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persons/person.xml" ContentType="application/vnd.ms-excel.person+xml"/>
  <Override PartName="/xl/featurePropertyBag/featurePropertyBag.xml" ContentType="application/vnd.ms-excel.featurepropertyba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updateLinks="never" hidePivotFieldList="1"/>
  <mc:AlternateContent xmlns:mc="http://schemas.openxmlformats.org/markup-compatibility/2006">
    <mc:Choice Requires="x15">
      <x15ac:absPath xmlns:x15ac="http://schemas.microsoft.com/office/spreadsheetml/2010/11/ac" url="C:\Users\0121450\Desktop\"/>
    </mc:Choice>
  </mc:AlternateContent>
  <xr:revisionPtr revIDLastSave="0" documentId="13_ncr:1_{864812F4-AC45-4F18-B6AB-34E6B03A576E}" xr6:coauthVersionLast="47" xr6:coauthVersionMax="47" xr10:uidLastSave="{00000000-0000-0000-0000-000000000000}"/>
  <bookViews>
    <workbookView xWindow="-120" yWindow="-120" windowWidth="25440" windowHeight="15270" tabRatio="649" xr2:uid="{00000000-000D-0000-FFFF-FFFF00000000}"/>
  </bookViews>
  <sheets>
    <sheet name="TB and map" sheetId="5" r:id="rId1"/>
    <sheet name="Income statement disclosures" sheetId="13" r:id="rId2"/>
    <sheet name="Admin" sheetId="1" r:id="rId3"/>
    <sheet name="Index" sheetId="3" r:id="rId4"/>
    <sheet name="PwC Setup" sheetId="24" r:id="rId5"/>
    <sheet name="Completion guidance" sheetId="131" r:id="rId6"/>
    <sheet name="Help" sheetId="22" r:id="rId7"/>
    <sheet name="General questionnaire" sheetId="85" r:id="rId8"/>
    <sheet name="Queries" sheetId="101" r:id="rId9"/>
    <sheet name="Mapped TB" sheetId="4" r:id="rId10"/>
    <sheet name="Map adjustments" sheetId="102" r:id="rId11"/>
    <sheet name="TB adjustments" sheetId="7" r:id="rId12"/>
    <sheet name="Income statement" sheetId="6" r:id="rId13"/>
    <sheet name="Turnover" sheetId="95" r:id="rId14"/>
    <sheet name="Cost of sales" sheetId="87" r:id="rId15"/>
    <sheet name="Administrative expenses etc" sheetId="23" r:id="rId16"/>
    <sheet name="Finance income and expenses" sheetId="26" r:id="rId17"/>
    <sheet name="Other income and expenses" sheetId="94" r:id="rId18"/>
    <sheet name="Legal and professional fees" sheetId="10" r:id="rId19"/>
    <sheet name="Entertaining and gifts" sheetId="103" r:id="rId20"/>
    <sheet name="Repairs, maintenance etc" sheetId="105" r:id="rId21"/>
    <sheet name="Bad debts" sheetId="109" r:id="rId22"/>
    <sheet name="Bank charges" sheetId="110" r:id="rId23"/>
    <sheet name="Charitable donations" sheetId="112" r:id="rId24"/>
    <sheet name="Interest and foreign exchange" sheetId="113" r:id="rId25"/>
    <sheet name="Penalties and fines" sheetId="111" r:id="rId26"/>
    <sheet name="Other income" sheetId="108" r:id="rId27"/>
    <sheet name="Other analysis exceptional cost" sheetId="107" r:id="rId28"/>
    <sheet name="Irrecoverable VAT" sheetId="106" r:id="rId29"/>
    <sheet name="Royalties payable" sheetId="117" r:id="rId30"/>
    <sheet name="Sundry" sheetId="104" r:id="rId31"/>
    <sheet name="Loan relationships" sheetId="114" r:id="rId32"/>
    <sheet name="Other comprehensive income" sheetId="64" r:id="rId33"/>
    <sheet name="Tangible asset note" sheetId="12" r:id="rId34"/>
    <sheet name="Tangible asset additions" sheetId="14" r:id="rId35"/>
    <sheet name="Tangible asset disposals" sheetId="30" r:id="rId36"/>
    <sheet name="Capitalised revenue expenditure" sheetId="54" r:id="rId37"/>
    <sheet name="Capitalised leased assets" sheetId="76" r:id="rId38"/>
    <sheet name="Intangible asset note" sheetId="65" r:id="rId39"/>
    <sheet name="Intangible asset movements" sheetId="68" r:id="rId40"/>
    <sheet name="Intangible asset disposals" sheetId="67" r:id="rId41"/>
    <sheet name="Investment property revaluation" sheetId="96" r:id="rId42"/>
    <sheet name="Investment in subsidiaries" sheetId="129" r:id="rId43"/>
    <sheet name="Provisions" sheetId="72" r:id="rId44"/>
    <sheet name="Defined contribution pensions" sheetId="74" r:id="rId45"/>
    <sheet name="Defined benefit pensions" sheetId="86" r:id="rId46"/>
    <sheet name="Unpaid remuneration adjustments" sheetId="55" r:id="rId47"/>
    <sheet name="Charitable donations UK &amp; EU" sheetId="58" r:id="rId48"/>
    <sheet name="Total debtors" sheetId="44" r:id="rId49"/>
    <sheet name="Other debtors" sheetId="45" r:id="rId50"/>
    <sheet name="Prepayments and accrued income" sheetId="46" r:id="rId51"/>
    <sheet name="Total creditors" sheetId="47" r:id="rId52"/>
    <sheet name="Other creditors" sheetId="48" r:id="rId53"/>
    <sheet name="Accruals and deferred income" sheetId="49" r:id="rId54"/>
    <sheet name="Intercompany indebtedness" sheetId="53" r:id="rId55"/>
    <sheet name="Car lease rental restriction" sheetId="69" r:id="rId56"/>
    <sheet name="Employee share schemes" sheetId="50" r:id="rId57"/>
    <sheet name="Loans to participators" sheetId="132" r:id="rId58"/>
    <sheet name="Royalties paid overseas" sheetId="52" r:id="rId59"/>
    <sheet name="Corporation tax paid and repaid" sheetId="51" r:id="rId60"/>
    <sheet name="Other tax paid repaid" sheetId="116" r:id="rId61"/>
    <sheet name="Other tax paid repaid (Group)" sheetId="115" r:id="rId62"/>
    <sheet name="Lists" sheetId="2" r:id="rId63"/>
    <sheet name="Loan relationships summary" sheetId="43" r:id="rId64"/>
    <sheet name="Mapped TB non zero" sheetId="119" r:id="rId65"/>
    <sheet name="TB Map options" sheetId="100" r:id="rId66"/>
    <sheet name="Export interface" sheetId="128" r:id="rId67"/>
    <sheet name="Capitalised rev exp interface" sheetId="60" r:id="rId68"/>
    <sheet name="Capital leased assets interface" sheetId="77" r:id="rId69"/>
    <sheet name="Car lease restriction interface" sheetId="71" r:id="rId70"/>
    <sheet name="Charitable donations interface" sheetId="62" r:id="rId71"/>
    <sheet name="Combined analysis interface" sheetId="19" r:id="rId72"/>
    <sheet name="Defined contribution interface" sheetId="75" r:id="rId73"/>
    <sheet name="Emp share schemes interface" sheetId="126" r:id="rId74"/>
    <sheet name="IFA additions interface" sheetId="70" r:id="rId75"/>
    <sheet name="IFA allowances interface" sheetId="81" r:id="rId76"/>
    <sheet name="IFA disposals interface" sheetId="79" r:id="rId77"/>
    <sheet name="Investment in subs interface" sheetId="130" r:id="rId78"/>
    <sheet name="IS business interface" sheetId="127" r:id="rId79"/>
    <sheet name="Loans to participator interface" sheetId="133" r:id="rId80"/>
    <sheet name="Loan relationship interface" sheetId="59" r:id="rId81"/>
    <sheet name="Provisions interface" sheetId="73" r:id="rId82"/>
    <sheet name="TFA additions interface" sheetId="21" r:id="rId83"/>
    <sheet name="TFA disposals interface" sheetId="31" r:id="rId84"/>
    <sheet name="FA note interface" sheetId="80" r:id="rId85"/>
    <sheet name="Trial balance interface" sheetId="20" r:id="rId86"/>
    <sheet name="Unpaid remun interface" sheetId="61" r:id="rId87"/>
  </sheets>
  <definedNames>
    <definedName name="_COUNTNONBLANK" comment="counts non blank cells supports arrays">_xlfn.LAMBDA(_xlpm.array,SUMPRODUCT(N(LEN(_xlpm.array)&gt;1)))</definedName>
    <definedName name="_xlnm._FilterDatabase" localSheetId="15" hidden="1">'Administrative expenses etc'!$A$3:$C$3</definedName>
    <definedName name="_xlnm._FilterDatabase" localSheetId="21" hidden="1">'Bad debts'!$A$3:$A$3</definedName>
    <definedName name="_xlnm._FilterDatabase" localSheetId="22" hidden="1">'Bank charges'!$A$3:$A$3</definedName>
    <definedName name="_xlnm._FilterDatabase" localSheetId="23" hidden="1">'Charitable donations'!$A$3:$A$3</definedName>
    <definedName name="_xlnm._FilterDatabase" localSheetId="5" hidden="1">'Completion guidance'!$B$3:$L$103</definedName>
    <definedName name="_xlnm._FilterDatabase" localSheetId="19" hidden="1">'Entertaining and gifts'!$A$3:$A$3</definedName>
    <definedName name="_xlnm._FilterDatabase" localSheetId="16" hidden="1">'Finance income and expenses'!$A$3:$C$3</definedName>
    <definedName name="_xlnm._FilterDatabase" localSheetId="6" hidden="1">Help!$B$3:$L$1103</definedName>
    <definedName name="_xlnm._FilterDatabase" localSheetId="12" hidden="1">'Income statement'!$B$3:$C$3</definedName>
    <definedName name="_xlnm._FilterDatabase" localSheetId="1" hidden="1">'Income statement disclosures'!$A$3:$C$3</definedName>
    <definedName name="_xlnm._FilterDatabase" localSheetId="24" hidden="1">'Interest and foreign exchange'!$A$3:$A$3</definedName>
    <definedName name="_xlnm._FilterDatabase" localSheetId="28" hidden="1">'Irrecoverable VAT'!$A$3:$A$3</definedName>
    <definedName name="_xlnm._FilterDatabase" localSheetId="18" hidden="1">'Legal and professional fees'!$A$3:$A$3</definedName>
    <definedName name="_xlnm._FilterDatabase" localSheetId="31" hidden="1">'Loan relationships'!$A$3:$A$3</definedName>
    <definedName name="_xlnm._FilterDatabase" localSheetId="57" hidden="1">'Loans to participators'!$B$3:$C$3</definedName>
    <definedName name="_xlnm._FilterDatabase" localSheetId="9" hidden="1">'Mapped TB'!$A$4:$T$3006</definedName>
    <definedName name="_xlnm._FilterDatabase" localSheetId="27" hidden="1">'Other analysis exceptional cost'!$A$3:$A$3</definedName>
    <definedName name="_xlnm._FilterDatabase" localSheetId="26" hidden="1">'Other income'!$A$3:$A$3</definedName>
    <definedName name="_xlnm._FilterDatabase" localSheetId="25" hidden="1">'Penalties and fines'!$A$3:$A$3</definedName>
    <definedName name="_xlnm._FilterDatabase" localSheetId="8" hidden="1">Queries!$A$3:$M$11</definedName>
    <definedName name="_xlnm._FilterDatabase" localSheetId="20" hidden="1">'Repairs, maintenance etc'!$A$3:$A$3</definedName>
    <definedName name="_xlnm._FilterDatabase" localSheetId="29" hidden="1">'Royalties payable'!$A$3:$A$3</definedName>
    <definedName name="_xlnm._FilterDatabase" localSheetId="30" hidden="1">Sundry!$A$3:$A$3</definedName>
    <definedName name="_xlnm._FilterDatabase" localSheetId="34" hidden="1">'Tangible asset additions'!$B$3:$F$3</definedName>
    <definedName name="_xlnm._FilterDatabase" localSheetId="33" hidden="1">'Tangible asset note'!$B$3:$C$3</definedName>
    <definedName name="_xlnm._FilterDatabase" localSheetId="0" hidden="1">'TB and map'!$A$4:$J$10</definedName>
    <definedName name="_MAXBYROW">_xlfn.LAMBDA(_xlpm.row,_xlfn.BYROW(_xlpm.row,_xlfn.LAMBDA(_xlpm.row,MAX(_xlpm.row))))</definedName>
    <definedName name="_NONBLANK">_xlfn.LAMBDA(_xlpm.array,IF(LEN(_xlpm.array)&gt;0,_xlpm.array,""))</definedName>
    <definedName name="_OCTIMPORTCONTEXTASIMPLE">_xlfn.LAMBDA(_xlpm.import_type,SUBSTITUTE(_xlpm.import_type," ","_")&amp;"_Export_DCRange")</definedName>
    <definedName name="_QUOTE">_xlfn.LAMBDA(_xlpm.val,_xlpm.val)</definedName>
    <definedName name="_SUMBYROW" comment="sums data by row">_xlfn.LAMBDA(_xlpm.range,_xlfn.BYROW(_xlpm.range,_xlfn.LAMBDA(_xlpm.row,SUM(_xlpm.row))))</definedName>
    <definedName name="_TEXTTORANGENAME" comment="converts text value to a valid name for a range">_xlfn.LAMBDA(_xlpm.text,SUBSTITUTE(SUBSTITUTE(SUBSTITUTE(SUBSTITUTE(SUBSTITUTE(_xlpm.text,"/","_")," ","_"),"\","_"),",","_"),".","_"))</definedName>
    <definedName name="_VALIDATIONSMESSAGE2" comment="v2 of validations message, takes count ">_xlfn.LAMBDA(_xlpm.validation_count,_xlpm.range,_xlpm.message_if_more_than_1,_xlfn.IFS(_xlpm.validation_count=0,"",_xlpm.validation_count&gt;1,IF(_xlfn.ISOMITTED(_xlpm.message_if_more_than_1),Message_Multiple_Validations,_xlpm.message_if_more_than_1),_xlpm.validation_count=1,_xlfn.XLOOKUP(TRUE,_xlpm.range&lt;&gt;"",_xlpm.range,"")))</definedName>
    <definedName name="Accruals_and_deferred_income_Confirm_Reviewed">Index!$D$62</definedName>
    <definedName name="Accruals_And_Deferred_Income_DCRange">'Accruals and deferred income'!$B$5:$C$11</definedName>
    <definedName name="AddRow001" localSheetId="53" hidden="1">'Accruals and deferred income'!$B$5:$C$11</definedName>
    <definedName name="AddRow001" localSheetId="21" hidden="1">'Bad debts'!$B$57:$I$62</definedName>
    <definedName name="AddRow001" localSheetId="22" hidden="1">'Bank charges'!$B$55:$I$60</definedName>
    <definedName name="AddRow001" localSheetId="37" hidden="1">'Capitalised leased assets'!$B$6:$V$15</definedName>
    <definedName name="AddRow001" localSheetId="36" hidden="1">'Capitalised revenue expenditure'!$B$6:$P$11</definedName>
    <definedName name="AddRow001" localSheetId="55" hidden="1">'Car lease rental restriction'!$B$14:$J$19</definedName>
    <definedName name="AddRow001" localSheetId="23" hidden="1">'Charitable donations'!$B$54:$I$59</definedName>
    <definedName name="AddRow001" localSheetId="47" hidden="1">'Charitable donations UK &amp; EU'!$B$6:$I$11</definedName>
    <definedName name="AddRow001" localSheetId="59" hidden="1">'Corporation tax paid and repaid'!$B$6:$D$10</definedName>
    <definedName name="AddRow001" localSheetId="44" hidden="1">'Defined contribution pensions'!$B$6:$M$15</definedName>
    <definedName name="AddRow001" localSheetId="19" hidden="1">'Entertaining and gifts'!$B$55:$I$60</definedName>
    <definedName name="AddRow001" localSheetId="40" hidden="1">'Intangible asset disposals'!$B$5:$K$14</definedName>
    <definedName name="AddRow001" localSheetId="39" hidden="1">'Intangible asset movements'!$B$58:$AO$68</definedName>
    <definedName name="AddRow001" localSheetId="54" hidden="1">'Intercompany indebtedness'!$B$7:$H$11</definedName>
    <definedName name="AddRow001" localSheetId="24" hidden="1">'Interest and foreign exchange'!$B$60:$I$65</definedName>
    <definedName name="AddRow001" localSheetId="42" hidden="1">'Investment in subsidiaries'!$B$6:$Q$15</definedName>
    <definedName name="AddRow001" localSheetId="28" hidden="1">'Irrecoverable VAT'!$B$56:$I$61</definedName>
    <definedName name="AddRow001" localSheetId="18" hidden="1">'Legal and professional fees'!$B$92:$I$97</definedName>
    <definedName name="AddRow001" localSheetId="31" hidden="1">'Loan relationships'!$B$153:$I$158</definedName>
    <definedName name="AddRow001" localSheetId="10" hidden="1">'Map adjustments'!$A$8:$I$20</definedName>
    <definedName name="AddRow001" localSheetId="27" hidden="1">'Other analysis exceptional cost'!$B$62:$I$67</definedName>
    <definedName name="AddRow001" localSheetId="52" hidden="1">'Other creditors'!$B$5:$C$11</definedName>
    <definedName name="AddRow001" localSheetId="49" hidden="1">'Other debtors'!$B$5:$C$11</definedName>
    <definedName name="AddRow001" localSheetId="26" hidden="1">'Other income'!$B$67:$I$72</definedName>
    <definedName name="AddRow001" localSheetId="61" hidden="1">'Other tax paid repaid (Group)'!$B$6:$D$10</definedName>
    <definedName name="AddRow001" localSheetId="25" hidden="1">'Penalties and fines'!$B$52:$I$57</definedName>
    <definedName name="AddRow001" localSheetId="50" hidden="1">'Prepayments and accrued income'!$B$5:$C$11</definedName>
    <definedName name="AddRow001" localSheetId="43" hidden="1">Provisions!$B$6:$N$15</definedName>
    <definedName name="AddRow001" localSheetId="8" hidden="1">Queries!$C$6:$M$11</definedName>
    <definedName name="AddRow001" localSheetId="20" hidden="1">'Repairs, maintenance etc'!$B$56:$I$61</definedName>
    <definedName name="AddRow001" localSheetId="58" hidden="1">'Royalties paid overseas'!$B$8:$W$14</definedName>
    <definedName name="AddRow001" localSheetId="29" hidden="1">'Royalties payable'!$B$50:$I$55</definedName>
    <definedName name="AddRow001" localSheetId="30" hidden="1">Sundry!$B$55:$I$60</definedName>
    <definedName name="AddRow001" localSheetId="34" hidden="1">'Tangible asset additions'!$B$5:$F$19</definedName>
    <definedName name="AddRow001" localSheetId="35" hidden="1">'Tangible asset disposals'!$B$5:$O$19</definedName>
    <definedName name="AddRow001" localSheetId="11" hidden="1">'TB adjustments'!$A$9:$I$38</definedName>
    <definedName name="AddRow001" localSheetId="46" hidden="1">'Unpaid remuneration adjustments'!$B$6:$P$11</definedName>
    <definedName name="AddRow002" localSheetId="59" hidden="1">'Corporation tax paid and repaid'!$B$13:$D$17</definedName>
    <definedName name="AddRow002" localSheetId="54" hidden="1">'Intercompany indebtedness'!$B$16:$H$20</definedName>
    <definedName name="AddRow002" localSheetId="61" hidden="1">'Other tax paid repaid (Group)'!$B$23:$F$27</definedName>
    <definedName name="AddRow003" localSheetId="59" hidden="1">'Corporation tax paid and repaid'!$B$30:$F$34</definedName>
    <definedName name="AddRow003" localSheetId="56" hidden="1">'Employee share schemes'!$B$9:$I$16</definedName>
    <definedName name="AddRow003" localSheetId="54" hidden="1">'Intercompany indebtedness'!$B$28:$D$32</definedName>
    <definedName name="AddRow004" localSheetId="56" hidden="1">'Employee share schemes'!$B$26:$E$32</definedName>
    <definedName name="AddRow004" localSheetId="60" hidden="1">'Other tax paid repaid'!$B$21:$D$25</definedName>
    <definedName name="AddRow005" localSheetId="60" hidden="1">'Other tax paid repaid'!$B$6:$D$10</definedName>
    <definedName name="AddRow010" localSheetId="39" hidden="1">'IFA allowances interface'!$AC$8:$AH$103</definedName>
    <definedName name="Administrative_and_other_operating_expenses___income_Confirm_Reviewed">Index!$D$20</definedName>
    <definedName name="Administrative_expenses_etc_Comments">'Administrative expenses etc'!$B$64</definedName>
    <definedName name="Allow_Turnover_To_Be_Combined_With_Admin_Expenses">'PwC Setup'!$B$58</definedName>
    <definedName name="AP_intermediate_End">'PwC Setup'!$C$9</definedName>
    <definedName name="AP1_End">'PwC Setup'!$C$18</definedName>
    <definedName name="AP2_End">'PwC Setup'!$C$19</definedName>
    <definedName name="Bad_Debts_Comments">'Bad debts'!$B$69</definedName>
    <definedName name="Bad_debts_Confirm_Reviewed">Index!$D$27</definedName>
    <definedName name="Bad_debts_Disclosure_Allocation_DCRange">'Bad debts'!$C$46:$G$54</definedName>
    <definedName name="Bad_debts_Manual_Allocation_DCRange">'Bad debts'!$B$57:$I$62</definedName>
    <definedName name="Bank_charges_Comments">'Bank charges'!$B$67</definedName>
    <definedName name="Bank_charges_Confirm_Reviewed">Index!$D$28</definedName>
    <definedName name="Bank_charges_Disclosure_Allocation_DCRange">'Bank charges'!$C$46:$G$52</definedName>
    <definedName name="Bank_charges_Manual_Allocation_DCRange">'Bank charges'!$B$55:$I$60</definedName>
    <definedName name="Business_hide_count">'PwC Setup'!$C$69</definedName>
    <definedName name="Business_show_count">'PwC Setup'!$C$68</definedName>
    <definedName name="Businesses">'PwC Setup'!$B$73</definedName>
    <definedName name="Businesses_Count">'PwC Setup'!$C$31</definedName>
    <definedName name="Businesses_DCRange">'PwC Setup'!$B$26:$C$29</definedName>
    <definedName name="Businesses_No_Business_Confirmation">'PwC Setup'!$C$32</definedName>
    <definedName name="Capitalised_leased_assets_Confirm_Reviewed">Index!$D$46</definedName>
    <definedName name="Capitalised_leased_assets_Export_DCRange">'Capital leased assets interface'!$B$4:$M$104</definedName>
    <definedName name="Capitalised_revenue_expenditure_Confirm_Reviewed">Index!$D$45</definedName>
    <definedName name="Capitalised_revenue_expenditure_Export_DCRange">'Capitalised rev exp interface'!$B$4:$L$55</definedName>
    <definedName name="Caption_Turnover">'PwC Setup'!$C$46</definedName>
    <definedName name="Car_lease_rental_restriction_Confirm_Reviewed">Index!$D$66</definedName>
    <definedName name="Car_lease_rental_restriction_Export_DCRange">'Car lease restriction interface'!$B$4:$J$204</definedName>
    <definedName name="Car_Lease_Rental_Restriction_Multiple_Cars_DCRange">'Car lease rental restriction'!$B$6:$J$11</definedName>
    <definedName name="Charitable_Donations_Comments">'Charitable donations'!$B$66</definedName>
    <definedName name="Charitable_donations_Confirm_Reviewed">Index!$D$29</definedName>
    <definedName name="Charitable_donations_Disclosure_Allocation_DCRange">'Charitable donations'!$C$46:$G$51</definedName>
    <definedName name="Charitable_Donations_Manual_Allocation_DCRange">'Charitable donations'!$B$54:$I$59</definedName>
    <definedName name="Charitable_donations_to_registered_UK_and_EU_charities_Confirm_Reviewed">Index!$D$56</definedName>
    <definedName name="Client_View_Client">Lists!$V$4</definedName>
    <definedName name="ClientID">Admin!$B$7</definedName>
    <definedName name="ClientName">Admin!$B$6</definedName>
    <definedName name="Codes">Admin!$B$17</definedName>
    <definedName name="Column_Amount">Lists!$R$46</definedName>
    <definedName name="Column_Business">Lists!$R$43</definedName>
    <definedName name="Column_Code">Lists!$R$45</definedName>
    <definedName name="Column_Validation">Lists!$R$44</definedName>
    <definedName name="Combine_With_Admin">Lists!$T$5</definedName>
    <definedName name="Combined_analysis_Export_DCRange">'Combined analysis interface'!$B$5:$H$1005</definedName>
    <definedName name="Corporation_tax_paid_and_repaid_Confirm_Reviewed">Index!$D$70</definedName>
    <definedName name="Corporation_Tax_Paid_And_Repaid_Payments_DCRange">'Corporation tax paid and repaid'!$B$6:$D$10</definedName>
    <definedName name="Corporation_Tax_Paid_And_Repaid_Repayments_DCRange">'Corporation tax paid and repaid'!$B$13:$D$17</definedName>
    <definedName name="Corporation_tax_paid_repaid_Comments">'Corporation tax paid and repaid'!$B$42</definedName>
    <definedName name="Corporation_tax_paid_repaid_Overseas_tax_payments_DCRange">'Corporation tax paid and repaid'!$B$30:$F$34</definedName>
    <definedName name="Cost_of_sales_Comments">'Cost of sales'!$B$61</definedName>
    <definedName name="Cost_of_sales_Confirm_Reviewed">Index!$D$19</definedName>
    <definedName name="Cost_of_sales_sheet_use">'PwC Setup'!$C$39</definedName>
    <definedName name="Currency_Symbol">'PwC Setup'!$C$35</definedName>
    <definedName name="DataFlow_Hide_Cols_Enabled" localSheetId="15">'Administrative expenses etc'!$B$76</definedName>
    <definedName name="DataFlow_Hide_Cols_Enabled" localSheetId="21">'Bad debts'!$B$81</definedName>
    <definedName name="DataFlow_Hide_Cols_Enabled" localSheetId="22">'Bank charges'!$B$79</definedName>
    <definedName name="DataFlow_Hide_Cols_Enabled" localSheetId="37">'Capitalised leased assets'!$B$23</definedName>
    <definedName name="DataFlow_Hide_Cols_Enabled" localSheetId="36">'Capitalised revenue expenditure'!$B$23</definedName>
    <definedName name="DataFlow_Hide_Cols_Enabled" localSheetId="55">'Car lease rental restriction'!$B$29</definedName>
    <definedName name="DataFlow_Hide_Cols_Enabled" localSheetId="23">'Charitable donations'!$B$78</definedName>
    <definedName name="DataFlow_Hide_Cols_Enabled" localSheetId="47">'Charitable donations UK &amp; EU'!$B$23</definedName>
    <definedName name="DataFlow_Hide_Cols_Enabled" localSheetId="59">'Corporation tax paid and repaid'!$B$51</definedName>
    <definedName name="DataFlow_Hide_Cols_Enabled" localSheetId="14">'Cost of sales'!$B$74</definedName>
    <definedName name="DataFlow_Hide_Cols_Enabled" localSheetId="45">'Defined benefit pensions'!$B$72</definedName>
    <definedName name="DataFlow_Hide_Cols_Enabled" localSheetId="44">'Defined contribution pensions'!$B$30</definedName>
    <definedName name="DataFlow_Hide_Cols_Enabled" localSheetId="56">'Employee share schemes'!$B$51</definedName>
    <definedName name="DataFlow_Hide_Cols_Enabled" localSheetId="19">'Entertaining and gifts'!$B$79</definedName>
    <definedName name="DataFlow_Hide_Cols_Enabled" localSheetId="16">'Finance income and expenses'!$B$29</definedName>
    <definedName name="DataFlow_Hide_Cols_Enabled" localSheetId="7">'General questionnaire'!$B$372</definedName>
    <definedName name="DataFlow_Hide_Cols_Enabled" localSheetId="12">'Income statement'!$B$25</definedName>
    <definedName name="DataFlow_Hide_Cols_Enabled" localSheetId="1">'Income statement disclosures'!$B$407</definedName>
    <definedName name="DataFlow_Hide_Cols_Enabled" localSheetId="3">Index!$B$101</definedName>
    <definedName name="DataFlow_Hide_Cols_Enabled" localSheetId="40">'Intangible asset disposals'!$B$33</definedName>
    <definedName name="DataFlow_Hide_Cols_Enabled" localSheetId="39">'Intangible asset movements'!$B$88</definedName>
    <definedName name="DataFlow_Hide_Cols_Enabled" localSheetId="38">'Intangible asset note'!$B$50</definedName>
    <definedName name="DataFlow_Hide_Cols_Enabled" localSheetId="24">'Interest and foreign exchange'!$B$81</definedName>
    <definedName name="DataFlow_Hide_Cols_Enabled" localSheetId="42">'Investment in subsidiaries'!$B$37</definedName>
    <definedName name="DataFlow_Hide_Cols_Enabled" localSheetId="41">'Investment property revaluation'!$B$127</definedName>
    <definedName name="DataFlow_Hide_Cols_Enabled" localSheetId="28">'Irrecoverable VAT'!$B$77</definedName>
    <definedName name="DataFlow_Hide_Cols_Enabled" localSheetId="18">'Legal and professional fees'!$B$116</definedName>
    <definedName name="DataFlow_Hide_Cols_Enabled" localSheetId="31">'Loan relationships'!$B$177</definedName>
    <definedName name="DataFlow_Hide_Cols_Enabled" localSheetId="63">'Loan relationships summary'!$B$99</definedName>
    <definedName name="DataFlow_Hide_Cols_Enabled" localSheetId="57">'Loans to participators'!$B$78</definedName>
    <definedName name="DataFlow_Hide_Cols_Enabled" localSheetId="9">'Mapped TB'!$X$12</definedName>
    <definedName name="DataFlow_Hide_Cols_Enabled" localSheetId="27">'Other analysis exceptional cost'!$B$83</definedName>
    <definedName name="DataFlow_Hide_Cols_Enabled" localSheetId="26">'Other income'!$B$88</definedName>
    <definedName name="DataFlow_Hide_Cols_Enabled" localSheetId="17">'Other income and expenses'!$B$30</definedName>
    <definedName name="DataFlow_Hide_Cols_Enabled" localSheetId="25">'Penalties and fines'!$B$73</definedName>
    <definedName name="DataFlow_Hide_Cols_Enabled" localSheetId="43">Provisions!$B$37</definedName>
    <definedName name="DataFlow_Hide_Cols_Enabled" localSheetId="8">Queries!$C$18</definedName>
    <definedName name="DataFlow_Hide_Cols_Enabled" localSheetId="20">'Repairs, maintenance etc'!$B$80</definedName>
    <definedName name="DataFlow_Hide_Cols_Enabled" localSheetId="58">'Royalties paid overseas'!$B$26</definedName>
    <definedName name="DataFlow_Hide_Cols_Enabled" localSheetId="29">'Royalties payable'!$B$74</definedName>
    <definedName name="DataFlow_Hide_Cols_Enabled" localSheetId="30">Sundry!$B$76</definedName>
    <definedName name="DataFlow_Hide_Cols_Enabled" localSheetId="34">'Tangible asset additions'!$B$47</definedName>
    <definedName name="DataFlow_Hide_Cols_Enabled" localSheetId="35">'Tangible asset disposals'!$B$41</definedName>
    <definedName name="DataFlow_Hide_Cols_Enabled" localSheetId="33">'Tangible asset note'!$B$55</definedName>
    <definedName name="DataFlow_Hide_Cols_Enabled" localSheetId="11">'TB adjustments'!$N$26</definedName>
    <definedName name="DataFlow_Hide_Cols_Enabled" localSheetId="0">'TB and map'!$O$16</definedName>
    <definedName name="DataFlow_Hide_Cols_Enabled" localSheetId="13">Turnover!$B$33</definedName>
    <definedName name="DataFlow_Hide_Cols_Enabled" localSheetId="46">'Unpaid remuneration adjustments'!$B$20</definedName>
    <definedName name="DataFlow_Hide_Rows_Enabled" localSheetId="15">'Administrative expenses etc'!$B$75</definedName>
    <definedName name="DataFlow_Hide_Rows_Enabled" localSheetId="21">'Bad debts'!$B$80</definedName>
    <definedName name="DataFlow_Hide_Rows_Enabled" localSheetId="22">'Bank charges'!$B$78</definedName>
    <definedName name="DataFlow_Hide_Rows_Enabled" localSheetId="37">'Capitalised leased assets'!$B$22</definedName>
    <definedName name="DataFlow_Hide_Rows_Enabled" localSheetId="36">'Capitalised revenue expenditure'!$B$22</definedName>
    <definedName name="DataFlow_Hide_Rows_Enabled" localSheetId="55">'Car lease rental restriction'!$B$28</definedName>
    <definedName name="DataFlow_Hide_Rows_Enabled" localSheetId="23">'Charitable donations'!$B$77</definedName>
    <definedName name="DataFlow_Hide_Rows_Enabled" localSheetId="47">'Charitable donations UK &amp; EU'!$B$22</definedName>
    <definedName name="DataFlow_Hide_Rows_Enabled" localSheetId="59">'Corporation tax paid and repaid'!$B$50</definedName>
    <definedName name="DataFlow_Hide_Rows_Enabled" localSheetId="14">'Cost of sales'!$B$73</definedName>
    <definedName name="DataFlow_Hide_Rows_Enabled" localSheetId="45">'Defined benefit pensions'!$B$71</definedName>
    <definedName name="DataFlow_Hide_Rows_Enabled" localSheetId="44">'Defined contribution pensions'!$B$29</definedName>
    <definedName name="DataFlow_Hide_Rows_Enabled" localSheetId="56">'Employee share schemes'!$B$50</definedName>
    <definedName name="DataFlow_Hide_Rows_Enabled" localSheetId="19">'Entertaining and gifts'!$B$78</definedName>
    <definedName name="DataFlow_Hide_Rows_Enabled" localSheetId="16">'Finance income and expenses'!$B$28</definedName>
    <definedName name="DataFlow_Hide_Rows_Enabled" localSheetId="7">'General questionnaire'!$B$371</definedName>
    <definedName name="DataFlow_Hide_Rows_Enabled" localSheetId="12">'Income statement'!$B$24</definedName>
    <definedName name="DataFlow_Hide_Rows_Enabled" localSheetId="1">'Income statement disclosures'!$B$406</definedName>
    <definedName name="DataFlow_Hide_Rows_Enabled" localSheetId="3">Index!$B$100</definedName>
    <definedName name="DataFlow_Hide_Rows_Enabled" localSheetId="40">'Intangible asset disposals'!$B$32</definedName>
    <definedName name="DataFlow_Hide_Rows_Enabled" localSheetId="39">'Intangible asset movements'!$B$87</definedName>
    <definedName name="DataFlow_Hide_Rows_Enabled" localSheetId="38">'Intangible asset note'!$B$49</definedName>
    <definedName name="DataFlow_Hide_Rows_Enabled" localSheetId="24">'Interest and foreign exchange'!$B$80</definedName>
    <definedName name="DataFlow_Hide_Rows_Enabled" localSheetId="42">'Investment in subsidiaries'!$B$36</definedName>
    <definedName name="DataFlow_Hide_Rows_Enabled" localSheetId="41">'Investment property revaluation'!$B$126</definedName>
    <definedName name="DataFlow_Hide_Rows_Enabled" localSheetId="28">'Irrecoverable VAT'!$B$76</definedName>
    <definedName name="DataFlow_Hide_Rows_Enabled" localSheetId="18">'Legal and professional fees'!$B$115</definedName>
    <definedName name="DataFlow_Hide_Rows_Enabled" localSheetId="31">'Loan relationships'!$B$176</definedName>
    <definedName name="DataFlow_Hide_Rows_Enabled" localSheetId="63">'Loan relationships summary'!$B$98</definedName>
    <definedName name="DataFlow_Hide_Rows_Enabled" localSheetId="57">'Loans to participators'!$B$77</definedName>
    <definedName name="DataFlow_Hide_Rows_Enabled" localSheetId="9">'Mapped TB'!$X$11</definedName>
    <definedName name="DataFlow_Hide_Rows_Enabled" localSheetId="27">'Other analysis exceptional cost'!$B$82</definedName>
    <definedName name="DataFlow_Hide_Rows_Enabled" localSheetId="26">'Other income'!$B$87</definedName>
    <definedName name="DataFlow_Hide_Rows_Enabled" localSheetId="17">'Other income and expenses'!$B$29</definedName>
    <definedName name="DataFlow_Hide_Rows_Enabled" localSheetId="25">'Penalties and fines'!$B$72</definedName>
    <definedName name="DataFlow_Hide_Rows_Enabled" localSheetId="43">Provisions!$B$36</definedName>
    <definedName name="DataFlow_Hide_Rows_Enabled" localSheetId="8">Queries!$C$17</definedName>
    <definedName name="DataFlow_Hide_Rows_Enabled" localSheetId="20">'Repairs, maintenance etc'!$B$79</definedName>
    <definedName name="DataFlow_Hide_Rows_Enabled" localSheetId="58">'Royalties paid overseas'!$B$25</definedName>
    <definedName name="DataFlow_Hide_Rows_Enabled" localSheetId="29">'Royalties payable'!$B$73</definedName>
    <definedName name="DataFlow_Hide_Rows_Enabled" localSheetId="30">Sundry!$B$75</definedName>
    <definedName name="DataFlow_Hide_Rows_Enabled" localSheetId="34">'Tangible asset additions'!$B$46</definedName>
    <definedName name="DataFlow_Hide_Rows_Enabled" localSheetId="35">'Tangible asset disposals'!$B$40</definedName>
    <definedName name="DataFlow_Hide_Rows_Enabled" localSheetId="33">'Tangible asset note'!$B$54</definedName>
    <definedName name="DataFlow_Hide_Rows_Enabled" localSheetId="11">'TB adjustments'!$N$25</definedName>
    <definedName name="DataFlow_Hide_Rows_Enabled" localSheetId="0">'TB and map'!$O$15</definedName>
    <definedName name="DataFlow_Hide_Rows_Enabled" localSheetId="13">Turnover!$B$32</definedName>
    <definedName name="DataFlow_Hide_Rows_Enabled" localSheetId="46">'Unpaid remuneration adjustments'!$B$19</definedName>
    <definedName name="DataFlow_Hide_Sheets_Enabled" localSheetId="15">'Administrative expenses etc'!$B$77</definedName>
    <definedName name="DataFlow_Hide_Sheets_Enabled" localSheetId="21">'Bad debts'!$B$82</definedName>
    <definedName name="DataFlow_Hide_Sheets_Enabled" localSheetId="22">'Bank charges'!$B$80</definedName>
    <definedName name="DataFlow_Hide_Sheets_Enabled" localSheetId="37">'Capitalised leased assets'!$B$24</definedName>
    <definedName name="DataFlow_Hide_Sheets_Enabled" localSheetId="36">'Capitalised revenue expenditure'!$B$24</definedName>
    <definedName name="DataFlow_Hide_Sheets_Enabled" localSheetId="55">'Car lease rental restriction'!$B$30</definedName>
    <definedName name="DataFlow_Hide_Sheets_Enabled" localSheetId="23">'Charitable donations'!$B$79</definedName>
    <definedName name="DataFlow_Hide_Sheets_Enabled" localSheetId="47">'Charitable donations UK &amp; EU'!$B$24</definedName>
    <definedName name="DataFlow_Hide_Sheets_Enabled" localSheetId="59">'Corporation tax paid and repaid'!$B$52</definedName>
    <definedName name="DataFlow_Hide_Sheets_Enabled" localSheetId="14">'Cost of sales'!$B$75</definedName>
    <definedName name="DataFlow_Hide_Sheets_Enabled" localSheetId="45">'Defined benefit pensions'!$B$73</definedName>
    <definedName name="DataFlow_Hide_Sheets_Enabled" localSheetId="44">'Defined contribution pensions'!$B$31</definedName>
    <definedName name="DataFlow_Hide_Sheets_Enabled" localSheetId="56">'Employee share schemes'!$B$52</definedName>
    <definedName name="DataFlow_Hide_Sheets_Enabled" localSheetId="19">'Entertaining and gifts'!$B$80</definedName>
    <definedName name="DataFlow_Hide_Sheets_Enabled" localSheetId="16">'Finance income and expenses'!$B$30</definedName>
    <definedName name="DataFlow_Hide_Sheets_Enabled" localSheetId="7">'General questionnaire'!$B$373</definedName>
    <definedName name="DataFlow_Hide_Sheets_Enabled" localSheetId="12">'Income statement'!$B$26</definedName>
    <definedName name="DataFlow_Hide_Sheets_Enabled" localSheetId="1">'Income statement disclosures'!$B$408</definedName>
    <definedName name="DataFlow_Hide_Sheets_Enabled" localSheetId="3">Index!$B$102</definedName>
    <definedName name="DataFlow_Hide_Sheets_Enabled" localSheetId="40">'Intangible asset disposals'!$B$34</definedName>
    <definedName name="DataFlow_Hide_Sheets_Enabled" localSheetId="39">'Intangible asset movements'!$B$89</definedName>
    <definedName name="DataFlow_Hide_Sheets_Enabled" localSheetId="38">'Intangible asset note'!$B$51</definedName>
    <definedName name="DataFlow_Hide_Sheets_Enabled" localSheetId="24">'Interest and foreign exchange'!$B$82</definedName>
    <definedName name="DataFlow_Hide_Sheets_Enabled" localSheetId="42">'Investment in subsidiaries'!$B$38</definedName>
    <definedName name="DataFlow_Hide_Sheets_Enabled" localSheetId="41">'Investment property revaluation'!$B$128</definedName>
    <definedName name="DataFlow_Hide_Sheets_Enabled" localSheetId="28">'Irrecoverable VAT'!$B$78</definedName>
    <definedName name="DataFlow_Hide_Sheets_Enabled" localSheetId="18">'Legal and professional fees'!$B$117</definedName>
    <definedName name="DataFlow_Hide_Sheets_Enabled" localSheetId="31">'Loan relationships'!$B$178</definedName>
    <definedName name="DataFlow_Hide_Sheets_Enabled" localSheetId="63">'Loan relationships summary'!$B$100</definedName>
    <definedName name="DataFlow_Hide_Sheets_Enabled" localSheetId="57">'Loans to participators'!$B$79</definedName>
    <definedName name="DataFlow_Hide_Sheets_Enabled" localSheetId="9">'Mapped TB'!$X$13</definedName>
    <definedName name="DataFlow_Hide_Sheets_Enabled" localSheetId="27">'Other analysis exceptional cost'!$B$84</definedName>
    <definedName name="DataFlow_Hide_Sheets_Enabled" localSheetId="26">'Other income'!$B$89</definedName>
    <definedName name="DataFlow_Hide_Sheets_Enabled" localSheetId="17">'Other income and expenses'!$B$31</definedName>
    <definedName name="DataFlow_Hide_Sheets_Enabled" localSheetId="25">'Penalties and fines'!$B$74</definedName>
    <definedName name="DataFlow_Hide_Sheets_Enabled" localSheetId="43">Provisions!$B$38</definedName>
    <definedName name="DataFlow_Hide_Sheets_Enabled" localSheetId="8">Queries!$C$19</definedName>
    <definedName name="DataFlow_Hide_Sheets_Enabled" localSheetId="20">'Repairs, maintenance etc'!$B$81</definedName>
    <definedName name="DataFlow_Hide_Sheets_Enabled" localSheetId="58">'Royalties paid overseas'!$B$27</definedName>
    <definedName name="DataFlow_Hide_Sheets_Enabled" localSheetId="29">'Royalties payable'!$B$75</definedName>
    <definedName name="DataFlow_Hide_Sheets_Enabled" localSheetId="30">Sundry!$B$77</definedName>
    <definedName name="DataFlow_Hide_Sheets_Enabled" localSheetId="34">'Tangible asset additions'!$B$48</definedName>
    <definedName name="DataFlow_Hide_Sheets_Enabled" localSheetId="35">'Tangible asset disposals'!$B$42</definedName>
    <definedName name="DataFlow_Hide_Sheets_Enabled" localSheetId="33">'Tangible asset note'!$B$56</definedName>
    <definedName name="DataFlow_Hide_Sheets_Enabled" localSheetId="11">'TB adjustments'!$N$27</definedName>
    <definedName name="DataFlow_Hide_Sheets_Enabled" localSheetId="0">'TB and map'!$O$17</definedName>
    <definedName name="DataFlow_Hide_Sheets_Enabled" localSheetId="13">Turnover!$B$34</definedName>
    <definedName name="DataFlow_Hide_Sheets_Enabled" localSheetId="46">'Unpaid remuneration adjustments'!$B$21</definedName>
    <definedName name="DC_BaseUrl">"http://localhost:62767"</definedName>
    <definedName name="DC_InputColors" hidden="1">"&lt;i&gt;&lt;c&gt;13434879&lt;/c&gt;&lt;c&gt;11323383&lt;/c&gt;&lt;c&gt;10086143&lt;/c&gt;&lt;/i&gt;"</definedName>
    <definedName name="DC_ReadOnly">FALSE</definedName>
    <definedName name="Defined_benefit_pensions_Confirm_Reviewed">Index!$D$54</definedName>
    <definedName name="Defined_benefit_scheme_Other1_label">'Defined benefit pensions'!$B$23</definedName>
    <definedName name="Defined_benefit_scheme_Other2_label">'Defined benefit pensions'!$B$24</definedName>
    <definedName name="Defined_benefit_scheme_Other3_label">'Defined benefit pensions'!$B$25</definedName>
    <definedName name="Defined_benefit_scheme1_Basis_change">'Defined benefit pensions'!$D$10</definedName>
    <definedName name="Defined_benefit_scheme1_Components_of_actuarial_gain">'Defined benefit pensions'!$D$31</definedName>
    <definedName name="Defined_benefit_scheme1_Contributions_AP1">'Defined benefit pensions'!$D$18</definedName>
    <definedName name="Defined_benefit_scheme1_Contributions_AP2">'Defined benefit pensions'!$D$19</definedName>
    <definedName name="Defined_benefit_scheme1_Contributions_not_allowed_for_tax_purposes">'Defined benefit pensions'!$D$20</definedName>
    <definedName name="Defined_benefit_scheme1_Excepted_purpose_contributions_AP1">'Defined benefit pensions'!$D$38</definedName>
    <definedName name="Defined_benefit_scheme1_Excepted_purpose_contributions_AP2">'Defined benefit pensions'!$D$39</definedName>
    <definedName name="Defined_benefit_scheme1_IS_Business_1">'Defined benefit pensions'!$E$42</definedName>
    <definedName name="Defined_benefit_scheme1_IS_Business_2">'Defined benefit pensions'!$E$43</definedName>
    <definedName name="Defined_benefit_scheme1_IS_Business_3">'Defined benefit pensions'!$E$44</definedName>
    <definedName name="Defined_benefit_scheme1_IS_Business_4">'Defined benefit pensions'!$E$45</definedName>
    <definedName name="Defined_benefit_scheme1_IS_Current_service_cost">'Defined benefit pensions'!$E$16</definedName>
    <definedName name="Defined_benefit_scheme1_IS_Expected_return_on_pension_scheme_assets">'Defined benefit pensions'!$E$29</definedName>
    <definedName name="Defined_benefit_scheme1_IS_Interest_on_pension_scheme_liabilities">'Defined benefit pensions'!$E$30</definedName>
    <definedName name="Defined_benefit_scheme1_IS_Other_Net_return">'Defined benefit pensions'!$E$32</definedName>
    <definedName name="Defined_benefit_scheme1_IS_Other1">'Defined benefit pensions'!$E$23</definedName>
    <definedName name="Defined_benefit_scheme1_IS_Other2">'Defined benefit pensions'!$E$24</definedName>
    <definedName name="Defined_benefit_scheme1_IS_Other3">'Defined benefit pensions'!$E$25</definedName>
    <definedName name="Defined_benefit_scheme1_IS_Past_service_costs">'Defined benefit pensions'!$E$17</definedName>
    <definedName name="Defined_benefit_scheme1_Name">'Defined benefit pensions'!$B$59</definedName>
    <definedName name="Defined_benefit_scheme1_OCI_Current_service_cost">'Defined benefit pensions'!$F$16</definedName>
    <definedName name="Defined_benefit_scheme1_OCI_Expected_return_on_pension_scheme_assets">'Defined benefit pensions'!$F$29</definedName>
    <definedName name="Defined_benefit_scheme1_OCI_Interest_on_pension_scheme_liabilities">'Defined benefit pensions'!$F$30</definedName>
    <definedName name="Defined_benefit_scheme1_OCI_Other_Net_return">'Defined benefit pensions'!$F$32</definedName>
    <definedName name="Defined_benefit_scheme1_OCI_Other1">'Defined benefit pensions'!$F$23</definedName>
    <definedName name="Defined_benefit_scheme1_OCI_Other2">'Defined benefit pensions'!$F$24</definedName>
    <definedName name="Defined_benefit_scheme1_OCI_Other3">'Defined benefit pensions'!$F$25</definedName>
    <definedName name="Defined_benefit_scheme1_OCI_Past_service_costs">'Defined benefit pensions'!$F$17</definedName>
    <definedName name="Defined_benefit_scheme1_Opening">'Defined benefit pensions'!$D$9</definedName>
    <definedName name="Defined_benefit_scheme1_Other">'Defined benefit pensions'!$D$32</definedName>
    <definedName name="Defined_benefit_scheme1_Other1">'Defined benefit pensions'!$D$23</definedName>
    <definedName name="Defined_benefit_scheme1_Other2">'Defined benefit pensions'!$D$24</definedName>
    <definedName name="Defined_benefit_scheme1_Other3">'Defined benefit pensions'!$D$25</definedName>
    <definedName name="Defined_benefit_scheme1_Transfer_of_trade_in">'Defined benefit pensions'!$D$21</definedName>
    <definedName name="Defined_benefit_scheme1_Transfer_of_trade_out">'Defined benefit pensions'!$D$22</definedName>
    <definedName name="Defined_benefit_scheme2_Basis_change">'Defined benefit pensions'!$H$10</definedName>
    <definedName name="Defined_benefit_scheme2_Components_of_actuarial_gain">'Defined benefit pensions'!$H$31</definedName>
    <definedName name="Defined_benefit_scheme2_Contributions_AP1">'Defined benefit pensions'!$H$18</definedName>
    <definedName name="Defined_benefit_scheme2_Contributions_AP2">'Defined benefit pensions'!$H$19</definedName>
    <definedName name="Defined_benefit_scheme2_Contributions_not_allowed_for_tax_purposes">'Defined benefit pensions'!$H$20</definedName>
    <definedName name="Defined_benefit_scheme2_Excepted_purpose_contributions_AP1">'Defined benefit pensions'!$H$38</definedName>
    <definedName name="Defined_benefit_scheme2_Excepted_purpose_contributions_AP2">'Defined benefit pensions'!$H$39</definedName>
    <definedName name="Defined_benefit_scheme2_IS_Business_1">'Defined benefit pensions'!$I$42</definedName>
    <definedName name="Defined_benefit_scheme2_IS_Business_2">'Defined benefit pensions'!$I$43</definedName>
    <definedName name="Defined_benefit_scheme2_IS_Business_3">'Defined benefit pensions'!$I$44</definedName>
    <definedName name="Defined_benefit_scheme2_IS_Business_4">'Defined benefit pensions'!$I$45</definedName>
    <definedName name="Defined_benefit_scheme2_IS_Current_service_cost">'Defined benefit pensions'!$I$16</definedName>
    <definedName name="Defined_benefit_scheme2_IS_Expected_return_on_pension_scheme_assets">'Defined benefit pensions'!$I$29</definedName>
    <definedName name="Defined_benefit_scheme2_IS_Interest_on_pension_scheme_liabilities">'Defined benefit pensions'!$I$30</definedName>
    <definedName name="Defined_benefit_scheme2_IS_Other_Net_return">'Defined benefit pensions'!$I$32</definedName>
    <definedName name="Defined_benefit_scheme2_IS_Other1">'Defined benefit pensions'!$I$23</definedName>
    <definedName name="Defined_benefit_scheme2_IS_Other2">'Defined benefit pensions'!$I$24</definedName>
    <definedName name="Defined_benefit_scheme2_IS_Other3">'Defined benefit pensions'!$I$25</definedName>
    <definedName name="Defined_benefit_scheme2_IS_Past_service_costs">'Defined benefit pensions'!$I$17</definedName>
    <definedName name="Defined_benefit_scheme2_IS_total_amount">'Defined benefit pensions'!$I$53</definedName>
    <definedName name="Defined_benefit_scheme2_Name">'Defined benefit pensions'!$B$60</definedName>
    <definedName name="Defined_benefit_scheme2_OCI_Current_service_cost">'Defined benefit pensions'!$J$16</definedName>
    <definedName name="Defined_benefit_scheme2_OCI_Expected_return_on_pension_scheme_assets">'Defined benefit pensions'!$J$29</definedName>
    <definedName name="Defined_benefit_scheme2_OCI_Interest_on_pension_scheme_liabilities">'Defined benefit pensions'!$J$30</definedName>
    <definedName name="Defined_benefit_scheme2_OCI_Other_Net_return">'Defined benefit pensions'!$J$32</definedName>
    <definedName name="Defined_benefit_scheme2_OCI_Other1">'Defined benefit pensions'!$J$23</definedName>
    <definedName name="Defined_benefit_scheme2_OCI_Other2">'Defined benefit pensions'!$J$24</definedName>
    <definedName name="Defined_benefit_scheme2_OCI_Other3">'Defined benefit pensions'!$J$25</definedName>
    <definedName name="Defined_benefit_scheme2_OCI_Past_service_costs">'Defined benefit pensions'!$J$17</definedName>
    <definedName name="Defined_benefit_scheme2_Opening">'Defined benefit pensions'!$H$9</definedName>
    <definedName name="Defined_benefit_scheme2_Other">'Defined benefit pensions'!$H$32</definedName>
    <definedName name="Defined_benefit_scheme2_Other1">'Defined benefit pensions'!$H$23</definedName>
    <definedName name="Defined_benefit_scheme2_Other2">'Defined benefit pensions'!$H$24</definedName>
    <definedName name="Defined_benefit_scheme2_Other3">'Defined benefit pensions'!$H$25</definedName>
    <definedName name="Defined_benefit_scheme2_Transfer_of_trade_in">'Defined benefit pensions'!$H$21</definedName>
    <definedName name="Defined_benefit_scheme2_Transfer_of_trade_out">'Defined benefit pensions'!$H$22</definedName>
    <definedName name="Defined_benefits_pensions_Comments">'Defined benefit pensions'!$B$79</definedName>
    <definedName name="Defined_contribution_pension_schemes_Export_DCRange">'Defined contribution interface'!$B$4:$K$55</definedName>
    <definedName name="Defined_contribution_pensions_Confirm_Reviewed">Index!$D$53</definedName>
    <definedName name="Defined_contributions_pensions_Comments">'Defined contribution pensions'!$B$40</definedName>
    <definedName name="DFATTACHMENTS_13">'Intangible asset disposals'!$B$23</definedName>
    <definedName name="DFATTACHMENTS_16">'Intangible asset movements'!$B$78</definedName>
    <definedName name="DFATTACHMENTS_2">'Legal and professional fees'!$B$102</definedName>
    <definedName name="DFATTACHMENTS_22">'General questionnaire'!$B$366</definedName>
    <definedName name="DFATTACHMENTS_27">'Entertaining and gifts'!$B$65</definedName>
    <definedName name="DFATTACHMENTS_28">Sundry!$B$65</definedName>
    <definedName name="DFATTACHMENTS_29">'Irrecoverable VAT'!$B$66</definedName>
    <definedName name="DFATTACHMENTS_3">'Tangible asset additions'!$B$37</definedName>
    <definedName name="DFATTACHMENTS_30">'Other analysis exceptional cost'!$B$72</definedName>
    <definedName name="DFATTACHMENTS_31">'Repairs, maintenance etc'!$B$66</definedName>
    <definedName name="DFATTACHMENTS_32">'Other income'!$B$77</definedName>
    <definedName name="DFATTACHMENTS_33">'Bad debts'!$B$67</definedName>
    <definedName name="DFATTACHMENTS_34">'Bank charges'!$B$65</definedName>
    <definedName name="DFATTACHMENTS_36">'Charitable donations'!$B$64</definedName>
    <definedName name="DFATTACHMENTS_37">'Penalties and fines'!$B$62</definedName>
    <definedName name="DFATTACHMENTS_38">'Interest and foreign exchange'!$B$70</definedName>
    <definedName name="DFATTACHMENTS_39">'Loan relationships'!$B$163</definedName>
    <definedName name="DFATTACHMENTS_40">'Corporation tax paid and repaid'!$B$40</definedName>
    <definedName name="DFATTACHMENTS_41">'Other tax paid repaid'!$B$31</definedName>
    <definedName name="DFATTACHMENTS_42">'Other tax paid repaid (Group)'!$B$33</definedName>
    <definedName name="DFATTACHMENTS_43">'Royalties payable'!$B$60</definedName>
    <definedName name="DFATTACHMENTS_5">'Tangible asset disposals'!$B$31</definedName>
    <definedName name="DFATTACHMENTS_57">'General questionnaire'!$B$110</definedName>
    <definedName name="DFATTACHMENTS_58">'General questionnaire'!$B$119</definedName>
    <definedName name="DFATTACHMENTS_59">'General questionnaire'!$B$133</definedName>
    <definedName name="DFATTACHMENTS_60">'General questionnaire'!$B$164</definedName>
    <definedName name="DFATTACHMENTS_61">'General questionnaire'!$B$130</definedName>
    <definedName name="DFATTACHMENTS_62">'General questionnaire'!$B$139</definedName>
    <definedName name="DFATTACHMENTS_63">'General questionnaire'!$B$156</definedName>
    <definedName name="DFATTACHMENTS_64">'General questionnaire'!$B$53</definedName>
    <definedName name="DFATTACHMENTS_65">'Employee share schemes'!$B$45</definedName>
    <definedName name="DFATTACHMENTS_66">'Defined contribution pensions'!$B$24</definedName>
    <definedName name="DFATTACHMENTS_67">'Defined benefit pensions'!$B$63</definedName>
    <definedName name="DFATTACHMENTS_68">Provisions!$B$47</definedName>
    <definedName name="DFATTACHMENTS_69">'Unpaid remuneration adjustments'!$B$29</definedName>
    <definedName name="Disable_All_DataFlow_Hides">Admin!$B$41</definedName>
    <definedName name="Disclosure_List_Bad_debts">'TB Map options'!$AR$6</definedName>
    <definedName name="Disclosure_List_Bank_charges">'TB Map options'!$AS$6</definedName>
    <definedName name="Disclosure_List_Charitable_donations">'TB Map options'!$AT$6</definedName>
    <definedName name="Disclosure_List_Entertaining_and_gifts">'TB Map options'!$AP$6</definedName>
    <definedName name="Disclosure_List_Interest_and_foreign_exchange">'TB Map options'!$AU$6</definedName>
    <definedName name="Disclosure_List_Irrecoverable_VAT">'TB Map options'!$AY$6</definedName>
    <definedName name="Disclosure_List_Legal_and_professional_fees">'TB Map options'!$AO$6</definedName>
    <definedName name="Disclosure_List_Loan_relationships">'TB Map options'!$BB$6</definedName>
    <definedName name="Disclosure_List_Other_analysis___exceptional_costs">'TB Map options'!$AX$6</definedName>
    <definedName name="Disclosure_List_Other_income">'TB Map options'!$AW$6</definedName>
    <definedName name="Disclosure_List_Penalties_and_fines">'TB Map options'!$AV$6</definedName>
    <definedName name="Disclosure_List_RangeName_Prefix">Lists!$R$23</definedName>
    <definedName name="Disclosure_List_Repairs__maintenance_etc">'TB Map options'!$AQ$6</definedName>
    <definedName name="Disclosure_List_Royalties_payable">'TB Map options'!$AZ$6</definedName>
    <definedName name="Disclosure_List_Sundry">'TB Map options'!$BA$6</definedName>
    <definedName name="Discuss_With_Pwc">Lists!$R$17</definedName>
    <definedName name="Employee_share_acquisition_relief_Export_DCRange">'Emp share schemes interface'!$B$8:$F$99</definedName>
    <definedName name="Employee_Share_Schemes_Accrued_Gains_DCRange">'Employee share schemes'!$B$26:$E$32</definedName>
    <definedName name="Employee_Share_Schemes_Acquired_Beneficial_Ownership">'Employee share schemes'!$G$5</definedName>
    <definedName name="Employee_share_schemes_Comments">'Employee share schemes'!$B$62</definedName>
    <definedName name="Employee_share_schemes_Confirm_Reviewed">Index!$D$67</definedName>
    <definedName name="Employee_Share_Schemes_DCRange">'Employee share schemes'!$B$9:$I$16</definedName>
    <definedName name="Employee_Share_Schemes_TB_Not_Match_Comments">'Employee share schemes'!$B$39</definedName>
    <definedName name="Employee_Share_Schemes_Yes_No">'Employee share schemes'!$G$4</definedName>
    <definedName name="Entertaining_And_Gifts_Comments">'Entertaining and gifts'!$B$67</definedName>
    <definedName name="Entertaining_and_gifts_Confirm_Reviewed">Index!$D$25</definedName>
    <definedName name="Entertaining_And_Gifts_Disclosure_Allocation_DCRange">'Entertaining and gifts'!$C$46:$G$52</definedName>
    <definedName name="Entertaining_And_Gifts_Manual_Allocation_DCRange">'Entertaining and gifts'!$B$55:$I$60</definedName>
    <definedName name="EntityID">Admin!$B$10</definedName>
    <definedName name="EntityName">Admin!$B$9</definedName>
    <definedName name="EntityShortName">Admin!$B$8</definedName>
    <definedName name="Finance_income_and_costs_Comments">'Finance income and expenses'!$B$16</definedName>
    <definedName name="Finance_income_and_costs_sheet_use">'PwC Setup'!$C$40</definedName>
    <definedName name="Finance_income_and_expenses_Confirm_Reviewed">Index!$D$21</definedName>
    <definedName name="FitText01" localSheetId="15" hidden="1">'Administrative expenses etc'!$B$64:$C$66</definedName>
    <definedName name="FitText01" localSheetId="21" hidden="1">'Bad debts'!$B$69:$C$71</definedName>
    <definedName name="FitText01" localSheetId="22" hidden="1">'Bank charges'!$B$67:$C$69</definedName>
    <definedName name="FitText01" localSheetId="23" hidden="1">'Charitable donations'!$B$66:$C$68</definedName>
    <definedName name="FitText01" localSheetId="14" hidden="1">'Cost of sales'!$B$61:$C$63</definedName>
    <definedName name="FitText01" localSheetId="56" hidden="1">'Employee share schemes'!$B$39:$D$41</definedName>
    <definedName name="FitText01" localSheetId="19" hidden="1">'Entertaining and gifts'!$B$67:$C$69</definedName>
    <definedName name="FitText01" localSheetId="16" hidden="1">'Finance income and expenses'!$B$16:$C$18</definedName>
    <definedName name="FitText01" localSheetId="7" hidden="1">'General questionnaire'!$B$62:$B$64</definedName>
    <definedName name="FitText01" localSheetId="40" hidden="1">'Intangible asset disposals'!$B$25:$K$27</definedName>
    <definedName name="FitText01" localSheetId="39" hidden="1">'Intangible asset movements'!$B$80:$H$82</definedName>
    <definedName name="FitText01" localSheetId="24" hidden="1">'Interest and foreign exchange'!$B$72:$C$74</definedName>
    <definedName name="FitText01" localSheetId="28" hidden="1">'Irrecoverable VAT'!$B$68:$C$70</definedName>
    <definedName name="FitText01" localSheetId="18" hidden="1">'Legal and professional fees'!$B$104:$C$106</definedName>
    <definedName name="FitText01" localSheetId="63" hidden="1">'Loan relationships summary'!$B$81:$F$83</definedName>
    <definedName name="FitText01" localSheetId="27" hidden="1">'Other analysis exceptional cost'!$B$74:$C$76</definedName>
    <definedName name="FitText01" localSheetId="26" hidden="1">'Other income'!$B$79:$C$81</definedName>
    <definedName name="FitText01" localSheetId="17" hidden="1">'Other income and expenses'!$B$17:$C$19</definedName>
    <definedName name="FitText01" localSheetId="25" hidden="1">'Penalties and fines'!$B$64:$C$66</definedName>
    <definedName name="FitText01" localSheetId="43" hidden="1">Provisions!$B$27:$D$29</definedName>
    <definedName name="FitText01" localSheetId="20" hidden="1">'Repairs, maintenance etc'!$B$68:$C$70</definedName>
    <definedName name="FitText01" localSheetId="29" hidden="1">'Royalties payable'!$B$62:$C$64</definedName>
    <definedName name="FitText01" localSheetId="30" hidden="1">Sundry!$B$67:$C$69</definedName>
    <definedName name="FitText01" localSheetId="34" hidden="1">'Tangible asset additions'!$B$39:$F$39</definedName>
    <definedName name="FitText01" localSheetId="35" hidden="1">'Tangible asset disposals'!$B$33:$O$35</definedName>
    <definedName name="FitText01" localSheetId="13" hidden="1">Turnover!$B$20:$C$22</definedName>
    <definedName name="FitText05" localSheetId="7" hidden="1">'General questionnaire'!$B$361:$B$363</definedName>
    <definedName name="FitText06" localSheetId="7" hidden="1">'General questionnaire'!$B$69:$B$71</definedName>
    <definedName name="FitText07" localSheetId="7" hidden="1">'General questionnaire'!$B$78:$B$80</definedName>
    <definedName name="FitText08" localSheetId="7" hidden="1">'General questionnaire'!$B$85:$B$87</definedName>
    <definedName name="FitText09" localSheetId="7" hidden="1">'General questionnaire'!$B$94:$B$96</definedName>
    <definedName name="FitText10" localSheetId="7" hidden="1">'General questionnaire'!$B$103:$B$105</definedName>
    <definedName name="FitText11" localSheetId="7" hidden="1">'General questionnaire'!$B$122:$B$124</definedName>
    <definedName name="FitText12" localSheetId="7" hidden="1">'General questionnaire'!$B$127:$B$129</definedName>
    <definedName name="FitText13" localSheetId="7" hidden="1">'General questionnaire'!$B$136:$B$138</definedName>
    <definedName name="FitText14" localSheetId="7" hidden="1">'General questionnaire'!$B$148:$B$150</definedName>
    <definedName name="FitText15" localSheetId="7" hidden="1">'General questionnaire'!$B$153:$B$155</definedName>
    <definedName name="FitText16" localSheetId="7" hidden="1">'General questionnaire'!$B$159:$B$161</definedName>
    <definedName name="FitText17" localSheetId="7" hidden="1">'General questionnaire'!$B$172:$B$174</definedName>
    <definedName name="FitText19" localSheetId="7" hidden="1">'General questionnaire'!$B$203:$B$205</definedName>
    <definedName name="FitText20" localSheetId="7" hidden="1">'General questionnaire'!$B$278:$B$280</definedName>
    <definedName name="FitText21" localSheetId="7" hidden="1">'General questionnaire'!$B$283:$B$285</definedName>
    <definedName name="FitText22" localSheetId="7" hidden="1">'General questionnaire'!$B$288:$B$290</definedName>
    <definedName name="FitText23" localSheetId="7" hidden="1">'General questionnaire'!$B$293:$B$295</definedName>
    <definedName name="FitText24" localSheetId="7" hidden="1">'General questionnaire'!$B$310:$B$312</definedName>
    <definedName name="FitText25" localSheetId="7" hidden="1">'General questionnaire'!$B$320:$B$322</definedName>
    <definedName name="FitText26" localSheetId="7" hidden="1">'General questionnaire'!$B$325:$B$327</definedName>
    <definedName name="FitText27" localSheetId="7" hidden="1">'General questionnaire'!$B$268:$B$270</definedName>
    <definedName name="FitText28" localSheetId="7" hidden="1">'General questionnaire'!$B$263:$B$265</definedName>
    <definedName name="FitText29" localSheetId="7" hidden="1">'General questionnaire'!$B$258:$B$260</definedName>
    <definedName name="FitText30" localSheetId="7" hidden="1">'General questionnaire'!$B$253:$B$255</definedName>
    <definedName name="FitText31" localSheetId="7" hidden="1">'General questionnaire'!$B$243:$B$245</definedName>
    <definedName name="FitText32" localSheetId="7" hidden="1">'General questionnaire'!$B$238:$B$240</definedName>
    <definedName name="FitText33" localSheetId="7" hidden="1">'General questionnaire'!$B$233:$B$235</definedName>
    <definedName name="FitText35" localSheetId="7" hidden="1">'General questionnaire'!$B$303:$B$305</definedName>
    <definedName name="FitText36" localSheetId="7" hidden="1">'General questionnaire'!$B$298:$B$300</definedName>
    <definedName name="FitText37" localSheetId="7" hidden="1">'General questionnaire'!$B$330:$B$332</definedName>
    <definedName name="Fixed_Asset_Additions_Comments">'Tangible asset additions'!$B$39</definedName>
    <definedName name="Fixed_Asset_Additions_DCRange">'Tangible asset additions'!$B$5:$F$19</definedName>
    <definedName name="Fixed_Asset_Disposals_Comments">'Tangible asset disposals'!$B$33</definedName>
    <definedName name="Fixed_Asset_Disposals_DCRange">'Tangible asset disposals'!$B$5:$O$19</definedName>
    <definedName name="Fixed_Assets_Cost_Other1_Label">'Tangible asset note'!$B$14</definedName>
    <definedName name="Fixed_Assets_Cost_Other2_Label">'Tangible asset note'!$B$15</definedName>
    <definedName name="Fixed_Assets_Cost_Other3_Label">'Tangible asset note'!$B$16</definedName>
    <definedName name="Fixed_Assets_Depreciation_Other1_Label">'Tangible asset note'!$B$30</definedName>
    <definedName name="Fixed_Assets_Depreciation_Other2_Label">'Tangible asset note'!$B$31</definedName>
    <definedName name="Fixed_Assets_Depreciation_Other3_Label">'Tangible asset note'!$B$32</definedName>
    <definedName name="Fixed_Assets_Show_Other_Rows">'Tangible asset note'!$C$49</definedName>
    <definedName name="FormsFlowWorkbook" hidden="1">TRUE</definedName>
    <definedName name="Hide">Lists!$N$5</definedName>
    <definedName name="IFA_allowances_manual_bfwd_DCRANGE">'Intangible asset movements'!$B$6:$AO$56</definedName>
    <definedName name="IFA_allowances_manual_DCRange">'Intangible asset movements'!$B$58:$AO$68</definedName>
    <definedName name="IFA_analysis_Export_DCRange">'IFA allowances interface'!$B$7:$Z$103</definedName>
    <definedName name="IFA_move_AP_blank">'IFA allowances interface'!$DK$6:$DO$6</definedName>
    <definedName name="IFA_move_POA_blank">'IFA allowances interface'!$CV$6:$DH$6</definedName>
    <definedName name="IFA_Note_Amortisation_DCRange">'Intangible asset note'!$D$20:$E$30</definedName>
    <definedName name="IFA_Note_Cost_DCRange">'Intangible asset note'!$D$6:$E$15</definedName>
    <definedName name="IFA_Note_Show_Other_Rows">'Intangible asset note'!$C$44</definedName>
    <definedName name="Income_statement___Business_analysis_Export_DCRange">'IS business interface'!$B$6:$F$66</definedName>
    <definedName name="Income_Statement_Configuration_Filtered">'PwC Setup'!$M$38:$M$40</definedName>
    <definedName name="Income_statement_Confirm_Reviewed">Index!$D$17</definedName>
    <definedName name="Income_statement_disclosures_Comments">'Income statement disclosures'!$B$397</definedName>
    <definedName name="Income_statement_disclosures_Confirm_Reviewed">Index!$D$23</definedName>
    <definedName name="Income_Statement_Per_Financial_Statements_Admin_Expenses">'Income statement'!$I$10</definedName>
    <definedName name="Income_Statement_Per_Financial_Statements_Cost_Of_Sales">'Income statement'!$I$6</definedName>
    <definedName name="Income_Statement_Per_Financial_Statements_Finance_Income">'Income statement'!$I$14</definedName>
    <definedName name="Income_Statement_Per_Financial_Statements_Other_Income">'Income statement'!$I$15</definedName>
    <definedName name="Income_Statement_Per_Financial_Statements_Turnover">'Income statement'!$I$5</definedName>
    <definedName name="Income_statement_questionnaire_Confirm_Reviewed">Index!$D$7</definedName>
    <definedName name="Index_Accruals_and_deferred_income_Force_Show">Index!$F$62</definedName>
    <definedName name="Index_Administrative_expenses_and_other_operating_expenses____income__Force_Show">Index!$F$20</definedName>
    <definedName name="Index_Asset_Revaluations_Force_Show">Index!$F$51</definedName>
    <definedName name="Index_Bad_debts_Force_Show">Index!$F$27</definedName>
    <definedName name="Index_Balance_sheet_analysis_Force_Show">Index!$F$41</definedName>
    <definedName name="Index_Bank_charges_Force_Show">Index!$F$28</definedName>
    <definedName name="Index_Capitalised_Leased_Assets_Force_Show">Index!$F$46</definedName>
    <definedName name="Index_Capitalised_revenue_expenditure_Force_Show">Index!$F$45</definedName>
    <definedName name="Index_Car_lease_rental_restriction_Force_Show">Index!$F$66</definedName>
    <definedName name="Index_Charitable_donations_Force_Show">Index!$F$29</definedName>
    <definedName name="Index_Charitable_donations_to_registered_UK_and_EU_charities_Force_Show">Index!$F$56</definedName>
    <definedName name="Index_Client_View">Index!$B$96</definedName>
    <definedName name="Index_Corporation_tax_paid_and_repaid_Force_Show">Index!$F$70</definedName>
    <definedName name="Index_Cost_of_Sales_Force_Show">Index!$F$19</definedName>
    <definedName name="Index_Defined_Benefits_Pensions_Force_Show">Index!$F$54</definedName>
    <definedName name="Index_Employee_share_schemes_Force_Show">Index!$F$67</definedName>
    <definedName name="Index_Entertaining_and_gifts_Force_Show">Index!$F$25</definedName>
    <definedName name="Index_Finance_income_and_costs_Force_Show">Index!$F$21</definedName>
    <definedName name="Index_Fines_and_penalties_Force_Show">Index!$F$31</definedName>
    <definedName name="Index_Fixed_asset_additions_Force_Show">Index!$F$43</definedName>
    <definedName name="Index_Fixed_asset_disposals_Force_Show">Index!$F$44</definedName>
    <definedName name="Index_Fixed_asset_note_Force_Show">Index!$F$42</definedName>
    <definedName name="Index_IFA_Allowances_Force_Show">Index!$F$48</definedName>
    <definedName name="Index_IFA_Disposals_Force_Show">Index!$F$49</definedName>
    <definedName name="Index_IFA_Note_Force_Show">Index!$F$47</definedName>
    <definedName name="Index_Income_statement_analysis_Force_Show">Index!$F$16</definedName>
    <definedName name="Index_Income_statement_disclosures_Force_Show">Index!$F$23</definedName>
    <definedName name="Index_Income_statement_Force_Show">Index!$F$17</definedName>
    <definedName name="Index_Industry_specific_Exceptional_Force_Show">Index!$F$33</definedName>
    <definedName name="Index_Intercompany_indebtedness_Force_Show">Index!$F$63</definedName>
    <definedName name="Index_Interest_and_foreign_exchange_differences_Force_Show">Index!$F$30</definedName>
    <definedName name="Index_Irrecoverable_VAT_Force_Show">Index!$F$34</definedName>
    <definedName name="Index_Legal_and_professional_fees_Force_Show">Index!$F$24</definedName>
    <definedName name="Index_Loan_relationships_Force_Show">Index!$F$37</definedName>
    <definedName name="Index_Loan_relationships_manual_Force_Show">Index!$F$38</definedName>
    <definedName name="Index_Other_analysis_Force_Show">Index!$F$65</definedName>
    <definedName name="Index_Other_comprehensive_income_Force_Show">Index!$F$39</definedName>
    <definedName name="Index_Other_creditors_Force_Show">Index!$F$61</definedName>
    <definedName name="Index_Other_debtors_Force_Show">Index!$F$58</definedName>
    <definedName name="Index_Other_Income_Expenses_Force_Show">Index!$F$22</definedName>
    <definedName name="Index_Other_income_Force_Show">Index!$F$32</definedName>
    <definedName name="Index_Other_tax_paid_repaid_Confirm_Reviewed">Index!$D$71</definedName>
    <definedName name="Index_Other_tax_paid_repaid_Force_Show">Index!$F$71</definedName>
    <definedName name="Index_Other_tax_paid_repaid_Group_Confirm_Reviewed">Index!$D$72</definedName>
    <definedName name="Index_Other_tax_paid_repaid_Group_Force_show">Index!$F$72</definedName>
    <definedName name="Index_Pension_contributions_deductible_on_paid_basis_Force_Show">Index!$F$53</definedName>
    <definedName name="Index_Prepayments_and_accrued_income_Force_Show">Index!$F$59</definedName>
    <definedName name="Index_Provisions_Force_Show">Index!$F$52</definedName>
    <definedName name="Index_Queries_Force_show">Index!$F$8</definedName>
    <definedName name="Index_Repairs_and_maintenance_Force_Show">Index!$F$26</definedName>
    <definedName name="Index_Royalties_paid_to_non_UK_resident_Force_Show">Index!$F$69</definedName>
    <definedName name="Index_Royalties_payable_Force_Show">Index!$F$35</definedName>
    <definedName name="Index_Sundry_Force_Show">Index!$F$36</definedName>
    <definedName name="Index_Total_creditors_Force_Show">Index!$F$60</definedName>
    <definedName name="Index_Total_debtors_Force_Show">Index!$F$57</definedName>
    <definedName name="Index_Turnover_Force_Show">Index!$F$18</definedName>
    <definedName name="Index_Unpaid_remuneration_adjustments_Force_Show">Index!$F$55</definedName>
    <definedName name="Intangible_asset_allowances_Comments">'Intangible asset movements'!$B$80</definedName>
    <definedName name="Intangible_Asset_Disposals_Comments">'Intangible asset disposals'!$B$25</definedName>
    <definedName name="Intangible_Asset_Disposals_DCRange">'Intangible asset disposals'!$B$5:$K$14</definedName>
    <definedName name="Intangible_assets_Amortisation_Other1_label">'Intangible asset note'!$B$29</definedName>
    <definedName name="Intangible_assets_Amortisation_Other2_label">'Intangible asset note'!$B$30</definedName>
    <definedName name="Intangible_assets_Cost_Other1_label">'Intangible asset note'!$B$14</definedName>
    <definedName name="Intangible_assets_Cost_Other2_label">'Intangible asset note'!$B$15</definedName>
    <definedName name="Intangible_fixed_asset_additions_Export_DCRange">'IFA additions interface'!$B$6:$M$205</definedName>
    <definedName name="Intangible_fixed_asset_allowances_Confirm_Reviewed">Index!$D$48</definedName>
    <definedName name="Intangible_fixed_asset_disposals_Confirm_Reviewed">Index!$D$49</definedName>
    <definedName name="Intangible_fixed_asset_disposals_Export_DCRange">'IFA disposals interface'!$B$4:$I$104</definedName>
    <definedName name="Intangible_fixed_asset_note_Confirm_Reviewed">Index!$D$47</definedName>
    <definedName name="Intercompany_indebtedness_Confirm_Reviewed">Index!$D$63</definedName>
    <definedName name="Intercompany_Indebtedness_Intercompany_Creditors_DCRange">'Intercompany indebtedness'!$B$16:$H$20</definedName>
    <definedName name="Intercompany_Indebtedness_Intercompany_Debtors_DCRange">'Intercompany indebtedness'!$B$7:$H$11</definedName>
    <definedName name="Intercompany_Indebtedness_Intercompany_Notional_Interest_Adj_DCRange">'Intercompany indebtedness'!$B$28:$D$32</definedName>
    <definedName name="Interest_and_foreign_exchange_Comments">'Interest and foreign exchange'!$B$72</definedName>
    <definedName name="Interest_and_foreign_exchange_Disclosure_Allocation_DCRange">'Interest and foreign exchange'!$C$46:$G$57</definedName>
    <definedName name="Interest_and_foreign_exchange_Manual_Allocation_DCRange">'Interest and foreign exchange'!$B$60:$I$65</definedName>
    <definedName name="Interest_and_foreign_exchange_movements_Confirm_Reviewed">Index!$D$30</definedName>
    <definedName name="Investment_in_subsidiaries_Confirm_Reviewed">Index!$D$50</definedName>
    <definedName name="Investment_in_subsidiaries_Export_DCRANGE">'Investment in subs interface'!$B$6:$M$104</definedName>
    <definedName name="Investment_in_subsidiaries_Force_Show">Index!$F$50</definedName>
    <definedName name="Investment_property_reval_CG_eligible_cost_addition_DCRange">'Investment property revaluation'!$D$46:$AB$46</definedName>
    <definedName name="Investment_property_reval_CG_eligible_cost_bfwd_DCRange">'Investment property revaluation'!$D$45:$AB$45</definedName>
    <definedName name="Investment_property_reval_CG_eligible_cost_other_movement_DCRange">'Investment property revaluation'!$D$50:$AB$50</definedName>
    <definedName name="Investment_property_reval_CG_eligible_cost_rolled_over_gain_DCRange">'Investment property revaluation'!$D$49:$AB$49</definedName>
    <definedName name="Investment_property_reval_depreciation_analysis_DCRange">'Investment property revaluation'!$D$37:$AB$40</definedName>
    <definedName name="Investment_property_reval_depreciation_tfr_to_OCI_DCRange">'Investment property revaluation'!$D$116:$AB$117</definedName>
    <definedName name="Investment_property_reval_include_TD_split_IS_OCI">'Investment property revaluation'!$C$9</definedName>
    <definedName name="Investment_property_reval_indexation_allowances_DCRange">'Investment property revaluation'!$D$17:$AB$17</definedName>
    <definedName name="Investment_property_reval_IS_opening_timing_difference_Gross_DCRange">'Investment property revaluation'!$D$55:$AB$55</definedName>
    <definedName name="Investment_property_reval_NBV_analysis_DCRange">'Investment property revaluation'!$D$30:$AB$34</definedName>
    <definedName name="Investment_property_reval_OCI_opening_timing_difference_Gross_DCRange">'Investment property revaluation'!$D$65:$AB$65</definedName>
    <definedName name="Investment_property_reval_properties_DCRange">'Investment property revaluation'!$D$3:$AB$3</definedName>
    <definedName name="Investment_property_reval_property_TD_option_DCRange">'Investment property revaluation'!$D$8:$AB$8</definedName>
    <definedName name="Investment_property_reval_show_TD_calculations">'Investment property revaluation'!$C$7</definedName>
    <definedName name="Investment_property_reval_TD_split_IS_OCI_option">'Investment property revaluation'!$C$10</definedName>
    <definedName name="Investment_property_revaluation_Confirm_Reviewed">Index!$D$51</definedName>
    <definedName name="Irrecoverable_VAT_Comments">'Irrecoverable VAT'!$B$68</definedName>
    <definedName name="Irrecoverable_VAT_Confirm_Reviewed">Index!$D$34</definedName>
    <definedName name="Irrecoverable_VAT_Disclosure_Allocation_DCRange">'Irrecoverable VAT'!$C$46:$G$53</definedName>
    <definedName name="Irrecoverable_VAT_Manual_Allocation_DCRange">'Irrecoverable VAT'!$B$56:$I$61</definedName>
    <definedName name="IsAdmin">'PwC Setup'!$B$57</definedName>
    <definedName name="IsClient">'PwC Setup'!$B$56</definedName>
    <definedName name="Jurisdiction">Admin!$B$15</definedName>
    <definedName name="Label_For_Allocations" localSheetId="21">'Bad debts'!$B$76</definedName>
    <definedName name="Label_For_Allocations" localSheetId="22">'Bank charges'!$B$74</definedName>
    <definedName name="Label_For_Allocations" localSheetId="23">'Charitable donations'!$B$73</definedName>
    <definedName name="Label_For_Allocations" localSheetId="19">'Entertaining and gifts'!$B$74</definedName>
    <definedName name="Label_For_Allocations" localSheetId="24">'Interest and foreign exchange'!$B$79</definedName>
    <definedName name="Label_For_Allocations" localSheetId="28">'Irrecoverable VAT'!$B$75</definedName>
    <definedName name="Label_For_Allocations" localSheetId="18">'Legal and professional fees'!$B$111</definedName>
    <definedName name="Label_For_Allocations" localSheetId="31">'Loan relationships'!$B$172</definedName>
    <definedName name="Label_For_Allocations" localSheetId="27">'Other analysis exceptional cost'!$B$81</definedName>
    <definedName name="Label_For_Allocations" localSheetId="26">'Other income'!$B$86</definedName>
    <definedName name="Label_For_Allocations" localSheetId="25">'Penalties and fines'!$B$71</definedName>
    <definedName name="Label_For_Allocations" localSheetId="20">'Repairs, maintenance etc'!$B$75</definedName>
    <definedName name="Label_For_Allocations" localSheetId="29">'Royalties payable'!$B$69</definedName>
    <definedName name="Label_For_Allocations" localSheetId="30">Sundry!$B$74</definedName>
    <definedName name="Legal_and_professional" localSheetId="1">'Income statement disclosures'!$A$5</definedName>
    <definedName name="Legal_And_Professional_Disclosure_Allocation_DCRange">'Legal and professional fees'!$C$53:$G$89</definedName>
    <definedName name="Legal_And_Professional_Fees_Comments">'Legal and professional fees'!$B$104</definedName>
    <definedName name="Legal_and_professional_fees_Confirm_Reviewed">Index!$D$24</definedName>
    <definedName name="Legal_And_Professional_Manual_Allocation_DCRange">'Legal and professional fees'!$B$92:$I$97</definedName>
    <definedName name="Lists_Royalties">Lists!$BL$4:$BL$5</definedName>
    <definedName name="Loan_relationships_and_derivatives_Export_DCRange">'Loan relationship interface'!$B$4:$G$199</definedName>
    <definedName name="Loan_Relationships_Comments">'Loan relationships summary'!$B$81</definedName>
    <definedName name="Loan_relationships_Confirm_Reviewed">Index!$D$37</definedName>
    <definedName name="Loan_Relationships_Manual_Allocation_DCRange">'Loan relationships'!$B$153:$I$158</definedName>
    <definedName name="Loan_Relationships_Manual_Comments">'Loan relationships'!$B$165</definedName>
    <definedName name="Loan_relationships_manual_Confirm_Reviewed">Index!$D$38</definedName>
    <definedName name="Loan_relationships_non_trade_Disclosure_Allocation_DCRange">'Loan relationships'!$C$116:$G$150</definedName>
    <definedName name="Loan_relationships_to_be_allocated_labels">'Loan relationships'!$B$180:$C$186</definedName>
    <definedName name="Loan_relationships_trade_Disclosure_Allocation_DCRange">'Loan relationships'!$C$82:$G$112</definedName>
    <definedName name="Loans_to_participators_additions_AP1_DCRANGE">'Loans to participators'!$C$11:$M$13</definedName>
    <definedName name="Loans_to_participators_additions_AP2_DCRANGE">'Loans to participators'!$C$45:$M$47</definedName>
    <definedName name="Loans_to_participators_adjustments_AP1_DCRANGE">'Loans to participators'!$D$7:$M$7</definedName>
    <definedName name="Loans_to_participators_adjustments_AP2_DCRANGE">'Loans to participators'!$D$41:$M$41</definedName>
    <definedName name="Loans_to_participators_amounts_late_apply_AP1">'Loans to participators'!$C$27</definedName>
    <definedName name="Loans_to_participators_amounts_late_apply_AP2">'Loans to participators'!$C$61</definedName>
    <definedName name="Loans_to_participators_bfwd_AP1_DCRANGE">'Loans to participators'!$D$6:$M$6</definedName>
    <definedName name="Loans_to_participators_Confirm_Reviewed">Index!$D$68</definedName>
    <definedName name="Loans_to_participators_Export_WIP_DCRange" localSheetId="79">'Loans to participator interface'!$B$5:$F$1005</definedName>
    <definedName name="Loans_to_participators_Force_Show">Index!$F$68</definedName>
    <definedName name="Loans_to_participators_names_AP1_DCRANGE">'Loans to participators'!$D$3:$M$3</definedName>
    <definedName name="Loans_to_participators_releases_AP1_DCRANGE">'Loans to participators'!$C$23:$M$25</definedName>
    <definedName name="Loans_to_participators_releases_AP2_DCRANGE">'Loans to participators'!$C$57:$M$59</definedName>
    <definedName name="Loans_to_participators_releases_post_AP1_DCRANGE">'Loans to participators'!$C$35:$M$37</definedName>
    <definedName name="Loans_to_participators_releases_post_AP2_DCRANGE">'Loans to participators'!$C$69:$M$71</definedName>
    <definedName name="Loans_to_participators_repaid_AP1_DCRANGE">'Loans to participators'!$D$8:$M$8</definedName>
    <definedName name="Loans_to_participators_repaid_AP2_DCRANGE">'Loans to participators'!$D$42:$M$42</definedName>
    <definedName name="Loans_to_participators_repayments_AP1_DCRANGE">'Loans to participators'!$C$18:$M$20</definedName>
    <definedName name="Loans_to_participators_repayments_AP2_DCRANGE">'Loans to participators'!$C$52:$M$54</definedName>
    <definedName name="Loans_to_participators_repayments_post_AP1_DCRANGE">'Loans to participators'!$C$30:$M$32</definedName>
    <definedName name="Loans_to_participators_repayments_post_AP2_DCRANGE">'Loans to participators'!$C$64:$M$66</definedName>
    <definedName name="Map_adjustments_Confirm_Reviewed">Index!$D$13</definedName>
    <definedName name="Map_adjustments_DCRange">'Map adjustments'!$A$8:$I$20</definedName>
    <definedName name="Map_Administrative_and_other_operating_expenses___income">'TB Map options'!$H$6</definedName>
    <definedName name="Map_Bad_debts">'TB Map options'!$T$6</definedName>
    <definedName name="Map_Bank_charges">'TB Map options'!$V$6</definedName>
    <definedName name="Map_Charitable_donations">'TB Map options'!$X$6</definedName>
    <definedName name="Map_Cost_of_sales">'TB Map options'!$F$6</definedName>
    <definedName name="Map_Entertaining_and_gifts">'TB Map options'!$P$6</definedName>
    <definedName name="Map_Finance_income_and_expenses">'TB Map options'!$J$6</definedName>
    <definedName name="Map_Income_Statement">'TB Map options'!$B$6:$B$10</definedName>
    <definedName name="Map_Interest_and_foreign_exchange_movements">'TB Map options'!$Z$6</definedName>
    <definedName name="Map_Irrecoverable_VAT">'TB Map options'!$AH$6</definedName>
    <definedName name="Map_Legal_and_professional_fees">'TB Map options'!$N$6</definedName>
    <definedName name="Map_Other_analysis___exceptional_costs">'TB Map options'!$AF$6</definedName>
    <definedName name="Map_Other_income">'TB Map options'!$AD$6</definedName>
    <definedName name="Map_Other_income_and_expenses">'TB Map options'!$L$6</definedName>
    <definedName name="Map_Penalties_and_fines">'TB Map options'!$AB$6</definedName>
    <definedName name="Map_Range_Data_Lookup">'TB Map options'!$B$6:$AM$6</definedName>
    <definedName name="Map_Range_Data_Sorted_Lookup">'TB Map options'!$C$6:$AN$6</definedName>
    <definedName name="Map_Range_Lookup">'TB Map options'!$B$4:$AM$4</definedName>
    <definedName name="Map_RangeName_Prefix">Lists!$R$21</definedName>
    <definedName name="Map_Repairs__maintenance_and_computer_costs">'TB Map options'!$R$6</definedName>
    <definedName name="Map_Royalties_payable">'TB Map options'!$AJ$6</definedName>
    <definedName name="Map_Sorted_Administrative_and_other_operating_expenses___income">'TB Map options'!$I$6</definedName>
    <definedName name="Map_Sorted_Bad_debts">'TB Map options'!$U$6</definedName>
    <definedName name="Map_Sorted_Bank_charges">'TB Map options'!$W$6</definedName>
    <definedName name="Map_Sorted_Charitable_donations">'TB Map options'!$Y$6</definedName>
    <definedName name="Map_Sorted_Cost_of_sales">'TB Map options'!$G$6</definedName>
    <definedName name="Map_Sorted_Entertaining_and_gifts">'TB Map options'!$Q$6</definedName>
    <definedName name="Map_Sorted_Finance_income_and_expenses">'TB Map options'!$K$6</definedName>
    <definedName name="Map_Sorted_Income_statement">'TB Map options'!$C$6</definedName>
    <definedName name="Map_Sorted_Interest_and_foreign_exchange_movements">'TB Map options'!$AA$6</definedName>
    <definedName name="Map_Sorted_Irrecoverable_VAT">'TB Map options'!$AI$6</definedName>
    <definedName name="Map_Sorted_Legal_and_professional_fees">'TB Map options'!$O$6</definedName>
    <definedName name="Map_Sorted_Other_analysis___exceptional_costs">'TB Map options'!$AG$6</definedName>
    <definedName name="Map_Sorted_Other_income">'TB Map options'!$AE$6</definedName>
    <definedName name="Map_Sorted_Other_income_and_expenses">'TB Map options'!$M$6</definedName>
    <definedName name="Map_Sorted_Penalties_and_fines">'TB Map options'!$AC$6</definedName>
    <definedName name="Map_Sorted_RangeName_Prefix">Lists!$R$22</definedName>
    <definedName name="Map_Sorted_Repairs__maintenance_and_computer_costs">'TB Map options'!$S$6</definedName>
    <definedName name="Map_Sorted_Royalties_payable">'TB Map options'!$AK$6</definedName>
    <definedName name="Map_Sorted_Sundry">'TB Map options'!$AM$6</definedName>
    <definedName name="Map_Sorted_Turnover">'TB Map options'!$E$6</definedName>
    <definedName name="Map_Sundry">'TB Map options'!$AL$6</definedName>
    <definedName name="Map_Turnover">'TB Map options'!$D$6</definedName>
    <definedName name="Mapped_TB_Confirm_Reviewed">Index!$D$12</definedName>
    <definedName name="Mapped_TB_Input_DCRange">'TB and map'!$A$7:$J$3006</definedName>
    <definedName name="Mapped_TB_No_Unallocated_Codes">'Mapped TB non zero'!$U$5</definedName>
    <definedName name="Mapped_TB_Non_Zero_Data">'Mapped TB non zero'!$M$5</definedName>
    <definedName name="Mapped_TB_Non_Zero_Filter_On">'Mapped TB non zero'!$K$5</definedName>
    <definedName name="Message_Amount_Per_Income_Statement">Lists!$R$38</definedName>
    <definedName name="Message_Analysis_Is_Expected_To_Match_Total_In">Lists!$R$51</definedName>
    <definedName name="Message_Analysis_Should_Agree_With_Income_Statement">Lists!$R$16</definedName>
    <definedName name="Message_DataFlow_Disabled">Lists!$R$35</definedName>
    <definedName name="Message_Date_after">'Loans to participators'!$B$81</definedName>
    <definedName name="Message_Date_between">'Loans to participators'!$B$80</definedName>
    <definedName name="Message_Discuss_With_Pwc">Lists!$R$19</definedName>
    <definedName name="Message_Enter_A_Value">Lists!$R$48</definedName>
    <definedName name="Message_Enter_Date">Lists!$R$54</definedName>
    <definedName name="Message_GL_Code_Required">Lists!$R$25</definedName>
    <definedName name="Message_Income_Statement_Is_Expected_To_Match">Lists!$R$39</definedName>
    <definedName name="Message_Invalid_Business">Lists!$R$52</definedName>
    <definedName name="Message_Journal_Narritive_Required">Lists!$R$27</definedName>
    <definedName name="Message_Multiple_Validations">Lists!$R$18</definedName>
    <definedName name="Message_Navigation_Back">Lists!$R$31</definedName>
    <definedName name="Message_Navigation_Goto">Lists!$R$32</definedName>
    <definedName name="Message_Provide_Details">Lists!$R$50</definedName>
    <definedName name="Message_Reconciliation_Of_Income_Statement_Movement">Lists!$R$37</definedName>
    <definedName name="Message_Relevant_Trial_Balance_Codes">Lists!$R$49</definedName>
    <definedName name="Message_Select_Business">Lists!$R$41</definedName>
    <definedName name="Message_Select_Category">Lists!$R$40</definedName>
    <definedName name="Message_Select_Dropdowns">Lists!$R$42</definedName>
    <definedName name="Message_Select_From_Dropdown_Or_Add_New_Disclosure">Lists!$R$20</definedName>
    <definedName name="Message_Select_Yes_Or_No">Lists!$R$47</definedName>
    <definedName name="Message_Should_Be_Zero">Lists!$R$9</definedName>
    <definedName name="Message_TB_Category_1_Invalid">Lists!$R$28</definedName>
    <definedName name="Message_TB_Category_2_Invalid">Lists!$R$29</definedName>
    <definedName name="Message_TB_Category_3_Invalid">Lists!$R$30</definedName>
    <definedName name="Message_TB_Category_3_Invalid_Should_Be_Blank">Lists!$R$34</definedName>
    <definedName name="Message_Total_Equal_Breakdown">Lists!$R$13</definedName>
    <definedName name="Message_Valid_GL_Code_Required">Lists!$R$26</definedName>
    <definedName name="Message_You_Must_Record_The_Business_Type">Lists!$R$36</definedName>
    <definedName name="Multiple_Business">'PwC Setup'!$C$61</definedName>
    <definedName name="Multiple_Validations_Message">Lists!$R$18</definedName>
    <definedName name="Navigation_Bank_charges">Help!$B$335</definedName>
    <definedName name="Navigation_Entertaining_and_gifts">Help!$B$230</definedName>
    <definedName name="Navigation_Home" localSheetId="3">Index!$A$1</definedName>
    <definedName name="Navigation_Home" localSheetId="10">'Map adjustments'!$A$1</definedName>
    <definedName name="Navigation_Interest_And_Foreign_Exchange" localSheetId="6">Help!$B$368</definedName>
    <definedName name="Navigation_Interest_And_Foreign_Exchange" localSheetId="1">'Income statement disclosures'!$A$194</definedName>
    <definedName name="Navigation_Legal_and_professional_fees" localSheetId="6">Help!$B$93</definedName>
    <definedName name="Navigation_Other_income" localSheetId="6">Help!$B$430</definedName>
    <definedName name="Navigation_Other_income" localSheetId="1">'Income statement disclosures'!$A$247</definedName>
    <definedName name="Navigation_Penalties_And_Fines" localSheetId="6">Help!$B$407</definedName>
    <definedName name="Navigation_Penalties_And_Fines" localSheetId="1">'Income statement disclosures'!$B$225</definedName>
    <definedName name="Navigation_To_Be_Allocated" localSheetId="25">'Penalties and fines'!$A$9</definedName>
    <definedName name="No">Lists!$B$5</definedName>
    <definedName name="No_Business">'PwC Setup'!$C$59</definedName>
    <definedName name="OCI_Changes_in_the_fair_value_of_debt_instruments">'Other comprehensive income'!$C$8</definedName>
    <definedName name="OCI_Changes_in_the_fair_value_of_equity_investments">'Other comprehensive income'!$C$20</definedName>
    <definedName name="OCI_Costs_of_hedging">'Other comprehensive income'!$C$13</definedName>
    <definedName name="OCI_Exchange_differences_on_translation_of_discontinued_operation">'Other comprehensive income'!$C$11</definedName>
    <definedName name="OCI_Exchange_differences_on_translation_of_foreign_operations">'Other comprehensive income'!$C$10</definedName>
    <definedName name="OCI_Gains_on_cash_flow_hedges">'Other comprehensive income'!$C$12</definedName>
    <definedName name="OCI_Gains_on_net_investment_hedge">'Other comprehensive income'!$C$15</definedName>
    <definedName name="OCI_Hedging_gains_reclassified_to_profit_or_loss">'Other comprehensive income'!$C$14</definedName>
    <definedName name="OCI_Income_tax_may_be_reclassified_to_IS">'Other comprehensive income'!$C$16</definedName>
    <definedName name="OCI_Income_tax_may_not_be_reclassified_to_IS">'Other comprehensive income'!$C$23</definedName>
    <definedName name="OCI_Remeasurements_of_post_employment_benefit_obligations">'Other comprehensive income'!$C$22</definedName>
    <definedName name="OCI_Revaluation_of_land_and_buildings">'Other comprehensive income'!$C$19</definedName>
    <definedName name="OCI_Share_of_associates_and_joint_ventures_may_be_reclassified_to_IS">'Other comprehensive income'!$C$9</definedName>
    <definedName name="OCI_Share_of_associates_and_joint_ventures_may_not_be_reclassified_to_IS">'Other comprehensive income'!$C$21</definedName>
    <definedName name="Other_analysis___exceptional_costs_Confirm_Reviewed">Index!$D$33</definedName>
    <definedName name="Other_analysis_exceptional_cost_Comments">'Other analysis exceptional cost'!$B$74</definedName>
    <definedName name="Other_analysis_exceptional_cost_Disclosure_Allocation_DCRange">'Other analysis exceptional cost'!$C$53:$G$59</definedName>
    <definedName name="Other_analysis_exceptional_cost_Manual_Allocation_DCRange">'Other analysis exceptional cost'!$B$62:$I$67</definedName>
    <definedName name="Other_comprehensive_income_Confirm_Reviewed">Index!$D$39</definedName>
    <definedName name="Other_creditors_Confirm_Reviewed">Index!$D$61</definedName>
    <definedName name="Other_Creditors_DCRange">'Other creditors'!$B$5:$C$11</definedName>
    <definedName name="Other_debtors_Confirm_Reviewed">Index!$D$58</definedName>
    <definedName name="Other_Debtors_DCRange">'Other debtors'!$B$5:$C$11</definedName>
    <definedName name="Other_income_and_costs_sheet_use">'PwC Setup'!$C$41</definedName>
    <definedName name="Other_income_and_expenses_Comment">'Other income and expenses'!$B$17</definedName>
    <definedName name="Other_income_and_expenses_Confirm_Reviewed">Index!$D$22</definedName>
    <definedName name="Other_Income_Comments">'Other income'!$B$79</definedName>
    <definedName name="Other_income_Confirm_Reviewed">Index!$D$32</definedName>
    <definedName name="Other_Income_Disclosure_Allocation_DCRange">'Other income'!$C$46:$G$64</definedName>
    <definedName name="Other_Income_Manual_Allocation_DCRange">'Other income'!$B$67:$I$72</definedName>
    <definedName name="Other_tax_paid_repaid_Comments">'Other tax paid repaid'!$B$33</definedName>
    <definedName name="Other_tax_paid_repaid_Group_Comments">'Other tax paid repaid (Group)'!$B$35</definedName>
    <definedName name="Other_tax_paid_repaid_Group_group_payment_arrnagements_DCRange">'Other tax paid repaid (Group)'!$B$23:$F$27</definedName>
    <definedName name="Other_tax_paid_repaid_Group_group_relief_payments_DCRange">'Other tax paid repaid (Group)'!$B$6:$D$10</definedName>
    <definedName name="Other_tax_paid_repaid_group_payment_arrangements_DCRange">'Other tax paid repaid'!$B$21:$D$25</definedName>
    <definedName name="Other_tax_paid_repaid_group_relief_payments_DCRange">'Other tax paid repaid'!$B$6:$D$10</definedName>
    <definedName name="Penalties_And_Fines_Comments">'Penalties and fines'!$B$64</definedName>
    <definedName name="Penalties_and_fines_Confirm_Reviewed">Index!$D$31</definedName>
    <definedName name="Penalties_and_fines_Disclosure_Allocation_DCRange">'Penalties and fines'!$C$46:$G$49</definedName>
    <definedName name="Penalties_And_Fines_Manual_Allocation_DCRange">'Penalties and fines'!$B$52:$I$57</definedName>
    <definedName name="Period">Admin!$B$13</definedName>
    <definedName name="POA_End">'PwC Setup'!$C$8</definedName>
    <definedName name="POA_Start">'PwC Setup'!$C$7</definedName>
    <definedName name="Possible_Tb_Codes">Lists!$BT$4</definedName>
    <definedName name="Prepayments_and_accrued_income_Confirm_Reviewed">Index!$D$59</definedName>
    <definedName name="Prepayments_And_Accrued_Income_DCRange">'Prepayments and accrued income'!$B$5:$C$11</definedName>
    <definedName name="Provisions_Comments">Provisions!$B$49:$D$51</definedName>
    <definedName name="Provisions_Confirm_Reviewed">Index!$D$52</definedName>
    <definedName name="Provisions_Export_DCRange">'Provisions interface'!$B$4:$L$55</definedName>
    <definedName name="Provisions_Reconciliation_Comments">Provisions!$B$27</definedName>
    <definedName name="Qualifying_donations_Export_DCRange">'Charitable donations interface'!$B$4:$H$55</definedName>
    <definedName name="Queries_Confirm_reviewed">Index!$D$8</definedName>
    <definedName name="Queries_DCRange">Queries!$C$5:$M$11</definedName>
    <definedName name="Questionnaire_Additional_information_details">'General questionnaire'!$B$361</definedName>
    <definedName name="Questionnaire_associates_bfwd_question">'General questionnaire'!$C$27</definedName>
    <definedName name="Questionnaire_associates_confirm_no_change_AP1_question">'General questionnaire'!$C$34</definedName>
    <definedName name="Questionnaire_associates_confirm_no_change_AP2_question">'General questionnaire'!$C$44</definedName>
    <definedName name="Questionnaire_associates_join_post_31_3_AP1_question">'General questionnaire'!$C$30</definedName>
    <definedName name="Questionnaire_associates_join_post_31_3_AP2_question">'General questionnaire'!$C$40</definedName>
    <definedName name="Questionnaire_associates_join_pre_31_3_AP1_question">'General questionnaire'!$C$28</definedName>
    <definedName name="Questionnaire_associates_join_pre_31_3_AP2_question">'General questionnaire'!$C$38</definedName>
    <definedName name="Questionnaire_associates_known_question">'General questionnaire'!$C$23</definedName>
    <definedName name="Questionnaire_associates_leave_post_31_3_AP1_question">'General questionnaire'!$C$31</definedName>
    <definedName name="Questionnaire_associates_leave_post_31_3_AP2_question">'General questionnaire'!$C$41</definedName>
    <definedName name="Questionnaire_associates_leave_pre_31_3_AP1_question">'General questionnaire'!$C$29</definedName>
    <definedName name="Questionnaire_associates_leave_pre_31_3_AP2_question">'General questionnaire'!$C$39</definedName>
    <definedName name="Questionnaire_associates_PwC_to_calculate_question">'General questionnaire'!$C$50</definedName>
    <definedName name="Questionnaire_Assumptions_not_met_details">'General questionnaire'!$B$203</definedName>
    <definedName name="Questionnaire_Capital_expenditure_in_income_statement_identified_question">'General questionnaire'!$C$194</definedName>
    <definedName name="Questionnaire_Close_company_interest_payable_details">'General questionnaire'!$B$172</definedName>
    <definedName name="Questionnaire_Close_company_question">'General questionnaire'!$C$168</definedName>
    <definedName name="Questionnaire_Completed_by_name_question">'General questionnaire'!$C$8</definedName>
    <definedName name="Questionnaire_Completed_by_position_question">'General questionnaire'!$C$10</definedName>
    <definedName name="Questionnaire_Cost_of_sales_question">'General questionnaire'!$C$184</definedName>
    <definedName name="Questionnaire_Derivatives_contracts_end_question">'General questionnaire'!$C$307</definedName>
    <definedName name="Questionnaire_Derivatives_contracts_end_termination_costs_details">'General questionnaire'!$B$310</definedName>
    <definedName name="Questionnaire_Derivatives_disregard_regulations_elections_question">'General questionnaire'!$B$298</definedName>
    <definedName name="Questionnaire_Derivatives_payments_question">'General questionnaire'!$B$303</definedName>
    <definedName name="Questionnaire_Designated_currency_election_made_question">'General questionnaire'!$C$107</definedName>
    <definedName name="Questionnaire_Employee_share_scheme_question">'General questionnaire'!$C$336</definedName>
    <definedName name="Questionnaire_Entertaining_disclosed_question">'General questionnaire'!$C$190</definedName>
    <definedName name="Questionnaire_Fair_value_investments_accounting_details">'General questionnaire'!$B$325</definedName>
    <definedName name="Questionnaire_Fair_value_investments_hedge_question">'General questionnaire'!$B$330</definedName>
    <definedName name="Questionnaire_Fair_value_investments_nature_details">'General questionnaire'!$B$320</definedName>
    <definedName name="Questionnaire_Fair_value_investments_question">'General questionnaire'!$C$316</definedName>
    <definedName name="Questionnaire_Fines_or_penalties_disclosed_question">'General questionnaire'!$C$192</definedName>
    <definedName name="Questionnaire_Functional_currency_change_details">'General questionnaire'!$B$103</definedName>
    <definedName name="Questionnaire_Functional_currency_change_question">'General questionnaire'!$C$100</definedName>
    <definedName name="Questionnaire_General_overseas_income_question">'General questionnaire'!$C$249</definedName>
    <definedName name="Questionnaire_General_provisions_question">'General questionnaire'!$C$223</definedName>
    <definedName name="Questionnaire_General_taxed_income_question">'General questionnaire'!$C$229</definedName>
    <definedName name="Questionnaire_Inter_group_transactions_question">'General questionnaire'!$C$186</definedName>
    <definedName name="Questionnaire_Interest_payable_to_overseas_connected_parties_question">'General questionnaire'!$C$188</definedName>
    <definedName name="Questionnaire_Keyman_insurance_costs_in_income_statement_question">'General questionnaire'!$C$200</definedName>
    <definedName name="Questionnaire_Leased_cars_question">'General questionnaire'!$C$209</definedName>
    <definedName name="Questionnaire_Leasing_question">'General questionnaire'!$C$343</definedName>
    <definedName name="Questionnaire_Loans_to_participators_question">'General questionnaire'!$C$176</definedName>
    <definedName name="Questionnaire_New_Derivatives_accounting_details">'General questionnaire'!$B$293</definedName>
    <definedName name="Questionnaire_New_Derivatives_contract_details">'General questionnaire'!$B$278</definedName>
    <definedName name="Questionnaire_New_Derivatives_question">'General questionnaire'!$C$274</definedName>
    <definedName name="Questionnaire_New_Derivatives_reason_details">'General questionnaire'!$B$283</definedName>
    <definedName name="Questionnaire_New_Derivatives_underlying_nature_details">'General questionnaire'!$B$288</definedName>
    <definedName name="Questionnaire_Other_tax_planning_details">'General questionnaire'!$B$69</definedName>
    <definedName name="Questionnaire_Other_tax_planning_question">'General questionnaire'!$C$66</definedName>
    <definedName name="Questionnaire_Overseas_branches_currency_details">'General questionnaire'!$B$122</definedName>
    <definedName name="Questionnaire_Overseas_branches_other_details">'General questionnaire'!$B$136</definedName>
    <definedName name="Questionnaire_Overseas_branches_question">'General questionnaire'!$C$114</definedName>
    <definedName name="Questionnaire_Overseas_branches_taxes_details">'General questionnaire'!$B$127</definedName>
    <definedName name="Questionnaire_overseas_income_accounting_details">'General questionnaire'!$B$258</definedName>
    <definedName name="Questionnaire_overseas_income_bfwd_cfwd_details">'General questionnaire'!$B$263</definedName>
    <definedName name="Questionnaire_overseas_income_expenses_attributable_details">'General questionnaire'!$B$268</definedName>
    <definedName name="Questionnaire_overseas_income_received_details">'General questionnaire'!$B$253</definedName>
    <definedName name="Questionnaire_Partnerships_interests_exchange_rates_details">'General questionnaire'!$B$159</definedName>
    <definedName name="Questionnaire_Partnerships_interests_question">'General questionnaire'!$C$143</definedName>
    <definedName name="Questionnaire_Partnerships_interests_share_details">'General questionnaire'!$B$148</definedName>
    <definedName name="Questionnaire_Partnerships_interests_taxable_income_details">'General questionnaire'!$B$153</definedName>
    <definedName name="Questionnaire_Patents_question">'General questionnaire'!$C$355</definedName>
    <definedName name="Questionnaire_Progress_Completed">Lists!$AB$6</definedName>
    <definedName name="Questionnaire_Progress_In_Progress">Lists!$AB$5</definedName>
    <definedName name="Questionnaire_Progress_Not_Started">Lists!$AB$4</definedName>
    <definedName name="Questionnaire_QIP_very_large_question">'General questionnaire'!$C$46</definedName>
    <definedName name="Questionnaire_Refinancing_details">'General questionnaire'!$B$94</definedName>
    <definedName name="Questionnaire_Refinancing_question">'General questionnaire'!$C$91</definedName>
    <definedName name="Questionnaire_Research_and_Development_question">'General questionnaire'!$C$349</definedName>
    <definedName name="Questionnaire_Return_approver_available_question">'General questionnaire'!$C$18</definedName>
    <definedName name="Questionnaire_Return_approver_email_question">'General questionnaire'!$C$16</definedName>
    <definedName name="Questionnaire_Return_approver_name_question">'General questionnaire'!$C$14</definedName>
    <definedName name="Questionnaire_Subscriptions_business_question">'General questionnaire'!$C$198</definedName>
    <definedName name="Questionnaire_Tax_avoidance_disclosure_notifications_details">'General questionnaire'!$B$62</definedName>
    <definedName name="Questionnaire_Tax_avoidance_disclosure_notifications_question">'General questionnaire'!$C$59</definedName>
    <definedName name="Questionnaire_taxed_income_dates_details">'General questionnaire'!$B$243</definedName>
    <definedName name="Questionnaire_taxed_income_payer_id_details">'General questionnaire'!$B$233</definedName>
    <definedName name="Questionnaire_taxed_income_received_details">'General questionnaire'!$B$238</definedName>
    <definedName name="Questionnaire_Trade_cessation_details">'General questionnaire'!$B$78</definedName>
    <definedName name="Questionnaire_Trade_cessation_question">'General questionnaire'!$C$75</definedName>
    <definedName name="Questionnaire_Trade_transfer_details">'General questionnaire'!$B$85</definedName>
    <definedName name="Questionnaire_Trade_transfer_question">'General questionnaire'!$C$82</definedName>
    <definedName name="Questionnaire_Wages_accruals_question">'General questionnaire'!$C$217</definedName>
    <definedName name="Questionnaire_Withholding_tax_suffered_identified_question">'General questionnaire'!$C$196</definedName>
    <definedName name="RANDOM_VALUE">Lists!$R$33</definedName>
    <definedName name="RDEC_above_the_line_credit_current">'Export interface'!$C$5</definedName>
    <definedName name="RDEC_above_the_line_credit_prior">'Export interface'!$C$6</definedName>
    <definedName name="Repairs__maintenance_and_computers_costs_Confirm_Reviewed">Index!$D$26</definedName>
    <definedName name="Repairs_and_maintenance_Comments">'Repairs, maintenance etc'!$B$68</definedName>
    <definedName name="Repairs_And_Maintenance_Manual_Allocation_DCRange">'Repairs, maintenance etc'!$B$56:$I$61</definedName>
    <definedName name="Repairs_Maintenance_Disclosure_Allocation_DCRange">'Repairs, maintenance etc'!$C$46:$G$53</definedName>
    <definedName name="Report_201_Import_DCRange">'Trial balance interface'!$AF$6:$AL$507</definedName>
    <definedName name="Report_220_Import_WIP_DCRange">Provisions!$B$5:$N$15</definedName>
    <definedName name="Report_221_Import_DCRange">'Capitalised revenue expenditure'!$B$5:$P$11</definedName>
    <definedName name="Report_226_Import_DCRange">'Charitable donations UK &amp; EU'!$B$5:$I$11</definedName>
    <definedName name="Report_227_Import_DCRange">'Combined analysis interface'!$J$5:$M$1005</definedName>
    <definedName name="Report_228_Import_DCRange">'Car lease rental restriction'!$B$13:$J$19</definedName>
    <definedName name="Report_322_Import_DCRange">'Defined contribution pensions'!$B$5:$M$15</definedName>
    <definedName name="Report_369_Import_DCRange">'Unpaid remuneration adjustments'!$B$5:$P$11</definedName>
    <definedName name="Report_391_Import_DCRANGE">'Investment in subsidiaries'!$B$5:$Q$15</definedName>
    <definedName name="Report_607_Import_DCRange">'Loans to participator interface'!$J$5:$L$317</definedName>
    <definedName name="Report_679_Import_DCRange">'Capitalised leased assets'!$B$5:$V$15</definedName>
    <definedName name="Report_806_Import_DCRange">'IFA allowances interface'!$AC$7:$AH$103</definedName>
    <definedName name="RequestID">Admin!$B$18</definedName>
    <definedName name="Royalties_paid_to_non_UK_residents_Confirm_Reviewed">Index!$D$69</definedName>
    <definedName name="Royalties_Paid_To_NonUK_Residents_Paid_12_Mths_After">'Royalties paid overseas'!$E$4</definedName>
    <definedName name="Royalties_Paid_To_NonUK_Residents_Royalties_DCRange">'Royalties paid overseas'!$B$8:$W$14</definedName>
    <definedName name="Royalties_payable_Comments">'Royalties payable'!$B$62</definedName>
    <definedName name="Royalties_payable_Confirm_Reviewed">Index!$D$35</definedName>
    <definedName name="Royalties_payable_Disclosure_Allocation_DCRange">'Royalties payable'!$C$46:$G$47</definedName>
    <definedName name="Royalties_payable_Manual_Allocation_DCRange">'Royalties payable'!$B$50:$I$55</definedName>
    <definedName name="Scenario">Admin!$B$16</definedName>
    <definedName name="Setup_Allow_Entry_Of_Values_From_Financial_Statements">'PwC Setup'!$C$44</definedName>
    <definedName name="Setup_Request_HMRC_Online_evidence">'PwC Setup'!$C$49</definedName>
    <definedName name="Sheet_List">Lists!$Z$4</definedName>
    <definedName name="SheetLabel" localSheetId="53">'Accruals and deferred income'!$B$17</definedName>
    <definedName name="SheetLabel" localSheetId="15">'Administrative expenses etc'!$B$70</definedName>
    <definedName name="SheetLabel" localSheetId="37">'Capitalised leased assets'!$B$21</definedName>
    <definedName name="SheetLabel" localSheetId="36">'Capitalised revenue expenditure'!$B$21</definedName>
    <definedName name="SheetLabel" localSheetId="55">'Car lease rental restriction'!$B$27</definedName>
    <definedName name="SheetLabel" localSheetId="23">'Charitable donations'!$B$72</definedName>
    <definedName name="SheetLabel" localSheetId="47">'Charitable donations UK &amp; EU'!$B$21</definedName>
    <definedName name="SheetLabel" localSheetId="59">'Corporation tax paid and repaid'!$B$49</definedName>
    <definedName name="SheetLabel" localSheetId="14">'Cost of sales'!$B$67</definedName>
    <definedName name="SheetLabel" localSheetId="45">'Defined benefit pensions'!$B$67</definedName>
    <definedName name="SheetLabel" localSheetId="44">'Defined contribution pensions'!$B$28</definedName>
    <definedName name="SheetLabel" localSheetId="56">'Employee share schemes'!$B$49</definedName>
    <definedName name="SheetLabel" localSheetId="7">'General questionnaire'!$B$370</definedName>
    <definedName name="SheetLabel" localSheetId="12">'Income statement'!$B$23</definedName>
    <definedName name="SheetLabel" localSheetId="1">'Income statement disclosures'!$B$403</definedName>
    <definedName name="SheetLabel" localSheetId="40">'Intangible asset disposals'!$B$31</definedName>
    <definedName name="SheetLabel" localSheetId="39">'Intangible asset movements'!$B$86</definedName>
    <definedName name="SheetLabel" localSheetId="38">'Intangible asset note'!$B$48</definedName>
    <definedName name="SheetLabel" localSheetId="24">'Interest and foreign exchange'!$B$78</definedName>
    <definedName name="SheetLabel" localSheetId="42">'Investment in subsidiaries'!$B$35</definedName>
    <definedName name="SheetLabel" localSheetId="28">'Irrecoverable VAT'!$B$74</definedName>
    <definedName name="SheetLabel" localSheetId="18">'Legal and professional fees'!$B$110</definedName>
    <definedName name="SheetLabel" localSheetId="31">'Loan relationships'!$B$171</definedName>
    <definedName name="SheetLabel" localSheetId="63">'Loan relationships summary'!$B$87</definedName>
    <definedName name="SheetLabel" localSheetId="57">'Loans to participators'!$B$76</definedName>
    <definedName name="SheetLabel" localSheetId="9">'Mapped TB'!$X$10</definedName>
    <definedName name="SheetLabel" localSheetId="52">'Other creditors'!$B$17</definedName>
    <definedName name="SheetLabel" localSheetId="49">'Other debtors'!$B$16</definedName>
    <definedName name="SheetLabel" localSheetId="26">'Other income'!$B$85</definedName>
    <definedName name="SheetLabel" localSheetId="17">'Other income and expenses'!$B$23</definedName>
    <definedName name="SheetLabel" localSheetId="25">'Penalties and fines'!$B$70</definedName>
    <definedName name="SheetLabel" localSheetId="50">'Prepayments and accrued income'!$B$16</definedName>
    <definedName name="SheetLabel" localSheetId="43">Provisions!$B$34</definedName>
    <definedName name="SheetLabel" localSheetId="20">'Repairs, maintenance etc'!$B$74</definedName>
    <definedName name="SheetLabel" localSheetId="58">'Royalties paid overseas'!$B$24</definedName>
    <definedName name="SheetLabel" localSheetId="29">'Royalties payable'!$B$68</definedName>
    <definedName name="SheetLabel" localSheetId="34">'Tangible asset additions'!$B$45</definedName>
    <definedName name="SheetLabel" localSheetId="35">'Tangible asset disposals'!$B$39</definedName>
    <definedName name="SheetLabel" localSheetId="33">'Tangible asset note'!$B$53</definedName>
    <definedName name="SheetLabel" localSheetId="51">'Total creditors'!$B$43</definedName>
    <definedName name="SheetLabel" localSheetId="48">'Total debtors'!$B$45</definedName>
    <definedName name="SheetLabel" localSheetId="13">Turnover!$B$26</definedName>
    <definedName name="SheetLabel" localSheetId="46">'Unpaid remuneration adjustments'!$B$18</definedName>
    <definedName name="SheetName" localSheetId="53">'Accruals and deferred income'!$B$16</definedName>
    <definedName name="SheetName" localSheetId="15">'Administrative expenses etc'!$B$69</definedName>
    <definedName name="SheetName" localSheetId="21">'Bad debts'!$B$74</definedName>
    <definedName name="SheetName" localSheetId="22">'Bank charges'!$B$72</definedName>
    <definedName name="SheetName" localSheetId="37">'Capitalised leased assets'!$B$20</definedName>
    <definedName name="SheetName" localSheetId="36">'Capitalised revenue expenditure'!$B$20</definedName>
    <definedName name="SheetName" localSheetId="55">'Car lease rental restriction'!$B$26</definedName>
    <definedName name="SheetName" localSheetId="23">'Charitable donations'!$B$71</definedName>
    <definedName name="SheetName" localSheetId="47">'Charitable donations UK &amp; EU'!$B$20</definedName>
    <definedName name="SheetName" localSheetId="59">'Corporation tax paid and repaid'!$B$48</definedName>
    <definedName name="SheetName" localSheetId="14">'Cost of sales'!$B$66</definedName>
    <definedName name="SheetName" localSheetId="45">'Defined benefit pensions'!$B$66</definedName>
    <definedName name="SheetName" localSheetId="44">'Defined contribution pensions'!$B$27</definedName>
    <definedName name="SheetName" localSheetId="56">'Employee share schemes'!$B$48</definedName>
    <definedName name="SheetName" localSheetId="19">'Entertaining and gifts'!$B$72</definedName>
    <definedName name="SheetName" localSheetId="16">'Finance income and expenses'!$B$21</definedName>
    <definedName name="SheetName" localSheetId="7">'General questionnaire'!$B$369</definedName>
    <definedName name="SheetName" localSheetId="12">'Income statement'!$B$22</definedName>
    <definedName name="SheetName" localSheetId="1">'Income statement disclosures'!$B$402</definedName>
    <definedName name="SheetName" localSheetId="3">Index!$B$99</definedName>
    <definedName name="SheetName" localSheetId="40">'Intangible asset disposals'!$B$30</definedName>
    <definedName name="SheetName" localSheetId="39">'Intangible asset movements'!$B$85</definedName>
    <definedName name="SheetName" localSheetId="38">'Intangible asset note'!$B$47</definedName>
    <definedName name="SheetName" localSheetId="24">'Interest and foreign exchange'!$B$77</definedName>
    <definedName name="SheetName" localSheetId="42">'Investment in subsidiaries'!$B$34</definedName>
    <definedName name="SheetName" localSheetId="41">'Investment property revaluation'!$B$121</definedName>
    <definedName name="SheetName" localSheetId="28">'Irrecoverable VAT'!$B$73</definedName>
    <definedName name="SheetName" localSheetId="18">'Legal and professional fees'!$B$109</definedName>
    <definedName name="SheetName" localSheetId="31">'Loan relationships'!$B$170</definedName>
    <definedName name="SheetName" localSheetId="63">'Loan relationships summary'!$B$86</definedName>
    <definedName name="SheetName" localSheetId="57">'Loans to participators'!$B$75</definedName>
    <definedName name="SheetName" localSheetId="10">'Map adjustments'!$P$23</definedName>
    <definedName name="SheetName" localSheetId="9">'Mapped TB'!$X$9</definedName>
    <definedName name="SheetName" localSheetId="27">'Other analysis exceptional cost'!$B$79</definedName>
    <definedName name="SheetName" localSheetId="52">'Other creditors'!$B$16</definedName>
    <definedName name="SheetName" localSheetId="49">'Other debtors'!$B$15</definedName>
    <definedName name="SheetName" localSheetId="26">'Other income'!$B$84</definedName>
    <definedName name="SheetName" localSheetId="17">'Other income and expenses'!$B$22</definedName>
    <definedName name="SheetName" localSheetId="25">'Penalties and fines'!$B$69</definedName>
    <definedName name="SheetName" localSheetId="50">'Prepayments and accrued income'!$B$15</definedName>
    <definedName name="SheetName" localSheetId="43">Provisions!$B$33</definedName>
    <definedName name="SheetName" localSheetId="8">Queries!$C$15</definedName>
    <definedName name="SheetName" localSheetId="20">'Repairs, maintenance etc'!$B$73</definedName>
    <definedName name="SheetName" localSheetId="58">'Royalties paid overseas'!$B$23</definedName>
    <definedName name="SheetName" localSheetId="29">'Royalties payable'!$B$67</definedName>
    <definedName name="SheetName" localSheetId="30">Sundry!$B$72</definedName>
    <definedName name="SheetName" localSheetId="34">'Tangible asset additions'!$B$44</definedName>
    <definedName name="SheetName" localSheetId="35">'Tangible asset disposals'!$B$38</definedName>
    <definedName name="SheetName" localSheetId="33">'Tangible asset note'!$B$52</definedName>
    <definedName name="SheetName" localSheetId="11">'TB adjustments'!$N$12</definedName>
    <definedName name="SheetName" localSheetId="0">'TB and map'!$B$3010</definedName>
    <definedName name="SheetName" localSheetId="51">'Total creditors'!$B$42</definedName>
    <definedName name="SheetName" localSheetId="48">'Total debtors'!$B$44</definedName>
    <definedName name="SheetName" localSheetId="13">Turnover!$B$25</definedName>
    <definedName name="SheetName" localSheetId="46">'Unpaid remuneration adjustments'!$B$17</definedName>
    <definedName name="Show">Lists!$N$6</definedName>
    <definedName name="Show_Businesses">'PwC Setup'!$C$62</definedName>
    <definedName name="Show_Sheet" localSheetId="55">'Car lease rental restriction'!$B$35</definedName>
    <definedName name="Show_Sheet" localSheetId="14">'Cost of sales'!$B$82</definedName>
    <definedName name="Show_Sheet" localSheetId="56">'Employee share schemes'!$B$55</definedName>
    <definedName name="Show_Sheet" localSheetId="16">'Finance income and expenses'!$B$37</definedName>
    <definedName name="Show_Sheet" localSheetId="40">'Intangible asset disposals'!$B$36</definedName>
    <definedName name="Show_Sheet" localSheetId="17">'Other income and expenses'!$B$38</definedName>
    <definedName name="Show_Sheet" localSheetId="43">Provisions!$B$35</definedName>
    <definedName name="Show_Sheet" localSheetId="58">'Royalties paid overseas'!$B$30</definedName>
    <definedName name="Show_Sheet" localSheetId="13">Turnover!$B$41</definedName>
    <definedName name="Show_Sheet" localSheetId="46">'Unpaid remuneration adjustments'!$B$22</definedName>
    <definedName name="single_AP">'PwC Setup'!$C$17</definedName>
    <definedName name="Single_Business">'PwC Setup'!$C$60</definedName>
    <definedName name="Status">Admin!$B$19</definedName>
    <definedName name="Sundry_Comments">Sundry!$B$67</definedName>
    <definedName name="Sundry_Confirm_Reviewed">Index!$D$36</definedName>
    <definedName name="Sundry_Disclosure_Allocation_DCRange">Sundry!$C$46:$G$52</definedName>
    <definedName name="Sundry_Manual_Allocation_DCRange">Sundry!$B$55:$I$60</definedName>
    <definedName name="Tangible_fixed_asset_additions_Confirm_Reviewed">Index!$D$43</definedName>
    <definedName name="Tangible_Fixed_Asset_Additions_Export_DCRange">'TFA additions interface'!$B$4:$E$204</definedName>
    <definedName name="Tangible_fixed_asset_disposals_Confirm_Reviewed">Index!$D$44</definedName>
    <definedName name="Tangible_fixed_asset_disposals_Export_DCRange">'TFA disposals interface'!$B$4:$H$204</definedName>
    <definedName name="Tangible_fixed_asset_note_Confirm_Reviewed">Index!$D$42</definedName>
    <definedName name="TaxType">Admin!$B$11</definedName>
    <definedName name="TB_adjustments_Confirm_Reviewed">Index!$D$14</definedName>
    <definedName name="TB_Adjustments_DCRange">'TB adjustments'!$A$9:$I$38</definedName>
    <definedName name="Tb_Codes_Column">Lists!$BS$4</definedName>
    <definedName name="TemplateName">Admin!$B$14</definedName>
    <definedName name="TFA_Note_Cost_DCRange">'Tangible asset note'!$D$6:$G$16</definedName>
    <definedName name="TFA_Note_Depreciation_DCRange">'Tangible asset note'!$D$21:$G$32</definedName>
    <definedName name="Total_creditors_Accruals_and_deferred_income">'Total creditors'!$C$25</definedName>
    <definedName name="Total_creditors_Arrangements_that_are_financial_liabilities">'Total creditors'!$C$11</definedName>
    <definedName name="Total_creditors_Confirm_Reviewed">Index!$D$60</definedName>
    <definedName name="Total_creditors_Corporation_tax">'Total creditors'!$C$22</definedName>
    <definedName name="Total_creditors_Creditors_greater_than_one_year">'Total creditors'!$C$34</definedName>
    <definedName name="Total_creditors_Creditors_less_than_one_year">'Total creditors'!$C$33</definedName>
    <definedName name="Total_creditors_Finance_leases">'Total creditors'!$C$10</definedName>
    <definedName name="Total_creditors_Long_term_loans__external_and_intercompany">'Total creditors'!$C$9</definedName>
    <definedName name="Total_creditors_Other_creditors">'Total creditors'!$C$24</definedName>
    <definedName name="Total_creditors_Other_creditors_1">'Total creditors'!$C$28</definedName>
    <definedName name="Total_Creditors_Other_creditors_1_Description">'Total creditors'!$B$28</definedName>
    <definedName name="Total_creditors_Other_creditors_2">'Total creditors'!$C$29</definedName>
    <definedName name="Total_Creditors_Other_creditors_2_Description">'Total creditors'!$B$29</definedName>
    <definedName name="Total_creditors_Other_financial_liabilities_1">'Total creditors'!$C$14</definedName>
    <definedName name="Total_Creditors_Other_financial_liabilities_1_Description">'Total creditors'!$B$14</definedName>
    <definedName name="Total_creditors_Other_financial_liabilities_2">'Total creditors'!$C$15</definedName>
    <definedName name="Total_Creditors_Other_financial_liabilities_2_Description">'Total creditors'!$B$15</definedName>
    <definedName name="Total_creditors_Other_taxes_and_social_security">'Total creditors'!$C$23</definedName>
    <definedName name="Total_creditors_Overdrafts">'Total creditors'!$C$7</definedName>
    <definedName name="Total_creditors_Short_term_loans__external_and_intercompany">'Total creditors'!$C$8</definedName>
    <definedName name="Total_creditors_Trade_creditors___intercompany">'Total creditors'!$C$21</definedName>
    <definedName name="Total_creditors_Trade_creditors___third_party">'Total creditors'!$C$20</definedName>
    <definedName name="Total_debtors_Arrangements_that_are_financial_assets">'Total debtors'!$C$12</definedName>
    <definedName name="Total_debtors_Cash_and_cash_equivalents">'Total debtors'!$C$7</definedName>
    <definedName name="Total_debtors_Confirm_Reviewed">Index!$D$57</definedName>
    <definedName name="Total_debtors_Corporation_tax">'Total debtors'!$C$24</definedName>
    <definedName name="Total_debtors_Debtors_greater_than_one_year">'Total debtors'!$C$36</definedName>
    <definedName name="Total_debtors_Debtors_less_than_one_year">'Total debtors'!$C$35</definedName>
    <definedName name="Total_debtors_Long_term_loans">'Total debtors'!$C$9</definedName>
    <definedName name="Total_debtors_Net_investments_in_finance_leases">'Total debtors'!$C$10</definedName>
    <definedName name="Total_debtors_Other_debtors">'Total debtors'!$C$25</definedName>
    <definedName name="Total_debtors_Other_debtors_1">'Total debtors'!$C$29</definedName>
    <definedName name="Total_Debtors_Other_debtors_1_Description">'Total debtors'!$B$29</definedName>
    <definedName name="Total_debtors_Other_debtors_2">'Total debtors'!$C$30</definedName>
    <definedName name="Total_Debtors_Other_debtors_2_Description">'Total debtors'!$B$30</definedName>
    <definedName name="Total_debtors_Other_financial_assets_1">'Total debtors'!$C$15</definedName>
    <definedName name="Total_Debtors_Other_financial_assets_1_Description">'Total debtors'!$B$15</definedName>
    <definedName name="Total_debtors_Other_financial_assets_2">'Total debtors'!$C$16</definedName>
    <definedName name="Total_Debtors_Other_financial_assets_2_Description">'Total debtors'!$B$16</definedName>
    <definedName name="Total_debtors_Payments_and_accrued_income">'Total debtors'!$C$26</definedName>
    <definedName name="Total_debtors_Securities_issued_by_Governments_etc">'Total debtors'!$C$11</definedName>
    <definedName name="Total_debtors_Short_term_loans">'Total debtors'!$C$8</definedName>
    <definedName name="Total_debtors_Trade_debtors___intercompany">'Total debtors'!$C$23</definedName>
    <definedName name="Total_debtors_Trade_debtors___third_party">'Total debtors'!$C$22</definedName>
    <definedName name="Trade_for_LR">'PwC Setup'!$C$63</definedName>
    <definedName name="Transaction_List_Bad_debts">'TB Map options'!$BG$6</definedName>
    <definedName name="Transaction_List_Bank_charges">'TB Map options'!$BH$6</definedName>
    <definedName name="Transaction_List_Charitable_donations">'TB Map options'!$BI$6</definedName>
    <definedName name="Transaction_List_Entertaining_and_gifts">'TB Map options'!$BE$6</definedName>
    <definedName name="Transaction_List_Interest_and_foreign_exchange">'TB Map options'!$BJ$6</definedName>
    <definedName name="Transaction_List_Irrecoverable_VAT">'TB Map options'!$BN$6</definedName>
    <definedName name="Transaction_List_Legal_and_professional_fees">'TB Map options'!$BD$6</definedName>
    <definedName name="Transaction_List_Loan_relationships">'TB Map options'!$BQ$6</definedName>
    <definedName name="Transaction_List_Other_analysis___exceptional_costs">'TB Map options'!$BM$6</definedName>
    <definedName name="Transaction_List_Other_income">'TB Map options'!$BL$6</definedName>
    <definedName name="Transaction_List_Penalties_and_fines">'TB Map options'!$BK$6</definedName>
    <definedName name="Transaction_List_RangeName_Prefix">Lists!$R$24</definedName>
    <definedName name="Transaction_List_Repairs__maintenance_etc">'TB Map options'!$BF$6</definedName>
    <definedName name="Transaction_List_Royalties_payable">'TB Map options'!$BO$6</definedName>
    <definedName name="Transaction_List_Sundry">'TB Map options'!$BP$6</definedName>
    <definedName name="Trial_Balance_Description_Shared_Based_Payments">Lists!$R$53</definedName>
    <definedName name="Trial_balance_Export_DCRange">'Trial balance interface'!$B$6:$AD$507</definedName>
    <definedName name="Turnover_Comment">Turnover!$B$20</definedName>
    <definedName name="Turnover_Confirm_Reviewed">Index!$D$18</definedName>
    <definedName name="Turnover_sheet_use">'PwC Setup'!$C$38</definedName>
    <definedName name="Unallocated_Codes_Data">'Mapped TB non zero'!$M$5</definedName>
    <definedName name="Unpaid_remuneration_adjustments_Comments">'Unpaid remuneration adjustments'!$B$31</definedName>
    <definedName name="Unpaid_remuneration_adjustments_Confirm_Reviewed">Index!$D$55</definedName>
    <definedName name="Unpaid_remuneration_adjustments_Export_DCRange">'Unpaid remun interface'!$B$4:$M$55</definedName>
    <definedName name="Validation_Count" localSheetId="53">'Accruals and deferred income'!$B$20</definedName>
    <definedName name="Validation_Count" localSheetId="15">'Administrative expenses etc'!$B$72</definedName>
    <definedName name="Validation_Count" localSheetId="21">'Bad debts'!$B$77</definedName>
    <definedName name="Validation_Count" localSheetId="22">'Bank charges'!$B$75</definedName>
    <definedName name="Validation_Count" localSheetId="37">'Capitalised leased assets'!$B$27</definedName>
    <definedName name="Validation_Count" localSheetId="36">'Capitalised revenue expenditure'!$B$27</definedName>
    <definedName name="Validation_Count" localSheetId="55">'Car lease rental restriction'!$B$31</definedName>
    <definedName name="Validation_Count" localSheetId="23">'Charitable donations'!$B$74</definedName>
    <definedName name="Validation_Count" localSheetId="47">'Charitable donations UK &amp; EU'!$B$27</definedName>
    <definedName name="Validation_Count" localSheetId="59">'Corporation tax paid and repaid'!$B$54</definedName>
    <definedName name="Validation_Count" localSheetId="14">'Cost of sales'!$B$69</definedName>
    <definedName name="Validation_Count" localSheetId="45">'Defined benefit pensions'!$B$69</definedName>
    <definedName name="Validation_Count" localSheetId="44">'Defined contribution pensions'!$B$33</definedName>
    <definedName name="Validation_Count" localSheetId="56">'Employee share schemes'!$B$53</definedName>
    <definedName name="Validation_Count" localSheetId="19">'Entertaining and gifts'!$B$75</definedName>
    <definedName name="Validation_Count" localSheetId="16">'Finance income and expenses'!$B$24</definedName>
    <definedName name="Validation_Count" localSheetId="7">'General questionnaire'!$B$376</definedName>
    <definedName name="Validation_Count" localSheetId="12">'Income statement'!$B$29</definedName>
    <definedName name="Validation_Count" localSheetId="40">'Intangible asset disposals'!$B$38</definedName>
    <definedName name="Validation_Count" localSheetId="39">'Intangible asset movements'!$B$92</definedName>
    <definedName name="Validation_Count" localSheetId="38">'Intangible asset note'!$B$54</definedName>
    <definedName name="Validation_Count" localSheetId="24">'Interest and foreign exchange'!$B$83</definedName>
    <definedName name="Validation_Count" localSheetId="42">'Investment in subsidiaries'!$B$41</definedName>
    <definedName name="Validation_Count" localSheetId="41">'Investment property revaluation'!$B$124</definedName>
    <definedName name="Validation_Count" localSheetId="28">'Irrecoverable VAT'!$B$79</definedName>
    <definedName name="Validation_Count" localSheetId="18">'Legal and professional fees'!$B$112</definedName>
    <definedName name="Validation_Count" localSheetId="31">'Loan relationships'!$B$173</definedName>
    <definedName name="Validation_Count" localSheetId="57">'Loans to participators'!$B$83</definedName>
    <definedName name="Validation_Count" localSheetId="10">'Map adjustments'!$P$24</definedName>
    <definedName name="Validation_Count" localSheetId="27">'Other analysis exceptional cost'!$B$85</definedName>
    <definedName name="Validation_Count" localSheetId="52">'Other creditors'!$B$20</definedName>
    <definedName name="Validation_Count" localSheetId="49">'Other debtors'!$B$19</definedName>
    <definedName name="Validation_Count" localSheetId="26">'Other income'!$B$90</definedName>
    <definedName name="Validation_Count" localSheetId="17">'Other income and expenses'!$B$25</definedName>
    <definedName name="Validation_Count" localSheetId="60">'Other tax paid repaid'!$B$40</definedName>
    <definedName name="Validation_Count" localSheetId="61">'Other tax paid repaid (Group)'!$B$42</definedName>
    <definedName name="Validation_Count" localSheetId="25">'Penalties and fines'!$B$75</definedName>
    <definedName name="Validation_Count" localSheetId="50">'Prepayments and accrued income'!$B$19</definedName>
    <definedName name="Validation_Count" localSheetId="43">Provisions!$B$39</definedName>
    <definedName name="Validation_Count" localSheetId="4">'PwC Setup'!$B$55</definedName>
    <definedName name="Validation_Count" localSheetId="8">Queries!$C$20</definedName>
    <definedName name="Validation_Count" localSheetId="20">'Repairs, maintenance etc'!$B$76</definedName>
    <definedName name="Validation_Count" localSheetId="58">'Royalties paid overseas'!$B$28</definedName>
    <definedName name="Validation_Count" localSheetId="29">'Royalties payable'!$B$70</definedName>
    <definedName name="Validation_Count" localSheetId="30">Sundry!$B$78</definedName>
    <definedName name="Validation_Count" localSheetId="34">'Tangible asset additions'!$B$52</definedName>
    <definedName name="Validation_Count" localSheetId="35">'Tangible asset disposals'!$B$46</definedName>
    <definedName name="Validation_Count" localSheetId="33">'Tangible asset note'!$B$58</definedName>
    <definedName name="Validation_Count" localSheetId="11">'TB adjustments'!$N$23</definedName>
    <definedName name="Validation_Count" localSheetId="0">'TB and map'!$B$3011</definedName>
    <definedName name="Validation_Count" localSheetId="51">'Total creditors'!$B$44</definedName>
    <definedName name="Validation_Count" localSheetId="48">'Total debtors'!$B$46</definedName>
    <definedName name="Validation_Count" localSheetId="13">Turnover!$B$28</definedName>
    <definedName name="Validation_Count" localSheetId="46">'Unpaid remuneration adjustments'!$B$23</definedName>
    <definedName name="Validation_Message" localSheetId="53">'Accruals and deferred income'!$B$19</definedName>
    <definedName name="Validation_Message" localSheetId="15">'Administrative expenses etc'!$B$73</definedName>
    <definedName name="Validation_Message" localSheetId="21">'Bad debts'!$B$78</definedName>
    <definedName name="Validation_Message" localSheetId="22">'Bank charges'!$B$76</definedName>
    <definedName name="Validation_Message" localSheetId="37">'Capitalised leased assets'!$B$26</definedName>
    <definedName name="Validation_Message" localSheetId="36">'Capitalised revenue expenditure'!$B$26</definedName>
    <definedName name="Validation_Message" localSheetId="55">'Car lease rental restriction'!$B$32</definedName>
    <definedName name="Validation_Message" localSheetId="23">'Charitable donations'!$B$75</definedName>
    <definedName name="Validation_Message" localSheetId="47">'Charitable donations UK &amp; EU'!$B$26</definedName>
    <definedName name="Validation_Message" localSheetId="59">'Corporation tax paid and repaid'!$B$53</definedName>
    <definedName name="Validation_Message" localSheetId="14">'Cost of sales'!$B$70</definedName>
    <definedName name="Validation_Message" localSheetId="45">'Defined benefit pensions'!$B$70</definedName>
    <definedName name="Validation_Message" localSheetId="44">'Defined contribution pensions'!$B$34</definedName>
    <definedName name="Validation_Message" localSheetId="56">'Employee share schemes'!$B$54</definedName>
    <definedName name="Validation_Message" localSheetId="19">'Entertaining and gifts'!$B$76</definedName>
    <definedName name="Validation_Message" localSheetId="16">'Finance income and expenses'!$B$25</definedName>
    <definedName name="Validation_Message" localSheetId="7">'General questionnaire'!$B$375</definedName>
    <definedName name="Validation_Message" localSheetId="12">'Income statement'!$B$30</definedName>
    <definedName name="Validation_Message" localSheetId="40">'Intangible asset disposals'!$B$37</definedName>
    <definedName name="Validation_Message" localSheetId="39">'Intangible asset movements'!$B$91</definedName>
    <definedName name="Validation_Message" localSheetId="38">'Intangible asset note'!$B$53</definedName>
    <definedName name="Validation_Message" localSheetId="24">'Interest and foreign exchange'!$B$84</definedName>
    <definedName name="Validation_Message" localSheetId="42">'Investment in subsidiaries'!$B$40</definedName>
    <definedName name="Validation_Message" localSheetId="28">'Irrecoverable VAT'!$B$80</definedName>
    <definedName name="Validation_Message" localSheetId="18">'Legal and professional fees'!$B$113</definedName>
    <definedName name="Validation_Message" localSheetId="31">'Loan relationships'!$B$174</definedName>
    <definedName name="Validation_Message" localSheetId="57">'Loans to participators'!$B$82</definedName>
    <definedName name="Validation_Message" localSheetId="10">'Map adjustments'!$P$25</definedName>
    <definedName name="Validation_Message" localSheetId="27">'Other analysis exceptional cost'!$B$86</definedName>
    <definedName name="Validation_Message" localSheetId="52">'Other creditors'!$B$19</definedName>
    <definedName name="Validation_Message" localSheetId="49">'Other debtors'!$B$18</definedName>
    <definedName name="Validation_Message" localSheetId="26">'Other income'!$B$91</definedName>
    <definedName name="Validation_Message" localSheetId="17">'Other income and expenses'!$B$26</definedName>
    <definedName name="Validation_Message" localSheetId="60">'Other tax paid repaid'!$B$39</definedName>
    <definedName name="Validation_Message" localSheetId="61">'Other tax paid repaid (Group)'!$B$41</definedName>
    <definedName name="Validation_Message" localSheetId="25">'Penalties and fines'!$B$76</definedName>
    <definedName name="Validation_Message" localSheetId="50">'Prepayments and accrued income'!$B$18</definedName>
    <definedName name="Validation_Message" localSheetId="43">Provisions!$B$40</definedName>
    <definedName name="Validation_Message" localSheetId="4">'PwC Setup'!$B$54</definedName>
    <definedName name="Validation_Message" localSheetId="8">Queries!$C$21</definedName>
    <definedName name="Validation_Message" localSheetId="20">'Repairs, maintenance etc'!$B$77</definedName>
    <definedName name="Validation_Message" localSheetId="58">'Royalties paid overseas'!$B$29</definedName>
    <definedName name="Validation_Message" localSheetId="29">'Royalties payable'!$B$71</definedName>
    <definedName name="Validation_Message" localSheetId="30">Sundry!$B$79</definedName>
    <definedName name="Validation_Message" localSheetId="34">'Tangible asset additions'!$B$51</definedName>
    <definedName name="Validation_Message" localSheetId="35">'Tangible asset disposals'!$B$45</definedName>
    <definedName name="Validation_Message" localSheetId="33">'Tangible asset note'!$B$57</definedName>
    <definedName name="Validation_Message" localSheetId="11">'TB adjustments'!$N$24</definedName>
    <definedName name="Validation_Message" localSheetId="0">'TB and map'!$B$3012</definedName>
    <definedName name="Validation_Message" localSheetId="51">'Total creditors'!$B$45</definedName>
    <definedName name="Validation_Message" localSheetId="48">'Total debtors'!$B$47</definedName>
    <definedName name="Validation_Message" localSheetId="13">Turnover!$B$29</definedName>
    <definedName name="Validation_Message" localSheetId="46">'Unpaid remuneration adjustments'!$B$24</definedName>
    <definedName name="Validations_Tb_And_Map">'PwC Setup'!$C$42</definedName>
    <definedName name="Year">Admin!$B$12</definedName>
    <definedName name="Yes">Lists!$B$4</definedName>
    <definedName name="YES_NO_LIST">Lists!$B$4:$B$5</definedName>
    <definedName name="Yes_No_Not_known">Lists!$D$4:$D$7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5" i="61" l="1" a="1"/>
  <c r="B5" i="61"/>
  <c r="B508" i="20"/>
  <c r="D11" i="20"/>
  <c r="DA10" i="20"/>
  <c r="CQ10" i="20"/>
  <c r="CG10" i="20"/>
  <c r="BW10" i="20"/>
  <c r="BM10" i="20"/>
  <c r="D10" i="20"/>
  <c r="DA9" i="20"/>
  <c r="CR9" i="20"/>
  <c r="CQ9" i="20"/>
  <c r="CH9" i="20"/>
  <c r="CG9" i="20"/>
  <c r="BW9" i="20"/>
  <c r="BN9" i="20"/>
  <c r="BM9" i="20"/>
  <c r="D9" i="20"/>
  <c r="DB8" i="20"/>
  <c r="DA8" i="20"/>
  <c r="CR8" i="20"/>
  <c r="CQ8" i="20"/>
  <c r="CH8" i="20"/>
  <c r="CG8" i="20"/>
  <c r="BW8" i="20"/>
  <c r="BM8" i="20"/>
  <c r="DA7" i="20"/>
  <c r="CQ7" i="20"/>
  <c r="CG7" i="20"/>
  <c r="D7" i="20"/>
  <c r="DB6" i="20"/>
  <c r="DB9" i="20" s="1"/>
  <c r="CR6" i="20"/>
  <c r="CH6" i="20"/>
  <c r="BN6" i="20"/>
  <c r="AL6" i="20"/>
  <c r="AK6" i="20"/>
  <c r="AJ6" i="20"/>
  <c r="AI6" i="20"/>
  <c r="AH6" i="20"/>
  <c r="AG6" i="20"/>
  <c r="AF6" i="20"/>
  <c r="I6" i="20"/>
  <c r="H6" i="20"/>
  <c r="G6" i="20"/>
  <c r="F6" i="20"/>
  <c r="E6" i="20"/>
  <c r="D6" i="20"/>
  <c r="C6" i="20"/>
  <c r="B6" i="20"/>
  <c r="DJ4" i="20"/>
  <c r="DI4" i="20"/>
  <c r="DH4" i="20"/>
  <c r="DG4" i="20"/>
  <c r="DF4" i="20"/>
  <c r="DE4" i="20"/>
  <c r="DD4" i="20"/>
  <c r="DC4" i="20"/>
  <c r="DB4" i="20"/>
  <c r="CZ4" i="20"/>
  <c r="CY4" i="20"/>
  <c r="CX4" i="20"/>
  <c r="CW4" i="20"/>
  <c r="CV4" i="20"/>
  <c r="CU4" i="20"/>
  <c r="CT4" i="20"/>
  <c r="CS4" i="20"/>
  <c r="CR4" i="20"/>
  <c r="CP4" i="20"/>
  <c r="CO4" i="20"/>
  <c r="CN4" i="20"/>
  <c r="CM4" i="20"/>
  <c r="CL4" i="20"/>
  <c r="CK4" i="20"/>
  <c r="CJ4" i="20"/>
  <c r="CI4" i="20"/>
  <c r="CH4" i="20"/>
  <c r="CF4" i="20"/>
  <c r="CE4" i="20"/>
  <c r="CD4" i="20"/>
  <c r="CC4" i="20"/>
  <c r="CB4" i="20"/>
  <c r="CA4" i="20"/>
  <c r="BZ4" i="20"/>
  <c r="BY4" i="20"/>
  <c r="BX4" i="20"/>
  <c r="BV4" i="20"/>
  <c r="BU4" i="20"/>
  <c r="BT4" i="20"/>
  <c r="BS4" i="20"/>
  <c r="BR4" i="20"/>
  <c r="BQ4" i="20"/>
  <c r="BP4" i="20"/>
  <c r="BO4" i="20"/>
  <c r="BL4" i="20"/>
  <c r="BK4" i="20"/>
  <c r="BJ4" i="20"/>
  <c r="BI4" i="20"/>
  <c r="BH4" i="20"/>
  <c r="BG4" i="20"/>
  <c r="BF4" i="20"/>
  <c r="BE4" i="20"/>
  <c r="AY4" i="20"/>
  <c r="AX4" i="20"/>
  <c r="AW4" i="20"/>
  <c r="AU4" i="20"/>
  <c r="AT4" i="20"/>
  <c r="AS4" i="20"/>
  <c r="AR4" i="20"/>
  <c r="A1" i="20"/>
  <c r="I4" i="80"/>
  <c r="H4" i="80"/>
  <c r="G4" i="80"/>
  <c r="F4" i="80"/>
  <c r="E4" i="80"/>
  <c r="B5" i="21" a="1"/>
  <c r="B5" i="21" s="1"/>
  <c r="B503" i="59"/>
  <c r="AT5" i="59" a="1"/>
  <c r="AT5" i="59" s="1"/>
  <c r="AF5" i="59" a="1"/>
  <c r="AF5" i="59"/>
  <c r="Q5" i="59" a="1"/>
  <c r="Q5" i="59" s="1"/>
  <c r="AY4" i="59"/>
  <c r="AX4" i="59"/>
  <c r="AW4" i="59"/>
  <c r="AV4" i="59"/>
  <c r="AU4" i="59"/>
  <c r="AT4" i="59"/>
  <c r="AS4" i="59"/>
  <c r="AS5" i="59" s="1" a="1"/>
  <c r="AS5" i="59" s="1"/>
  <c r="AR4" i="59"/>
  <c r="AQ4" i="59"/>
  <c r="AP4" i="59"/>
  <c r="AO4" i="59"/>
  <c r="AN4" i="59"/>
  <c r="AM4" i="59"/>
  <c r="AL4" i="59"/>
  <c r="AM5" i="59" s="1" a="1"/>
  <c r="AM5" i="59" s="1"/>
  <c r="AK4" i="59"/>
  <c r="AJ4" i="59"/>
  <c r="AI4" i="59"/>
  <c r="AH4" i="59"/>
  <c r="AG4" i="59"/>
  <c r="AF4" i="59"/>
  <c r="AE4" i="59"/>
  <c r="AE5" i="59" s="1" a="1"/>
  <c r="AE5" i="59" s="1"/>
  <c r="AD4" i="59"/>
  <c r="AC4" i="59"/>
  <c r="AB4" i="59"/>
  <c r="AA4" i="59"/>
  <c r="Z4" i="59"/>
  <c r="Y4" i="59"/>
  <c r="W4" i="59"/>
  <c r="V4" i="59"/>
  <c r="U4" i="59"/>
  <c r="T4" i="59"/>
  <c r="S4" i="59"/>
  <c r="R4" i="59"/>
  <c r="Q4" i="59"/>
  <c r="P4" i="59"/>
  <c r="O4" i="59"/>
  <c r="N4" i="59"/>
  <c r="M4" i="59"/>
  <c r="L4" i="59"/>
  <c r="K4" i="59"/>
  <c r="Q5" i="133"/>
  <c r="L5" i="133"/>
  <c r="K5" i="133"/>
  <c r="J5" i="133"/>
  <c r="H5" i="133"/>
  <c r="G5" i="133"/>
  <c r="F5" i="133"/>
  <c r="E5" i="133"/>
  <c r="D5" i="133"/>
  <c r="C5" i="133"/>
  <c r="B5" i="133"/>
  <c r="AJ7" i="127"/>
  <c r="AB7" i="127"/>
  <c r="T7" i="127"/>
  <c r="AK6" i="127"/>
  <c r="AC6" i="127"/>
  <c r="U6" i="127"/>
  <c r="F6" i="127"/>
  <c r="E6" i="127"/>
  <c r="D6" i="127"/>
  <c r="C6" i="127"/>
  <c r="B6" i="127"/>
  <c r="AP4" i="127"/>
  <c r="AO4" i="127"/>
  <c r="AN4" i="127"/>
  <c r="AK4" i="127"/>
  <c r="AF4" i="127"/>
  <c r="AC4" i="127"/>
  <c r="Z4" i="127"/>
  <c r="AH4" i="127" s="1"/>
  <c r="Y4" i="127"/>
  <c r="AG4" i="127" s="1"/>
  <c r="X4" i="127"/>
  <c r="W4" i="127"/>
  <c r="AE4" i="127" s="1"/>
  <c r="AM4" i="127" s="1"/>
  <c r="V4" i="127"/>
  <c r="AD4" i="127" s="1"/>
  <c r="AL4" i="127" s="1"/>
  <c r="U4" i="127"/>
  <c r="R4" i="127"/>
  <c r="Q4" i="127"/>
  <c r="P4" i="127"/>
  <c r="O4" i="127"/>
  <c r="N4" i="127"/>
  <c r="B7" i="130" a="1"/>
  <c r="B7" i="130"/>
  <c r="M6" i="130"/>
  <c r="L6" i="130"/>
  <c r="K6" i="130"/>
  <c r="J6" i="130"/>
  <c r="I6" i="130"/>
  <c r="H6" i="130"/>
  <c r="G6" i="130"/>
  <c r="F6" i="130"/>
  <c r="E6" i="130"/>
  <c r="D6" i="130"/>
  <c r="C6" i="130"/>
  <c r="B6" i="130"/>
  <c r="B5" i="79" a="1"/>
  <c r="B5" i="79" s="1"/>
  <c r="AH7" i="81"/>
  <c r="AL7" i="81" s="1" a="1"/>
  <c r="AL7" i="81" s="1"/>
  <c r="AG7" i="81"/>
  <c r="AF7" i="81"/>
  <c r="AE7" i="81"/>
  <c r="AD7" i="81"/>
  <c r="AC7" i="81"/>
  <c r="AJ7" i="81" s="1" a="1"/>
  <c r="AJ7" i="81" s="1"/>
  <c r="Z7" i="81"/>
  <c r="Y7" i="81"/>
  <c r="X7" i="81"/>
  <c r="W7" i="81"/>
  <c r="V7" i="81"/>
  <c r="U7" i="81"/>
  <c r="T7" i="81"/>
  <c r="S7" i="81"/>
  <c r="R7" i="81"/>
  <c r="Q7" i="81"/>
  <c r="P7" i="81"/>
  <c r="O7" i="81"/>
  <c r="N7" i="81"/>
  <c r="M7" i="81"/>
  <c r="L7" i="81"/>
  <c r="K7" i="81"/>
  <c r="J7" i="81"/>
  <c r="I7" i="81"/>
  <c r="H7" i="81"/>
  <c r="G7" i="81"/>
  <c r="F7" i="81"/>
  <c r="E7" i="81"/>
  <c r="D7" i="81"/>
  <c r="C7" i="81"/>
  <c r="B7" i="81"/>
  <c r="EP5" i="81"/>
  <c r="EO5" i="81"/>
  <c r="EN5" i="81"/>
  <c r="EM5" i="81"/>
  <c r="EL5" i="81"/>
  <c r="EK5" i="81"/>
  <c r="EJ5" i="81"/>
  <c r="EI5" i="81"/>
  <c r="EH5" i="81"/>
  <c r="EG5" i="81"/>
  <c r="EF5" i="81"/>
  <c r="EE5" i="81"/>
  <c r="ED5" i="81"/>
  <c r="EC5" i="81"/>
  <c r="EB5" i="81"/>
  <c r="EA5" i="81"/>
  <c r="DZ5" i="81"/>
  <c r="DY5" i="81"/>
  <c r="DX5" i="81"/>
  <c r="DW5" i="81"/>
  <c r="DV5" i="81"/>
  <c r="DU5" i="81"/>
  <c r="DT5" i="81"/>
  <c r="DS5" i="81"/>
  <c r="DR5" i="81"/>
  <c r="BB5" i="81" a="1"/>
  <c r="BB5" i="81"/>
  <c r="AS5" i="81"/>
  <c r="AR5" i="81"/>
  <c r="AQ5" i="81"/>
  <c r="AP5" i="81"/>
  <c r="AO5" i="81"/>
  <c r="AN5" i="81"/>
  <c r="BX4" i="81"/>
  <c r="BY4" i="81" s="1"/>
  <c r="BZ4" i="81" s="1"/>
  <c r="CA4" i="81" s="1"/>
  <c r="CB4" i="81" s="1"/>
  <c r="CC4" i="81" s="1"/>
  <c r="CD4" i="81" s="1"/>
  <c r="CE4" i="81" s="1"/>
  <c r="CF4" i="81" s="1"/>
  <c r="CG4" i="81" s="1"/>
  <c r="CH4" i="81" s="1"/>
  <c r="CI4" i="81" s="1"/>
  <c r="CJ4" i="81" s="1"/>
  <c r="CK4" i="81" s="1"/>
  <c r="CL4" i="81" s="1"/>
  <c r="CM4" i="81" s="1"/>
  <c r="CN4" i="81" s="1"/>
  <c r="CO4" i="81" s="1"/>
  <c r="BD4" i="81"/>
  <c r="BE4" i="81" s="1"/>
  <c r="BF4" i="81" s="1"/>
  <c r="BG4" i="81" s="1"/>
  <c r="BH4" i="81" s="1"/>
  <c r="BI4" i="81" s="1"/>
  <c r="BJ4" i="81" s="1"/>
  <c r="BK4" i="81" s="1"/>
  <c r="BL4" i="81" s="1"/>
  <c r="BM4" i="81" s="1"/>
  <c r="BN4" i="81" s="1"/>
  <c r="BO4" i="81" s="1"/>
  <c r="BP4" i="81" s="1"/>
  <c r="BQ4" i="81" s="1"/>
  <c r="BR4" i="81" s="1"/>
  <c r="BS4" i="81" s="1"/>
  <c r="BT4" i="81" s="1"/>
  <c r="BU4" i="81" s="1"/>
  <c r="BV4" i="81" s="1"/>
  <c r="BW4" i="81" s="1"/>
  <c r="BC4" i="81"/>
  <c r="A100" i="126"/>
  <c r="Q10" i="126" a="1"/>
  <c r="Q10" i="126" s="1"/>
  <c r="J10" i="126" a="1"/>
  <c r="J10" i="126" s="1"/>
  <c r="U8" i="126"/>
  <c r="Q8" i="126"/>
  <c r="N8" i="126"/>
  <c r="M8" i="126"/>
  <c r="T8" i="126" s="1"/>
  <c r="L8" i="126"/>
  <c r="S8" i="126" s="1"/>
  <c r="K8" i="126"/>
  <c r="R8" i="126" s="1"/>
  <c r="J8" i="126"/>
  <c r="B6" i="126" a="1"/>
  <c r="B6" i="126"/>
  <c r="M6" i="75"/>
  <c r="X4" i="75"/>
  <c r="W4" i="75"/>
  <c r="V4" i="75"/>
  <c r="U4" i="75"/>
  <c r="T4" i="75"/>
  <c r="S4" i="75"/>
  <c r="R4" i="75"/>
  <c r="Q4" i="75"/>
  <c r="P4" i="75"/>
  <c r="O4" i="75"/>
  <c r="BK9" i="19"/>
  <c r="BB9" i="19"/>
  <c r="AS9" i="19"/>
  <c r="AJ9" i="19"/>
  <c r="BK8" i="19"/>
  <c r="BB8" i="19"/>
  <c r="AS8" i="19"/>
  <c r="AJ8" i="19"/>
  <c r="BK7" i="19"/>
  <c r="BB7" i="19"/>
  <c r="AS7" i="19"/>
  <c r="BL6" i="19"/>
  <c r="BC6" i="19"/>
  <c r="AT6" i="19"/>
  <c r="AB6" i="19"/>
  <c r="O6" i="19" a="1"/>
  <c r="O6" i="19" s="1"/>
  <c r="R5" i="19"/>
  <c r="M5" i="19"/>
  <c r="L5" i="19"/>
  <c r="K5" i="19"/>
  <c r="W6" i="43" s="1" a="1"/>
  <c r="W6" i="43" s="1"/>
  <c r="L6" i="43" s="1" a="1"/>
  <c r="L6" i="43" s="1"/>
  <c r="J5" i="19"/>
  <c r="F5" i="19"/>
  <c r="E5" i="19"/>
  <c r="D5" i="19"/>
  <c r="C5" i="19"/>
  <c r="B5" i="19"/>
  <c r="BS4" i="19"/>
  <c r="BR4" i="19"/>
  <c r="BQ4" i="19"/>
  <c r="BP4" i="19"/>
  <c r="BO4" i="19"/>
  <c r="BN4" i="19"/>
  <c r="BM4" i="19"/>
  <c r="BL4" i="19"/>
  <c r="BJ4" i="19"/>
  <c r="BI4" i="19"/>
  <c r="BH4" i="19"/>
  <c r="BG4" i="19"/>
  <c r="BF4" i="19"/>
  <c r="BE4" i="19"/>
  <c r="BD4" i="19"/>
  <c r="BC4" i="19"/>
  <c r="BA4" i="19"/>
  <c r="AZ4" i="19"/>
  <c r="AY4" i="19"/>
  <c r="AX4" i="19"/>
  <c r="AW4" i="19"/>
  <c r="AV4" i="19"/>
  <c r="AU4" i="19"/>
  <c r="AT4" i="19"/>
  <c r="AR4" i="19"/>
  <c r="AQ4" i="19"/>
  <c r="AP4" i="19"/>
  <c r="AO4" i="19"/>
  <c r="AN4" i="19"/>
  <c r="AM4" i="19"/>
  <c r="AL4" i="19"/>
  <c r="AK4" i="19"/>
  <c r="AI4" i="19"/>
  <c r="AH4" i="19"/>
  <c r="AG4" i="19"/>
  <c r="AF4" i="19"/>
  <c r="AE4" i="19"/>
  <c r="AD4" i="19"/>
  <c r="AC4" i="19"/>
  <c r="J6" i="62"/>
  <c r="B5" i="77" a="1"/>
  <c r="B5" i="77"/>
  <c r="B5" i="60" a="1"/>
  <c r="B5" i="60"/>
  <c r="BP6" i="100" a="1"/>
  <c r="BP6" i="100" s="1"/>
  <c r="BK6" i="100" a="1"/>
  <c r="BK6" i="100"/>
  <c r="AX6" i="100" a="1"/>
  <c r="AX6" i="100"/>
  <c r="BM6" i="100" s="1" a="1"/>
  <c r="BM6" i="100" s="1"/>
  <c r="AV6" i="100"/>
  <c r="AR6" i="100" a="1"/>
  <c r="AR6" i="100" s="1"/>
  <c r="BG6" i="100" s="1" a="1"/>
  <c r="BG6" i="100" s="1"/>
  <c r="AQ6" i="100" a="1"/>
  <c r="AQ6" i="100" s="1"/>
  <c r="BF6" i="100" s="1" a="1"/>
  <c r="BF6" i="100" s="1"/>
  <c r="AM6" i="100" a="1"/>
  <c r="AM6" i="100" s="1"/>
  <c r="AL6" i="100" a="1"/>
  <c r="AL6" i="100" s="1"/>
  <c r="BA6" i="100" s="1" a="1"/>
  <c r="BA6" i="100" s="1"/>
  <c r="AJ6" i="100" a="1"/>
  <c r="AJ6" i="100"/>
  <c r="AH6" i="100" a="1"/>
  <c r="AH6" i="100" s="1"/>
  <c r="AF6" i="100" a="1"/>
  <c r="AF6" i="100" s="1"/>
  <c r="AG6" i="100" s="1" a="1"/>
  <c r="AG6" i="100" s="1"/>
  <c r="AD6" i="100" a="1"/>
  <c r="AD6" i="100" s="1"/>
  <c r="AC6" i="100" a="1"/>
  <c r="AC6" i="100" s="1"/>
  <c r="AB6" i="100" a="1"/>
  <c r="AB6" i="100" s="1"/>
  <c r="AV6" i="100" s="1" a="1"/>
  <c r="Z6" i="100" a="1"/>
  <c r="Z6" i="100" s="1"/>
  <c r="X6" i="100" a="1"/>
  <c r="X6" i="100" s="1"/>
  <c r="V6" i="100" a="1"/>
  <c r="V6" i="100" s="1"/>
  <c r="T6" i="100" a="1"/>
  <c r="T6" i="100"/>
  <c r="U6" i="100" s="1" a="1"/>
  <c r="U6" i="100" s="1"/>
  <c r="S6" i="100" a="1"/>
  <c r="S6" i="100" s="1"/>
  <c r="R6" i="100" a="1"/>
  <c r="R6" i="100" s="1"/>
  <c r="P6" i="100" a="1"/>
  <c r="P6" i="100" s="1"/>
  <c r="N6" i="100" a="1"/>
  <c r="N6" i="100" s="1"/>
  <c r="C6" i="100" a="1"/>
  <c r="C6" i="100" s="1"/>
  <c r="B6" i="100"/>
  <c r="BP5" i="100" a="1"/>
  <c r="BP5" i="100" s="1"/>
  <c r="BO5" i="100"/>
  <c r="BN5" i="100" a="1"/>
  <c r="BN5" i="100"/>
  <c r="BK5" i="100" a="1"/>
  <c r="BK5" i="100" s="1"/>
  <c r="BJ5" i="100" a="1"/>
  <c r="BJ5" i="100" s="1"/>
  <c r="BI5" i="100"/>
  <c r="BH5" i="100" a="1"/>
  <c r="BH5" i="100"/>
  <c r="BG5" i="100" a="1"/>
  <c r="BG5" i="100" s="1"/>
  <c r="BD5" i="100" a="1"/>
  <c r="BD5" i="100" s="1"/>
  <c r="BB5" i="100" a="1"/>
  <c r="BB5" i="100"/>
  <c r="BA5" i="100"/>
  <c r="AY5" i="100" a="1"/>
  <c r="AY5" i="100" s="1"/>
  <c r="AX5" i="100"/>
  <c r="AW5" i="100" a="1"/>
  <c r="AW5" i="100"/>
  <c r="AV5" i="100" a="1"/>
  <c r="AV5" i="100"/>
  <c r="AU5" i="100" a="1"/>
  <c r="AU5" i="100"/>
  <c r="AS5" i="100" a="1"/>
  <c r="AS5" i="100" s="1"/>
  <c r="AP5" i="100" a="1"/>
  <c r="AP5" i="100" s="1"/>
  <c r="AO5" i="100"/>
  <c r="AM5" i="100" a="1"/>
  <c r="AM5" i="100"/>
  <c r="AL5" i="100" a="1"/>
  <c r="AL5" i="100"/>
  <c r="AK5" i="100" a="1"/>
  <c r="AK5" i="100" s="1"/>
  <c r="AJ5" i="100" a="1"/>
  <c r="AJ5" i="100" s="1"/>
  <c r="AI5" i="100" a="1"/>
  <c r="AI5" i="100"/>
  <c r="AH5" i="100" a="1"/>
  <c r="AH5" i="100" s="1"/>
  <c r="AG5" i="100" a="1"/>
  <c r="AG5" i="100"/>
  <c r="AF5" i="100" a="1"/>
  <c r="AF5" i="100"/>
  <c r="AE5" i="100" a="1"/>
  <c r="AE5" i="100" s="1"/>
  <c r="AD5" i="100" a="1"/>
  <c r="AD5" i="100"/>
  <c r="AC5" i="100" a="1"/>
  <c r="AC5" i="100"/>
  <c r="AB5" i="100" a="1"/>
  <c r="AB5" i="100" s="1"/>
  <c r="AA5" i="100" a="1"/>
  <c r="AA5" i="100"/>
  <c r="Z5" i="100" a="1"/>
  <c r="Z5" i="100" s="1"/>
  <c r="Y5" i="100" a="1"/>
  <c r="Y5" i="100" s="1"/>
  <c r="X5" i="100" a="1"/>
  <c r="X5" i="100"/>
  <c r="W5" i="100" a="1"/>
  <c r="W5" i="100"/>
  <c r="V5" i="100" a="1"/>
  <c r="V5" i="100" s="1"/>
  <c r="U5" i="100" a="1"/>
  <c r="U5" i="100" s="1"/>
  <c r="T5" i="100" a="1"/>
  <c r="T5" i="100"/>
  <c r="S5" i="100" a="1"/>
  <c r="S5" i="100"/>
  <c r="R5" i="100" a="1"/>
  <c r="R5" i="100"/>
  <c r="Q5" i="100" a="1"/>
  <c r="Q5" i="100" s="1"/>
  <c r="P5" i="100" a="1"/>
  <c r="P5" i="100"/>
  <c r="O5" i="100" a="1"/>
  <c r="O5" i="100" s="1"/>
  <c r="N5" i="100" a="1"/>
  <c r="N5" i="100" s="1"/>
  <c r="M5" i="100" a="1"/>
  <c r="M5" i="100"/>
  <c r="L5" i="100" a="1"/>
  <c r="L5" i="100"/>
  <c r="K5" i="100" a="1"/>
  <c r="K5" i="100" s="1"/>
  <c r="J5" i="100" a="1"/>
  <c r="J5" i="100" s="1"/>
  <c r="I5" i="100" a="1"/>
  <c r="I5" i="100"/>
  <c r="H5" i="100" a="1"/>
  <c r="H5" i="100"/>
  <c r="G5" i="100" a="1"/>
  <c r="G5" i="100" s="1"/>
  <c r="F5" i="100" a="1"/>
  <c r="F5" i="100" s="1"/>
  <c r="E5" i="100"/>
  <c r="D5" i="100" a="1"/>
  <c r="D5" i="100"/>
  <c r="C5" i="100" a="1"/>
  <c r="C5" i="100"/>
  <c r="B5" i="100" a="1"/>
  <c r="B5" i="100" s="1"/>
  <c r="BQ4" i="100"/>
  <c r="BQ5" i="100" s="1" a="1"/>
  <c r="BQ5" i="100" s="1"/>
  <c r="BP4" i="100"/>
  <c r="BO4" i="100"/>
  <c r="BO5" i="100" s="1" a="1"/>
  <c r="BN4" i="100"/>
  <c r="BM4" i="100"/>
  <c r="BM5" i="100" s="1" a="1"/>
  <c r="BM5" i="100" s="1"/>
  <c r="BL4" i="100"/>
  <c r="BL5" i="100" s="1" a="1"/>
  <c r="BL5" i="100" s="1"/>
  <c r="BK4" i="100"/>
  <c r="BJ4" i="100"/>
  <c r="BI4" i="100"/>
  <c r="BI5" i="100" s="1" a="1"/>
  <c r="BH4" i="100"/>
  <c r="BG4" i="100"/>
  <c r="BE4" i="100"/>
  <c r="BE5" i="100" s="1" a="1"/>
  <c r="BE5" i="100" s="1"/>
  <c r="BD4" i="100"/>
  <c r="BA4" i="100"/>
  <c r="BA5" i="100" s="1" a="1"/>
  <c r="AZ4" i="100"/>
  <c r="AZ5" i="100" s="1" a="1"/>
  <c r="AZ5" i="100" s="1"/>
  <c r="AY4" i="100"/>
  <c r="AX4" i="100"/>
  <c r="AX5" i="100" s="1" a="1"/>
  <c r="AW4" i="100"/>
  <c r="AV4" i="100"/>
  <c r="AT4" i="100"/>
  <c r="AT5" i="100" s="1" a="1"/>
  <c r="AT5" i="100" s="1"/>
  <c r="AS4" i="100"/>
  <c r="AR4" i="100"/>
  <c r="AR5" i="100" s="1" a="1"/>
  <c r="AR5" i="100" s="1"/>
  <c r="AP4" i="100"/>
  <c r="AO4" i="100"/>
  <c r="AO5" i="100" s="1" a="1"/>
  <c r="D4" i="100"/>
  <c r="E5" i="100" s="1" a="1"/>
  <c r="U5" i="119" a="1"/>
  <c r="U5" i="119" s="1"/>
  <c r="E4" i="119"/>
  <c r="I3" i="119"/>
  <c r="H3" i="119"/>
  <c r="G3" i="119"/>
  <c r="F3" i="119"/>
  <c r="E3" i="119"/>
  <c r="D3" i="119"/>
  <c r="C3" i="119"/>
  <c r="B3" i="119"/>
  <c r="B104" i="43"/>
  <c r="O53" i="43"/>
  <c r="O54" i="43" s="1"/>
  <c r="O55" i="43" s="1"/>
  <c r="O56" i="43" s="1"/>
  <c r="O57" i="43" s="1"/>
  <c r="O58" i="43" s="1"/>
  <c r="O59" i="43" s="1"/>
  <c r="O60" i="43" s="1"/>
  <c r="O61" i="43" s="1"/>
  <c r="O62" i="43" s="1"/>
  <c r="O63" i="43" s="1"/>
  <c r="O64" i="43" s="1"/>
  <c r="O65" i="43" s="1"/>
  <c r="O66" i="43" s="1"/>
  <c r="O67" i="43" s="1"/>
  <c r="O68" i="43" s="1"/>
  <c r="O69" i="43" s="1"/>
  <c r="O70" i="43" s="1"/>
  <c r="O71" i="43" s="1"/>
  <c r="O72" i="43" s="1"/>
  <c r="O73" i="43" s="1"/>
  <c r="O74" i="43" s="1"/>
  <c r="O75" i="43" s="1"/>
  <c r="O76" i="43" s="1"/>
  <c r="O77" i="43" s="1"/>
  <c r="P77" i="43" s="1"/>
  <c r="A41" i="43"/>
  <c r="B39" i="43"/>
  <c r="B38" i="43"/>
  <c r="O36" i="43"/>
  <c r="O37" i="43" s="1"/>
  <c r="O38" i="43" s="1"/>
  <c r="O39" i="43" s="1"/>
  <c r="O40" i="43" s="1"/>
  <c r="O41" i="43" s="1"/>
  <c r="O42" i="43" s="1"/>
  <c r="O43" i="43" s="1"/>
  <c r="O44" i="43" s="1"/>
  <c r="O45" i="43" s="1"/>
  <c r="O46" i="43" s="1"/>
  <c r="O47" i="43" s="1"/>
  <c r="O48" i="43" s="1"/>
  <c r="O49" i="43" s="1"/>
  <c r="O50" i="43" s="1"/>
  <c r="O51" i="43" s="1"/>
  <c r="O52" i="43" s="1"/>
  <c r="AE9" i="43" a="1"/>
  <c r="AE9" i="43" s="1"/>
  <c r="AE6" i="43" s="1"/>
  <c r="AD9" i="43" a="1"/>
  <c r="AD9" i="43" s="1"/>
  <c r="AD6" i="43" s="1"/>
  <c r="AC9" i="43" a="1"/>
  <c r="AC9" i="43"/>
  <c r="AC6" i="43" s="1"/>
  <c r="O8" i="43"/>
  <c r="O9" i="43" s="1"/>
  <c r="O10" i="43" s="1"/>
  <c r="O11" i="43" s="1"/>
  <c r="O12" i="43" s="1"/>
  <c r="O13" i="43" s="1"/>
  <c r="O14" i="43" s="1"/>
  <c r="O15" i="43" s="1"/>
  <c r="O16" i="43" s="1"/>
  <c r="O17" i="43" s="1"/>
  <c r="O18" i="43" s="1"/>
  <c r="O19" i="43" s="1"/>
  <c r="O20" i="43" s="1"/>
  <c r="O21" i="43" s="1"/>
  <c r="O22" i="43" s="1"/>
  <c r="O23" i="43" s="1"/>
  <c r="O24" i="43" s="1"/>
  <c r="O25" i="43" s="1"/>
  <c r="O26" i="43" s="1"/>
  <c r="O27" i="43" s="1"/>
  <c r="O28" i="43" s="1"/>
  <c r="O29" i="43" s="1"/>
  <c r="O30" i="43" s="1"/>
  <c r="O31" i="43" s="1"/>
  <c r="O32" i="43" s="1"/>
  <c r="O33" i="43" s="1"/>
  <c r="O34" i="43" s="1"/>
  <c r="O35" i="43" s="1"/>
  <c r="A8" i="43"/>
  <c r="O7" i="43"/>
  <c r="O5" i="43"/>
  <c r="O6" i="43" s="1"/>
  <c r="L4" i="43"/>
  <c r="J4" i="43"/>
  <c r="I4" i="43"/>
  <c r="H4" i="43"/>
  <c r="G4" i="43"/>
  <c r="F4" i="43"/>
  <c r="E4" i="43"/>
  <c r="D4" i="43"/>
  <c r="R47" i="2" a="1"/>
  <c r="R47" i="2"/>
  <c r="AO11" i="2"/>
  <c r="AL11" i="2"/>
  <c r="AO10" i="2"/>
  <c r="AL10" i="2"/>
  <c r="AO9" i="2"/>
  <c r="AL9" i="2"/>
  <c r="AO8" i="2"/>
  <c r="AL8" i="2"/>
  <c r="AO7" i="2"/>
  <c r="BO6" i="2"/>
  <c r="AO6" i="2"/>
  <c r="BO5" i="2"/>
  <c r="AO5" i="2"/>
  <c r="BS4" i="2" a="1"/>
  <c r="BS4" i="2" s="1"/>
  <c r="BT4" i="2" s="1" a="1"/>
  <c r="BT4" i="2" s="1"/>
  <c r="O8" i="7" s="1" a="1"/>
  <c r="BO4" i="2"/>
  <c r="AO4" i="2"/>
  <c r="L4" i="2"/>
  <c r="A1" i="12" s="1"/>
  <c r="H4" i="2"/>
  <c r="E29" i="115"/>
  <c r="H22" i="115" a="1"/>
  <c r="H22" i="115" s="1"/>
  <c r="E22" i="115"/>
  <c r="C12" i="115"/>
  <c r="H5" i="115" a="1"/>
  <c r="H5" i="115" s="1"/>
  <c r="C4" i="115"/>
  <c r="I3" i="115"/>
  <c r="B39" i="116"/>
  <c r="C27" i="116"/>
  <c r="F20" i="116" a="1"/>
  <c r="F20" i="116" s="1"/>
  <c r="C12" i="116"/>
  <c r="F5" i="116" a="1"/>
  <c r="F5" i="116" s="1"/>
  <c r="B40" i="116" s="1"/>
  <c r="B39" i="116" s="1" a="1"/>
  <c r="C4" i="116"/>
  <c r="G3" i="116"/>
  <c r="M39" i="51"/>
  <c r="L39" i="51"/>
  <c r="C36" i="51"/>
  <c r="H29" i="51" a="1"/>
  <c r="H29" i="51"/>
  <c r="C19" i="51"/>
  <c r="H5" i="51" a="1"/>
  <c r="H5" i="51" s="1"/>
  <c r="B54" i="51" s="1"/>
  <c r="B53" i="51" s="1" a="1"/>
  <c r="B53" i="51" s="1"/>
  <c r="C4" i="51"/>
  <c r="I3" i="51"/>
  <c r="A1" i="51"/>
  <c r="B19" i="52"/>
  <c r="A18" i="52"/>
  <c r="T16" i="52"/>
  <c r="O16" i="52"/>
  <c r="M16" i="52"/>
  <c r="H16" i="52"/>
  <c r="G16" i="52"/>
  <c r="F16" i="52"/>
  <c r="W7" i="52"/>
  <c r="U7" i="52"/>
  <c r="T7" i="52"/>
  <c r="O7" i="52"/>
  <c r="M7" i="52"/>
  <c r="H7" i="52"/>
  <c r="G7" i="52"/>
  <c r="F7" i="52"/>
  <c r="T6" i="52"/>
  <c r="S6" i="52"/>
  <c r="R6" i="52"/>
  <c r="Q6" i="52"/>
  <c r="P6" i="52"/>
  <c r="O6" i="52"/>
  <c r="H86" i="132"/>
  <c r="D86" i="132"/>
  <c r="R72" i="132"/>
  <c r="R71" i="132"/>
  <c r="R70" i="132"/>
  <c r="R69" i="132"/>
  <c r="R68" i="132"/>
  <c r="R67" i="132"/>
  <c r="R66" i="132"/>
  <c r="R65" i="132"/>
  <c r="R64" i="132"/>
  <c r="R63" i="132"/>
  <c r="R60" i="132"/>
  <c r="R59" i="132"/>
  <c r="R58" i="132"/>
  <c r="R57" i="132"/>
  <c r="R56" i="132"/>
  <c r="R55" i="132"/>
  <c r="R54" i="132"/>
  <c r="R53" i="132"/>
  <c r="R52" i="132"/>
  <c r="R51" i="132"/>
  <c r="M49" i="132"/>
  <c r="L49" i="132"/>
  <c r="J49" i="132"/>
  <c r="I49" i="132"/>
  <c r="R48" i="132"/>
  <c r="R47" i="132"/>
  <c r="R46" i="132"/>
  <c r="R45" i="132"/>
  <c r="R44" i="132"/>
  <c r="T40" i="132"/>
  <c r="M40" i="132"/>
  <c r="K40" i="132"/>
  <c r="K49" i="132" s="1"/>
  <c r="J40" i="132"/>
  <c r="I40" i="132"/>
  <c r="H40" i="132"/>
  <c r="H49" i="132" s="1"/>
  <c r="R38" i="132"/>
  <c r="R37" i="132"/>
  <c r="R36" i="132"/>
  <c r="R35" i="132"/>
  <c r="R34" i="132"/>
  <c r="R33" i="132"/>
  <c r="R32" i="132"/>
  <c r="R31" i="132"/>
  <c r="R30" i="132"/>
  <c r="W29" i="132"/>
  <c r="W30" i="132" s="1"/>
  <c r="W31" i="132" s="1"/>
  <c r="W32" i="132" s="1"/>
  <c r="W33" i="132" s="1"/>
  <c r="W34" i="132" s="1"/>
  <c r="W35" i="132" s="1"/>
  <c r="W36" i="132" s="1"/>
  <c r="W37" i="132" s="1"/>
  <c r="W38" i="132" s="1"/>
  <c r="W39" i="132" s="1"/>
  <c r="W40" i="132" s="1"/>
  <c r="W41" i="132" s="1"/>
  <c r="W42" i="132" s="1"/>
  <c r="W43" i="132" s="1"/>
  <c r="W44" i="132" s="1"/>
  <c r="W45" i="132" s="1"/>
  <c r="W46" i="132" s="1"/>
  <c r="W47" i="132" s="1"/>
  <c r="W48" i="132" s="1"/>
  <c r="W49" i="132" s="1"/>
  <c r="W50" i="132" s="1"/>
  <c r="W51" i="132" s="1"/>
  <c r="W52" i="132" s="1"/>
  <c r="W53" i="132" s="1"/>
  <c r="W54" i="132" s="1"/>
  <c r="W55" i="132" s="1"/>
  <c r="W56" i="132" s="1"/>
  <c r="W57" i="132" s="1"/>
  <c r="W58" i="132" s="1"/>
  <c r="W59" i="132" s="1"/>
  <c r="W60" i="132" s="1"/>
  <c r="W61" i="132" s="1"/>
  <c r="W62" i="132" s="1"/>
  <c r="W63" i="132" s="1"/>
  <c r="W64" i="132" s="1"/>
  <c r="W65" i="132" s="1"/>
  <c r="W66" i="132" s="1"/>
  <c r="W67" i="132" s="1"/>
  <c r="W68" i="132" s="1"/>
  <c r="W69" i="132" s="1"/>
  <c r="W70" i="132" s="1"/>
  <c r="W71" i="132" s="1"/>
  <c r="W72" i="132" s="1"/>
  <c r="W73" i="132" s="1"/>
  <c r="R29" i="132"/>
  <c r="W28" i="132"/>
  <c r="V28" i="132"/>
  <c r="R26" i="132"/>
  <c r="R25" i="132"/>
  <c r="R24" i="132"/>
  <c r="R23" i="132"/>
  <c r="R22" i="132"/>
  <c r="R21" i="132"/>
  <c r="R20" i="132"/>
  <c r="R19" i="132"/>
  <c r="R18" i="132"/>
  <c r="R17" i="132"/>
  <c r="M15" i="132"/>
  <c r="L15" i="132"/>
  <c r="L40" i="132" s="1"/>
  <c r="K15" i="132"/>
  <c r="J15" i="132"/>
  <c r="I15" i="132"/>
  <c r="H15" i="132"/>
  <c r="G15" i="132"/>
  <c r="G40" i="132" s="1"/>
  <c r="G49" i="132" s="1"/>
  <c r="F15" i="132"/>
  <c r="F40" i="132" s="1"/>
  <c r="F49" i="132" s="1"/>
  <c r="E15" i="132"/>
  <c r="E40" i="132" s="1"/>
  <c r="E49" i="132" s="1"/>
  <c r="R14" i="132"/>
  <c r="R13" i="132"/>
  <c r="R12" i="132"/>
  <c r="R11" i="132"/>
  <c r="R10" i="132"/>
  <c r="S6" i="132"/>
  <c r="S10" i="132" s="1"/>
  <c r="B6" i="132"/>
  <c r="M4" i="132"/>
  <c r="L4" i="132"/>
  <c r="K4" i="132"/>
  <c r="J4" i="132"/>
  <c r="I4" i="132"/>
  <c r="H4" i="132"/>
  <c r="G4" i="132"/>
  <c r="F4" i="132"/>
  <c r="E4" i="132"/>
  <c r="D4" i="132"/>
  <c r="B44" i="50"/>
  <c r="Q38" i="50"/>
  <c r="Q39" i="50" s="1"/>
  <c r="Q40" i="50" s="1"/>
  <c r="Q41" i="50" s="1"/>
  <c r="Q42" i="50" s="1"/>
  <c r="B36" i="50"/>
  <c r="E34" i="50"/>
  <c r="D34" i="50"/>
  <c r="E24" i="50"/>
  <c r="D24" i="50"/>
  <c r="D23" i="50"/>
  <c r="C23" i="50"/>
  <c r="I18" i="50"/>
  <c r="H18" i="50"/>
  <c r="I8" i="50"/>
  <c r="H8" i="50"/>
  <c r="L7" i="50"/>
  <c r="C7" i="50"/>
  <c r="B39" i="69"/>
  <c r="H21" i="69"/>
  <c r="G21" i="69"/>
  <c r="I19" i="69"/>
  <c r="F19" i="69"/>
  <c r="E19" i="69" a="1"/>
  <c r="E19" i="69"/>
  <c r="I18" i="69"/>
  <c r="F18" i="69"/>
  <c r="E18" i="69" a="1"/>
  <c r="E18" i="69" s="1"/>
  <c r="I17" i="69"/>
  <c r="F17" i="69"/>
  <c r="E17" i="69" a="1"/>
  <c r="E17" i="69"/>
  <c r="I16" i="69"/>
  <c r="F16" i="69"/>
  <c r="E16" i="69" a="1"/>
  <c r="E16" i="69"/>
  <c r="I15" i="69"/>
  <c r="F15" i="69"/>
  <c r="E15" i="69" a="1"/>
  <c r="E15" i="69"/>
  <c r="I14" i="69"/>
  <c r="F14" i="69"/>
  <c r="E14" i="69" a="1"/>
  <c r="E14" i="69"/>
  <c r="P13" i="69" a="1"/>
  <c r="P13" i="69" s="1"/>
  <c r="I11" i="69"/>
  <c r="I10" i="69"/>
  <c r="I9" i="69"/>
  <c r="I8" i="69"/>
  <c r="I7" i="69"/>
  <c r="I6" i="69"/>
  <c r="I21" i="69" s="1"/>
  <c r="I4" i="69"/>
  <c r="H4" i="69"/>
  <c r="G4" i="69"/>
  <c r="M3" i="69"/>
  <c r="D27" i="53"/>
  <c r="E22" i="53"/>
  <c r="D22" i="53"/>
  <c r="F20" i="53"/>
  <c r="F19" i="53"/>
  <c r="F18" i="53"/>
  <c r="F17" i="53"/>
  <c r="F16" i="53"/>
  <c r="F13" i="53"/>
  <c r="E13" i="53"/>
  <c r="D13" i="53"/>
  <c r="F11" i="53"/>
  <c r="F10" i="53"/>
  <c r="F9" i="53"/>
  <c r="F8" i="53"/>
  <c r="F7" i="53"/>
  <c r="H4" i="53"/>
  <c r="F4" i="53"/>
  <c r="E4" i="53"/>
  <c r="D4" i="53"/>
  <c r="B20" i="49"/>
  <c r="B19" i="49" s="1" a="1"/>
  <c r="B19" i="49"/>
  <c r="C13" i="49"/>
  <c r="D13" i="49" s="1" a="1"/>
  <c r="D13" i="49" s="1"/>
  <c r="C4" i="49"/>
  <c r="C13" i="48"/>
  <c r="C4" i="48"/>
  <c r="C36" i="47"/>
  <c r="C16" i="47"/>
  <c r="C30" i="47" s="1"/>
  <c r="C4" i="47"/>
  <c r="E3" i="47"/>
  <c r="A1" i="47"/>
  <c r="D12" i="46" a="1"/>
  <c r="D12" i="46"/>
  <c r="B19" i="46" s="1"/>
  <c r="C12" i="46"/>
  <c r="C4" i="46"/>
  <c r="C12" i="45"/>
  <c r="C4" i="45"/>
  <c r="D38" i="44"/>
  <c r="B46" i="44" s="1"/>
  <c r="B47" i="44" s="1" a="1"/>
  <c r="B47" i="44" s="1"/>
  <c r="C38" i="44"/>
  <c r="C18" i="44"/>
  <c r="C32" i="44" s="1"/>
  <c r="D38" i="44" s="1" a="1"/>
  <c r="C4" i="44"/>
  <c r="E3" i="44"/>
  <c r="B16" i="58"/>
  <c r="A15" i="58"/>
  <c r="H13" i="58"/>
  <c r="G13" i="58"/>
  <c r="F13" i="58"/>
  <c r="E13" i="58"/>
  <c r="D13" i="58"/>
  <c r="C13" i="58"/>
  <c r="H11" i="58"/>
  <c r="H10" i="58"/>
  <c r="H9" i="58"/>
  <c r="H8" i="58"/>
  <c r="H7" i="58"/>
  <c r="H6" i="58"/>
  <c r="H4" i="58"/>
  <c r="G4" i="58"/>
  <c r="F4" i="58"/>
  <c r="E4" i="58"/>
  <c r="D4" i="58"/>
  <c r="C4" i="58"/>
  <c r="L3" i="58"/>
  <c r="I3" i="58"/>
  <c r="A1" i="58"/>
  <c r="O13" i="55"/>
  <c r="N13" i="55"/>
  <c r="K13" i="55"/>
  <c r="J13" i="55"/>
  <c r="I13" i="55"/>
  <c r="H13" i="55"/>
  <c r="G13" i="55"/>
  <c r="F13" i="55"/>
  <c r="D13" i="55"/>
  <c r="C13" i="55"/>
  <c r="M11" i="55"/>
  <c r="L11" i="55"/>
  <c r="E11" i="55"/>
  <c r="M10" i="55"/>
  <c r="L10" i="55"/>
  <c r="E10" i="55"/>
  <c r="M9" i="55"/>
  <c r="L9" i="55"/>
  <c r="E9" i="55"/>
  <c r="M8" i="55"/>
  <c r="E8" i="55"/>
  <c r="L8" i="55" s="1"/>
  <c r="M7" i="55"/>
  <c r="M13" i="55" s="1"/>
  <c r="L7" i="55"/>
  <c r="E7" i="55"/>
  <c r="M6" i="55"/>
  <c r="E6" i="55"/>
  <c r="O4" i="55"/>
  <c r="N4" i="55"/>
  <c r="M4" i="55"/>
  <c r="L4" i="55"/>
  <c r="K4" i="55"/>
  <c r="J4" i="55"/>
  <c r="I4" i="55"/>
  <c r="H4" i="55"/>
  <c r="G4" i="55"/>
  <c r="F4" i="55"/>
  <c r="E4" i="55"/>
  <c r="D4" i="55"/>
  <c r="C4" i="55"/>
  <c r="S3" i="55"/>
  <c r="P3" i="55"/>
  <c r="B68" i="86"/>
  <c r="B62" i="86"/>
  <c r="I55" i="86"/>
  <c r="B55" i="86"/>
  <c r="E53" i="86"/>
  <c r="B53" i="86"/>
  <c r="A49" i="86"/>
  <c r="I47" i="86"/>
  <c r="E47" i="86"/>
  <c r="I36" i="86"/>
  <c r="I56" i="86" s="1"/>
  <c r="F36" i="86"/>
  <c r="E36" i="86"/>
  <c r="J31" i="86"/>
  <c r="J36" i="86" s="1"/>
  <c r="F31" i="86"/>
  <c r="H30" i="86"/>
  <c r="D30" i="86"/>
  <c r="H29" i="86"/>
  <c r="D29" i="86"/>
  <c r="H17" i="86"/>
  <c r="D17" i="86"/>
  <c r="H16" i="86"/>
  <c r="D16" i="86"/>
  <c r="H12" i="86"/>
  <c r="H34" i="86" s="1"/>
  <c r="D12" i="86"/>
  <c r="J5" i="86"/>
  <c r="I5" i="86"/>
  <c r="H5" i="86"/>
  <c r="F5" i="86"/>
  <c r="E5" i="86"/>
  <c r="D5" i="86"/>
  <c r="H3" i="86"/>
  <c r="D3" i="86"/>
  <c r="B23" i="74"/>
  <c r="B20" i="74"/>
  <c r="A19" i="74"/>
  <c r="K17" i="74"/>
  <c r="J17" i="74"/>
  <c r="I17" i="74"/>
  <c r="H17" i="74"/>
  <c r="G17" i="74"/>
  <c r="F17" i="74"/>
  <c r="D17" i="74"/>
  <c r="C17" i="74"/>
  <c r="E15" i="74"/>
  <c r="L15" i="74" s="1"/>
  <c r="L14" i="74"/>
  <c r="E14" i="74"/>
  <c r="E13" i="74"/>
  <c r="L13" i="74" s="1"/>
  <c r="L12" i="74"/>
  <c r="E12" i="74"/>
  <c r="E11" i="74"/>
  <c r="L11" i="74" s="1"/>
  <c r="E10" i="74"/>
  <c r="L10" i="74" s="1"/>
  <c r="E9" i="74"/>
  <c r="L9" i="74" s="1"/>
  <c r="L8" i="74"/>
  <c r="E8" i="74"/>
  <c r="E7" i="74"/>
  <c r="L7" i="74" s="1"/>
  <c r="E6" i="74"/>
  <c r="L6" i="74" s="1"/>
  <c r="L4" i="74"/>
  <c r="K4" i="74"/>
  <c r="J4" i="74"/>
  <c r="I4" i="74"/>
  <c r="G4" i="74"/>
  <c r="F4" i="74"/>
  <c r="E4" i="74"/>
  <c r="D4" i="74"/>
  <c r="C4" i="74"/>
  <c r="P3" i="74"/>
  <c r="M3" i="74"/>
  <c r="S30" i="72"/>
  <c r="S29" i="72"/>
  <c r="S28" i="72"/>
  <c r="T26" i="72"/>
  <c r="T27" i="72" s="1"/>
  <c r="T28" i="72" s="1"/>
  <c r="T29" i="72" s="1"/>
  <c r="T30" i="72" s="1"/>
  <c r="U26" i="72" s="1"/>
  <c r="B23" i="72"/>
  <c r="B22" i="72"/>
  <c r="B21" i="72"/>
  <c r="B20" i="72"/>
  <c r="L17" i="72"/>
  <c r="K17" i="72"/>
  <c r="J17" i="72"/>
  <c r="I17" i="72"/>
  <c r="H17" i="72"/>
  <c r="G17" i="72"/>
  <c r="E17" i="72"/>
  <c r="D17" i="72"/>
  <c r="F15" i="72"/>
  <c r="M15" i="72" s="1"/>
  <c r="F14" i="72"/>
  <c r="M14" i="72" s="1"/>
  <c r="M13" i="72"/>
  <c r="F13" i="72"/>
  <c r="M12" i="72"/>
  <c r="F12" i="72"/>
  <c r="F11" i="72"/>
  <c r="M11" i="72" s="1"/>
  <c r="F10" i="72"/>
  <c r="M10" i="72" s="1"/>
  <c r="M9" i="72"/>
  <c r="F9" i="72"/>
  <c r="F8" i="72"/>
  <c r="M8" i="72" s="1"/>
  <c r="M7" i="72"/>
  <c r="F7" i="72"/>
  <c r="M6" i="72"/>
  <c r="F6" i="72"/>
  <c r="M4" i="72"/>
  <c r="L4" i="72"/>
  <c r="K4" i="72"/>
  <c r="J4" i="72"/>
  <c r="H4" i="72"/>
  <c r="G4" i="72"/>
  <c r="F4" i="72"/>
  <c r="E4" i="72"/>
  <c r="D4" i="72"/>
  <c r="Q3" i="72"/>
  <c r="N3" i="72"/>
  <c r="B39" i="129"/>
  <c r="B29" i="129"/>
  <c r="B28" i="129"/>
  <c r="B23" i="129"/>
  <c r="B22" i="129"/>
  <c r="B21" i="129"/>
  <c r="B20" i="129"/>
  <c r="O17" i="129"/>
  <c r="L17" i="129"/>
  <c r="K17" i="129"/>
  <c r="J17" i="129"/>
  <c r="I17" i="129"/>
  <c r="H17" i="129"/>
  <c r="F17" i="129"/>
  <c r="E17" i="129"/>
  <c r="D17" i="129"/>
  <c r="C17" i="129"/>
  <c r="P15" i="129"/>
  <c r="N15" i="129"/>
  <c r="M15" i="129"/>
  <c r="G15" i="129"/>
  <c r="N14" i="129"/>
  <c r="P14" i="129" s="1"/>
  <c r="M14" i="129"/>
  <c r="G14" i="129"/>
  <c r="N13" i="129"/>
  <c r="P13" i="129" s="1"/>
  <c r="M13" i="129"/>
  <c r="G13" i="129"/>
  <c r="P12" i="129"/>
  <c r="N12" i="129"/>
  <c r="M12" i="129"/>
  <c r="G12" i="129"/>
  <c r="P11" i="129"/>
  <c r="N11" i="129"/>
  <c r="M11" i="129"/>
  <c r="G11" i="129"/>
  <c r="P10" i="129"/>
  <c r="N10" i="129"/>
  <c r="M10" i="129"/>
  <c r="G10" i="129"/>
  <c r="N9" i="129"/>
  <c r="P9" i="129" s="1"/>
  <c r="M9" i="129"/>
  <c r="G9" i="129"/>
  <c r="N8" i="129"/>
  <c r="P8" i="129" s="1"/>
  <c r="M8" i="129"/>
  <c r="G8" i="129"/>
  <c r="P7" i="129"/>
  <c r="N7" i="129"/>
  <c r="M7" i="129"/>
  <c r="M17" i="129" s="1"/>
  <c r="G7" i="129"/>
  <c r="P6" i="129"/>
  <c r="N6" i="129"/>
  <c r="M6" i="129"/>
  <c r="G6" i="129"/>
  <c r="P4" i="129"/>
  <c r="O4" i="129"/>
  <c r="N4" i="129"/>
  <c r="M4" i="129"/>
  <c r="L4" i="129"/>
  <c r="K4" i="129"/>
  <c r="J4" i="129"/>
  <c r="I4" i="129"/>
  <c r="H4" i="129"/>
  <c r="G4" i="129"/>
  <c r="F4" i="129"/>
  <c r="E4" i="129"/>
  <c r="D4" i="129"/>
  <c r="C4" i="129"/>
  <c r="B133" i="96"/>
  <c r="F132" i="96" a="1"/>
  <c r="F132" i="96" s="1"/>
  <c r="B134" i="96" s="1"/>
  <c r="B124" i="96"/>
  <c r="C117" i="96"/>
  <c r="C116" i="96"/>
  <c r="AB113" i="96"/>
  <c r="Z113" i="96"/>
  <c r="W113" i="96"/>
  <c r="U113" i="96"/>
  <c r="T113" i="96"/>
  <c r="P113" i="96"/>
  <c r="O113" i="96"/>
  <c r="M113" i="96"/>
  <c r="L113" i="96"/>
  <c r="K113" i="96"/>
  <c r="J113" i="96"/>
  <c r="F113" i="96"/>
  <c r="C111" i="96"/>
  <c r="C110" i="96"/>
  <c r="AB109" i="96"/>
  <c r="AA109" i="96"/>
  <c r="AA113" i="96" s="1"/>
  <c r="Z109" i="96"/>
  <c r="Y109" i="96"/>
  <c r="Y113" i="96" s="1"/>
  <c r="X109" i="96"/>
  <c r="X113" i="96" s="1"/>
  <c r="W109" i="96"/>
  <c r="V109" i="96"/>
  <c r="V113" i="96" s="1"/>
  <c r="U109" i="96"/>
  <c r="T109" i="96"/>
  <c r="S109" i="96"/>
  <c r="S113" i="96" s="1"/>
  <c r="R109" i="96"/>
  <c r="R113" i="96" s="1"/>
  <c r="Q109" i="96"/>
  <c r="Q113" i="96" s="1"/>
  <c r="P109" i="96"/>
  <c r="O109" i="96"/>
  <c r="N109" i="96"/>
  <c r="N113" i="96" s="1"/>
  <c r="M109" i="96"/>
  <c r="L109" i="96"/>
  <c r="K109" i="96"/>
  <c r="J109" i="96"/>
  <c r="I109" i="96"/>
  <c r="I113" i="96" s="1"/>
  <c r="H109" i="96"/>
  <c r="H113" i="96" s="1"/>
  <c r="G109" i="96"/>
  <c r="G113" i="96" s="1"/>
  <c r="F109" i="96"/>
  <c r="E109" i="96"/>
  <c r="E113" i="96" s="1"/>
  <c r="D109" i="96"/>
  <c r="D113" i="96" s="1"/>
  <c r="C107" i="96"/>
  <c r="C106" i="96"/>
  <c r="C105" i="96"/>
  <c r="AA102" i="96"/>
  <c r="Z102" i="96"/>
  <c r="Y102" i="96"/>
  <c r="U102" i="96"/>
  <c r="T102" i="96"/>
  <c r="J102" i="96"/>
  <c r="I102" i="96"/>
  <c r="H102" i="96"/>
  <c r="G102" i="96"/>
  <c r="F102" i="96"/>
  <c r="E102" i="96"/>
  <c r="D102" i="96"/>
  <c r="C100" i="96"/>
  <c r="C99" i="96"/>
  <c r="AB98" i="96"/>
  <c r="AB102" i="96" s="1"/>
  <c r="AA98" i="96"/>
  <c r="Z98" i="96"/>
  <c r="Y98" i="96"/>
  <c r="X98" i="96"/>
  <c r="X102" i="96" s="1"/>
  <c r="W98" i="96"/>
  <c r="W102" i="96" s="1"/>
  <c r="V98" i="96"/>
  <c r="V102" i="96" s="1"/>
  <c r="U98" i="96"/>
  <c r="T98" i="96"/>
  <c r="S98" i="96"/>
  <c r="S102" i="96" s="1"/>
  <c r="R98" i="96"/>
  <c r="R102" i="96" s="1"/>
  <c r="Q98" i="96"/>
  <c r="Q102" i="96" s="1"/>
  <c r="P98" i="96"/>
  <c r="P102" i="96" s="1"/>
  <c r="O98" i="96"/>
  <c r="O102" i="96" s="1"/>
  <c r="N98" i="96"/>
  <c r="N102" i="96" s="1"/>
  <c r="M98" i="96"/>
  <c r="M102" i="96" s="1"/>
  <c r="L98" i="96"/>
  <c r="L102" i="96" s="1"/>
  <c r="K98" i="96"/>
  <c r="K102" i="96" s="1"/>
  <c r="C102" i="96" s="1"/>
  <c r="J98" i="96"/>
  <c r="I98" i="96"/>
  <c r="H98" i="96"/>
  <c r="G98" i="96"/>
  <c r="F98" i="96"/>
  <c r="E98" i="96"/>
  <c r="D98" i="96"/>
  <c r="C98" i="96"/>
  <c r="C96" i="96"/>
  <c r="C95" i="96"/>
  <c r="C94" i="96"/>
  <c r="AB91" i="96"/>
  <c r="AA91" i="96"/>
  <c r="Z91" i="96"/>
  <c r="Y91" i="96"/>
  <c r="X91" i="96"/>
  <c r="W91" i="96"/>
  <c r="V91" i="96"/>
  <c r="U91" i="96"/>
  <c r="T91" i="96"/>
  <c r="S91" i="96"/>
  <c r="R91" i="96"/>
  <c r="Q91" i="96"/>
  <c r="P91" i="96"/>
  <c r="O91" i="96"/>
  <c r="N91" i="96"/>
  <c r="M91" i="96"/>
  <c r="L91" i="96"/>
  <c r="K91" i="96"/>
  <c r="J91" i="96"/>
  <c r="I91" i="96"/>
  <c r="H91" i="96"/>
  <c r="G91" i="96"/>
  <c r="F91" i="96"/>
  <c r="E91" i="96"/>
  <c r="D91" i="96"/>
  <c r="C89" i="96"/>
  <c r="C88" i="96"/>
  <c r="AB85" i="96"/>
  <c r="AB83" i="96" s="1"/>
  <c r="AA85" i="96"/>
  <c r="Z85" i="96"/>
  <c r="Y85" i="96"/>
  <c r="X85" i="96"/>
  <c r="W85" i="96"/>
  <c r="V85" i="96"/>
  <c r="U85" i="96"/>
  <c r="T85" i="96"/>
  <c r="T83" i="96" s="1"/>
  <c r="S85" i="96"/>
  <c r="R85" i="96"/>
  <c r="Q85" i="96"/>
  <c r="P85" i="96"/>
  <c r="O85" i="96"/>
  <c r="O83" i="96" s="1"/>
  <c r="N85" i="96"/>
  <c r="M85" i="96"/>
  <c r="M83" i="96" s="1"/>
  <c r="L85" i="96"/>
  <c r="L83" i="96" s="1"/>
  <c r="K85" i="96"/>
  <c r="J85" i="96"/>
  <c r="J83" i="96" s="1"/>
  <c r="I85" i="96"/>
  <c r="I83" i="96" s="1"/>
  <c r="H85" i="96"/>
  <c r="H83" i="96" s="1"/>
  <c r="G85" i="96"/>
  <c r="F85" i="96"/>
  <c r="E85" i="96"/>
  <c r="D85" i="96"/>
  <c r="AA83" i="96"/>
  <c r="Z83" i="96"/>
  <c r="S83" i="96"/>
  <c r="P83" i="96"/>
  <c r="N83" i="96"/>
  <c r="K83" i="96"/>
  <c r="G83" i="96"/>
  <c r="D83" i="96"/>
  <c r="AB82" i="96"/>
  <c r="AA82" i="96"/>
  <c r="Z82" i="96"/>
  <c r="Y82" i="96"/>
  <c r="Y83" i="96" s="1"/>
  <c r="X82" i="96"/>
  <c r="X83" i="96" s="1"/>
  <c r="W82" i="96"/>
  <c r="V82" i="96"/>
  <c r="V83" i="96" s="1"/>
  <c r="U82" i="96"/>
  <c r="T82" i="96"/>
  <c r="S82" i="96"/>
  <c r="R82" i="96"/>
  <c r="R83" i="96" s="1"/>
  <c r="Q82" i="96"/>
  <c r="Q83" i="96" s="1"/>
  <c r="P82" i="96"/>
  <c r="O82" i="96"/>
  <c r="N82" i="96"/>
  <c r="M82" i="96"/>
  <c r="L82" i="96"/>
  <c r="K82" i="96"/>
  <c r="J82" i="96"/>
  <c r="I82" i="96"/>
  <c r="H82" i="96"/>
  <c r="G82" i="96"/>
  <c r="F82" i="96"/>
  <c r="E82" i="96"/>
  <c r="E83" i="96" s="1"/>
  <c r="D82" i="96"/>
  <c r="C82" i="96"/>
  <c r="AB79" i="96"/>
  <c r="AB77" i="96" s="1"/>
  <c r="AA79" i="96"/>
  <c r="AA77" i="96" s="1"/>
  <c r="Z79" i="96"/>
  <c r="Z77" i="96" s="1"/>
  <c r="Y79" i="96"/>
  <c r="X79" i="96"/>
  <c r="X77" i="96" s="1"/>
  <c r="W79" i="96"/>
  <c r="W77" i="96" s="1"/>
  <c r="V79" i="96"/>
  <c r="U79" i="96"/>
  <c r="U77" i="96" s="1"/>
  <c r="T79" i="96"/>
  <c r="S79" i="96"/>
  <c r="S77" i="96" s="1"/>
  <c r="R79" i="96"/>
  <c r="Q79" i="96"/>
  <c r="Q77" i="96" s="1"/>
  <c r="P79" i="96"/>
  <c r="O79" i="96"/>
  <c r="N79" i="96"/>
  <c r="M79" i="96"/>
  <c r="L79" i="96"/>
  <c r="L77" i="96" s="1"/>
  <c r="K79" i="96"/>
  <c r="K77" i="96" s="1"/>
  <c r="J79" i="96"/>
  <c r="I79" i="96"/>
  <c r="I77" i="96" s="1"/>
  <c r="H79" i="96"/>
  <c r="H77" i="96" s="1"/>
  <c r="G79" i="96"/>
  <c r="G77" i="96" s="1"/>
  <c r="F79" i="96"/>
  <c r="F77" i="96" s="1"/>
  <c r="E79" i="96"/>
  <c r="D79" i="96"/>
  <c r="V77" i="96"/>
  <c r="T77" i="96"/>
  <c r="N77" i="96"/>
  <c r="D77" i="96"/>
  <c r="AB76" i="96"/>
  <c r="AA76" i="96"/>
  <c r="Z76" i="96"/>
  <c r="Y76" i="96"/>
  <c r="Y77" i="96" s="1"/>
  <c r="X76" i="96"/>
  <c r="W76" i="96"/>
  <c r="V76" i="96"/>
  <c r="U76" i="96"/>
  <c r="T76" i="96"/>
  <c r="S76" i="96"/>
  <c r="R76" i="96"/>
  <c r="R77" i="96" s="1"/>
  <c r="Q76" i="96"/>
  <c r="P76" i="96"/>
  <c r="O76" i="96"/>
  <c r="O77" i="96" s="1"/>
  <c r="N76" i="96"/>
  <c r="M76" i="96"/>
  <c r="M77" i="96" s="1"/>
  <c r="L76" i="96"/>
  <c r="K76" i="96"/>
  <c r="J76" i="96"/>
  <c r="J77" i="96" s="1"/>
  <c r="I76" i="96"/>
  <c r="H76" i="96"/>
  <c r="G76" i="96"/>
  <c r="F76" i="96"/>
  <c r="E76" i="96"/>
  <c r="E77" i="96" s="1"/>
  <c r="D76" i="96"/>
  <c r="AB72" i="96"/>
  <c r="AA72" i="96"/>
  <c r="Z72" i="96"/>
  <c r="Z70" i="96" s="1"/>
  <c r="Y72" i="96"/>
  <c r="X72" i="96"/>
  <c r="W72" i="96"/>
  <c r="V72" i="96"/>
  <c r="U72" i="96"/>
  <c r="T72" i="96"/>
  <c r="S72" i="96"/>
  <c r="R72" i="96"/>
  <c r="Q72" i="96"/>
  <c r="Q70" i="96" s="1"/>
  <c r="P72" i="96"/>
  <c r="P70" i="96" s="1"/>
  <c r="O72" i="96"/>
  <c r="O70" i="96" s="1"/>
  <c r="N72" i="96"/>
  <c r="M72" i="96"/>
  <c r="L72" i="96"/>
  <c r="L70" i="96" s="1"/>
  <c r="K72" i="96"/>
  <c r="J72" i="96"/>
  <c r="I72" i="96"/>
  <c r="H72" i="96"/>
  <c r="G72" i="96"/>
  <c r="F72" i="96"/>
  <c r="E72" i="96"/>
  <c r="D72" i="96"/>
  <c r="Y70" i="96"/>
  <c r="W70" i="96"/>
  <c r="U70" i="96"/>
  <c r="T70" i="96"/>
  <c r="S70" i="96"/>
  <c r="N70" i="96"/>
  <c r="J70" i="96"/>
  <c r="H70" i="96"/>
  <c r="E70" i="96"/>
  <c r="D70" i="96"/>
  <c r="Z69" i="96"/>
  <c r="Y69" i="96"/>
  <c r="W69" i="96"/>
  <c r="U69" i="96"/>
  <c r="T69" i="96"/>
  <c r="R69" i="96"/>
  <c r="N69" i="96"/>
  <c r="K69" i="96"/>
  <c r="J69" i="96"/>
  <c r="I69" i="96"/>
  <c r="F69" i="96"/>
  <c r="E69" i="96"/>
  <c r="AB67" i="96"/>
  <c r="AB69" i="96" s="1"/>
  <c r="AB70" i="96" s="1"/>
  <c r="AA67" i="96"/>
  <c r="AA69" i="96" s="1"/>
  <c r="Z67" i="96"/>
  <c r="Y67" i="96"/>
  <c r="X67" i="96"/>
  <c r="X69" i="96" s="1"/>
  <c r="X70" i="96" s="1"/>
  <c r="W67" i="96"/>
  <c r="V67" i="96"/>
  <c r="V69" i="96" s="1"/>
  <c r="V70" i="96" s="1"/>
  <c r="U67" i="96"/>
  <c r="T67" i="96"/>
  <c r="S67" i="96"/>
  <c r="S69" i="96" s="1"/>
  <c r="R67" i="96"/>
  <c r="Q67" i="96"/>
  <c r="Q69" i="96" s="1"/>
  <c r="P67" i="96"/>
  <c r="P69" i="96" s="1"/>
  <c r="O67" i="96"/>
  <c r="O69" i="96" s="1"/>
  <c r="N67" i="96"/>
  <c r="M67" i="96"/>
  <c r="M69" i="96" s="1"/>
  <c r="M70" i="96" s="1"/>
  <c r="L67" i="96"/>
  <c r="L69" i="96" s="1"/>
  <c r="K67" i="96"/>
  <c r="J67" i="96"/>
  <c r="I67" i="96"/>
  <c r="H67" i="96"/>
  <c r="H69" i="96" s="1"/>
  <c r="G67" i="96"/>
  <c r="G69" i="96" s="1"/>
  <c r="G70" i="96" s="1"/>
  <c r="F67" i="96"/>
  <c r="E67" i="96"/>
  <c r="D67" i="96"/>
  <c r="D69" i="96" s="1"/>
  <c r="C66" i="96"/>
  <c r="C65" i="96"/>
  <c r="AB62" i="96"/>
  <c r="AA62" i="96"/>
  <c r="Z62" i="96"/>
  <c r="Y62" i="96"/>
  <c r="Y60" i="96" s="1"/>
  <c r="X62" i="96"/>
  <c r="X60" i="96" s="1"/>
  <c r="W62" i="96"/>
  <c r="V62" i="96"/>
  <c r="U62" i="96"/>
  <c r="U60" i="96" s="1"/>
  <c r="T62" i="96"/>
  <c r="S62" i="96"/>
  <c r="S60" i="96" s="1"/>
  <c r="R62" i="96"/>
  <c r="Q62" i="96"/>
  <c r="P62" i="96"/>
  <c r="O62" i="96"/>
  <c r="O60" i="96" s="1"/>
  <c r="N62" i="96"/>
  <c r="N60" i="96" s="1"/>
  <c r="M62" i="96"/>
  <c r="L62" i="96"/>
  <c r="K62" i="96"/>
  <c r="J62" i="96"/>
  <c r="J60" i="96" s="1"/>
  <c r="I62" i="96"/>
  <c r="H62" i="96"/>
  <c r="G62" i="96"/>
  <c r="F62" i="96"/>
  <c r="E62" i="96"/>
  <c r="D62" i="96"/>
  <c r="AA60" i="96"/>
  <c r="V60" i="96"/>
  <c r="R60" i="96"/>
  <c r="Q60" i="96"/>
  <c r="P60" i="96"/>
  <c r="G60" i="96"/>
  <c r="F60" i="96"/>
  <c r="D60" i="96"/>
  <c r="AB59" i="96"/>
  <c r="AB60" i="96" s="1"/>
  <c r="AA59" i="96"/>
  <c r="Y59" i="96"/>
  <c r="X59" i="96"/>
  <c r="V59" i="96"/>
  <c r="T59" i="96"/>
  <c r="S59" i="96"/>
  <c r="O59" i="96"/>
  <c r="H59" i="96"/>
  <c r="H60" i="96" s="1"/>
  <c r="G59" i="96"/>
  <c r="E59" i="96"/>
  <c r="D59" i="96"/>
  <c r="AB57" i="96"/>
  <c r="AA57" i="96"/>
  <c r="Z57" i="96"/>
  <c r="Z59" i="96" s="1"/>
  <c r="Z60" i="96" s="1"/>
  <c r="Y57" i="96"/>
  <c r="X57" i="96"/>
  <c r="W57" i="96"/>
  <c r="W59" i="96" s="1"/>
  <c r="V57" i="96"/>
  <c r="U57" i="96"/>
  <c r="U59" i="96" s="1"/>
  <c r="T57" i="96"/>
  <c r="S57" i="96"/>
  <c r="R57" i="96"/>
  <c r="R59" i="96" s="1"/>
  <c r="Q57" i="96"/>
  <c r="Q59" i="96" s="1"/>
  <c r="P57" i="96"/>
  <c r="P59" i="96" s="1"/>
  <c r="O57" i="96"/>
  <c r="N57" i="96"/>
  <c r="N59" i="96" s="1"/>
  <c r="M57" i="96"/>
  <c r="M59" i="96" s="1"/>
  <c r="M60" i="96" s="1"/>
  <c r="L57" i="96"/>
  <c r="L59" i="96" s="1"/>
  <c r="K57" i="96"/>
  <c r="K59" i="96" s="1"/>
  <c r="K60" i="96" s="1"/>
  <c r="J57" i="96"/>
  <c r="J59" i="96" s="1"/>
  <c r="I57" i="96"/>
  <c r="I59" i="96" s="1"/>
  <c r="I60" i="96" s="1"/>
  <c r="H57" i="96"/>
  <c r="G57" i="96"/>
  <c r="F57" i="96"/>
  <c r="F59" i="96" s="1"/>
  <c r="E57" i="96"/>
  <c r="D57" i="96"/>
  <c r="C56" i="96"/>
  <c r="C55" i="96"/>
  <c r="V52" i="96"/>
  <c r="V14" i="96" s="1"/>
  <c r="U52" i="96"/>
  <c r="U14" i="96" s="1"/>
  <c r="T52" i="96"/>
  <c r="T14" i="96" s="1"/>
  <c r="Q52" i="96"/>
  <c r="Q14" i="96" s="1"/>
  <c r="D52" i="96"/>
  <c r="C50" i="96"/>
  <c r="C49" i="96"/>
  <c r="AB48" i="96"/>
  <c r="AB52" i="96" s="1"/>
  <c r="AB14" i="96" s="1"/>
  <c r="AA48" i="96"/>
  <c r="AA52" i="96" s="1"/>
  <c r="AA14" i="96" s="1"/>
  <c r="Z48" i="96"/>
  <c r="Z52" i="96" s="1"/>
  <c r="Z14" i="96" s="1"/>
  <c r="X48" i="96"/>
  <c r="X52" i="96" s="1"/>
  <c r="X14" i="96" s="1"/>
  <c r="W48" i="96"/>
  <c r="W52" i="96" s="1"/>
  <c r="V48" i="96"/>
  <c r="T48" i="96"/>
  <c r="O48" i="96"/>
  <c r="O52" i="96" s="1"/>
  <c r="O14" i="96" s="1"/>
  <c r="H48" i="96"/>
  <c r="H52" i="96" s="1"/>
  <c r="H14" i="96" s="1"/>
  <c r="H16" i="96" s="1"/>
  <c r="G48" i="96"/>
  <c r="G52" i="96" s="1"/>
  <c r="G14" i="96" s="1"/>
  <c r="F48" i="96"/>
  <c r="F52" i="96" s="1"/>
  <c r="E48" i="96"/>
  <c r="D48" i="96"/>
  <c r="AB46" i="96"/>
  <c r="AA46" i="96"/>
  <c r="Z46" i="96"/>
  <c r="Y46" i="96"/>
  <c r="Y48" i="96" s="1"/>
  <c r="Y52" i="96" s="1"/>
  <c r="Y14" i="96" s="1"/>
  <c r="X46" i="96"/>
  <c r="W46" i="96"/>
  <c r="V46" i="96"/>
  <c r="U46" i="96"/>
  <c r="U48" i="96" s="1"/>
  <c r="T46" i="96"/>
  <c r="S46" i="96"/>
  <c r="S48" i="96" s="1"/>
  <c r="S52" i="96" s="1"/>
  <c r="S14" i="96" s="1"/>
  <c r="R46" i="96"/>
  <c r="R48" i="96" s="1"/>
  <c r="R52" i="96" s="1"/>
  <c r="R14" i="96" s="1"/>
  <c r="Q46" i="96"/>
  <c r="Q48" i="96" s="1"/>
  <c r="P46" i="96"/>
  <c r="P48" i="96" s="1"/>
  <c r="P52" i="96" s="1"/>
  <c r="P14" i="96" s="1"/>
  <c r="O46" i="96"/>
  <c r="N46" i="96"/>
  <c r="N48" i="96" s="1"/>
  <c r="N52" i="96" s="1"/>
  <c r="N14" i="96" s="1"/>
  <c r="M46" i="96"/>
  <c r="M48" i="96" s="1"/>
  <c r="M52" i="96" s="1"/>
  <c r="M14" i="96" s="1"/>
  <c r="L46" i="96"/>
  <c r="L48" i="96" s="1"/>
  <c r="L52" i="96" s="1"/>
  <c r="L14" i="96" s="1"/>
  <c r="K46" i="96"/>
  <c r="K48" i="96" s="1"/>
  <c r="K52" i="96" s="1"/>
  <c r="J46" i="96"/>
  <c r="J48" i="96" s="1"/>
  <c r="J52" i="96" s="1"/>
  <c r="I46" i="96"/>
  <c r="I48" i="96" s="1"/>
  <c r="I52" i="96" s="1"/>
  <c r="I14" i="96" s="1"/>
  <c r="I16" i="96" s="1"/>
  <c r="H46" i="96"/>
  <c r="G46" i="96"/>
  <c r="F46" i="96"/>
  <c r="E46" i="96"/>
  <c r="D46" i="96"/>
  <c r="C45" i="96"/>
  <c r="Z42" i="96"/>
  <c r="Y42" i="96"/>
  <c r="Y13" i="96" s="1"/>
  <c r="U42" i="96"/>
  <c r="T42" i="96"/>
  <c r="R42" i="96"/>
  <c r="R13" i="96" s="1"/>
  <c r="R16" i="96" s="1"/>
  <c r="Q42" i="96"/>
  <c r="Q13" i="96" s="1"/>
  <c r="Q16" i="96" s="1"/>
  <c r="P42" i="96"/>
  <c r="P13" i="96" s="1"/>
  <c r="P16" i="96" s="1"/>
  <c r="M42" i="96"/>
  <c r="M13" i="96" s="1"/>
  <c r="L42" i="96"/>
  <c r="L13" i="96" s="1"/>
  <c r="K42" i="96"/>
  <c r="K13" i="96" s="1"/>
  <c r="J42" i="96"/>
  <c r="H42" i="96"/>
  <c r="H13" i="96" s="1"/>
  <c r="F42" i="96"/>
  <c r="E42" i="96"/>
  <c r="AE40" i="96"/>
  <c r="C40" i="96"/>
  <c r="C39" i="96"/>
  <c r="AE38" i="96"/>
  <c r="C38" i="96"/>
  <c r="C37" i="96"/>
  <c r="AB36" i="96"/>
  <c r="AB42" i="96" s="1"/>
  <c r="AB13" i="96" s="1"/>
  <c r="AA36" i="96"/>
  <c r="AA42" i="96" s="1"/>
  <c r="AA13" i="96" s="1"/>
  <c r="Z36" i="96"/>
  <c r="Y36" i="96"/>
  <c r="X36" i="96"/>
  <c r="X42" i="96" s="1"/>
  <c r="X13" i="96" s="1"/>
  <c r="X16" i="96" s="1"/>
  <c r="W36" i="96"/>
  <c r="W42" i="96" s="1"/>
  <c r="W13" i="96" s="1"/>
  <c r="V36" i="96"/>
  <c r="V42" i="96" s="1"/>
  <c r="V13" i="96" s="1"/>
  <c r="U36" i="96"/>
  <c r="T36" i="96"/>
  <c r="S36" i="96"/>
  <c r="S42" i="96" s="1"/>
  <c r="S13" i="96" s="1"/>
  <c r="S16" i="96" s="1"/>
  <c r="R36" i="96"/>
  <c r="Q36" i="96"/>
  <c r="P36" i="96"/>
  <c r="O36" i="96"/>
  <c r="O42" i="96" s="1"/>
  <c r="N36" i="96"/>
  <c r="N42" i="96" s="1"/>
  <c r="M36" i="96"/>
  <c r="L36" i="96"/>
  <c r="K36" i="96"/>
  <c r="J36" i="96"/>
  <c r="I36" i="96"/>
  <c r="I42" i="96" s="1"/>
  <c r="H36" i="96"/>
  <c r="G36" i="96"/>
  <c r="G42" i="96" s="1"/>
  <c r="G13" i="96" s="1"/>
  <c r="F36" i="96"/>
  <c r="E36" i="96"/>
  <c r="D36" i="96"/>
  <c r="C34" i="96"/>
  <c r="C33" i="96"/>
  <c r="AE32" i="96"/>
  <c r="C32" i="96"/>
  <c r="C31" i="96"/>
  <c r="C30" i="96"/>
  <c r="R27" i="96"/>
  <c r="Q27" i="96"/>
  <c r="P27" i="96"/>
  <c r="O27" i="96"/>
  <c r="N27" i="96"/>
  <c r="K27" i="96"/>
  <c r="AB25" i="96"/>
  <c r="AA25" i="96"/>
  <c r="Z25" i="96"/>
  <c r="Y25" i="96"/>
  <c r="X25" i="96"/>
  <c r="W25" i="96"/>
  <c r="V25" i="96"/>
  <c r="U25" i="96"/>
  <c r="T25" i="96"/>
  <c r="S25" i="96"/>
  <c r="R25" i="96"/>
  <c r="Q25" i="96"/>
  <c r="P25" i="96"/>
  <c r="O25" i="96"/>
  <c r="N25" i="96"/>
  <c r="M25" i="96"/>
  <c r="L25" i="96"/>
  <c r="L27" i="96" s="1"/>
  <c r="K25" i="96"/>
  <c r="J25" i="96"/>
  <c r="I25" i="96"/>
  <c r="H25" i="96"/>
  <c r="G25" i="96"/>
  <c r="F25" i="96"/>
  <c r="E25" i="96"/>
  <c r="D25" i="96"/>
  <c r="AB24" i="96"/>
  <c r="AB27" i="96" s="1"/>
  <c r="AA24" i="96"/>
  <c r="AA27" i="96" s="1"/>
  <c r="Z24" i="96"/>
  <c r="Z27" i="96" s="1"/>
  <c r="Y24" i="96"/>
  <c r="Y27" i="96" s="1"/>
  <c r="X24" i="96"/>
  <c r="X27" i="96" s="1"/>
  <c r="W24" i="96"/>
  <c r="V24" i="96"/>
  <c r="U24" i="96"/>
  <c r="T24" i="96"/>
  <c r="S24" i="96"/>
  <c r="R24" i="96"/>
  <c r="Q24" i="96"/>
  <c r="P24" i="96"/>
  <c r="O24" i="96"/>
  <c r="N24" i="96"/>
  <c r="M24" i="96"/>
  <c r="M27" i="96" s="1"/>
  <c r="L24" i="96"/>
  <c r="K24" i="96"/>
  <c r="J24" i="96"/>
  <c r="J27" i="96" s="1"/>
  <c r="I24" i="96"/>
  <c r="I27" i="96" s="1"/>
  <c r="H24" i="96"/>
  <c r="H27" i="96" s="1"/>
  <c r="G24" i="96"/>
  <c r="G27" i="96" s="1"/>
  <c r="F24" i="96"/>
  <c r="E24" i="96"/>
  <c r="E27" i="96" s="1"/>
  <c r="D24" i="96"/>
  <c r="D27" i="96" s="1"/>
  <c r="AA18" i="96"/>
  <c r="C17" i="96"/>
  <c r="AB16" i="96"/>
  <c r="AA16" i="96"/>
  <c r="Y16" i="96"/>
  <c r="W14" i="96"/>
  <c r="K14" i="96"/>
  <c r="J14" i="96"/>
  <c r="F14" i="96"/>
  <c r="F16" i="96" s="1"/>
  <c r="D14" i="96"/>
  <c r="Z13" i="96"/>
  <c r="Z16" i="96" s="1"/>
  <c r="U13" i="96"/>
  <c r="U16" i="96" s="1"/>
  <c r="T13" i="96"/>
  <c r="T16" i="96" s="1"/>
  <c r="O13" i="96"/>
  <c r="N13" i="96"/>
  <c r="J13" i="96"/>
  <c r="J16" i="96" s="1"/>
  <c r="I13" i="96"/>
  <c r="F13" i="96"/>
  <c r="E13" i="96"/>
  <c r="AF9" i="96"/>
  <c r="AE9" i="96"/>
  <c r="H18" i="67"/>
  <c r="G18" i="67"/>
  <c r="B36" i="67" s="1"/>
  <c r="J16" i="67"/>
  <c r="H16" i="67"/>
  <c r="G16" i="67"/>
  <c r="M18" i="67" s="1"/>
  <c r="N18" i="67" s="1"/>
  <c r="I14" i="67"/>
  <c r="K14" i="67" s="1"/>
  <c r="K13" i="67"/>
  <c r="I13" i="67"/>
  <c r="I12" i="67"/>
  <c r="K12" i="67" s="1"/>
  <c r="I11" i="67"/>
  <c r="K11" i="67" s="1"/>
  <c r="I10" i="67"/>
  <c r="K10" i="67" s="1"/>
  <c r="K9" i="67"/>
  <c r="I9" i="67"/>
  <c r="I8" i="67"/>
  <c r="K8" i="67" s="1"/>
  <c r="K7" i="67"/>
  <c r="I7" i="67"/>
  <c r="I6" i="67"/>
  <c r="K6" i="67" s="1"/>
  <c r="K16" i="67" s="1"/>
  <c r="I5" i="67"/>
  <c r="K5" i="67" s="1"/>
  <c r="S4" i="67" a="1"/>
  <c r="S4" i="67" s="1"/>
  <c r="K4" i="67"/>
  <c r="J4" i="67"/>
  <c r="I4" i="67"/>
  <c r="H4" i="67"/>
  <c r="G4" i="67"/>
  <c r="A1" i="67"/>
  <c r="W96" i="68"/>
  <c r="W95" i="68"/>
  <c r="D95" i="68"/>
  <c r="C95" i="68"/>
  <c r="S74" i="68"/>
  <c r="Q72" i="68"/>
  <c r="P72" i="68"/>
  <c r="O72" i="68"/>
  <c r="AF70" i="68"/>
  <c r="AE70" i="68"/>
  <c r="AD70" i="68"/>
  <c r="AC70" i="68"/>
  <c r="Z70" i="68"/>
  <c r="Y70" i="68"/>
  <c r="X70" i="68"/>
  <c r="T70" i="68"/>
  <c r="S70" i="68"/>
  <c r="S75" i="68" s="1"/>
  <c r="B75" i="68" s="1"/>
  <c r="P70" i="68"/>
  <c r="O70" i="68"/>
  <c r="N70" i="68"/>
  <c r="M70" i="68"/>
  <c r="L70" i="68"/>
  <c r="K70" i="68"/>
  <c r="AA68" i="68"/>
  <c r="J68" i="68"/>
  <c r="I68" i="68"/>
  <c r="R67" i="68"/>
  <c r="I67" i="68"/>
  <c r="J67" i="68" s="1"/>
  <c r="I66" i="68"/>
  <c r="J66" i="68" s="1"/>
  <c r="AA65" i="68"/>
  <c r="V65" i="68"/>
  <c r="U65" i="68"/>
  <c r="Q65" i="68"/>
  <c r="J65" i="68"/>
  <c r="I65" i="68"/>
  <c r="AA64" i="68"/>
  <c r="Q64" i="68"/>
  <c r="V64" i="68" s="1"/>
  <c r="J64" i="68"/>
  <c r="R64" i="68" s="1"/>
  <c r="I64" i="68"/>
  <c r="I63" i="68"/>
  <c r="J63" i="68" s="1"/>
  <c r="I62" i="68"/>
  <c r="J62" i="68" s="1"/>
  <c r="AA61" i="68"/>
  <c r="U61" i="68"/>
  <c r="Q61" i="68"/>
  <c r="V61" i="68" s="1"/>
  <c r="I61" i="68"/>
  <c r="J61" i="68" s="1"/>
  <c r="R61" i="68" s="1"/>
  <c r="I60" i="68"/>
  <c r="J60" i="68" s="1"/>
  <c r="AA59" i="68"/>
  <c r="Q59" i="68"/>
  <c r="V59" i="68" s="1"/>
  <c r="I59" i="68"/>
  <c r="J59" i="68" s="1"/>
  <c r="R59" i="68" s="1"/>
  <c r="AO57" i="68" a="1"/>
  <c r="AO57" i="68"/>
  <c r="AL57" i="68" a="1"/>
  <c r="AL57" i="68"/>
  <c r="V56" i="68"/>
  <c r="R56" i="68"/>
  <c r="J56" i="68"/>
  <c r="V55" i="68"/>
  <c r="J55" i="68"/>
  <c r="R55" i="68" s="1"/>
  <c r="V54" i="68"/>
  <c r="J54" i="68"/>
  <c r="R54" i="68" s="1"/>
  <c r="V53" i="68"/>
  <c r="J53" i="68"/>
  <c r="R53" i="68" s="1"/>
  <c r="V52" i="68"/>
  <c r="R52" i="68"/>
  <c r="J52" i="68"/>
  <c r="V51" i="68"/>
  <c r="R51" i="68"/>
  <c r="J51" i="68"/>
  <c r="V50" i="68"/>
  <c r="R50" i="68"/>
  <c r="J50" i="68"/>
  <c r="V49" i="68"/>
  <c r="R49" i="68"/>
  <c r="J49" i="68"/>
  <c r="V48" i="68"/>
  <c r="J48" i="68"/>
  <c r="R48" i="68" s="1"/>
  <c r="V47" i="68"/>
  <c r="J47" i="68"/>
  <c r="R47" i="68" s="1"/>
  <c r="V46" i="68"/>
  <c r="R46" i="68"/>
  <c r="J46" i="68"/>
  <c r="V45" i="68"/>
  <c r="J45" i="68"/>
  <c r="R45" i="68" s="1"/>
  <c r="V44" i="68"/>
  <c r="J44" i="68"/>
  <c r="R44" i="68" s="1"/>
  <c r="V43" i="68"/>
  <c r="R43" i="68"/>
  <c r="J43" i="68"/>
  <c r="V42" i="68"/>
  <c r="J42" i="68"/>
  <c r="R42" i="68" s="1"/>
  <c r="V41" i="68"/>
  <c r="J41" i="68"/>
  <c r="R41" i="68" s="1"/>
  <c r="V40" i="68"/>
  <c r="J40" i="68"/>
  <c r="R40" i="68" s="1"/>
  <c r="V39" i="68"/>
  <c r="J39" i="68"/>
  <c r="R39" i="68" s="1"/>
  <c r="V38" i="68"/>
  <c r="R38" i="68"/>
  <c r="J38" i="68"/>
  <c r="V37" i="68"/>
  <c r="R37" i="68"/>
  <c r="J37" i="68"/>
  <c r="V36" i="68"/>
  <c r="J36" i="68"/>
  <c r="R36" i="68" s="1"/>
  <c r="V35" i="68"/>
  <c r="J35" i="68"/>
  <c r="R35" i="68" s="1"/>
  <c r="V34" i="68"/>
  <c r="J34" i="68"/>
  <c r="R34" i="68" s="1"/>
  <c r="V33" i="68"/>
  <c r="J33" i="68"/>
  <c r="R33" i="68" s="1"/>
  <c r="V32" i="68"/>
  <c r="J32" i="68"/>
  <c r="R32" i="68" s="1"/>
  <c r="V31" i="68"/>
  <c r="R31" i="68"/>
  <c r="J31" i="68"/>
  <c r="V30" i="68"/>
  <c r="R30" i="68"/>
  <c r="J30" i="68"/>
  <c r="V29" i="68"/>
  <c r="J29" i="68"/>
  <c r="R29" i="68" s="1"/>
  <c r="V28" i="68"/>
  <c r="J28" i="68"/>
  <c r="R28" i="68" s="1"/>
  <c r="V27" i="68"/>
  <c r="J27" i="68"/>
  <c r="R27" i="68" s="1"/>
  <c r="V26" i="68"/>
  <c r="R26" i="68"/>
  <c r="J26" i="68"/>
  <c r="V25" i="68"/>
  <c r="J25" i="68"/>
  <c r="R25" i="68" s="1"/>
  <c r="V24" i="68"/>
  <c r="J24" i="68"/>
  <c r="R24" i="68" s="1"/>
  <c r="V23" i="68"/>
  <c r="J23" i="68"/>
  <c r="R23" i="68" s="1"/>
  <c r="V22" i="68"/>
  <c r="R22" i="68"/>
  <c r="J22" i="68"/>
  <c r="V21" i="68"/>
  <c r="J21" i="68"/>
  <c r="R21" i="68" s="1"/>
  <c r="V20" i="68"/>
  <c r="J20" i="68"/>
  <c r="R20" i="68" s="1"/>
  <c r="V19" i="68"/>
  <c r="R19" i="68"/>
  <c r="J19" i="68"/>
  <c r="V18" i="68"/>
  <c r="J18" i="68"/>
  <c r="R18" i="68" s="1"/>
  <c r="V17" i="68"/>
  <c r="J17" i="68"/>
  <c r="R17" i="68" s="1"/>
  <c r="V16" i="68"/>
  <c r="R16" i="68"/>
  <c r="J16" i="68"/>
  <c r="Q68" i="68" s="1"/>
  <c r="R68" i="68" s="1"/>
  <c r="V15" i="68"/>
  <c r="R15" i="68"/>
  <c r="J15" i="68"/>
  <c r="Q67" i="68" s="1"/>
  <c r="V67" i="68" s="1"/>
  <c r="V14" i="68"/>
  <c r="AA66" i="68" s="1"/>
  <c r="J14" i="68"/>
  <c r="R14" i="68" s="1"/>
  <c r="V13" i="68"/>
  <c r="J13" i="68"/>
  <c r="R13" i="68" s="1"/>
  <c r="V12" i="68"/>
  <c r="R12" i="68"/>
  <c r="J12" i="68"/>
  <c r="V11" i="68"/>
  <c r="J11" i="68"/>
  <c r="V10" i="68"/>
  <c r="AA62" i="68" s="1"/>
  <c r="J10" i="68"/>
  <c r="Q62" i="68" s="1"/>
  <c r="AZ9" i="68"/>
  <c r="V9" i="68"/>
  <c r="R9" i="68"/>
  <c r="J9" i="68"/>
  <c r="V8" i="68"/>
  <c r="J8" i="68"/>
  <c r="Q60" i="68" s="1"/>
  <c r="V7" i="68"/>
  <c r="J7" i="68"/>
  <c r="R7" i="68" s="1"/>
  <c r="AZ6" i="68"/>
  <c r="V6" i="68"/>
  <c r="AJ4" i="68"/>
  <c r="AI4" i="68"/>
  <c r="AH4" i="68"/>
  <c r="AG4" i="68"/>
  <c r="AF4" i="68"/>
  <c r="AE4" i="68"/>
  <c r="AD4" i="68"/>
  <c r="AC4" i="68"/>
  <c r="AB4" i="68"/>
  <c r="AA4" i="68"/>
  <c r="Z4" i="68"/>
  <c r="Y4" i="68"/>
  <c r="X4" i="68"/>
  <c r="W4" i="68"/>
  <c r="V4" i="68"/>
  <c r="U4" i="68"/>
  <c r="T4" i="68"/>
  <c r="S4" i="68"/>
  <c r="R4" i="68"/>
  <c r="Q4" i="68"/>
  <c r="P4" i="68"/>
  <c r="O4" i="68"/>
  <c r="N4" i="68"/>
  <c r="M4" i="68"/>
  <c r="L4" i="68"/>
  <c r="K4" i="68"/>
  <c r="J4" i="68"/>
  <c r="I4" i="68"/>
  <c r="H4" i="68"/>
  <c r="AI2" i="68"/>
  <c r="AH2" i="68"/>
  <c r="AG2" i="68"/>
  <c r="AF2" i="68"/>
  <c r="B69" i="65" a="1"/>
  <c r="B69" i="65"/>
  <c r="E67" i="65" a="1"/>
  <c r="E67" i="65" s="1"/>
  <c r="B65" i="65"/>
  <c r="B61" i="65"/>
  <c r="E60" i="65"/>
  <c r="D60" i="65"/>
  <c r="E59" i="65"/>
  <c r="D59" i="65"/>
  <c r="E58" i="65"/>
  <c r="D58" i="65"/>
  <c r="B56" i="65"/>
  <c r="B55" i="65"/>
  <c r="L43" i="65"/>
  <c r="I32" i="65"/>
  <c r="C30" i="65"/>
  <c r="L29" i="65"/>
  <c r="I29" i="65"/>
  <c r="C29" i="65"/>
  <c r="C28" i="65"/>
  <c r="C27" i="65"/>
  <c r="C26" i="65"/>
  <c r="C25" i="65"/>
  <c r="C24" i="65"/>
  <c r="N72" i="68" s="1"/>
  <c r="C23" i="65"/>
  <c r="M72" i="68" s="1"/>
  <c r="C22" i="65"/>
  <c r="L21" i="65"/>
  <c r="I21" i="65"/>
  <c r="L20" i="65"/>
  <c r="I20" i="65"/>
  <c r="C20" i="65"/>
  <c r="C15" i="65"/>
  <c r="L14" i="65"/>
  <c r="C14" i="65"/>
  <c r="C13" i="65"/>
  <c r="C12" i="65"/>
  <c r="C11" i="65"/>
  <c r="C10" i="65"/>
  <c r="C9" i="65"/>
  <c r="K72" i="68" s="1"/>
  <c r="K73" i="68" s="1"/>
  <c r="C8" i="65"/>
  <c r="L7" i="65"/>
  <c r="D7" i="65"/>
  <c r="L6" i="65"/>
  <c r="C6" i="65"/>
  <c r="E4" i="65"/>
  <c r="D4" i="65"/>
  <c r="C4" i="65"/>
  <c r="T17" i="76"/>
  <c r="S17" i="76"/>
  <c r="P17" i="76"/>
  <c r="O17" i="76"/>
  <c r="N17" i="76"/>
  <c r="M17" i="76"/>
  <c r="L17" i="76"/>
  <c r="K17" i="76"/>
  <c r="J17" i="76"/>
  <c r="H17" i="76"/>
  <c r="G17" i="76"/>
  <c r="F17" i="76"/>
  <c r="D17" i="76"/>
  <c r="C17" i="76"/>
  <c r="B25" i="76" s="1"/>
  <c r="U15" i="76"/>
  <c r="R15" i="76"/>
  <c r="Q15" i="76"/>
  <c r="E15" i="76"/>
  <c r="I15" i="76" s="1"/>
  <c r="U14" i="76"/>
  <c r="R14" i="76"/>
  <c r="Q14" i="76"/>
  <c r="E14" i="76"/>
  <c r="I14" i="76" s="1"/>
  <c r="R13" i="76"/>
  <c r="U13" i="76" s="1"/>
  <c r="Q13" i="76"/>
  <c r="E13" i="76"/>
  <c r="I13" i="76" s="1"/>
  <c r="U12" i="76"/>
  <c r="R12" i="76"/>
  <c r="Q12" i="76"/>
  <c r="E12" i="76"/>
  <c r="R11" i="76"/>
  <c r="U11" i="76" s="1"/>
  <c r="Q11" i="76"/>
  <c r="I11" i="76"/>
  <c r="E11" i="76"/>
  <c r="R10" i="76"/>
  <c r="U10" i="76" s="1"/>
  <c r="Q10" i="76"/>
  <c r="I10" i="76"/>
  <c r="E10" i="76"/>
  <c r="R9" i="76"/>
  <c r="U9" i="76" s="1"/>
  <c r="Q9" i="76"/>
  <c r="E9" i="76"/>
  <c r="I9" i="76" s="1"/>
  <c r="R8" i="76"/>
  <c r="U8" i="76" s="1"/>
  <c r="Q8" i="76"/>
  <c r="E8" i="76"/>
  <c r="I8" i="76" s="1"/>
  <c r="U7" i="76"/>
  <c r="R7" i="76"/>
  <c r="Q7" i="76"/>
  <c r="I7" i="76"/>
  <c r="E7" i="76"/>
  <c r="R6" i="76"/>
  <c r="Q6" i="76"/>
  <c r="I6" i="76"/>
  <c r="E6" i="76"/>
  <c r="U4" i="76"/>
  <c r="T4" i="76"/>
  <c r="S4" i="76"/>
  <c r="R4" i="76"/>
  <c r="Q4" i="76"/>
  <c r="P4" i="76"/>
  <c r="O4" i="76"/>
  <c r="N4" i="76"/>
  <c r="M4" i="76"/>
  <c r="L4" i="76"/>
  <c r="K4" i="76"/>
  <c r="J4" i="76"/>
  <c r="I4" i="76"/>
  <c r="H4" i="76"/>
  <c r="G4" i="76"/>
  <c r="F4" i="76"/>
  <c r="E4" i="76"/>
  <c r="D4" i="76"/>
  <c r="C4" i="76"/>
  <c r="A1" i="76"/>
  <c r="P13" i="54"/>
  <c r="M13" i="54"/>
  <c r="L13" i="54"/>
  <c r="I13" i="54"/>
  <c r="H13" i="54"/>
  <c r="G13" i="54"/>
  <c r="F13" i="54"/>
  <c r="J7" i="54"/>
  <c r="K7" i="54" s="1"/>
  <c r="P4" i="54"/>
  <c r="M4" i="54"/>
  <c r="L4" i="54"/>
  <c r="K4" i="54"/>
  <c r="J4" i="54"/>
  <c r="I4" i="54"/>
  <c r="H4" i="54"/>
  <c r="G4" i="54"/>
  <c r="F4" i="54"/>
  <c r="C4" i="54"/>
  <c r="J3" i="54"/>
  <c r="G3" i="54"/>
  <c r="J24" i="30"/>
  <c r="O21" i="30"/>
  <c r="M21" i="30"/>
  <c r="K21" i="30"/>
  <c r="H21" i="30"/>
  <c r="J19" i="30"/>
  <c r="L19" i="30" s="1"/>
  <c r="N19" i="30" s="1"/>
  <c r="I19" i="30"/>
  <c r="G19" i="30"/>
  <c r="J18" i="30"/>
  <c r="L18" i="30" s="1"/>
  <c r="N18" i="30" s="1"/>
  <c r="I18" i="30"/>
  <c r="G18" i="30"/>
  <c r="G17" i="30"/>
  <c r="I17" i="30" s="1"/>
  <c r="J17" i="30" s="1"/>
  <c r="L17" i="30" s="1"/>
  <c r="N17" i="30" s="1"/>
  <c r="G16" i="30"/>
  <c r="I16" i="30" s="1"/>
  <c r="J16" i="30" s="1"/>
  <c r="L16" i="30" s="1"/>
  <c r="N16" i="30" s="1"/>
  <c r="I15" i="30"/>
  <c r="J15" i="30" s="1"/>
  <c r="L15" i="30" s="1"/>
  <c r="N15" i="30" s="1"/>
  <c r="G15" i="30"/>
  <c r="J14" i="30"/>
  <c r="L14" i="30" s="1"/>
  <c r="N14" i="30" s="1"/>
  <c r="I14" i="30"/>
  <c r="G14" i="30"/>
  <c r="G13" i="30"/>
  <c r="I13" i="30" s="1"/>
  <c r="J13" i="30" s="1"/>
  <c r="L13" i="30" s="1"/>
  <c r="N13" i="30" s="1"/>
  <c r="L12" i="30"/>
  <c r="N12" i="30" s="1"/>
  <c r="I12" i="30"/>
  <c r="J12" i="30" s="1"/>
  <c r="G12" i="30"/>
  <c r="N11" i="30"/>
  <c r="G11" i="30"/>
  <c r="I11" i="30" s="1"/>
  <c r="J11" i="30" s="1"/>
  <c r="L11" i="30" s="1"/>
  <c r="G10" i="30"/>
  <c r="I10" i="30" s="1"/>
  <c r="J10" i="30" s="1"/>
  <c r="L10" i="30" s="1"/>
  <c r="N10" i="30" s="1"/>
  <c r="G9" i="30"/>
  <c r="I9" i="30" s="1"/>
  <c r="J9" i="30" s="1"/>
  <c r="L9" i="30" s="1"/>
  <c r="N9" i="30" s="1"/>
  <c r="I8" i="30"/>
  <c r="J8" i="30" s="1"/>
  <c r="L8" i="30" s="1"/>
  <c r="N8" i="30" s="1"/>
  <c r="G8" i="30"/>
  <c r="J7" i="30"/>
  <c r="L7" i="30" s="1"/>
  <c r="N7" i="30" s="1"/>
  <c r="G7" i="30"/>
  <c r="I7" i="30" s="1"/>
  <c r="G6" i="30"/>
  <c r="I6" i="30" s="1"/>
  <c r="N5" i="30"/>
  <c r="L5" i="30"/>
  <c r="G5" i="30"/>
  <c r="I5" i="30" s="1"/>
  <c r="J5" i="30" s="1"/>
  <c r="O4" i="30"/>
  <c r="N4" i="30"/>
  <c r="M4" i="30"/>
  <c r="L4" i="30"/>
  <c r="K4" i="30"/>
  <c r="J4" i="30"/>
  <c r="I4" i="30"/>
  <c r="H4" i="30"/>
  <c r="G4" i="30"/>
  <c r="A1" i="30"/>
  <c r="B31" i="14"/>
  <c r="B30" i="14"/>
  <c r="B29" i="14"/>
  <c r="B28" i="14"/>
  <c r="F21" i="14"/>
  <c r="F4" i="14"/>
  <c r="L4" i="14" s="1" a="1"/>
  <c r="L4" i="14" s="1"/>
  <c r="A1" i="14"/>
  <c r="B74" i="12" a="1"/>
  <c r="B74" i="12"/>
  <c r="G72" i="12" a="1"/>
  <c r="G72" i="12" s="1"/>
  <c r="F72" i="12" a="1"/>
  <c r="F72" i="12"/>
  <c r="E72" i="12" a="1"/>
  <c r="E72" i="12" s="1"/>
  <c r="A72" i="12"/>
  <c r="A71" i="12"/>
  <c r="C66" i="12"/>
  <c r="G65" i="12"/>
  <c r="F65" i="12"/>
  <c r="E65" i="12"/>
  <c r="D65" i="12"/>
  <c r="G64" i="12"/>
  <c r="F64" i="12"/>
  <c r="E64" i="12"/>
  <c r="D64" i="12"/>
  <c r="G63" i="12"/>
  <c r="F63" i="12"/>
  <c r="E63" i="12"/>
  <c r="D63" i="12"/>
  <c r="B61" i="12"/>
  <c r="B60" i="12"/>
  <c r="M48" i="12"/>
  <c r="K34" i="12"/>
  <c r="C32" i="12"/>
  <c r="C31" i="12"/>
  <c r="M30" i="12"/>
  <c r="K30" i="12"/>
  <c r="C30" i="12"/>
  <c r="C29" i="12"/>
  <c r="K24" i="30" s="1"/>
  <c r="C28" i="12"/>
  <c r="F25" i="14" s="1"/>
  <c r="C27" i="12"/>
  <c r="K23" i="30" s="1"/>
  <c r="C26" i="12"/>
  <c r="C25" i="12"/>
  <c r="C24" i="12"/>
  <c r="C23" i="12"/>
  <c r="M22" i="12"/>
  <c r="M21" i="12"/>
  <c r="K21" i="12"/>
  <c r="C21" i="12"/>
  <c r="C16" i="12"/>
  <c r="C15" i="12"/>
  <c r="M14" i="12"/>
  <c r="C14" i="12"/>
  <c r="C13" i="12"/>
  <c r="C12" i="12"/>
  <c r="C11" i="12"/>
  <c r="J23" i="30" s="1"/>
  <c r="C10" i="12"/>
  <c r="C9" i="12"/>
  <c r="F24" i="14" s="1"/>
  <c r="C8" i="12"/>
  <c r="M7" i="12"/>
  <c r="M6" i="12"/>
  <c r="C6" i="12"/>
  <c r="G4" i="12"/>
  <c r="F4" i="12"/>
  <c r="E4" i="12"/>
  <c r="D4" i="12"/>
  <c r="C4" i="12"/>
  <c r="E25" i="64"/>
  <c r="B30" i="64" s="1"/>
  <c r="J39" i="3" s="1"/>
  <c r="E4" i="64"/>
  <c r="C4" i="64"/>
  <c r="B198" i="114"/>
  <c r="B172" i="114"/>
  <c r="G160" i="114"/>
  <c r="F160" i="114"/>
  <c r="E160" i="114"/>
  <c r="D160" i="114"/>
  <c r="C160" i="114"/>
  <c r="Y152" i="114" a="1"/>
  <c r="Y152" i="114"/>
  <c r="V148" i="114"/>
  <c r="V147" i="114"/>
  <c r="V146" i="114"/>
  <c r="U144" i="114"/>
  <c r="V144" i="114" s="1"/>
  <c r="V142" i="114"/>
  <c r="U140" i="114"/>
  <c r="V140" i="114" s="1"/>
  <c r="V139" i="114"/>
  <c r="U139" i="114"/>
  <c r="V135" i="114"/>
  <c r="V131" i="114"/>
  <c r="V130" i="114"/>
  <c r="V129" i="114"/>
  <c r="V128" i="114"/>
  <c r="V127" i="114"/>
  <c r="V126" i="114"/>
  <c r="Q126" i="114"/>
  <c r="Q125" i="114"/>
  <c r="V125" i="114" s="1"/>
  <c r="V124" i="114"/>
  <c r="V123" i="114"/>
  <c r="V122" i="114"/>
  <c r="V121" i="114"/>
  <c r="V120" i="114"/>
  <c r="V119" i="114"/>
  <c r="V118" i="114"/>
  <c r="V117" i="114"/>
  <c r="V116" i="114"/>
  <c r="B115" i="114" a="1"/>
  <c r="B115" i="114"/>
  <c r="W112" i="114"/>
  <c r="W113" i="114" s="1"/>
  <c r="W114" i="114" s="1"/>
  <c r="W115" i="114" s="1"/>
  <c r="W116" i="114" s="1"/>
  <c r="W117" i="114" s="1"/>
  <c r="W118" i="114" s="1"/>
  <c r="W119" i="114" s="1"/>
  <c r="W120" i="114" s="1"/>
  <c r="W121" i="114" s="1"/>
  <c r="W122" i="114" s="1"/>
  <c r="W123" i="114" s="1"/>
  <c r="W124" i="114" s="1"/>
  <c r="W125" i="114" s="1"/>
  <c r="W126" i="114" s="1"/>
  <c r="W127" i="114" s="1"/>
  <c r="W128" i="114" s="1"/>
  <c r="W129" i="114" s="1"/>
  <c r="W130" i="114" s="1"/>
  <c r="W131" i="114" s="1"/>
  <c r="W132" i="114" s="1"/>
  <c r="W133" i="114" s="1"/>
  <c r="W134" i="114" s="1"/>
  <c r="W135" i="114" s="1"/>
  <c r="W136" i="114" s="1"/>
  <c r="W137" i="114" s="1"/>
  <c r="W138" i="114" s="1"/>
  <c r="W139" i="114" s="1"/>
  <c r="W140" i="114" s="1"/>
  <c r="W141" i="114" s="1"/>
  <c r="W142" i="114" s="1"/>
  <c r="W143" i="114" s="1"/>
  <c r="W144" i="114" s="1"/>
  <c r="W145" i="114" s="1"/>
  <c r="W146" i="114" s="1"/>
  <c r="W147" i="114" s="1"/>
  <c r="W148" i="114" s="1"/>
  <c r="W149" i="114" s="1"/>
  <c r="W150" i="114" s="1"/>
  <c r="W151" i="114" s="1"/>
  <c r="U105" i="114"/>
  <c r="U102" i="114"/>
  <c r="Q90" i="114"/>
  <c r="Q89" i="114"/>
  <c r="W83" i="114"/>
  <c r="W84" i="114" s="1"/>
  <c r="W85" i="114" s="1"/>
  <c r="W86" i="114" s="1"/>
  <c r="W87" i="114" s="1"/>
  <c r="W88" i="114" s="1"/>
  <c r="W89" i="114" s="1"/>
  <c r="W90" i="114" s="1"/>
  <c r="W91" i="114" s="1"/>
  <c r="W92" i="114" s="1"/>
  <c r="W93" i="114" s="1"/>
  <c r="W94" i="114" s="1"/>
  <c r="W95" i="114" s="1"/>
  <c r="W96" i="114" s="1"/>
  <c r="W97" i="114" s="1"/>
  <c r="W98" i="114" s="1"/>
  <c r="W99" i="114" s="1"/>
  <c r="W100" i="114" s="1"/>
  <c r="W101" i="114" s="1"/>
  <c r="W102" i="114" s="1"/>
  <c r="W103" i="114" s="1"/>
  <c r="W104" i="114" s="1"/>
  <c r="W105" i="114" s="1"/>
  <c r="W106" i="114" s="1"/>
  <c r="W107" i="114" s="1"/>
  <c r="W108" i="114" s="1"/>
  <c r="W109" i="114" s="1"/>
  <c r="W110" i="114" s="1"/>
  <c r="W111" i="114" s="1"/>
  <c r="U78" i="114"/>
  <c r="Q78" i="114"/>
  <c r="B77" i="114"/>
  <c r="A75" i="114"/>
  <c r="B70" i="114"/>
  <c r="B69" i="114"/>
  <c r="B68" i="114"/>
  <c r="B67" i="114"/>
  <c r="B66" i="114"/>
  <c r="B65" i="114"/>
  <c r="B64" i="114"/>
  <c r="W63" i="114"/>
  <c r="W64" i="114" s="1"/>
  <c r="W65" i="114" s="1"/>
  <c r="W66" i="114" s="1"/>
  <c r="W67" i="114" s="1"/>
  <c r="W68" i="114" s="1"/>
  <c r="W69" i="114" s="1"/>
  <c r="W70" i="114" s="1"/>
  <c r="W71" i="114" s="1"/>
  <c r="W72" i="114" s="1"/>
  <c r="W73" i="114" s="1"/>
  <c r="W74" i="114" s="1"/>
  <c r="W75" i="114" s="1"/>
  <c r="W76" i="114" s="1"/>
  <c r="W77" i="114" s="1"/>
  <c r="W78" i="114" s="1"/>
  <c r="W79" i="114" s="1"/>
  <c r="W80" i="114" s="1"/>
  <c r="W81" i="114" s="1"/>
  <c r="W82" i="114" s="1"/>
  <c r="B63" i="114"/>
  <c r="B62" i="114"/>
  <c r="B61" i="114"/>
  <c r="W60" i="114"/>
  <c r="W61" i="114" s="1"/>
  <c r="W62" i="114" s="1"/>
  <c r="B60" i="114"/>
  <c r="W58" i="114"/>
  <c r="W59" i="114" s="1"/>
  <c r="W57" i="114"/>
  <c r="P17" i="114"/>
  <c r="P14" i="114"/>
  <c r="A9" i="114"/>
  <c r="B7" i="114"/>
  <c r="G6" i="114"/>
  <c r="F6" i="114"/>
  <c r="E6" i="114"/>
  <c r="G4" i="114"/>
  <c r="F4" i="114"/>
  <c r="E4" i="114"/>
  <c r="D4" i="114"/>
  <c r="C4" i="114"/>
  <c r="B3" i="114"/>
  <c r="A1" i="114"/>
  <c r="B84" i="104"/>
  <c r="B74" i="104"/>
  <c r="A9" i="104" s="1"/>
  <c r="B64" i="104"/>
  <c r="G62" i="104"/>
  <c r="F62" i="104"/>
  <c r="E62" i="104"/>
  <c r="D62" i="104"/>
  <c r="C62" i="104"/>
  <c r="Q54" i="104" a="1"/>
  <c r="Q54" i="104"/>
  <c r="P53" i="104"/>
  <c r="B46" i="104" a="1"/>
  <c r="B46" i="104" s="1"/>
  <c r="Q45" i="104" s="1" a="1"/>
  <c r="Q45" i="104" s="1"/>
  <c r="B43" i="104"/>
  <c r="A41" i="104"/>
  <c r="P17" i="104"/>
  <c r="P14" i="104"/>
  <c r="B11" i="104"/>
  <c r="B7" i="104"/>
  <c r="G6" i="104"/>
  <c r="F6" i="104"/>
  <c r="E6" i="104"/>
  <c r="G4" i="104"/>
  <c r="F4" i="104"/>
  <c r="E4" i="104"/>
  <c r="D4" i="104"/>
  <c r="C4" i="104"/>
  <c r="B3" i="104"/>
  <c r="B79" i="117"/>
  <c r="B59" i="117"/>
  <c r="G57" i="117"/>
  <c r="F57" i="117"/>
  <c r="E57" i="117"/>
  <c r="D57" i="117"/>
  <c r="C57" i="117"/>
  <c r="Q49" i="117" a="1"/>
  <c r="Q49" i="117"/>
  <c r="P48" i="117"/>
  <c r="B43" i="117"/>
  <c r="P17" i="117"/>
  <c r="P14" i="117"/>
  <c r="B11" i="117"/>
  <c r="B7" i="117"/>
  <c r="G6" i="117"/>
  <c r="F6" i="117"/>
  <c r="E6" i="117"/>
  <c r="G4" i="117"/>
  <c r="F4" i="117"/>
  <c r="E4" i="117"/>
  <c r="D4" i="117"/>
  <c r="C4" i="117"/>
  <c r="B3" i="117"/>
  <c r="A1" i="117"/>
  <c r="B85" i="106"/>
  <c r="B65" i="106"/>
  <c r="G63" i="106"/>
  <c r="F63" i="106"/>
  <c r="E63" i="106"/>
  <c r="D63" i="106"/>
  <c r="C63" i="106"/>
  <c r="Q55" i="106" a="1"/>
  <c r="Q55" i="106" s="1"/>
  <c r="P54" i="106"/>
  <c r="B43" i="106"/>
  <c r="P17" i="106"/>
  <c r="P14" i="106"/>
  <c r="B11" i="106"/>
  <c r="B7" i="106"/>
  <c r="G6" i="106"/>
  <c r="F6" i="106"/>
  <c r="E6" i="106"/>
  <c r="G4" i="106"/>
  <c r="F4" i="106"/>
  <c r="E4" i="106"/>
  <c r="D4" i="106"/>
  <c r="C4" i="106"/>
  <c r="B3" i="106"/>
  <c r="A1" i="106"/>
  <c r="B91" i="107"/>
  <c r="B81" i="107"/>
  <c r="A9" i="107" s="1"/>
  <c r="B71" i="107"/>
  <c r="G69" i="107"/>
  <c r="F69" i="107"/>
  <c r="E69" i="107"/>
  <c r="D69" i="107"/>
  <c r="C69" i="107"/>
  <c r="Q61" i="107" a="1"/>
  <c r="Q61" i="107"/>
  <c r="P60" i="107"/>
  <c r="B53" i="107" a="1"/>
  <c r="B53" i="107" s="1"/>
  <c r="Q52" i="107" a="1"/>
  <c r="Q52" i="107" s="1"/>
  <c r="B50" i="107"/>
  <c r="A48" i="107"/>
  <c r="P17" i="107"/>
  <c r="P14" i="107"/>
  <c r="B11" i="107"/>
  <c r="B7" i="107"/>
  <c r="G6" i="107"/>
  <c r="F6" i="107"/>
  <c r="E6" i="107"/>
  <c r="G4" i="107"/>
  <c r="F4" i="107"/>
  <c r="E4" i="107"/>
  <c r="D4" i="107"/>
  <c r="C4" i="107"/>
  <c r="B3" i="107"/>
  <c r="A1" i="107"/>
  <c r="B96" i="108"/>
  <c r="B86" i="108"/>
  <c r="B76" i="108"/>
  <c r="G74" i="108"/>
  <c r="F74" i="108"/>
  <c r="E74" i="108"/>
  <c r="D74" i="108"/>
  <c r="C74" i="108"/>
  <c r="Q66" i="108" a="1"/>
  <c r="Q66" i="108"/>
  <c r="P65" i="108"/>
  <c r="B43" i="108"/>
  <c r="A41" i="108"/>
  <c r="P17" i="108"/>
  <c r="P14" i="108"/>
  <c r="B11" i="108"/>
  <c r="A9" i="108"/>
  <c r="B7" i="108"/>
  <c r="G6" i="108"/>
  <c r="F6" i="108"/>
  <c r="E6" i="108"/>
  <c r="G4" i="108"/>
  <c r="F4" i="108"/>
  <c r="E4" i="108"/>
  <c r="D4" i="108"/>
  <c r="C4" i="108"/>
  <c r="B3" i="108"/>
  <c r="A1" i="108"/>
  <c r="B81" i="111"/>
  <c r="B71" i="111"/>
  <c r="A9" i="111" s="1"/>
  <c r="B61" i="111"/>
  <c r="G59" i="111"/>
  <c r="F59" i="111"/>
  <c r="E59" i="111"/>
  <c r="D59" i="111"/>
  <c r="C59" i="111"/>
  <c r="Q51" i="111" a="1"/>
  <c r="Q51" i="111" s="1"/>
  <c r="P50" i="111"/>
  <c r="B46" i="111" a="1"/>
  <c r="B46" i="111"/>
  <c r="Q45" i="111" s="1" a="1"/>
  <c r="Q45" i="111" s="1"/>
  <c r="AD228" i="13" s="1" a="1"/>
  <c r="B43" i="111"/>
  <c r="A41" i="111"/>
  <c r="P17" i="111"/>
  <c r="P14" i="111"/>
  <c r="B11" i="111"/>
  <c r="B7" i="111"/>
  <c r="G6" i="111"/>
  <c r="F6" i="111"/>
  <c r="E6" i="111"/>
  <c r="G4" i="111"/>
  <c r="F4" i="111"/>
  <c r="E4" i="111"/>
  <c r="D4" i="111"/>
  <c r="C4" i="111"/>
  <c r="B3" i="111"/>
  <c r="A1" i="111"/>
  <c r="B89" i="113"/>
  <c r="B79" i="113"/>
  <c r="A9" i="113" s="1"/>
  <c r="B69" i="113"/>
  <c r="G67" i="113"/>
  <c r="F67" i="113"/>
  <c r="E67" i="113"/>
  <c r="D67" i="113"/>
  <c r="C67" i="113"/>
  <c r="Q59" i="113" a="1"/>
  <c r="Q59" i="113"/>
  <c r="P58" i="113"/>
  <c r="B43" i="113"/>
  <c r="A41" i="113"/>
  <c r="P17" i="113"/>
  <c r="P14" i="113"/>
  <c r="B11" i="113"/>
  <c r="B7" i="113"/>
  <c r="G6" i="113"/>
  <c r="F6" i="113"/>
  <c r="E6" i="113"/>
  <c r="G4" i="113"/>
  <c r="F4" i="113"/>
  <c r="E4" i="113"/>
  <c r="D4" i="113"/>
  <c r="C4" i="113"/>
  <c r="B3" i="113"/>
  <c r="A1" i="113"/>
  <c r="B83" i="112"/>
  <c r="B73" i="112"/>
  <c r="A9" i="112" s="1"/>
  <c r="B63" i="112"/>
  <c r="G61" i="112"/>
  <c r="F61" i="112"/>
  <c r="E61" i="112"/>
  <c r="D61" i="112"/>
  <c r="C61" i="112"/>
  <c r="S53" i="112" a="1"/>
  <c r="S53" i="112" s="1"/>
  <c r="Q53" i="112" a="1"/>
  <c r="Q53" i="112" s="1"/>
  <c r="P52" i="112"/>
  <c r="B43" i="112"/>
  <c r="A41" i="112"/>
  <c r="P17" i="112"/>
  <c r="P14" i="112"/>
  <c r="B11" i="112"/>
  <c r="B7" i="112"/>
  <c r="G6" i="112"/>
  <c r="F6" i="112"/>
  <c r="E6" i="112"/>
  <c r="G4" i="112"/>
  <c r="F4" i="112"/>
  <c r="E4" i="112"/>
  <c r="D4" i="112"/>
  <c r="C4" i="112"/>
  <c r="B3" i="112"/>
  <c r="A1" i="112"/>
  <c r="B84" i="110"/>
  <c r="B74" i="110"/>
  <c r="A9" i="110" s="1"/>
  <c r="B64" i="110"/>
  <c r="G62" i="110"/>
  <c r="F62" i="110"/>
  <c r="E62" i="110"/>
  <c r="D62" i="110"/>
  <c r="C62" i="110"/>
  <c r="P53" i="110"/>
  <c r="B43" i="110"/>
  <c r="A41" i="110"/>
  <c r="P17" i="110"/>
  <c r="P14" i="110"/>
  <c r="B11" i="110"/>
  <c r="B7" i="110"/>
  <c r="G6" i="110"/>
  <c r="F6" i="110"/>
  <c r="E6" i="110"/>
  <c r="G4" i="110"/>
  <c r="F4" i="110"/>
  <c r="E4" i="110"/>
  <c r="D4" i="110"/>
  <c r="C4" i="110"/>
  <c r="B3" i="110"/>
  <c r="A1" i="110"/>
  <c r="B86" i="109"/>
  <c r="B76" i="109"/>
  <c r="B66" i="109"/>
  <c r="G64" i="109"/>
  <c r="F64" i="109"/>
  <c r="E64" i="109"/>
  <c r="D64" i="109"/>
  <c r="C64" i="109"/>
  <c r="Q56" i="109" a="1"/>
  <c r="Q56" i="109" s="1"/>
  <c r="P55" i="109"/>
  <c r="B54" i="109" a="1"/>
  <c r="B54" i="109" s="1"/>
  <c r="B53" i="109" a="1"/>
  <c r="B53" i="109" s="1"/>
  <c r="B52" i="109" a="1"/>
  <c r="B52" i="109" s="1"/>
  <c r="B46" i="109" a="1"/>
  <c r="B46" i="109" s="1"/>
  <c r="B43" i="109"/>
  <c r="A41" i="109"/>
  <c r="P17" i="109"/>
  <c r="P14" i="109"/>
  <c r="B11" i="109"/>
  <c r="A9" i="109"/>
  <c r="B7" i="109"/>
  <c r="G6" i="109"/>
  <c r="F6" i="109"/>
  <c r="E6" i="109"/>
  <c r="G4" i="109"/>
  <c r="F4" i="109"/>
  <c r="E4" i="109"/>
  <c r="D4" i="109"/>
  <c r="C4" i="109"/>
  <c r="B3" i="109"/>
  <c r="A1" i="109"/>
  <c r="B85" i="105"/>
  <c r="B75" i="105"/>
  <c r="B65" i="105"/>
  <c r="G63" i="105"/>
  <c r="F63" i="105"/>
  <c r="E63" i="105"/>
  <c r="D63" i="105"/>
  <c r="C63" i="105"/>
  <c r="Q55" i="105" a="1"/>
  <c r="Q55" i="105" s="1"/>
  <c r="P54" i="105"/>
  <c r="B46" i="105" a="1"/>
  <c r="B46" i="105" s="1"/>
  <c r="Q45" i="105" s="1" a="1"/>
  <c r="Q45" i="105" s="1"/>
  <c r="B43" i="105"/>
  <c r="A41" i="105"/>
  <c r="P17" i="105"/>
  <c r="P14" i="105"/>
  <c r="B11" i="105"/>
  <c r="A9" i="105"/>
  <c r="B7" i="105"/>
  <c r="G6" i="105"/>
  <c r="F6" i="105"/>
  <c r="E6" i="105"/>
  <c r="G4" i="105"/>
  <c r="F4" i="105"/>
  <c r="E4" i="105"/>
  <c r="D4" i="105"/>
  <c r="C4" i="105"/>
  <c r="B3" i="105"/>
  <c r="A1" i="105"/>
  <c r="B84" i="103"/>
  <c r="B74" i="103"/>
  <c r="B64" i="103"/>
  <c r="G62" i="103"/>
  <c r="F62" i="103"/>
  <c r="E62" i="103"/>
  <c r="D62" i="103"/>
  <c r="C62" i="103"/>
  <c r="Q54" i="103" a="1"/>
  <c r="Q54" i="103" s="1"/>
  <c r="P53" i="103"/>
  <c r="B43" i="103"/>
  <c r="A41" i="103"/>
  <c r="P17" i="103"/>
  <c r="P14" i="103"/>
  <c r="B11" i="103"/>
  <c r="A9" i="103"/>
  <c r="B7" i="103"/>
  <c r="G6" i="103"/>
  <c r="F6" i="103"/>
  <c r="E6" i="103"/>
  <c r="G4" i="103"/>
  <c r="F4" i="103"/>
  <c r="E4" i="103"/>
  <c r="D4" i="103"/>
  <c r="C4" i="103"/>
  <c r="B3" i="103"/>
  <c r="A1" i="103"/>
  <c r="B121" i="10"/>
  <c r="B111" i="10"/>
  <c r="B101" i="10"/>
  <c r="G99" i="10"/>
  <c r="F99" i="10"/>
  <c r="E99" i="10"/>
  <c r="D99" i="10"/>
  <c r="C99" i="10"/>
  <c r="Q91" i="10" a="1"/>
  <c r="Q91" i="10"/>
  <c r="P90" i="10"/>
  <c r="B50" i="10"/>
  <c r="A48" i="10"/>
  <c r="P17" i="10"/>
  <c r="P14" i="10"/>
  <c r="B11" i="10"/>
  <c r="A9" i="10"/>
  <c r="B7" i="10"/>
  <c r="G6" i="10"/>
  <c r="F6" i="10"/>
  <c r="E6" i="10"/>
  <c r="G4" i="10"/>
  <c r="F4" i="10"/>
  <c r="E4" i="10"/>
  <c r="D4" i="10"/>
  <c r="C4" i="10"/>
  <c r="B3" i="10"/>
  <c r="A1" i="10"/>
  <c r="B35" i="94"/>
  <c r="B24" i="94"/>
  <c r="L11" i="94"/>
  <c r="L12" i="94" s="1"/>
  <c r="L10" i="94"/>
  <c r="L9" i="94"/>
  <c r="L8" i="94"/>
  <c r="L6" i="94"/>
  <c r="L7" i="94" s="1"/>
  <c r="P5" i="94"/>
  <c r="P7" i="94" s="1" a="1"/>
  <c r="P7" i="94" s="1"/>
  <c r="O5" i="94"/>
  <c r="O7" i="94" s="1" a="1"/>
  <c r="O7" i="94" s="1"/>
  <c r="L5" i="94"/>
  <c r="A5" i="94"/>
  <c r="I4" i="94"/>
  <c r="G4" i="94"/>
  <c r="F4" i="94"/>
  <c r="E4" i="94"/>
  <c r="D4" i="94"/>
  <c r="C4" i="94"/>
  <c r="A1" i="94"/>
  <c r="B33" i="26"/>
  <c r="B23" i="26"/>
  <c r="L11" i="26"/>
  <c r="P7" i="26" a="1"/>
  <c r="P7" i="26"/>
  <c r="O7" i="26" a="1"/>
  <c r="O7" i="26"/>
  <c r="L7" i="26"/>
  <c r="L8" i="26" s="1"/>
  <c r="L9" i="26" s="1"/>
  <c r="L10" i="26" s="1"/>
  <c r="P5" i="26"/>
  <c r="O5" i="26"/>
  <c r="L5" i="26"/>
  <c r="L6" i="26" s="1"/>
  <c r="A5" i="26"/>
  <c r="I4" i="26"/>
  <c r="G4" i="26"/>
  <c r="F4" i="26"/>
  <c r="E4" i="26"/>
  <c r="D4" i="26"/>
  <c r="C4" i="26"/>
  <c r="A1" i="26"/>
  <c r="B81" i="23"/>
  <c r="B71" i="23"/>
  <c r="B32" i="23"/>
  <c r="P7" i="23"/>
  <c r="O7" i="23" a="1"/>
  <c r="O7" i="23"/>
  <c r="G7" i="23" a="1"/>
  <c r="G7" i="23"/>
  <c r="F7" i="23" a="1"/>
  <c r="F7" i="23" s="1"/>
  <c r="E7" i="23" a="1"/>
  <c r="E7" i="23"/>
  <c r="L6" i="23"/>
  <c r="L7" i="23" s="1"/>
  <c r="L8" i="23" s="1"/>
  <c r="L9" i="23" s="1"/>
  <c r="L10" i="23" s="1"/>
  <c r="L11" i="23" s="1"/>
  <c r="L12" i="23" s="1"/>
  <c r="L13" i="23" s="1"/>
  <c r="L14" i="23" s="1"/>
  <c r="L15" i="23" s="1"/>
  <c r="L16" i="23" s="1"/>
  <c r="L17" i="23" s="1"/>
  <c r="L18" i="23" s="1"/>
  <c r="L19" i="23" s="1"/>
  <c r="L20" i="23" s="1"/>
  <c r="L21" i="23" s="1"/>
  <c r="L22" i="23" s="1"/>
  <c r="L23" i="23" s="1"/>
  <c r="L24" i="23" s="1"/>
  <c r="L25" i="23" s="1"/>
  <c r="L26" i="23" s="1"/>
  <c r="L27" i="23" s="1"/>
  <c r="L28" i="23" s="1"/>
  <c r="L29" i="23" s="1"/>
  <c r="L30" i="23" s="1"/>
  <c r="L31" i="23" s="1"/>
  <c r="L32" i="23" s="1"/>
  <c r="L33" i="23" s="1"/>
  <c r="L34" i="23" s="1"/>
  <c r="L35" i="23" s="1"/>
  <c r="L36" i="23" s="1"/>
  <c r="L37" i="23" s="1"/>
  <c r="L38" i="23" s="1"/>
  <c r="L39" i="23" s="1"/>
  <c r="L40" i="23" s="1"/>
  <c r="L41" i="23" s="1"/>
  <c r="L42" i="23" s="1"/>
  <c r="L43" i="23" s="1"/>
  <c r="L44" i="23" s="1"/>
  <c r="L45" i="23" s="1"/>
  <c r="L46" i="23" s="1"/>
  <c r="L47" i="23" s="1"/>
  <c r="L48" i="23" s="1"/>
  <c r="L49" i="23" s="1"/>
  <c r="L50" i="23" s="1"/>
  <c r="L51" i="23" s="1"/>
  <c r="L52" i="23" s="1"/>
  <c r="L53" i="23" s="1"/>
  <c r="L54" i="23" s="1"/>
  <c r="L55" i="23" s="1"/>
  <c r="L56" i="23" s="1"/>
  <c r="L57" i="23" s="1"/>
  <c r="L58" i="23" s="1"/>
  <c r="L59" i="23" s="1"/>
  <c r="P5" i="23"/>
  <c r="P7" i="23" s="1" a="1"/>
  <c r="O5" i="23"/>
  <c r="L5" i="23"/>
  <c r="A5" i="23"/>
  <c r="I4" i="23"/>
  <c r="G4" i="23"/>
  <c r="F4" i="23"/>
  <c r="E4" i="23"/>
  <c r="D4" i="23"/>
  <c r="C4" i="23"/>
  <c r="A1" i="23"/>
  <c r="B79" i="87"/>
  <c r="L37" i="87"/>
  <c r="L38" i="87" s="1"/>
  <c r="L39" i="87" s="1"/>
  <c r="L40" i="87" s="1"/>
  <c r="L41" i="87" s="1"/>
  <c r="L42" i="87" s="1"/>
  <c r="L43" i="87" s="1"/>
  <c r="L44" i="87" s="1"/>
  <c r="L45" i="87" s="1"/>
  <c r="L46" i="87" s="1"/>
  <c r="L47" i="87" s="1"/>
  <c r="L48" i="87" s="1"/>
  <c r="L49" i="87" s="1"/>
  <c r="L50" i="87" s="1"/>
  <c r="L51" i="87" s="1"/>
  <c r="L52" i="87" s="1"/>
  <c r="L53" i="87" s="1"/>
  <c r="L54" i="87" s="1"/>
  <c r="L55" i="87" s="1"/>
  <c r="L56" i="87" s="1"/>
  <c r="B34" i="87"/>
  <c r="L31" i="87"/>
  <c r="L32" i="87" s="1"/>
  <c r="L33" i="87" s="1"/>
  <c r="L34" i="87" s="1"/>
  <c r="L35" i="87" s="1"/>
  <c r="L36" i="87" s="1"/>
  <c r="L13" i="87"/>
  <c r="L14" i="87" s="1"/>
  <c r="L15" i="87" s="1"/>
  <c r="L16" i="87" s="1"/>
  <c r="L17" i="87" s="1"/>
  <c r="L18" i="87" s="1"/>
  <c r="L19" i="87" s="1"/>
  <c r="L20" i="87" s="1"/>
  <c r="L21" i="87" s="1"/>
  <c r="L22" i="87" s="1"/>
  <c r="L23" i="87" s="1"/>
  <c r="L24" i="87" s="1"/>
  <c r="L25" i="87" s="1"/>
  <c r="L26" i="87" s="1"/>
  <c r="L27" i="87" s="1"/>
  <c r="L28" i="87" s="1"/>
  <c r="L29" i="87" s="1"/>
  <c r="L30" i="87" s="1"/>
  <c r="L10" i="87"/>
  <c r="L11" i="87" s="1"/>
  <c r="L12" i="87" s="1"/>
  <c r="L7" i="87"/>
  <c r="L8" i="87" s="1"/>
  <c r="L9" i="87" s="1"/>
  <c r="L6" i="87"/>
  <c r="P5" i="87"/>
  <c r="P7" i="87" s="1" a="1"/>
  <c r="P7" i="87" s="1"/>
  <c r="L5" i="87"/>
  <c r="I4" i="87"/>
  <c r="G4" i="87"/>
  <c r="F4" i="87"/>
  <c r="E4" i="87"/>
  <c r="D4" i="87"/>
  <c r="C4" i="87"/>
  <c r="A1" i="87"/>
  <c r="B38" i="95"/>
  <c r="B27" i="95"/>
  <c r="B26" i="95"/>
  <c r="A5" i="95" s="1"/>
  <c r="L10" i="95"/>
  <c r="L11" i="95" s="1"/>
  <c r="L12" i="95" s="1"/>
  <c r="L13" i="95" s="1"/>
  <c r="L14" i="95" s="1"/>
  <c r="L15" i="95" s="1"/>
  <c r="P7" i="95" a="1"/>
  <c r="P7" i="95" s="1"/>
  <c r="O7" i="95" a="1"/>
  <c r="O7" i="95"/>
  <c r="G7" i="95" a="1"/>
  <c r="G7" i="95"/>
  <c r="F7" i="95" a="1"/>
  <c r="F7" i="95"/>
  <c r="E7" i="95" a="1"/>
  <c r="E7" i="95"/>
  <c r="L6" i="95"/>
  <c r="L7" i="95" s="1"/>
  <c r="L8" i="95" s="1"/>
  <c r="L9" i="95" s="1"/>
  <c r="P5" i="95"/>
  <c r="O5" i="95"/>
  <c r="L5" i="95"/>
  <c r="I4" i="95"/>
  <c r="G4" i="95"/>
  <c r="F4" i="95"/>
  <c r="E4" i="95"/>
  <c r="D4" i="95"/>
  <c r="C4" i="95"/>
  <c r="A1" i="95"/>
  <c r="A39" i="6"/>
  <c r="B37" i="6"/>
  <c r="B34" i="6"/>
  <c r="B28" i="6"/>
  <c r="U5" i="6" s="1" a="1"/>
  <c r="U5" i="6" s="1"/>
  <c r="A28" i="6"/>
  <c r="G15" i="6"/>
  <c r="F15" i="6"/>
  <c r="E15" i="6"/>
  <c r="G14" i="6"/>
  <c r="F14" i="6"/>
  <c r="E14" i="6"/>
  <c r="G10" i="6"/>
  <c r="F10" i="6"/>
  <c r="E10" i="6"/>
  <c r="I8" i="6"/>
  <c r="I12" i="6" s="1"/>
  <c r="I17" i="6" s="1"/>
  <c r="G8" i="6"/>
  <c r="G12" i="6" s="1"/>
  <c r="E8" i="6"/>
  <c r="E12" i="6" s="1"/>
  <c r="G6" i="6"/>
  <c r="F6" i="6"/>
  <c r="E6" i="6"/>
  <c r="G5" i="6"/>
  <c r="F5" i="6"/>
  <c r="E5" i="6"/>
  <c r="B5" i="6"/>
  <c r="K4" i="6"/>
  <c r="I4" i="6"/>
  <c r="G4" i="6"/>
  <c r="F4" i="6"/>
  <c r="F8" i="6" s="1"/>
  <c r="F12" i="6" s="1"/>
  <c r="F17" i="6" s="1"/>
  <c r="E4" i="6"/>
  <c r="D4" i="6"/>
  <c r="C4" i="6"/>
  <c r="A1" i="6"/>
  <c r="B38" i="7" a="1"/>
  <c r="B38" i="7" s="1"/>
  <c r="B37" i="7" a="1"/>
  <c r="B37" i="7" s="1"/>
  <c r="B36" i="7" a="1"/>
  <c r="B36" i="7" s="1"/>
  <c r="B35" i="7" a="1"/>
  <c r="B35" i="7"/>
  <c r="B34" i="7" a="1"/>
  <c r="B34" i="7"/>
  <c r="B33" i="7" a="1"/>
  <c r="B33" i="7"/>
  <c r="B32" i="7" a="1"/>
  <c r="B32" i="7" s="1"/>
  <c r="B31" i="7" a="1"/>
  <c r="B31" i="7"/>
  <c r="B30" i="7" a="1"/>
  <c r="B30" i="7" s="1"/>
  <c r="B29" i="7" a="1"/>
  <c r="B29" i="7"/>
  <c r="B28" i="7" a="1"/>
  <c r="B28" i="7" s="1"/>
  <c r="N27" i="7"/>
  <c r="B27" i="7" a="1"/>
  <c r="B27" i="7" s="1"/>
  <c r="B26" i="7" a="1"/>
  <c r="B26" i="7"/>
  <c r="B25" i="7" a="1"/>
  <c r="B25" i="7"/>
  <c r="B24" i="7" a="1"/>
  <c r="B24" i="7" s="1"/>
  <c r="B23" i="7" a="1"/>
  <c r="B23" i="7"/>
  <c r="B22" i="7" a="1"/>
  <c r="B22" i="7"/>
  <c r="B21" i="7" a="1"/>
  <c r="B21" i="7"/>
  <c r="B20" i="7" a="1"/>
  <c r="B20" i="7"/>
  <c r="B19" i="7" a="1"/>
  <c r="B19" i="7" s="1"/>
  <c r="B18" i="7" a="1"/>
  <c r="B18" i="7" s="1"/>
  <c r="B17" i="7" a="1"/>
  <c r="B17" i="7"/>
  <c r="B16" i="7" a="1"/>
  <c r="B16" i="7"/>
  <c r="B15" i="7" a="1"/>
  <c r="B15" i="7"/>
  <c r="B14" i="7" a="1"/>
  <c r="B14" i="7" s="1"/>
  <c r="B13" i="7" a="1"/>
  <c r="B13" i="7"/>
  <c r="B12" i="7" a="1"/>
  <c r="B12" i="7"/>
  <c r="B11" i="7" a="1"/>
  <c r="B11" i="7"/>
  <c r="B10" i="7" a="1"/>
  <c r="B10" i="7" s="1"/>
  <c r="B9" i="7" a="1"/>
  <c r="B9" i="7"/>
  <c r="Z8" i="7" a="1"/>
  <c r="Z8" i="7" s="1"/>
  <c r="O8" i="7"/>
  <c r="W7" i="7" a="1"/>
  <c r="W7" i="7" s="1"/>
  <c r="E5" i="7"/>
  <c r="A4" i="7"/>
  <c r="A1" i="7"/>
  <c r="S21" i="102" a="1"/>
  <c r="S21" i="102"/>
  <c r="R21" i="102" a="1"/>
  <c r="R21" i="102"/>
  <c r="S20" i="102" a="1"/>
  <c r="S20" i="102" s="1"/>
  <c r="B20" i="102" a="1"/>
  <c r="B20" i="102"/>
  <c r="B19" i="102" a="1"/>
  <c r="B19" i="102"/>
  <c r="S18" i="102" a="1"/>
  <c r="S18" i="102" s="1"/>
  <c r="B18" i="102" a="1"/>
  <c r="B18" i="102"/>
  <c r="R17" i="102" a="1"/>
  <c r="R17" i="102"/>
  <c r="B17" i="102" a="1"/>
  <c r="B17" i="102"/>
  <c r="S16" i="102" a="1"/>
  <c r="S16" i="102"/>
  <c r="B16" i="102" a="1"/>
  <c r="B16" i="102" s="1"/>
  <c r="B15" i="102" a="1"/>
  <c r="B15" i="102" s="1"/>
  <c r="B14" i="102" a="1"/>
  <c r="B14" i="102"/>
  <c r="R13" i="102" a="1"/>
  <c r="R13" i="102"/>
  <c r="B13" i="102" a="1"/>
  <c r="B13" i="102"/>
  <c r="S12" i="102" a="1"/>
  <c r="S12" i="102" s="1"/>
  <c r="R12" i="102" a="1"/>
  <c r="R12" i="102" s="1"/>
  <c r="B12" i="102" a="1"/>
  <c r="B12" i="102"/>
  <c r="B11" i="102" a="1"/>
  <c r="B11" i="102" s="1"/>
  <c r="B10" i="102" a="1"/>
  <c r="B10" i="102" s="1"/>
  <c r="R9" i="102" a="1"/>
  <c r="R9" i="102"/>
  <c r="B9" i="102" a="1"/>
  <c r="B9" i="102" s="1"/>
  <c r="B8" i="102" a="1"/>
  <c r="B8" i="102"/>
  <c r="AA7" i="102" a="1"/>
  <c r="AA7" i="102" s="1"/>
  <c r="P7" i="102" a="1"/>
  <c r="P7" i="102" s="1"/>
  <c r="O7" i="102" a="1"/>
  <c r="O7" i="102"/>
  <c r="F4" i="102"/>
  <c r="E4" i="102"/>
  <c r="D4" i="102"/>
  <c r="A4" i="102"/>
  <c r="A1" i="102"/>
  <c r="S6" i="4" a="1"/>
  <c r="S6" i="4"/>
  <c r="R6" i="4" a="1"/>
  <c r="R6" i="4"/>
  <c r="Q6" i="4" a="1"/>
  <c r="Q6" i="4" s="1"/>
  <c r="A6" i="4" a="1"/>
  <c r="A6" i="4" s="1"/>
  <c r="S5" i="4"/>
  <c r="R5" i="4"/>
  <c r="Q5" i="4"/>
  <c r="P5" i="4"/>
  <c r="L5" i="4"/>
  <c r="K5" i="4"/>
  <c r="C5" i="4"/>
  <c r="O4" i="4"/>
  <c r="B4" i="119" s="1"/>
  <c r="N4" i="4"/>
  <c r="M4" i="4"/>
  <c r="B4" i="4"/>
  <c r="D4" i="119" s="1"/>
  <c r="A1" i="4"/>
  <c r="G11" i="101"/>
  <c r="H11" i="101" s="1"/>
  <c r="J11" i="101" s="1"/>
  <c r="K11" i="101" s="1"/>
  <c r="J10" i="101"/>
  <c r="K10" i="101" s="1"/>
  <c r="H10" i="101"/>
  <c r="G10" i="101"/>
  <c r="H9" i="101"/>
  <c r="J9" i="101" s="1"/>
  <c r="K9" i="101" s="1"/>
  <c r="G9" i="101"/>
  <c r="K8" i="101"/>
  <c r="J8" i="101"/>
  <c r="G8" i="101"/>
  <c r="H8" i="101" s="1"/>
  <c r="G7" i="101"/>
  <c r="H7" i="101" s="1"/>
  <c r="J7" i="101" s="1"/>
  <c r="K7" i="101" s="1"/>
  <c r="J6" i="101"/>
  <c r="K6" i="101" s="1"/>
  <c r="G6" i="101"/>
  <c r="H6" i="101" s="1"/>
  <c r="K5" i="101"/>
  <c r="H5" i="101"/>
  <c r="F5" i="101"/>
  <c r="D5" i="101"/>
  <c r="C5" i="101"/>
  <c r="B5" i="101" a="1"/>
  <c r="B5" i="101" s="1"/>
  <c r="F4" i="101"/>
  <c r="A1" i="101"/>
  <c r="B373" i="85"/>
  <c r="B357" i="85"/>
  <c r="I355" i="85"/>
  <c r="H355" i="85"/>
  <c r="G355" i="85"/>
  <c r="B351" i="85"/>
  <c r="J350" i="85"/>
  <c r="J351" i="85" s="1"/>
  <c r="I349" i="85"/>
  <c r="H349" i="85"/>
  <c r="D349" i="85" s="1" a="1"/>
  <c r="G349" i="85"/>
  <c r="D349" i="85"/>
  <c r="J344" i="85"/>
  <c r="J345" i="85" s="1"/>
  <c r="I343" i="85"/>
  <c r="H343" i="85"/>
  <c r="G343" i="85"/>
  <c r="D343" i="85" a="1"/>
  <c r="D343" i="85" s="1"/>
  <c r="J339" i="85"/>
  <c r="J337" i="85"/>
  <c r="J338" i="85" s="1"/>
  <c r="I336" i="85"/>
  <c r="D336" i="85" s="1" a="1"/>
  <c r="D336" i="85" s="1"/>
  <c r="H336" i="85"/>
  <c r="G336" i="85"/>
  <c r="G330" i="85"/>
  <c r="G325" i="85"/>
  <c r="G320" i="85"/>
  <c r="J319" i="85"/>
  <c r="J320" i="85" s="1"/>
  <c r="J317" i="85"/>
  <c r="J318" i="85" s="1"/>
  <c r="I316" i="85"/>
  <c r="H316" i="85"/>
  <c r="G316" i="85"/>
  <c r="D316" i="85" a="1"/>
  <c r="D316" i="85" s="1"/>
  <c r="G310" i="85"/>
  <c r="I307" i="85"/>
  <c r="H307" i="85"/>
  <c r="G307" i="85"/>
  <c r="G303" i="85"/>
  <c r="G298" i="85"/>
  <c r="G293" i="85"/>
  <c r="G288" i="85"/>
  <c r="G283" i="85"/>
  <c r="G278" i="85"/>
  <c r="I274" i="85"/>
  <c r="H274" i="85"/>
  <c r="G274" i="85"/>
  <c r="G263" i="85"/>
  <c r="G258" i="85"/>
  <c r="G253" i="85"/>
  <c r="J250" i="85"/>
  <c r="J251" i="85" s="1"/>
  <c r="J252" i="85" s="1"/>
  <c r="J253" i="85" s="1"/>
  <c r="I249" i="85"/>
  <c r="H249" i="85"/>
  <c r="G249" i="85"/>
  <c r="D249" i="85" s="1" a="1"/>
  <c r="D249" i="85"/>
  <c r="G243" i="85"/>
  <c r="G238" i="85"/>
  <c r="J234" i="85"/>
  <c r="J235" i="85" s="1"/>
  <c r="J236" i="85" s="1"/>
  <c r="J237" i="85" s="1"/>
  <c r="J238" i="85" s="1"/>
  <c r="G233" i="85"/>
  <c r="J230" i="85"/>
  <c r="J231" i="85" s="1"/>
  <c r="J232" i="85" s="1"/>
  <c r="J233" i="85" s="1"/>
  <c r="D233" i="85" s="1" a="1"/>
  <c r="D233" i="85" s="1"/>
  <c r="I229" i="85"/>
  <c r="H229" i="85"/>
  <c r="G229" i="85"/>
  <c r="D229" i="85" a="1"/>
  <c r="D229" i="85"/>
  <c r="I223" i="85"/>
  <c r="H223" i="85"/>
  <c r="G223" i="85"/>
  <c r="I217" i="85"/>
  <c r="H217" i="85"/>
  <c r="G217" i="85"/>
  <c r="J213" i="85"/>
  <c r="J212" i="85"/>
  <c r="I209" i="85"/>
  <c r="H209" i="85"/>
  <c r="G209" i="85"/>
  <c r="D209" i="85" a="1"/>
  <c r="D209" i="85" s="1"/>
  <c r="G203" i="85"/>
  <c r="I200" i="85"/>
  <c r="D200" i="85" s="1" a="1"/>
  <c r="H200" i="85"/>
  <c r="G200" i="85"/>
  <c r="B35" i="69" s="1" a="1"/>
  <c r="B35" i="69" s="1"/>
  <c r="D200" i="85"/>
  <c r="I198" i="85"/>
  <c r="H198" i="85"/>
  <c r="G198" i="85"/>
  <c r="D198" i="85" a="1"/>
  <c r="D198" i="85" s="1"/>
  <c r="I196" i="85"/>
  <c r="D196" i="85" s="1" a="1"/>
  <c r="D196" i="85" s="1"/>
  <c r="H196" i="85"/>
  <c r="G196" i="85"/>
  <c r="I194" i="85"/>
  <c r="H194" i="85"/>
  <c r="G194" i="85"/>
  <c r="I192" i="85"/>
  <c r="H192" i="85"/>
  <c r="G192" i="85"/>
  <c r="D192" i="85" s="1" a="1"/>
  <c r="D192" i="85" s="1"/>
  <c r="I190" i="85"/>
  <c r="H190" i="85"/>
  <c r="D190" i="85" s="1" a="1"/>
  <c r="G190" i="85"/>
  <c r="D190" i="85"/>
  <c r="I188" i="85"/>
  <c r="H188" i="85"/>
  <c r="G188" i="85"/>
  <c r="D188" i="85" s="1" a="1"/>
  <c r="D188" i="85"/>
  <c r="I186" i="85"/>
  <c r="H186" i="85"/>
  <c r="G186" i="85"/>
  <c r="D186" i="85" s="1" a="1"/>
  <c r="D186" i="85" s="1"/>
  <c r="I184" i="85"/>
  <c r="H184" i="85"/>
  <c r="G184" i="85"/>
  <c r="D184" i="85" a="1"/>
  <c r="D184" i="85"/>
  <c r="I176" i="85"/>
  <c r="H176" i="85"/>
  <c r="G176" i="85"/>
  <c r="G172" i="85"/>
  <c r="I168" i="85"/>
  <c r="H168" i="85"/>
  <c r="G168" i="85"/>
  <c r="J170" i="85" s="1"/>
  <c r="J171" i="85" s="1"/>
  <c r="J172" i="85" s="1"/>
  <c r="D168" i="85" a="1"/>
  <c r="D168" i="85" s="1"/>
  <c r="G159" i="85"/>
  <c r="G153" i="85"/>
  <c r="G148" i="85"/>
  <c r="J147" i="85"/>
  <c r="J148" i="85" s="1"/>
  <c r="J145" i="85"/>
  <c r="J146" i="85" s="1"/>
  <c r="I143" i="85"/>
  <c r="H143" i="85"/>
  <c r="D143" i="85" s="1" a="1"/>
  <c r="D143" i="85" s="1"/>
  <c r="G143" i="85"/>
  <c r="J144" i="85" s="1"/>
  <c r="G127" i="85"/>
  <c r="J123" i="85"/>
  <c r="J124" i="85" s="1"/>
  <c r="J125" i="85" s="1"/>
  <c r="J126" i="85" s="1"/>
  <c r="J127" i="85" s="1"/>
  <c r="G122" i="85"/>
  <c r="J118" i="85"/>
  <c r="J119" i="85" s="1"/>
  <c r="J120" i="85" s="1"/>
  <c r="J121" i="85" s="1"/>
  <c r="J122" i="85" s="1"/>
  <c r="D122" i="85" s="1" a="1"/>
  <c r="D122" i="85" s="1"/>
  <c r="J117" i="85"/>
  <c r="J115" i="85"/>
  <c r="J116" i="85" s="1"/>
  <c r="I114" i="85"/>
  <c r="H114" i="85"/>
  <c r="G114" i="85"/>
  <c r="I107" i="85"/>
  <c r="H107" i="85"/>
  <c r="G107" i="85"/>
  <c r="G103" i="85"/>
  <c r="J101" i="85"/>
  <c r="J102" i="85" s="1"/>
  <c r="J103" i="85" s="1"/>
  <c r="I100" i="85"/>
  <c r="H100" i="85"/>
  <c r="G100" i="85"/>
  <c r="D100" i="85" a="1"/>
  <c r="D100" i="85" s="1"/>
  <c r="G94" i="85"/>
  <c r="J92" i="85"/>
  <c r="J93" i="85" s="1"/>
  <c r="J94" i="85" s="1"/>
  <c r="I91" i="85"/>
  <c r="H91" i="85"/>
  <c r="G91" i="85"/>
  <c r="D91" i="85" a="1"/>
  <c r="D91" i="85" s="1"/>
  <c r="G85" i="85"/>
  <c r="J83" i="85"/>
  <c r="J84" i="85" s="1"/>
  <c r="J85" i="85" s="1"/>
  <c r="I82" i="85"/>
  <c r="D82" i="85" s="1" a="1"/>
  <c r="D82" i="85" s="1"/>
  <c r="H82" i="85"/>
  <c r="G82" i="85"/>
  <c r="G78" i="85"/>
  <c r="I75" i="85"/>
  <c r="H75" i="85"/>
  <c r="G75" i="85"/>
  <c r="D75" i="85" s="1" a="1"/>
  <c r="D75" i="85" s="1"/>
  <c r="J69" i="85"/>
  <c r="G69" i="85"/>
  <c r="J68" i="85"/>
  <c r="J67" i="85"/>
  <c r="I66" i="85"/>
  <c r="H66" i="85"/>
  <c r="G66" i="85"/>
  <c r="D66" i="85" a="1"/>
  <c r="D66" i="85"/>
  <c r="J62" i="85"/>
  <c r="G62" i="85"/>
  <c r="J60" i="85"/>
  <c r="J61" i="85" s="1"/>
  <c r="I59" i="85"/>
  <c r="H59" i="85"/>
  <c r="G59" i="85"/>
  <c r="D59" i="85" a="1"/>
  <c r="D59" i="85" s="1"/>
  <c r="J53" i="85"/>
  <c r="J51" i="85"/>
  <c r="J52" i="85" s="1"/>
  <c r="I50" i="85"/>
  <c r="H50" i="85"/>
  <c r="J54" i="85" s="1"/>
  <c r="J55" i="85" s="1"/>
  <c r="G50" i="85"/>
  <c r="J49" i="85"/>
  <c r="J48" i="85"/>
  <c r="J47" i="85"/>
  <c r="I46" i="85"/>
  <c r="H46" i="85"/>
  <c r="G46" i="85"/>
  <c r="J45" i="85"/>
  <c r="I44" i="85"/>
  <c r="H44" i="85"/>
  <c r="G44" i="85"/>
  <c r="N41" i="85"/>
  <c r="N42" i="85" s="1"/>
  <c r="G41" i="85"/>
  <c r="G40" i="85"/>
  <c r="G39" i="85"/>
  <c r="G38" i="85"/>
  <c r="J36" i="85"/>
  <c r="J35" i="85"/>
  <c r="I34" i="85"/>
  <c r="H34" i="85"/>
  <c r="G34" i="85"/>
  <c r="J33" i="85"/>
  <c r="J32" i="85"/>
  <c r="C32" i="85"/>
  <c r="C37" i="85" s="1"/>
  <c r="C42" i="85" s="1"/>
  <c r="G31" i="85"/>
  <c r="G30" i="85"/>
  <c r="G29" i="85"/>
  <c r="N28" i="85"/>
  <c r="G28" i="85"/>
  <c r="N27" i="85"/>
  <c r="B27" i="85" s="1"/>
  <c r="G27" i="85"/>
  <c r="N26" i="85"/>
  <c r="J26" i="85"/>
  <c r="N25" i="85"/>
  <c r="J25" i="85"/>
  <c r="J28" i="85" s="1"/>
  <c r="D28" i="85" s="1" a="1"/>
  <c r="D28" i="85" s="1"/>
  <c r="I23" i="85"/>
  <c r="H23" i="85"/>
  <c r="G23" i="85"/>
  <c r="D23" i="85" a="1"/>
  <c r="D23" i="85"/>
  <c r="I18" i="85"/>
  <c r="H18" i="85"/>
  <c r="G18" i="85"/>
  <c r="G16" i="85"/>
  <c r="D16" i="85" a="1"/>
  <c r="D16" i="85" s="1"/>
  <c r="G14" i="85"/>
  <c r="D14" i="85" a="1"/>
  <c r="D14" i="85" s="1"/>
  <c r="G10" i="85"/>
  <c r="D10" i="85" s="1" a="1"/>
  <c r="D10" i="85" s="1"/>
  <c r="K8" i="85"/>
  <c r="K9" i="85" s="1"/>
  <c r="K10" i="85" s="1"/>
  <c r="K11" i="85" s="1"/>
  <c r="K12" i="85" s="1"/>
  <c r="K13" i="85" s="1"/>
  <c r="K14" i="85" s="1"/>
  <c r="K15" i="85" s="1"/>
  <c r="K16" i="85" s="1"/>
  <c r="K17" i="85" s="1"/>
  <c r="K18" i="85" s="1"/>
  <c r="K19" i="85" s="1"/>
  <c r="K20" i="85" s="1"/>
  <c r="K21" i="85" s="1"/>
  <c r="K22" i="85" s="1"/>
  <c r="K23" i="85" s="1"/>
  <c r="K24" i="85" s="1"/>
  <c r="K25" i="85" s="1"/>
  <c r="K26" i="85" s="1"/>
  <c r="K27" i="85" s="1"/>
  <c r="K28" i="85" s="1"/>
  <c r="K29" i="85" s="1"/>
  <c r="K30" i="85" s="1"/>
  <c r="K31" i="85" s="1"/>
  <c r="K32" i="85" s="1"/>
  <c r="K33" i="85" s="1"/>
  <c r="K34" i="85" s="1"/>
  <c r="K35" i="85" s="1"/>
  <c r="K36" i="85" s="1"/>
  <c r="K37" i="85" s="1"/>
  <c r="K38" i="85" s="1"/>
  <c r="K39" i="85" s="1"/>
  <c r="K40" i="85" s="1"/>
  <c r="K41" i="85" s="1"/>
  <c r="K42" i="85" s="1"/>
  <c r="K43" i="85" s="1"/>
  <c r="K44" i="85" s="1"/>
  <c r="K45" i="85" s="1"/>
  <c r="K46" i="85" s="1"/>
  <c r="K47" i="85" s="1"/>
  <c r="K48" i="85" s="1"/>
  <c r="K49" i="85" s="1"/>
  <c r="K50" i="85" s="1"/>
  <c r="K51" i="85" s="1"/>
  <c r="K52" i="85" s="1"/>
  <c r="K53" i="85" s="1"/>
  <c r="K54" i="85" s="1"/>
  <c r="K55" i="85" s="1"/>
  <c r="K56" i="85" s="1"/>
  <c r="K57" i="85" s="1"/>
  <c r="K58" i="85" s="1"/>
  <c r="K59" i="85" s="1"/>
  <c r="K60" i="85" s="1"/>
  <c r="K61" i="85" s="1"/>
  <c r="K62" i="85" s="1"/>
  <c r="K63" i="85" s="1"/>
  <c r="K64" i="85" s="1"/>
  <c r="K65" i="85" s="1"/>
  <c r="K66" i="85" s="1"/>
  <c r="K67" i="85" s="1"/>
  <c r="K68" i="85" s="1"/>
  <c r="K69" i="85" s="1"/>
  <c r="K70" i="85" s="1"/>
  <c r="K71" i="85" s="1"/>
  <c r="K72" i="85" s="1"/>
  <c r="K73" i="85" s="1"/>
  <c r="K74" i="85" s="1"/>
  <c r="K75" i="85" s="1"/>
  <c r="K76" i="85" s="1"/>
  <c r="K77" i="85" s="1"/>
  <c r="K78" i="85" s="1"/>
  <c r="K79" i="85" s="1"/>
  <c r="K80" i="85" s="1"/>
  <c r="K81" i="85" s="1"/>
  <c r="K82" i="85" s="1"/>
  <c r="K83" i="85" s="1"/>
  <c r="K84" i="85" s="1"/>
  <c r="K85" i="85" s="1"/>
  <c r="K86" i="85" s="1"/>
  <c r="K87" i="85" s="1"/>
  <c r="K88" i="85" s="1"/>
  <c r="K89" i="85" s="1"/>
  <c r="K90" i="85" s="1"/>
  <c r="K91" i="85" s="1"/>
  <c r="K92" i="85" s="1"/>
  <c r="K93" i="85" s="1"/>
  <c r="K94" i="85" s="1"/>
  <c r="K95" i="85" s="1"/>
  <c r="K96" i="85" s="1"/>
  <c r="K97" i="85" s="1"/>
  <c r="K98" i="85" s="1"/>
  <c r="K99" i="85" s="1"/>
  <c r="K100" i="85" s="1"/>
  <c r="K101" i="85" s="1"/>
  <c r="K102" i="85" s="1"/>
  <c r="K103" i="85" s="1"/>
  <c r="K104" i="85" s="1"/>
  <c r="K105" i="85" s="1"/>
  <c r="K106" i="85" s="1"/>
  <c r="K107" i="85" s="1"/>
  <c r="K108" i="85" s="1"/>
  <c r="K109" i="85" s="1"/>
  <c r="K110" i="85" s="1"/>
  <c r="K111" i="85" s="1"/>
  <c r="K112" i="85" s="1"/>
  <c r="K113" i="85" s="1"/>
  <c r="K114" i="85" s="1"/>
  <c r="K115" i="85" s="1"/>
  <c r="K116" i="85" s="1"/>
  <c r="K117" i="85" s="1"/>
  <c r="K118" i="85" s="1"/>
  <c r="K119" i="85" s="1"/>
  <c r="K120" i="85" s="1"/>
  <c r="K121" i="85" s="1"/>
  <c r="K122" i="85" s="1"/>
  <c r="K123" i="85" s="1"/>
  <c r="K124" i="85" s="1"/>
  <c r="K125" i="85" s="1"/>
  <c r="K126" i="85" s="1"/>
  <c r="K127" i="85" s="1"/>
  <c r="K128" i="85" s="1"/>
  <c r="K129" i="85" s="1"/>
  <c r="K130" i="85" s="1"/>
  <c r="K131" i="85" s="1"/>
  <c r="K132" i="85" s="1"/>
  <c r="K133" i="85" s="1"/>
  <c r="K134" i="85" s="1"/>
  <c r="K135" i="85" s="1"/>
  <c r="K136" i="85" s="1"/>
  <c r="K137" i="85" s="1"/>
  <c r="K138" i="85" s="1"/>
  <c r="K139" i="85" s="1"/>
  <c r="K140" i="85" s="1"/>
  <c r="K141" i="85" s="1"/>
  <c r="K142" i="85" s="1"/>
  <c r="K143" i="85" s="1"/>
  <c r="K144" i="85" s="1"/>
  <c r="K145" i="85" s="1"/>
  <c r="K146" i="85" s="1"/>
  <c r="K147" i="85" s="1"/>
  <c r="K148" i="85" s="1"/>
  <c r="K149" i="85" s="1"/>
  <c r="K150" i="85" s="1"/>
  <c r="K151" i="85" s="1"/>
  <c r="K152" i="85" s="1"/>
  <c r="K153" i="85" s="1"/>
  <c r="K154" i="85" s="1"/>
  <c r="K155" i="85" s="1"/>
  <c r="K156" i="85" s="1"/>
  <c r="K157" i="85" s="1"/>
  <c r="K158" i="85" s="1"/>
  <c r="K159" i="85" s="1"/>
  <c r="K160" i="85" s="1"/>
  <c r="K161" i="85" s="1"/>
  <c r="K162" i="85" s="1"/>
  <c r="K163" i="85" s="1"/>
  <c r="K164" i="85" s="1"/>
  <c r="K165" i="85" s="1"/>
  <c r="K166" i="85" s="1"/>
  <c r="K167" i="85" s="1"/>
  <c r="K168" i="85" s="1"/>
  <c r="K169" i="85" s="1"/>
  <c r="K170" i="85" s="1"/>
  <c r="K171" i="85" s="1"/>
  <c r="K172" i="85" s="1"/>
  <c r="K173" i="85" s="1"/>
  <c r="K174" i="85" s="1"/>
  <c r="K175" i="85" s="1"/>
  <c r="K176" i="85" s="1"/>
  <c r="K177" i="85" s="1"/>
  <c r="K178" i="85" s="1"/>
  <c r="K179" i="85" s="1"/>
  <c r="K180" i="85" s="1"/>
  <c r="K181" i="85" s="1"/>
  <c r="K182" i="85" s="1"/>
  <c r="K183" i="85" s="1"/>
  <c r="K184" i="85" s="1"/>
  <c r="K185" i="85" s="1"/>
  <c r="K186" i="85" s="1"/>
  <c r="K187" i="85" s="1"/>
  <c r="K188" i="85" s="1"/>
  <c r="K189" i="85" s="1"/>
  <c r="K190" i="85" s="1"/>
  <c r="K191" i="85" s="1"/>
  <c r="K192" i="85" s="1"/>
  <c r="K193" i="85" s="1"/>
  <c r="K194" i="85" s="1"/>
  <c r="K195" i="85" s="1"/>
  <c r="K196" i="85" s="1"/>
  <c r="K197" i="85" s="1"/>
  <c r="K198" i="85" s="1"/>
  <c r="K199" i="85" s="1"/>
  <c r="K200" i="85" s="1"/>
  <c r="K201" i="85" s="1"/>
  <c r="K202" i="85" s="1"/>
  <c r="K203" i="85" s="1"/>
  <c r="K204" i="85" s="1"/>
  <c r="K205" i="85" s="1"/>
  <c r="K206" i="85" s="1"/>
  <c r="K207" i="85" s="1"/>
  <c r="K208" i="85" s="1"/>
  <c r="K209" i="85" s="1"/>
  <c r="K210" i="85" s="1"/>
  <c r="K211" i="85" s="1"/>
  <c r="K212" i="85" s="1"/>
  <c r="K213" i="85" s="1"/>
  <c r="K214" i="85" s="1"/>
  <c r="K215" i="85" s="1"/>
  <c r="K216" i="85" s="1"/>
  <c r="K217" i="85" s="1"/>
  <c r="K218" i="85" s="1"/>
  <c r="K219" i="85" s="1"/>
  <c r="K220" i="85" s="1"/>
  <c r="K221" i="85" s="1"/>
  <c r="K222" i="85" s="1"/>
  <c r="K223" i="85" s="1"/>
  <c r="K224" i="85" s="1"/>
  <c r="K225" i="85" s="1"/>
  <c r="K226" i="85" s="1"/>
  <c r="K227" i="85" s="1"/>
  <c r="K228" i="85" s="1"/>
  <c r="K229" i="85" s="1"/>
  <c r="K230" i="85" s="1"/>
  <c r="K231" i="85" s="1"/>
  <c r="K232" i="85" s="1"/>
  <c r="K233" i="85" s="1"/>
  <c r="K234" i="85" s="1"/>
  <c r="K235" i="85" s="1"/>
  <c r="K236" i="85" s="1"/>
  <c r="K237" i="85" s="1"/>
  <c r="K238" i="85" s="1"/>
  <c r="K239" i="85" s="1"/>
  <c r="K240" i="85" s="1"/>
  <c r="K241" i="85" s="1"/>
  <c r="K242" i="85" s="1"/>
  <c r="K243" i="85" s="1"/>
  <c r="K244" i="85" s="1"/>
  <c r="K245" i="85" s="1"/>
  <c r="K246" i="85" s="1"/>
  <c r="K247" i="85" s="1"/>
  <c r="K248" i="85" s="1"/>
  <c r="K249" i="85" s="1"/>
  <c r="K250" i="85" s="1"/>
  <c r="K251" i="85" s="1"/>
  <c r="K252" i="85" s="1"/>
  <c r="K253" i="85" s="1"/>
  <c r="K254" i="85" s="1"/>
  <c r="K255" i="85" s="1"/>
  <c r="K256" i="85" s="1"/>
  <c r="K257" i="85" s="1"/>
  <c r="K258" i="85" s="1"/>
  <c r="K259" i="85" s="1"/>
  <c r="K260" i="85" s="1"/>
  <c r="K261" i="85" s="1"/>
  <c r="K262" i="85" s="1"/>
  <c r="K263" i="85" s="1"/>
  <c r="K264" i="85" s="1"/>
  <c r="K265" i="85" s="1"/>
  <c r="K266" i="85" s="1"/>
  <c r="K267" i="85" s="1"/>
  <c r="K268" i="85" s="1"/>
  <c r="K269" i="85" s="1"/>
  <c r="K270" i="85" s="1"/>
  <c r="K271" i="85" s="1"/>
  <c r="K272" i="85" s="1"/>
  <c r="K273" i="85" s="1"/>
  <c r="K274" i="85" s="1"/>
  <c r="K275" i="85" s="1"/>
  <c r="K276" i="85" s="1"/>
  <c r="K277" i="85" s="1"/>
  <c r="K278" i="85" s="1"/>
  <c r="K279" i="85" s="1"/>
  <c r="K280" i="85" s="1"/>
  <c r="K281" i="85" s="1"/>
  <c r="K282" i="85" s="1"/>
  <c r="K283" i="85" s="1"/>
  <c r="K284" i="85" s="1"/>
  <c r="K285" i="85" s="1"/>
  <c r="K286" i="85" s="1"/>
  <c r="K287" i="85" s="1"/>
  <c r="K288" i="85" s="1"/>
  <c r="K289" i="85" s="1"/>
  <c r="K290" i="85" s="1"/>
  <c r="K291" i="85" s="1"/>
  <c r="K292" i="85" s="1"/>
  <c r="K293" i="85" s="1"/>
  <c r="K294" i="85" s="1"/>
  <c r="K295" i="85" s="1"/>
  <c r="K296" i="85" s="1"/>
  <c r="K297" i="85" s="1"/>
  <c r="K298" i="85" s="1"/>
  <c r="K299" i="85" s="1"/>
  <c r="K300" i="85" s="1"/>
  <c r="K301" i="85" s="1"/>
  <c r="K302" i="85" s="1"/>
  <c r="K303" i="85" s="1"/>
  <c r="K304" i="85" s="1"/>
  <c r="K305" i="85" s="1"/>
  <c r="K306" i="85" s="1"/>
  <c r="K307" i="85" s="1"/>
  <c r="K308" i="85" s="1"/>
  <c r="K309" i="85" s="1"/>
  <c r="K310" i="85" s="1"/>
  <c r="K311" i="85" s="1"/>
  <c r="K312" i="85" s="1"/>
  <c r="K313" i="85" s="1"/>
  <c r="K314" i="85" s="1"/>
  <c r="K315" i="85" s="1"/>
  <c r="K316" i="85" s="1"/>
  <c r="K317" i="85" s="1"/>
  <c r="K318" i="85" s="1"/>
  <c r="K319" i="85" s="1"/>
  <c r="K320" i="85" s="1"/>
  <c r="K321" i="85" s="1"/>
  <c r="K322" i="85" s="1"/>
  <c r="K323" i="85" s="1"/>
  <c r="K324" i="85" s="1"/>
  <c r="K325" i="85" s="1"/>
  <c r="K326" i="85" s="1"/>
  <c r="K327" i="85" s="1"/>
  <c r="K328" i="85" s="1"/>
  <c r="K329" i="85" s="1"/>
  <c r="K330" i="85" s="1"/>
  <c r="K331" i="85" s="1"/>
  <c r="K332" i="85" s="1"/>
  <c r="K333" i="85" s="1"/>
  <c r="K334" i="85" s="1"/>
  <c r="K335" i="85" s="1"/>
  <c r="K336" i="85" s="1"/>
  <c r="K337" i="85" s="1"/>
  <c r="K338" i="85" s="1"/>
  <c r="K339" i="85" s="1"/>
  <c r="K340" i="85" s="1"/>
  <c r="K341" i="85" s="1"/>
  <c r="K342" i="85" s="1"/>
  <c r="K343" i="85" s="1"/>
  <c r="K344" i="85" s="1"/>
  <c r="K345" i="85" s="1"/>
  <c r="K346" i="85" s="1"/>
  <c r="K347" i="85" s="1"/>
  <c r="K348" i="85" s="1"/>
  <c r="K349" i="85" s="1"/>
  <c r="K350" i="85" s="1"/>
  <c r="K351" i="85" s="1"/>
  <c r="K352" i="85" s="1"/>
  <c r="K353" i="85" s="1"/>
  <c r="K354" i="85" s="1"/>
  <c r="K355" i="85" s="1"/>
  <c r="K356" i="85" s="1"/>
  <c r="K357" i="85" s="1"/>
  <c r="K358" i="85" s="1"/>
  <c r="K359" i="85" s="1"/>
  <c r="K360" i="85" s="1"/>
  <c r="K361" i="85" s="1"/>
  <c r="K362" i="85" s="1"/>
  <c r="K363" i="85" s="1"/>
  <c r="K364" i="85" s="1"/>
  <c r="K365" i="85" s="1"/>
  <c r="K366" i="85" s="1"/>
  <c r="G8" i="85"/>
  <c r="D8" i="85" a="1"/>
  <c r="D8" i="85"/>
  <c r="K6" i="85"/>
  <c r="K7" i="85" s="1"/>
  <c r="K5" i="85"/>
  <c r="A1" i="85"/>
  <c r="H1053" i="22"/>
  <c r="H1044" i="22"/>
  <c r="H1035" i="22"/>
  <c r="H1020" i="22"/>
  <c r="B1014" i="22"/>
  <c r="H1008" i="22"/>
  <c r="B1000" i="22"/>
  <c r="K5" i="22" s="1" a="1"/>
  <c r="K5" i="22" s="1"/>
  <c r="L5" i="22" s="1" a="1"/>
  <c r="L5" i="22" s="1"/>
  <c r="H993" i="22"/>
  <c r="H969" i="22"/>
  <c r="H947" i="22"/>
  <c r="H940" i="22"/>
  <c r="H929" i="22"/>
  <c r="H916" i="22"/>
  <c r="H903" i="22"/>
  <c r="H880" i="22"/>
  <c r="H867" i="22"/>
  <c r="H859" i="22"/>
  <c r="H846" i="22"/>
  <c r="H830" i="22"/>
  <c r="H810" i="22"/>
  <c r="H786" i="22"/>
  <c r="H781" i="22"/>
  <c r="H754" i="22"/>
  <c r="H745" i="22"/>
  <c r="H710" i="22"/>
  <c r="H698" i="22"/>
  <c r="H671" i="22"/>
  <c r="H664" i="22"/>
  <c r="H612" i="22"/>
  <c r="H590" i="22"/>
  <c r="H577" i="22"/>
  <c r="G535" i="22"/>
  <c r="G528" i="22"/>
  <c r="G522" i="22"/>
  <c r="G492" i="22"/>
  <c r="G479" i="22"/>
  <c r="G430" i="22"/>
  <c r="G407" i="22"/>
  <c r="G368" i="22"/>
  <c r="G351" i="22"/>
  <c r="G335" i="22"/>
  <c r="G308" i="22"/>
  <c r="G266" i="22"/>
  <c r="G230" i="22"/>
  <c r="G93" i="22"/>
  <c r="G80" i="22"/>
  <c r="G72" i="22"/>
  <c r="G63" i="22"/>
  <c r="A1" i="22"/>
  <c r="G68" i="131"/>
  <c r="G59" i="131"/>
  <c r="G51" i="131"/>
  <c r="G42" i="131"/>
  <c r="G37" i="131"/>
  <c r="G32" i="131"/>
  <c r="G26" i="131"/>
  <c r="G19" i="131"/>
  <c r="L5" i="131"/>
  <c r="K5" i="131" a="1"/>
  <c r="K5" i="131"/>
  <c r="L5" i="131" s="1" a="1"/>
  <c r="A1" i="131"/>
  <c r="B56" i="24"/>
  <c r="O66" i="3" s="1"/>
  <c r="B46" i="24"/>
  <c r="H38" i="24" a="1"/>
  <c r="B38" i="24"/>
  <c r="C31" i="24"/>
  <c r="K29" i="24"/>
  <c r="J29" i="24"/>
  <c r="B76" i="24" s="1" a="1"/>
  <c r="B76" i="24" s="1"/>
  <c r="I29" i="24"/>
  <c r="L29" i="24" s="1"/>
  <c r="D29" i="24" a="1"/>
  <c r="D29" i="24" s="1"/>
  <c r="L28" i="24"/>
  <c r="K28" i="24"/>
  <c r="J28" i="24"/>
  <c r="I28" i="24"/>
  <c r="D28" i="24" a="1"/>
  <c r="D28" i="24" s="1"/>
  <c r="L27" i="24"/>
  <c r="K27" i="24"/>
  <c r="J27" i="24"/>
  <c r="I27" i="24"/>
  <c r="D27" i="24" a="1"/>
  <c r="D27" i="24" s="1"/>
  <c r="K26" i="24"/>
  <c r="AB9" i="19" s="1"/>
  <c r="J26" i="24"/>
  <c r="I26" i="24"/>
  <c r="D26" i="24" a="1"/>
  <c r="D26" i="24" s="1"/>
  <c r="C19" i="24"/>
  <c r="L13" i="86" s="1"/>
  <c r="C18" i="24"/>
  <c r="AB38" i="68" s="1" a="1"/>
  <c r="AB38" i="68" s="1"/>
  <c r="C17" i="24"/>
  <c r="C13" i="24"/>
  <c r="C14" i="24" s="1"/>
  <c r="C15" i="24" s="1"/>
  <c r="C12" i="24"/>
  <c r="C11" i="24"/>
  <c r="C10" i="24"/>
  <c r="C16" i="24" s="1"/>
  <c r="J8" i="54" s="1"/>
  <c r="K8" i="54" s="1"/>
  <c r="D7" i="24" a="1"/>
  <c r="D7" i="24"/>
  <c r="A1" i="24"/>
  <c r="B105" i="3"/>
  <c r="O96" i="3"/>
  <c r="N72" i="3"/>
  <c r="M72" i="3"/>
  <c r="L72" i="3"/>
  <c r="A72" i="3"/>
  <c r="N71" i="3"/>
  <c r="M71" i="3"/>
  <c r="I71" i="3" s="1"/>
  <c r="L71" i="3"/>
  <c r="C71" i="3"/>
  <c r="B71" i="3"/>
  <c r="A71" i="3"/>
  <c r="N70" i="3"/>
  <c r="M70" i="3"/>
  <c r="L70" i="3"/>
  <c r="C70" i="3"/>
  <c r="B70" i="3"/>
  <c r="M69" i="3"/>
  <c r="L69" i="3"/>
  <c r="I69" i="3"/>
  <c r="O68" i="3"/>
  <c r="N68" i="3"/>
  <c r="M68" i="3"/>
  <c r="I68" i="3" s="1"/>
  <c r="L68" i="3"/>
  <c r="J68" i="3"/>
  <c r="A68" i="3"/>
  <c r="N67" i="3"/>
  <c r="M67" i="3"/>
  <c r="L67" i="3"/>
  <c r="I67" i="3" s="1"/>
  <c r="J67" i="3"/>
  <c r="N66" i="3"/>
  <c r="M66" i="3"/>
  <c r="I66" i="3" s="1"/>
  <c r="L66" i="3"/>
  <c r="N65" i="3"/>
  <c r="N69" i="3" s="1"/>
  <c r="I65" i="3"/>
  <c r="T63" i="3"/>
  <c r="A63" i="3" s="1"/>
  <c r="M63" i="3"/>
  <c r="L63" i="3"/>
  <c r="O62" i="3"/>
  <c r="N62" i="3"/>
  <c r="I62" i="3" s="1"/>
  <c r="M62" i="3"/>
  <c r="L62" i="3"/>
  <c r="C62" i="3"/>
  <c r="B62" i="3"/>
  <c r="N61" i="3"/>
  <c r="M61" i="3"/>
  <c r="L61" i="3"/>
  <c r="M60" i="3"/>
  <c r="L60" i="3"/>
  <c r="M59" i="3"/>
  <c r="L59" i="3"/>
  <c r="N58" i="3"/>
  <c r="M58" i="3"/>
  <c r="L58" i="3"/>
  <c r="I58" i="3"/>
  <c r="M57" i="3"/>
  <c r="L57" i="3"/>
  <c r="C57" i="3"/>
  <c r="B57" i="3" a="1"/>
  <c r="B57" i="3"/>
  <c r="T56" i="3"/>
  <c r="A56" i="3" s="1"/>
  <c r="N56" i="3"/>
  <c r="M56" i="3"/>
  <c r="L56" i="3"/>
  <c r="N55" i="3"/>
  <c r="M55" i="3"/>
  <c r="L55" i="3"/>
  <c r="M54" i="3"/>
  <c r="L54" i="3"/>
  <c r="M53" i="3"/>
  <c r="L53" i="3"/>
  <c r="M52" i="3"/>
  <c r="L52" i="3"/>
  <c r="T51" i="3"/>
  <c r="M51" i="3"/>
  <c r="L51" i="3"/>
  <c r="A51" i="3"/>
  <c r="T50" i="3"/>
  <c r="N50" i="3"/>
  <c r="I50" i="3" s="1"/>
  <c r="M50" i="3"/>
  <c r="L50" i="3"/>
  <c r="A50" i="3"/>
  <c r="M49" i="3"/>
  <c r="L49" i="3"/>
  <c r="J49" i="3"/>
  <c r="A49" i="3"/>
  <c r="M48" i="3"/>
  <c r="L48" i="3"/>
  <c r="A48" i="3"/>
  <c r="M47" i="3"/>
  <c r="L47" i="3"/>
  <c r="A47" i="3"/>
  <c r="T46" i="3"/>
  <c r="S46" i="3"/>
  <c r="M46" i="3"/>
  <c r="L46" i="3"/>
  <c r="N45" i="3"/>
  <c r="M45" i="3"/>
  <c r="I45" i="3" s="1"/>
  <c r="O45" i="3" s="1"/>
  <c r="L45" i="3"/>
  <c r="M44" i="3"/>
  <c r="L44" i="3"/>
  <c r="A44" i="3"/>
  <c r="M43" i="3"/>
  <c r="L43" i="3"/>
  <c r="A43" i="3"/>
  <c r="N42" i="3"/>
  <c r="I42" i="3" s="1"/>
  <c r="O42" i="3" s="1"/>
  <c r="M42" i="3"/>
  <c r="L42" i="3"/>
  <c r="A42" i="3"/>
  <c r="N41" i="3"/>
  <c r="T39" i="3"/>
  <c r="M39" i="3"/>
  <c r="L39" i="3"/>
  <c r="A39" i="3"/>
  <c r="M38" i="3"/>
  <c r="L38" i="3"/>
  <c r="N37" i="3"/>
  <c r="M37" i="3"/>
  <c r="L37" i="3"/>
  <c r="U36" i="3"/>
  <c r="T36" i="3"/>
  <c r="B19" i="23" s="1"/>
  <c r="N36" i="3"/>
  <c r="M36" i="3"/>
  <c r="L36" i="3"/>
  <c r="U35" i="3"/>
  <c r="N35" i="3"/>
  <c r="M35" i="3"/>
  <c r="L35" i="3"/>
  <c r="U34" i="3"/>
  <c r="N34" i="3"/>
  <c r="M34" i="3"/>
  <c r="L34" i="3"/>
  <c r="U33" i="3"/>
  <c r="T33" i="3"/>
  <c r="M33" i="3"/>
  <c r="L33" i="3"/>
  <c r="U32" i="3"/>
  <c r="T32" i="3"/>
  <c r="N32" i="3"/>
  <c r="M32" i="3"/>
  <c r="L32" i="3"/>
  <c r="U31" i="3"/>
  <c r="T31" i="3"/>
  <c r="M31" i="3"/>
  <c r="L31" i="3"/>
  <c r="U30" i="3"/>
  <c r="T30" i="3"/>
  <c r="N30" i="3"/>
  <c r="M30" i="3"/>
  <c r="L30" i="3"/>
  <c r="U29" i="3"/>
  <c r="T29" i="3"/>
  <c r="N29" i="3"/>
  <c r="M29" i="3"/>
  <c r="L29" i="3"/>
  <c r="U28" i="3"/>
  <c r="T28" i="3"/>
  <c r="N28" i="3"/>
  <c r="M28" i="3"/>
  <c r="L28" i="3"/>
  <c r="U27" i="3"/>
  <c r="T27" i="3"/>
  <c r="N27" i="3"/>
  <c r="M27" i="3"/>
  <c r="L27" i="3"/>
  <c r="U26" i="3"/>
  <c r="T26" i="3"/>
  <c r="N26" i="3"/>
  <c r="M26" i="3"/>
  <c r="L26" i="3"/>
  <c r="U25" i="3"/>
  <c r="T25" i="3"/>
  <c r="B8" i="23" s="1"/>
  <c r="N25" i="3"/>
  <c r="M25" i="3"/>
  <c r="L25" i="3"/>
  <c r="U24" i="3"/>
  <c r="T24" i="3"/>
  <c r="N24" i="3"/>
  <c r="M24" i="3"/>
  <c r="L24" i="3"/>
  <c r="N23" i="3"/>
  <c r="M23" i="3"/>
  <c r="L23" i="3"/>
  <c r="I23" i="3"/>
  <c r="T22" i="3"/>
  <c r="A22" i="3" s="1"/>
  <c r="N22" i="3"/>
  <c r="M22" i="3"/>
  <c r="L22" i="3"/>
  <c r="N21" i="3"/>
  <c r="M21" i="3"/>
  <c r="L21" i="3"/>
  <c r="T20" i="3"/>
  <c r="A20" i="3" s="1"/>
  <c r="N20" i="3"/>
  <c r="M20" i="3"/>
  <c r="I20" i="3" s="1"/>
  <c r="L20" i="3"/>
  <c r="M19" i="3"/>
  <c r="L19" i="3"/>
  <c r="T18" i="3"/>
  <c r="N18" i="3"/>
  <c r="M18" i="3"/>
  <c r="L18" i="3"/>
  <c r="A18" i="3"/>
  <c r="N17" i="3"/>
  <c r="M17" i="3"/>
  <c r="L17" i="3"/>
  <c r="I17" i="3"/>
  <c r="N16" i="3"/>
  <c r="I16" i="3"/>
  <c r="T14" i="3"/>
  <c r="S14" i="3"/>
  <c r="S13" i="3"/>
  <c r="T13" i="3" s="1"/>
  <c r="V12" i="3"/>
  <c r="S12" i="3"/>
  <c r="T12" i="3" s="1"/>
  <c r="T11" i="3"/>
  <c r="S11" i="3"/>
  <c r="O11" i="3"/>
  <c r="T8" i="3"/>
  <c r="S8" i="3"/>
  <c r="N8" i="3"/>
  <c r="M8" i="3"/>
  <c r="I8" i="3" s="1"/>
  <c r="L8" i="3"/>
  <c r="S7" i="3"/>
  <c r="T7" i="3" s="1"/>
  <c r="P7" i="3"/>
  <c r="P8" i="3" s="1"/>
  <c r="P9" i="3" s="1"/>
  <c r="P10" i="3" s="1"/>
  <c r="P11" i="3" s="1"/>
  <c r="P12" i="3" s="1"/>
  <c r="P13" i="3" s="1"/>
  <c r="P14" i="3" s="1"/>
  <c r="P15" i="3" s="1"/>
  <c r="P16" i="3" s="1"/>
  <c r="P17" i="3" s="1"/>
  <c r="P18" i="3" s="1"/>
  <c r="P19" i="3" s="1"/>
  <c r="P20" i="3" s="1"/>
  <c r="P21" i="3" s="1"/>
  <c r="P22" i="3" s="1"/>
  <c r="P23" i="3" s="1"/>
  <c r="P24" i="3" s="1"/>
  <c r="P25" i="3" s="1"/>
  <c r="P26" i="3" s="1"/>
  <c r="P27" i="3" s="1"/>
  <c r="P28" i="3" s="1"/>
  <c r="P29" i="3" s="1"/>
  <c r="P30" i="3" s="1"/>
  <c r="P31" i="3" s="1"/>
  <c r="P32" i="3" s="1"/>
  <c r="P33" i="3" s="1"/>
  <c r="P34" i="3" s="1"/>
  <c r="P35" i="3" s="1"/>
  <c r="P36" i="3" s="1"/>
  <c r="P37" i="3" s="1"/>
  <c r="P38" i="3" s="1"/>
  <c r="P39" i="3" s="1"/>
  <c r="P40" i="3" s="1"/>
  <c r="P41" i="3" s="1"/>
  <c r="P42" i="3" s="1"/>
  <c r="P43" i="3" s="1"/>
  <c r="P44" i="3" s="1"/>
  <c r="P45" i="3" s="1"/>
  <c r="P46" i="3" s="1"/>
  <c r="P47" i="3" s="1"/>
  <c r="P48" i="3" s="1"/>
  <c r="P49" i="3" s="1"/>
  <c r="P50" i="3" s="1"/>
  <c r="P51" i="3" s="1"/>
  <c r="P52" i="3" s="1"/>
  <c r="P53" i="3" s="1"/>
  <c r="P54" i="3" s="1"/>
  <c r="P55" i="3" s="1"/>
  <c r="P56" i="3" s="1"/>
  <c r="P57" i="3" s="1"/>
  <c r="P58" i="3" s="1"/>
  <c r="P59" i="3" s="1"/>
  <c r="P60" i="3" s="1"/>
  <c r="P61" i="3" s="1"/>
  <c r="P62" i="3" s="1"/>
  <c r="P63" i="3" s="1"/>
  <c r="P64" i="3" s="1"/>
  <c r="P65" i="3" s="1"/>
  <c r="P66" i="3" s="1"/>
  <c r="P67" i="3" s="1"/>
  <c r="P68" i="3" s="1"/>
  <c r="P69" i="3" s="1"/>
  <c r="P70" i="3" s="1"/>
  <c r="P71" i="3" s="1"/>
  <c r="P72" i="3" s="1"/>
  <c r="P73" i="3" s="1"/>
  <c r="P74" i="3" s="1"/>
  <c r="P75" i="3" s="1"/>
  <c r="P76" i="3" s="1"/>
  <c r="P77" i="3" s="1"/>
  <c r="P78" i="3" s="1"/>
  <c r="P79" i="3" s="1"/>
  <c r="P80" i="3" s="1"/>
  <c r="P81" i="3" s="1"/>
  <c r="P82" i="3" s="1"/>
  <c r="P83" i="3" s="1"/>
  <c r="P84" i="3" s="1"/>
  <c r="P85" i="3" s="1"/>
  <c r="P86" i="3" s="1"/>
  <c r="P87" i="3" s="1"/>
  <c r="P88" i="3" s="1"/>
  <c r="P89" i="3" s="1"/>
  <c r="P90" i="3" s="1"/>
  <c r="P91" i="3" s="1"/>
  <c r="P92" i="3" s="1"/>
  <c r="P93" i="3" s="1"/>
  <c r="P94" i="3" s="1"/>
  <c r="P95" i="3" s="1"/>
  <c r="P96" i="3" s="1"/>
  <c r="P97" i="3" s="1"/>
  <c r="Q97" i="3" s="1"/>
  <c r="S6" i="3"/>
  <c r="T5" i="3"/>
  <c r="S5" i="3"/>
  <c r="P5" i="3"/>
  <c r="P6" i="3" s="1"/>
  <c r="O5" i="3"/>
  <c r="A1" i="3"/>
  <c r="I89" i="1"/>
  <c r="B79" i="132" s="1"/>
  <c r="I88" i="1"/>
  <c r="I87" i="1"/>
  <c r="B27" i="52" s="1"/>
  <c r="H87" i="1"/>
  <c r="B26" i="52" s="1"/>
  <c r="B33" i="52" s="1" a="1"/>
  <c r="B33" i="52" s="1"/>
  <c r="G87" i="1"/>
  <c r="B25" i="52" s="1"/>
  <c r="I86" i="1"/>
  <c r="B30" i="69" s="1"/>
  <c r="I85" i="1"/>
  <c r="B24" i="58" s="1"/>
  <c r="I84" i="1"/>
  <c r="B21" i="55" s="1"/>
  <c r="I83" i="1"/>
  <c r="B24" i="54" s="1"/>
  <c r="I82" i="1"/>
  <c r="B52" i="51" s="1"/>
  <c r="I81" i="1"/>
  <c r="B31" i="74" s="1"/>
  <c r="I80" i="1"/>
  <c r="B52" i="50" s="1"/>
  <c r="I79" i="1"/>
  <c r="B26" i="6" s="1"/>
  <c r="I78" i="1"/>
  <c r="B89" i="68" s="1"/>
  <c r="I77" i="1"/>
  <c r="B34" i="67" s="1"/>
  <c r="I76" i="1"/>
  <c r="B42" i="30" s="1"/>
  <c r="I75" i="1"/>
  <c r="B48" i="14" s="1"/>
  <c r="I74" i="1"/>
  <c r="B38" i="72" s="1"/>
  <c r="I73" i="1"/>
  <c r="B178" i="114" s="1"/>
  <c r="I72" i="1"/>
  <c r="B73" i="86" s="1"/>
  <c r="I71" i="1"/>
  <c r="B51" i="65" s="1"/>
  <c r="I70" i="1"/>
  <c r="B128" i="96" s="1"/>
  <c r="I69" i="1"/>
  <c r="B56" i="12" s="1"/>
  <c r="I68" i="1"/>
  <c r="B77" i="104" s="1"/>
  <c r="I67" i="1"/>
  <c r="B75" i="117" s="1"/>
  <c r="I66" i="1"/>
  <c r="B78" i="106" s="1"/>
  <c r="I65" i="1"/>
  <c r="B84" i="107" s="1"/>
  <c r="I64" i="1"/>
  <c r="B89" i="108" s="1"/>
  <c r="I63" i="1"/>
  <c r="B74" i="111" s="1"/>
  <c r="A63" i="1"/>
  <c r="I62" i="1"/>
  <c r="B82" i="113" s="1"/>
  <c r="I61" i="1"/>
  <c r="X13" i="4" s="1"/>
  <c r="I60" i="1"/>
  <c r="B79" i="112" s="1"/>
  <c r="I59" i="1"/>
  <c r="B80" i="110" s="1"/>
  <c r="I58" i="1"/>
  <c r="B82" i="109" s="1"/>
  <c r="I57" i="1"/>
  <c r="B81" i="105" s="1"/>
  <c r="I56" i="1"/>
  <c r="B80" i="103" s="1"/>
  <c r="I55" i="1"/>
  <c r="B117" i="10" s="1"/>
  <c r="I54" i="1"/>
  <c r="B31" i="94" s="1"/>
  <c r="I53" i="1"/>
  <c r="B30" i="26" s="1"/>
  <c r="I52" i="1"/>
  <c r="B77" i="23" s="1"/>
  <c r="I51" i="1"/>
  <c r="B75" i="87" s="1"/>
  <c r="I50" i="1"/>
  <c r="B34" i="95" s="1"/>
  <c r="I49" i="1"/>
  <c r="B100" i="43" s="1"/>
  <c r="I48" i="1"/>
  <c r="I47" i="1"/>
  <c r="I46" i="1"/>
  <c r="I45" i="1"/>
  <c r="C19" i="101" s="1"/>
  <c r="I44" i="1"/>
  <c r="K43" i="1"/>
  <c r="I43" i="1"/>
  <c r="B102" i="3" s="1"/>
  <c r="K42" i="1"/>
  <c r="A1" i="1"/>
  <c r="B412" i="13"/>
  <c r="B408" i="13"/>
  <c r="B382" i="13" a="1"/>
  <c r="B382" i="13" s="1"/>
  <c r="A381" i="13"/>
  <c r="AE373" i="13" a="1"/>
  <c r="AE373" i="13" s="1"/>
  <c r="AB373" i="13" a="1"/>
  <c r="G375" i="13" s="1"/>
  <c r="AB373" i="13"/>
  <c r="A370" i="13"/>
  <c r="B357" i="13" a="1"/>
  <c r="B357" i="13" s="1"/>
  <c r="A356" i="13"/>
  <c r="AE353" i="13" a="1"/>
  <c r="AE353" i="13" s="1"/>
  <c r="A350" i="13"/>
  <c r="B337" i="13" a="1"/>
  <c r="B337" i="13"/>
  <c r="A336" i="13"/>
  <c r="AE327" i="13" a="1"/>
  <c r="AE327" i="13"/>
  <c r="A324" i="13"/>
  <c r="B299" i="13" a="1"/>
  <c r="B299" i="13" s="1"/>
  <c r="A298" i="13"/>
  <c r="AE290" i="13" a="1"/>
  <c r="AE290" i="13" s="1"/>
  <c r="A288" i="13"/>
  <c r="B271" i="13" a="1"/>
  <c r="B271" i="13" s="1"/>
  <c r="A270" i="13"/>
  <c r="AE250" i="13" a="1"/>
  <c r="AE250" i="13"/>
  <c r="A247" i="13"/>
  <c r="B234" i="13" a="1"/>
  <c r="B234" i="13"/>
  <c r="A233" i="13"/>
  <c r="AE228" i="13" a="1"/>
  <c r="AE228" i="13"/>
  <c r="AB228" i="13" a="1"/>
  <c r="D228" i="13" a="1"/>
  <c r="A225" i="13"/>
  <c r="B211" i="13" a="1"/>
  <c r="B211" i="13"/>
  <c r="A210" i="13"/>
  <c r="AE197" i="13" a="1"/>
  <c r="AE197" i="13" s="1"/>
  <c r="A194" i="13"/>
  <c r="B181" i="13" a="1"/>
  <c r="B181" i="13"/>
  <c r="A180" i="13"/>
  <c r="AE173" i="13" a="1"/>
  <c r="AE173" i="13" s="1"/>
  <c r="A170" i="13"/>
  <c r="B156" i="13" a="1"/>
  <c r="B156" i="13"/>
  <c r="A155" i="13"/>
  <c r="AE149" i="13" a="1"/>
  <c r="AE149" i="13"/>
  <c r="A146" i="13"/>
  <c r="B133" i="13" a="1"/>
  <c r="B133" i="13"/>
  <c r="A132" i="13"/>
  <c r="AE124" i="13" a="1"/>
  <c r="AE124" i="13"/>
  <c r="A121" i="13"/>
  <c r="H111" i="13"/>
  <c r="H108" i="13"/>
  <c r="B108" i="13" a="1"/>
  <c r="B108" i="13"/>
  <c r="AC98" i="13" s="1" a="1"/>
  <c r="A107" i="13"/>
  <c r="H102" i="13"/>
  <c r="AE98" i="13" a="1"/>
  <c r="AE98" i="13" s="1"/>
  <c r="AC98" i="13"/>
  <c r="AB98" i="13" a="1"/>
  <c r="G99" i="13" s="1"/>
  <c r="AB98" i="13"/>
  <c r="A95" i="13"/>
  <c r="B82" i="13" a="1"/>
  <c r="B82" i="13"/>
  <c r="A81" i="13"/>
  <c r="AE73" i="13" a="1"/>
  <c r="AE73" i="13"/>
  <c r="A70" i="13"/>
  <c r="B47" i="13" a="1"/>
  <c r="B47" i="13" s="1"/>
  <c r="N18" i="13"/>
  <c r="N19" i="13" s="1"/>
  <c r="N20" i="13" s="1"/>
  <c r="N21" i="13" s="1"/>
  <c r="N22" i="13" s="1"/>
  <c r="N23" i="13" s="1"/>
  <c r="N24" i="13" s="1"/>
  <c r="N25" i="13" s="1"/>
  <c r="N26" i="13" s="1"/>
  <c r="N27" i="13" s="1"/>
  <c r="N28" i="13" s="1"/>
  <c r="N29" i="13" s="1"/>
  <c r="N30" i="13" s="1"/>
  <c r="N31" i="13" s="1"/>
  <c r="N32" i="13" s="1"/>
  <c r="N33" i="13" s="1"/>
  <c r="N34" i="13" s="1"/>
  <c r="N35" i="13" s="1"/>
  <c r="N36" i="13" s="1"/>
  <c r="N37" i="13" s="1"/>
  <c r="N38" i="13" s="1"/>
  <c r="N39" i="13" s="1"/>
  <c r="N40" i="13" s="1"/>
  <c r="N41" i="13" s="1"/>
  <c r="N42" i="13" s="1"/>
  <c r="N43" i="13" s="1"/>
  <c r="N44" i="13" s="1"/>
  <c r="N45" i="13" s="1"/>
  <c r="N46" i="13" s="1"/>
  <c r="N47" i="13" s="1"/>
  <c r="N48" i="13" s="1"/>
  <c r="N49" i="13" s="1"/>
  <c r="N50" i="13" s="1"/>
  <c r="N51" i="13" s="1"/>
  <c r="N52" i="13" s="1"/>
  <c r="N53" i="13" s="1"/>
  <c r="N54" i="13" s="1"/>
  <c r="N55" i="13" s="1"/>
  <c r="N56" i="13" s="1"/>
  <c r="N57" i="13" s="1"/>
  <c r="N58" i="13" s="1"/>
  <c r="N59" i="13" s="1"/>
  <c r="N60" i="13" s="1"/>
  <c r="N61" i="13" s="1"/>
  <c r="N62" i="13" s="1"/>
  <c r="N63" i="13" s="1"/>
  <c r="N64" i="13" s="1"/>
  <c r="N65" i="13" s="1"/>
  <c r="N66" i="13" s="1"/>
  <c r="N67" i="13" s="1"/>
  <c r="N68" i="13" s="1"/>
  <c r="N69" i="13" s="1"/>
  <c r="N70" i="13" s="1"/>
  <c r="N71" i="13" s="1"/>
  <c r="N72" i="13" s="1"/>
  <c r="N73" i="13" s="1"/>
  <c r="N74" i="13" s="1"/>
  <c r="N75" i="13" s="1"/>
  <c r="N76" i="13" s="1"/>
  <c r="N77" i="13" s="1"/>
  <c r="N78" i="13" s="1"/>
  <c r="N79" i="13" s="1"/>
  <c r="N80" i="13" s="1"/>
  <c r="N81" i="13" s="1"/>
  <c r="N82" i="13" s="1"/>
  <c r="N83" i="13" s="1"/>
  <c r="N84" i="13" s="1"/>
  <c r="N85" i="13" s="1"/>
  <c r="N86" i="13" s="1"/>
  <c r="N87" i="13" s="1"/>
  <c r="N88" i="13" s="1"/>
  <c r="N89" i="13" s="1"/>
  <c r="N90" i="13" s="1"/>
  <c r="N91" i="13" s="1"/>
  <c r="N92" i="13" s="1"/>
  <c r="N93" i="13" s="1"/>
  <c r="N94" i="13" s="1"/>
  <c r="N95" i="13" s="1"/>
  <c r="N96" i="13" s="1"/>
  <c r="N97" i="13" s="1"/>
  <c r="N98" i="13" s="1"/>
  <c r="N99" i="13" s="1"/>
  <c r="N100" i="13" s="1"/>
  <c r="N101" i="13" s="1"/>
  <c r="N102" i="13" s="1"/>
  <c r="N103" i="13" s="1"/>
  <c r="N104" i="13" s="1"/>
  <c r="N105" i="13" s="1"/>
  <c r="N106" i="13" s="1"/>
  <c r="N107" i="13" s="1"/>
  <c r="N108" i="13" s="1"/>
  <c r="N109" i="13" s="1"/>
  <c r="N110" i="13" s="1"/>
  <c r="N111" i="13" s="1"/>
  <c r="N112" i="13" s="1"/>
  <c r="N113" i="13" s="1"/>
  <c r="N114" i="13" s="1"/>
  <c r="N115" i="13" s="1"/>
  <c r="N116" i="13" s="1"/>
  <c r="N117" i="13" s="1"/>
  <c r="N118" i="13" s="1"/>
  <c r="N119" i="13" s="1"/>
  <c r="N120" i="13" s="1"/>
  <c r="N121" i="13" s="1"/>
  <c r="N122" i="13" s="1"/>
  <c r="N123" i="13" s="1"/>
  <c r="N124" i="13" s="1"/>
  <c r="N125" i="13" s="1"/>
  <c r="N126" i="13" s="1"/>
  <c r="N127" i="13" s="1"/>
  <c r="N128" i="13" s="1"/>
  <c r="N129" i="13" s="1"/>
  <c r="N130" i="13" s="1"/>
  <c r="N131" i="13" s="1"/>
  <c r="N132" i="13" s="1"/>
  <c r="N133" i="13" s="1"/>
  <c r="N134" i="13" s="1"/>
  <c r="N135" i="13" s="1"/>
  <c r="N136" i="13" s="1"/>
  <c r="N137" i="13" s="1"/>
  <c r="N138" i="13" s="1"/>
  <c r="N139" i="13" s="1"/>
  <c r="N140" i="13" s="1"/>
  <c r="N141" i="13" s="1"/>
  <c r="N142" i="13" s="1"/>
  <c r="N143" i="13" s="1"/>
  <c r="N144" i="13" s="1"/>
  <c r="N145" i="13" s="1"/>
  <c r="N146" i="13" s="1"/>
  <c r="N147" i="13" s="1"/>
  <c r="N148" i="13" s="1"/>
  <c r="N149" i="13" s="1"/>
  <c r="N150" i="13" s="1"/>
  <c r="N151" i="13" s="1"/>
  <c r="N152" i="13" s="1"/>
  <c r="N153" i="13" s="1"/>
  <c r="N154" i="13" s="1"/>
  <c r="N155" i="13" s="1"/>
  <c r="N156" i="13" s="1"/>
  <c r="N157" i="13" s="1"/>
  <c r="N158" i="13" s="1"/>
  <c r="N159" i="13" s="1"/>
  <c r="N160" i="13" s="1"/>
  <c r="N161" i="13" s="1"/>
  <c r="N162" i="13" s="1"/>
  <c r="N163" i="13" s="1"/>
  <c r="N164" i="13" s="1"/>
  <c r="N165" i="13" s="1"/>
  <c r="N166" i="13" s="1"/>
  <c r="N167" i="13" s="1"/>
  <c r="N168" i="13" s="1"/>
  <c r="N169" i="13" s="1"/>
  <c r="N170" i="13" s="1"/>
  <c r="N171" i="13" s="1"/>
  <c r="N172" i="13" s="1"/>
  <c r="N173" i="13" s="1"/>
  <c r="N174" i="13" s="1"/>
  <c r="N175" i="13" s="1"/>
  <c r="N176" i="13" s="1"/>
  <c r="N177" i="13" s="1"/>
  <c r="N178" i="13" s="1"/>
  <c r="N179" i="13" s="1"/>
  <c r="N180" i="13" s="1"/>
  <c r="N181" i="13" s="1"/>
  <c r="N182" i="13" s="1"/>
  <c r="N183" i="13" s="1"/>
  <c r="N184" i="13" s="1"/>
  <c r="N185" i="13" s="1"/>
  <c r="N186" i="13" s="1"/>
  <c r="N187" i="13" s="1"/>
  <c r="N188" i="13" s="1"/>
  <c r="N189" i="13" s="1"/>
  <c r="N190" i="13" s="1"/>
  <c r="N191" i="13" s="1"/>
  <c r="N192" i="13" s="1"/>
  <c r="N193" i="13" s="1"/>
  <c r="N194" i="13" s="1"/>
  <c r="N195" i="13" s="1"/>
  <c r="N196" i="13" s="1"/>
  <c r="N197" i="13" s="1"/>
  <c r="N198" i="13" s="1"/>
  <c r="N199" i="13" s="1"/>
  <c r="N200" i="13" s="1"/>
  <c r="N201" i="13" s="1"/>
  <c r="N202" i="13" s="1"/>
  <c r="N203" i="13" s="1"/>
  <c r="N204" i="13" s="1"/>
  <c r="N205" i="13" s="1"/>
  <c r="N206" i="13" s="1"/>
  <c r="N207" i="13" s="1"/>
  <c r="N208" i="13" s="1"/>
  <c r="N209" i="13" s="1"/>
  <c r="N210" i="13" s="1"/>
  <c r="N211" i="13" s="1"/>
  <c r="N212" i="13" s="1"/>
  <c r="N213" i="13" s="1"/>
  <c r="N214" i="13" s="1"/>
  <c r="N215" i="13" s="1"/>
  <c r="N216" i="13" s="1"/>
  <c r="N217" i="13" s="1"/>
  <c r="N218" i="13" s="1"/>
  <c r="N219" i="13" s="1"/>
  <c r="N220" i="13" s="1"/>
  <c r="N221" i="13" s="1"/>
  <c r="N222" i="13" s="1"/>
  <c r="N223" i="13" s="1"/>
  <c r="N224" i="13" s="1"/>
  <c r="N225" i="13" s="1"/>
  <c r="N226" i="13" s="1"/>
  <c r="N227" i="13" s="1"/>
  <c r="N228" i="13" s="1"/>
  <c r="N229" i="13" s="1"/>
  <c r="N230" i="13" s="1"/>
  <c r="N231" i="13" s="1"/>
  <c r="N232" i="13" s="1"/>
  <c r="N233" i="13" s="1"/>
  <c r="N234" i="13" s="1"/>
  <c r="N235" i="13" s="1"/>
  <c r="N236" i="13" s="1"/>
  <c r="N237" i="13" s="1"/>
  <c r="N238" i="13" s="1"/>
  <c r="N239" i="13" s="1"/>
  <c r="N240" i="13" s="1"/>
  <c r="N241" i="13" s="1"/>
  <c r="N242" i="13" s="1"/>
  <c r="N243" i="13" s="1"/>
  <c r="N244" i="13" s="1"/>
  <c r="N245" i="13" s="1"/>
  <c r="N246" i="13" s="1"/>
  <c r="N247" i="13" s="1"/>
  <c r="N248" i="13" s="1"/>
  <c r="N249" i="13" s="1"/>
  <c r="N250" i="13" s="1"/>
  <c r="N251" i="13" s="1"/>
  <c r="N252" i="13" s="1"/>
  <c r="N253" i="13" s="1"/>
  <c r="N254" i="13" s="1"/>
  <c r="N255" i="13" s="1"/>
  <c r="N256" i="13" s="1"/>
  <c r="N257" i="13" s="1"/>
  <c r="N258" i="13" s="1"/>
  <c r="N259" i="13" s="1"/>
  <c r="N260" i="13" s="1"/>
  <c r="N261" i="13" s="1"/>
  <c r="N262" i="13" s="1"/>
  <c r="N263" i="13" s="1"/>
  <c r="N264" i="13" s="1"/>
  <c r="N265" i="13" s="1"/>
  <c r="N266" i="13" s="1"/>
  <c r="N267" i="13" s="1"/>
  <c r="N268" i="13" s="1"/>
  <c r="N269" i="13" s="1"/>
  <c r="N270" i="13" s="1"/>
  <c r="N271" i="13" s="1"/>
  <c r="N272" i="13" s="1"/>
  <c r="N273" i="13" s="1"/>
  <c r="N274" i="13" s="1"/>
  <c r="N275" i="13" s="1"/>
  <c r="N276" i="13" s="1"/>
  <c r="N277" i="13" s="1"/>
  <c r="N278" i="13" s="1"/>
  <c r="N279" i="13" s="1"/>
  <c r="N280" i="13" s="1"/>
  <c r="N281" i="13" s="1"/>
  <c r="N282" i="13" s="1"/>
  <c r="N283" i="13" s="1"/>
  <c r="N284" i="13" s="1"/>
  <c r="N285" i="13" s="1"/>
  <c r="N286" i="13" s="1"/>
  <c r="N287" i="13" s="1"/>
  <c r="N288" i="13" s="1"/>
  <c r="N289" i="13" s="1"/>
  <c r="N290" i="13" s="1"/>
  <c r="N291" i="13" s="1"/>
  <c r="N292" i="13" s="1"/>
  <c r="N293" i="13" s="1"/>
  <c r="N294" i="13" s="1"/>
  <c r="N295" i="13" s="1"/>
  <c r="N296" i="13" s="1"/>
  <c r="N297" i="13" s="1"/>
  <c r="N298" i="13" s="1"/>
  <c r="N299" i="13" s="1"/>
  <c r="N300" i="13" s="1"/>
  <c r="N301" i="13" s="1"/>
  <c r="N302" i="13" s="1"/>
  <c r="N303" i="13" s="1"/>
  <c r="N304" i="13" s="1"/>
  <c r="N305" i="13" s="1"/>
  <c r="N306" i="13" s="1"/>
  <c r="N307" i="13" s="1"/>
  <c r="N308" i="13" s="1"/>
  <c r="N309" i="13" s="1"/>
  <c r="N310" i="13" s="1"/>
  <c r="N311" i="13" s="1"/>
  <c r="N312" i="13" s="1"/>
  <c r="N313" i="13" s="1"/>
  <c r="N314" i="13" s="1"/>
  <c r="N315" i="13" s="1"/>
  <c r="N316" i="13" s="1"/>
  <c r="N317" i="13" s="1"/>
  <c r="N318" i="13" s="1"/>
  <c r="N319" i="13" s="1"/>
  <c r="N320" i="13" s="1"/>
  <c r="N321" i="13" s="1"/>
  <c r="N322" i="13" s="1"/>
  <c r="N323" i="13" s="1"/>
  <c r="N324" i="13" s="1"/>
  <c r="N325" i="13" s="1"/>
  <c r="N326" i="13" s="1"/>
  <c r="N327" i="13" s="1"/>
  <c r="N328" i="13" s="1"/>
  <c r="N329" i="13" s="1"/>
  <c r="N330" i="13" s="1"/>
  <c r="N331" i="13" s="1"/>
  <c r="N332" i="13" s="1"/>
  <c r="N333" i="13" s="1"/>
  <c r="N334" i="13" s="1"/>
  <c r="N335" i="13" s="1"/>
  <c r="N336" i="13" s="1"/>
  <c r="N337" i="13" s="1"/>
  <c r="N338" i="13" s="1"/>
  <c r="N339" i="13" s="1"/>
  <c r="N340" i="13" s="1"/>
  <c r="N341" i="13" s="1"/>
  <c r="N342" i="13" s="1"/>
  <c r="N343" i="13" s="1"/>
  <c r="N344" i="13" s="1"/>
  <c r="N345" i="13" s="1"/>
  <c r="N346" i="13" s="1"/>
  <c r="N347" i="13" s="1"/>
  <c r="N348" i="13" s="1"/>
  <c r="N349" i="13" s="1"/>
  <c r="N350" i="13" s="1"/>
  <c r="N351" i="13" s="1"/>
  <c r="N352" i="13" s="1"/>
  <c r="N353" i="13" s="1"/>
  <c r="N354" i="13" s="1"/>
  <c r="N355" i="13" s="1"/>
  <c r="N356" i="13" s="1"/>
  <c r="N357" i="13" s="1"/>
  <c r="N358" i="13" s="1"/>
  <c r="N359" i="13" s="1"/>
  <c r="N360" i="13" s="1"/>
  <c r="N361" i="13" s="1"/>
  <c r="N362" i="13" s="1"/>
  <c r="N363" i="13" s="1"/>
  <c r="N364" i="13" s="1"/>
  <c r="N365" i="13" s="1"/>
  <c r="N366" i="13" s="1"/>
  <c r="N367" i="13" s="1"/>
  <c r="N368" i="13" s="1"/>
  <c r="N369" i="13" s="1"/>
  <c r="N370" i="13" s="1"/>
  <c r="N371" i="13" s="1"/>
  <c r="N372" i="13" s="1"/>
  <c r="N373" i="13" s="1"/>
  <c r="N374" i="13" s="1"/>
  <c r="N375" i="13" s="1"/>
  <c r="N376" i="13" s="1"/>
  <c r="N377" i="13" s="1"/>
  <c r="N378" i="13" s="1"/>
  <c r="N379" i="13" s="1"/>
  <c r="N380" i="13" s="1"/>
  <c r="N381" i="13" s="1"/>
  <c r="N382" i="13" s="1"/>
  <c r="N383" i="13" s="1"/>
  <c r="N384" i="13" s="1"/>
  <c r="N385" i="13" s="1"/>
  <c r="N386" i="13" s="1"/>
  <c r="N387" i="13" s="1"/>
  <c r="N388" i="13" s="1"/>
  <c r="N389" i="13" s="1"/>
  <c r="N390" i="13" s="1"/>
  <c r="N391" i="13" s="1"/>
  <c r="N392" i="13" s="1"/>
  <c r="N393" i="13" s="1"/>
  <c r="N394" i="13" s="1"/>
  <c r="N395" i="13" s="1"/>
  <c r="N396" i="13" s="1"/>
  <c r="O396" i="13" s="1"/>
  <c r="AE8" i="13" a="1"/>
  <c r="AE8" i="13"/>
  <c r="N5" i="13"/>
  <c r="N6" i="13" s="1"/>
  <c r="N7" i="13" s="1"/>
  <c r="N8" i="13" s="1"/>
  <c r="N9" i="13" s="1"/>
  <c r="N10" i="13" s="1"/>
  <c r="N11" i="13" s="1"/>
  <c r="N12" i="13" s="1"/>
  <c r="N13" i="13" s="1"/>
  <c r="N14" i="13" s="1"/>
  <c r="N15" i="13" s="1"/>
  <c r="N16" i="13" s="1"/>
  <c r="N17" i="13" s="1"/>
  <c r="A5" i="13"/>
  <c r="Z4" i="13" a="1"/>
  <c r="Z4" i="13"/>
  <c r="Y4" i="13" a="1"/>
  <c r="Y4" i="13" s="1"/>
  <c r="X4" i="13" a="1"/>
  <c r="X4" i="13" s="1"/>
  <c r="K4" i="13"/>
  <c r="I4" i="13"/>
  <c r="H4" i="13"/>
  <c r="G4" i="13"/>
  <c r="F4" i="13"/>
  <c r="E4" i="13"/>
  <c r="D4" i="13"/>
  <c r="C4" i="13"/>
  <c r="A1" i="13"/>
  <c r="S3006" i="5" a="1"/>
  <c r="S3006" i="5"/>
  <c r="R3006" i="5" a="1"/>
  <c r="R3006" i="5" s="1"/>
  <c r="S3005" i="5" a="1"/>
  <c r="S3005" i="5"/>
  <c r="R3005" i="5" a="1"/>
  <c r="R3005" i="5"/>
  <c r="S3004" i="5" a="1"/>
  <c r="S3004" i="5" s="1"/>
  <c r="R3004" i="5" a="1"/>
  <c r="R3004" i="5"/>
  <c r="S3003" i="5" a="1"/>
  <c r="S3003" i="5" s="1"/>
  <c r="R3003" i="5" a="1"/>
  <c r="R3003" i="5" s="1"/>
  <c r="S3002" i="5" a="1"/>
  <c r="S3002" i="5"/>
  <c r="R3002" i="5" a="1"/>
  <c r="R3002" i="5" s="1"/>
  <c r="S3001" i="5" a="1"/>
  <c r="S3001" i="5" s="1"/>
  <c r="R3001" i="5" a="1"/>
  <c r="R3001" i="5"/>
  <c r="S3000" i="5" a="1"/>
  <c r="S3000" i="5"/>
  <c r="R3000" i="5" a="1"/>
  <c r="R3000" i="5" s="1"/>
  <c r="S2999" i="5" a="1"/>
  <c r="S2999" i="5"/>
  <c r="R2999" i="5" a="1"/>
  <c r="R2999" i="5"/>
  <c r="S2998" i="5" a="1"/>
  <c r="S2998" i="5"/>
  <c r="R2998" i="5" a="1"/>
  <c r="R2998" i="5"/>
  <c r="S2997" i="5" a="1"/>
  <c r="S2997" i="5"/>
  <c r="R2997" i="5" a="1"/>
  <c r="R2997" i="5" s="1"/>
  <c r="S2996" i="5" a="1"/>
  <c r="S2996" i="5"/>
  <c r="R2996" i="5" a="1"/>
  <c r="R2996" i="5"/>
  <c r="S2995" i="5" a="1"/>
  <c r="S2995" i="5" s="1"/>
  <c r="R2995" i="5" a="1"/>
  <c r="R2995" i="5" s="1"/>
  <c r="S2994" i="5" a="1"/>
  <c r="S2994" i="5"/>
  <c r="R2994" i="5" a="1"/>
  <c r="R2994" i="5" s="1"/>
  <c r="S2993" i="5" a="1"/>
  <c r="S2993" i="5" s="1"/>
  <c r="R2993" i="5" a="1"/>
  <c r="R2993" i="5"/>
  <c r="S2992" i="5" a="1"/>
  <c r="S2992" i="5" s="1"/>
  <c r="R2992" i="5" a="1"/>
  <c r="R2992" i="5" s="1"/>
  <c r="S2991" i="5" a="1"/>
  <c r="S2991" i="5" s="1"/>
  <c r="R2991" i="5" a="1"/>
  <c r="R2991" i="5" s="1"/>
  <c r="S2990" i="5" a="1"/>
  <c r="S2990" i="5" s="1"/>
  <c r="R2990" i="5" a="1"/>
  <c r="R2990" i="5"/>
  <c r="S2989" i="5" a="1"/>
  <c r="S2989" i="5" s="1"/>
  <c r="R2989" i="5" a="1"/>
  <c r="R2989" i="5"/>
  <c r="S2988" i="5" a="1"/>
  <c r="S2988" i="5"/>
  <c r="R2988" i="5" a="1"/>
  <c r="R2988" i="5"/>
  <c r="S2987" i="5" a="1"/>
  <c r="S2987" i="5"/>
  <c r="R2987" i="5" a="1"/>
  <c r="R2987" i="5" s="1"/>
  <c r="S2986" i="5" a="1"/>
  <c r="S2986" i="5"/>
  <c r="R2986" i="5" a="1"/>
  <c r="R2986" i="5"/>
  <c r="S2985" i="5" a="1"/>
  <c r="S2985" i="5"/>
  <c r="R2985" i="5" a="1"/>
  <c r="R2985" i="5" s="1"/>
  <c r="S2984" i="5" a="1"/>
  <c r="S2984" i="5" s="1"/>
  <c r="R2984" i="5" a="1"/>
  <c r="R2984" i="5"/>
  <c r="S2983" i="5" a="1"/>
  <c r="S2983" i="5"/>
  <c r="R2983" i="5" a="1"/>
  <c r="R2983" i="5"/>
  <c r="S2982" i="5" a="1"/>
  <c r="S2982" i="5"/>
  <c r="R2982" i="5" a="1"/>
  <c r="R2982" i="5" s="1"/>
  <c r="S2981" i="5" a="1"/>
  <c r="S2981" i="5"/>
  <c r="R2981" i="5" a="1"/>
  <c r="R2981" i="5"/>
  <c r="S2980" i="5" a="1"/>
  <c r="S2980" i="5" s="1"/>
  <c r="R2980" i="5" a="1"/>
  <c r="R2980" i="5" s="1"/>
  <c r="S2979" i="5" a="1"/>
  <c r="S2979" i="5"/>
  <c r="R2979" i="5" a="1"/>
  <c r="R2979" i="5" s="1"/>
  <c r="S2978" i="5" a="1"/>
  <c r="S2978" i="5"/>
  <c r="R2978" i="5" a="1"/>
  <c r="R2978" i="5" s="1"/>
  <c r="S2977" i="5" a="1"/>
  <c r="S2977" i="5" s="1"/>
  <c r="R2977" i="5" a="1"/>
  <c r="R2977" i="5" s="1"/>
  <c r="S2976" i="5" a="1"/>
  <c r="S2976" i="5"/>
  <c r="R2976" i="5" a="1"/>
  <c r="R2976" i="5"/>
  <c r="S2975" i="5" a="1"/>
  <c r="S2975" i="5"/>
  <c r="R2975" i="5" a="1"/>
  <c r="R2975" i="5"/>
  <c r="S2974" i="5" a="1"/>
  <c r="S2974" i="5" s="1"/>
  <c r="R2974" i="5" a="1"/>
  <c r="R2974" i="5" s="1"/>
  <c r="S2973" i="5" a="1"/>
  <c r="S2973" i="5"/>
  <c r="R2973" i="5" a="1"/>
  <c r="R2973" i="5"/>
  <c r="S2972" i="5" a="1"/>
  <c r="S2972" i="5" s="1"/>
  <c r="R2972" i="5" a="1"/>
  <c r="R2972" i="5" s="1"/>
  <c r="S2971" i="5" a="1"/>
  <c r="S2971" i="5"/>
  <c r="R2971" i="5" a="1"/>
  <c r="R2971" i="5"/>
  <c r="S2970" i="5" a="1"/>
  <c r="S2970" i="5"/>
  <c r="R2970" i="5" a="1"/>
  <c r="R2970" i="5" s="1"/>
  <c r="S2969" i="5" a="1"/>
  <c r="S2969" i="5"/>
  <c r="R2969" i="5" a="1"/>
  <c r="R2969" i="5"/>
  <c r="S2968" i="5" a="1"/>
  <c r="S2968" i="5" s="1"/>
  <c r="R2968" i="5" a="1"/>
  <c r="R2968" i="5"/>
  <c r="S2967" i="5" a="1"/>
  <c r="S2967" i="5" s="1"/>
  <c r="R2967" i="5" a="1"/>
  <c r="R2967" i="5" s="1"/>
  <c r="S2966" i="5" a="1"/>
  <c r="S2966" i="5" s="1"/>
  <c r="R2966" i="5" a="1"/>
  <c r="R2966" i="5" s="1"/>
  <c r="S2965" i="5" a="1"/>
  <c r="S2965" i="5"/>
  <c r="R2965" i="5" a="1"/>
  <c r="R2965" i="5" s="1"/>
  <c r="S2964" i="5" a="1"/>
  <c r="S2964" i="5"/>
  <c r="R2964" i="5" a="1"/>
  <c r="R2964" i="5" s="1"/>
  <c r="S2963" i="5" a="1"/>
  <c r="S2963" i="5" s="1"/>
  <c r="R2963" i="5" a="1"/>
  <c r="R2963" i="5"/>
  <c r="S2962" i="5" a="1"/>
  <c r="S2962" i="5"/>
  <c r="R2962" i="5" a="1"/>
  <c r="R2962" i="5" s="1"/>
  <c r="S2961" i="5" a="1"/>
  <c r="S2961" i="5"/>
  <c r="R2961" i="5" a="1"/>
  <c r="R2961" i="5"/>
  <c r="S2960" i="5" a="1"/>
  <c r="S2960" i="5" s="1"/>
  <c r="R2960" i="5" a="1"/>
  <c r="R2960" i="5"/>
  <c r="S2959" i="5" a="1"/>
  <c r="S2959" i="5" s="1"/>
  <c r="R2959" i="5" a="1"/>
  <c r="R2959" i="5"/>
  <c r="S2958" i="5" a="1"/>
  <c r="S2958" i="5"/>
  <c r="R2958" i="5" a="1"/>
  <c r="R2958" i="5" s="1"/>
  <c r="S2957" i="5" a="1"/>
  <c r="S2957" i="5"/>
  <c r="R2957" i="5" a="1"/>
  <c r="R2957" i="5" s="1"/>
  <c r="S2956" i="5" a="1"/>
  <c r="S2956" i="5"/>
  <c r="R2956" i="5" a="1"/>
  <c r="R2956" i="5" s="1"/>
  <c r="S2955" i="5" a="1"/>
  <c r="S2955" i="5"/>
  <c r="R2955" i="5" a="1"/>
  <c r="R2955" i="5"/>
  <c r="S2954" i="5" a="1"/>
  <c r="S2954" i="5"/>
  <c r="R2954" i="5" a="1"/>
  <c r="R2954" i="5"/>
  <c r="S2953" i="5" a="1"/>
  <c r="S2953" i="5" s="1"/>
  <c r="R2953" i="5" a="1"/>
  <c r="R2953" i="5"/>
  <c r="S2952" i="5" a="1"/>
  <c r="S2952" i="5"/>
  <c r="R2952" i="5" a="1"/>
  <c r="R2952" i="5"/>
  <c r="S2951" i="5" a="1"/>
  <c r="S2951" i="5" s="1"/>
  <c r="R2951" i="5" a="1"/>
  <c r="R2951" i="5" s="1"/>
  <c r="S2950" i="5" a="1"/>
  <c r="S2950" i="5"/>
  <c r="R2950" i="5" a="1"/>
  <c r="R2950" i="5" s="1"/>
  <c r="S2949" i="5" a="1"/>
  <c r="S2949" i="5" s="1"/>
  <c r="R2949" i="5" a="1"/>
  <c r="R2949" i="5"/>
  <c r="S2948" i="5" a="1"/>
  <c r="S2948" i="5" s="1"/>
  <c r="R2948" i="5" a="1"/>
  <c r="R2948" i="5" s="1"/>
  <c r="S2947" i="5" a="1"/>
  <c r="S2947" i="5"/>
  <c r="R2947" i="5" a="1"/>
  <c r="R2947" i="5" s="1"/>
  <c r="S2946" i="5" a="1"/>
  <c r="S2946" i="5" s="1"/>
  <c r="R2946" i="5" a="1"/>
  <c r="R2946" i="5"/>
  <c r="S2945" i="5" a="1"/>
  <c r="S2945" i="5" s="1"/>
  <c r="R2945" i="5" a="1"/>
  <c r="R2945" i="5" s="1"/>
  <c r="S2944" i="5" a="1"/>
  <c r="S2944" i="5"/>
  <c r="R2944" i="5" a="1"/>
  <c r="R2944" i="5"/>
  <c r="S2943" i="5" a="1"/>
  <c r="S2943" i="5" s="1"/>
  <c r="R2943" i="5" a="1"/>
  <c r="R2943" i="5" s="1"/>
  <c r="S2942" i="5" a="1"/>
  <c r="S2942" i="5"/>
  <c r="R2942" i="5" a="1"/>
  <c r="R2942" i="5" s="1"/>
  <c r="S2941" i="5" a="1"/>
  <c r="S2941" i="5"/>
  <c r="R2941" i="5" a="1"/>
  <c r="R2941" i="5" s="1"/>
  <c r="S2940" i="5" a="1"/>
  <c r="S2940" i="5" s="1"/>
  <c r="R2940" i="5" a="1"/>
  <c r="R2940" i="5"/>
  <c r="S2939" i="5" a="1"/>
  <c r="S2939" i="5"/>
  <c r="R2939" i="5" a="1"/>
  <c r="R2939" i="5"/>
  <c r="S2938" i="5" a="1"/>
  <c r="S2938" i="5" s="1"/>
  <c r="R2938" i="5" a="1"/>
  <c r="R2938" i="5"/>
  <c r="S2937" i="5" a="1"/>
  <c r="S2937" i="5"/>
  <c r="R2937" i="5" a="1"/>
  <c r="R2937" i="5"/>
  <c r="S2936" i="5" a="1"/>
  <c r="S2936" i="5" s="1"/>
  <c r="R2936" i="5" a="1"/>
  <c r="R2936" i="5" s="1"/>
  <c r="S2935" i="5" a="1"/>
  <c r="S2935" i="5"/>
  <c r="R2935" i="5" a="1"/>
  <c r="R2935" i="5" s="1"/>
  <c r="S2934" i="5" a="1"/>
  <c r="S2934" i="5" s="1"/>
  <c r="R2934" i="5" a="1"/>
  <c r="R2934" i="5"/>
  <c r="S2933" i="5" a="1"/>
  <c r="S2933" i="5" s="1"/>
  <c r="R2933" i="5" a="1"/>
  <c r="R2933" i="5" s="1"/>
  <c r="S2932" i="5" a="1"/>
  <c r="S2932" i="5"/>
  <c r="R2932" i="5" a="1"/>
  <c r="R2932" i="5"/>
  <c r="S2931" i="5" a="1"/>
  <c r="S2931" i="5"/>
  <c r="R2931" i="5" a="1"/>
  <c r="R2931" i="5"/>
  <c r="S2930" i="5" a="1"/>
  <c r="S2930" i="5" s="1"/>
  <c r="R2930" i="5" a="1"/>
  <c r="R2930" i="5" s="1"/>
  <c r="S2929" i="5" a="1"/>
  <c r="S2929" i="5"/>
  <c r="R2929" i="5" a="1"/>
  <c r="R2929" i="5"/>
  <c r="S2928" i="5" a="1"/>
  <c r="S2928" i="5" s="1"/>
  <c r="R2928" i="5" a="1"/>
  <c r="R2928" i="5"/>
  <c r="S2927" i="5" a="1"/>
  <c r="S2927" i="5"/>
  <c r="R2927" i="5" a="1"/>
  <c r="R2927" i="5"/>
  <c r="S2926" i="5" a="1"/>
  <c r="S2926" i="5"/>
  <c r="R2926" i="5" a="1"/>
  <c r="R2926" i="5" s="1"/>
  <c r="S2925" i="5" a="1"/>
  <c r="S2925" i="5" s="1"/>
  <c r="R2925" i="5" a="1"/>
  <c r="R2925" i="5"/>
  <c r="S2924" i="5" a="1"/>
  <c r="S2924" i="5" s="1"/>
  <c r="R2924" i="5" a="1"/>
  <c r="R2924" i="5"/>
  <c r="S2923" i="5" a="1"/>
  <c r="S2923" i="5" s="1"/>
  <c r="R2923" i="5" a="1"/>
  <c r="R2923" i="5" s="1"/>
  <c r="S2922" i="5" a="1"/>
  <c r="S2922" i="5"/>
  <c r="R2922" i="5" a="1"/>
  <c r="R2922" i="5" s="1"/>
  <c r="S2921" i="5" a="1"/>
  <c r="S2921" i="5"/>
  <c r="R2921" i="5" a="1"/>
  <c r="R2921" i="5"/>
  <c r="S2920" i="5" a="1"/>
  <c r="S2920" i="5"/>
  <c r="R2920" i="5" a="1"/>
  <c r="R2920" i="5" s="1"/>
  <c r="S2919" i="5" a="1"/>
  <c r="S2919" i="5" s="1"/>
  <c r="R2919" i="5" a="1"/>
  <c r="R2919" i="5"/>
  <c r="S2918" i="5" a="1"/>
  <c r="S2918" i="5" s="1"/>
  <c r="R2918" i="5" a="1"/>
  <c r="R2918" i="5"/>
  <c r="S2917" i="5" a="1"/>
  <c r="S2917" i="5"/>
  <c r="R2917" i="5" a="1"/>
  <c r="R2917" i="5"/>
  <c r="S2916" i="5" a="1"/>
  <c r="S2916" i="5"/>
  <c r="R2916" i="5" a="1"/>
  <c r="R2916" i="5"/>
  <c r="S2915" i="5" a="1"/>
  <c r="S2915" i="5" s="1"/>
  <c r="R2915" i="5" a="1"/>
  <c r="R2915" i="5" s="1"/>
  <c r="S2914" i="5" a="1"/>
  <c r="S2914" i="5"/>
  <c r="R2914" i="5" a="1"/>
  <c r="R2914" i="5"/>
  <c r="S2913" i="5" a="1"/>
  <c r="S2913" i="5" s="1"/>
  <c r="R2913" i="5" a="1"/>
  <c r="R2913" i="5"/>
  <c r="S2912" i="5" a="1"/>
  <c r="S2912" i="5"/>
  <c r="R2912" i="5" a="1"/>
  <c r="R2912" i="5"/>
  <c r="S2911" i="5" a="1"/>
  <c r="S2911" i="5"/>
  <c r="R2911" i="5" a="1"/>
  <c r="R2911" i="5"/>
  <c r="S2910" i="5" a="1"/>
  <c r="S2910" i="5" s="1"/>
  <c r="R2910" i="5" a="1"/>
  <c r="R2910" i="5"/>
  <c r="S2909" i="5" a="1"/>
  <c r="S2909" i="5" s="1"/>
  <c r="R2909" i="5" a="1"/>
  <c r="R2909" i="5"/>
  <c r="S2908" i="5" a="1"/>
  <c r="S2908" i="5" s="1"/>
  <c r="R2908" i="5" a="1"/>
  <c r="R2908" i="5" s="1"/>
  <c r="S2907" i="5" a="1"/>
  <c r="S2907" i="5"/>
  <c r="R2907" i="5" a="1"/>
  <c r="R2907" i="5"/>
  <c r="S2906" i="5" a="1"/>
  <c r="S2906" i="5"/>
  <c r="R2906" i="5" a="1"/>
  <c r="R2906" i="5"/>
  <c r="S2905" i="5" a="1"/>
  <c r="S2905" i="5"/>
  <c r="R2905" i="5" a="1"/>
  <c r="R2905" i="5" s="1"/>
  <c r="S2904" i="5" a="1"/>
  <c r="S2904" i="5" s="1"/>
  <c r="R2904" i="5" a="1"/>
  <c r="R2904" i="5"/>
  <c r="S2903" i="5" a="1"/>
  <c r="S2903" i="5" s="1"/>
  <c r="R2903" i="5" a="1"/>
  <c r="R2903" i="5"/>
  <c r="S2902" i="5" a="1"/>
  <c r="S2902" i="5"/>
  <c r="R2902" i="5" a="1"/>
  <c r="R2902" i="5" s="1"/>
  <c r="S2901" i="5" a="1"/>
  <c r="S2901" i="5"/>
  <c r="R2901" i="5" a="1"/>
  <c r="R2901" i="5"/>
  <c r="S2900" i="5" a="1"/>
  <c r="S2900" i="5"/>
  <c r="R2900" i="5" a="1"/>
  <c r="R2900" i="5"/>
  <c r="S2899" i="5" a="1"/>
  <c r="S2899" i="5"/>
  <c r="R2899" i="5" a="1"/>
  <c r="R2899" i="5"/>
  <c r="S2898" i="5" a="1"/>
  <c r="S2898" i="5" s="1"/>
  <c r="R2898" i="5" a="1"/>
  <c r="R2898" i="5" s="1"/>
  <c r="S2897" i="5" a="1"/>
  <c r="S2897" i="5"/>
  <c r="R2897" i="5" a="1"/>
  <c r="R2897" i="5" s="1"/>
  <c r="S2896" i="5" a="1"/>
  <c r="S2896" i="5"/>
  <c r="R2896" i="5" a="1"/>
  <c r="R2896" i="5"/>
  <c r="S2895" i="5" a="1"/>
  <c r="S2895" i="5"/>
  <c r="R2895" i="5" a="1"/>
  <c r="R2895" i="5"/>
  <c r="S2894" i="5" a="1"/>
  <c r="S2894" i="5" s="1"/>
  <c r="R2894" i="5" a="1"/>
  <c r="R2894" i="5"/>
  <c r="S2893" i="5" a="1"/>
  <c r="S2893" i="5" s="1"/>
  <c r="R2893" i="5" a="1"/>
  <c r="R2893" i="5" s="1"/>
  <c r="S2892" i="5" a="1"/>
  <c r="S2892" i="5"/>
  <c r="R2892" i="5" a="1"/>
  <c r="R2892" i="5"/>
  <c r="S2891" i="5" a="1"/>
  <c r="S2891" i="5" s="1"/>
  <c r="R2891" i="5" a="1"/>
  <c r="R2891" i="5" s="1"/>
  <c r="S2890" i="5" a="1"/>
  <c r="S2890" i="5" s="1"/>
  <c r="R2890" i="5" a="1"/>
  <c r="R2890" i="5"/>
  <c r="S2889" i="5" a="1"/>
  <c r="S2889" i="5"/>
  <c r="R2889" i="5" a="1"/>
  <c r="R2889" i="5"/>
  <c r="S2888" i="5" a="1"/>
  <c r="S2888" i="5" s="1"/>
  <c r="R2888" i="5" a="1"/>
  <c r="R2888" i="5"/>
  <c r="S2887" i="5" a="1"/>
  <c r="S2887" i="5"/>
  <c r="R2887" i="5" a="1"/>
  <c r="R2887" i="5"/>
  <c r="S2886" i="5" a="1"/>
  <c r="S2886" i="5"/>
  <c r="R2886" i="5" a="1"/>
  <c r="R2886" i="5"/>
  <c r="S2885" i="5" a="1"/>
  <c r="S2885" i="5"/>
  <c r="R2885" i="5" a="1"/>
  <c r="R2885" i="5" s="1"/>
  <c r="S2884" i="5" a="1"/>
  <c r="S2884" i="5" s="1"/>
  <c r="R2884" i="5" a="1"/>
  <c r="R2884" i="5"/>
  <c r="S2883" i="5" a="1"/>
  <c r="S2883" i="5" s="1"/>
  <c r="R2883" i="5" a="1"/>
  <c r="R2883" i="5" s="1"/>
  <c r="S2882" i="5" a="1"/>
  <c r="S2882" i="5"/>
  <c r="R2882" i="5" a="1"/>
  <c r="R2882" i="5"/>
  <c r="S2881" i="5" a="1"/>
  <c r="S2881" i="5"/>
  <c r="R2881" i="5" a="1"/>
  <c r="R2881" i="5" s="1"/>
  <c r="S2880" i="5" a="1"/>
  <c r="S2880" i="5"/>
  <c r="R2880" i="5" a="1"/>
  <c r="R2880" i="5"/>
  <c r="S2879" i="5" a="1"/>
  <c r="S2879" i="5" s="1"/>
  <c r="R2879" i="5" a="1"/>
  <c r="R2879" i="5"/>
  <c r="S2878" i="5" a="1"/>
  <c r="S2878" i="5" s="1"/>
  <c r="R2878" i="5" a="1"/>
  <c r="R2878" i="5" s="1"/>
  <c r="S2877" i="5" a="1"/>
  <c r="S2877" i="5"/>
  <c r="R2877" i="5" a="1"/>
  <c r="R2877" i="5" s="1"/>
  <c r="S2876" i="5" a="1"/>
  <c r="S2876" i="5"/>
  <c r="R2876" i="5" a="1"/>
  <c r="R2876" i="5" s="1"/>
  <c r="S2875" i="5" a="1"/>
  <c r="S2875" i="5"/>
  <c r="R2875" i="5" a="1"/>
  <c r="R2875" i="5"/>
  <c r="S2874" i="5" a="1"/>
  <c r="S2874" i="5" s="1"/>
  <c r="R2874" i="5" a="1"/>
  <c r="R2874" i="5"/>
  <c r="S2873" i="5" a="1"/>
  <c r="S2873" i="5" s="1"/>
  <c r="R2873" i="5" a="1"/>
  <c r="R2873" i="5"/>
  <c r="S2872" i="5" a="1"/>
  <c r="S2872" i="5"/>
  <c r="R2872" i="5" a="1"/>
  <c r="R2872" i="5" s="1"/>
  <c r="S2871" i="5" a="1"/>
  <c r="S2871" i="5"/>
  <c r="R2871" i="5" a="1"/>
  <c r="R2871" i="5"/>
  <c r="S2870" i="5" a="1"/>
  <c r="S2870" i="5" s="1"/>
  <c r="R2870" i="5" a="1"/>
  <c r="R2870" i="5" s="1"/>
  <c r="S2869" i="5" a="1"/>
  <c r="S2869" i="5" s="1"/>
  <c r="R2869" i="5" a="1"/>
  <c r="R2869" i="5"/>
  <c r="S2868" i="5" a="1"/>
  <c r="S2868" i="5" s="1"/>
  <c r="R2868" i="5" a="1"/>
  <c r="R2868" i="5" s="1"/>
  <c r="S2867" i="5" a="1"/>
  <c r="S2867" i="5"/>
  <c r="R2867" i="5" a="1"/>
  <c r="R2867" i="5"/>
  <c r="S2866" i="5" a="1"/>
  <c r="S2866" i="5" s="1"/>
  <c r="R2866" i="5" a="1"/>
  <c r="R2866" i="5"/>
  <c r="S2865" i="5" a="1"/>
  <c r="S2865" i="5" s="1"/>
  <c r="R2865" i="5" a="1"/>
  <c r="R2865" i="5"/>
  <c r="S2864" i="5" a="1"/>
  <c r="S2864" i="5"/>
  <c r="R2864" i="5" a="1"/>
  <c r="R2864" i="5"/>
  <c r="S2863" i="5" a="1"/>
  <c r="S2863" i="5" s="1"/>
  <c r="R2863" i="5" a="1"/>
  <c r="R2863" i="5" s="1"/>
  <c r="S2862" i="5" a="1"/>
  <c r="S2862" i="5"/>
  <c r="R2862" i="5" a="1"/>
  <c r="R2862" i="5" s="1"/>
  <c r="S2861" i="5" a="1"/>
  <c r="S2861" i="5" s="1"/>
  <c r="R2861" i="5" a="1"/>
  <c r="R2861" i="5"/>
  <c r="S2860" i="5" a="1"/>
  <c r="S2860" i="5"/>
  <c r="R2860" i="5" a="1"/>
  <c r="R2860" i="5" s="1"/>
  <c r="S2859" i="5" a="1"/>
  <c r="S2859" i="5" s="1"/>
  <c r="R2859" i="5" a="1"/>
  <c r="R2859" i="5"/>
  <c r="S2858" i="5" a="1"/>
  <c r="S2858" i="5" s="1"/>
  <c r="R2858" i="5" a="1"/>
  <c r="R2858" i="5" s="1"/>
  <c r="S2857" i="5" a="1"/>
  <c r="S2857" i="5"/>
  <c r="R2857" i="5" a="1"/>
  <c r="R2857" i="5" s="1"/>
  <c r="S2856" i="5" a="1"/>
  <c r="S2856" i="5"/>
  <c r="R2856" i="5" a="1"/>
  <c r="R2856" i="5" s="1"/>
  <c r="S2855" i="5" a="1"/>
  <c r="S2855" i="5"/>
  <c r="R2855" i="5" a="1"/>
  <c r="R2855" i="5"/>
  <c r="S2854" i="5" a="1"/>
  <c r="S2854" i="5"/>
  <c r="R2854" i="5" a="1"/>
  <c r="R2854" i="5"/>
  <c r="S2853" i="5" a="1"/>
  <c r="S2853" i="5" s="1"/>
  <c r="R2853" i="5" a="1"/>
  <c r="R2853" i="5"/>
  <c r="S2852" i="5" a="1"/>
  <c r="S2852" i="5"/>
  <c r="R2852" i="5" a="1"/>
  <c r="R2852" i="5"/>
  <c r="S2851" i="5" a="1"/>
  <c r="S2851" i="5" s="1"/>
  <c r="R2851" i="5" a="1"/>
  <c r="R2851" i="5" s="1"/>
  <c r="S2850" i="5" a="1"/>
  <c r="S2850" i="5"/>
  <c r="R2850" i="5" a="1"/>
  <c r="R2850" i="5"/>
  <c r="S2849" i="5" a="1"/>
  <c r="S2849" i="5" s="1"/>
  <c r="R2849" i="5" a="1"/>
  <c r="R2849" i="5"/>
  <c r="S2848" i="5" a="1"/>
  <c r="S2848" i="5" s="1"/>
  <c r="R2848" i="5" a="1"/>
  <c r="R2848" i="5"/>
  <c r="S2847" i="5" a="1"/>
  <c r="S2847" i="5"/>
  <c r="R2847" i="5" a="1"/>
  <c r="R2847" i="5" s="1"/>
  <c r="S2846" i="5" a="1"/>
  <c r="S2846" i="5" s="1"/>
  <c r="R2846" i="5" a="1"/>
  <c r="R2846" i="5"/>
  <c r="S2845" i="5" a="1"/>
  <c r="S2845" i="5" s="1"/>
  <c r="R2845" i="5" a="1"/>
  <c r="R2845" i="5"/>
  <c r="S2844" i="5" a="1"/>
  <c r="S2844" i="5"/>
  <c r="R2844" i="5" a="1"/>
  <c r="R2844" i="5"/>
  <c r="S2843" i="5" a="1"/>
  <c r="S2843" i="5" s="1"/>
  <c r="R2843" i="5" a="1"/>
  <c r="R2843" i="5" s="1"/>
  <c r="S2842" i="5" a="1"/>
  <c r="S2842" i="5"/>
  <c r="R2842" i="5" a="1"/>
  <c r="R2842" i="5"/>
  <c r="S2841" i="5" a="1"/>
  <c r="S2841" i="5"/>
  <c r="R2841" i="5" a="1"/>
  <c r="R2841" i="5" s="1"/>
  <c r="S2840" i="5" a="1"/>
  <c r="S2840" i="5" s="1"/>
  <c r="R2840" i="5" a="1"/>
  <c r="R2840" i="5"/>
  <c r="S2839" i="5" a="1"/>
  <c r="S2839" i="5"/>
  <c r="R2839" i="5" a="1"/>
  <c r="R2839" i="5"/>
  <c r="S2838" i="5" a="1"/>
  <c r="S2838" i="5" s="1"/>
  <c r="R2838" i="5" a="1"/>
  <c r="R2838" i="5" s="1"/>
  <c r="S2837" i="5" a="1"/>
  <c r="S2837" i="5"/>
  <c r="R2837" i="5" a="1"/>
  <c r="R2837" i="5"/>
  <c r="S2836" i="5" a="1"/>
  <c r="S2836" i="5" s="1"/>
  <c r="R2836" i="5" a="1"/>
  <c r="R2836" i="5" s="1"/>
  <c r="S2835" i="5" a="1"/>
  <c r="S2835" i="5"/>
  <c r="R2835" i="5" a="1"/>
  <c r="R2835" i="5" s="1"/>
  <c r="S2834" i="5" a="1"/>
  <c r="S2834" i="5"/>
  <c r="R2834" i="5" a="1"/>
  <c r="R2834" i="5"/>
  <c r="S2833" i="5" a="1"/>
  <c r="S2833" i="5" s="1"/>
  <c r="R2833" i="5" a="1"/>
  <c r="R2833" i="5"/>
  <c r="S2832" i="5" a="1"/>
  <c r="S2832" i="5"/>
  <c r="R2832" i="5" a="1"/>
  <c r="R2832" i="5" s="1"/>
  <c r="S2831" i="5" a="1"/>
  <c r="S2831" i="5"/>
  <c r="R2831" i="5" a="1"/>
  <c r="R2831" i="5"/>
  <c r="S2830" i="5" a="1"/>
  <c r="S2830" i="5" s="1"/>
  <c r="R2830" i="5" a="1"/>
  <c r="R2830" i="5" s="1"/>
  <c r="S2829" i="5" a="1"/>
  <c r="S2829" i="5"/>
  <c r="R2829" i="5" a="1"/>
  <c r="R2829" i="5"/>
  <c r="S2828" i="5" a="1"/>
  <c r="S2828" i="5" s="1"/>
  <c r="R2828" i="5" a="1"/>
  <c r="R2828" i="5"/>
  <c r="S2827" i="5" a="1"/>
  <c r="S2827" i="5"/>
  <c r="R2827" i="5" a="1"/>
  <c r="R2827" i="5"/>
  <c r="S2826" i="5" a="1"/>
  <c r="S2826" i="5"/>
  <c r="R2826" i="5" a="1"/>
  <c r="R2826" i="5" s="1"/>
  <c r="S2825" i="5" a="1"/>
  <c r="S2825" i="5" s="1"/>
  <c r="R2825" i="5" a="1"/>
  <c r="R2825" i="5"/>
  <c r="S2824" i="5" a="1"/>
  <c r="S2824" i="5" s="1"/>
  <c r="R2824" i="5" a="1"/>
  <c r="R2824" i="5"/>
  <c r="S2823" i="5" a="1"/>
  <c r="S2823" i="5" s="1"/>
  <c r="R2823" i="5" a="1"/>
  <c r="R2823" i="5" s="1"/>
  <c r="S2822" i="5" a="1"/>
  <c r="S2822" i="5"/>
  <c r="R2822" i="5" a="1"/>
  <c r="R2822" i="5"/>
  <c r="S2821" i="5" a="1"/>
  <c r="S2821" i="5" s="1"/>
  <c r="R2821" i="5" a="1"/>
  <c r="R2821" i="5"/>
  <c r="S2820" i="5" a="1"/>
  <c r="S2820" i="5"/>
  <c r="R2820" i="5" a="1"/>
  <c r="R2820" i="5" s="1"/>
  <c r="S2819" i="5" a="1"/>
  <c r="S2819" i="5" s="1"/>
  <c r="R2819" i="5" a="1"/>
  <c r="R2819" i="5"/>
  <c r="S2818" i="5" a="1"/>
  <c r="S2818" i="5" s="1"/>
  <c r="R2818" i="5" a="1"/>
  <c r="R2818" i="5" s="1"/>
  <c r="S2817" i="5" a="1"/>
  <c r="S2817" i="5"/>
  <c r="R2817" i="5" a="1"/>
  <c r="R2817" i="5" s="1"/>
  <c r="S2816" i="5" a="1"/>
  <c r="S2816" i="5"/>
  <c r="R2816" i="5" a="1"/>
  <c r="R2816" i="5"/>
  <c r="S2815" i="5" a="1"/>
  <c r="S2815" i="5" s="1"/>
  <c r="R2815" i="5" a="1"/>
  <c r="R2815" i="5" s="1"/>
  <c r="S2814" i="5" a="1"/>
  <c r="S2814" i="5"/>
  <c r="R2814" i="5" a="1"/>
  <c r="R2814" i="5"/>
  <c r="S2813" i="5" a="1"/>
  <c r="S2813" i="5" s="1"/>
  <c r="R2813" i="5" a="1"/>
  <c r="R2813" i="5"/>
  <c r="S2812" i="5" a="1"/>
  <c r="S2812" i="5"/>
  <c r="R2812" i="5" a="1"/>
  <c r="R2812" i="5"/>
  <c r="S2811" i="5" a="1"/>
  <c r="S2811" i="5"/>
  <c r="R2811" i="5" a="1"/>
  <c r="R2811" i="5"/>
  <c r="S2810" i="5" a="1"/>
  <c r="S2810" i="5" s="1"/>
  <c r="R2810" i="5" a="1"/>
  <c r="R2810" i="5"/>
  <c r="S2809" i="5" a="1"/>
  <c r="S2809" i="5" s="1"/>
  <c r="R2809" i="5" a="1"/>
  <c r="R2809" i="5"/>
  <c r="S2808" i="5" a="1"/>
  <c r="S2808" i="5" s="1"/>
  <c r="R2808" i="5" a="1"/>
  <c r="R2808" i="5"/>
  <c r="S2807" i="5" a="1"/>
  <c r="S2807" i="5"/>
  <c r="R2807" i="5" a="1"/>
  <c r="R2807" i="5"/>
  <c r="S2806" i="5" a="1"/>
  <c r="S2806" i="5"/>
  <c r="R2806" i="5" a="1"/>
  <c r="R2806" i="5" s="1"/>
  <c r="S2805" i="5" a="1"/>
  <c r="S2805" i="5"/>
  <c r="R2805" i="5" a="1"/>
  <c r="R2805" i="5" s="1"/>
  <c r="S2804" i="5" a="1"/>
  <c r="S2804" i="5" s="1"/>
  <c r="R2804" i="5" a="1"/>
  <c r="R2804" i="5"/>
  <c r="S2803" i="5" a="1"/>
  <c r="S2803" i="5" s="1"/>
  <c r="R2803" i="5" a="1"/>
  <c r="R2803" i="5"/>
  <c r="S2802" i="5" a="1"/>
  <c r="S2802" i="5"/>
  <c r="R2802" i="5" a="1"/>
  <c r="R2802" i="5" s="1"/>
  <c r="S2801" i="5" a="1"/>
  <c r="S2801" i="5"/>
  <c r="R2801" i="5" a="1"/>
  <c r="R2801" i="5"/>
  <c r="S2800" i="5" a="1"/>
  <c r="S2800" i="5"/>
  <c r="R2800" i="5" a="1"/>
  <c r="R2800" i="5" s="1"/>
  <c r="S2799" i="5" a="1"/>
  <c r="S2799" i="5"/>
  <c r="R2799" i="5" a="1"/>
  <c r="R2799" i="5"/>
  <c r="S2798" i="5" a="1"/>
  <c r="S2798" i="5" s="1"/>
  <c r="R2798" i="5" a="1"/>
  <c r="R2798" i="5" s="1"/>
  <c r="S2797" i="5" a="1"/>
  <c r="S2797" i="5"/>
  <c r="R2797" i="5" a="1"/>
  <c r="R2797" i="5"/>
  <c r="S2796" i="5" a="1"/>
  <c r="S2796" i="5"/>
  <c r="R2796" i="5" a="1"/>
  <c r="R2796" i="5"/>
  <c r="S2795" i="5" a="1"/>
  <c r="S2795" i="5"/>
  <c r="R2795" i="5" a="1"/>
  <c r="R2795" i="5"/>
  <c r="S2794" i="5" a="1"/>
  <c r="S2794" i="5" s="1"/>
  <c r="R2794" i="5" a="1"/>
  <c r="R2794" i="5"/>
  <c r="S2793" i="5" a="1"/>
  <c r="S2793" i="5" s="1"/>
  <c r="R2793" i="5" a="1"/>
  <c r="R2793" i="5" s="1"/>
  <c r="S2792" i="5" a="1"/>
  <c r="S2792" i="5"/>
  <c r="R2792" i="5" a="1"/>
  <c r="R2792" i="5"/>
  <c r="S2791" i="5" a="1"/>
  <c r="S2791" i="5" s="1"/>
  <c r="R2791" i="5" a="1"/>
  <c r="R2791" i="5"/>
  <c r="S2790" i="5" a="1"/>
  <c r="S2790" i="5"/>
  <c r="R2790" i="5" a="1"/>
  <c r="R2790" i="5"/>
  <c r="S2789" i="5" a="1"/>
  <c r="S2789" i="5"/>
  <c r="R2789" i="5" a="1"/>
  <c r="R2789" i="5"/>
  <c r="S2788" i="5" a="1"/>
  <c r="S2788" i="5" s="1"/>
  <c r="R2788" i="5" a="1"/>
  <c r="R2788" i="5"/>
  <c r="S2787" i="5" a="1"/>
  <c r="S2787" i="5"/>
  <c r="R2787" i="5" a="1"/>
  <c r="R2787" i="5"/>
  <c r="S2786" i="5" a="1"/>
  <c r="S2786" i="5"/>
  <c r="R2786" i="5" a="1"/>
  <c r="R2786" i="5"/>
  <c r="S2785" i="5" a="1"/>
  <c r="S2785" i="5"/>
  <c r="R2785" i="5" a="1"/>
  <c r="R2785" i="5" s="1"/>
  <c r="S2784" i="5" a="1"/>
  <c r="S2784" i="5" s="1"/>
  <c r="R2784" i="5" a="1"/>
  <c r="R2784" i="5"/>
  <c r="S2783" i="5" a="1"/>
  <c r="S2783" i="5" s="1"/>
  <c r="R2783" i="5" a="1"/>
  <c r="R2783" i="5" s="1"/>
  <c r="S2782" i="5" a="1"/>
  <c r="S2782" i="5"/>
  <c r="R2782" i="5" a="1"/>
  <c r="R2782" i="5"/>
  <c r="S2781" i="5" a="1"/>
  <c r="S2781" i="5" s="1"/>
  <c r="R2781" i="5" a="1"/>
  <c r="R2781" i="5" s="1"/>
  <c r="S2780" i="5" a="1"/>
  <c r="S2780" i="5"/>
  <c r="R2780" i="5" a="1"/>
  <c r="R2780" i="5"/>
  <c r="S2779" i="5" a="1"/>
  <c r="S2779" i="5"/>
  <c r="R2779" i="5" a="1"/>
  <c r="R2779" i="5"/>
  <c r="S2778" i="5" a="1"/>
  <c r="S2778" i="5" s="1"/>
  <c r="R2778" i="5" a="1"/>
  <c r="R2778" i="5" s="1"/>
  <c r="S2777" i="5" a="1"/>
  <c r="S2777" i="5"/>
  <c r="R2777" i="5" a="1"/>
  <c r="R2777" i="5" s="1"/>
  <c r="S2776" i="5" a="1"/>
  <c r="S2776" i="5" s="1"/>
  <c r="R2776" i="5" a="1"/>
  <c r="R2776" i="5"/>
  <c r="S2775" i="5" a="1"/>
  <c r="S2775" i="5"/>
  <c r="R2775" i="5" a="1"/>
  <c r="R2775" i="5"/>
  <c r="S2774" i="5" a="1"/>
  <c r="S2774" i="5"/>
  <c r="R2774" i="5" a="1"/>
  <c r="R2774" i="5"/>
  <c r="S2773" i="5" a="1"/>
  <c r="S2773" i="5" s="1"/>
  <c r="R2773" i="5" a="1"/>
  <c r="R2773" i="5"/>
  <c r="S2772" i="5" a="1"/>
  <c r="S2772" i="5"/>
  <c r="R2772" i="5" a="1"/>
  <c r="R2772" i="5" s="1"/>
  <c r="S2771" i="5" a="1"/>
  <c r="S2771" i="5"/>
  <c r="R2771" i="5" a="1"/>
  <c r="R2771" i="5" s="1"/>
  <c r="S2770" i="5" a="1"/>
  <c r="S2770" i="5" s="1"/>
  <c r="R2770" i="5" a="1"/>
  <c r="R2770" i="5"/>
  <c r="S2769" i="5" a="1"/>
  <c r="S2769" i="5" s="1"/>
  <c r="R2769" i="5" a="1"/>
  <c r="R2769" i="5"/>
  <c r="S2768" i="5" a="1"/>
  <c r="S2768" i="5" s="1"/>
  <c r="R2768" i="5" a="1"/>
  <c r="R2768" i="5" s="1"/>
  <c r="S2767" i="5" a="1"/>
  <c r="S2767" i="5"/>
  <c r="R2767" i="5" a="1"/>
  <c r="R2767" i="5"/>
  <c r="S2766" i="5" a="1"/>
  <c r="S2766" i="5" s="1"/>
  <c r="R2766" i="5" a="1"/>
  <c r="R2766" i="5" s="1"/>
  <c r="S2765" i="5" a="1"/>
  <c r="S2765" i="5"/>
  <c r="R2765" i="5" a="1"/>
  <c r="R2765" i="5"/>
  <c r="S2764" i="5" a="1"/>
  <c r="S2764" i="5" s="1"/>
  <c r="R2764" i="5" a="1"/>
  <c r="R2764" i="5"/>
  <c r="S2763" i="5" a="1"/>
  <c r="S2763" i="5" s="1"/>
  <c r="R2763" i="5" a="1"/>
  <c r="R2763" i="5"/>
  <c r="S2762" i="5" a="1"/>
  <c r="S2762" i="5"/>
  <c r="R2762" i="5" a="1"/>
  <c r="R2762" i="5" s="1"/>
  <c r="S2761" i="5" a="1"/>
  <c r="S2761" i="5" s="1"/>
  <c r="R2761" i="5" a="1"/>
  <c r="R2761" i="5"/>
  <c r="S2760" i="5" a="1"/>
  <c r="S2760" i="5"/>
  <c r="R2760" i="5" a="1"/>
  <c r="R2760" i="5" s="1"/>
  <c r="S2759" i="5" a="1"/>
  <c r="S2759" i="5"/>
  <c r="R2759" i="5" a="1"/>
  <c r="R2759" i="5"/>
  <c r="S2758" i="5" a="1"/>
  <c r="S2758" i="5" s="1"/>
  <c r="R2758" i="5" a="1"/>
  <c r="R2758" i="5" s="1"/>
  <c r="S2757" i="5" a="1"/>
  <c r="S2757" i="5"/>
  <c r="R2757" i="5" a="1"/>
  <c r="R2757" i="5" s="1"/>
  <c r="S2756" i="5" a="1"/>
  <c r="S2756" i="5"/>
  <c r="R2756" i="5" a="1"/>
  <c r="R2756" i="5" s="1"/>
  <c r="S2755" i="5" a="1"/>
  <c r="S2755" i="5"/>
  <c r="R2755" i="5" a="1"/>
  <c r="R2755" i="5"/>
  <c r="S2754" i="5" a="1"/>
  <c r="S2754" i="5"/>
  <c r="R2754" i="5" a="1"/>
  <c r="R2754" i="5"/>
  <c r="S2753" i="5" a="1"/>
  <c r="S2753" i="5" s="1"/>
  <c r="R2753" i="5" a="1"/>
  <c r="R2753" i="5" s="1"/>
  <c r="S2752" i="5" a="1"/>
  <c r="S2752" i="5"/>
  <c r="R2752" i="5" a="1"/>
  <c r="R2752" i="5"/>
  <c r="S2751" i="5" a="1"/>
  <c r="S2751" i="5" s="1"/>
  <c r="R2751" i="5" a="1"/>
  <c r="R2751" i="5" s="1"/>
  <c r="S2750" i="5" a="1"/>
  <c r="S2750" i="5"/>
  <c r="R2750" i="5" a="1"/>
  <c r="R2750" i="5"/>
  <c r="S2749" i="5" a="1"/>
  <c r="S2749" i="5" s="1"/>
  <c r="R2749" i="5" a="1"/>
  <c r="R2749" i="5"/>
  <c r="S2748" i="5" a="1"/>
  <c r="S2748" i="5" s="1"/>
  <c r="R2748" i="5" a="1"/>
  <c r="R2748" i="5" s="1"/>
  <c r="S2747" i="5" a="1"/>
  <c r="S2747" i="5"/>
  <c r="R2747" i="5" a="1"/>
  <c r="R2747" i="5" s="1"/>
  <c r="S2746" i="5" a="1"/>
  <c r="S2746" i="5" s="1"/>
  <c r="R2746" i="5" a="1"/>
  <c r="R2746" i="5"/>
  <c r="S2745" i="5" a="1"/>
  <c r="S2745" i="5" s="1"/>
  <c r="R2745" i="5" a="1"/>
  <c r="R2745" i="5" s="1"/>
  <c r="S2744" i="5" a="1"/>
  <c r="S2744" i="5"/>
  <c r="R2744" i="5" a="1"/>
  <c r="R2744" i="5"/>
  <c r="S2743" i="5" a="1"/>
  <c r="S2743" i="5" s="1"/>
  <c r="R2743" i="5" a="1"/>
  <c r="R2743" i="5"/>
  <c r="S2742" i="5" a="1"/>
  <c r="S2742" i="5"/>
  <c r="R2742" i="5" a="1"/>
  <c r="R2742" i="5" s="1"/>
  <c r="S2741" i="5" a="1"/>
  <c r="S2741" i="5"/>
  <c r="R2741" i="5" a="1"/>
  <c r="R2741" i="5" s="1"/>
  <c r="S2740" i="5" a="1"/>
  <c r="S2740" i="5" s="1"/>
  <c r="R2740" i="5" a="1"/>
  <c r="R2740" i="5"/>
  <c r="S2739" i="5" a="1"/>
  <c r="S2739" i="5" s="1"/>
  <c r="R2739" i="5" a="1"/>
  <c r="R2739" i="5"/>
  <c r="S2738" i="5" a="1"/>
  <c r="S2738" i="5" s="1"/>
  <c r="R2738" i="5" a="1"/>
  <c r="R2738" i="5"/>
  <c r="S2737" i="5" a="1"/>
  <c r="S2737" i="5"/>
  <c r="R2737" i="5" a="1"/>
  <c r="R2737" i="5"/>
  <c r="S2736" i="5" a="1"/>
  <c r="S2736" i="5" s="1"/>
  <c r="R2736" i="5" a="1"/>
  <c r="R2736" i="5" s="1"/>
  <c r="S2735" i="5" a="1"/>
  <c r="S2735" i="5"/>
  <c r="R2735" i="5" a="1"/>
  <c r="R2735" i="5" s="1"/>
  <c r="S2734" i="5" a="1"/>
  <c r="S2734" i="5" s="1"/>
  <c r="R2734" i="5" a="1"/>
  <c r="R2734" i="5"/>
  <c r="S2733" i="5" a="1"/>
  <c r="S2733" i="5" s="1"/>
  <c r="R2733" i="5" a="1"/>
  <c r="R2733" i="5" s="1"/>
  <c r="S2732" i="5" a="1"/>
  <c r="S2732" i="5"/>
  <c r="R2732" i="5" a="1"/>
  <c r="R2732" i="5" s="1"/>
  <c r="S2731" i="5" a="1"/>
  <c r="S2731" i="5"/>
  <c r="R2731" i="5" a="1"/>
  <c r="R2731" i="5"/>
  <c r="S2730" i="5" a="1"/>
  <c r="S2730" i="5" s="1"/>
  <c r="R2730" i="5" a="1"/>
  <c r="R2730" i="5" s="1"/>
  <c r="S2729" i="5" a="1"/>
  <c r="S2729" i="5"/>
  <c r="R2729" i="5" a="1"/>
  <c r="R2729" i="5"/>
  <c r="S2728" i="5" a="1"/>
  <c r="S2728" i="5" s="1"/>
  <c r="R2728" i="5" a="1"/>
  <c r="R2728" i="5"/>
  <c r="S2727" i="5" a="1"/>
  <c r="S2727" i="5"/>
  <c r="R2727" i="5" a="1"/>
  <c r="R2727" i="5"/>
  <c r="S2726" i="5" a="1"/>
  <c r="S2726" i="5" s="1"/>
  <c r="R2726" i="5" a="1"/>
  <c r="R2726" i="5" s="1"/>
  <c r="S2725" i="5" a="1"/>
  <c r="S2725" i="5" s="1"/>
  <c r="R2725" i="5" a="1"/>
  <c r="R2725" i="5"/>
  <c r="S2724" i="5" a="1"/>
  <c r="S2724" i="5" s="1"/>
  <c r="R2724" i="5" a="1"/>
  <c r="R2724" i="5"/>
  <c r="S2723" i="5" a="1"/>
  <c r="S2723" i="5" s="1"/>
  <c r="R2723" i="5" a="1"/>
  <c r="R2723" i="5" s="1"/>
  <c r="S2722" i="5" a="1"/>
  <c r="S2722" i="5"/>
  <c r="R2722" i="5" a="1"/>
  <c r="R2722" i="5"/>
  <c r="S2721" i="5" a="1"/>
  <c r="S2721" i="5" s="1"/>
  <c r="R2721" i="5" a="1"/>
  <c r="R2721" i="5" s="1"/>
  <c r="S2720" i="5" a="1"/>
  <c r="S2720" i="5"/>
  <c r="R2720" i="5" a="1"/>
  <c r="R2720" i="5" s="1"/>
  <c r="S2719" i="5" a="1"/>
  <c r="S2719" i="5" s="1"/>
  <c r="R2719" i="5" a="1"/>
  <c r="R2719" i="5"/>
  <c r="S2718" i="5" a="1"/>
  <c r="S2718" i="5" s="1"/>
  <c r="R2718" i="5" a="1"/>
  <c r="R2718" i="5" s="1"/>
  <c r="S2717" i="5" a="1"/>
  <c r="S2717" i="5"/>
  <c r="R2717" i="5" a="1"/>
  <c r="R2717" i="5"/>
  <c r="S2716" i="5" a="1"/>
  <c r="S2716" i="5" s="1"/>
  <c r="R2716" i="5" a="1"/>
  <c r="R2716" i="5"/>
  <c r="S2715" i="5" a="1"/>
  <c r="S2715" i="5" s="1"/>
  <c r="R2715" i="5" a="1"/>
  <c r="R2715" i="5" s="1"/>
  <c r="S2714" i="5" a="1"/>
  <c r="S2714" i="5"/>
  <c r="R2714" i="5" a="1"/>
  <c r="R2714" i="5"/>
  <c r="S2713" i="5" a="1"/>
  <c r="S2713" i="5" s="1"/>
  <c r="R2713" i="5" a="1"/>
  <c r="R2713" i="5"/>
  <c r="S2712" i="5" a="1"/>
  <c r="S2712" i="5"/>
  <c r="R2712" i="5" a="1"/>
  <c r="R2712" i="5"/>
  <c r="S2711" i="5" a="1"/>
  <c r="S2711" i="5"/>
  <c r="R2711" i="5" a="1"/>
  <c r="R2711" i="5"/>
  <c r="S2710" i="5" a="1"/>
  <c r="S2710" i="5"/>
  <c r="R2710" i="5" a="1"/>
  <c r="R2710" i="5"/>
  <c r="S2709" i="5" a="1"/>
  <c r="S2709" i="5" s="1"/>
  <c r="R2709" i="5" a="1"/>
  <c r="R2709" i="5"/>
  <c r="S2708" i="5" a="1"/>
  <c r="S2708" i="5" s="1"/>
  <c r="R2708" i="5" a="1"/>
  <c r="R2708" i="5"/>
  <c r="S2707" i="5" a="1"/>
  <c r="S2707" i="5"/>
  <c r="R2707" i="5" a="1"/>
  <c r="R2707" i="5"/>
  <c r="S2706" i="5" a="1"/>
  <c r="S2706" i="5"/>
  <c r="R2706" i="5" a="1"/>
  <c r="R2706" i="5"/>
  <c r="S2705" i="5" a="1"/>
  <c r="S2705" i="5"/>
  <c r="R2705" i="5" a="1"/>
  <c r="R2705" i="5" s="1"/>
  <c r="S2704" i="5" a="1"/>
  <c r="S2704" i="5" s="1"/>
  <c r="R2704" i="5" a="1"/>
  <c r="R2704" i="5"/>
  <c r="S2703" i="5" a="1"/>
  <c r="S2703" i="5" s="1"/>
  <c r="R2703" i="5" a="1"/>
  <c r="R2703" i="5"/>
  <c r="S2702" i="5" a="1"/>
  <c r="S2702" i="5"/>
  <c r="R2702" i="5" a="1"/>
  <c r="R2702" i="5" s="1"/>
  <c r="S2701" i="5" a="1"/>
  <c r="S2701" i="5"/>
  <c r="R2701" i="5" a="1"/>
  <c r="R2701" i="5" s="1"/>
  <c r="S2700" i="5" a="1"/>
  <c r="S2700" i="5"/>
  <c r="R2700" i="5" a="1"/>
  <c r="R2700" i="5"/>
  <c r="S2699" i="5" a="1"/>
  <c r="S2699" i="5"/>
  <c r="R2699" i="5" a="1"/>
  <c r="R2699" i="5"/>
  <c r="S2698" i="5" a="1"/>
  <c r="S2698" i="5" s="1"/>
  <c r="R2698" i="5" a="1"/>
  <c r="R2698" i="5" s="1"/>
  <c r="S2697" i="5" a="1"/>
  <c r="S2697" i="5"/>
  <c r="R2697" i="5" a="1"/>
  <c r="R2697" i="5"/>
  <c r="S2696" i="5" a="1"/>
  <c r="S2696" i="5"/>
  <c r="R2696" i="5" a="1"/>
  <c r="R2696" i="5"/>
  <c r="S2695" i="5" a="1"/>
  <c r="S2695" i="5" s="1"/>
  <c r="R2695" i="5" a="1"/>
  <c r="R2695" i="5"/>
  <c r="S2694" i="5" a="1"/>
  <c r="S2694" i="5" s="1"/>
  <c r="R2694" i="5" a="1"/>
  <c r="R2694" i="5"/>
  <c r="S2693" i="5" a="1"/>
  <c r="S2693" i="5" s="1"/>
  <c r="R2693" i="5" a="1"/>
  <c r="R2693" i="5" s="1"/>
  <c r="S2692" i="5" a="1"/>
  <c r="S2692" i="5"/>
  <c r="R2692" i="5" a="1"/>
  <c r="R2692" i="5"/>
  <c r="S2691" i="5" a="1"/>
  <c r="S2691" i="5" s="1"/>
  <c r="R2691" i="5" a="1"/>
  <c r="R2691" i="5"/>
  <c r="S2690" i="5" a="1"/>
  <c r="S2690" i="5"/>
  <c r="R2690" i="5" a="1"/>
  <c r="R2690" i="5"/>
  <c r="S2689" i="5" a="1"/>
  <c r="S2689" i="5" s="1"/>
  <c r="R2689" i="5" a="1"/>
  <c r="R2689" i="5"/>
  <c r="S2688" i="5" a="1"/>
  <c r="S2688" i="5" s="1"/>
  <c r="R2688" i="5" a="1"/>
  <c r="R2688" i="5"/>
  <c r="S2687" i="5" a="1"/>
  <c r="S2687" i="5"/>
  <c r="R2687" i="5" a="1"/>
  <c r="R2687" i="5"/>
  <c r="S2686" i="5" a="1"/>
  <c r="S2686" i="5"/>
  <c r="R2686" i="5" a="1"/>
  <c r="R2686" i="5"/>
  <c r="S2685" i="5" a="1"/>
  <c r="S2685" i="5"/>
  <c r="R2685" i="5" a="1"/>
  <c r="R2685" i="5" s="1"/>
  <c r="S2684" i="5" a="1"/>
  <c r="S2684" i="5" s="1"/>
  <c r="R2684" i="5" a="1"/>
  <c r="R2684" i="5"/>
  <c r="S2683" i="5" a="1"/>
  <c r="S2683" i="5" s="1"/>
  <c r="R2683" i="5" a="1"/>
  <c r="R2683" i="5" s="1"/>
  <c r="S2682" i="5" a="1"/>
  <c r="S2682" i="5"/>
  <c r="R2682" i="5" a="1"/>
  <c r="R2682" i="5"/>
  <c r="S2681" i="5" a="1"/>
  <c r="S2681" i="5"/>
  <c r="R2681" i="5" a="1"/>
  <c r="R2681" i="5" s="1"/>
  <c r="S2680" i="5" a="1"/>
  <c r="S2680" i="5" s="1"/>
  <c r="R2680" i="5" a="1"/>
  <c r="R2680" i="5" s="1"/>
  <c r="S2679" i="5" a="1"/>
  <c r="S2679" i="5"/>
  <c r="R2679" i="5" a="1"/>
  <c r="R2679" i="5"/>
  <c r="S2678" i="5" a="1"/>
  <c r="S2678" i="5" s="1"/>
  <c r="R2678" i="5" a="1"/>
  <c r="R2678" i="5" s="1"/>
  <c r="S2677" i="5" a="1"/>
  <c r="S2677" i="5"/>
  <c r="R2677" i="5" a="1"/>
  <c r="R2677" i="5" s="1"/>
  <c r="S2676" i="5" a="1"/>
  <c r="S2676" i="5"/>
  <c r="R2676" i="5" a="1"/>
  <c r="R2676" i="5" s="1"/>
  <c r="S2675" i="5" a="1"/>
  <c r="S2675" i="5"/>
  <c r="R2675" i="5" a="1"/>
  <c r="R2675" i="5"/>
  <c r="S2674" i="5" a="1"/>
  <c r="S2674" i="5"/>
  <c r="R2674" i="5" a="1"/>
  <c r="R2674" i="5"/>
  <c r="S2673" i="5" a="1"/>
  <c r="S2673" i="5" s="1"/>
  <c r="R2673" i="5" a="1"/>
  <c r="R2673" i="5"/>
  <c r="S2672" i="5" a="1"/>
  <c r="S2672" i="5"/>
  <c r="R2672" i="5" a="1"/>
  <c r="R2672" i="5" s="1"/>
  <c r="S2671" i="5" a="1"/>
  <c r="S2671" i="5"/>
  <c r="R2671" i="5" a="1"/>
  <c r="R2671" i="5"/>
  <c r="S2670" i="5" a="1"/>
  <c r="S2670" i="5" s="1"/>
  <c r="R2670" i="5" a="1"/>
  <c r="R2670" i="5"/>
  <c r="S2669" i="5" a="1"/>
  <c r="S2669" i="5" s="1"/>
  <c r="R2669" i="5" a="1"/>
  <c r="R2669" i="5"/>
  <c r="S2668" i="5" a="1"/>
  <c r="S2668" i="5" s="1"/>
  <c r="R2668" i="5" a="1"/>
  <c r="R2668" i="5" s="1"/>
  <c r="S2667" i="5" a="1"/>
  <c r="S2667" i="5"/>
  <c r="R2667" i="5" a="1"/>
  <c r="R2667" i="5"/>
  <c r="S2666" i="5" a="1"/>
  <c r="S2666" i="5" s="1"/>
  <c r="R2666" i="5" a="1"/>
  <c r="R2666" i="5" s="1"/>
  <c r="S2665" i="5" a="1"/>
  <c r="S2665" i="5" s="1"/>
  <c r="R2665" i="5" a="1"/>
  <c r="R2665" i="5"/>
  <c r="S2664" i="5" a="1"/>
  <c r="S2664" i="5" s="1"/>
  <c r="R2664" i="5" a="1"/>
  <c r="R2664" i="5"/>
  <c r="S2663" i="5" a="1"/>
  <c r="S2663" i="5" s="1"/>
  <c r="R2663" i="5" a="1"/>
  <c r="R2663" i="5" s="1"/>
  <c r="S2662" i="5" a="1"/>
  <c r="S2662" i="5"/>
  <c r="R2662" i="5" a="1"/>
  <c r="R2662" i="5" s="1"/>
  <c r="S2661" i="5" a="1"/>
  <c r="S2661" i="5" s="1"/>
  <c r="R2661" i="5" a="1"/>
  <c r="R2661" i="5"/>
  <c r="S2660" i="5" a="1"/>
  <c r="S2660" i="5"/>
  <c r="R2660" i="5" a="1"/>
  <c r="R2660" i="5" s="1"/>
  <c r="S2659" i="5" a="1"/>
  <c r="S2659" i="5" s="1"/>
  <c r="R2659" i="5" a="1"/>
  <c r="R2659" i="5"/>
  <c r="S2658" i="5" a="1"/>
  <c r="S2658" i="5" s="1"/>
  <c r="R2658" i="5" a="1"/>
  <c r="R2658" i="5"/>
  <c r="S2657" i="5" a="1"/>
  <c r="S2657" i="5"/>
  <c r="R2657" i="5" a="1"/>
  <c r="R2657" i="5" s="1"/>
  <c r="S2656" i="5" a="1"/>
  <c r="S2656" i="5"/>
  <c r="R2656" i="5" a="1"/>
  <c r="R2656" i="5" s="1"/>
  <c r="S2655" i="5" a="1"/>
  <c r="S2655" i="5"/>
  <c r="R2655" i="5" a="1"/>
  <c r="R2655" i="5"/>
  <c r="S2654" i="5" a="1"/>
  <c r="S2654" i="5"/>
  <c r="R2654" i="5" a="1"/>
  <c r="R2654" i="5"/>
  <c r="S2653" i="5" a="1"/>
  <c r="S2653" i="5" s="1"/>
  <c r="R2653" i="5" a="1"/>
  <c r="R2653" i="5"/>
  <c r="S2652" i="5" a="1"/>
  <c r="S2652" i="5"/>
  <c r="R2652" i="5" a="1"/>
  <c r="R2652" i="5"/>
  <c r="S2651" i="5" a="1"/>
  <c r="S2651" i="5" s="1"/>
  <c r="R2651" i="5" a="1"/>
  <c r="R2651" i="5" s="1"/>
  <c r="S2650" i="5" a="1"/>
  <c r="S2650" i="5"/>
  <c r="R2650" i="5" a="1"/>
  <c r="R2650" i="5" s="1"/>
  <c r="S2649" i="5" a="1"/>
  <c r="S2649" i="5" s="1"/>
  <c r="R2649" i="5" a="1"/>
  <c r="R2649" i="5"/>
  <c r="S2648" i="5" a="1"/>
  <c r="S2648" i="5" s="1"/>
  <c r="R2648" i="5" a="1"/>
  <c r="R2648" i="5" s="1"/>
  <c r="S2647" i="5" a="1"/>
  <c r="S2647" i="5"/>
  <c r="R2647" i="5" a="1"/>
  <c r="R2647" i="5" s="1"/>
  <c r="S2646" i="5" a="1"/>
  <c r="S2646" i="5" s="1"/>
  <c r="R2646" i="5" a="1"/>
  <c r="R2646" i="5"/>
  <c r="S2645" i="5" a="1"/>
  <c r="S2645" i="5" s="1"/>
  <c r="R2645" i="5" a="1"/>
  <c r="R2645" i="5" s="1"/>
  <c r="S2644" i="5" a="1"/>
  <c r="S2644" i="5" s="1"/>
  <c r="R2644" i="5" a="1"/>
  <c r="R2644" i="5"/>
  <c r="S2643" i="5" a="1"/>
  <c r="S2643" i="5" s="1"/>
  <c r="R2643" i="5" a="1"/>
  <c r="R2643" i="5" s="1"/>
  <c r="S2642" i="5" a="1"/>
  <c r="S2642" i="5"/>
  <c r="R2642" i="5" a="1"/>
  <c r="R2642" i="5" s="1"/>
  <c r="S2641" i="5" a="1"/>
  <c r="S2641" i="5"/>
  <c r="R2641" i="5" a="1"/>
  <c r="R2641" i="5" s="1"/>
  <c r="S2640" i="5" a="1"/>
  <c r="S2640" i="5" s="1"/>
  <c r="R2640" i="5" a="1"/>
  <c r="R2640" i="5"/>
  <c r="S2639" i="5" a="1"/>
  <c r="S2639" i="5"/>
  <c r="R2639" i="5" a="1"/>
  <c r="R2639" i="5"/>
  <c r="S2638" i="5" a="1"/>
  <c r="S2638" i="5" s="1"/>
  <c r="R2638" i="5" a="1"/>
  <c r="R2638" i="5" s="1"/>
  <c r="S2637" i="5" a="1"/>
  <c r="S2637" i="5"/>
  <c r="R2637" i="5" a="1"/>
  <c r="R2637" i="5" s="1"/>
  <c r="S2636" i="5" a="1"/>
  <c r="S2636" i="5" s="1"/>
  <c r="R2636" i="5" a="1"/>
  <c r="R2636" i="5" s="1"/>
  <c r="S2635" i="5" a="1"/>
  <c r="S2635" i="5"/>
  <c r="R2635" i="5" a="1"/>
  <c r="R2635" i="5" s="1"/>
  <c r="S2634" i="5" a="1"/>
  <c r="S2634" i="5"/>
  <c r="R2634" i="5" a="1"/>
  <c r="R2634" i="5"/>
  <c r="S2633" i="5" a="1"/>
  <c r="S2633" i="5" s="1"/>
  <c r="R2633" i="5" a="1"/>
  <c r="R2633" i="5"/>
  <c r="S2632" i="5" a="1"/>
  <c r="S2632" i="5"/>
  <c r="R2632" i="5" a="1"/>
  <c r="R2632" i="5" s="1"/>
  <c r="S2631" i="5" a="1"/>
  <c r="S2631" i="5"/>
  <c r="R2631" i="5" a="1"/>
  <c r="R2631" i="5"/>
  <c r="S2630" i="5" a="1"/>
  <c r="S2630" i="5" s="1"/>
  <c r="R2630" i="5" a="1"/>
  <c r="R2630" i="5" s="1"/>
  <c r="S2629" i="5" a="1"/>
  <c r="S2629" i="5"/>
  <c r="R2629" i="5" a="1"/>
  <c r="R2629" i="5"/>
  <c r="S2628" i="5" a="1"/>
  <c r="S2628" i="5" s="1"/>
  <c r="R2628" i="5" a="1"/>
  <c r="R2628" i="5"/>
  <c r="S2627" i="5" a="1"/>
  <c r="S2627" i="5"/>
  <c r="R2627" i="5" a="1"/>
  <c r="R2627" i="5"/>
  <c r="S2626" i="5" a="1"/>
  <c r="S2626" i="5"/>
  <c r="R2626" i="5" a="1"/>
  <c r="R2626" i="5" s="1"/>
  <c r="S2625" i="5" a="1"/>
  <c r="S2625" i="5" s="1"/>
  <c r="R2625" i="5" a="1"/>
  <c r="R2625" i="5"/>
  <c r="S2624" i="5" a="1"/>
  <c r="S2624" i="5" s="1"/>
  <c r="R2624" i="5" a="1"/>
  <c r="R2624" i="5"/>
  <c r="S2623" i="5" a="1"/>
  <c r="S2623" i="5" s="1"/>
  <c r="R2623" i="5" a="1"/>
  <c r="R2623" i="5" s="1"/>
  <c r="S2622" i="5" a="1"/>
  <c r="S2622" i="5"/>
  <c r="R2622" i="5" a="1"/>
  <c r="R2622" i="5" s="1"/>
  <c r="S2621" i="5" a="1"/>
  <c r="S2621" i="5"/>
  <c r="R2621" i="5" a="1"/>
  <c r="R2621" i="5"/>
  <c r="S2620" i="5" a="1"/>
  <c r="S2620" i="5"/>
  <c r="R2620" i="5" a="1"/>
  <c r="R2620" i="5" s="1"/>
  <c r="S2619" i="5" a="1"/>
  <c r="S2619" i="5" s="1"/>
  <c r="R2619" i="5" a="1"/>
  <c r="R2619" i="5"/>
  <c r="S2618" i="5" a="1"/>
  <c r="S2618" i="5" s="1"/>
  <c r="R2618" i="5" a="1"/>
  <c r="R2618" i="5"/>
  <c r="S2617" i="5" a="1"/>
  <c r="S2617" i="5"/>
  <c r="R2617" i="5" a="1"/>
  <c r="R2617" i="5" s="1"/>
  <c r="S2616" i="5" a="1"/>
  <c r="S2616" i="5"/>
  <c r="R2616" i="5" a="1"/>
  <c r="R2616" i="5" s="1"/>
  <c r="S2615" i="5" a="1"/>
  <c r="S2615" i="5" s="1"/>
  <c r="R2615" i="5" a="1"/>
  <c r="R2615" i="5" s="1"/>
  <c r="S2614" i="5" a="1"/>
  <c r="S2614" i="5"/>
  <c r="R2614" i="5" a="1"/>
  <c r="R2614" i="5"/>
  <c r="S2613" i="5" a="1"/>
  <c r="S2613" i="5" s="1"/>
  <c r="R2613" i="5" a="1"/>
  <c r="R2613" i="5" s="1"/>
  <c r="S2612" i="5" a="1"/>
  <c r="S2612" i="5"/>
  <c r="R2612" i="5" a="1"/>
  <c r="R2612" i="5" s="1"/>
  <c r="S2611" i="5" a="1"/>
  <c r="S2611" i="5"/>
  <c r="R2611" i="5" a="1"/>
  <c r="R2611" i="5"/>
  <c r="S2610" i="5" a="1"/>
  <c r="S2610" i="5"/>
  <c r="R2610" i="5" a="1"/>
  <c r="R2610" i="5"/>
  <c r="S2609" i="5" a="1"/>
  <c r="S2609" i="5" s="1"/>
  <c r="R2609" i="5" a="1"/>
  <c r="R2609" i="5"/>
  <c r="S2608" i="5" a="1"/>
  <c r="S2608" i="5" s="1"/>
  <c r="R2608" i="5" a="1"/>
  <c r="R2608" i="5" s="1"/>
  <c r="S2607" i="5" a="1"/>
  <c r="S2607" i="5"/>
  <c r="R2607" i="5" a="1"/>
  <c r="R2607" i="5"/>
  <c r="S2606" i="5" a="1"/>
  <c r="S2606" i="5" s="1"/>
  <c r="R2606" i="5" a="1"/>
  <c r="R2606" i="5"/>
  <c r="S2605" i="5" a="1"/>
  <c r="S2605" i="5"/>
  <c r="R2605" i="5" a="1"/>
  <c r="R2605" i="5" s="1"/>
  <c r="S2604" i="5" a="1"/>
  <c r="S2604" i="5" s="1"/>
  <c r="R2604" i="5" a="1"/>
  <c r="R2604" i="5"/>
  <c r="S2603" i="5" a="1"/>
  <c r="S2603" i="5" s="1"/>
  <c r="R2603" i="5" a="1"/>
  <c r="R2603" i="5"/>
  <c r="S2602" i="5" a="1"/>
  <c r="S2602" i="5"/>
  <c r="R2602" i="5" a="1"/>
  <c r="R2602" i="5" s="1"/>
  <c r="S2601" i="5" a="1"/>
  <c r="S2601" i="5" s="1"/>
  <c r="R2601" i="5" a="1"/>
  <c r="R2601" i="5"/>
  <c r="S2600" i="5" a="1"/>
  <c r="S2600" i="5" s="1"/>
  <c r="R2600" i="5" a="1"/>
  <c r="R2600" i="5"/>
  <c r="S2599" i="5" a="1"/>
  <c r="S2599" i="5"/>
  <c r="R2599" i="5" a="1"/>
  <c r="R2599" i="5"/>
  <c r="S2598" i="5" a="1"/>
  <c r="S2598" i="5" s="1"/>
  <c r="R2598" i="5" a="1"/>
  <c r="R2598" i="5" s="1"/>
  <c r="S2597" i="5" a="1"/>
  <c r="S2597" i="5"/>
  <c r="R2597" i="5" a="1"/>
  <c r="R2597" i="5" s="1"/>
  <c r="S2596" i="5" a="1"/>
  <c r="S2596" i="5"/>
  <c r="R2596" i="5" a="1"/>
  <c r="R2596" i="5"/>
  <c r="S2595" i="5" a="1"/>
  <c r="S2595" i="5"/>
  <c r="R2595" i="5" a="1"/>
  <c r="R2595" i="5"/>
  <c r="S2594" i="5" a="1"/>
  <c r="S2594" i="5" s="1"/>
  <c r="R2594" i="5" a="1"/>
  <c r="R2594" i="5"/>
  <c r="S2593" i="5" a="1"/>
  <c r="S2593" i="5" s="1"/>
  <c r="R2593" i="5" a="1"/>
  <c r="R2593" i="5" s="1"/>
  <c r="S2592" i="5" a="1"/>
  <c r="S2592" i="5"/>
  <c r="R2592" i="5" a="1"/>
  <c r="R2592" i="5"/>
  <c r="S2591" i="5" a="1"/>
  <c r="S2591" i="5" s="1"/>
  <c r="R2591" i="5" a="1"/>
  <c r="R2591" i="5" s="1"/>
  <c r="S2590" i="5" a="1"/>
  <c r="S2590" i="5"/>
  <c r="R2590" i="5" a="1"/>
  <c r="R2590" i="5" s="1"/>
  <c r="S2589" i="5" a="1"/>
  <c r="S2589" i="5" s="1"/>
  <c r="R2589" i="5" a="1"/>
  <c r="R2589" i="5"/>
  <c r="S2588" i="5" a="1"/>
  <c r="S2588" i="5" s="1"/>
  <c r="R2588" i="5" a="1"/>
  <c r="R2588" i="5"/>
  <c r="S2587" i="5" a="1"/>
  <c r="S2587" i="5"/>
  <c r="R2587" i="5" a="1"/>
  <c r="R2587" i="5" s="1"/>
  <c r="S2586" i="5" a="1"/>
  <c r="S2586" i="5"/>
  <c r="R2586" i="5" a="1"/>
  <c r="R2586" i="5"/>
  <c r="S2585" i="5" a="1"/>
  <c r="S2585" i="5"/>
  <c r="R2585" i="5" a="1"/>
  <c r="R2585" i="5"/>
  <c r="S2584" i="5" a="1"/>
  <c r="S2584" i="5" s="1"/>
  <c r="R2584" i="5" a="1"/>
  <c r="R2584" i="5"/>
  <c r="S2583" i="5" a="1"/>
  <c r="S2583" i="5" s="1"/>
  <c r="R2583" i="5" a="1"/>
  <c r="R2583" i="5" s="1"/>
  <c r="S2582" i="5" a="1"/>
  <c r="S2582" i="5"/>
  <c r="R2582" i="5" a="1"/>
  <c r="R2582" i="5"/>
  <c r="S2581" i="5" a="1"/>
  <c r="S2581" i="5" s="1"/>
  <c r="R2581" i="5" a="1"/>
  <c r="R2581" i="5" s="1"/>
  <c r="S2580" i="5" a="1"/>
  <c r="S2580" i="5"/>
  <c r="R2580" i="5" a="1"/>
  <c r="R2580" i="5" s="1"/>
  <c r="S2579" i="5" a="1"/>
  <c r="S2579" i="5" s="1"/>
  <c r="R2579" i="5" a="1"/>
  <c r="R2579" i="5"/>
  <c r="S2578" i="5" a="1"/>
  <c r="S2578" i="5" s="1"/>
  <c r="R2578" i="5" a="1"/>
  <c r="R2578" i="5" s="1"/>
  <c r="S2577" i="5" a="1"/>
  <c r="S2577" i="5"/>
  <c r="R2577" i="5" a="1"/>
  <c r="R2577" i="5" s="1"/>
  <c r="S2576" i="5" a="1"/>
  <c r="S2576" i="5" s="1"/>
  <c r="R2576" i="5" a="1"/>
  <c r="R2576" i="5"/>
  <c r="S2575" i="5" a="1"/>
  <c r="S2575" i="5"/>
  <c r="R2575" i="5" a="1"/>
  <c r="R2575" i="5"/>
  <c r="S2574" i="5" a="1"/>
  <c r="S2574" i="5" s="1"/>
  <c r="R2574" i="5" a="1"/>
  <c r="R2574" i="5"/>
  <c r="S2573" i="5" a="1"/>
  <c r="S2573" i="5" s="1"/>
  <c r="R2573" i="5" a="1"/>
  <c r="R2573" i="5"/>
  <c r="S2572" i="5" a="1"/>
  <c r="S2572" i="5"/>
  <c r="R2572" i="5" a="1"/>
  <c r="R2572" i="5" s="1"/>
  <c r="S2571" i="5" a="1"/>
  <c r="S2571" i="5"/>
  <c r="R2571" i="5" a="1"/>
  <c r="R2571" i="5" s="1"/>
  <c r="S2570" i="5" a="1"/>
  <c r="S2570" i="5" s="1"/>
  <c r="R2570" i="5" a="1"/>
  <c r="R2570" i="5"/>
  <c r="S2569" i="5" a="1"/>
  <c r="S2569" i="5"/>
  <c r="R2569" i="5" a="1"/>
  <c r="R2569" i="5"/>
  <c r="S2568" i="5" a="1"/>
  <c r="S2568" i="5" s="1"/>
  <c r="R2568" i="5" a="1"/>
  <c r="R2568" i="5" s="1"/>
  <c r="S2567" i="5" a="1"/>
  <c r="S2567" i="5"/>
  <c r="R2567" i="5" a="1"/>
  <c r="R2567" i="5"/>
  <c r="S2566" i="5" a="1"/>
  <c r="S2566" i="5" s="1"/>
  <c r="R2566" i="5" a="1"/>
  <c r="R2566" i="5"/>
  <c r="S2565" i="5" a="1"/>
  <c r="S2565" i="5" s="1"/>
  <c r="R2565" i="5" a="1"/>
  <c r="R2565" i="5"/>
  <c r="S2564" i="5" a="1"/>
  <c r="S2564" i="5"/>
  <c r="R2564" i="5" a="1"/>
  <c r="R2564" i="5"/>
  <c r="S2563" i="5" a="1"/>
  <c r="S2563" i="5" s="1"/>
  <c r="R2563" i="5" a="1"/>
  <c r="R2563" i="5"/>
  <c r="S2562" i="5" a="1"/>
  <c r="S2562" i="5"/>
  <c r="R2562" i="5" a="1"/>
  <c r="R2562" i="5" s="1"/>
  <c r="S2561" i="5" a="1"/>
  <c r="S2561" i="5" s="1"/>
  <c r="R2561" i="5" a="1"/>
  <c r="R2561" i="5"/>
  <c r="S2560" i="5" a="1"/>
  <c r="S2560" i="5" s="1"/>
  <c r="R2560" i="5" a="1"/>
  <c r="R2560" i="5" s="1"/>
  <c r="S2559" i="5" a="1"/>
  <c r="S2559" i="5" s="1"/>
  <c r="R2559" i="5" a="1"/>
  <c r="R2559" i="5"/>
  <c r="S2558" i="5" a="1"/>
  <c r="S2558" i="5" s="1"/>
  <c r="R2558" i="5" a="1"/>
  <c r="R2558" i="5"/>
  <c r="S2557" i="5" a="1"/>
  <c r="S2557" i="5"/>
  <c r="R2557" i="5" a="1"/>
  <c r="R2557" i="5" s="1"/>
  <c r="S2556" i="5" a="1"/>
  <c r="S2556" i="5"/>
  <c r="R2556" i="5" a="1"/>
  <c r="R2556" i="5" s="1"/>
  <c r="S2555" i="5" a="1"/>
  <c r="S2555" i="5" s="1"/>
  <c r="R2555" i="5" a="1"/>
  <c r="R2555" i="5"/>
  <c r="S2554" i="5" a="1"/>
  <c r="S2554" i="5"/>
  <c r="R2554" i="5" a="1"/>
  <c r="R2554" i="5"/>
  <c r="S2553" i="5" a="1"/>
  <c r="S2553" i="5" s="1"/>
  <c r="R2553" i="5" a="1"/>
  <c r="R2553" i="5" s="1"/>
  <c r="S2552" i="5" a="1"/>
  <c r="S2552" i="5"/>
  <c r="R2552" i="5" a="1"/>
  <c r="R2552" i="5"/>
  <c r="S2551" i="5" a="1"/>
  <c r="S2551" i="5" s="1"/>
  <c r="R2551" i="5" a="1"/>
  <c r="R2551" i="5" s="1"/>
  <c r="S2550" i="5" a="1"/>
  <c r="S2550" i="5"/>
  <c r="R2550" i="5" a="1"/>
  <c r="R2550" i="5"/>
  <c r="S2549" i="5" a="1"/>
  <c r="S2549" i="5" s="1"/>
  <c r="R2549" i="5" a="1"/>
  <c r="R2549" i="5"/>
  <c r="S2548" i="5" a="1"/>
  <c r="S2548" i="5" s="1"/>
  <c r="R2548" i="5" a="1"/>
  <c r="R2548" i="5"/>
  <c r="S2547" i="5" a="1"/>
  <c r="S2547" i="5"/>
  <c r="R2547" i="5" a="1"/>
  <c r="R2547" i="5" s="1"/>
  <c r="S2546" i="5" a="1"/>
  <c r="S2546" i="5" s="1"/>
  <c r="R2546" i="5" a="1"/>
  <c r="R2546" i="5"/>
  <c r="S2545" i="5" a="1"/>
  <c r="S2545" i="5" s="1"/>
  <c r="R2545" i="5" a="1"/>
  <c r="R2545" i="5"/>
  <c r="S2544" i="5" a="1"/>
  <c r="S2544" i="5" s="1"/>
  <c r="R2544" i="5" a="1"/>
  <c r="R2544" i="5"/>
  <c r="S2543" i="5" a="1"/>
  <c r="S2543" i="5" s="1"/>
  <c r="R2543" i="5" a="1"/>
  <c r="R2543" i="5" s="1"/>
  <c r="S2542" i="5" a="1"/>
  <c r="S2542" i="5"/>
  <c r="R2542" i="5" a="1"/>
  <c r="R2542" i="5"/>
  <c r="S2541" i="5" a="1"/>
  <c r="S2541" i="5"/>
  <c r="R2541" i="5" a="1"/>
  <c r="R2541" i="5" s="1"/>
  <c r="S2540" i="5" a="1"/>
  <c r="S2540" i="5" s="1"/>
  <c r="R2540" i="5" a="1"/>
  <c r="R2540" i="5"/>
  <c r="S2539" i="5" a="1"/>
  <c r="S2539" i="5" s="1"/>
  <c r="R2539" i="5" a="1"/>
  <c r="R2539" i="5"/>
  <c r="S2538" i="5" a="1"/>
  <c r="S2538" i="5" s="1"/>
  <c r="R2538" i="5" a="1"/>
  <c r="R2538" i="5" s="1"/>
  <c r="S2537" i="5" a="1"/>
  <c r="S2537" i="5"/>
  <c r="R2537" i="5" a="1"/>
  <c r="R2537" i="5"/>
  <c r="S2536" i="5" a="1"/>
  <c r="S2536" i="5" s="1"/>
  <c r="R2536" i="5" a="1"/>
  <c r="R2536" i="5" s="1"/>
  <c r="S2535" i="5" a="1"/>
  <c r="S2535" i="5"/>
  <c r="R2535" i="5" a="1"/>
  <c r="R2535" i="5" s="1"/>
  <c r="S2534" i="5" a="1"/>
  <c r="S2534" i="5" s="1"/>
  <c r="R2534" i="5" a="1"/>
  <c r="R2534" i="5"/>
  <c r="S2533" i="5" a="1"/>
  <c r="S2533" i="5" s="1"/>
  <c r="R2533" i="5" a="1"/>
  <c r="R2533" i="5"/>
  <c r="S2532" i="5" a="1"/>
  <c r="S2532" i="5"/>
  <c r="R2532" i="5" a="1"/>
  <c r="R2532" i="5" s="1"/>
  <c r="S2531" i="5" a="1"/>
  <c r="S2531" i="5" s="1"/>
  <c r="R2531" i="5" a="1"/>
  <c r="R2531" i="5"/>
  <c r="S2530" i="5" a="1"/>
  <c r="S2530" i="5" s="1"/>
  <c r="R2530" i="5" a="1"/>
  <c r="R2530" i="5" s="1"/>
  <c r="S2529" i="5" a="1"/>
  <c r="S2529" i="5"/>
  <c r="R2529" i="5" a="1"/>
  <c r="R2529" i="5"/>
  <c r="S2528" i="5" a="1"/>
  <c r="S2528" i="5" s="1"/>
  <c r="R2528" i="5" a="1"/>
  <c r="R2528" i="5"/>
  <c r="S2527" i="5" a="1"/>
  <c r="S2527" i="5"/>
  <c r="R2527" i="5" a="1"/>
  <c r="R2527" i="5"/>
  <c r="S2526" i="5" a="1"/>
  <c r="S2526" i="5"/>
  <c r="R2526" i="5" a="1"/>
  <c r="R2526" i="5" s="1"/>
  <c r="S2525" i="5" a="1"/>
  <c r="S2525" i="5" s="1"/>
  <c r="R2525" i="5" a="1"/>
  <c r="R2525" i="5"/>
  <c r="S2524" i="5" a="1"/>
  <c r="S2524" i="5" s="1"/>
  <c r="R2524" i="5" a="1"/>
  <c r="R2524" i="5"/>
  <c r="S2523" i="5" a="1"/>
  <c r="S2523" i="5" s="1"/>
  <c r="R2523" i="5" a="1"/>
  <c r="R2523" i="5" s="1"/>
  <c r="S2522" i="5" a="1"/>
  <c r="S2522" i="5"/>
  <c r="R2522" i="5" a="1"/>
  <c r="R2522" i="5"/>
  <c r="S2521" i="5" a="1"/>
  <c r="S2521" i="5"/>
  <c r="R2521" i="5" a="1"/>
  <c r="R2521" i="5"/>
  <c r="S2520" i="5" a="1"/>
  <c r="S2520" i="5"/>
  <c r="R2520" i="5" a="1"/>
  <c r="R2520" i="5" s="1"/>
  <c r="S2519" i="5" a="1"/>
  <c r="S2519" i="5" s="1"/>
  <c r="R2519" i="5" a="1"/>
  <c r="R2519" i="5"/>
  <c r="S2518" i="5" a="1"/>
  <c r="S2518" i="5" s="1"/>
  <c r="R2518" i="5" a="1"/>
  <c r="R2518" i="5"/>
  <c r="S2517" i="5" a="1"/>
  <c r="S2517" i="5"/>
  <c r="R2517" i="5" a="1"/>
  <c r="R2517" i="5" s="1"/>
  <c r="S2516" i="5" a="1"/>
  <c r="S2516" i="5" s="1"/>
  <c r="R2516" i="5" a="1"/>
  <c r="R2516" i="5"/>
  <c r="S2515" i="5" a="1"/>
  <c r="S2515" i="5" s="1"/>
  <c r="R2515" i="5" a="1"/>
  <c r="R2515" i="5" s="1"/>
  <c r="S2514" i="5" a="1"/>
  <c r="S2514" i="5"/>
  <c r="R2514" i="5" a="1"/>
  <c r="R2514" i="5"/>
  <c r="S2513" i="5" a="1"/>
  <c r="S2513" i="5" s="1"/>
  <c r="R2513" i="5" a="1"/>
  <c r="R2513" i="5"/>
  <c r="S2512" i="5" a="1"/>
  <c r="S2512" i="5"/>
  <c r="R2512" i="5" a="1"/>
  <c r="R2512" i="5"/>
  <c r="S2511" i="5" a="1"/>
  <c r="S2511" i="5"/>
  <c r="R2511" i="5" a="1"/>
  <c r="R2511" i="5"/>
  <c r="S2510" i="5" a="1"/>
  <c r="S2510" i="5"/>
  <c r="R2510" i="5" a="1"/>
  <c r="R2510" i="5"/>
  <c r="S2509" i="5" a="1"/>
  <c r="S2509" i="5" s="1"/>
  <c r="R2509" i="5" a="1"/>
  <c r="R2509" i="5"/>
  <c r="S2508" i="5" a="1"/>
  <c r="S2508" i="5" s="1"/>
  <c r="R2508" i="5" a="1"/>
  <c r="R2508" i="5" s="1"/>
  <c r="S2507" i="5" a="1"/>
  <c r="S2507" i="5"/>
  <c r="R2507" i="5" a="1"/>
  <c r="R2507" i="5"/>
  <c r="S2506" i="5" a="1"/>
  <c r="S2506" i="5"/>
  <c r="R2506" i="5" a="1"/>
  <c r="R2506" i="5"/>
  <c r="S2505" i="5" a="1"/>
  <c r="S2505" i="5"/>
  <c r="R2505" i="5" a="1"/>
  <c r="R2505" i="5" s="1"/>
  <c r="S2504" i="5" a="1"/>
  <c r="S2504" i="5" s="1"/>
  <c r="R2504" i="5" a="1"/>
  <c r="R2504" i="5"/>
  <c r="S2503" i="5" a="1"/>
  <c r="S2503" i="5" s="1"/>
  <c r="R2503" i="5" a="1"/>
  <c r="R2503" i="5"/>
  <c r="S2502" i="5" a="1"/>
  <c r="S2502" i="5"/>
  <c r="R2502" i="5" a="1"/>
  <c r="R2502" i="5" s="1"/>
  <c r="S2501" i="5" a="1"/>
  <c r="S2501" i="5"/>
  <c r="R2501" i="5" a="1"/>
  <c r="R2501" i="5"/>
  <c r="S2500" i="5" a="1"/>
  <c r="S2500" i="5"/>
  <c r="R2500" i="5" a="1"/>
  <c r="R2500" i="5"/>
  <c r="S2499" i="5" a="1"/>
  <c r="S2499" i="5"/>
  <c r="R2499" i="5" a="1"/>
  <c r="R2499" i="5"/>
  <c r="S2498" i="5" a="1"/>
  <c r="S2498" i="5" s="1"/>
  <c r="R2498" i="5" a="1"/>
  <c r="R2498" i="5" s="1"/>
  <c r="S2497" i="5" a="1"/>
  <c r="S2497" i="5"/>
  <c r="R2497" i="5" a="1"/>
  <c r="R2497" i="5" s="1"/>
  <c r="S2496" i="5" a="1"/>
  <c r="S2496" i="5"/>
  <c r="R2496" i="5" a="1"/>
  <c r="R2496" i="5"/>
  <c r="S2495" i="5" a="1"/>
  <c r="S2495" i="5"/>
  <c r="R2495" i="5" a="1"/>
  <c r="R2495" i="5"/>
  <c r="S2494" i="5" a="1"/>
  <c r="S2494" i="5" s="1"/>
  <c r="R2494" i="5" a="1"/>
  <c r="R2494" i="5"/>
  <c r="S2493" i="5" a="1"/>
  <c r="S2493" i="5" s="1"/>
  <c r="R2493" i="5" a="1"/>
  <c r="R2493" i="5" s="1"/>
  <c r="S2492" i="5" a="1"/>
  <c r="S2492" i="5"/>
  <c r="R2492" i="5" a="1"/>
  <c r="R2492" i="5" s="1"/>
  <c r="S2491" i="5" a="1"/>
  <c r="S2491" i="5" s="1"/>
  <c r="R2491" i="5" a="1"/>
  <c r="R2491" i="5"/>
  <c r="S2490" i="5" a="1"/>
  <c r="S2490" i="5" s="1"/>
  <c r="R2490" i="5" a="1"/>
  <c r="R2490" i="5"/>
  <c r="S2489" i="5" a="1"/>
  <c r="S2489" i="5"/>
  <c r="R2489" i="5" a="1"/>
  <c r="R2489" i="5"/>
  <c r="S2488" i="5" a="1"/>
  <c r="S2488" i="5" s="1"/>
  <c r="R2488" i="5" a="1"/>
  <c r="R2488" i="5"/>
  <c r="S2487" i="5" a="1"/>
  <c r="S2487" i="5"/>
  <c r="R2487" i="5" a="1"/>
  <c r="R2487" i="5"/>
  <c r="S2486" i="5" a="1"/>
  <c r="S2486" i="5" s="1"/>
  <c r="R2486" i="5" a="1"/>
  <c r="R2486" i="5"/>
  <c r="S2485" i="5" a="1"/>
  <c r="S2485" i="5" s="1"/>
  <c r="R2485" i="5" a="1"/>
  <c r="R2485" i="5"/>
  <c r="S2484" i="5" a="1"/>
  <c r="S2484" i="5"/>
  <c r="R2484" i="5" a="1"/>
  <c r="R2484" i="5"/>
  <c r="S2483" i="5" a="1"/>
  <c r="S2483" i="5" s="1"/>
  <c r="R2483" i="5" a="1"/>
  <c r="R2483" i="5" s="1"/>
  <c r="S2482" i="5" a="1"/>
  <c r="S2482" i="5"/>
  <c r="R2482" i="5" a="1"/>
  <c r="R2482" i="5"/>
  <c r="S2481" i="5" a="1"/>
  <c r="S2481" i="5"/>
  <c r="R2481" i="5" a="1"/>
  <c r="R2481" i="5" s="1"/>
  <c r="S2480" i="5" a="1"/>
  <c r="S2480" i="5"/>
  <c r="R2480" i="5" a="1"/>
  <c r="R2480" i="5"/>
  <c r="S2479" i="5" a="1"/>
  <c r="S2479" i="5" s="1"/>
  <c r="R2479" i="5" a="1"/>
  <c r="R2479" i="5"/>
  <c r="S2478" i="5" a="1"/>
  <c r="S2478" i="5" s="1"/>
  <c r="R2478" i="5" a="1"/>
  <c r="R2478" i="5" s="1"/>
  <c r="S2477" i="5" a="1"/>
  <c r="S2477" i="5"/>
  <c r="R2477" i="5" a="1"/>
  <c r="R2477" i="5" s="1"/>
  <c r="S2476" i="5" a="1"/>
  <c r="S2476" i="5" s="1"/>
  <c r="R2476" i="5" a="1"/>
  <c r="R2476" i="5" s="1"/>
  <c r="S2475" i="5" a="1"/>
  <c r="S2475" i="5"/>
  <c r="R2475" i="5" a="1"/>
  <c r="R2475" i="5" s="1"/>
  <c r="S2474" i="5" a="1"/>
  <c r="S2474" i="5" s="1"/>
  <c r="R2474" i="5" a="1"/>
  <c r="R2474" i="5"/>
  <c r="S2473" i="5" a="1"/>
  <c r="S2473" i="5" s="1"/>
  <c r="R2473" i="5" a="1"/>
  <c r="R2473" i="5"/>
  <c r="S2472" i="5" a="1"/>
  <c r="S2472" i="5"/>
  <c r="R2472" i="5" a="1"/>
  <c r="R2472" i="5" s="1"/>
  <c r="S2471" i="5" a="1"/>
  <c r="S2471" i="5"/>
  <c r="R2471" i="5" a="1"/>
  <c r="R2471" i="5" s="1"/>
  <c r="S2470" i="5" a="1"/>
  <c r="S2470" i="5" s="1"/>
  <c r="R2470" i="5" a="1"/>
  <c r="R2470" i="5"/>
  <c r="S2469" i="5" a="1"/>
  <c r="S2469" i="5"/>
  <c r="R2469" i="5" a="1"/>
  <c r="R2469" i="5"/>
  <c r="S2468" i="5" a="1"/>
  <c r="S2468" i="5" s="1"/>
  <c r="R2468" i="5" a="1"/>
  <c r="R2468" i="5" s="1"/>
  <c r="S2467" i="5" a="1"/>
  <c r="S2467" i="5"/>
  <c r="R2467" i="5" a="1"/>
  <c r="R2467" i="5"/>
  <c r="S2466" i="5" a="1"/>
  <c r="S2466" i="5" s="1"/>
  <c r="R2466" i="5" a="1"/>
  <c r="R2466" i="5" s="1"/>
  <c r="S2465" i="5" a="1"/>
  <c r="S2465" i="5" s="1"/>
  <c r="R2465" i="5" a="1"/>
  <c r="R2465" i="5"/>
  <c r="S2464" i="5" a="1"/>
  <c r="S2464" i="5" s="1"/>
  <c r="R2464" i="5" a="1"/>
  <c r="R2464" i="5"/>
  <c r="S2463" i="5" a="1"/>
  <c r="S2463" i="5" s="1"/>
  <c r="R2463" i="5" a="1"/>
  <c r="R2463" i="5"/>
  <c r="S2462" i="5" a="1"/>
  <c r="S2462" i="5"/>
  <c r="R2462" i="5" a="1"/>
  <c r="R2462" i="5" s="1"/>
  <c r="S2461" i="5" a="1"/>
  <c r="S2461" i="5" s="1"/>
  <c r="R2461" i="5" a="1"/>
  <c r="R2461" i="5"/>
  <c r="S2460" i="5" a="1"/>
  <c r="S2460" i="5"/>
  <c r="R2460" i="5" a="1"/>
  <c r="R2460" i="5" s="1"/>
  <c r="S2459" i="5" a="1"/>
  <c r="S2459" i="5" s="1"/>
  <c r="R2459" i="5" a="1"/>
  <c r="R2459" i="5"/>
  <c r="S2458" i="5" a="1"/>
  <c r="S2458" i="5" s="1"/>
  <c r="R2458" i="5" a="1"/>
  <c r="R2458" i="5"/>
  <c r="S2457" i="5" a="1"/>
  <c r="S2457" i="5"/>
  <c r="R2457" i="5" a="1"/>
  <c r="R2457" i="5" s="1"/>
  <c r="S2456" i="5" a="1"/>
  <c r="S2456" i="5"/>
  <c r="R2456" i="5" a="1"/>
  <c r="R2456" i="5" s="1"/>
  <c r="S2455" i="5" a="1"/>
  <c r="S2455" i="5" s="1"/>
  <c r="R2455" i="5" a="1"/>
  <c r="R2455" i="5"/>
  <c r="S2454" i="5" a="1"/>
  <c r="S2454" i="5"/>
  <c r="R2454" i="5" a="1"/>
  <c r="R2454" i="5"/>
  <c r="S2453" i="5" a="1"/>
  <c r="S2453" i="5" s="1"/>
  <c r="R2453" i="5" a="1"/>
  <c r="R2453" i="5" s="1"/>
  <c r="S2452" i="5" a="1"/>
  <c r="S2452" i="5"/>
  <c r="R2452" i="5" a="1"/>
  <c r="R2452" i="5"/>
  <c r="S2451" i="5" a="1"/>
  <c r="S2451" i="5" s="1"/>
  <c r="R2451" i="5" a="1"/>
  <c r="R2451" i="5" s="1"/>
  <c r="S2450" i="5" a="1"/>
  <c r="S2450" i="5"/>
  <c r="R2450" i="5" a="1"/>
  <c r="R2450" i="5"/>
  <c r="S2449" i="5" a="1"/>
  <c r="S2449" i="5" s="1"/>
  <c r="R2449" i="5" a="1"/>
  <c r="R2449" i="5"/>
  <c r="S2448" i="5" a="1"/>
  <c r="S2448" i="5" s="1"/>
  <c r="R2448" i="5" a="1"/>
  <c r="R2448" i="5"/>
  <c r="S2447" i="5" a="1"/>
  <c r="S2447" i="5"/>
  <c r="R2447" i="5" a="1"/>
  <c r="R2447" i="5" s="1"/>
  <c r="S2446" i="5" a="1"/>
  <c r="S2446" i="5" s="1"/>
  <c r="R2446" i="5" a="1"/>
  <c r="R2446" i="5"/>
  <c r="S2445" i="5" a="1"/>
  <c r="S2445" i="5" s="1"/>
  <c r="R2445" i="5" a="1"/>
  <c r="R2445" i="5"/>
  <c r="S2444" i="5" a="1"/>
  <c r="S2444" i="5"/>
  <c r="R2444" i="5" a="1"/>
  <c r="R2444" i="5"/>
  <c r="S2443" i="5" a="1"/>
  <c r="S2443" i="5" s="1"/>
  <c r="R2443" i="5" a="1"/>
  <c r="R2443" i="5"/>
  <c r="S2442" i="5" a="1"/>
  <c r="S2442" i="5"/>
  <c r="R2442" i="5" a="1"/>
  <c r="R2442" i="5"/>
  <c r="S2441" i="5" a="1"/>
  <c r="S2441" i="5"/>
  <c r="R2441" i="5" a="1"/>
  <c r="R2441" i="5" s="1"/>
  <c r="S2440" i="5" a="1"/>
  <c r="S2440" i="5" s="1"/>
  <c r="R2440" i="5" a="1"/>
  <c r="R2440" i="5"/>
  <c r="S2439" i="5" a="1"/>
  <c r="S2439" i="5"/>
  <c r="R2439" i="5" a="1"/>
  <c r="R2439" i="5"/>
  <c r="S2438" i="5" a="1"/>
  <c r="S2438" i="5" s="1"/>
  <c r="R2438" i="5" a="1"/>
  <c r="R2438" i="5"/>
  <c r="S2437" i="5" a="1"/>
  <c r="S2437" i="5"/>
  <c r="R2437" i="5" a="1"/>
  <c r="R2437" i="5"/>
  <c r="S2436" i="5" a="1"/>
  <c r="S2436" i="5" s="1"/>
  <c r="R2436" i="5" a="1"/>
  <c r="R2436" i="5" s="1"/>
  <c r="S2435" i="5" a="1"/>
  <c r="S2435" i="5"/>
  <c r="R2435" i="5" a="1"/>
  <c r="R2435" i="5" s="1"/>
  <c r="S2434" i="5" a="1"/>
  <c r="S2434" i="5" s="1"/>
  <c r="R2434" i="5" a="1"/>
  <c r="R2434" i="5"/>
  <c r="S2433" i="5" a="1"/>
  <c r="S2433" i="5" s="1"/>
  <c r="R2433" i="5" a="1"/>
  <c r="R2433" i="5"/>
  <c r="S2432" i="5" a="1"/>
  <c r="S2432" i="5"/>
  <c r="R2432" i="5" a="1"/>
  <c r="R2432" i="5"/>
  <c r="S2431" i="5" a="1"/>
  <c r="S2431" i="5" s="1"/>
  <c r="R2431" i="5" a="1"/>
  <c r="R2431" i="5"/>
  <c r="S2430" i="5" a="1"/>
  <c r="S2430" i="5" s="1"/>
  <c r="R2430" i="5" a="1"/>
  <c r="R2430" i="5" s="1"/>
  <c r="S2429" i="5" a="1"/>
  <c r="S2429" i="5"/>
  <c r="R2429" i="5" a="1"/>
  <c r="R2429" i="5"/>
  <c r="S2428" i="5" a="1"/>
  <c r="S2428" i="5" s="1"/>
  <c r="R2428" i="5" a="1"/>
  <c r="R2428" i="5"/>
  <c r="S2427" i="5" a="1"/>
  <c r="S2427" i="5"/>
  <c r="R2427" i="5" a="1"/>
  <c r="R2427" i="5" s="1"/>
  <c r="S2426" i="5" a="1"/>
  <c r="S2426" i="5"/>
  <c r="R2426" i="5" a="1"/>
  <c r="R2426" i="5" s="1"/>
  <c r="S2425" i="5" a="1"/>
  <c r="S2425" i="5" s="1"/>
  <c r="R2425" i="5" a="1"/>
  <c r="R2425" i="5"/>
  <c r="S2424" i="5" a="1"/>
  <c r="S2424" i="5" s="1"/>
  <c r="R2424" i="5" a="1"/>
  <c r="R2424" i="5"/>
  <c r="S2423" i="5" a="1"/>
  <c r="S2423" i="5" s="1"/>
  <c r="R2423" i="5" a="1"/>
  <c r="R2423" i="5" s="1"/>
  <c r="S2422" i="5" a="1"/>
  <c r="S2422" i="5"/>
  <c r="R2422" i="5" a="1"/>
  <c r="R2422" i="5"/>
  <c r="S2421" i="5" a="1"/>
  <c r="S2421" i="5"/>
  <c r="R2421" i="5" a="1"/>
  <c r="R2421" i="5"/>
  <c r="S2420" i="5" a="1"/>
  <c r="S2420" i="5"/>
  <c r="R2420" i="5" a="1"/>
  <c r="R2420" i="5" s="1"/>
  <c r="S2419" i="5" a="1"/>
  <c r="S2419" i="5" s="1"/>
  <c r="R2419" i="5" a="1"/>
  <c r="R2419" i="5"/>
  <c r="S2418" i="5" a="1"/>
  <c r="S2418" i="5" s="1"/>
  <c r="R2418" i="5" a="1"/>
  <c r="R2418" i="5" s="1"/>
  <c r="S2417" i="5" a="1"/>
  <c r="S2417" i="5"/>
  <c r="R2417" i="5" a="1"/>
  <c r="R2417" i="5"/>
  <c r="S2416" i="5" a="1"/>
  <c r="S2416" i="5" s="1"/>
  <c r="R2416" i="5" a="1"/>
  <c r="R2416" i="5" s="1"/>
  <c r="S2415" i="5" a="1"/>
  <c r="S2415" i="5" s="1"/>
  <c r="R2415" i="5" a="1"/>
  <c r="R2415" i="5" s="1"/>
  <c r="S2414" i="5" a="1"/>
  <c r="S2414" i="5"/>
  <c r="R2414" i="5" a="1"/>
  <c r="R2414" i="5"/>
  <c r="S2413" i="5" a="1"/>
  <c r="S2413" i="5" s="1"/>
  <c r="R2413" i="5" a="1"/>
  <c r="R2413" i="5" s="1"/>
  <c r="S2412" i="5" a="1"/>
  <c r="S2412" i="5"/>
  <c r="R2412" i="5" a="1"/>
  <c r="R2412" i="5"/>
  <c r="S2411" i="5" a="1"/>
  <c r="S2411" i="5" s="1"/>
  <c r="R2411" i="5" a="1"/>
  <c r="R2411" i="5"/>
  <c r="S2410" i="5" a="1"/>
  <c r="S2410" i="5"/>
  <c r="R2410" i="5" a="1"/>
  <c r="R2410" i="5"/>
  <c r="S2409" i="5" a="1"/>
  <c r="S2409" i="5" s="1"/>
  <c r="R2409" i="5" a="1"/>
  <c r="R2409" i="5"/>
  <c r="S2408" i="5" a="1"/>
  <c r="S2408" i="5" s="1"/>
  <c r="R2408" i="5" a="1"/>
  <c r="R2408" i="5" s="1"/>
  <c r="S2407" i="5" a="1"/>
  <c r="S2407" i="5"/>
  <c r="R2407" i="5" a="1"/>
  <c r="R2407" i="5"/>
  <c r="S2406" i="5" a="1"/>
  <c r="S2406" i="5"/>
  <c r="R2406" i="5" a="1"/>
  <c r="R2406" i="5"/>
  <c r="S2405" i="5" a="1"/>
  <c r="S2405" i="5"/>
  <c r="R2405" i="5" a="1"/>
  <c r="R2405" i="5" s="1"/>
  <c r="S2404" i="5" a="1"/>
  <c r="S2404" i="5" s="1"/>
  <c r="R2404" i="5" a="1"/>
  <c r="R2404" i="5"/>
  <c r="S2403" i="5" a="1"/>
  <c r="S2403" i="5" s="1"/>
  <c r="R2403" i="5" a="1"/>
  <c r="R2403" i="5"/>
  <c r="S2402" i="5" a="1"/>
  <c r="S2402" i="5"/>
  <c r="R2402" i="5" a="1"/>
  <c r="R2402" i="5" s="1"/>
  <c r="S2401" i="5" a="1"/>
  <c r="S2401" i="5" s="1"/>
  <c r="R2401" i="5" a="1"/>
  <c r="R2401" i="5"/>
  <c r="S2400" i="5" a="1"/>
  <c r="S2400" i="5"/>
  <c r="R2400" i="5" a="1"/>
  <c r="R2400" i="5"/>
  <c r="S2399" i="5" a="1"/>
  <c r="S2399" i="5"/>
  <c r="R2399" i="5" a="1"/>
  <c r="R2399" i="5"/>
  <c r="S2398" i="5" a="1"/>
  <c r="S2398" i="5" s="1"/>
  <c r="R2398" i="5" a="1"/>
  <c r="R2398" i="5" s="1"/>
  <c r="S2397" i="5" a="1"/>
  <c r="S2397" i="5"/>
  <c r="R2397" i="5" a="1"/>
  <c r="R2397" i="5"/>
  <c r="S2396" i="5" a="1"/>
  <c r="S2396" i="5"/>
  <c r="R2396" i="5" a="1"/>
  <c r="R2396" i="5" s="1"/>
  <c r="S2395" i="5" a="1"/>
  <c r="S2395" i="5"/>
  <c r="R2395" i="5" a="1"/>
  <c r="R2395" i="5" s="1"/>
  <c r="S2394" i="5" a="1"/>
  <c r="S2394" i="5" s="1"/>
  <c r="R2394" i="5" a="1"/>
  <c r="R2394" i="5"/>
  <c r="S2393" i="5" a="1"/>
  <c r="S2393" i="5" s="1"/>
  <c r="R2393" i="5" a="1"/>
  <c r="R2393" i="5" s="1"/>
  <c r="S2392" i="5" a="1"/>
  <c r="S2392" i="5"/>
  <c r="R2392" i="5" a="1"/>
  <c r="R2392" i="5"/>
  <c r="S2391" i="5" a="1"/>
  <c r="S2391" i="5" s="1"/>
  <c r="R2391" i="5" a="1"/>
  <c r="R2391" i="5"/>
  <c r="S2390" i="5" a="1"/>
  <c r="S2390" i="5" s="1"/>
  <c r="R2390" i="5" a="1"/>
  <c r="R2390" i="5" s="1"/>
  <c r="S2389" i="5" a="1"/>
  <c r="S2389" i="5"/>
  <c r="R2389" i="5" a="1"/>
  <c r="R2389" i="5"/>
  <c r="S2388" i="5" a="1"/>
  <c r="S2388" i="5" s="1"/>
  <c r="R2388" i="5" a="1"/>
  <c r="R2388" i="5"/>
  <c r="S2387" i="5" a="1"/>
  <c r="S2387" i="5"/>
  <c r="R2387" i="5" a="1"/>
  <c r="R2387" i="5" s="1"/>
  <c r="S2386" i="5" a="1"/>
  <c r="S2386" i="5"/>
  <c r="R2386" i="5" a="1"/>
  <c r="R2386" i="5"/>
  <c r="S2385" i="5" a="1"/>
  <c r="S2385" i="5"/>
  <c r="R2385" i="5" a="1"/>
  <c r="R2385" i="5"/>
  <c r="S2384" i="5" a="1"/>
  <c r="S2384" i="5"/>
  <c r="R2384" i="5" a="1"/>
  <c r="R2384" i="5"/>
  <c r="S2383" i="5" a="1"/>
  <c r="S2383" i="5" s="1"/>
  <c r="R2383" i="5" a="1"/>
  <c r="R2383" i="5" s="1"/>
  <c r="S2382" i="5" a="1"/>
  <c r="S2382" i="5"/>
  <c r="R2382" i="5" a="1"/>
  <c r="R2382" i="5"/>
  <c r="S2381" i="5" a="1"/>
  <c r="S2381" i="5" s="1"/>
  <c r="R2381" i="5" a="1"/>
  <c r="R2381" i="5" s="1"/>
  <c r="S2380" i="5" a="1"/>
  <c r="S2380" i="5" s="1"/>
  <c r="R2380" i="5" a="1"/>
  <c r="R2380" i="5"/>
  <c r="S2379" i="5" a="1"/>
  <c r="S2379" i="5"/>
  <c r="R2379" i="5" a="1"/>
  <c r="R2379" i="5"/>
  <c r="S2378" i="5" a="1"/>
  <c r="S2378" i="5" s="1"/>
  <c r="R2378" i="5" a="1"/>
  <c r="R2378" i="5" s="1"/>
  <c r="S2377" i="5" a="1"/>
  <c r="S2377" i="5"/>
  <c r="R2377" i="5" a="1"/>
  <c r="R2377" i="5" s="1"/>
  <c r="S2376" i="5" a="1"/>
  <c r="S2376" i="5" s="1"/>
  <c r="R2376" i="5" a="1"/>
  <c r="R2376" i="5" s="1"/>
  <c r="S2375" i="5" a="1"/>
  <c r="S2375" i="5"/>
  <c r="R2375" i="5" a="1"/>
  <c r="R2375" i="5"/>
  <c r="S2374" i="5" a="1"/>
  <c r="S2374" i="5" s="1"/>
  <c r="R2374" i="5" a="1"/>
  <c r="R2374" i="5"/>
  <c r="S2373" i="5" a="1"/>
  <c r="S2373" i="5" s="1"/>
  <c r="R2373" i="5" a="1"/>
  <c r="R2373" i="5"/>
  <c r="S2372" i="5" a="1"/>
  <c r="S2372" i="5"/>
  <c r="R2372" i="5" a="1"/>
  <c r="R2372" i="5" s="1"/>
  <c r="S2371" i="5" a="1"/>
  <c r="S2371" i="5"/>
  <c r="R2371" i="5" a="1"/>
  <c r="R2371" i="5"/>
  <c r="S2370" i="5" a="1"/>
  <c r="S2370" i="5" s="1"/>
  <c r="R2370" i="5" a="1"/>
  <c r="R2370" i="5"/>
  <c r="S2369" i="5" a="1"/>
  <c r="S2369" i="5"/>
  <c r="R2369" i="5" a="1"/>
  <c r="R2369" i="5"/>
  <c r="S2368" i="5" a="1"/>
  <c r="S2368" i="5" s="1"/>
  <c r="R2368" i="5" a="1"/>
  <c r="R2368" i="5" s="1"/>
  <c r="S2367" i="5" a="1"/>
  <c r="S2367" i="5"/>
  <c r="R2367" i="5" a="1"/>
  <c r="R2367" i="5"/>
  <c r="S2366" i="5" a="1"/>
  <c r="S2366" i="5" s="1"/>
  <c r="R2366" i="5" a="1"/>
  <c r="R2366" i="5" s="1"/>
  <c r="S2365" i="5" a="1"/>
  <c r="S2365" i="5" s="1"/>
  <c r="R2365" i="5" a="1"/>
  <c r="R2365" i="5"/>
  <c r="S2364" i="5" a="1"/>
  <c r="S2364" i="5" s="1"/>
  <c r="R2364" i="5" a="1"/>
  <c r="R2364" i="5"/>
  <c r="S2363" i="5" a="1"/>
  <c r="S2363" i="5" s="1"/>
  <c r="R2363" i="5" a="1"/>
  <c r="R2363" i="5"/>
  <c r="S2362" i="5" a="1"/>
  <c r="S2362" i="5"/>
  <c r="R2362" i="5" a="1"/>
  <c r="R2362" i="5" s="1"/>
  <c r="S2361" i="5" a="1"/>
  <c r="S2361" i="5" s="1"/>
  <c r="R2361" i="5" a="1"/>
  <c r="R2361" i="5"/>
  <c r="S2360" i="5" a="1"/>
  <c r="S2360" i="5"/>
  <c r="R2360" i="5" a="1"/>
  <c r="R2360" i="5" s="1"/>
  <c r="S2359" i="5" a="1"/>
  <c r="S2359" i="5"/>
  <c r="R2359" i="5" a="1"/>
  <c r="R2359" i="5"/>
  <c r="S2358" i="5" a="1"/>
  <c r="S2358" i="5" s="1"/>
  <c r="R2358" i="5" a="1"/>
  <c r="R2358" i="5"/>
  <c r="S2357" i="5" a="1"/>
  <c r="S2357" i="5"/>
  <c r="R2357" i="5" a="1"/>
  <c r="R2357" i="5" s="1"/>
  <c r="S2356" i="5" a="1"/>
  <c r="S2356" i="5"/>
  <c r="R2356" i="5" a="1"/>
  <c r="R2356" i="5" s="1"/>
  <c r="S2355" i="5" a="1"/>
  <c r="S2355" i="5"/>
  <c r="R2355" i="5" a="1"/>
  <c r="R2355" i="5" s="1"/>
  <c r="S2354" i="5" a="1"/>
  <c r="S2354" i="5"/>
  <c r="R2354" i="5" a="1"/>
  <c r="R2354" i="5"/>
  <c r="S2353" i="5" a="1"/>
  <c r="S2353" i="5" s="1"/>
  <c r="R2353" i="5" a="1"/>
  <c r="R2353" i="5" s="1"/>
  <c r="S2352" i="5" a="1"/>
  <c r="S2352" i="5"/>
  <c r="R2352" i="5" a="1"/>
  <c r="R2352" i="5"/>
  <c r="S2351" i="5" a="1"/>
  <c r="S2351" i="5" s="1"/>
  <c r="R2351" i="5" a="1"/>
  <c r="R2351" i="5" s="1"/>
  <c r="S2350" i="5" a="1"/>
  <c r="S2350" i="5"/>
  <c r="R2350" i="5" a="1"/>
  <c r="R2350" i="5"/>
  <c r="S2349" i="5" a="1"/>
  <c r="S2349" i="5" s="1"/>
  <c r="R2349" i="5" a="1"/>
  <c r="R2349" i="5"/>
  <c r="S2348" i="5" a="1"/>
  <c r="S2348" i="5" s="1"/>
  <c r="R2348" i="5" a="1"/>
  <c r="R2348" i="5"/>
  <c r="S2347" i="5" a="1"/>
  <c r="S2347" i="5"/>
  <c r="R2347" i="5" a="1"/>
  <c r="R2347" i="5" s="1"/>
  <c r="S2346" i="5" a="1"/>
  <c r="S2346" i="5" s="1"/>
  <c r="R2346" i="5" a="1"/>
  <c r="R2346" i="5"/>
  <c r="S2345" i="5" a="1"/>
  <c r="S2345" i="5" s="1"/>
  <c r="R2345" i="5" a="1"/>
  <c r="R2345" i="5"/>
  <c r="S2344" i="5" a="1"/>
  <c r="S2344" i="5"/>
  <c r="R2344" i="5" a="1"/>
  <c r="R2344" i="5"/>
  <c r="S2343" i="5" a="1"/>
  <c r="S2343" i="5" s="1"/>
  <c r="R2343" i="5" a="1"/>
  <c r="R2343" i="5"/>
  <c r="S2342" i="5" a="1"/>
  <c r="S2342" i="5"/>
  <c r="R2342" i="5" a="1"/>
  <c r="R2342" i="5"/>
  <c r="S2341" i="5" a="1"/>
  <c r="S2341" i="5"/>
  <c r="R2341" i="5" a="1"/>
  <c r="R2341" i="5" s="1"/>
  <c r="S2340" i="5" a="1"/>
  <c r="S2340" i="5" s="1"/>
  <c r="R2340" i="5" a="1"/>
  <c r="R2340" i="5"/>
  <c r="S2339" i="5" a="1"/>
  <c r="S2339" i="5" s="1"/>
  <c r="R2339" i="5" a="1"/>
  <c r="R2339" i="5"/>
  <c r="S2338" i="5" a="1"/>
  <c r="S2338" i="5" s="1"/>
  <c r="R2338" i="5" a="1"/>
  <c r="R2338" i="5"/>
  <c r="S2337" i="5" a="1"/>
  <c r="S2337" i="5"/>
  <c r="R2337" i="5" a="1"/>
  <c r="R2337" i="5" s="1"/>
  <c r="S2336" i="5" a="1"/>
  <c r="S2336" i="5" s="1"/>
  <c r="R2336" i="5" a="1"/>
  <c r="R2336" i="5" s="1"/>
  <c r="S2335" i="5" a="1"/>
  <c r="S2335" i="5"/>
  <c r="R2335" i="5" a="1"/>
  <c r="R2335" i="5" s="1"/>
  <c r="S2334" i="5" a="1"/>
  <c r="S2334" i="5" s="1"/>
  <c r="R2334" i="5" a="1"/>
  <c r="R2334" i="5"/>
  <c r="S2333" i="5" a="1"/>
  <c r="S2333" i="5" s="1"/>
  <c r="R2333" i="5" a="1"/>
  <c r="R2333" i="5"/>
  <c r="S2332" i="5" a="1"/>
  <c r="S2332" i="5"/>
  <c r="R2332" i="5" a="1"/>
  <c r="R2332" i="5"/>
  <c r="S2331" i="5" a="1"/>
  <c r="S2331" i="5" s="1"/>
  <c r="R2331" i="5" a="1"/>
  <c r="R2331" i="5"/>
  <c r="S2330" i="5" a="1"/>
  <c r="S2330" i="5" s="1"/>
  <c r="R2330" i="5" a="1"/>
  <c r="R2330" i="5" s="1"/>
  <c r="S2329" i="5" a="1"/>
  <c r="S2329" i="5"/>
  <c r="R2329" i="5" a="1"/>
  <c r="R2329" i="5"/>
  <c r="S2328" i="5" a="1"/>
  <c r="S2328" i="5" s="1"/>
  <c r="R2328" i="5" a="1"/>
  <c r="R2328" i="5"/>
  <c r="S2327" i="5" a="1"/>
  <c r="S2327" i="5"/>
  <c r="R2327" i="5" a="1"/>
  <c r="R2327" i="5"/>
  <c r="S2326" i="5" a="1"/>
  <c r="S2326" i="5" s="1"/>
  <c r="R2326" i="5" a="1"/>
  <c r="R2326" i="5" s="1"/>
  <c r="S2325" i="5" a="1"/>
  <c r="S2325" i="5" s="1"/>
  <c r="R2325" i="5" a="1"/>
  <c r="R2325" i="5"/>
  <c r="S2324" i="5" a="1"/>
  <c r="S2324" i="5" s="1"/>
  <c r="R2324" i="5" a="1"/>
  <c r="R2324" i="5"/>
  <c r="S2323" i="5" a="1"/>
  <c r="S2323" i="5" s="1"/>
  <c r="R2323" i="5" a="1"/>
  <c r="R2323" i="5" s="1"/>
  <c r="S2322" i="5" a="1"/>
  <c r="S2322" i="5"/>
  <c r="R2322" i="5" a="1"/>
  <c r="R2322" i="5" s="1"/>
  <c r="S2321" i="5" a="1"/>
  <c r="S2321" i="5"/>
  <c r="R2321" i="5" a="1"/>
  <c r="R2321" i="5"/>
  <c r="S2320" i="5" a="1"/>
  <c r="S2320" i="5"/>
  <c r="R2320" i="5" a="1"/>
  <c r="R2320" i="5" s="1"/>
  <c r="S2319" i="5" a="1"/>
  <c r="S2319" i="5" s="1"/>
  <c r="R2319" i="5" a="1"/>
  <c r="R2319" i="5"/>
  <c r="S2318" i="5" a="1"/>
  <c r="S2318" i="5" s="1"/>
  <c r="R2318" i="5" a="1"/>
  <c r="R2318" i="5"/>
  <c r="S2317" i="5" a="1"/>
  <c r="S2317" i="5"/>
  <c r="R2317" i="5" a="1"/>
  <c r="R2317" i="5"/>
  <c r="S2316" i="5" a="1"/>
  <c r="S2316" i="5"/>
  <c r="R2316" i="5" a="1"/>
  <c r="R2316" i="5" s="1"/>
  <c r="S2315" i="5" a="1"/>
  <c r="S2315" i="5" s="1"/>
  <c r="R2315" i="5" a="1"/>
  <c r="R2315" i="5" s="1"/>
  <c r="S2314" i="5" a="1"/>
  <c r="S2314" i="5"/>
  <c r="R2314" i="5" a="1"/>
  <c r="R2314" i="5"/>
  <c r="S2313" i="5" a="1"/>
  <c r="S2313" i="5" s="1"/>
  <c r="R2313" i="5" a="1"/>
  <c r="R2313" i="5"/>
  <c r="S2312" i="5" a="1"/>
  <c r="S2312" i="5"/>
  <c r="R2312" i="5" a="1"/>
  <c r="R2312" i="5"/>
  <c r="S2311" i="5" a="1"/>
  <c r="S2311" i="5" s="1"/>
  <c r="R2311" i="5" a="1"/>
  <c r="R2311" i="5"/>
  <c r="S2310" i="5" a="1"/>
  <c r="S2310" i="5"/>
  <c r="R2310" i="5" a="1"/>
  <c r="R2310" i="5"/>
  <c r="S2309" i="5" a="1"/>
  <c r="S2309" i="5" s="1"/>
  <c r="R2309" i="5" a="1"/>
  <c r="R2309" i="5"/>
  <c r="S2308" i="5" a="1"/>
  <c r="S2308" i="5" s="1"/>
  <c r="R2308" i="5" a="1"/>
  <c r="R2308" i="5"/>
  <c r="S2307" i="5" a="1"/>
  <c r="S2307" i="5"/>
  <c r="R2307" i="5" a="1"/>
  <c r="R2307" i="5"/>
  <c r="S2306" i="5" a="1"/>
  <c r="S2306" i="5"/>
  <c r="R2306" i="5" a="1"/>
  <c r="R2306" i="5" s="1"/>
  <c r="S2305" i="5" a="1"/>
  <c r="S2305" i="5"/>
  <c r="R2305" i="5" a="1"/>
  <c r="R2305" i="5" s="1"/>
  <c r="S2304" i="5" a="1"/>
  <c r="S2304" i="5" s="1"/>
  <c r="R2304" i="5" a="1"/>
  <c r="R2304" i="5"/>
  <c r="S2303" i="5" a="1"/>
  <c r="S2303" i="5" s="1"/>
  <c r="R2303" i="5" a="1"/>
  <c r="R2303" i="5"/>
  <c r="S2302" i="5" a="1"/>
  <c r="S2302" i="5"/>
  <c r="R2302" i="5" a="1"/>
  <c r="R2302" i="5" s="1"/>
  <c r="S2301" i="5" a="1"/>
  <c r="S2301" i="5"/>
  <c r="R2301" i="5" a="1"/>
  <c r="R2301" i="5" s="1"/>
  <c r="S2300" i="5" a="1"/>
  <c r="S2300" i="5"/>
  <c r="R2300" i="5" a="1"/>
  <c r="R2300" i="5"/>
  <c r="S2299" i="5" a="1"/>
  <c r="S2299" i="5"/>
  <c r="R2299" i="5" a="1"/>
  <c r="R2299" i="5"/>
  <c r="S2298" i="5" a="1"/>
  <c r="S2298" i="5" s="1"/>
  <c r="R2298" i="5" a="1"/>
  <c r="R2298" i="5" s="1"/>
  <c r="S2297" i="5" a="1"/>
  <c r="S2297" i="5"/>
  <c r="R2297" i="5" a="1"/>
  <c r="R2297" i="5"/>
  <c r="S2296" i="5" a="1"/>
  <c r="S2296" i="5"/>
  <c r="R2296" i="5" a="1"/>
  <c r="R2296" i="5"/>
  <c r="S2295" i="5" a="1"/>
  <c r="S2295" i="5" s="1"/>
  <c r="R2295" i="5" a="1"/>
  <c r="R2295" i="5" s="1"/>
  <c r="S2294" i="5" a="1"/>
  <c r="S2294" i="5" s="1"/>
  <c r="R2294" i="5" a="1"/>
  <c r="R2294" i="5"/>
  <c r="S2293" i="5" a="1"/>
  <c r="S2293" i="5" s="1"/>
  <c r="R2293" i="5" a="1"/>
  <c r="R2293" i="5" s="1"/>
  <c r="S2292" i="5" a="1"/>
  <c r="S2292" i="5"/>
  <c r="R2292" i="5" a="1"/>
  <c r="R2292" i="5" s="1"/>
  <c r="S2291" i="5" a="1"/>
  <c r="S2291" i="5" s="1"/>
  <c r="R2291" i="5" a="1"/>
  <c r="R2291" i="5" s="1"/>
  <c r="S2290" i="5" a="1"/>
  <c r="S2290" i="5"/>
  <c r="R2290" i="5" a="1"/>
  <c r="R2290" i="5" s="1"/>
  <c r="S2289" i="5" a="1"/>
  <c r="S2289" i="5" s="1"/>
  <c r="R2289" i="5" a="1"/>
  <c r="R2289" i="5"/>
  <c r="S2288" i="5" a="1"/>
  <c r="S2288" i="5" s="1"/>
  <c r="R2288" i="5" a="1"/>
  <c r="R2288" i="5"/>
  <c r="S2287" i="5" a="1"/>
  <c r="S2287" i="5"/>
  <c r="R2287" i="5" a="1"/>
  <c r="R2287" i="5" s="1"/>
  <c r="S2286" i="5" a="1"/>
  <c r="S2286" i="5" s="1"/>
  <c r="R2286" i="5" a="1"/>
  <c r="R2286" i="5"/>
  <c r="S2285" i="5" a="1"/>
  <c r="S2285" i="5" s="1"/>
  <c r="R2285" i="5" a="1"/>
  <c r="R2285" i="5"/>
  <c r="S2284" i="5" a="1"/>
  <c r="S2284" i="5"/>
  <c r="R2284" i="5" a="1"/>
  <c r="R2284" i="5"/>
  <c r="S2283" i="5" a="1"/>
  <c r="S2283" i="5" s="1"/>
  <c r="R2283" i="5" a="1"/>
  <c r="R2283" i="5" s="1"/>
  <c r="S2282" i="5" a="1"/>
  <c r="S2282" i="5"/>
  <c r="R2282" i="5" a="1"/>
  <c r="R2282" i="5"/>
  <c r="S2281" i="5" a="1"/>
  <c r="S2281" i="5" s="1"/>
  <c r="R2281" i="5" a="1"/>
  <c r="R2281" i="5" s="1"/>
  <c r="S2280" i="5" a="1"/>
  <c r="S2280" i="5"/>
  <c r="R2280" i="5" a="1"/>
  <c r="R2280" i="5"/>
  <c r="S2279" i="5" a="1"/>
  <c r="S2279" i="5"/>
  <c r="R2279" i="5" a="1"/>
  <c r="R2279" i="5"/>
  <c r="S2278" i="5" a="1"/>
  <c r="S2278" i="5" s="1"/>
  <c r="R2278" i="5" a="1"/>
  <c r="R2278" i="5" s="1"/>
  <c r="S2277" i="5" a="1"/>
  <c r="S2277" i="5"/>
  <c r="R2277" i="5" a="1"/>
  <c r="R2277" i="5" s="1"/>
  <c r="S2276" i="5" a="1"/>
  <c r="S2276" i="5"/>
  <c r="R2276" i="5" a="1"/>
  <c r="R2276" i="5"/>
  <c r="S2275" i="5" a="1"/>
  <c r="S2275" i="5"/>
  <c r="R2275" i="5" a="1"/>
  <c r="R2275" i="5" s="1"/>
  <c r="S2274" i="5" a="1"/>
  <c r="S2274" i="5"/>
  <c r="R2274" i="5" a="1"/>
  <c r="R2274" i="5"/>
  <c r="S2273" i="5" a="1"/>
  <c r="S2273" i="5" s="1"/>
  <c r="R2273" i="5" a="1"/>
  <c r="R2273" i="5"/>
  <c r="S2272" i="5" a="1"/>
  <c r="S2272" i="5"/>
  <c r="R2272" i="5" a="1"/>
  <c r="R2272" i="5"/>
  <c r="S2271" i="5" a="1"/>
  <c r="S2271" i="5"/>
  <c r="R2271" i="5" a="1"/>
  <c r="R2271" i="5"/>
  <c r="S2270" i="5" a="1"/>
  <c r="S2270" i="5" s="1"/>
  <c r="R2270" i="5" a="1"/>
  <c r="R2270" i="5" s="1"/>
  <c r="S2269" i="5" a="1"/>
  <c r="S2269" i="5" s="1"/>
  <c r="R2269" i="5" a="1"/>
  <c r="R2269" i="5"/>
  <c r="S2268" i="5" a="1"/>
  <c r="S2268" i="5" s="1"/>
  <c r="R2268" i="5" a="1"/>
  <c r="R2268" i="5" s="1"/>
  <c r="S2267" i="5" a="1"/>
  <c r="S2267" i="5"/>
  <c r="R2267" i="5" a="1"/>
  <c r="R2267" i="5"/>
  <c r="S2266" i="5" a="1"/>
  <c r="S2266" i="5" s="1"/>
  <c r="R2266" i="5" a="1"/>
  <c r="R2266" i="5" s="1"/>
  <c r="S2265" i="5" a="1"/>
  <c r="S2265" i="5"/>
  <c r="R2265" i="5" a="1"/>
  <c r="R2265" i="5"/>
  <c r="S2264" i="5" a="1"/>
  <c r="S2264" i="5"/>
  <c r="R2264" i="5" a="1"/>
  <c r="R2264" i="5"/>
  <c r="S2263" i="5" a="1"/>
  <c r="S2263" i="5" s="1"/>
  <c r="R2263" i="5" a="1"/>
  <c r="R2263" i="5"/>
  <c r="S2262" i="5" a="1"/>
  <c r="S2262" i="5"/>
  <c r="R2262" i="5" a="1"/>
  <c r="R2262" i="5" s="1"/>
  <c r="S2261" i="5" a="1"/>
  <c r="S2261" i="5"/>
  <c r="R2261" i="5" a="1"/>
  <c r="R2261" i="5"/>
  <c r="S2260" i="5" a="1"/>
  <c r="S2260" i="5" s="1"/>
  <c r="R2260" i="5" a="1"/>
  <c r="R2260" i="5" s="1"/>
  <c r="S2259" i="5" a="1"/>
  <c r="S2259" i="5"/>
  <c r="R2259" i="5" a="1"/>
  <c r="R2259" i="5"/>
  <c r="S2258" i="5" a="1"/>
  <c r="S2258" i="5" s="1"/>
  <c r="R2258" i="5" a="1"/>
  <c r="R2258" i="5"/>
  <c r="S2257" i="5" a="1"/>
  <c r="S2257" i="5"/>
  <c r="R2257" i="5" a="1"/>
  <c r="R2257" i="5" s="1"/>
  <c r="S2256" i="5" a="1"/>
  <c r="S2256" i="5"/>
  <c r="R2256" i="5" a="1"/>
  <c r="R2256" i="5" s="1"/>
  <c r="S2255" i="5" a="1"/>
  <c r="S2255" i="5"/>
  <c r="R2255" i="5" a="1"/>
  <c r="R2255" i="5" s="1"/>
  <c r="S2254" i="5" a="1"/>
  <c r="S2254" i="5"/>
  <c r="R2254" i="5" a="1"/>
  <c r="R2254" i="5"/>
  <c r="S2253" i="5" a="1"/>
  <c r="S2253" i="5" s="1"/>
  <c r="R2253" i="5" a="1"/>
  <c r="R2253" i="5" s="1"/>
  <c r="S2252" i="5" a="1"/>
  <c r="S2252" i="5"/>
  <c r="R2252" i="5" a="1"/>
  <c r="R2252" i="5"/>
  <c r="S2251" i="5" a="1"/>
  <c r="S2251" i="5" s="1"/>
  <c r="R2251" i="5" a="1"/>
  <c r="R2251" i="5"/>
  <c r="S2250" i="5" a="1"/>
  <c r="S2250" i="5"/>
  <c r="R2250" i="5" a="1"/>
  <c r="R2250" i="5" s="1"/>
  <c r="S2249" i="5" a="1"/>
  <c r="S2249" i="5" s="1"/>
  <c r="R2249" i="5" a="1"/>
  <c r="R2249" i="5"/>
  <c r="S2248" i="5" a="1"/>
  <c r="S2248" i="5" s="1"/>
  <c r="R2248" i="5" a="1"/>
  <c r="R2248" i="5"/>
  <c r="S2247" i="5" a="1"/>
  <c r="S2247" i="5"/>
  <c r="R2247" i="5" a="1"/>
  <c r="R2247" i="5" s="1"/>
  <c r="S2246" i="5" a="1"/>
  <c r="S2246" i="5" s="1"/>
  <c r="R2246" i="5" a="1"/>
  <c r="R2246" i="5"/>
  <c r="S2245" i="5" a="1"/>
  <c r="S2245" i="5" s="1"/>
  <c r="R2245" i="5" a="1"/>
  <c r="R2245" i="5"/>
  <c r="S2244" i="5" a="1"/>
  <c r="S2244" i="5" s="1"/>
  <c r="R2244" i="5" a="1"/>
  <c r="R2244" i="5"/>
  <c r="S2243" i="5" a="1"/>
  <c r="S2243" i="5" s="1"/>
  <c r="R2243" i="5" a="1"/>
  <c r="R2243" i="5" s="1"/>
  <c r="S2242" i="5" a="1"/>
  <c r="S2242" i="5"/>
  <c r="R2242" i="5" a="1"/>
  <c r="R2242" i="5"/>
  <c r="S2241" i="5" a="1"/>
  <c r="S2241" i="5"/>
  <c r="R2241" i="5" a="1"/>
  <c r="R2241" i="5" s="1"/>
  <c r="S2240" i="5" a="1"/>
  <c r="S2240" i="5"/>
  <c r="R2240" i="5" a="1"/>
  <c r="R2240" i="5"/>
  <c r="S2239" i="5" a="1"/>
  <c r="S2239" i="5"/>
  <c r="R2239" i="5" a="1"/>
  <c r="R2239" i="5"/>
  <c r="S2238" i="5" a="1"/>
  <c r="S2238" i="5" s="1"/>
  <c r="R2238" i="5" a="1"/>
  <c r="R2238" i="5" s="1"/>
  <c r="S2237" i="5" a="1"/>
  <c r="S2237" i="5"/>
  <c r="R2237" i="5" a="1"/>
  <c r="R2237" i="5"/>
  <c r="S2236" i="5" a="1"/>
  <c r="S2236" i="5" s="1"/>
  <c r="R2236" i="5" a="1"/>
  <c r="R2236" i="5" s="1"/>
  <c r="S2235" i="5" a="1"/>
  <c r="S2235" i="5"/>
  <c r="R2235" i="5" a="1"/>
  <c r="R2235" i="5" s="1"/>
  <c r="S2234" i="5" a="1"/>
  <c r="S2234" i="5" s="1"/>
  <c r="R2234" i="5" a="1"/>
  <c r="R2234" i="5"/>
  <c r="S2233" i="5" a="1"/>
  <c r="S2233" i="5" s="1"/>
  <c r="R2233" i="5" a="1"/>
  <c r="R2233" i="5"/>
  <c r="S2232" i="5" a="1"/>
  <c r="S2232" i="5"/>
  <c r="R2232" i="5" a="1"/>
  <c r="R2232" i="5"/>
  <c r="S2231" i="5" a="1"/>
  <c r="S2231" i="5" s="1"/>
  <c r="R2231" i="5" a="1"/>
  <c r="R2231" i="5"/>
  <c r="S2230" i="5" a="1"/>
  <c r="S2230" i="5" s="1"/>
  <c r="R2230" i="5" a="1"/>
  <c r="R2230" i="5"/>
  <c r="S2229" i="5" a="1"/>
  <c r="S2229" i="5"/>
  <c r="R2229" i="5" a="1"/>
  <c r="R2229" i="5"/>
  <c r="S2228" i="5" a="1"/>
  <c r="S2228" i="5" s="1"/>
  <c r="R2228" i="5" a="1"/>
  <c r="R2228" i="5"/>
  <c r="S2227" i="5" a="1"/>
  <c r="S2227" i="5"/>
  <c r="R2227" i="5" a="1"/>
  <c r="R2227" i="5"/>
  <c r="S2226" i="5" a="1"/>
  <c r="S2226" i="5"/>
  <c r="R2226" i="5" a="1"/>
  <c r="R2226" i="5" s="1"/>
  <c r="S2225" i="5" a="1"/>
  <c r="S2225" i="5" s="1"/>
  <c r="R2225" i="5" a="1"/>
  <c r="R2225" i="5"/>
  <c r="S2224" i="5" a="1"/>
  <c r="S2224" i="5" s="1"/>
  <c r="R2224" i="5" a="1"/>
  <c r="R2224" i="5"/>
  <c r="S2223" i="5" a="1"/>
  <c r="S2223" i="5" s="1"/>
  <c r="R2223" i="5" a="1"/>
  <c r="R2223" i="5" s="1"/>
  <c r="S2222" i="5" a="1"/>
  <c r="S2222" i="5"/>
  <c r="R2222" i="5" a="1"/>
  <c r="R2222" i="5" s="1"/>
  <c r="S2221" i="5" a="1"/>
  <c r="S2221" i="5"/>
  <c r="R2221" i="5" a="1"/>
  <c r="R2221" i="5" s="1"/>
  <c r="S2220" i="5" a="1"/>
  <c r="S2220" i="5"/>
  <c r="R2220" i="5" a="1"/>
  <c r="R2220" i="5" s="1"/>
  <c r="S2219" i="5" a="1"/>
  <c r="S2219" i="5"/>
  <c r="R2219" i="5" a="1"/>
  <c r="R2219" i="5"/>
  <c r="S2218" i="5" a="1"/>
  <c r="S2218" i="5" s="1"/>
  <c r="R2218" i="5" a="1"/>
  <c r="R2218" i="5" s="1"/>
  <c r="S2217" i="5" a="1"/>
  <c r="S2217" i="5"/>
  <c r="R2217" i="5" a="1"/>
  <c r="R2217" i="5" s="1"/>
  <c r="S2216" i="5" a="1"/>
  <c r="S2216" i="5" s="1"/>
  <c r="R2216" i="5" a="1"/>
  <c r="R2216" i="5"/>
  <c r="S2215" i="5" a="1"/>
  <c r="S2215" i="5" s="1"/>
  <c r="R2215" i="5" a="1"/>
  <c r="R2215" i="5" s="1"/>
  <c r="S2214" i="5" a="1"/>
  <c r="S2214" i="5"/>
  <c r="R2214" i="5" a="1"/>
  <c r="R2214" i="5"/>
  <c r="S2213" i="5" a="1"/>
  <c r="S2213" i="5" s="1"/>
  <c r="R2213" i="5" a="1"/>
  <c r="R2213" i="5"/>
  <c r="S2212" i="5" a="1"/>
  <c r="S2212" i="5"/>
  <c r="R2212" i="5" a="1"/>
  <c r="R2212" i="5" s="1"/>
  <c r="S2211" i="5" a="1"/>
  <c r="S2211" i="5"/>
  <c r="R2211" i="5" a="1"/>
  <c r="R2211" i="5"/>
  <c r="S2210" i="5" a="1"/>
  <c r="S2210" i="5"/>
  <c r="R2210" i="5" a="1"/>
  <c r="R2210" i="5"/>
  <c r="S2209" i="5" a="1"/>
  <c r="S2209" i="5" s="1"/>
  <c r="R2209" i="5" a="1"/>
  <c r="R2209" i="5"/>
  <c r="S2208" i="5" a="1"/>
  <c r="S2208" i="5" s="1"/>
  <c r="R2208" i="5" a="1"/>
  <c r="R2208" i="5" s="1"/>
  <c r="S2207" i="5" a="1"/>
  <c r="S2207" i="5"/>
  <c r="R2207" i="5" a="1"/>
  <c r="R2207" i="5"/>
  <c r="S2206" i="5" a="1"/>
  <c r="S2206" i="5"/>
  <c r="R2206" i="5" a="1"/>
  <c r="R2206" i="5" s="1"/>
  <c r="S2205" i="5" a="1"/>
  <c r="S2205" i="5"/>
  <c r="R2205" i="5" a="1"/>
  <c r="R2205" i="5" s="1"/>
  <c r="S2204" i="5" a="1"/>
  <c r="S2204" i="5" s="1"/>
  <c r="R2204" i="5" a="1"/>
  <c r="R2204" i="5"/>
  <c r="S2203" i="5" a="1"/>
  <c r="S2203" i="5" s="1"/>
  <c r="R2203" i="5" a="1"/>
  <c r="R2203" i="5"/>
  <c r="S2202" i="5" a="1"/>
  <c r="S2202" i="5"/>
  <c r="R2202" i="5" a="1"/>
  <c r="R2202" i="5" s="1"/>
  <c r="S2201" i="5" a="1"/>
  <c r="S2201" i="5"/>
  <c r="R2201" i="5" a="1"/>
  <c r="R2201" i="5"/>
  <c r="S2200" i="5" a="1"/>
  <c r="S2200" i="5"/>
  <c r="R2200" i="5" a="1"/>
  <c r="R2200" i="5" s="1"/>
  <c r="S2199" i="5" a="1"/>
  <c r="S2199" i="5"/>
  <c r="R2199" i="5" a="1"/>
  <c r="R2199" i="5"/>
  <c r="S2198" i="5" a="1"/>
  <c r="S2198" i="5" s="1"/>
  <c r="R2198" i="5" a="1"/>
  <c r="R2198" i="5" s="1"/>
  <c r="S2197" i="5" a="1"/>
  <c r="S2197" i="5"/>
  <c r="R2197" i="5" a="1"/>
  <c r="R2197" i="5"/>
  <c r="S2196" i="5" a="1"/>
  <c r="S2196" i="5"/>
  <c r="R2196" i="5" a="1"/>
  <c r="R2196" i="5"/>
  <c r="S2195" i="5" a="1"/>
  <c r="S2195" i="5"/>
  <c r="R2195" i="5" a="1"/>
  <c r="R2195" i="5"/>
  <c r="S2194" i="5" a="1"/>
  <c r="S2194" i="5" s="1"/>
  <c r="R2194" i="5" a="1"/>
  <c r="R2194" i="5"/>
  <c r="S2193" i="5" a="1"/>
  <c r="S2193" i="5" s="1"/>
  <c r="R2193" i="5" a="1"/>
  <c r="R2193" i="5"/>
  <c r="S2192" i="5" a="1"/>
  <c r="S2192" i="5"/>
  <c r="R2192" i="5" a="1"/>
  <c r="R2192" i="5"/>
  <c r="S2191" i="5" a="1"/>
  <c r="S2191" i="5" s="1"/>
  <c r="R2191" i="5" a="1"/>
  <c r="R2191" i="5"/>
  <c r="S2190" i="5" a="1"/>
  <c r="S2190" i="5"/>
  <c r="R2190" i="5" a="1"/>
  <c r="R2190" i="5"/>
  <c r="S2189" i="5" a="1"/>
  <c r="S2189" i="5" s="1"/>
  <c r="R2189" i="5" a="1"/>
  <c r="R2189" i="5"/>
  <c r="S2188" i="5" a="1"/>
  <c r="S2188" i="5" s="1"/>
  <c r="R2188" i="5" a="1"/>
  <c r="R2188" i="5"/>
  <c r="S2187" i="5" a="1"/>
  <c r="S2187" i="5"/>
  <c r="R2187" i="5" a="1"/>
  <c r="R2187" i="5"/>
  <c r="S2186" i="5" a="1"/>
  <c r="S2186" i="5"/>
  <c r="R2186" i="5" a="1"/>
  <c r="R2186" i="5"/>
  <c r="S2185" i="5" a="1"/>
  <c r="S2185" i="5" s="1"/>
  <c r="R2185" i="5" a="1"/>
  <c r="R2185" i="5"/>
  <c r="S2184" i="5" a="1"/>
  <c r="S2184" i="5"/>
  <c r="R2184" i="5" a="1"/>
  <c r="R2184" i="5"/>
  <c r="S2183" i="5" a="1"/>
  <c r="S2183" i="5" s="1"/>
  <c r="R2183" i="5" a="1"/>
  <c r="R2183" i="5" s="1"/>
  <c r="S2182" i="5" a="1"/>
  <c r="S2182" i="5"/>
  <c r="R2182" i="5" a="1"/>
  <c r="R2182" i="5"/>
  <c r="S2181" i="5" a="1"/>
  <c r="S2181" i="5"/>
  <c r="R2181" i="5" a="1"/>
  <c r="R2181" i="5" s="1"/>
  <c r="S2180" i="5" a="1"/>
  <c r="S2180" i="5"/>
  <c r="R2180" i="5" a="1"/>
  <c r="R2180" i="5"/>
  <c r="S2179" i="5" a="1"/>
  <c r="S2179" i="5"/>
  <c r="R2179" i="5" a="1"/>
  <c r="R2179" i="5"/>
  <c r="S2178" i="5" a="1"/>
  <c r="S2178" i="5" s="1"/>
  <c r="R2178" i="5" a="1"/>
  <c r="R2178" i="5" s="1"/>
  <c r="S2177" i="5" a="1"/>
  <c r="S2177" i="5"/>
  <c r="R2177" i="5" a="1"/>
  <c r="R2177" i="5" s="1"/>
  <c r="S2176" i="5" a="1"/>
  <c r="S2176" i="5"/>
  <c r="R2176" i="5" a="1"/>
  <c r="R2176" i="5"/>
  <c r="S2175" i="5" a="1"/>
  <c r="S2175" i="5"/>
  <c r="R2175" i="5" a="1"/>
  <c r="R2175" i="5"/>
  <c r="S2174" i="5" a="1"/>
  <c r="S2174" i="5"/>
  <c r="R2174" i="5" a="1"/>
  <c r="R2174" i="5"/>
  <c r="S2173" i="5" a="1"/>
  <c r="S2173" i="5" s="1"/>
  <c r="R2173" i="5" a="1"/>
  <c r="R2173" i="5"/>
  <c r="S2172" i="5" a="1"/>
  <c r="S2172" i="5"/>
  <c r="R2172" i="5" a="1"/>
  <c r="R2172" i="5"/>
  <c r="S2171" i="5" a="1"/>
  <c r="S2171" i="5"/>
  <c r="R2171" i="5" a="1"/>
  <c r="R2171" i="5" s="1"/>
  <c r="S2170" i="5" a="1"/>
  <c r="S2170" i="5" s="1"/>
  <c r="R2170" i="5" a="1"/>
  <c r="R2170" i="5"/>
  <c r="S2169" i="5" a="1"/>
  <c r="S2169" i="5"/>
  <c r="R2169" i="5" a="1"/>
  <c r="R2169" i="5"/>
  <c r="S2168" i="5" a="1"/>
  <c r="S2168" i="5" s="1"/>
  <c r="R2168" i="5" a="1"/>
  <c r="R2168" i="5" s="1"/>
  <c r="S2167" i="5" a="1"/>
  <c r="S2167" i="5"/>
  <c r="R2167" i="5" a="1"/>
  <c r="R2167" i="5"/>
  <c r="S2166" i="5" a="1"/>
  <c r="S2166" i="5" s="1"/>
  <c r="R2166" i="5" a="1"/>
  <c r="R2166" i="5" s="1"/>
  <c r="S2165" i="5" a="1"/>
  <c r="S2165" i="5" s="1"/>
  <c r="R2165" i="5" a="1"/>
  <c r="R2165" i="5"/>
  <c r="S2164" i="5" a="1"/>
  <c r="S2164" i="5"/>
  <c r="R2164" i="5" a="1"/>
  <c r="R2164" i="5"/>
  <c r="S2163" i="5" a="1"/>
  <c r="S2163" i="5" s="1"/>
  <c r="R2163" i="5" a="1"/>
  <c r="R2163" i="5"/>
  <c r="S2162" i="5" a="1"/>
  <c r="S2162" i="5"/>
  <c r="R2162" i="5" a="1"/>
  <c r="R2162" i="5" s="1"/>
  <c r="S2161" i="5" a="1"/>
  <c r="S2161" i="5"/>
  <c r="R2161" i="5" a="1"/>
  <c r="R2161" i="5"/>
  <c r="S2160" i="5" a="1"/>
  <c r="S2160" i="5"/>
  <c r="R2160" i="5" a="1"/>
  <c r="R2160" i="5" s="1"/>
  <c r="S2159" i="5" a="1"/>
  <c r="S2159" i="5"/>
  <c r="R2159" i="5" a="1"/>
  <c r="R2159" i="5"/>
  <c r="S2158" i="5" a="1"/>
  <c r="S2158" i="5" s="1"/>
  <c r="R2158" i="5" a="1"/>
  <c r="R2158" i="5" s="1"/>
  <c r="S2157" i="5" a="1"/>
  <c r="S2157" i="5"/>
  <c r="R2157" i="5" a="1"/>
  <c r="R2157" i="5" s="1"/>
  <c r="S2156" i="5" a="1"/>
  <c r="S2156" i="5"/>
  <c r="R2156" i="5" a="1"/>
  <c r="R2156" i="5" s="1"/>
  <c r="S2155" i="5" a="1"/>
  <c r="S2155" i="5" s="1"/>
  <c r="R2155" i="5" a="1"/>
  <c r="R2155" i="5"/>
  <c r="S2154" i="5" a="1"/>
  <c r="S2154" i="5"/>
  <c r="R2154" i="5" a="1"/>
  <c r="R2154" i="5"/>
  <c r="S2153" i="5" a="1"/>
  <c r="S2153" i="5" s="1"/>
  <c r="R2153" i="5" a="1"/>
  <c r="R2153" i="5"/>
  <c r="S2152" i="5" a="1"/>
  <c r="S2152" i="5"/>
  <c r="R2152" i="5" a="1"/>
  <c r="R2152" i="5"/>
  <c r="S2151" i="5" a="1"/>
  <c r="S2151" i="5" s="1"/>
  <c r="R2151" i="5" a="1"/>
  <c r="R2151" i="5" s="1"/>
  <c r="S2150" i="5" a="1"/>
  <c r="S2150" i="5"/>
  <c r="R2150" i="5" a="1"/>
  <c r="R2150" i="5"/>
  <c r="S2149" i="5" a="1"/>
  <c r="S2149" i="5" s="1"/>
  <c r="R2149" i="5" a="1"/>
  <c r="R2149" i="5"/>
  <c r="S2148" i="5" a="1"/>
  <c r="S2148" i="5" s="1"/>
  <c r="R2148" i="5" a="1"/>
  <c r="R2148" i="5"/>
  <c r="S2147" i="5" a="1"/>
  <c r="S2147" i="5"/>
  <c r="R2147" i="5" a="1"/>
  <c r="R2147" i="5" s="1"/>
  <c r="S2146" i="5" a="1"/>
  <c r="S2146" i="5" s="1"/>
  <c r="R2146" i="5" a="1"/>
  <c r="R2146" i="5"/>
  <c r="S2145" i="5" a="1"/>
  <c r="S2145" i="5" s="1"/>
  <c r="R2145" i="5" a="1"/>
  <c r="R2145" i="5"/>
  <c r="S2144" i="5" a="1"/>
  <c r="S2144" i="5"/>
  <c r="R2144" i="5" a="1"/>
  <c r="R2144" i="5"/>
  <c r="S2143" i="5" a="1"/>
  <c r="S2143" i="5" s="1"/>
  <c r="R2143" i="5" a="1"/>
  <c r="R2143" i="5"/>
  <c r="S2142" i="5" a="1"/>
  <c r="S2142" i="5"/>
  <c r="R2142" i="5" a="1"/>
  <c r="R2142" i="5"/>
  <c r="S2141" i="5" a="1"/>
  <c r="S2141" i="5"/>
  <c r="R2141" i="5" a="1"/>
  <c r="R2141" i="5" s="1"/>
  <c r="S2140" i="5" a="1"/>
  <c r="S2140" i="5" s="1"/>
  <c r="R2140" i="5" a="1"/>
  <c r="R2140" i="5"/>
  <c r="S2139" i="5" a="1"/>
  <c r="S2139" i="5"/>
  <c r="R2139" i="5" a="1"/>
  <c r="R2139" i="5"/>
  <c r="S2138" i="5" a="1"/>
  <c r="S2138" i="5" s="1"/>
  <c r="R2138" i="5" a="1"/>
  <c r="R2138" i="5"/>
  <c r="S2137" i="5" a="1"/>
  <c r="S2137" i="5"/>
  <c r="R2137" i="5" a="1"/>
  <c r="R2137" i="5"/>
  <c r="S2136" i="5" a="1"/>
  <c r="S2136" i="5" s="1"/>
  <c r="R2136" i="5" a="1"/>
  <c r="R2136" i="5" s="1"/>
  <c r="S2135" i="5" a="1"/>
  <c r="S2135" i="5"/>
  <c r="R2135" i="5" a="1"/>
  <c r="R2135" i="5" s="1"/>
  <c r="S2134" i="5" a="1"/>
  <c r="S2134" i="5"/>
  <c r="R2134" i="5" a="1"/>
  <c r="R2134" i="5" s="1"/>
  <c r="S2133" i="5" a="1"/>
  <c r="S2133" i="5" s="1"/>
  <c r="R2133" i="5" a="1"/>
  <c r="R2133" i="5"/>
  <c r="S2132" i="5" a="1"/>
  <c r="S2132" i="5"/>
  <c r="R2132" i="5" a="1"/>
  <c r="R2132" i="5"/>
  <c r="S2131" i="5" a="1"/>
  <c r="S2131" i="5" s="1"/>
  <c r="R2131" i="5" a="1"/>
  <c r="R2131" i="5"/>
  <c r="S2130" i="5" a="1"/>
  <c r="S2130" i="5" s="1"/>
  <c r="R2130" i="5" a="1"/>
  <c r="R2130" i="5" s="1"/>
  <c r="S2129" i="5" a="1"/>
  <c r="S2129" i="5"/>
  <c r="R2129" i="5" a="1"/>
  <c r="R2129" i="5" s="1"/>
  <c r="S2128" i="5" a="1"/>
  <c r="S2128" i="5" s="1"/>
  <c r="R2128" i="5" a="1"/>
  <c r="R2128" i="5"/>
  <c r="S2127" i="5" a="1"/>
  <c r="S2127" i="5"/>
  <c r="R2127" i="5" a="1"/>
  <c r="R2127" i="5"/>
  <c r="S2126" i="5" a="1"/>
  <c r="S2126" i="5"/>
  <c r="R2126" i="5" a="1"/>
  <c r="R2126" i="5" s="1"/>
  <c r="S2125" i="5" a="1"/>
  <c r="S2125" i="5" s="1"/>
  <c r="R2125" i="5" a="1"/>
  <c r="R2125" i="5"/>
  <c r="S2124" i="5" a="1"/>
  <c r="S2124" i="5" s="1"/>
  <c r="R2124" i="5" a="1"/>
  <c r="R2124" i="5"/>
  <c r="S2123" i="5" a="1"/>
  <c r="S2123" i="5" s="1"/>
  <c r="R2123" i="5" a="1"/>
  <c r="R2123" i="5"/>
  <c r="S2122" i="5" a="1"/>
  <c r="S2122" i="5"/>
  <c r="R2122" i="5" a="1"/>
  <c r="R2122" i="5"/>
  <c r="S2121" i="5" a="1"/>
  <c r="S2121" i="5"/>
  <c r="R2121" i="5" a="1"/>
  <c r="R2121" i="5"/>
  <c r="S2120" i="5" a="1"/>
  <c r="S2120" i="5"/>
  <c r="R2120" i="5" a="1"/>
  <c r="R2120" i="5" s="1"/>
  <c r="S2119" i="5" a="1"/>
  <c r="S2119" i="5"/>
  <c r="R2119" i="5" a="1"/>
  <c r="R2119" i="5"/>
  <c r="S2118" i="5" a="1"/>
  <c r="S2118" i="5" s="1"/>
  <c r="R2118" i="5" a="1"/>
  <c r="R2118" i="5"/>
  <c r="S2117" i="5" a="1"/>
  <c r="S2117" i="5"/>
  <c r="R2117" i="5" a="1"/>
  <c r="R2117" i="5"/>
  <c r="S2116" i="5" a="1"/>
  <c r="S2116" i="5"/>
  <c r="R2116" i="5" a="1"/>
  <c r="R2116" i="5"/>
  <c r="S2115" i="5" a="1"/>
  <c r="S2115" i="5" s="1"/>
  <c r="R2115" i="5" a="1"/>
  <c r="R2115" i="5" s="1"/>
  <c r="S2114" i="5" a="1"/>
  <c r="S2114" i="5"/>
  <c r="R2114" i="5" a="1"/>
  <c r="R2114" i="5" s="1"/>
  <c r="S2113" i="5" a="1"/>
  <c r="S2113" i="5" s="1"/>
  <c r="R2113" i="5" a="1"/>
  <c r="R2113" i="5" s="1"/>
  <c r="S2112" i="5" a="1"/>
  <c r="S2112" i="5"/>
  <c r="R2112" i="5" a="1"/>
  <c r="R2112" i="5"/>
  <c r="S2111" i="5" a="1"/>
  <c r="S2111" i="5"/>
  <c r="R2111" i="5" a="1"/>
  <c r="R2111" i="5"/>
  <c r="S2110" i="5" a="1"/>
  <c r="S2110" i="5"/>
  <c r="R2110" i="5" a="1"/>
  <c r="R2110" i="5"/>
  <c r="S2109" i="5" a="1"/>
  <c r="S2109" i="5" s="1"/>
  <c r="R2109" i="5" a="1"/>
  <c r="R2109" i="5"/>
  <c r="S2108" i="5" a="1"/>
  <c r="S2108" i="5" s="1"/>
  <c r="R2108" i="5" a="1"/>
  <c r="R2108" i="5"/>
  <c r="S2107" i="5" a="1"/>
  <c r="S2107" i="5"/>
  <c r="R2107" i="5" a="1"/>
  <c r="R2107" i="5"/>
  <c r="S2106" i="5" a="1"/>
  <c r="S2106" i="5"/>
  <c r="R2106" i="5" a="1"/>
  <c r="R2106" i="5"/>
  <c r="S2105" i="5" a="1"/>
  <c r="S2105" i="5"/>
  <c r="R2105" i="5" a="1"/>
  <c r="R2105" i="5" s="1"/>
  <c r="S2104" i="5" a="1"/>
  <c r="S2104" i="5" s="1"/>
  <c r="R2104" i="5" a="1"/>
  <c r="R2104" i="5"/>
  <c r="S2103" i="5" a="1"/>
  <c r="S2103" i="5" s="1"/>
  <c r="R2103" i="5" a="1"/>
  <c r="R2103" i="5"/>
  <c r="S2102" i="5" a="1"/>
  <c r="S2102" i="5"/>
  <c r="R2102" i="5" a="1"/>
  <c r="R2102" i="5"/>
  <c r="S2101" i="5" a="1"/>
  <c r="S2101" i="5"/>
  <c r="R2101" i="5" a="1"/>
  <c r="R2101" i="5"/>
  <c r="S2100" i="5" a="1"/>
  <c r="S2100" i="5" s="1"/>
  <c r="R2100" i="5" a="1"/>
  <c r="R2100" i="5" s="1"/>
  <c r="S2099" i="5" a="1"/>
  <c r="S2099" i="5"/>
  <c r="R2099" i="5" a="1"/>
  <c r="R2099" i="5" s="1"/>
  <c r="S2098" i="5" a="1"/>
  <c r="S2098" i="5" s="1"/>
  <c r="R2098" i="5" a="1"/>
  <c r="R2098" i="5" s="1"/>
  <c r="S2097" i="5" a="1"/>
  <c r="S2097" i="5"/>
  <c r="R2097" i="5" a="1"/>
  <c r="R2097" i="5"/>
  <c r="S2096" i="5" a="1"/>
  <c r="S2096" i="5"/>
  <c r="R2096" i="5" a="1"/>
  <c r="R2096" i="5"/>
  <c r="S2095" i="5" a="1"/>
  <c r="S2095" i="5" s="1"/>
  <c r="R2095" i="5" a="1"/>
  <c r="R2095" i="5" s="1"/>
  <c r="S2094" i="5" a="1"/>
  <c r="S2094" i="5" s="1"/>
  <c r="R2094" i="5" a="1"/>
  <c r="R2094" i="5" s="1"/>
  <c r="S2093" i="5" a="1"/>
  <c r="S2093" i="5" s="1"/>
  <c r="R2093" i="5" a="1"/>
  <c r="R2093" i="5"/>
  <c r="S2092" i="5" a="1"/>
  <c r="S2092" i="5"/>
  <c r="R2092" i="5" a="1"/>
  <c r="R2092" i="5" s="1"/>
  <c r="S2091" i="5" a="1"/>
  <c r="S2091" i="5"/>
  <c r="R2091" i="5" a="1"/>
  <c r="R2091" i="5" s="1"/>
  <c r="S2090" i="5" a="1"/>
  <c r="S2090" i="5"/>
  <c r="R2090" i="5" a="1"/>
  <c r="R2090" i="5" s="1"/>
  <c r="S2089" i="5" a="1"/>
  <c r="S2089" i="5"/>
  <c r="R2089" i="5" a="1"/>
  <c r="R2089" i="5"/>
  <c r="S2088" i="5" a="1"/>
  <c r="S2088" i="5" s="1"/>
  <c r="R2088" i="5" a="1"/>
  <c r="R2088" i="5"/>
  <c r="S2087" i="5" a="1"/>
  <c r="S2087" i="5"/>
  <c r="R2087" i="5" a="1"/>
  <c r="R2087" i="5"/>
  <c r="S2086" i="5" a="1"/>
  <c r="S2086" i="5"/>
  <c r="R2086" i="5" a="1"/>
  <c r="R2086" i="5"/>
  <c r="S2085" i="5" a="1"/>
  <c r="S2085" i="5"/>
  <c r="R2085" i="5" a="1"/>
  <c r="R2085" i="5"/>
  <c r="S2084" i="5" a="1"/>
  <c r="S2084" i="5" s="1"/>
  <c r="R2084" i="5" a="1"/>
  <c r="R2084" i="5" s="1"/>
  <c r="S2083" i="5" a="1"/>
  <c r="S2083" i="5" s="1"/>
  <c r="R2083" i="5" a="1"/>
  <c r="R2083" i="5" s="1"/>
  <c r="S2082" i="5" a="1"/>
  <c r="S2082" i="5"/>
  <c r="R2082" i="5" a="1"/>
  <c r="R2082" i="5"/>
  <c r="S2081" i="5" a="1"/>
  <c r="S2081" i="5" s="1"/>
  <c r="R2081" i="5" a="1"/>
  <c r="R2081" i="5"/>
  <c r="S2080" i="5" a="1"/>
  <c r="S2080" i="5"/>
  <c r="R2080" i="5" a="1"/>
  <c r="R2080" i="5"/>
  <c r="S2079" i="5" a="1"/>
  <c r="S2079" i="5"/>
  <c r="R2079" i="5" a="1"/>
  <c r="R2079" i="5"/>
  <c r="S2078" i="5" a="1"/>
  <c r="S2078" i="5" s="1"/>
  <c r="R2078" i="5" a="1"/>
  <c r="R2078" i="5" s="1"/>
  <c r="S2077" i="5" a="1"/>
  <c r="S2077" i="5"/>
  <c r="R2077" i="5" a="1"/>
  <c r="R2077" i="5" s="1"/>
  <c r="S2076" i="5" a="1"/>
  <c r="S2076" i="5"/>
  <c r="R2076" i="5" a="1"/>
  <c r="R2076" i="5"/>
  <c r="S2075" i="5" a="1"/>
  <c r="S2075" i="5"/>
  <c r="R2075" i="5" a="1"/>
  <c r="R2075" i="5" s="1"/>
  <c r="S2074" i="5" a="1"/>
  <c r="S2074" i="5"/>
  <c r="R2074" i="5" a="1"/>
  <c r="R2074" i="5" s="1"/>
  <c r="S2073" i="5" a="1"/>
  <c r="S2073" i="5" s="1"/>
  <c r="R2073" i="5" a="1"/>
  <c r="R2073" i="5"/>
  <c r="S2072" i="5" a="1"/>
  <c r="S2072" i="5"/>
  <c r="R2072" i="5" a="1"/>
  <c r="R2072" i="5"/>
  <c r="S2071" i="5" a="1"/>
  <c r="S2071" i="5"/>
  <c r="R2071" i="5" a="1"/>
  <c r="R2071" i="5"/>
  <c r="S2070" i="5" a="1"/>
  <c r="S2070" i="5" s="1"/>
  <c r="R2070" i="5" a="1"/>
  <c r="R2070" i="5" s="1"/>
  <c r="S2069" i="5" a="1"/>
  <c r="S2069" i="5" s="1"/>
  <c r="R2069" i="5" a="1"/>
  <c r="R2069" i="5"/>
  <c r="S2068" i="5" a="1"/>
  <c r="S2068" i="5" s="1"/>
  <c r="R2068" i="5" a="1"/>
  <c r="R2068" i="5" s="1"/>
  <c r="S2067" i="5" a="1"/>
  <c r="S2067" i="5"/>
  <c r="R2067" i="5" a="1"/>
  <c r="R2067" i="5"/>
  <c r="S2066" i="5" a="1"/>
  <c r="S2066" i="5" s="1"/>
  <c r="R2066" i="5" a="1"/>
  <c r="R2066" i="5"/>
  <c r="S2065" i="5" a="1"/>
  <c r="S2065" i="5"/>
  <c r="R2065" i="5" a="1"/>
  <c r="R2065" i="5"/>
  <c r="S2064" i="5" a="1"/>
  <c r="S2064" i="5"/>
  <c r="R2064" i="5" a="1"/>
  <c r="R2064" i="5"/>
  <c r="S2063" i="5" a="1"/>
  <c r="S2063" i="5" s="1"/>
  <c r="R2063" i="5" a="1"/>
  <c r="R2063" i="5"/>
  <c r="S2062" i="5" a="1"/>
  <c r="S2062" i="5"/>
  <c r="R2062" i="5" a="1"/>
  <c r="R2062" i="5" s="1"/>
  <c r="S2061" i="5" a="1"/>
  <c r="S2061" i="5"/>
  <c r="R2061" i="5" a="1"/>
  <c r="R2061" i="5"/>
  <c r="S2060" i="5" a="1"/>
  <c r="S2060" i="5"/>
  <c r="R2060" i="5" a="1"/>
  <c r="R2060" i="5"/>
  <c r="S2059" i="5" a="1"/>
  <c r="S2059" i="5"/>
  <c r="R2059" i="5" a="1"/>
  <c r="R2059" i="5"/>
  <c r="S2058" i="5" a="1"/>
  <c r="S2058" i="5" s="1"/>
  <c r="R2058" i="5" a="1"/>
  <c r="R2058" i="5" s="1"/>
  <c r="S2057" i="5" a="1"/>
  <c r="S2057" i="5"/>
  <c r="R2057" i="5" a="1"/>
  <c r="R2057" i="5" s="1"/>
  <c r="S2056" i="5" a="1"/>
  <c r="S2056" i="5"/>
  <c r="R2056" i="5" a="1"/>
  <c r="R2056" i="5" s="1"/>
  <c r="S2055" i="5" a="1"/>
  <c r="S2055" i="5" s="1"/>
  <c r="R2055" i="5" a="1"/>
  <c r="R2055" i="5" s="1"/>
  <c r="S2054" i="5" a="1"/>
  <c r="S2054" i="5" s="1"/>
  <c r="R2054" i="5" a="1"/>
  <c r="R2054" i="5"/>
  <c r="S2053" i="5" a="1"/>
  <c r="S2053" i="5" s="1"/>
  <c r="R2053" i="5" a="1"/>
  <c r="R2053" i="5"/>
  <c r="S2052" i="5" a="1"/>
  <c r="S2052" i="5"/>
  <c r="R2052" i="5" a="1"/>
  <c r="R2052" i="5"/>
  <c r="S2051" i="5" a="1"/>
  <c r="S2051" i="5" s="1"/>
  <c r="R2051" i="5" a="1"/>
  <c r="R2051" i="5"/>
  <c r="S2050" i="5" a="1"/>
  <c r="S2050" i="5"/>
  <c r="R2050" i="5" a="1"/>
  <c r="R2050" i="5"/>
  <c r="S2049" i="5" a="1"/>
  <c r="S2049" i="5" s="1"/>
  <c r="R2049" i="5" a="1"/>
  <c r="R2049" i="5" s="1"/>
  <c r="S2048" i="5" a="1"/>
  <c r="S2048" i="5" s="1"/>
  <c r="R2048" i="5" a="1"/>
  <c r="R2048" i="5" s="1"/>
  <c r="S2047" i="5" a="1"/>
  <c r="S2047" i="5"/>
  <c r="R2047" i="5" a="1"/>
  <c r="R2047" i="5" s="1"/>
  <c r="S2046" i="5" a="1"/>
  <c r="S2046" i="5" s="1"/>
  <c r="R2046" i="5" a="1"/>
  <c r="R2046" i="5"/>
  <c r="S2045" i="5" a="1"/>
  <c r="S2045" i="5" s="1"/>
  <c r="R2045" i="5" a="1"/>
  <c r="R2045" i="5" s="1"/>
  <c r="S2044" i="5" a="1"/>
  <c r="S2044" i="5"/>
  <c r="R2044" i="5" a="1"/>
  <c r="R2044" i="5" s="1"/>
  <c r="S2043" i="5" a="1"/>
  <c r="S2043" i="5" s="1"/>
  <c r="R2043" i="5" a="1"/>
  <c r="R2043" i="5"/>
  <c r="S2042" i="5" a="1"/>
  <c r="S2042" i="5"/>
  <c r="R2042" i="5" a="1"/>
  <c r="R2042" i="5"/>
  <c r="S2041" i="5" a="1"/>
  <c r="S2041" i="5"/>
  <c r="R2041" i="5" a="1"/>
  <c r="R2041" i="5" s="1"/>
  <c r="S2040" i="5" a="1"/>
  <c r="S2040" i="5"/>
  <c r="R2040" i="5" a="1"/>
  <c r="R2040" i="5"/>
  <c r="S2039" i="5" a="1"/>
  <c r="S2039" i="5" s="1"/>
  <c r="R2039" i="5" a="1"/>
  <c r="R2039" i="5"/>
  <c r="S2038" i="5" a="1"/>
  <c r="S2038" i="5" s="1"/>
  <c r="R2038" i="5" a="1"/>
  <c r="R2038" i="5"/>
  <c r="S2037" i="5" a="1"/>
  <c r="S2037" i="5"/>
  <c r="R2037" i="5" a="1"/>
  <c r="R2037" i="5"/>
  <c r="S2036" i="5" a="1"/>
  <c r="S2036" i="5" s="1"/>
  <c r="R2036" i="5" a="1"/>
  <c r="R2036" i="5" s="1"/>
  <c r="S2035" i="5" a="1"/>
  <c r="S2035" i="5"/>
  <c r="R2035" i="5" a="1"/>
  <c r="R2035" i="5" s="1"/>
  <c r="S2034" i="5" a="1"/>
  <c r="S2034" i="5"/>
  <c r="R2034" i="5" a="1"/>
  <c r="R2034" i="5" s="1"/>
  <c r="S2033" i="5" a="1"/>
  <c r="S2033" i="5" s="1"/>
  <c r="R2033" i="5" a="1"/>
  <c r="R2033" i="5"/>
  <c r="S2032" i="5" a="1"/>
  <c r="S2032" i="5"/>
  <c r="R2032" i="5" a="1"/>
  <c r="R2032" i="5"/>
  <c r="S2031" i="5" a="1"/>
  <c r="S2031" i="5"/>
  <c r="R2031" i="5" a="1"/>
  <c r="R2031" i="5"/>
  <c r="S2030" i="5" a="1"/>
  <c r="S2030" i="5" s="1"/>
  <c r="R2030" i="5" a="1"/>
  <c r="R2030" i="5"/>
  <c r="S2029" i="5" a="1"/>
  <c r="S2029" i="5"/>
  <c r="R2029" i="5" a="1"/>
  <c r="R2029" i="5"/>
  <c r="S2028" i="5" a="1"/>
  <c r="S2028" i="5" s="1"/>
  <c r="R2028" i="5" a="1"/>
  <c r="R2028" i="5"/>
  <c r="S2027" i="5" a="1"/>
  <c r="S2027" i="5"/>
  <c r="R2027" i="5" a="1"/>
  <c r="R2027" i="5"/>
  <c r="S2026" i="5" a="1"/>
  <c r="S2026" i="5"/>
  <c r="R2026" i="5" a="1"/>
  <c r="R2026" i="5" s="1"/>
  <c r="S2025" i="5" a="1"/>
  <c r="S2025" i="5" s="1"/>
  <c r="R2025" i="5" a="1"/>
  <c r="R2025" i="5"/>
  <c r="S2024" i="5" a="1"/>
  <c r="S2024" i="5" s="1"/>
  <c r="R2024" i="5" a="1"/>
  <c r="R2024" i="5" s="1"/>
  <c r="S2023" i="5" a="1"/>
  <c r="S2023" i="5" s="1"/>
  <c r="R2023" i="5" a="1"/>
  <c r="R2023" i="5" s="1"/>
  <c r="S2022" i="5" a="1"/>
  <c r="S2022" i="5"/>
  <c r="R2022" i="5" a="1"/>
  <c r="R2022" i="5" s="1"/>
  <c r="S2021" i="5" a="1"/>
  <c r="S2021" i="5" s="1"/>
  <c r="R2021" i="5" a="1"/>
  <c r="R2021" i="5"/>
  <c r="S2020" i="5" a="1"/>
  <c r="S2020" i="5"/>
  <c r="R2020" i="5" a="1"/>
  <c r="R2020" i="5" s="1"/>
  <c r="S2019" i="5" a="1"/>
  <c r="S2019" i="5"/>
  <c r="R2019" i="5" a="1"/>
  <c r="R2019" i="5"/>
  <c r="S2018" i="5" a="1"/>
  <c r="S2018" i="5" s="1"/>
  <c r="R2018" i="5" a="1"/>
  <c r="R2018" i="5"/>
  <c r="S2017" i="5" a="1"/>
  <c r="S2017" i="5"/>
  <c r="R2017" i="5" a="1"/>
  <c r="R2017" i="5" s="1"/>
  <c r="S2016" i="5" a="1"/>
  <c r="S2016" i="5" s="1"/>
  <c r="R2016" i="5" a="1"/>
  <c r="R2016" i="5" s="1"/>
  <c r="S2015" i="5" a="1"/>
  <c r="S2015" i="5" s="1"/>
  <c r="R2015" i="5" a="1"/>
  <c r="R2015" i="5" s="1"/>
  <c r="S2014" i="5" a="1"/>
  <c r="S2014" i="5"/>
  <c r="R2014" i="5" a="1"/>
  <c r="R2014" i="5" s="1"/>
  <c r="S2013" i="5" a="1"/>
  <c r="S2013" i="5" s="1"/>
  <c r="R2013" i="5" a="1"/>
  <c r="R2013" i="5"/>
  <c r="S2012" i="5" a="1"/>
  <c r="S2012" i="5"/>
  <c r="R2012" i="5" a="1"/>
  <c r="R2012" i="5"/>
  <c r="S2011" i="5" a="1"/>
  <c r="S2011" i="5"/>
  <c r="R2011" i="5" a="1"/>
  <c r="R2011" i="5" s="1"/>
  <c r="S2010" i="5" a="1"/>
  <c r="S2010" i="5" s="1"/>
  <c r="R2010" i="5" a="1"/>
  <c r="R2010" i="5"/>
  <c r="S2009" i="5" a="1"/>
  <c r="S2009" i="5" s="1"/>
  <c r="R2009" i="5" a="1"/>
  <c r="R2009" i="5"/>
  <c r="S2008" i="5" a="1"/>
  <c r="S2008" i="5" s="1"/>
  <c r="R2008" i="5" a="1"/>
  <c r="R2008" i="5"/>
  <c r="S2007" i="5" a="1"/>
  <c r="S2007" i="5"/>
  <c r="R2007" i="5" a="1"/>
  <c r="R2007" i="5"/>
  <c r="S2006" i="5" a="1"/>
  <c r="S2006" i="5"/>
  <c r="R2006" i="5" a="1"/>
  <c r="R2006" i="5"/>
  <c r="S2005" i="5" a="1"/>
  <c r="S2005" i="5"/>
  <c r="R2005" i="5" a="1"/>
  <c r="R2005" i="5" s="1"/>
  <c r="S2004" i="5" a="1"/>
  <c r="S2004" i="5" s="1"/>
  <c r="R2004" i="5" a="1"/>
  <c r="R2004" i="5"/>
  <c r="S2003" i="5" a="1"/>
  <c r="S2003" i="5" s="1"/>
  <c r="R2003" i="5" a="1"/>
  <c r="R2003" i="5"/>
  <c r="S2002" i="5" a="1"/>
  <c r="S2002" i="5"/>
  <c r="R2002" i="5" a="1"/>
  <c r="R2002" i="5" s="1"/>
  <c r="S2001" i="5" a="1"/>
  <c r="S2001" i="5"/>
  <c r="R2001" i="5" a="1"/>
  <c r="R2001" i="5" s="1"/>
  <c r="S2000" i="5" a="1"/>
  <c r="S2000" i="5"/>
  <c r="R2000" i="5" a="1"/>
  <c r="R2000" i="5"/>
  <c r="S1999" i="5" a="1"/>
  <c r="S1999" i="5"/>
  <c r="R1999" i="5" a="1"/>
  <c r="R1999" i="5" s="1"/>
  <c r="S1998" i="5" a="1"/>
  <c r="S1998" i="5" s="1"/>
  <c r="R1998" i="5" a="1"/>
  <c r="R1998" i="5" s="1"/>
  <c r="S1997" i="5" a="1"/>
  <c r="S1997" i="5"/>
  <c r="R1997" i="5" a="1"/>
  <c r="R1997" i="5"/>
  <c r="S1996" i="5" a="1"/>
  <c r="S1996" i="5"/>
  <c r="R1996" i="5" a="1"/>
  <c r="R1996" i="5"/>
  <c r="S1995" i="5" a="1"/>
  <c r="S1995" i="5" s="1"/>
  <c r="R1995" i="5" a="1"/>
  <c r="R1995" i="5"/>
  <c r="S1994" i="5" a="1"/>
  <c r="S1994" i="5" s="1"/>
  <c r="R1994" i="5" a="1"/>
  <c r="R1994" i="5" s="1"/>
  <c r="S1993" i="5" a="1"/>
  <c r="S1993" i="5" s="1"/>
  <c r="R1993" i="5" a="1"/>
  <c r="R1993" i="5"/>
  <c r="S1992" i="5" a="1"/>
  <c r="S1992" i="5"/>
  <c r="R1992" i="5" a="1"/>
  <c r="R1992" i="5"/>
  <c r="S1991" i="5" a="1"/>
  <c r="S1991" i="5"/>
  <c r="R1991" i="5" a="1"/>
  <c r="R1991" i="5" s="1"/>
  <c r="S1990" i="5" a="1"/>
  <c r="S1990" i="5" s="1"/>
  <c r="R1990" i="5" a="1"/>
  <c r="R1990" i="5"/>
  <c r="S1989" i="5" a="1"/>
  <c r="S1989" i="5" s="1"/>
  <c r="R1989" i="5" a="1"/>
  <c r="R1989" i="5"/>
  <c r="S1988" i="5" a="1"/>
  <c r="S1988" i="5" s="1"/>
  <c r="R1988" i="5" a="1"/>
  <c r="R1988" i="5"/>
  <c r="S1987" i="5" a="1"/>
  <c r="S1987" i="5"/>
  <c r="R1987" i="5" a="1"/>
  <c r="R1987" i="5"/>
  <c r="S1986" i="5" a="1"/>
  <c r="S1986" i="5" s="1"/>
  <c r="R1986" i="5" a="1"/>
  <c r="R1986" i="5"/>
  <c r="S1985" i="5" a="1"/>
  <c r="S1985" i="5"/>
  <c r="R1985" i="5" a="1"/>
  <c r="R1985" i="5"/>
  <c r="S1984" i="5" a="1"/>
  <c r="S1984" i="5"/>
  <c r="R1984" i="5" a="1"/>
  <c r="R1984" i="5" s="1"/>
  <c r="S1983" i="5" a="1"/>
  <c r="S1983" i="5" s="1"/>
  <c r="R1983" i="5" a="1"/>
  <c r="R1983" i="5" s="1"/>
  <c r="S1982" i="5" a="1"/>
  <c r="S1982" i="5"/>
  <c r="R1982" i="5" a="1"/>
  <c r="R1982" i="5"/>
  <c r="S1981" i="5" a="1"/>
  <c r="S1981" i="5"/>
  <c r="R1981" i="5" a="1"/>
  <c r="R1981" i="5"/>
  <c r="S1980" i="5" a="1"/>
  <c r="S1980" i="5" s="1"/>
  <c r="R1980" i="5" a="1"/>
  <c r="R1980" i="5" s="1"/>
  <c r="S1979" i="5" a="1"/>
  <c r="S1979" i="5" s="1"/>
  <c r="R1979" i="5" a="1"/>
  <c r="R1979" i="5"/>
  <c r="S1978" i="5" a="1"/>
  <c r="S1978" i="5" s="1"/>
  <c r="R1978" i="5" a="1"/>
  <c r="R1978" i="5" s="1"/>
  <c r="S1977" i="5" a="1"/>
  <c r="S1977" i="5"/>
  <c r="R1977" i="5" a="1"/>
  <c r="R1977" i="5" s="1"/>
  <c r="S1976" i="5" a="1"/>
  <c r="S1976" i="5" s="1"/>
  <c r="R1976" i="5" a="1"/>
  <c r="R1976" i="5"/>
  <c r="S1975" i="5" a="1"/>
  <c r="S1975" i="5"/>
  <c r="R1975" i="5" a="1"/>
  <c r="R1975" i="5"/>
  <c r="S1974" i="5" a="1"/>
  <c r="S1974" i="5"/>
  <c r="R1974" i="5" a="1"/>
  <c r="R1974" i="5"/>
  <c r="S1973" i="5" a="1"/>
  <c r="S1973" i="5" s="1"/>
  <c r="R1973" i="5" a="1"/>
  <c r="R1973" i="5"/>
  <c r="S1972" i="5" a="1"/>
  <c r="S1972" i="5"/>
  <c r="R1972" i="5" a="1"/>
  <c r="R1972" i="5"/>
  <c r="S1971" i="5" a="1"/>
  <c r="S1971" i="5"/>
  <c r="R1971" i="5" a="1"/>
  <c r="R1971" i="5"/>
  <c r="S1970" i="5" a="1"/>
  <c r="S1970" i="5"/>
  <c r="R1970" i="5" a="1"/>
  <c r="R1970" i="5"/>
  <c r="S1969" i="5" a="1"/>
  <c r="S1969" i="5"/>
  <c r="R1969" i="5" a="1"/>
  <c r="R1969" i="5" s="1"/>
  <c r="S1968" i="5" a="1"/>
  <c r="S1968" i="5" s="1"/>
  <c r="R1968" i="5" a="1"/>
  <c r="R1968" i="5" s="1"/>
  <c r="S1967" i="5" a="1"/>
  <c r="S1967" i="5"/>
  <c r="R1967" i="5" a="1"/>
  <c r="R1967" i="5"/>
  <c r="S1966" i="5" a="1"/>
  <c r="S1966" i="5" s="1"/>
  <c r="R1966" i="5" a="1"/>
  <c r="R1966" i="5"/>
  <c r="S1965" i="5" a="1"/>
  <c r="S1965" i="5"/>
  <c r="R1965" i="5" a="1"/>
  <c r="R1965" i="5"/>
  <c r="S1964" i="5" a="1"/>
  <c r="S1964" i="5"/>
  <c r="R1964" i="5" a="1"/>
  <c r="R1964" i="5"/>
  <c r="S1963" i="5" a="1"/>
  <c r="S1963" i="5" s="1"/>
  <c r="R1963" i="5" a="1"/>
  <c r="R1963" i="5" s="1"/>
  <c r="S1962" i="5" a="1"/>
  <c r="S1962" i="5"/>
  <c r="R1962" i="5" a="1"/>
  <c r="R1962" i="5" s="1"/>
  <c r="S1961" i="5" a="1"/>
  <c r="S1961" i="5"/>
  <c r="R1961" i="5" a="1"/>
  <c r="R1961" i="5"/>
  <c r="S1960" i="5" a="1"/>
  <c r="S1960" i="5"/>
  <c r="R1960" i="5" a="1"/>
  <c r="R1960" i="5"/>
  <c r="S1959" i="5" a="1"/>
  <c r="S1959" i="5" s="1"/>
  <c r="R1959" i="5" a="1"/>
  <c r="R1959" i="5" s="1"/>
  <c r="S1958" i="5" a="1"/>
  <c r="S1958" i="5" s="1"/>
  <c r="R1958" i="5" a="1"/>
  <c r="R1958" i="5"/>
  <c r="S1957" i="5" a="1"/>
  <c r="S1957" i="5"/>
  <c r="R1957" i="5" a="1"/>
  <c r="R1957" i="5" s="1"/>
  <c r="S1956" i="5" a="1"/>
  <c r="S1956" i="5"/>
  <c r="R1956" i="5" a="1"/>
  <c r="R1956" i="5" s="1"/>
  <c r="S1955" i="5" a="1"/>
  <c r="S1955" i="5" s="1"/>
  <c r="R1955" i="5" a="1"/>
  <c r="R1955" i="5"/>
  <c r="S1954" i="5" a="1"/>
  <c r="S1954" i="5"/>
  <c r="R1954" i="5" a="1"/>
  <c r="R1954" i="5"/>
  <c r="S1953" i="5" a="1"/>
  <c r="S1953" i="5" s="1"/>
  <c r="R1953" i="5" a="1"/>
  <c r="R1953" i="5"/>
  <c r="S1952" i="5" a="1"/>
  <c r="S1952" i="5"/>
  <c r="R1952" i="5" a="1"/>
  <c r="R1952" i="5"/>
  <c r="S1951" i="5" a="1"/>
  <c r="S1951" i="5" s="1"/>
  <c r="R1951" i="5" a="1"/>
  <c r="R1951" i="5"/>
  <c r="S1950" i="5" a="1"/>
  <c r="S1950" i="5"/>
  <c r="R1950" i="5" a="1"/>
  <c r="R1950" i="5" s="1"/>
  <c r="S1949" i="5" a="1"/>
  <c r="S1949" i="5"/>
  <c r="R1949" i="5" a="1"/>
  <c r="R1949" i="5" s="1"/>
  <c r="S1948" i="5" a="1"/>
  <c r="S1948" i="5" s="1"/>
  <c r="R1948" i="5" a="1"/>
  <c r="R1948" i="5"/>
  <c r="S1947" i="5" a="1"/>
  <c r="S1947" i="5"/>
  <c r="R1947" i="5" a="1"/>
  <c r="R1947" i="5" s="1"/>
  <c r="S1946" i="5" a="1"/>
  <c r="S1946" i="5" s="1"/>
  <c r="R1946" i="5" a="1"/>
  <c r="R1946" i="5"/>
  <c r="S1945" i="5" a="1"/>
  <c r="S1945" i="5" s="1"/>
  <c r="R1945" i="5" a="1"/>
  <c r="R1945" i="5" s="1"/>
  <c r="S1944" i="5" a="1"/>
  <c r="S1944" i="5"/>
  <c r="R1944" i="5" a="1"/>
  <c r="R1944" i="5" s="1"/>
  <c r="S1943" i="5" a="1"/>
  <c r="S1943" i="5" s="1"/>
  <c r="R1943" i="5" a="1"/>
  <c r="R1943" i="5"/>
  <c r="S1942" i="5" a="1"/>
  <c r="S1942" i="5"/>
  <c r="R1942" i="5" a="1"/>
  <c r="R1942" i="5"/>
  <c r="S1941" i="5" a="1"/>
  <c r="S1941" i="5"/>
  <c r="R1941" i="5" a="1"/>
  <c r="R1941" i="5" s="1"/>
  <c r="S1940" i="5" a="1"/>
  <c r="S1940" i="5"/>
  <c r="R1940" i="5" a="1"/>
  <c r="R1940" i="5"/>
  <c r="S1939" i="5" a="1"/>
  <c r="S1939" i="5" s="1"/>
  <c r="R1939" i="5" a="1"/>
  <c r="R1939" i="5"/>
  <c r="S1938" i="5" a="1"/>
  <c r="S1938" i="5" s="1"/>
  <c r="R1938" i="5" a="1"/>
  <c r="R1938" i="5"/>
  <c r="S1937" i="5" a="1"/>
  <c r="S1937" i="5"/>
  <c r="R1937" i="5" a="1"/>
  <c r="R1937" i="5"/>
  <c r="S1936" i="5" a="1"/>
  <c r="S1936" i="5" s="1"/>
  <c r="R1936" i="5" a="1"/>
  <c r="R1936" i="5" s="1"/>
  <c r="S1935" i="5" a="1"/>
  <c r="S1935" i="5"/>
  <c r="R1935" i="5" a="1"/>
  <c r="R1935" i="5" s="1"/>
  <c r="S1934" i="5" a="1"/>
  <c r="S1934" i="5" s="1"/>
  <c r="R1934" i="5" a="1"/>
  <c r="R1934" i="5" s="1"/>
  <c r="S1933" i="5" a="1"/>
  <c r="S1933" i="5" s="1"/>
  <c r="R1933" i="5" a="1"/>
  <c r="R1933" i="5"/>
  <c r="S1932" i="5" a="1"/>
  <c r="S1932" i="5"/>
  <c r="R1932" i="5" a="1"/>
  <c r="R1932" i="5"/>
  <c r="S1931" i="5" a="1"/>
  <c r="S1931" i="5"/>
  <c r="R1931" i="5" a="1"/>
  <c r="R1931" i="5"/>
  <c r="S1930" i="5" a="1"/>
  <c r="S1930" i="5" s="1"/>
  <c r="R1930" i="5" a="1"/>
  <c r="R1930" i="5"/>
  <c r="S1929" i="5" a="1"/>
  <c r="S1929" i="5"/>
  <c r="R1929" i="5" a="1"/>
  <c r="R1929" i="5" s="1"/>
  <c r="S1928" i="5" a="1"/>
  <c r="S1928" i="5" s="1"/>
  <c r="R1928" i="5" a="1"/>
  <c r="R1928" i="5"/>
  <c r="S1927" i="5" a="1"/>
  <c r="S1927" i="5"/>
  <c r="R1927" i="5" a="1"/>
  <c r="R1927" i="5"/>
  <c r="S1926" i="5" a="1"/>
  <c r="S1926" i="5"/>
  <c r="R1926" i="5" a="1"/>
  <c r="R1926" i="5" s="1"/>
  <c r="S1925" i="5" a="1"/>
  <c r="S1925" i="5" s="1"/>
  <c r="R1925" i="5" a="1"/>
  <c r="R1925" i="5"/>
  <c r="S1924" i="5" a="1"/>
  <c r="S1924" i="5" s="1"/>
  <c r="R1924" i="5" a="1"/>
  <c r="R1924" i="5" s="1"/>
  <c r="S1923" i="5" a="1"/>
  <c r="S1923" i="5" s="1"/>
  <c r="R1923" i="5" a="1"/>
  <c r="R1923" i="5"/>
  <c r="S1922" i="5" a="1"/>
  <c r="S1922" i="5"/>
  <c r="R1922" i="5" a="1"/>
  <c r="R1922" i="5"/>
  <c r="S1921" i="5" a="1"/>
  <c r="S1921" i="5"/>
  <c r="R1921" i="5" a="1"/>
  <c r="R1921" i="5"/>
  <c r="S1920" i="5" a="1"/>
  <c r="S1920" i="5"/>
  <c r="R1920" i="5" a="1"/>
  <c r="R1920" i="5" s="1"/>
  <c r="S1919" i="5" a="1"/>
  <c r="S1919" i="5"/>
  <c r="R1919" i="5" a="1"/>
  <c r="R1919" i="5"/>
  <c r="S1918" i="5" a="1"/>
  <c r="S1918" i="5" s="1"/>
  <c r="R1918" i="5" a="1"/>
  <c r="R1918" i="5"/>
  <c r="S1917" i="5" a="1"/>
  <c r="S1917" i="5"/>
  <c r="R1917" i="5" a="1"/>
  <c r="R1917" i="5" s="1"/>
  <c r="S1916" i="5" a="1"/>
  <c r="S1916" i="5"/>
  <c r="R1916" i="5" a="1"/>
  <c r="R1916" i="5"/>
  <c r="S1915" i="5" a="1"/>
  <c r="S1915" i="5" s="1"/>
  <c r="R1915" i="5" a="1"/>
  <c r="R1915" i="5" s="1"/>
  <c r="S1914" i="5" a="1"/>
  <c r="S1914" i="5"/>
  <c r="R1914" i="5" a="1"/>
  <c r="R1914" i="5" s="1"/>
  <c r="S1913" i="5" a="1"/>
  <c r="S1913" i="5" s="1"/>
  <c r="R1913" i="5" a="1"/>
  <c r="R1913" i="5"/>
  <c r="S1912" i="5" a="1"/>
  <c r="S1912" i="5"/>
  <c r="R1912" i="5" a="1"/>
  <c r="R1912" i="5"/>
  <c r="S1911" i="5" a="1"/>
  <c r="S1911" i="5"/>
  <c r="R1911" i="5" a="1"/>
  <c r="R1911" i="5" s="1"/>
  <c r="S1910" i="5" a="1"/>
  <c r="S1910" i="5"/>
  <c r="R1910" i="5" a="1"/>
  <c r="R1910" i="5"/>
  <c r="S1909" i="5" a="1"/>
  <c r="S1909" i="5" s="1"/>
  <c r="R1909" i="5" a="1"/>
  <c r="R1909" i="5"/>
  <c r="S1908" i="5" a="1"/>
  <c r="S1908" i="5" s="1"/>
  <c r="R1908" i="5" a="1"/>
  <c r="R1908" i="5"/>
  <c r="S1907" i="5" a="1"/>
  <c r="S1907" i="5"/>
  <c r="R1907" i="5" a="1"/>
  <c r="R1907" i="5"/>
  <c r="S1906" i="5" a="1"/>
  <c r="S1906" i="5"/>
  <c r="R1906" i="5" a="1"/>
  <c r="R1906" i="5"/>
  <c r="S1905" i="5" a="1"/>
  <c r="S1905" i="5" s="1"/>
  <c r="R1905" i="5" a="1"/>
  <c r="R1905" i="5" s="1"/>
  <c r="S1904" i="5" a="1"/>
  <c r="S1904" i="5" s="1"/>
  <c r="R1904" i="5" a="1"/>
  <c r="R1904" i="5"/>
  <c r="S1903" i="5" a="1"/>
  <c r="S1903" i="5" s="1"/>
  <c r="R1903" i="5" a="1"/>
  <c r="R1903" i="5"/>
  <c r="S1902" i="5" a="1"/>
  <c r="S1902" i="5"/>
  <c r="R1902" i="5" a="1"/>
  <c r="R1902" i="5" s="1"/>
  <c r="S1901" i="5" a="1"/>
  <c r="S1901" i="5"/>
  <c r="R1901" i="5" a="1"/>
  <c r="R1901" i="5" s="1"/>
  <c r="S1900" i="5" a="1"/>
  <c r="S1900" i="5"/>
  <c r="R1900" i="5" a="1"/>
  <c r="R1900" i="5" s="1"/>
  <c r="S1899" i="5" a="1"/>
  <c r="S1899" i="5"/>
  <c r="R1899" i="5" a="1"/>
  <c r="R1899" i="5" s="1"/>
  <c r="S1898" i="5" a="1"/>
  <c r="S1898" i="5" s="1"/>
  <c r="R1898" i="5" a="1"/>
  <c r="R1898" i="5" s="1"/>
  <c r="S1897" i="5" a="1"/>
  <c r="S1897" i="5"/>
  <c r="R1897" i="5" a="1"/>
  <c r="R1897" i="5"/>
  <c r="S1896" i="5" a="1"/>
  <c r="S1896" i="5"/>
  <c r="R1896" i="5" a="1"/>
  <c r="R1896" i="5"/>
  <c r="S1895" i="5" a="1"/>
  <c r="S1895" i="5"/>
  <c r="R1895" i="5" a="1"/>
  <c r="R1895" i="5"/>
  <c r="S1894" i="5" a="1"/>
  <c r="S1894" i="5" s="1"/>
  <c r="R1894" i="5" a="1"/>
  <c r="R1894" i="5" s="1"/>
  <c r="S1893" i="5" a="1"/>
  <c r="S1893" i="5" s="1"/>
  <c r="R1893" i="5" a="1"/>
  <c r="R1893" i="5"/>
  <c r="S1892" i="5" a="1"/>
  <c r="S1892" i="5"/>
  <c r="R1892" i="5" a="1"/>
  <c r="R1892" i="5"/>
  <c r="S1891" i="5" a="1"/>
  <c r="S1891" i="5" s="1"/>
  <c r="R1891" i="5" a="1"/>
  <c r="R1891" i="5"/>
  <c r="S1890" i="5" a="1"/>
  <c r="S1890" i="5"/>
  <c r="R1890" i="5" a="1"/>
  <c r="R1890" i="5"/>
  <c r="S1889" i="5" a="1"/>
  <c r="S1889" i="5"/>
  <c r="R1889" i="5" a="1"/>
  <c r="R1889" i="5"/>
  <c r="S1888" i="5" a="1"/>
  <c r="S1888" i="5" s="1"/>
  <c r="R1888" i="5" a="1"/>
  <c r="R1888" i="5"/>
  <c r="S1887" i="5" a="1"/>
  <c r="S1887" i="5"/>
  <c r="R1887" i="5" a="1"/>
  <c r="R1887" i="5"/>
  <c r="S1886" i="5" a="1"/>
  <c r="S1886" i="5" s="1"/>
  <c r="R1886" i="5" a="1"/>
  <c r="R1886" i="5"/>
  <c r="S1885" i="5" a="1"/>
  <c r="S1885" i="5" s="1"/>
  <c r="R1885" i="5" a="1"/>
  <c r="R1885" i="5" s="1"/>
  <c r="S1884" i="5" a="1"/>
  <c r="S1884" i="5"/>
  <c r="R1884" i="5" a="1"/>
  <c r="R1884" i="5" s="1"/>
  <c r="S1883" i="5" a="1"/>
  <c r="S1883" i="5" s="1"/>
  <c r="R1883" i="5" a="1"/>
  <c r="R1883" i="5" s="1"/>
  <c r="S1882" i="5" a="1"/>
  <c r="S1882" i="5"/>
  <c r="R1882" i="5" a="1"/>
  <c r="R1882" i="5"/>
  <c r="S1881" i="5" a="1"/>
  <c r="S1881" i="5" s="1"/>
  <c r="R1881" i="5" a="1"/>
  <c r="R1881" i="5"/>
  <c r="S1880" i="5" a="1"/>
  <c r="S1880" i="5" s="1"/>
  <c r="R1880" i="5" a="1"/>
  <c r="R1880" i="5"/>
  <c r="S1879" i="5" a="1"/>
  <c r="S1879" i="5"/>
  <c r="R1879" i="5" a="1"/>
  <c r="R1879" i="5"/>
  <c r="S1878" i="5" a="1"/>
  <c r="S1878" i="5" s="1"/>
  <c r="R1878" i="5" a="1"/>
  <c r="R1878" i="5" s="1"/>
  <c r="S1877" i="5" a="1"/>
  <c r="S1877" i="5"/>
  <c r="R1877" i="5" a="1"/>
  <c r="R1877" i="5" s="1"/>
  <c r="S1876" i="5" a="1"/>
  <c r="S1876" i="5"/>
  <c r="R1876" i="5" a="1"/>
  <c r="R1876" i="5"/>
  <c r="S1875" i="5" a="1"/>
  <c r="S1875" i="5"/>
  <c r="R1875" i="5" a="1"/>
  <c r="R1875" i="5" s="1"/>
  <c r="S1874" i="5" a="1"/>
  <c r="S1874" i="5"/>
  <c r="R1874" i="5" a="1"/>
  <c r="R1874" i="5" s="1"/>
  <c r="S1873" i="5" a="1"/>
  <c r="S1873" i="5" s="1"/>
  <c r="R1873" i="5" a="1"/>
  <c r="R1873" i="5"/>
  <c r="S1872" i="5" a="1"/>
  <c r="S1872" i="5"/>
  <c r="R1872" i="5" a="1"/>
  <c r="R1872" i="5" s="1"/>
  <c r="S1871" i="5" a="1"/>
  <c r="S1871" i="5"/>
  <c r="R1871" i="5" a="1"/>
  <c r="R1871" i="5"/>
  <c r="S1870" i="5" a="1"/>
  <c r="S1870" i="5"/>
  <c r="R1870" i="5" a="1"/>
  <c r="R1870" i="5"/>
  <c r="S1869" i="5" a="1"/>
  <c r="S1869" i="5" s="1"/>
  <c r="R1869" i="5" a="1"/>
  <c r="R1869" i="5"/>
  <c r="S1868" i="5" a="1"/>
  <c r="S1868" i="5" s="1"/>
  <c r="R1868" i="5" a="1"/>
  <c r="R1868" i="5" s="1"/>
  <c r="S1867" i="5" a="1"/>
  <c r="S1867" i="5"/>
  <c r="R1867" i="5" a="1"/>
  <c r="R1867" i="5"/>
  <c r="S1866" i="5" a="1"/>
  <c r="S1866" i="5" s="1"/>
  <c r="R1866" i="5" a="1"/>
  <c r="R1866" i="5"/>
  <c r="S1865" i="5" a="1"/>
  <c r="S1865" i="5"/>
  <c r="R1865" i="5" a="1"/>
  <c r="R1865" i="5" s="1"/>
  <c r="S1864" i="5" a="1"/>
  <c r="S1864" i="5" s="1"/>
  <c r="R1864" i="5" a="1"/>
  <c r="R1864" i="5"/>
  <c r="S1863" i="5" a="1"/>
  <c r="S1863" i="5" s="1"/>
  <c r="R1863" i="5" a="1"/>
  <c r="R1863" i="5"/>
  <c r="S1862" i="5" a="1"/>
  <c r="S1862" i="5"/>
  <c r="R1862" i="5" a="1"/>
  <c r="R1862" i="5" s="1"/>
  <c r="S1861" i="5" a="1"/>
  <c r="S1861" i="5"/>
  <c r="R1861" i="5" a="1"/>
  <c r="R1861" i="5"/>
  <c r="S1860" i="5" a="1"/>
  <c r="S1860" i="5"/>
  <c r="R1860" i="5" a="1"/>
  <c r="R1860" i="5"/>
  <c r="S1859" i="5" a="1"/>
  <c r="S1859" i="5" s="1"/>
  <c r="R1859" i="5" a="1"/>
  <c r="R1859" i="5" s="1"/>
  <c r="S1858" i="5" a="1"/>
  <c r="S1858" i="5" s="1"/>
  <c r="R1858" i="5" a="1"/>
  <c r="R1858" i="5"/>
  <c r="S1857" i="5" a="1"/>
  <c r="S1857" i="5"/>
  <c r="R1857" i="5" a="1"/>
  <c r="R1857" i="5" s="1"/>
  <c r="S1856" i="5" a="1"/>
  <c r="S1856" i="5"/>
  <c r="R1856" i="5" a="1"/>
  <c r="R1856" i="5" s="1"/>
  <c r="S1855" i="5" a="1"/>
  <c r="S1855" i="5" s="1"/>
  <c r="R1855" i="5" a="1"/>
  <c r="R1855" i="5" s="1"/>
  <c r="S1854" i="5" a="1"/>
  <c r="S1854" i="5" s="1"/>
  <c r="R1854" i="5" a="1"/>
  <c r="R1854" i="5"/>
  <c r="S1853" i="5" a="1"/>
  <c r="S1853" i="5" s="1"/>
  <c r="R1853" i="5" a="1"/>
  <c r="R1853" i="5" s="1"/>
  <c r="S1852" i="5" a="1"/>
  <c r="S1852" i="5"/>
  <c r="R1852" i="5" a="1"/>
  <c r="R1852" i="5"/>
  <c r="S1851" i="5" a="1"/>
  <c r="S1851" i="5" s="1"/>
  <c r="R1851" i="5" a="1"/>
  <c r="R1851" i="5"/>
  <c r="S1850" i="5" a="1"/>
  <c r="S1850" i="5"/>
  <c r="R1850" i="5" a="1"/>
  <c r="R1850" i="5" s="1"/>
  <c r="S1849" i="5" a="1"/>
  <c r="S1849" i="5"/>
  <c r="R1849" i="5" a="1"/>
  <c r="R1849" i="5"/>
  <c r="S1848" i="5" a="1"/>
  <c r="S1848" i="5" s="1"/>
  <c r="R1848" i="5" a="1"/>
  <c r="R1848" i="5" s="1"/>
  <c r="S1847" i="5" a="1"/>
  <c r="S1847" i="5"/>
  <c r="R1847" i="5" a="1"/>
  <c r="R1847" i="5" s="1"/>
  <c r="S1846" i="5" a="1"/>
  <c r="S1846" i="5" s="1"/>
  <c r="R1846" i="5" a="1"/>
  <c r="R1846" i="5"/>
  <c r="S1845" i="5" a="1"/>
  <c r="S1845" i="5" s="1"/>
  <c r="R1845" i="5" a="1"/>
  <c r="R1845" i="5"/>
  <c r="S1844" i="5" a="1"/>
  <c r="S1844" i="5" s="1"/>
  <c r="R1844" i="5" a="1"/>
  <c r="R1844" i="5" s="1"/>
  <c r="S1843" i="5" a="1"/>
  <c r="S1843" i="5" s="1"/>
  <c r="R1843" i="5" a="1"/>
  <c r="R1843" i="5"/>
  <c r="S1842" i="5" a="1"/>
  <c r="S1842" i="5"/>
  <c r="R1842" i="5" a="1"/>
  <c r="R1842" i="5" s="1"/>
  <c r="S1841" i="5" a="1"/>
  <c r="S1841" i="5"/>
  <c r="R1841" i="5" a="1"/>
  <c r="R1841" i="5" s="1"/>
  <c r="S1840" i="5" a="1"/>
  <c r="S1840" i="5"/>
  <c r="R1840" i="5" a="1"/>
  <c r="R1840" i="5"/>
  <c r="S1839" i="5" a="1"/>
  <c r="S1839" i="5" s="1"/>
  <c r="R1839" i="5" a="1"/>
  <c r="R1839" i="5"/>
  <c r="S1838" i="5" a="1"/>
  <c r="S1838" i="5" s="1"/>
  <c r="R1838" i="5" a="1"/>
  <c r="R1838" i="5"/>
  <c r="S1837" i="5" a="1"/>
  <c r="S1837" i="5"/>
  <c r="R1837" i="5" a="1"/>
  <c r="R1837" i="5" s="1"/>
  <c r="S1836" i="5" a="1"/>
  <c r="S1836" i="5" s="1"/>
  <c r="R1836" i="5" a="1"/>
  <c r="R1836" i="5" s="1"/>
  <c r="S1835" i="5" a="1"/>
  <c r="S1835" i="5"/>
  <c r="R1835" i="5" a="1"/>
  <c r="R1835" i="5" s="1"/>
  <c r="S1834" i="5" a="1"/>
  <c r="S1834" i="5"/>
  <c r="R1834" i="5" a="1"/>
  <c r="R1834" i="5"/>
  <c r="S1833" i="5" a="1"/>
  <c r="S1833" i="5" s="1"/>
  <c r="R1833" i="5" a="1"/>
  <c r="R1833" i="5"/>
  <c r="S1832" i="5" a="1"/>
  <c r="S1832" i="5"/>
  <c r="R1832" i="5" a="1"/>
  <c r="R1832" i="5" s="1"/>
  <c r="S1831" i="5" a="1"/>
  <c r="S1831" i="5" s="1"/>
  <c r="R1831" i="5" a="1"/>
  <c r="R1831" i="5"/>
  <c r="S1830" i="5" a="1"/>
  <c r="S1830" i="5" s="1"/>
  <c r="R1830" i="5" a="1"/>
  <c r="R1830" i="5"/>
  <c r="S1829" i="5" a="1"/>
  <c r="S1829" i="5"/>
  <c r="R1829" i="5" a="1"/>
  <c r="R1829" i="5"/>
  <c r="S1828" i="5" a="1"/>
  <c r="S1828" i="5"/>
  <c r="R1828" i="5" a="1"/>
  <c r="R1828" i="5" s="1"/>
  <c r="S1827" i="5" a="1"/>
  <c r="S1827" i="5"/>
  <c r="R1827" i="5" a="1"/>
  <c r="R1827" i="5"/>
  <c r="S1826" i="5" a="1"/>
  <c r="S1826" i="5" s="1"/>
  <c r="R1826" i="5" a="1"/>
  <c r="R1826" i="5"/>
  <c r="S1825" i="5" a="1"/>
  <c r="S1825" i="5" s="1"/>
  <c r="R1825" i="5" a="1"/>
  <c r="R1825" i="5"/>
  <c r="S1824" i="5" a="1"/>
  <c r="S1824" i="5"/>
  <c r="R1824" i="5" a="1"/>
  <c r="R1824" i="5" s="1"/>
  <c r="S1823" i="5" a="1"/>
  <c r="S1823" i="5" s="1"/>
  <c r="R1823" i="5" a="1"/>
  <c r="R1823" i="5"/>
  <c r="S1822" i="5" a="1"/>
  <c r="S1822" i="5"/>
  <c r="R1822" i="5" a="1"/>
  <c r="R1822" i="5"/>
  <c r="S1821" i="5" a="1"/>
  <c r="S1821" i="5"/>
  <c r="R1821" i="5" a="1"/>
  <c r="R1821" i="5"/>
  <c r="S1820" i="5" a="1"/>
  <c r="S1820" i="5" s="1"/>
  <c r="R1820" i="5" a="1"/>
  <c r="R1820" i="5" s="1"/>
  <c r="S1819" i="5" a="1"/>
  <c r="S1819" i="5"/>
  <c r="R1819" i="5" a="1"/>
  <c r="R1819" i="5" s="1"/>
  <c r="S1818" i="5" a="1"/>
  <c r="S1818" i="5"/>
  <c r="R1818" i="5" a="1"/>
  <c r="R1818" i="5" s="1"/>
  <c r="S1817" i="5" a="1"/>
  <c r="S1817" i="5"/>
  <c r="R1817" i="5" a="1"/>
  <c r="R1817" i="5"/>
  <c r="S1816" i="5" a="1"/>
  <c r="S1816" i="5" s="1"/>
  <c r="R1816" i="5" a="1"/>
  <c r="R1816" i="5"/>
  <c r="S1815" i="5" a="1"/>
  <c r="S1815" i="5" s="1"/>
  <c r="R1815" i="5" a="1"/>
  <c r="R1815" i="5" s="1"/>
  <c r="S1814" i="5" a="1"/>
  <c r="S1814" i="5"/>
  <c r="R1814" i="5" a="1"/>
  <c r="R1814" i="5" s="1"/>
  <c r="S1813" i="5" a="1"/>
  <c r="S1813" i="5" s="1"/>
  <c r="R1813" i="5" a="1"/>
  <c r="R1813" i="5"/>
  <c r="S1812" i="5" a="1"/>
  <c r="S1812" i="5"/>
  <c r="R1812" i="5" a="1"/>
  <c r="R1812" i="5"/>
  <c r="S1811" i="5" a="1"/>
  <c r="S1811" i="5"/>
  <c r="R1811" i="5" a="1"/>
  <c r="R1811" i="5"/>
  <c r="S1810" i="5" a="1"/>
  <c r="S1810" i="5" s="1"/>
  <c r="R1810" i="5" a="1"/>
  <c r="R1810" i="5" s="1"/>
  <c r="S1809" i="5" a="1"/>
  <c r="S1809" i="5"/>
  <c r="R1809" i="5" a="1"/>
  <c r="R1809" i="5"/>
  <c r="S1808" i="5" a="1"/>
  <c r="S1808" i="5" s="1"/>
  <c r="R1808" i="5" a="1"/>
  <c r="R1808" i="5" s="1"/>
  <c r="S1807" i="5" a="1"/>
  <c r="S1807" i="5"/>
  <c r="R1807" i="5" a="1"/>
  <c r="R1807" i="5" s="1"/>
  <c r="S1806" i="5" a="1"/>
  <c r="S1806" i="5" s="1"/>
  <c r="R1806" i="5" a="1"/>
  <c r="R1806" i="5"/>
  <c r="S1805" i="5" a="1"/>
  <c r="S1805" i="5" s="1"/>
  <c r="R1805" i="5" a="1"/>
  <c r="R1805" i="5" s="1"/>
  <c r="S1804" i="5" a="1"/>
  <c r="S1804" i="5"/>
  <c r="R1804" i="5" a="1"/>
  <c r="R1804" i="5"/>
  <c r="S1803" i="5" a="1"/>
  <c r="S1803" i="5"/>
  <c r="R1803" i="5" a="1"/>
  <c r="R1803" i="5" s="1"/>
  <c r="S1802" i="5" a="1"/>
  <c r="S1802" i="5"/>
  <c r="R1802" i="5" a="1"/>
  <c r="R1802" i="5"/>
  <c r="S1801" i="5" a="1"/>
  <c r="S1801" i="5" s="1"/>
  <c r="R1801" i="5" a="1"/>
  <c r="R1801" i="5"/>
  <c r="S1800" i="5" a="1"/>
  <c r="S1800" i="5" s="1"/>
  <c r="R1800" i="5" a="1"/>
  <c r="R1800" i="5" s="1"/>
  <c r="S1799" i="5" a="1"/>
  <c r="S1799" i="5"/>
  <c r="R1799" i="5" a="1"/>
  <c r="R1799" i="5" s="1"/>
  <c r="S1798" i="5" a="1"/>
  <c r="S1798" i="5"/>
  <c r="R1798" i="5" a="1"/>
  <c r="R1798" i="5"/>
  <c r="S1797" i="5" a="1"/>
  <c r="S1797" i="5"/>
  <c r="R1797" i="5" a="1"/>
  <c r="R1797" i="5" s="1"/>
  <c r="S1796" i="5" a="1"/>
  <c r="S1796" i="5"/>
  <c r="R1796" i="5" a="1"/>
  <c r="R1796" i="5"/>
  <c r="S1795" i="5" a="1"/>
  <c r="S1795" i="5" s="1"/>
  <c r="R1795" i="5" a="1"/>
  <c r="R1795" i="5" s="1"/>
  <c r="S1794" i="5" a="1"/>
  <c r="S1794" i="5"/>
  <c r="R1794" i="5" a="1"/>
  <c r="R1794" i="5"/>
  <c r="S1793" i="5" a="1"/>
  <c r="S1793" i="5"/>
  <c r="R1793" i="5" a="1"/>
  <c r="R1793" i="5"/>
  <c r="S1792" i="5" a="1"/>
  <c r="S1792" i="5"/>
  <c r="R1792" i="5" a="1"/>
  <c r="R1792" i="5" s="1"/>
  <c r="S1791" i="5" a="1"/>
  <c r="S1791" i="5" s="1"/>
  <c r="R1791" i="5" a="1"/>
  <c r="R1791" i="5"/>
  <c r="S1790" i="5" a="1"/>
  <c r="S1790" i="5" s="1"/>
  <c r="R1790" i="5" a="1"/>
  <c r="R1790" i="5" s="1"/>
  <c r="S1789" i="5" a="1"/>
  <c r="S1789" i="5"/>
  <c r="R1789" i="5" a="1"/>
  <c r="R1789" i="5"/>
  <c r="S1788" i="5" a="1"/>
  <c r="S1788" i="5"/>
  <c r="R1788" i="5" a="1"/>
  <c r="R1788" i="5"/>
  <c r="S1787" i="5" a="1"/>
  <c r="S1787" i="5"/>
  <c r="R1787" i="5" a="1"/>
  <c r="R1787" i="5"/>
  <c r="S1786" i="5" a="1"/>
  <c r="S1786" i="5" s="1"/>
  <c r="R1786" i="5" a="1"/>
  <c r="R1786" i="5"/>
  <c r="S1785" i="5" a="1"/>
  <c r="S1785" i="5" s="1"/>
  <c r="R1785" i="5" a="1"/>
  <c r="R1785" i="5" s="1"/>
  <c r="S1784" i="5" a="1"/>
  <c r="S1784" i="5"/>
  <c r="R1784" i="5" a="1"/>
  <c r="R1784" i="5"/>
  <c r="S1783" i="5" a="1"/>
  <c r="S1783" i="5"/>
  <c r="R1783" i="5" a="1"/>
  <c r="R1783" i="5" s="1"/>
  <c r="S1782" i="5" a="1"/>
  <c r="S1782" i="5"/>
  <c r="R1782" i="5" a="1"/>
  <c r="R1782" i="5"/>
  <c r="S1781" i="5" a="1"/>
  <c r="S1781" i="5" s="1"/>
  <c r="R1781" i="5" a="1"/>
  <c r="R1781" i="5"/>
  <c r="S1780" i="5" a="1"/>
  <c r="S1780" i="5" s="1"/>
  <c r="R1780" i="5" a="1"/>
  <c r="R1780" i="5" s="1"/>
  <c r="S1779" i="5" a="1"/>
  <c r="S1779" i="5"/>
  <c r="R1779" i="5" a="1"/>
  <c r="R1779" i="5" s="1"/>
  <c r="S1778" i="5" a="1"/>
  <c r="S1778" i="5"/>
  <c r="R1778" i="5" a="1"/>
  <c r="R1778" i="5"/>
  <c r="S1777" i="5" a="1"/>
  <c r="S1777" i="5"/>
  <c r="R1777" i="5" a="1"/>
  <c r="R1777" i="5"/>
  <c r="S1776" i="5" a="1"/>
  <c r="S1776" i="5"/>
  <c r="R1776" i="5" a="1"/>
  <c r="R1776" i="5"/>
  <c r="S1775" i="5" a="1"/>
  <c r="S1775" i="5" s="1"/>
  <c r="R1775" i="5" a="1"/>
  <c r="R1775" i="5" s="1"/>
  <c r="S1774" i="5" a="1"/>
  <c r="S1774" i="5"/>
  <c r="R1774" i="5" a="1"/>
  <c r="R1774" i="5" s="1"/>
  <c r="S1773" i="5" a="1"/>
  <c r="S1773" i="5" s="1"/>
  <c r="R1773" i="5" a="1"/>
  <c r="R1773" i="5"/>
  <c r="S1772" i="5" a="1"/>
  <c r="S1772" i="5"/>
  <c r="R1772" i="5" a="1"/>
  <c r="R1772" i="5"/>
  <c r="S1771" i="5" a="1"/>
  <c r="S1771" i="5" s="1"/>
  <c r="R1771" i="5" a="1"/>
  <c r="R1771" i="5"/>
  <c r="S1770" i="5" a="1"/>
  <c r="S1770" i="5" s="1"/>
  <c r="R1770" i="5" a="1"/>
  <c r="R1770" i="5" s="1"/>
  <c r="S1769" i="5" a="1"/>
  <c r="S1769" i="5"/>
  <c r="R1769" i="5" a="1"/>
  <c r="R1769" i="5" s="1"/>
  <c r="S1768" i="5" a="1"/>
  <c r="S1768" i="5"/>
  <c r="R1768" i="5" a="1"/>
  <c r="R1768" i="5" s="1"/>
  <c r="S1767" i="5" a="1"/>
  <c r="S1767" i="5"/>
  <c r="R1767" i="5" a="1"/>
  <c r="R1767" i="5"/>
  <c r="S1766" i="5" a="1"/>
  <c r="S1766" i="5" s="1"/>
  <c r="R1766" i="5" a="1"/>
  <c r="R1766" i="5"/>
  <c r="S1765" i="5" a="1"/>
  <c r="S1765" i="5" s="1"/>
  <c r="R1765" i="5" a="1"/>
  <c r="R1765" i="5" s="1"/>
  <c r="S1764" i="5" a="1"/>
  <c r="S1764" i="5"/>
  <c r="R1764" i="5" a="1"/>
  <c r="R1764" i="5" s="1"/>
  <c r="S1763" i="5" a="1"/>
  <c r="S1763" i="5" s="1"/>
  <c r="R1763" i="5" a="1"/>
  <c r="R1763" i="5" s="1"/>
  <c r="S1762" i="5" a="1"/>
  <c r="S1762" i="5" s="1"/>
  <c r="R1762" i="5" a="1"/>
  <c r="R1762" i="5"/>
  <c r="S1761" i="5" a="1"/>
  <c r="S1761" i="5" s="1"/>
  <c r="R1761" i="5" a="1"/>
  <c r="R1761" i="5"/>
  <c r="S1760" i="5" a="1"/>
  <c r="S1760" i="5" s="1"/>
  <c r="R1760" i="5" a="1"/>
  <c r="R1760" i="5" s="1"/>
  <c r="S1759" i="5" a="1"/>
  <c r="S1759" i="5"/>
  <c r="R1759" i="5" a="1"/>
  <c r="R1759" i="5"/>
  <c r="S1758" i="5" a="1"/>
  <c r="S1758" i="5" s="1"/>
  <c r="R1758" i="5" a="1"/>
  <c r="R1758" i="5" s="1"/>
  <c r="S1757" i="5" a="1"/>
  <c r="S1757" i="5"/>
  <c r="R1757" i="5" a="1"/>
  <c r="R1757" i="5" s="1"/>
  <c r="S1756" i="5" a="1"/>
  <c r="S1756" i="5" s="1"/>
  <c r="R1756" i="5" a="1"/>
  <c r="R1756" i="5"/>
  <c r="S1755" i="5" a="1"/>
  <c r="S1755" i="5" s="1"/>
  <c r="R1755" i="5" a="1"/>
  <c r="R1755" i="5" s="1"/>
  <c r="S1754" i="5" a="1"/>
  <c r="S1754" i="5"/>
  <c r="R1754" i="5" a="1"/>
  <c r="R1754" i="5" s="1"/>
  <c r="S1753" i="5" a="1"/>
  <c r="S1753" i="5"/>
  <c r="R1753" i="5" a="1"/>
  <c r="R1753" i="5" s="1"/>
  <c r="S1752" i="5" a="1"/>
  <c r="S1752" i="5" s="1"/>
  <c r="R1752" i="5" a="1"/>
  <c r="R1752" i="5" s="1"/>
  <c r="S1751" i="5" a="1"/>
  <c r="S1751" i="5" s="1"/>
  <c r="R1751" i="5" a="1"/>
  <c r="R1751" i="5"/>
  <c r="S1750" i="5" a="1"/>
  <c r="S1750" i="5" s="1"/>
  <c r="R1750" i="5" a="1"/>
  <c r="R1750" i="5" s="1"/>
  <c r="S1749" i="5" a="1"/>
  <c r="S1749" i="5"/>
  <c r="R1749" i="5" a="1"/>
  <c r="R1749" i="5"/>
  <c r="S1748" i="5" a="1"/>
  <c r="S1748" i="5" s="1"/>
  <c r="R1748" i="5" a="1"/>
  <c r="R1748" i="5" s="1"/>
  <c r="S1747" i="5" a="1"/>
  <c r="S1747" i="5" s="1"/>
  <c r="R1747" i="5" a="1"/>
  <c r="R1747" i="5" s="1"/>
  <c r="S1746" i="5" a="1"/>
  <c r="S1746" i="5"/>
  <c r="R1746" i="5" a="1"/>
  <c r="R1746" i="5"/>
  <c r="S1745" i="5" a="1"/>
  <c r="S1745" i="5" s="1"/>
  <c r="R1745" i="5" a="1"/>
  <c r="R1745" i="5" s="1"/>
  <c r="S1744" i="5" a="1"/>
  <c r="S1744" i="5"/>
  <c r="R1744" i="5" a="1"/>
  <c r="R1744" i="5"/>
  <c r="S1743" i="5" a="1"/>
  <c r="S1743" i="5"/>
  <c r="R1743" i="5" a="1"/>
  <c r="R1743" i="5"/>
  <c r="S1742" i="5" a="1"/>
  <c r="S1742" i="5" s="1"/>
  <c r="R1742" i="5" a="1"/>
  <c r="R1742" i="5" s="1"/>
  <c r="S1741" i="5" a="1"/>
  <c r="S1741" i="5" s="1"/>
  <c r="R1741" i="5" a="1"/>
  <c r="R1741" i="5"/>
  <c r="S1740" i="5" a="1"/>
  <c r="S1740" i="5" s="1"/>
  <c r="R1740" i="5" a="1"/>
  <c r="R1740" i="5" s="1"/>
  <c r="S1739" i="5" a="1"/>
  <c r="S1739" i="5"/>
  <c r="R1739" i="5" a="1"/>
  <c r="R1739" i="5"/>
  <c r="S1738" i="5" a="1"/>
  <c r="S1738" i="5"/>
  <c r="R1738" i="5" a="1"/>
  <c r="R1738" i="5"/>
  <c r="S1737" i="5" a="1"/>
  <c r="S1737" i="5"/>
  <c r="R1737" i="5" a="1"/>
  <c r="R1737" i="5"/>
  <c r="S1736" i="5" a="1"/>
  <c r="S1736" i="5" s="1"/>
  <c r="R1736" i="5" a="1"/>
  <c r="R1736" i="5"/>
  <c r="S1735" i="5" a="1"/>
  <c r="S1735" i="5" s="1"/>
  <c r="R1735" i="5" a="1"/>
  <c r="R1735" i="5" s="1"/>
  <c r="S1734" i="5" a="1"/>
  <c r="S1734" i="5"/>
  <c r="R1734" i="5" a="1"/>
  <c r="R1734" i="5"/>
  <c r="S1733" i="5" a="1"/>
  <c r="S1733" i="5" s="1"/>
  <c r="R1733" i="5" a="1"/>
  <c r="R1733" i="5" s="1"/>
  <c r="S1732" i="5" a="1"/>
  <c r="S1732" i="5"/>
  <c r="R1732" i="5" a="1"/>
  <c r="R1732" i="5" s="1"/>
  <c r="S1731" i="5" a="1"/>
  <c r="S1731" i="5"/>
  <c r="R1731" i="5" a="1"/>
  <c r="R1731" i="5"/>
  <c r="S1730" i="5" a="1"/>
  <c r="S1730" i="5" s="1"/>
  <c r="R1730" i="5" a="1"/>
  <c r="R1730" i="5" s="1"/>
  <c r="S1729" i="5" a="1"/>
  <c r="S1729" i="5"/>
  <c r="R1729" i="5" a="1"/>
  <c r="R1729" i="5" s="1"/>
  <c r="S1728" i="5" a="1"/>
  <c r="S1728" i="5" s="1"/>
  <c r="R1728" i="5" a="1"/>
  <c r="R1728" i="5"/>
  <c r="S1727" i="5" a="1"/>
  <c r="S1727" i="5"/>
  <c r="R1727" i="5" a="1"/>
  <c r="R1727" i="5"/>
  <c r="S1726" i="5" a="1"/>
  <c r="S1726" i="5"/>
  <c r="R1726" i="5" a="1"/>
  <c r="R1726" i="5"/>
  <c r="S1725" i="5" a="1"/>
  <c r="S1725" i="5" s="1"/>
  <c r="R1725" i="5" a="1"/>
  <c r="R1725" i="5" s="1"/>
  <c r="S1724" i="5" a="1"/>
  <c r="S1724" i="5"/>
  <c r="R1724" i="5" a="1"/>
  <c r="R1724" i="5"/>
  <c r="S1723" i="5" a="1"/>
  <c r="S1723" i="5" s="1"/>
  <c r="R1723" i="5" a="1"/>
  <c r="R1723" i="5" s="1"/>
  <c r="S1722" i="5" a="1"/>
  <c r="S1722" i="5"/>
  <c r="R1722" i="5" a="1"/>
  <c r="R1722" i="5" s="1"/>
  <c r="S1721" i="5" a="1"/>
  <c r="S1721" i="5" s="1"/>
  <c r="R1721" i="5" a="1"/>
  <c r="R1721" i="5"/>
  <c r="S1720" i="5" a="1"/>
  <c r="S1720" i="5" s="1"/>
  <c r="R1720" i="5" a="1"/>
  <c r="R1720" i="5" s="1"/>
  <c r="S1719" i="5" a="1"/>
  <c r="S1719" i="5"/>
  <c r="R1719" i="5" a="1"/>
  <c r="R1719" i="5" s="1"/>
  <c r="S1718" i="5" a="1"/>
  <c r="S1718" i="5" s="1"/>
  <c r="R1718" i="5" a="1"/>
  <c r="R1718" i="5" s="1"/>
  <c r="S1717" i="5" a="1"/>
  <c r="S1717" i="5"/>
  <c r="R1717" i="5" a="1"/>
  <c r="R1717" i="5"/>
  <c r="S1716" i="5" a="1"/>
  <c r="S1716" i="5"/>
  <c r="R1716" i="5" a="1"/>
  <c r="R1716" i="5"/>
  <c r="S1715" i="5" a="1"/>
  <c r="S1715" i="5" s="1"/>
  <c r="R1715" i="5" a="1"/>
  <c r="R1715" i="5" s="1"/>
  <c r="S1714" i="5" a="1"/>
  <c r="S1714" i="5"/>
  <c r="R1714" i="5" a="1"/>
  <c r="R1714" i="5" s="1"/>
  <c r="S1713" i="5" a="1"/>
  <c r="S1713" i="5" s="1"/>
  <c r="R1713" i="5" a="1"/>
  <c r="R1713" i="5"/>
  <c r="S1712" i="5" a="1"/>
  <c r="S1712" i="5" s="1"/>
  <c r="R1712" i="5" a="1"/>
  <c r="R1712" i="5" s="1"/>
  <c r="S1711" i="5" a="1"/>
  <c r="S1711" i="5"/>
  <c r="R1711" i="5" a="1"/>
  <c r="R1711" i="5"/>
  <c r="S1710" i="5" a="1"/>
  <c r="S1710" i="5" s="1"/>
  <c r="R1710" i="5" a="1"/>
  <c r="R1710" i="5" s="1"/>
  <c r="S1709" i="5" a="1"/>
  <c r="S1709" i="5"/>
  <c r="R1709" i="5" a="1"/>
  <c r="R1709" i="5"/>
  <c r="S1708" i="5" a="1"/>
  <c r="S1708" i="5" s="1"/>
  <c r="R1708" i="5" a="1"/>
  <c r="R1708" i="5" s="1"/>
  <c r="S1707" i="5" a="1"/>
  <c r="S1707" i="5"/>
  <c r="R1707" i="5" a="1"/>
  <c r="R1707" i="5" s="1"/>
  <c r="S1706" i="5" a="1"/>
  <c r="S1706" i="5"/>
  <c r="R1706" i="5" a="1"/>
  <c r="R1706" i="5"/>
  <c r="S1705" i="5" a="1"/>
  <c r="S1705" i="5" s="1"/>
  <c r="R1705" i="5" a="1"/>
  <c r="R1705" i="5" s="1"/>
  <c r="S1704" i="5" a="1"/>
  <c r="S1704" i="5"/>
  <c r="R1704" i="5" a="1"/>
  <c r="R1704" i="5"/>
  <c r="S1703" i="5" a="1"/>
  <c r="S1703" i="5" s="1"/>
  <c r="R1703" i="5" a="1"/>
  <c r="R1703" i="5" s="1"/>
  <c r="S1702" i="5" a="1"/>
  <c r="S1702" i="5" s="1"/>
  <c r="R1702" i="5" a="1"/>
  <c r="R1702" i="5" s="1"/>
  <c r="S1701" i="5" a="1"/>
  <c r="S1701" i="5" s="1"/>
  <c r="R1701" i="5" a="1"/>
  <c r="R1701" i="5"/>
  <c r="S1700" i="5" a="1"/>
  <c r="S1700" i="5" s="1"/>
  <c r="R1700" i="5" a="1"/>
  <c r="R1700" i="5" s="1"/>
  <c r="S1699" i="5" a="1"/>
  <c r="S1699" i="5"/>
  <c r="R1699" i="5" a="1"/>
  <c r="R1699" i="5" s="1"/>
  <c r="S1698" i="5" a="1"/>
  <c r="S1698" i="5"/>
  <c r="R1698" i="5" a="1"/>
  <c r="R1698" i="5"/>
  <c r="S1697" i="5" a="1"/>
  <c r="S1697" i="5" s="1"/>
  <c r="R1697" i="5" a="1"/>
  <c r="R1697" i="5" s="1"/>
  <c r="S1696" i="5" a="1"/>
  <c r="S1696" i="5"/>
  <c r="R1696" i="5" a="1"/>
  <c r="R1696" i="5"/>
  <c r="S1695" i="5" a="1"/>
  <c r="S1695" i="5" s="1"/>
  <c r="R1695" i="5" a="1"/>
  <c r="R1695" i="5" s="1"/>
  <c r="S1694" i="5" a="1"/>
  <c r="S1694" i="5"/>
  <c r="R1694" i="5" a="1"/>
  <c r="R1694" i="5"/>
  <c r="S1693" i="5" a="1"/>
  <c r="S1693" i="5"/>
  <c r="R1693" i="5" a="1"/>
  <c r="R1693" i="5" s="1"/>
  <c r="S1692" i="5" a="1"/>
  <c r="S1692" i="5"/>
  <c r="R1692" i="5" a="1"/>
  <c r="R1692" i="5" s="1"/>
  <c r="S1691" i="5" a="1"/>
  <c r="S1691" i="5" s="1"/>
  <c r="R1691" i="5" a="1"/>
  <c r="R1691" i="5"/>
  <c r="S1690" i="5" a="1"/>
  <c r="S1690" i="5" s="1"/>
  <c r="R1690" i="5" a="1"/>
  <c r="R1690" i="5" s="1"/>
  <c r="S1689" i="5" a="1"/>
  <c r="S1689" i="5"/>
  <c r="R1689" i="5" a="1"/>
  <c r="R1689" i="5"/>
  <c r="S1688" i="5" a="1"/>
  <c r="S1688" i="5"/>
  <c r="R1688" i="5" a="1"/>
  <c r="R1688" i="5"/>
  <c r="S1687" i="5" a="1"/>
  <c r="S1687" i="5"/>
  <c r="R1687" i="5" a="1"/>
  <c r="R1687" i="5" s="1"/>
  <c r="S1686" i="5" a="1"/>
  <c r="S1686" i="5" s="1"/>
  <c r="R1686" i="5" a="1"/>
  <c r="R1686" i="5"/>
  <c r="S1685" i="5" a="1"/>
  <c r="S1685" i="5" s="1"/>
  <c r="R1685" i="5" a="1"/>
  <c r="R1685" i="5" s="1"/>
  <c r="S1684" i="5" a="1"/>
  <c r="S1684" i="5"/>
  <c r="R1684" i="5" a="1"/>
  <c r="R1684" i="5" s="1"/>
  <c r="S1683" i="5" a="1"/>
  <c r="S1683" i="5" s="1"/>
  <c r="R1683" i="5" a="1"/>
  <c r="R1683" i="5"/>
  <c r="S1682" i="5" a="1"/>
  <c r="S1682" i="5" s="1"/>
  <c r="R1682" i="5" a="1"/>
  <c r="R1682" i="5"/>
  <c r="S1681" i="5" a="1"/>
  <c r="S1681" i="5"/>
  <c r="R1681" i="5" a="1"/>
  <c r="R1681" i="5"/>
  <c r="S1680" i="5" a="1"/>
  <c r="S1680" i="5" s="1"/>
  <c r="R1680" i="5" a="1"/>
  <c r="R1680" i="5" s="1"/>
  <c r="S1679" i="5" a="1"/>
  <c r="S1679" i="5"/>
  <c r="R1679" i="5" a="1"/>
  <c r="R1679" i="5" s="1"/>
  <c r="S1678" i="5" a="1"/>
  <c r="S1678" i="5"/>
  <c r="R1678" i="5" a="1"/>
  <c r="R1678" i="5"/>
  <c r="S1677" i="5" a="1"/>
  <c r="S1677" i="5"/>
  <c r="R1677" i="5" a="1"/>
  <c r="R1677" i="5"/>
  <c r="S1676" i="5" a="1"/>
  <c r="S1676" i="5"/>
  <c r="R1676" i="5" a="1"/>
  <c r="R1676" i="5"/>
  <c r="S1675" i="5" a="1"/>
  <c r="S1675" i="5" s="1"/>
  <c r="R1675" i="5" a="1"/>
  <c r="R1675" i="5" s="1"/>
  <c r="S1674" i="5" a="1"/>
  <c r="S1674" i="5"/>
  <c r="R1674" i="5" a="1"/>
  <c r="R1674" i="5"/>
  <c r="S1673" i="5" a="1"/>
  <c r="S1673" i="5" s="1"/>
  <c r="R1673" i="5" a="1"/>
  <c r="R1673" i="5"/>
  <c r="S1672" i="5" a="1"/>
  <c r="S1672" i="5" s="1"/>
  <c r="R1672" i="5" a="1"/>
  <c r="R1672" i="5" s="1"/>
  <c r="S1671" i="5" a="1"/>
  <c r="S1671" i="5"/>
  <c r="R1671" i="5" a="1"/>
  <c r="R1671" i="5"/>
  <c r="S1670" i="5" a="1"/>
  <c r="S1670" i="5" s="1"/>
  <c r="R1670" i="5" a="1"/>
  <c r="R1670" i="5" s="1"/>
  <c r="S1669" i="5" a="1"/>
  <c r="S1669" i="5"/>
  <c r="R1669" i="5" a="1"/>
  <c r="R1669" i="5" s="1"/>
  <c r="S1668" i="5" a="1"/>
  <c r="S1668" i="5" s="1"/>
  <c r="R1668" i="5" a="1"/>
  <c r="R1668" i="5" s="1"/>
  <c r="S1667" i="5" a="1"/>
  <c r="S1667" i="5"/>
  <c r="R1667" i="5" a="1"/>
  <c r="R1667" i="5" s="1"/>
  <c r="S1666" i="5" a="1"/>
  <c r="S1666" i="5" s="1"/>
  <c r="R1666" i="5" a="1"/>
  <c r="R1666" i="5"/>
  <c r="S1665" i="5" a="1"/>
  <c r="S1665" i="5" s="1"/>
  <c r="R1665" i="5" a="1"/>
  <c r="R1665" i="5" s="1"/>
  <c r="S1664" i="5" a="1"/>
  <c r="S1664" i="5"/>
  <c r="R1664" i="5" a="1"/>
  <c r="R1664" i="5" s="1"/>
  <c r="S1663" i="5" a="1"/>
  <c r="S1663" i="5" s="1"/>
  <c r="R1663" i="5" a="1"/>
  <c r="R1663" i="5" s="1"/>
  <c r="S1662" i="5" a="1"/>
  <c r="S1662" i="5" s="1"/>
  <c r="R1662" i="5" a="1"/>
  <c r="R1662" i="5"/>
  <c r="S1661" i="5" a="1"/>
  <c r="S1661" i="5"/>
  <c r="R1661" i="5" a="1"/>
  <c r="R1661" i="5"/>
  <c r="S1660" i="5" a="1"/>
  <c r="S1660" i="5" s="1"/>
  <c r="R1660" i="5" a="1"/>
  <c r="R1660" i="5" s="1"/>
  <c r="S1659" i="5" a="1"/>
  <c r="S1659" i="5"/>
  <c r="R1659" i="5" a="1"/>
  <c r="R1659" i="5"/>
  <c r="S1658" i="5" a="1"/>
  <c r="S1658" i="5" s="1"/>
  <c r="R1658" i="5" a="1"/>
  <c r="R1658" i="5" s="1"/>
  <c r="S1657" i="5" a="1"/>
  <c r="S1657" i="5"/>
  <c r="R1657" i="5" a="1"/>
  <c r="R1657" i="5" s="1"/>
  <c r="S1656" i="5" a="1"/>
  <c r="S1656" i="5" s="1"/>
  <c r="R1656" i="5" a="1"/>
  <c r="R1656" i="5"/>
  <c r="S1655" i="5" a="1"/>
  <c r="S1655" i="5" s="1"/>
  <c r="R1655" i="5" a="1"/>
  <c r="R1655" i="5" s="1"/>
  <c r="S1654" i="5" a="1"/>
  <c r="S1654" i="5"/>
  <c r="R1654" i="5" a="1"/>
  <c r="R1654" i="5"/>
  <c r="S1653" i="5" a="1"/>
  <c r="S1653" i="5" s="1"/>
  <c r="R1653" i="5" a="1"/>
  <c r="R1653" i="5" s="1"/>
  <c r="S1652" i="5" a="1"/>
  <c r="S1652" i="5" s="1"/>
  <c r="R1652" i="5" a="1"/>
  <c r="R1652" i="5"/>
  <c r="S1651" i="5" a="1"/>
  <c r="S1651" i="5" s="1"/>
  <c r="R1651" i="5" a="1"/>
  <c r="R1651" i="5"/>
  <c r="S1650" i="5" a="1"/>
  <c r="S1650" i="5" s="1"/>
  <c r="R1650" i="5" a="1"/>
  <c r="R1650" i="5" s="1"/>
  <c r="S1649" i="5" a="1"/>
  <c r="S1649" i="5"/>
  <c r="R1649" i="5" a="1"/>
  <c r="R1649" i="5"/>
  <c r="S1648" i="5" a="1"/>
  <c r="S1648" i="5" s="1"/>
  <c r="R1648" i="5" a="1"/>
  <c r="R1648" i="5"/>
  <c r="S1647" i="5" a="1"/>
  <c r="S1647" i="5" s="1"/>
  <c r="R1647" i="5" a="1"/>
  <c r="R1647" i="5" s="1"/>
  <c r="S1646" i="5" a="1"/>
  <c r="S1646" i="5"/>
  <c r="R1646" i="5" a="1"/>
  <c r="R1646" i="5"/>
  <c r="S1645" i="5" a="1"/>
  <c r="S1645" i="5" s="1"/>
  <c r="R1645" i="5" a="1"/>
  <c r="R1645" i="5" s="1"/>
  <c r="S1644" i="5" a="1"/>
  <c r="S1644" i="5"/>
  <c r="R1644" i="5" a="1"/>
  <c r="R1644" i="5"/>
  <c r="S1643" i="5" a="1"/>
  <c r="S1643" i="5" s="1"/>
  <c r="R1643" i="5" a="1"/>
  <c r="R1643" i="5" s="1"/>
  <c r="S1642" i="5" a="1"/>
  <c r="S1642" i="5"/>
  <c r="R1642" i="5" a="1"/>
  <c r="R1642" i="5" s="1"/>
  <c r="S1641" i="5" a="1"/>
  <c r="S1641" i="5" s="1"/>
  <c r="R1641" i="5" a="1"/>
  <c r="R1641" i="5"/>
  <c r="S1640" i="5" a="1"/>
  <c r="S1640" i="5" s="1"/>
  <c r="R1640" i="5" a="1"/>
  <c r="R1640" i="5" s="1"/>
  <c r="S1639" i="5" a="1"/>
  <c r="S1639" i="5"/>
  <c r="R1639" i="5" a="1"/>
  <c r="R1639" i="5"/>
  <c r="S1638" i="5" a="1"/>
  <c r="S1638" i="5"/>
  <c r="R1638" i="5" a="1"/>
  <c r="R1638" i="5"/>
  <c r="S1637" i="5" a="1"/>
  <c r="S1637" i="5" s="1"/>
  <c r="R1637" i="5" a="1"/>
  <c r="R1637" i="5" s="1"/>
  <c r="S1636" i="5" a="1"/>
  <c r="S1636" i="5" s="1"/>
  <c r="R1636" i="5" a="1"/>
  <c r="R1636" i="5"/>
  <c r="S1635" i="5" a="1"/>
  <c r="S1635" i="5" s="1"/>
  <c r="R1635" i="5" a="1"/>
  <c r="R1635" i="5" s="1"/>
  <c r="S1634" i="5" a="1"/>
  <c r="S1634" i="5"/>
  <c r="R1634" i="5" a="1"/>
  <c r="R1634" i="5" s="1"/>
  <c r="S1633" i="5" a="1"/>
  <c r="S1633" i="5"/>
  <c r="R1633" i="5" a="1"/>
  <c r="R1633" i="5" s="1"/>
  <c r="S1632" i="5" a="1"/>
  <c r="S1632" i="5"/>
  <c r="R1632" i="5" a="1"/>
  <c r="R1632" i="5"/>
  <c r="S1631" i="5" a="1"/>
  <c r="S1631" i="5"/>
  <c r="R1631" i="5" a="1"/>
  <c r="R1631" i="5"/>
  <c r="S1630" i="5" a="1"/>
  <c r="S1630" i="5" s="1"/>
  <c r="R1630" i="5" a="1"/>
  <c r="R1630" i="5" s="1"/>
  <c r="S1629" i="5" a="1"/>
  <c r="S1629" i="5"/>
  <c r="R1629" i="5" a="1"/>
  <c r="R1629" i="5" s="1"/>
  <c r="S1628" i="5" a="1"/>
  <c r="S1628" i="5"/>
  <c r="R1628" i="5" a="1"/>
  <c r="R1628" i="5"/>
  <c r="S1627" i="5" a="1"/>
  <c r="S1627" i="5"/>
  <c r="R1627" i="5" a="1"/>
  <c r="R1627" i="5"/>
  <c r="S1626" i="5" a="1"/>
  <c r="S1626" i="5"/>
  <c r="R1626" i="5" a="1"/>
  <c r="R1626" i="5"/>
  <c r="S1625" i="5" a="1"/>
  <c r="S1625" i="5" s="1"/>
  <c r="R1625" i="5" a="1"/>
  <c r="R1625" i="5" s="1"/>
  <c r="S1624" i="5" a="1"/>
  <c r="S1624" i="5"/>
  <c r="R1624" i="5" a="1"/>
  <c r="R1624" i="5"/>
  <c r="S1623" i="5" a="1"/>
  <c r="S1623" i="5" s="1"/>
  <c r="R1623" i="5" a="1"/>
  <c r="R1623" i="5" s="1"/>
  <c r="S1622" i="5" a="1"/>
  <c r="S1622" i="5" s="1"/>
  <c r="R1622" i="5" a="1"/>
  <c r="R1622" i="5"/>
  <c r="S1621" i="5" a="1"/>
  <c r="S1621" i="5" s="1"/>
  <c r="R1621" i="5" a="1"/>
  <c r="R1621" i="5"/>
  <c r="S1620" i="5" a="1"/>
  <c r="S1620" i="5" s="1"/>
  <c r="R1620" i="5" a="1"/>
  <c r="R1620" i="5" s="1"/>
  <c r="S1619" i="5" a="1"/>
  <c r="S1619" i="5"/>
  <c r="R1619" i="5" a="1"/>
  <c r="R1619" i="5" s="1"/>
  <c r="S1618" i="5" a="1"/>
  <c r="S1618" i="5"/>
  <c r="R1618" i="5" a="1"/>
  <c r="R1618" i="5" s="1"/>
  <c r="S1617" i="5" a="1"/>
  <c r="S1617" i="5" s="1"/>
  <c r="R1617" i="5" a="1"/>
  <c r="R1617" i="5" s="1"/>
  <c r="S1616" i="5" a="1"/>
  <c r="S1616" i="5" s="1"/>
  <c r="R1616" i="5" a="1"/>
  <c r="R1616" i="5"/>
  <c r="S1615" i="5" a="1"/>
  <c r="S1615" i="5" s="1"/>
  <c r="R1615" i="5" a="1"/>
  <c r="R1615" i="5" s="1"/>
  <c r="S1614" i="5" a="1"/>
  <c r="S1614" i="5"/>
  <c r="R1614" i="5" a="1"/>
  <c r="R1614" i="5" s="1"/>
  <c r="S1613" i="5" a="1"/>
  <c r="S1613" i="5" s="1"/>
  <c r="R1613" i="5" a="1"/>
  <c r="R1613" i="5"/>
  <c r="S1612" i="5" a="1"/>
  <c r="S1612" i="5" s="1"/>
  <c r="R1612" i="5" a="1"/>
  <c r="R1612" i="5"/>
  <c r="S1611" i="5" a="1"/>
  <c r="S1611" i="5"/>
  <c r="R1611" i="5" a="1"/>
  <c r="R1611" i="5"/>
  <c r="S1610" i="5" a="1"/>
  <c r="S1610" i="5" s="1"/>
  <c r="R1610" i="5" a="1"/>
  <c r="R1610" i="5" s="1"/>
  <c r="S1609" i="5" a="1"/>
  <c r="S1609" i="5"/>
  <c r="R1609" i="5" a="1"/>
  <c r="R1609" i="5"/>
  <c r="S1608" i="5" a="1"/>
  <c r="S1608" i="5" s="1"/>
  <c r="R1608" i="5" a="1"/>
  <c r="R1608" i="5" s="1"/>
  <c r="S1607" i="5" a="1"/>
  <c r="S1607" i="5"/>
  <c r="R1607" i="5" a="1"/>
  <c r="R1607" i="5" s="1"/>
  <c r="S1606" i="5" a="1"/>
  <c r="S1606" i="5"/>
  <c r="R1606" i="5" a="1"/>
  <c r="R1606" i="5"/>
  <c r="S1605" i="5" a="1"/>
  <c r="S1605" i="5" s="1"/>
  <c r="R1605" i="5" a="1"/>
  <c r="R1605" i="5" s="1"/>
  <c r="S1604" i="5" a="1"/>
  <c r="S1604" i="5"/>
  <c r="R1604" i="5" a="1"/>
  <c r="R1604" i="5" s="1"/>
  <c r="S1603" i="5" a="1"/>
  <c r="S1603" i="5" s="1"/>
  <c r="R1603" i="5" a="1"/>
  <c r="R1603" i="5" s="1"/>
  <c r="S1602" i="5" a="1"/>
  <c r="S1602" i="5" s="1"/>
  <c r="R1602" i="5" a="1"/>
  <c r="R1602" i="5" s="1"/>
  <c r="S1601" i="5" a="1"/>
  <c r="S1601" i="5" s="1"/>
  <c r="R1601" i="5" a="1"/>
  <c r="R1601" i="5"/>
  <c r="S1600" i="5" a="1"/>
  <c r="S1600" i="5" s="1"/>
  <c r="R1600" i="5" a="1"/>
  <c r="R1600" i="5" s="1"/>
  <c r="S1599" i="5" a="1"/>
  <c r="S1599" i="5"/>
  <c r="R1599" i="5" a="1"/>
  <c r="R1599" i="5"/>
  <c r="S1598" i="5" a="1"/>
  <c r="S1598" i="5"/>
  <c r="R1598" i="5" a="1"/>
  <c r="R1598" i="5"/>
  <c r="S1597" i="5" a="1"/>
  <c r="S1597" i="5" s="1"/>
  <c r="R1597" i="5" a="1"/>
  <c r="R1597" i="5" s="1"/>
  <c r="S1596" i="5" a="1"/>
  <c r="S1596" i="5"/>
  <c r="R1596" i="5" a="1"/>
  <c r="R1596" i="5"/>
  <c r="S1595" i="5" a="1"/>
  <c r="S1595" i="5" s="1"/>
  <c r="R1595" i="5" a="1"/>
  <c r="R1595" i="5" s="1"/>
  <c r="S1594" i="5" a="1"/>
  <c r="S1594" i="5"/>
  <c r="R1594" i="5" a="1"/>
  <c r="R1594" i="5" s="1"/>
  <c r="S1593" i="5" a="1"/>
  <c r="S1593" i="5" s="1"/>
  <c r="R1593" i="5" a="1"/>
  <c r="R1593" i="5"/>
  <c r="S1592" i="5" a="1"/>
  <c r="S1592" i="5"/>
  <c r="R1592" i="5" a="1"/>
  <c r="R1592" i="5" s="1"/>
  <c r="S1591" i="5" a="1"/>
  <c r="S1591" i="5" s="1"/>
  <c r="R1591" i="5" a="1"/>
  <c r="R1591" i="5"/>
  <c r="S1590" i="5" a="1"/>
  <c r="S1590" i="5" s="1"/>
  <c r="R1590" i="5" a="1"/>
  <c r="R1590" i="5" s="1"/>
  <c r="S1589" i="5" a="1"/>
  <c r="S1589" i="5"/>
  <c r="R1589" i="5" a="1"/>
  <c r="R1589" i="5"/>
  <c r="S1588" i="5" a="1"/>
  <c r="S1588" i="5"/>
  <c r="R1588" i="5" a="1"/>
  <c r="R1588" i="5" s="1"/>
  <c r="S1587" i="5" a="1"/>
  <c r="S1587" i="5"/>
  <c r="R1587" i="5" a="1"/>
  <c r="R1587" i="5"/>
  <c r="S1586" i="5" a="1"/>
  <c r="S1586" i="5" s="1"/>
  <c r="R1586" i="5" a="1"/>
  <c r="R1586" i="5"/>
  <c r="S1585" i="5" a="1"/>
  <c r="S1585" i="5" s="1"/>
  <c r="R1585" i="5" a="1"/>
  <c r="R1585" i="5" s="1"/>
  <c r="S1584" i="5" a="1"/>
  <c r="S1584" i="5"/>
  <c r="R1584" i="5" a="1"/>
  <c r="R1584" i="5"/>
  <c r="S1583" i="5" a="1"/>
  <c r="S1583" i="5" s="1"/>
  <c r="R1583" i="5" a="1"/>
  <c r="R1583" i="5"/>
  <c r="S1582" i="5" a="1"/>
  <c r="S1582" i="5" s="1"/>
  <c r="R1582" i="5" a="1"/>
  <c r="R1582" i="5"/>
  <c r="S1581" i="5" a="1"/>
  <c r="S1581" i="5"/>
  <c r="R1581" i="5" a="1"/>
  <c r="R1581" i="5"/>
  <c r="S1580" i="5" a="1"/>
  <c r="S1580" i="5" s="1"/>
  <c r="R1580" i="5" a="1"/>
  <c r="R1580" i="5" s="1"/>
  <c r="S1579" i="5" a="1"/>
  <c r="S1579" i="5"/>
  <c r="R1579" i="5" a="1"/>
  <c r="R1579" i="5" s="1"/>
  <c r="S1578" i="5" a="1"/>
  <c r="S1578" i="5"/>
  <c r="R1578" i="5" a="1"/>
  <c r="R1578" i="5"/>
  <c r="S1577" i="5" a="1"/>
  <c r="S1577" i="5"/>
  <c r="R1577" i="5" a="1"/>
  <c r="R1577" i="5"/>
  <c r="S1576" i="5" a="1"/>
  <c r="S1576" i="5" s="1"/>
  <c r="R1576" i="5" a="1"/>
  <c r="R1576" i="5"/>
  <c r="S1575" i="5" a="1"/>
  <c r="S1575" i="5" s="1"/>
  <c r="R1575" i="5" a="1"/>
  <c r="R1575" i="5" s="1"/>
  <c r="S1574" i="5" a="1"/>
  <c r="S1574" i="5"/>
  <c r="R1574" i="5" a="1"/>
  <c r="R1574" i="5"/>
  <c r="S1573" i="5" a="1"/>
  <c r="S1573" i="5" s="1"/>
  <c r="R1573" i="5" a="1"/>
  <c r="R1573" i="5" s="1"/>
  <c r="S1572" i="5" a="1"/>
  <c r="S1572" i="5"/>
  <c r="R1572" i="5" a="1"/>
  <c r="R1572" i="5" s="1"/>
  <c r="S1571" i="5" a="1"/>
  <c r="S1571" i="5"/>
  <c r="R1571" i="5" a="1"/>
  <c r="R1571" i="5"/>
  <c r="S1570" i="5" a="1"/>
  <c r="S1570" i="5" s="1"/>
  <c r="R1570" i="5" a="1"/>
  <c r="R1570" i="5" s="1"/>
  <c r="S1569" i="5" a="1"/>
  <c r="S1569" i="5"/>
  <c r="R1569" i="5" a="1"/>
  <c r="R1569" i="5" s="1"/>
  <c r="S1568" i="5" a="1"/>
  <c r="S1568" i="5"/>
  <c r="R1568" i="5" a="1"/>
  <c r="R1568" i="5" s="1"/>
  <c r="S1567" i="5" a="1"/>
  <c r="S1567" i="5" s="1"/>
  <c r="R1567" i="5" a="1"/>
  <c r="R1567" i="5" s="1"/>
  <c r="S1566" i="5" a="1"/>
  <c r="S1566" i="5"/>
  <c r="R1566" i="5" a="1"/>
  <c r="R1566" i="5"/>
  <c r="S1565" i="5" a="1"/>
  <c r="S1565" i="5" s="1"/>
  <c r="R1565" i="5" a="1"/>
  <c r="R1565" i="5" s="1"/>
  <c r="S1564" i="5" a="1"/>
  <c r="S1564" i="5"/>
  <c r="R1564" i="5" a="1"/>
  <c r="R1564" i="5" s="1"/>
  <c r="S1563" i="5" a="1"/>
  <c r="S1563" i="5" s="1"/>
  <c r="R1563" i="5" a="1"/>
  <c r="R1563" i="5"/>
  <c r="S1562" i="5" a="1"/>
  <c r="S1562" i="5" s="1"/>
  <c r="R1562" i="5" a="1"/>
  <c r="R1562" i="5"/>
  <c r="S1561" i="5" a="1"/>
  <c r="S1561" i="5"/>
  <c r="R1561" i="5" a="1"/>
  <c r="R1561" i="5"/>
  <c r="S1560" i="5" a="1"/>
  <c r="S1560" i="5" s="1"/>
  <c r="R1560" i="5" a="1"/>
  <c r="R1560" i="5" s="1"/>
  <c r="S1559" i="5" a="1"/>
  <c r="S1559" i="5"/>
  <c r="R1559" i="5" a="1"/>
  <c r="R1559" i="5"/>
  <c r="S1558" i="5" a="1"/>
  <c r="S1558" i="5" s="1"/>
  <c r="R1558" i="5" a="1"/>
  <c r="R1558" i="5" s="1"/>
  <c r="S1557" i="5" a="1"/>
  <c r="S1557" i="5" s="1"/>
  <c r="R1557" i="5" a="1"/>
  <c r="R1557" i="5" s="1"/>
  <c r="S1556" i="5" a="1"/>
  <c r="S1556" i="5"/>
  <c r="R1556" i="5" a="1"/>
  <c r="R1556" i="5"/>
  <c r="S1555" i="5" a="1"/>
  <c r="S1555" i="5" s="1"/>
  <c r="R1555" i="5" a="1"/>
  <c r="R1555" i="5" s="1"/>
  <c r="S1554" i="5" a="1"/>
  <c r="S1554" i="5"/>
  <c r="R1554" i="5" a="1"/>
  <c r="R1554" i="5" s="1"/>
  <c r="S1553" i="5" a="1"/>
  <c r="S1553" i="5"/>
  <c r="R1553" i="5" a="1"/>
  <c r="R1553" i="5" s="1"/>
  <c r="S1552" i="5" a="1"/>
  <c r="S1552" i="5" s="1"/>
  <c r="R1552" i="5" a="1"/>
  <c r="R1552" i="5"/>
  <c r="S1551" i="5" a="1"/>
  <c r="S1551" i="5" s="1"/>
  <c r="R1551" i="5" a="1"/>
  <c r="R1551" i="5"/>
  <c r="S1550" i="5" a="1"/>
  <c r="S1550" i="5" s="1"/>
  <c r="R1550" i="5" a="1"/>
  <c r="R1550" i="5" s="1"/>
  <c r="S1549" i="5" a="1"/>
  <c r="S1549" i="5"/>
  <c r="R1549" i="5" a="1"/>
  <c r="R1549" i="5" s="1"/>
  <c r="S1548" i="5" a="1"/>
  <c r="S1548" i="5"/>
  <c r="R1548" i="5" a="1"/>
  <c r="R1548" i="5"/>
  <c r="S1547" i="5" a="1"/>
  <c r="S1547" i="5" s="1"/>
  <c r="R1547" i="5" a="1"/>
  <c r="R1547" i="5" s="1"/>
  <c r="S1546" i="5" a="1"/>
  <c r="S1546" i="5"/>
  <c r="R1546" i="5" a="1"/>
  <c r="R1546" i="5"/>
  <c r="S1545" i="5" a="1"/>
  <c r="S1545" i="5" s="1"/>
  <c r="R1545" i="5" a="1"/>
  <c r="R1545" i="5" s="1"/>
  <c r="S1544" i="5" a="1"/>
  <c r="S1544" i="5"/>
  <c r="R1544" i="5" a="1"/>
  <c r="R1544" i="5" s="1"/>
  <c r="S1543" i="5" a="1"/>
  <c r="S1543" i="5"/>
  <c r="R1543" i="5" a="1"/>
  <c r="R1543" i="5" s="1"/>
  <c r="S1542" i="5" a="1"/>
  <c r="S1542" i="5"/>
  <c r="R1542" i="5" a="1"/>
  <c r="R1542" i="5" s="1"/>
  <c r="S1541" i="5" a="1"/>
  <c r="S1541" i="5" s="1"/>
  <c r="R1541" i="5" a="1"/>
  <c r="R1541" i="5"/>
  <c r="S1540" i="5" a="1"/>
  <c r="S1540" i="5" s="1"/>
  <c r="R1540" i="5" a="1"/>
  <c r="R1540" i="5" s="1"/>
  <c r="S1539" i="5" a="1"/>
  <c r="S1539" i="5"/>
  <c r="R1539" i="5" a="1"/>
  <c r="R1539" i="5"/>
  <c r="S1538" i="5" a="1"/>
  <c r="S1538" i="5" s="1"/>
  <c r="R1538" i="5" a="1"/>
  <c r="R1538" i="5"/>
  <c r="S1537" i="5" a="1"/>
  <c r="S1537" i="5" s="1"/>
  <c r="R1537" i="5" a="1"/>
  <c r="R1537" i="5"/>
  <c r="S1536" i="5" a="1"/>
  <c r="S1536" i="5" s="1"/>
  <c r="R1536" i="5" a="1"/>
  <c r="R1536" i="5"/>
  <c r="S1535" i="5" a="1"/>
  <c r="S1535" i="5" s="1"/>
  <c r="R1535" i="5" a="1"/>
  <c r="R1535" i="5" s="1"/>
  <c r="S1534" i="5" a="1"/>
  <c r="S1534" i="5"/>
  <c r="R1534" i="5" a="1"/>
  <c r="R1534" i="5" s="1"/>
  <c r="S1533" i="5" a="1"/>
  <c r="S1533" i="5"/>
  <c r="R1533" i="5" a="1"/>
  <c r="R1533" i="5"/>
  <c r="S1532" i="5" a="1"/>
  <c r="S1532" i="5"/>
  <c r="R1532" i="5" a="1"/>
  <c r="R1532" i="5"/>
  <c r="S1531" i="5" a="1"/>
  <c r="S1531" i="5" s="1"/>
  <c r="R1531" i="5" a="1"/>
  <c r="R1531" i="5"/>
  <c r="S1530" i="5" a="1"/>
  <c r="S1530" i="5" s="1"/>
  <c r="R1530" i="5" a="1"/>
  <c r="R1530" i="5" s="1"/>
  <c r="S1529" i="5" a="1"/>
  <c r="S1529" i="5"/>
  <c r="R1529" i="5" a="1"/>
  <c r="R1529" i="5" s="1"/>
  <c r="S1528" i="5" a="1"/>
  <c r="S1528" i="5"/>
  <c r="R1528" i="5" a="1"/>
  <c r="R1528" i="5"/>
  <c r="S1527" i="5" a="1"/>
  <c r="S1527" i="5"/>
  <c r="R1527" i="5" a="1"/>
  <c r="R1527" i="5" s="1"/>
  <c r="S1526" i="5" a="1"/>
  <c r="S1526" i="5"/>
  <c r="R1526" i="5" a="1"/>
  <c r="R1526" i="5"/>
  <c r="S1525" i="5" a="1"/>
  <c r="S1525" i="5" s="1"/>
  <c r="R1525" i="5" a="1"/>
  <c r="R1525" i="5" s="1"/>
  <c r="S1524" i="5" a="1"/>
  <c r="S1524" i="5"/>
  <c r="R1524" i="5" a="1"/>
  <c r="R1524" i="5"/>
  <c r="S1523" i="5" a="1"/>
  <c r="S1523" i="5" s="1"/>
  <c r="R1523" i="5" a="1"/>
  <c r="R1523" i="5"/>
  <c r="S1522" i="5" a="1"/>
  <c r="S1522" i="5" s="1"/>
  <c r="R1522" i="5" a="1"/>
  <c r="R1522" i="5"/>
  <c r="S1521" i="5" a="1"/>
  <c r="S1521" i="5"/>
  <c r="R1521" i="5" a="1"/>
  <c r="R1521" i="5"/>
  <c r="S1520" i="5" a="1"/>
  <c r="S1520" i="5" s="1"/>
  <c r="R1520" i="5" a="1"/>
  <c r="R1520" i="5" s="1"/>
  <c r="S1519" i="5" a="1"/>
  <c r="S1519" i="5"/>
  <c r="R1519" i="5" a="1"/>
  <c r="R1519" i="5" s="1"/>
  <c r="S1518" i="5" a="1"/>
  <c r="S1518" i="5"/>
  <c r="R1518" i="5" a="1"/>
  <c r="R1518" i="5" s="1"/>
  <c r="S1517" i="5" a="1"/>
  <c r="S1517" i="5" s="1"/>
  <c r="R1517" i="5" a="1"/>
  <c r="R1517" i="5"/>
  <c r="S1516" i="5" a="1"/>
  <c r="S1516" i="5" s="1"/>
  <c r="R1516" i="5" a="1"/>
  <c r="R1516" i="5"/>
  <c r="S1515" i="5" a="1"/>
  <c r="S1515" i="5" s="1"/>
  <c r="R1515" i="5" a="1"/>
  <c r="R1515" i="5" s="1"/>
  <c r="S1514" i="5" a="1"/>
  <c r="S1514" i="5"/>
  <c r="R1514" i="5" a="1"/>
  <c r="R1514" i="5" s="1"/>
  <c r="S1513" i="5" a="1"/>
  <c r="S1513" i="5" s="1"/>
  <c r="R1513" i="5" a="1"/>
  <c r="R1513" i="5"/>
  <c r="S1512" i="5" a="1"/>
  <c r="S1512" i="5" s="1"/>
  <c r="R1512" i="5" a="1"/>
  <c r="R1512" i="5" s="1"/>
  <c r="S1511" i="5" a="1"/>
  <c r="S1511" i="5"/>
  <c r="R1511" i="5" a="1"/>
  <c r="R1511" i="5"/>
  <c r="S1510" i="5" a="1"/>
  <c r="S1510" i="5" s="1"/>
  <c r="R1510" i="5" a="1"/>
  <c r="R1510" i="5" s="1"/>
  <c r="S1509" i="5" a="1"/>
  <c r="S1509" i="5"/>
  <c r="R1509" i="5" a="1"/>
  <c r="R1509" i="5"/>
  <c r="S1508" i="5" a="1"/>
  <c r="S1508" i="5" s="1"/>
  <c r="R1508" i="5" a="1"/>
  <c r="R1508" i="5" s="1"/>
  <c r="S1507" i="5" a="1"/>
  <c r="S1507" i="5"/>
  <c r="R1507" i="5" a="1"/>
  <c r="R1507" i="5" s="1"/>
  <c r="S1506" i="5" a="1"/>
  <c r="S1506" i="5"/>
  <c r="R1506" i="5" a="1"/>
  <c r="R1506" i="5"/>
  <c r="S1505" i="5" a="1"/>
  <c r="S1505" i="5" s="1"/>
  <c r="R1505" i="5" a="1"/>
  <c r="R1505" i="5" s="1"/>
  <c r="S1504" i="5" a="1"/>
  <c r="S1504" i="5"/>
  <c r="R1504" i="5" a="1"/>
  <c r="R1504" i="5"/>
  <c r="S1503" i="5" a="1"/>
  <c r="S1503" i="5" s="1"/>
  <c r="R1503" i="5" a="1"/>
  <c r="R1503" i="5" s="1"/>
  <c r="S1502" i="5" a="1"/>
  <c r="S1502" i="5" s="1"/>
  <c r="R1502" i="5" a="1"/>
  <c r="R1502" i="5"/>
  <c r="S1501" i="5" a="1"/>
  <c r="S1501" i="5" s="1"/>
  <c r="R1501" i="5" a="1"/>
  <c r="R1501" i="5"/>
  <c r="S1500" i="5" a="1"/>
  <c r="S1500" i="5" s="1"/>
  <c r="R1500" i="5" a="1"/>
  <c r="R1500" i="5" s="1"/>
  <c r="S1499" i="5" a="1"/>
  <c r="S1499" i="5"/>
  <c r="R1499" i="5" a="1"/>
  <c r="R1499" i="5"/>
  <c r="S1498" i="5" a="1"/>
  <c r="S1498" i="5"/>
  <c r="R1498" i="5" a="1"/>
  <c r="R1498" i="5"/>
  <c r="S1497" i="5" a="1"/>
  <c r="S1497" i="5" s="1"/>
  <c r="R1497" i="5" a="1"/>
  <c r="R1497" i="5" s="1"/>
  <c r="S1496" i="5" a="1"/>
  <c r="S1496" i="5"/>
  <c r="R1496" i="5" a="1"/>
  <c r="R1496" i="5"/>
  <c r="S1495" i="5" a="1"/>
  <c r="S1495" i="5" s="1"/>
  <c r="R1495" i="5" a="1"/>
  <c r="R1495" i="5" s="1"/>
  <c r="S1494" i="5" a="1"/>
  <c r="S1494" i="5"/>
  <c r="R1494" i="5" a="1"/>
  <c r="R1494" i="5"/>
  <c r="S1493" i="5" a="1"/>
  <c r="S1493" i="5"/>
  <c r="R1493" i="5" a="1"/>
  <c r="R1493" i="5"/>
  <c r="S1492" i="5" a="1"/>
  <c r="S1492" i="5"/>
  <c r="R1492" i="5" a="1"/>
  <c r="R1492" i="5" s="1"/>
  <c r="S1491" i="5" a="1"/>
  <c r="S1491" i="5" s="1"/>
  <c r="R1491" i="5" a="1"/>
  <c r="R1491" i="5"/>
  <c r="S1490" i="5" a="1"/>
  <c r="S1490" i="5" s="1"/>
  <c r="R1490" i="5" a="1"/>
  <c r="R1490" i="5" s="1"/>
  <c r="S1489" i="5" a="1"/>
  <c r="S1489" i="5"/>
  <c r="R1489" i="5" a="1"/>
  <c r="R1489" i="5" s="1"/>
  <c r="S1488" i="5" a="1"/>
  <c r="S1488" i="5"/>
  <c r="R1488" i="5" a="1"/>
  <c r="R1488" i="5"/>
  <c r="S1487" i="5" a="1"/>
  <c r="S1487" i="5"/>
  <c r="R1487" i="5" a="1"/>
  <c r="R1487" i="5" s="1"/>
  <c r="S1486" i="5" a="1"/>
  <c r="S1486" i="5" s="1"/>
  <c r="R1486" i="5" a="1"/>
  <c r="R1486" i="5"/>
  <c r="S1485" i="5" a="1"/>
  <c r="S1485" i="5" s="1"/>
  <c r="R1485" i="5" a="1"/>
  <c r="R1485" i="5" s="1"/>
  <c r="S1484" i="5" a="1"/>
  <c r="S1484" i="5"/>
  <c r="R1484" i="5" a="1"/>
  <c r="R1484" i="5"/>
  <c r="S1483" i="5" a="1"/>
  <c r="S1483" i="5" s="1"/>
  <c r="R1483" i="5" a="1"/>
  <c r="R1483" i="5"/>
  <c r="S1482" i="5" a="1"/>
  <c r="S1482" i="5"/>
  <c r="R1482" i="5" a="1"/>
  <c r="R1482" i="5"/>
  <c r="S1481" i="5" a="1"/>
  <c r="S1481" i="5"/>
  <c r="R1481" i="5" a="1"/>
  <c r="R1481" i="5"/>
  <c r="S1480" i="5" a="1"/>
  <c r="S1480" i="5" s="1"/>
  <c r="R1480" i="5" a="1"/>
  <c r="R1480" i="5" s="1"/>
  <c r="S1479" i="5" a="1"/>
  <c r="S1479" i="5"/>
  <c r="R1479" i="5" a="1"/>
  <c r="R1479" i="5" s="1"/>
  <c r="S1478" i="5" a="1"/>
  <c r="S1478" i="5"/>
  <c r="R1478" i="5" a="1"/>
  <c r="R1478" i="5"/>
  <c r="S1477" i="5" a="1"/>
  <c r="S1477" i="5" s="1"/>
  <c r="R1477" i="5" a="1"/>
  <c r="R1477" i="5"/>
  <c r="S1476" i="5" a="1"/>
  <c r="S1476" i="5"/>
  <c r="R1476" i="5" a="1"/>
  <c r="R1476" i="5"/>
  <c r="S1475" i="5" a="1"/>
  <c r="S1475" i="5" s="1"/>
  <c r="R1475" i="5" a="1"/>
  <c r="R1475" i="5" s="1"/>
  <c r="S1474" i="5" a="1"/>
  <c r="S1474" i="5"/>
  <c r="R1474" i="5" a="1"/>
  <c r="R1474" i="5"/>
  <c r="S1473" i="5" a="1"/>
  <c r="S1473" i="5" s="1"/>
  <c r="R1473" i="5" a="1"/>
  <c r="R1473" i="5" s="1"/>
  <c r="S1472" i="5" a="1"/>
  <c r="S1472" i="5"/>
  <c r="R1472" i="5" a="1"/>
  <c r="R1472" i="5"/>
  <c r="S1471" i="5" a="1"/>
  <c r="S1471" i="5"/>
  <c r="R1471" i="5" a="1"/>
  <c r="R1471" i="5"/>
  <c r="S1470" i="5" a="1"/>
  <c r="S1470" i="5" s="1"/>
  <c r="R1470" i="5" a="1"/>
  <c r="R1470" i="5" s="1"/>
  <c r="S1469" i="5" a="1"/>
  <c r="S1469" i="5"/>
  <c r="R1469" i="5" a="1"/>
  <c r="R1469" i="5" s="1"/>
  <c r="S1468" i="5" a="1"/>
  <c r="S1468" i="5"/>
  <c r="R1468" i="5" a="1"/>
  <c r="R1468" i="5" s="1"/>
  <c r="S1467" i="5" a="1"/>
  <c r="S1467" i="5"/>
  <c r="R1467" i="5" a="1"/>
  <c r="R1467" i="5" s="1"/>
  <c r="S1466" i="5" a="1"/>
  <c r="S1466" i="5"/>
  <c r="R1466" i="5" a="1"/>
  <c r="R1466" i="5"/>
  <c r="S1465" i="5" a="1"/>
  <c r="S1465" i="5" s="1"/>
  <c r="R1465" i="5" a="1"/>
  <c r="R1465" i="5" s="1"/>
  <c r="S1464" i="5" a="1"/>
  <c r="S1464" i="5"/>
  <c r="R1464" i="5" a="1"/>
  <c r="R1464" i="5" s="1"/>
  <c r="S1463" i="5" a="1"/>
  <c r="S1463" i="5" s="1"/>
  <c r="R1463" i="5" a="1"/>
  <c r="R1463" i="5"/>
  <c r="S1462" i="5" a="1"/>
  <c r="S1462" i="5" s="1"/>
  <c r="R1462" i="5" a="1"/>
  <c r="R1462" i="5"/>
  <c r="S1461" i="5" a="1"/>
  <c r="S1461" i="5"/>
  <c r="R1461" i="5" a="1"/>
  <c r="R1461" i="5"/>
  <c r="S1460" i="5" a="1"/>
  <c r="S1460" i="5" s="1"/>
  <c r="R1460" i="5" a="1"/>
  <c r="R1460" i="5" s="1"/>
  <c r="S1459" i="5" a="1"/>
  <c r="S1459" i="5"/>
  <c r="R1459" i="5" a="1"/>
  <c r="R1459" i="5" s="1"/>
  <c r="S1458" i="5" a="1"/>
  <c r="S1458" i="5" s="1"/>
  <c r="R1458" i="5" a="1"/>
  <c r="R1458" i="5" s="1"/>
  <c r="S1457" i="5" a="1"/>
  <c r="S1457" i="5"/>
  <c r="R1457" i="5" a="1"/>
  <c r="R1457" i="5" s="1"/>
  <c r="S1456" i="5" a="1"/>
  <c r="S1456" i="5"/>
  <c r="R1456" i="5" a="1"/>
  <c r="R1456" i="5"/>
  <c r="S1455" i="5" a="1"/>
  <c r="S1455" i="5" s="1"/>
  <c r="R1455" i="5" a="1"/>
  <c r="R1455" i="5" s="1"/>
  <c r="S1454" i="5" a="1"/>
  <c r="S1454" i="5"/>
  <c r="R1454" i="5" a="1"/>
  <c r="R1454" i="5" s="1"/>
  <c r="S1453" i="5" a="1"/>
  <c r="S1453" i="5"/>
  <c r="R1453" i="5" a="1"/>
  <c r="R1453" i="5" s="1"/>
  <c r="S1452" i="5" a="1"/>
  <c r="S1452" i="5" s="1"/>
  <c r="R1452" i="5" a="1"/>
  <c r="R1452" i="5"/>
  <c r="S1451" i="5" a="1"/>
  <c r="S1451" i="5" s="1"/>
  <c r="R1451" i="5" a="1"/>
  <c r="R1451" i="5"/>
  <c r="S1450" i="5" a="1"/>
  <c r="S1450" i="5" s="1"/>
  <c r="R1450" i="5" a="1"/>
  <c r="R1450" i="5" s="1"/>
  <c r="S1449" i="5" a="1"/>
  <c r="S1449" i="5"/>
  <c r="R1449" i="5" a="1"/>
  <c r="R1449" i="5"/>
  <c r="S1448" i="5" a="1"/>
  <c r="S1448" i="5"/>
  <c r="R1448" i="5" a="1"/>
  <c r="R1448" i="5"/>
  <c r="S1447" i="5" a="1"/>
  <c r="S1447" i="5" s="1"/>
  <c r="R1447" i="5" a="1"/>
  <c r="R1447" i="5" s="1"/>
  <c r="S1446" i="5" a="1"/>
  <c r="S1446" i="5"/>
  <c r="R1446" i="5" a="1"/>
  <c r="R1446" i="5"/>
  <c r="S1445" i="5" a="1"/>
  <c r="S1445" i="5" s="1"/>
  <c r="R1445" i="5" a="1"/>
  <c r="R1445" i="5" s="1"/>
  <c r="S1444" i="5" a="1"/>
  <c r="S1444" i="5"/>
  <c r="R1444" i="5" a="1"/>
  <c r="R1444" i="5"/>
  <c r="S1443" i="5" a="1"/>
  <c r="S1443" i="5"/>
  <c r="R1443" i="5" a="1"/>
  <c r="R1443" i="5"/>
  <c r="S1442" i="5" a="1"/>
  <c r="S1442" i="5"/>
  <c r="R1442" i="5" a="1"/>
  <c r="R1442" i="5" s="1"/>
  <c r="S1441" i="5" a="1"/>
  <c r="S1441" i="5" s="1"/>
  <c r="R1441" i="5" a="1"/>
  <c r="R1441" i="5"/>
  <c r="S1440" i="5" a="1"/>
  <c r="S1440" i="5" s="1"/>
  <c r="R1440" i="5" a="1"/>
  <c r="R1440" i="5" s="1"/>
  <c r="S1439" i="5" a="1"/>
  <c r="S1439" i="5"/>
  <c r="R1439" i="5" a="1"/>
  <c r="R1439" i="5"/>
  <c r="S1438" i="5" a="1"/>
  <c r="S1438" i="5" s="1"/>
  <c r="R1438" i="5" a="1"/>
  <c r="R1438" i="5"/>
  <c r="S1437" i="5" a="1"/>
  <c r="S1437" i="5"/>
  <c r="R1437" i="5" a="1"/>
  <c r="R1437" i="5"/>
  <c r="S1436" i="5" a="1"/>
  <c r="S1436" i="5" s="1"/>
  <c r="R1436" i="5" a="1"/>
  <c r="R1436" i="5"/>
  <c r="S1435" i="5" a="1"/>
  <c r="S1435" i="5" s="1"/>
  <c r="R1435" i="5" a="1"/>
  <c r="R1435" i="5" s="1"/>
  <c r="S1434" i="5" a="1"/>
  <c r="S1434" i="5"/>
  <c r="R1434" i="5" a="1"/>
  <c r="R1434" i="5" s="1"/>
  <c r="S1433" i="5" a="1"/>
  <c r="S1433" i="5"/>
  <c r="R1433" i="5" a="1"/>
  <c r="R1433" i="5"/>
  <c r="S1432" i="5" a="1"/>
  <c r="S1432" i="5"/>
  <c r="R1432" i="5" a="1"/>
  <c r="R1432" i="5"/>
  <c r="S1431" i="5" a="1"/>
  <c r="S1431" i="5" s="1"/>
  <c r="R1431" i="5" a="1"/>
  <c r="R1431" i="5"/>
  <c r="S1430" i="5" a="1"/>
  <c r="S1430" i="5" s="1"/>
  <c r="R1430" i="5" a="1"/>
  <c r="R1430" i="5" s="1"/>
  <c r="S1429" i="5" a="1"/>
  <c r="S1429" i="5"/>
  <c r="R1429" i="5" a="1"/>
  <c r="R1429" i="5" s="1"/>
  <c r="S1428" i="5" a="1"/>
  <c r="S1428" i="5"/>
  <c r="R1428" i="5" a="1"/>
  <c r="R1428" i="5" s="1"/>
  <c r="S1427" i="5" a="1"/>
  <c r="S1427" i="5"/>
  <c r="R1427" i="5" a="1"/>
  <c r="R1427" i="5"/>
  <c r="S1426" i="5" a="1"/>
  <c r="S1426" i="5" s="1"/>
  <c r="R1426" i="5" a="1"/>
  <c r="R1426" i="5"/>
  <c r="S1425" i="5" a="1"/>
  <c r="S1425" i="5" s="1"/>
  <c r="R1425" i="5" a="1"/>
  <c r="R1425" i="5" s="1"/>
  <c r="S1424" i="5" a="1"/>
  <c r="S1424" i="5"/>
  <c r="R1424" i="5" a="1"/>
  <c r="R1424" i="5"/>
  <c r="S1423" i="5" a="1"/>
  <c r="S1423" i="5" s="1"/>
  <c r="R1423" i="5" a="1"/>
  <c r="R1423" i="5"/>
  <c r="S1422" i="5" a="1"/>
  <c r="S1422" i="5"/>
  <c r="R1422" i="5" a="1"/>
  <c r="R1422" i="5"/>
  <c r="S1421" i="5" a="1"/>
  <c r="S1421" i="5"/>
  <c r="R1421" i="5" a="1"/>
  <c r="R1421" i="5"/>
  <c r="S1420" i="5" a="1"/>
  <c r="S1420" i="5" s="1"/>
  <c r="R1420" i="5" a="1"/>
  <c r="R1420" i="5" s="1"/>
  <c r="S1419" i="5" a="1"/>
  <c r="S1419" i="5"/>
  <c r="R1419" i="5" a="1"/>
  <c r="R1419" i="5" s="1"/>
  <c r="S1418" i="5" a="1"/>
  <c r="S1418" i="5"/>
  <c r="R1418" i="5" a="1"/>
  <c r="R1418" i="5" s="1"/>
  <c r="S1417" i="5" a="1"/>
  <c r="S1417" i="5" s="1"/>
  <c r="R1417" i="5" a="1"/>
  <c r="R1417" i="5"/>
  <c r="S1416" i="5" a="1"/>
  <c r="S1416" i="5" s="1"/>
  <c r="R1416" i="5" a="1"/>
  <c r="R1416" i="5"/>
  <c r="S1415" i="5" a="1"/>
  <c r="S1415" i="5" s="1"/>
  <c r="R1415" i="5" a="1"/>
  <c r="R1415" i="5" s="1"/>
  <c r="S1414" i="5" a="1"/>
  <c r="S1414" i="5"/>
  <c r="R1414" i="5" a="1"/>
  <c r="R1414" i="5" s="1"/>
  <c r="S1413" i="5" a="1"/>
  <c r="S1413" i="5" s="1"/>
  <c r="R1413" i="5" a="1"/>
  <c r="R1413" i="5" s="1"/>
  <c r="S1412" i="5" a="1"/>
  <c r="S1412" i="5" s="1"/>
  <c r="R1412" i="5" a="1"/>
  <c r="R1412" i="5"/>
  <c r="S1411" i="5" a="1"/>
  <c r="S1411" i="5"/>
  <c r="R1411" i="5" a="1"/>
  <c r="R1411" i="5"/>
  <c r="S1410" i="5" a="1"/>
  <c r="S1410" i="5" s="1"/>
  <c r="R1410" i="5" a="1"/>
  <c r="R1410" i="5" s="1"/>
  <c r="S1409" i="5" a="1"/>
  <c r="S1409" i="5"/>
  <c r="R1409" i="5" a="1"/>
  <c r="R1409" i="5"/>
  <c r="S1408" i="5" a="1"/>
  <c r="S1408" i="5" s="1"/>
  <c r="R1408" i="5" a="1"/>
  <c r="R1408" i="5" s="1"/>
  <c r="S1407" i="5" a="1"/>
  <c r="S1407" i="5"/>
  <c r="R1407" i="5" a="1"/>
  <c r="R1407" i="5" s="1"/>
  <c r="S1406" i="5" a="1"/>
  <c r="S1406" i="5" s="1"/>
  <c r="R1406" i="5" a="1"/>
  <c r="R1406" i="5"/>
  <c r="S1405" i="5" a="1"/>
  <c r="S1405" i="5" s="1"/>
  <c r="R1405" i="5" a="1"/>
  <c r="R1405" i="5" s="1"/>
  <c r="S1404" i="5" a="1"/>
  <c r="S1404" i="5"/>
  <c r="R1404" i="5" a="1"/>
  <c r="R1404" i="5"/>
  <c r="S1403" i="5" a="1"/>
  <c r="S1403" i="5"/>
  <c r="R1403" i="5" a="1"/>
  <c r="R1403" i="5" s="1"/>
  <c r="S1402" i="5" a="1"/>
  <c r="S1402" i="5" s="1"/>
  <c r="R1402" i="5" a="1"/>
  <c r="R1402" i="5"/>
  <c r="S1401" i="5" a="1"/>
  <c r="S1401" i="5" s="1"/>
  <c r="R1401" i="5" a="1"/>
  <c r="R1401" i="5"/>
  <c r="S1400" i="5" a="1"/>
  <c r="S1400" i="5" s="1"/>
  <c r="R1400" i="5" a="1"/>
  <c r="R1400" i="5" s="1"/>
  <c r="S1399" i="5" a="1"/>
  <c r="S1399" i="5"/>
  <c r="R1399" i="5" a="1"/>
  <c r="R1399" i="5"/>
  <c r="S1398" i="5" a="1"/>
  <c r="S1398" i="5"/>
  <c r="R1398" i="5" a="1"/>
  <c r="R1398" i="5"/>
  <c r="S1397" i="5" a="1"/>
  <c r="S1397" i="5" s="1"/>
  <c r="R1397" i="5" a="1"/>
  <c r="R1397" i="5" s="1"/>
  <c r="S1396" i="5" a="1"/>
  <c r="S1396" i="5" s="1"/>
  <c r="R1396" i="5" a="1"/>
  <c r="R1396" i="5"/>
  <c r="S1395" i="5" a="1"/>
  <c r="S1395" i="5" s="1"/>
  <c r="R1395" i="5" a="1"/>
  <c r="R1395" i="5" s="1"/>
  <c r="S1394" i="5" a="1"/>
  <c r="S1394" i="5"/>
  <c r="R1394" i="5" a="1"/>
  <c r="R1394" i="5"/>
  <c r="S1393" i="5" a="1"/>
  <c r="S1393" i="5"/>
  <c r="R1393" i="5" a="1"/>
  <c r="R1393" i="5"/>
  <c r="S1392" i="5" a="1"/>
  <c r="S1392" i="5"/>
  <c r="R1392" i="5" a="1"/>
  <c r="R1392" i="5" s="1"/>
  <c r="S1391" i="5" a="1"/>
  <c r="S1391" i="5" s="1"/>
  <c r="R1391" i="5" a="1"/>
  <c r="R1391" i="5"/>
  <c r="S1390" i="5" a="1"/>
  <c r="S1390" i="5" s="1"/>
  <c r="R1390" i="5" a="1"/>
  <c r="R1390" i="5" s="1"/>
  <c r="S1389" i="5" a="1"/>
  <c r="S1389" i="5"/>
  <c r="R1389" i="5" a="1"/>
  <c r="R1389" i="5"/>
  <c r="S1388" i="5" a="1"/>
  <c r="S1388" i="5"/>
  <c r="R1388" i="5" a="1"/>
  <c r="R1388" i="5"/>
  <c r="S1387" i="5" a="1"/>
  <c r="S1387" i="5"/>
  <c r="R1387" i="5" a="1"/>
  <c r="R1387" i="5"/>
  <c r="S1386" i="5" a="1"/>
  <c r="S1386" i="5" s="1"/>
  <c r="R1386" i="5" a="1"/>
  <c r="R1386" i="5"/>
  <c r="S1385" i="5" a="1"/>
  <c r="S1385" i="5" s="1"/>
  <c r="R1385" i="5" a="1"/>
  <c r="R1385" i="5" s="1"/>
  <c r="S1384" i="5" a="1"/>
  <c r="S1384" i="5"/>
  <c r="R1384" i="5" a="1"/>
  <c r="R1384" i="5"/>
  <c r="S1383" i="5" a="1"/>
  <c r="S1383" i="5"/>
  <c r="R1383" i="5" a="1"/>
  <c r="R1383" i="5" s="1"/>
  <c r="S1382" i="5" a="1"/>
  <c r="S1382" i="5"/>
  <c r="R1382" i="5" a="1"/>
  <c r="R1382" i="5" s="1"/>
  <c r="S1381" i="5" a="1"/>
  <c r="S1381" i="5" s="1"/>
  <c r="R1381" i="5" a="1"/>
  <c r="R1381" i="5"/>
  <c r="S1380" i="5" a="1"/>
  <c r="S1380" i="5" s="1"/>
  <c r="R1380" i="5" a="1"/>
  <c r="R1380" i="5" s="1"/>
  <c r="S1379" i="5" a="1"/>
  <c r="S1379" i="5"/>
  <c r="R1379" i="5" a="1"/>
  <c r="R1379" i="5" s="1"/>
  <c r="S1378" i="5" a="1"/>
  <c r="S1378" i="5" s="1"/>
  <c r="R1378" i="5" a="1"/>
  <c r="R1378" i="5" s="1"/>
  <c r="S1377" i="5" a="1"/>
  <c r="S1377" i="5" s="1"/>
  <c r="R1377" i="5" a="1"/>
  <c r="R1377" i="5"/>
  <c r="S1376" i="5" a="1"/>
  <c r="S1376" i="5" s="1"/>
  <c r="R1376" i="5" a="1"/>
  <c r="R1376" i="5"/>
  <c r="S1375" i="5" a="1"/>
  <c r="S1375" i="5" s="1"/>
  <c r="R1375" i="5" a="1"/>
  <c r="R1375" i="5" s="1"/>
  <c r="S1374" i="5" a="1"/>
  <c r="S1374" i="5"/>
  <c r="R1374" i="5" a="1"/>
  <c r="R1374" i="5"/>
  <c r="S1373" i="5" a="1"/>
  <c r="S1373" i="5" s="1"/>
  <c r="R1373" i="5" a="1"/>
  <c r="R1373" i="5"/>
  <c r="S1372" i="5" a="1"/>
  <c r="S1372" i="5"/>
  <c r="R1372" i="5" a="1"/>
  <c r="R1372" i="5"/>
  <c r="S1371" i="5" a="1"/>
  <c r="S1371" i="5" s="1"/>
  <c r="R1371" i="5" a="1"/>
  <c r="R1371" i="5"/>
  <c r="S1370" i="5" a="1"/>
  <c r="S1370" i="5" s="1"/>
  <c r="R1370" i="5" a="1"/>
  <c r="R1370" i="5" s="1"/>
  <c r="S1369" i="5" a="1"/>
  <c r="S1369" i="5"/>
  <c r="R1369" i="5" a="1"/>
  <c r="R1369" i="5" s="1"/>
  <c r="S1368" i="5" a="1"/>
  <c r="S1368" i="5"/>
  <c r="R1368" i="5" a="1"/>
  <c r="R1368" i="5" s="1"/>
  <c r="S1367" i="5" a="1"/>
  <c r="S1367" i="5"/>
  <c r="R1367" i="5" a="1"/>
  <c r="R1367" i="5"/>
  <c r="S1366" i="5" a="1"/>
  <c r="S1366" i="5"/>
  <c r="R1366" i="5" a="1"/>
  <c r="R1366" i="5"/>
  <c r="S1365" i="5" a="1"/>
  <c r="S1365" i="5" s="1"/>
  <c r="R1365" i="5" a="1"/>
  <c r="R1365" i="5" s="1"/>
  <c r="S1364" i="5" a="1"/>
  <c r="S1364" i="5"/>
  <c r="R1364" i="5" a="1"/>
  <c r="R1364" i="5" s="1"/>
  <c r="S1363" i="5" a="1"/>
  <c r="S1363" i="5" s="1"/>
  <c r="R1363" i="5" a="1"/>
  <c r="R1363" i="5" s="1"/>
  <c r="S1362" i="5" a="1"/>
  <c r="S1362" i="5" s="1"/>
  <c r="R1362" i="5" a="1"/>
  <c r="R1362" i="5"/>
  <c r="S1361" i="5" a="1"/>
  <c r="S1361" i="5"/>
  <c r="R1361" i="5" a="1"/>
  <c r="R1361" i="5"/>
  <c r="S1360" i="5" a="1"/>
  <c r="S1360" i="5" s="1"/>
  <c r="R1360" i="5" a="1"/>
  <c r="R1360" i="5" s="1"/>
  <c r="S1359" i="5" a="1"/>
  <c r="S1359" i="5"/>
  <c r="R1359" i="5" a="1"/>
  <c r="R1359" i="5"/>
  <c r="S1358" i="5" a="1"/>
  <c r="S1358" i="5" s="1"/>
  <c r="R1358" i="5" a="1"/>
  <c r="R1358" i="5" s="1"/>
  <c r="S1357" i="5" a="1"/>
  <c r="S1357" i="5"/>
  <c r="R1357" i="5" a="1"/>
  <c r="R1357" i="5" s="1"/>
  <c r="S1356" i="5" a="1"/>
  <c r="S1356" i="5" s="1"/>
  <c r="R1356" i="5" a="1"/>
  <c r="R1356" i="5"/>
  <c r="S1355" i="5" a="1"/>
  <c r="S1355" i="5" s="1"/>
  <c r="R1355" i="5" a="1"/>
  <c r="R1355" i="5" s="1"/>
  <c r="S1354" i="5" a="1"/>
  <c r="S1354" i="5"/>
  <c r="R1354" i="5" a="1"/>
  <c r="R1354" i="5"/>
  <c r="S1353" i="5" a="1"/>
  <c r="S1353" i="5"/>
  <c r="R1353" i="5" a="1"/>
  <c r="R1353" i="5" s="1"/>
  <c r="S1352" i="5" a="1"/>
  <c r="S1352" i="5" s="1"/>
  <c r="R1352" i="5" a="1"/>
  <c r="R1352" i="5"/>
  <c r="S1351" i="5" a="1"/>
  <c r="S1351" i="5" s="1"/>
  <c r="R1351" i="5" a="1"/>
  <c r="R1351" i="5"/>
  <c r="S1350" i="5" a="1"/>
  <c r="S1350" i="5" s="1"/>
  <c r="R1350" i="5" a="1"/>
  <c r="R1350" i="5" s="1"/>
  <c r="S1349" i="5" a="1"/>
  <c r="S1349" i="5"/>
  <c r="R1349" i="5" a="1"/>
  <c r="R1349" i="5"/>
  <c r="S1348" i="5" a="1"/>
  <c r="S1348" i="5"/>
  <c r="R1348" i="5" a="1"/>
  <c r="R1348" i="5"/>
  <c r="S1347" i="5" a="1"/>
  <c r="S1347" i="5" s="1"/>
  <c r="R1347" i="5" a="1"/>
  <c r="R1347" i="5" s="1"/>
  <c r="S1346" i="5" a="1"/>
  <c r="S1346" i="5"/>
  <c r="R1346" i="5" a="1"/>
  <c r="R1346" i="5"/>
  <c r="S1345" i="5" a="1"/>
  <c r="S1345" i="5" s="1"/>
  <c r="R1345" i="5" a="1"/>
  <c r="R1345" i="5" s="1"/>
  <c r="S1344" i="5" a="1"/>
  <c r="S1344" i="5"/>
  <c r="R1344" i="5" a="1"/>
  <c r="R1344" i="5"/>
  <c r="S1343" i="5" a="1"/>
  <c r="S1343" i="5"/>
  <c r="R1343" i="5" a="1"/>
  <c r="R1343" i="5"/>
  <c r="S1342" i="5" a="1"/>
  <c r="S1342" i="5"/>
  <c r="R1342" i="5" a="1"/>
  <c r="R1342" i="5" s="1"/>
  <c r="S1341" i="5" a="1"/>
  <c r="S1341" i="5" s="1"/>
  <c r="R1341" i="5" a="1"/>
  <c r="R1341" i="5"/>
  <c r="S1340" i="5" a="1"/>
  <c r="S1340" i="5" s="1"/>
  <c r="R1340" i="5" a="1"/>
  <c r="R1340" i="5" s="1"/>
  <c r="S1339" i="5" a="1"/>
  <c r="S1339" i="5"/>
  <c r="R1339" i="5" a="1"/>
  <c r="R1339" i="5" s="1"/>
  <c r="S1338" i="5" a="1"/>
  <c r="S1338" i="5"/>
  <c r="R1338" i="5" a="1"/>
  <c r="R1338" i="5"/>
  <c r="S1337" i="5" a="1"/>
  <c r="S1337" i="5"/>
  <c r="R1337" i="5" a="1"/>
  <c r="R1337" i="5"/>
  <c r="S1336" i="5" a="1"/>
  <c r="S1336" i="5" s="1"/>
  <c r="R1336" i="5" a="1"/>
  <c r="R1336" i="5"/>
  <c r="S1335" i="5" a="1"/>
  <c r="S1335" i="5" s="1"/>
  <c r="R1335" i="5" a="1"/>
  <c r="R1335" i="5" s="1"/>
  <c r="S1334" i="5" a="1"/>
  <c r="S1334" i="5"/>
  <c r="R1334" i="5" a="1"/>
  <c r="R1334" i="5"/>
  <c r="S1333" i="5" a="1"/>
  <c r="S1333" i="5"/>
  <c r="R1333" i="5" a="1"/>
  <c r="R1333" i="5" s="1"/>
  <c r="S1332" i="5" a="1"/>
  <c r="S1332" i="5" s="1"/>
  <c r="R1332" i="5" a="1"/>
  <c r="R1332" i="5" s="1"/>
  <c r="S1331" i="5" a="1"/>
  <c r="S1331" i="5"/>
  <c r="R1331" i="5" a="1"/>
  <c r="R1331" i="5"/>
  <c r="S1330" i="5" a="1"/>
  <c r="S1330" i="5" s="1"/>
  <c r="R1330" i="5" a="1"/>
  <c r="R1330" i="5" s="1"/>
  <c r="S1329" i="5" a="1"/>
  <c r="S1329" i="5"/>
  <c r="R1329" i="5" a="1"/>
  <c r="R1329" i="5" s="1"/>
  <c r="S1328" i="5" a="1"/>
  <c r="S1328" i="5"/>
  <c r="R1328" i="5" a="1"/>
  <c r="R1328" i="5"/>
  <c r="S1327" i="5" a="1"/>
  <c r="S1327" i="5" s="1"/>
  <c r="R1327" i="5" a="1"/>
  <c r="R1327" i="5" s="1"/>
  <c r="S1326" i="5" a="1"/>
  <c r="S1326" i="5"/>
  <c r="R1326" i="5" a="1"/>
  <c r="R1326" i="5"/>
  <c r="S1325" i="5" a="1"/>
  <c r="S1325" i="5" s="1"/>
  <c r="R1325" i="5" a="1"/>
  <c r="R1325" i="5" s="1"/>
  <c r="S1324" i="5" a="1"/>
  <c r="S1324" i="5"/>
  <c r="R1324" i="5" a="1"/>
  <c r="R1324" i="5"/>
  <c r="S1323" i="5" a="1"/>
  <c r="S1323" i="5" s="1"/>
  <c r="R1323" i="5" a="1"/>
  <c r="R1323" i="5"/>
  <c r="S1322" i="5" a="1"/>
  <c r="S1322" i="5"/>
  <c r="R1322" i="5" a="1"/>
  <c r="R1322" i="5"/>
  <c r="S1321" i="5" a="1"/>
  <c r="S1321" i="5"/>
  <c r="R1321" i="5" a="1"/>
  <c r="R1321" i="5"/>
  <c r="S1320" i="5" a="1"/>
  <c r="S1320" i="5" s="1"/>
  <c r="R1320" i="5" a="1"/>
  <c r="R1320" i="5" s="1"/>
  <c r="S1319" i="5" a="1"/>
  <c r="S1319" i="5"/>
  <c r="R1319" i="5" a="1"/>
  <c r="R1319" i="5" s="1"/>
  <c r="S1318" i="5" a="1"/>
  <c r="S1318" i="5"/>
  <c r="R1318" i="5" a="1"/>
  <c r="R1318" i="5" s="1"/>
  <c r="S1317" i="5" a="1"/>
  <c r="S1317" i="5"/>
  <c r="R1317" i="5" a="1"/>
  <c r="R1317" i="5"/>
  <c r="S1316" i="5" a="1"/>
  <c r="S1316" i="5"/>
  <c r="R1316" i="5" a="1"/>
  <c r="R1316" i="5"/>
  <c r="S1315" i="5" a="1"/>
  <c r="S1315" i="5" s="1"/>
  <c r="R1315" i="5" a="1"/>
  <c r="R1315" i="5" s="1"/>
  <c r="S1314" i="5" a="1"/>
  <c r="S1314" i="5"/>
  <c r="R1314" i="5" a="1"/>
  <c r="R1314" i="5" s="1"/>
  <c r="S1313" i="5" a="1"/>
  <c r="S1313" i="5" s="1"/>
  <c r="R1313" i="5" a="1"/>
  <c r="R1313" i="5"/>
  <c r="S1312" i="5" a="1"/>
  <c r="S1312" i="5" s="1"/>
  <c r="R1312" i="5" a="1"/>
  <c r="R1312" i="5"/>
  <c r="S1311" i="5" a="1"/>
  <c r="S1311" i="5"/>
  <c r="R1311" i="5" a="1"/>
  <c r="R1311" i="5"/>
  <c r="S1310" i="5" a="1"/>
  <c r="S1310" i="5" s="1"/>
  <c r="R1310" i="5" a="1"/>
  <c r="R1310" i="5" s="1"/>
  <c r="S1309" i="5" a="1"/>
  <c r="S1309" i="5"/>
  <c r="R1309" i="5" a="1"/>
  <c r="R1309" i="5" s="1"/>
  <c r="S1308" i="5" a="1"/>
  <c r="S1308" i="5" s="1"/>
  <c r="R1308" i="5" a="1"/>
  <c r="R1308" i="5" s="1"/>
  <c r="S1307" i="5" a="1"/>
  <c r="S1307" i="5"/>
  <c r="R1307" i="5" a="1"/>
  <c r="R1307" i="5" s="1"/>
  <c r="S1306" i="5" a="1"/>
  <c r="S1306" i="5"/>
  <c r="R1306" i="5" a="1"/>
  <c r="R1306" i="5"/>
  <c r="S1305" i="5" a="1"/>
  <c r="S1305" i="5" s="1"/>
  <c r="R1305" i="5" a="1"/>
  <c r="R1305" i="5" s="1"/>
  <c r="S1304" i="5" a="1"/>
  <c r="S1304" i="5"/>
  <c r="R1304" i="5" a="1"/>
  <c r="R1304" i="5"/>
  <c r="S1303" i="5" a="1"/>
  <c r="S1303" i="5"/>
  <c r="R1303" i="5" a="1"/>
  <c r="R1303" i="5" s="1"/>
  <c r="S1302" i="5" a="1"/>
  <c r="S1302" i="5" s="1"/>
  <c r="R1302" i="5" a="1"/>
  <c r="R1302" i="5"/>
  <c r="S1301" i="5" a="1"/>
  <c r="S1301" i="5" s="1"/>
  <c r="R1301" i="5" a="1"/>
  <c r="R1301" i="5"/>
  <c r="S1300" i="5" a="1"/>
  <c r="S1300" i="5" s="1"/>
  <c r="R1300" i="5" a="1"/>
  <c r="R1300" i="5" s="1"/>
  <c r="S1299" i="5" a="1"/>
  <c r="S1299" i="5"/>
  <c r="R1299" i="5" a="1"/>
  <c r="R1299" i="5"/>
  <c r="S1298" i="5" a="1"/>
  <c r="S1298" i="5"/>
  <c r="R1298" i="5" a="1"/>
  <c r="R1298" i="5" s="1"/>
  <c r="S1297" i="5" a="1"/>
  <c r="S1297" i="5" s="1"/>
  <c r="R1297" i="5" a="1"/>
  <c r="R1297" i="5" s="1"/>
  <c r="S1296" i="5" a="1"/>
  <c r="S1296" i="5"/>
  <c r="R1296" i="5" a="1"/>
  <c r="R1296" i="5"/>
  <c r="S1295" i="5" a="1"/>
  <c r="S1295" i="5" s="1"/>
  <c r="R1295" i="5" a="1"/>
  <c r="R1295" i="5" s="1"/>
  <c r="S1294" i="5" a="1"/>
  <c r="S1294" i="5"/>
  <c r="R1294" i="5" a="1"/>
  <c r="R1294" i="5"/>
  <c r="S1293" i="5" a="1"/>
  <c r="S1293" i="5"/>
  <c r="R1293" i="5" a="1"/>
  <c r="R1293" i="5"/>
  <c r="S1292" i="5" a="1"/>
  <c r="S1292" i="5"/>
  <c r="R1292" i="5" a="1"/>
  <c r="R1292" i="5" s="1"/>
  <c r="S1291" i="5" a="1"/>
  <c r="S1291" i="5" s="1"/>
  <c r="R1291" i="5" a="1"/>
  <c r="R1291" i="5"/>
  <c r="S1290" i="5" a="1"/>
  <c r="S1290" i="5" s="1"/>
  <c r="R1290" i="5" a="1"/>
  <c r="R1290" i="5" s="1"/>
  <c r="S1289" i="5" a="1"/>
  <c r="S1289" i="5"/>
  <c r="R1289" i="5" a="1"/>
  <c r="R1289" i="5"/>
  <c r="S1288" i="5" a="1"/>
  <c r="S1288" i="5"/>
  <c r="R1288" i="5" a="1"/>
  <c r="R1288" i="5"/>
  <c r="S1287" i="5" a="1"/>
  <c r="S1287" i="5"/>
  <c r="R1287" i="5" a="1"/>
  <c r="R1287" i="5"/>
  <c r="S1286" i="5" a="1"/>
  <c r="S1286" i="5" s="1"/>
  <c r="R1286" i="5" a="1"/>
  <c r="R1286" i="5"/>
  <c r="S1285" i="5" a="1"/>
  <c r="S1285" i="5" s="1"/>
  <c r="R1285" i="5" a="1"/>
  <c r="R1285" i="5" s="1"/>
  <c r="S1284" i="5" a="1"/>
  <c r="S1284" i="5"/>
  <c r="R1284" i="5" a="1"/>
  <c r="R1284" i="5"/>
  <c r="S1283" i="5" a="1"/>
  <c r="S1283" i="5" s="1"/>
  <c r="R1283" i="5" a="1"/>
  <c r="R1283" i="5" s="1"/>
  <c r="S1282" i="5" a="1"/>
  <c r="S1282" i="5" s="1"/>
  <c r="R1282" i="5" a="1"/>
  <c r="R1282" i="5"/>
  <c r="S1281" i="5" a="1"/>
  <c r="S1281" i="5" s="1"/>
  <c r="R1281" i="5" a="1"/>
  <c r="R1281" i="5"/>
  <c r="S1280" i="5" a="1"/>
  <c r="S1280" i="5" s="1"/>
  <c r="R1280" i="5" a="1"/>
  <c r="R1280" i="5" s="1"/>
  <c r="S1279" i="5" a="1"/>
  <c r="S1279" i="5"/>
  <c r="R1279" i="5" a="1"/>
  <c r="R1279" i="5" s="1"/>
  <c r="S1278" i="5" a="1"/>
  <c r="S1278" i="5"/>
  <c r="R1278" i="5" a="1"/>
  <c r="R1278" i="5"/>
  <c r="S1277" i="5" a="1"/>
  <c r="S1277" i="5"/>
  <c r="R1277" i="5" a="1"/>
  <c r="R1277" i="5"/>
  <c r="S1276" i="5" a="1"/>
  <c r="S1276" i="5"/>
  <c r="R1276" i="5" a="1"/>
  <c r="R1276" i="5"/>
  <c r="S1275" i="5" a="1"/>
  <c r="S1275" i="5" s="1"/>
  <c r="R1275" i="5" a="1"/>
  <c r="R1275" i="5" s="1"/>
  <c r="S1274" i="5" a="1"/>
  <c r="S1274" i="5"/>
  <c r="R1274" i="5" a="1"/>
  <c r="R1274" i="5" s="1"/>
  <c r="S1273" i="5" a="1"/>
  <c r="S1273" i="5" s="1"/>
  <c r="R1273" i="5" a="1"/>
  <c r="R1273" i="5"/>
  <c r="S1272" i="5" a="1"/>
  <c r="S1272" i="5"/>
  <c r="R1272" i="5" a="1"/>
  <c r="R1272" i="5"/>
  <c r="S1271" i="5" a="1"/>
  <c r="S1271" i="5" s="1"/>
  <c r="R1271" i="5" a="1"/>
  <c r="R1271" i="5"/>
  <c r="S1270" i="5" a="1"/>
  <c r="S1270" i="5" s="1"/>
  <c r="R1270" i="5" a="1"/>
  <c r="R1270" i="5" s="1"/>
  <c r="S1269" i="5" a="1"/>
  <c r="S1269" i="5"/>
  <c r="R1269" i="5" a="1"/>
  <c r="R1269" i="5" s="1"/>
  <c r="S1268" i="5" a="1"/>
  <c r="S1268" i="5"/>
  <c r="R1268" i="5" a="1"/>
  <c r="R1268" i="5" s="1"/>
  <c r="S1267" i="5" a="1"/>
  <c r="S1267" i="5"/>
  <c r="R1267" i="5" a="1"/>
  <c r="R1267" i="5" s="1"/>
  <c r="S1266" i="5" a="1"/>
  <c r="S1266" i="5"/>
  <c r="R1266" i="5" a="1"/>
  <c r="R1266" i="5"/>
  <c r="S1265" i="5" a="1"/>
  <c r="S1265" i="5" s="1"/>
  <c r="R1265" i="5" a="1"/>
  <c r="R1265" i="5" s="1"/>
  <c r="S1264" i="5" a="1"/>
  <c r="S1264" i="5"/>
  <c r="R1264" i="5" a="1"/>
  <c r="R1264" i="5" s="1"/>
  <c r="S1263" i="5" a="1"/>
  <c r="S1263" i="5" s="1"/>
  <c r="R1263" i="5" a="1"/>
  <c r="R1263" i="5" s="1"/>
  <c r="S1262" i="5" a="1"/>
  <c r="S1262" i="5" s="1"/>
  <c r="R1262" i="5" a="1"/>
  <c r="R1262" i="5"/>
  <c r="S1261" i="5" a="1"/>
  <c r="S1261" i="5" s="1"/>
  <c r="R1261" i="5" a="1"/>
  <c r="R1261" i="5"/>
  <c r="S1260" i="5" a="1"/>
  <c r="S1260" i="5" s="1"/>
  <c r="R1260" i="5" a="1"/>
  <c r="R1260" i="5" s="1"/>
  <c r="S1259" i="5" a="1"/>
  <c r="S1259" i="5"/>
  <c r="R1259" i="5" a="1"/>
  <c r="R1259" i="5"/>
  <c r="S1258" i="5" a="1"/>
  <c r="S1258" i="5" s="1"/>
  <c r="R1258" i="5" a="1"/>
  <c r="R1258" i="5" s="1"/>
  <c r="S1257" i="5" a="1"/>
  <c r="S1257" i="5"/>
  <c r="R1257" i="5" a="1"/>
  <c r="R1257" i="5" s="1"/>
  <c r="S1256" i="5" a="1"/>
  <c r="S1256" i="5" s="1"/>
  <c r="R1256" i="5" a="1"/>
  <c r="R1256" i="5"/>
  <c r="S1255" i="5" a="1"/>
  <c r="S1255" i="5" s="1"/>
  <c r="R1255" i="5" a="1"/>
  <c r="R1255" i="5" s="1"/>
  <c r="S1254" i="5" a="1"/>
  <c r="S1254" i="5"/>
  <c r="R1254" i="5" a="1"/>
  <c r="R1254" i="5"/>
  <c r="S1253" i="5" a="1"/>
  <c r="S1253" i="5"/>
  <c r="R1253" i="5" a="1"/>
  <c r="R1253" i="5" s="1"/>
  <c r="S1252" i="5" a="1"/>
  <c r="S1252" i="5" s="1"/>
  <c r="R1252" i="5" a="1"/>
  <c r="R1252" i="5" s="1"/>
  <c r="S1251" i="5" a="1"/>
  <c r="S1251" i="5" s="1"/>
  <c r="R1251" i="5" a="1"/>
  <c r="R1251" i="5"/>
  <c r="S1250" i="5" a="1"/>
  <c r="S1250" i="5" s="1"/>
  <c r="R1250" i="5" a="1"/>
  <c r="R1250" i="5" s="1"/>
  <c r="S1249" i="5" a="1"/>
  <c r="S1249" i="5"/>
  <c r="R1249" i="5" a="1"/>
  <c r="R1249" i="5"/>
  <c r="S1248" i="5" a="1"/>
  <c r="S1248" i="5" s="1"/>
  <c r="R1248" i="5" a="1"/>
  <c r="R1248" i="5"/>
  <c r="S1247" i="5" a="1"/>
  <c r="S1247" i="5" s="1"/>
  <c r="R1247" i="5" a="1"/>
  <c r="R1247" i="5" s="1"/>
  <c r="S1246" i="5" a="1"/>
  <c r="S1246" i="5"/>
  <c r="R1246" i="5" a="1"/>
  <c r="R1246" i="5"/>
  <c r="S1245" i="5" a="1"/>
  <c r="S1245" i="5" s="1"/>
  <c r="R1245" i="5" a="1"/>
  <c r="R1245" i="5" s="1"/>
  <c r="S1244" i="5" a="1"/>
  <c r="S1244" i="5"/>
  <c r="R1244" i="5" a="1"/>
  <c r="R1244" i="5"/>
  <c r="S1243" i="5" a="1"/>
  <c r="S1243" i="5"/>
  <c r="R1243" i="5" a="1"/>
  <c r="R1243" i="5"/>
  <c r="S1242" i="5" a="1"/>
  <c r="S1242" i="5" s="1"/>
  <c r="R1242" i="5" a="1"/>
  <c r="R1242" i="5" s="1"/>
  <c r="S1241" i="5" a="1"/>
  <c r="S1241" i="5" s="1"/>
  <c r="R1241" i="5" a="1"/>
  <c r="R1241" i="5"/>
  <c r="S1240" i="5" a="1"/>
  <c r="S1240" i="5" s="1"/>
  <c r="R1240" i="5" a="1"/>
  <c r="R1240" i="5" s="1"/>
  <c r="S1239" i="5" a="1"/>
  <c r="S1239" i="5"/>
  <c r="R1239" i="5" a="1"/>
  <c r="R1239" i="5"/>
  <c r="S1238" i="5" a="1"/>
  <c r="S1238" i="5"/>
  <c r="R1238" i="5" a="1"/>
  <c r="R1238" i="5"/>
  <c r="S1237" i="5" a="1"/>
  <c r="S1237" i="5"/>
  <c r="R1237" i="5" a="1"/>
  <c r="R1237" i="5"/>
  <c r="S1236" i="5" a="1"/>
  <c r="S1236" i="5" s="1"/>
  <c r="R1236" i="5" a="1"/>
  <c r="R1236" i="5"/>
  <c r="S1235" i="5" a="1"/>
  <c r="S1235" i="5" s="1"/>
  <c r="R1235" i="5" a="1"/>
  <c r="R1235" i="5" s="1"/>
  <c r="S1234" i="5" a="1"/>
  <c r="S1234" i="5"/>
  <c r="R1234" i="5" a="1"/>
  <c r="R1234" i="5"/>
  <c r="S1233" i="5" a="1"/>
  <c r="S1233" i="5" s="1"/>
  <c r="R1233" i="5" a="1"/>
  <c r="R1233" i="5" s="1"/>
  <c r="S1232" i="5" a="1"/>
  <c r="S1232" i="5"/>
  <c r="R1232" i="5" a="1"/>
  <c r="R1232" i="5" s="1"/>
  <c r="S1231" i="5" a="1"/>
  <c r="S1231" i="5"/>
  <c r="R1231" i="5" a="1"/>
  <c r="R1231" i="5"/>
  <c r="S1230" i="5" a="1"/>
  <c r="S1230" i="5" s="1"/>
  <c r="R1230" i="5" a="1"/>
  <c r="R1230" i="5" s="1"/>
  <c r="S1229" i="5" a="1"/>
  <c r="S1229" i="5"/>
  <c r="R1229" i="5" a="1"/>
  <c r="R1229" i="5" s="1"/>
  <c r="S1228" i="5" a="1"/>
  <c r="S1228" i="5"/>
  <c r="R1228" i="5" a="1"/>
  <c r="R1228" i="5"/>
  <c r="S1227" i="5" a="1"/>
  <c r="S1227" i="5"/>
  <c r="R1227" i="5" a="1"/>
  <c r="R1227" i="5"/>
  <c r="S1226" i="5" a="1"/>
  <c r="S1226" i="5"/>
  <c r="R1226" i="5" a="1"/>
  <c r="R1226" i="5"/>
  <c r="S1225" i="5" a="1"/>
  <c r="S1225" i="5" s="1"/>
  <c r="R1225" i="5" a="1"/>
  <c r="R1225" i="5" s="1"/>
  <c r="S1224" i="5" a="1"/>
  <c r="S1224" i="5"/>
  <c r="R1224" i="5" a="1"/>
  <c r="R1224" i="5"/>
  <c r="S1223" i="5" a="1"/>
  <c r="S1223" i="5" s="1"/>
  <c r="R1223" i="5" a="1"/>
  <c r="R1223" i="5"/>
  <c r="S1222" i="5" a="1"/>
  <c r="S1222" i="5" s="1"/>
  <c r="R1222" i="5" a="1"/>
  <c r="R1222" i="5" s="1"/>
  <c r="S1221" i="5" a="1"/>
  <c r="S1221" i="5" s="1"/>
  <c r="R1221" i="5" a="1"/>
  <c r="R1221" i="5"/>
  <c r="S1220" i="5" a="1"/>
  <c r="S1220" i="5" s="1"/>
  <c r="R1220" i="5" a="1"/>
  <c r="R1220" i="5" s="1"/>
  <c r="S1219" i="5" a="1"/>
  <c r="S1219" i="5"/>
  <c r="R1219" i="5" a="1"/>
  <c r="R1219" i="5" s="1"/>
  <c r="S1218" i="5" a="1"/>
  <c r="S1218" i="5" s="1"/>
  <c r="R1218" i="5" a="1"/>
  <c r="R1218" i="5" s="1"/>
  <c r="S1217" i="5" a="1"/>
  <c r="S1217" i="5"/>
  <c r="R1217" i="5" a="1"/>
  <c r="R1217" i="5"/>
  <c r="S1216" i="5" a="1"/>
  <c r="S1216" i="5" s="1"/>
  <c r="R1216" i="5" a="1"/>
  <c r="R1216" i="5"/>
  <c r="S1215" i="5" a="1"/>
  <c r="S1215" i="5" s="1"/>
  <c r="R1215" i="5" a="1"/>
  <c r="R1215" i="5" s="1"/>
  <c r="S1214" i="5" a="1"/>
  <c r="S1214" i="5"/>
  <c r="R1214" i="5" a="1"/>
  <c r="R1214" i="5" s="1"/>
  <c r="S1213" i="5" a="1"/>
  <c r="S1213" i="5" s="1"/>
  <c r="R1213" i="5" a="1"/>
  <c r="R1213" i="5"/>
  <c r="S1212" i="5" a="1"/>
  <c r="S1212" i="5" s="1"/>
  <c r="R1212" i="5" a="1"/>
  <c r="R1212" i="5"/>
  <c r="S1211" i="5" a="1"/>
  <c r="S1211" i="5"/>
  <c r="R1211" i="5" a="1"/>
  <c r="R1211" i="5"/>
  <c r="S1210" i="5" a="1"/>
  <c r="S1210" i="5" s="1"/>
  <c r="R1210" i="5" a="1"/>
  <c r="R1210" i="5" s="1"/>
  <c r="S1209" i="5" a="1"/>
  <c r="S1209" i="5"/>
  <c r="R1209" i="5" a="1"/>
  <c r="R1209" i="5" s="1"/>
  <c r="S1208" i="5" a="1"/>
  <c r="S1208" i="5"/>
  <c r="R1208" i="5" a="1"/>
  <c r="R1208" i="5" s="1"/>
  <c r="S1207" i="5" a="1"/>
  <c r="S1207" i="5"/>
  <c r="R1207" i="5" a="1"/>
  <c r="R1207" i="5" s="1"/>
  <c r="S1206" i="5" a="1"/>
  <c r="S1206" i="5"/>
  <c r="R1206" i="5" a="1"/>
  <c r="R1206" i="5"/>
  <c r="S1205" i="5" a="1"/>
  <c r="S1205" i="5" s="1"/>
  <c r="R1205" i="5" a="1"/>
  <c r="R1205" i="5" s="1"/>
  <c r="S1204" i="5" a="1"/>
  <c r="S1204" i="5"/>
  <c r="R1204" i="5" a="1"/>
  <c r="R1204" i="5"/>
  <c r="S1203" i="5" a="1"/>
  <c r="S1203" i="5" s="1"/>
  <c r="R1203" i="5" a="1"/>
  <c r="R1203" i="5" s="1"/>
  <c r="S1202" i="5" a="1"/>
  <c r="S1202" i="5"/>
  <c r="R1202" i="5" a="1"/>
  <c r="R1202" i="5" s="1"/>
  <c r="S1201" i="5" a="1"/>
  <c r="S1201" i="5" s="1"/>
  <c r="R1201" i="5" a="1"/>
  <c r="R1201" i="5"/>
  <c r="S1200" i="5" a="1"/>
  <c r="S1200" i="5" s="1"/>
  <c r="R1200" i="5" a="1"/>
  <c r="R1200" i="5" s="1"/>
  <c r="S1199" i="5" a="1"/>
  <c r="S1199" i="5"/>
  <c r="R1199" i="5" a="1"/>
  <c r="R1199" i="5"/>
  <c r="S1198" i="5" a="1"/>
  <c r="S1198" i="5"/>
  <c r="R1198" i="5" a="1"/>
  <c r="R1198" i="5"/>
  <c r="S1197" i="5" a="1"/>
  <c r="S1197" i="5"/>
  <c r="R1197" i="5" a="1"/>
  <c r="R1197" i="5"/>
  <c r="S1196" i="5" a="1"/>
  <c r="S1196" i="5"/>
  <c r="R1196" i="5" a="1"/>
  <c r="R1196" i="5"/>
  <c r="S1195" i="5" a="1"/>
  <c r="S1195" i="5" s="1"/>
  <c r="R1195" i="5" a="1"/>
  <c r="R1195" i="5" s="1"/>
  <c r="S1194" i="5" a="1"/>
  <c r="S1194" i="5"/>
  <c r="R1194" i="5" a="1"/>
  <c r="R1194" i="5"/>
  <c r="S1193" i="5" a="1"/>
  <c r="S1193" i="5"/>
  <c r="R1193" i="5" a="1"/>
  <c r="R1193" i="5"/>
  <c r="S1192" i="5" a="1"/>
  <c r="S1192" i="5"/>
  <c r="R1192" i="5" a="1"/>
  <c r="R1192" i="5"/>
  <c r="S1191" i="5" a="1"/>
  <c r="S1191" i="5"/>
  <c r="R1191" i="5" a="1"/>
  <c r="R1191" i="5"/>
  <c r="S1190" i="5" a="1"/>
  <c r="S1190" i="5" s="1"/>
  <c r="R1190" i="5" a="1"/>
  <c r="R1190" i="5" s="1"/>
  <c r="S1189" i="5" a="1"/>
  <c r="S1189" i="5"/>
  <c r="R1189" i="5" a="1"/>
  <c r="R1189" i="5" s="1"/>
  <c r="S1188" i="5" a="1"/>
  <c r="S1188" i="5"/>
  <c r="R1188" i="5" a="1"/>
  <c r="R1188" i="5"/>
  <c r="S1187" i="5" a="1"/>
  <c r="S1187" i="5"/>
  <c r="R1187" i="5" a="1"/>
  <c r="R1187" i="5"/>
  <c r="S1186" i="5" a="1"/>
  <c r="S1186" i="5"/>
  <c r="R1186" i="5" a="1"/>
  <c r="R1186" i="5"/>
  <c r="S1185" i="5" a="1"/>
  <c r="S1185" i="5" s="1"/>
  <c r="R1185" i="5" a="1"/>
  <c r="R1185" i="5" s="1"/>
  <c r="S1184" i="5" a="1"/>
  <c r="S1184" i="5"/>
  <c r="R1184" i="5" a="1"/>
  <c r="R1184" i="5"/>
  <c r="S1183" i="5" a="1"/>
  <c r="S1183" i="5" s="1"/>
  <c r="R1183" i="5" a="1"/>
  <c r="R1183" i="5" s="1"/>
  <c r="S1182" i="5" a="1"/>
  <c r="S1182" i="5"/>
  <c r="R1182" i="5" a="1"/>
  <c r="R1182" i="5"/>
  <c r="S1181" i="5" a="1"/>
  <c r="S1181" i="5"/>
  <c r="R1181" i="5" a="1"/>
  <c r="R1181" i="5"/>
  <c r="S1180" i="5" a="1"/>
  <c r="S1180" i="5" s="1"/>
  <c r="R1180" i="5" a="1"/>
  <c r="R1180" i="5" s="1"/>
  <c r="S1179" i="5" a="1"/>
  <c r="S1179" i="5"/>
  <c r="R1179" i="5" a="1"/>
  <c r="R1179" i="5" s="1"/>
  <c r="S1178" i="5" a="1"/>
  <c r="S1178" i="5"/>
  <c r="R1178" i="5" a="1"/>
  <c r="R1178" i="5"/>
  <c r="S1177" i="5" a="1"/>
  <c r="S1177" i="5"/>
  <c r="R1177" i="5" a="1"/>
  <c r="R1177" i="5"/>
  <c r="S1176" i="5" a="1"/>
  <c r="S1176" i="5"/>
  <c r="R1176" i="5" a="1"/>
  <c r="R1176" i="5"/>
  <c r="S1175" i="5" a="1"/>
  <c r="S1175" i="5" s="1"/>
  <c r="R1175" i="5" a="1"/>
  <c r="R1175" i="5" s="1"/>
  <c r="S1174" i="5" a="1"/>
  <c r="S1174" i="5"/>
  <c r="R1174" i="5" a="1"/>
  <c r="R1174" i="5"/>
  <c r="S1173" i="5" a="1"/>
  <c r="S1173" i="5" s="1"/>
  <c r="R1173" i="5" a="1"/>
  <c r="R1173" i="5"/>
  <c r="S1172" i="5" a="1"/>
  <c r="S1172" i="5"/>
  <c r="R1172" i="5" a="1"/>
  <c r="R1172" i="5" s="1"/>
  <c r="S1171" i="5" a="1"/>
  <c r="S1171" i="5"/>
  <c r="R1171" i="5" a="1"/>
  <c r="R1171" i="5"/>
  <c r="S1170" i="5" a="1"/>
  <c r="S1170" i="5" s="1"/>
  <c r="R1170" i="5" a="1"/>
  <c r="R1170" i="5" s="1"/>
  <c r="S1169" i="5" a="1"/>
  <c r="S1169" i="5"/>
  <c r="R1169" i="5" a="1"/>
  <c r="R1169" i="5"/>
  <c r="S1168" i="5" a="1"/>
  <c r="S1168" i="5"/>
  <c r="R1168" i="5" a="1"/>
  <c r="R1168" i="5" s="1"/>
  <c r="S1167" i="5" a="1"/>
  <c r="S1167" i="5" s="1"/>
  <c r="R1167" i="5" a="1"/>
  <c r="R1167" i="5"/>
  <c r="S1166" i="5" a="1"/>
  <c r="S1166" i="5" s="1"/>
  <c r="R1166" i="5" a="1"/>
  <c r="R1166" i="5"/>
  <c r="S1165" i="5" a="1"/>
  <c r="S1165" i="5" s="1"/>
  <c r="R1165" i="5" a="1"/>
  <c r="R1165" i="5" s="1"/>
  <c r="S1164" i="5" a="1"/>
  <c r="S1164" i="5"/>
  <c r="R1164" i="5" a="1"/>
  <c r="R1164" i="5"/>
  <c r="S1163" i="5" a="1"/>
  <c r="S1163" i="5" s="1"/>
  <c r="R1163" i="5" a="1"/>
  <c r="R1163" i="5" s="1"/>
  <c r="S1162" i="5" a="1"/>
  <c r="S1162" i="5" s="1"/>
  <c r="R1162" i="5" a="1"/>
  <c r="R1162" i="5"/>
  <c r="S1161" i="5" a="1"/>
  <c r="S1161" i="5"/>
  <c r="R1161" i="5" a="1"/>
  <c r="R1161" i="5"/>
  <c r="S1160" i="5" a="1"/>
  <c r="S1160" i="5" s="1"/>
  <c r="R1160" i="5" a="1"/>
  <c r="R1160" i="5" s="1"/>
  <c r="S1159" i="5" a="1"/>
  <c r="S1159" i="5"/>
  <c r="R1159" i="5" a="1"/>
  <c r="R1159" i="5"/>
  <c r="S1158" i="5" a="1"/>
  <c r="S1158" i="5" s="1"/>
  <c r="R1158" i="5" a="1"/>
  <c r="R1158" i="5"/>
  <c r="S1157" i="5" a="1"/>
  <c r="S1157" i="5"/>
  <c r="R1157" i="5" a="1"/>
  <c r="R1157" i="5" s="1"/>
  <c r="S1156" i="5" a="1"/>
  <c r="S1156" i="5"/>
  <c r="R1156" i="5" a="1"/>
  <c r="R1156" i="5"/>
  <c r="S1155" i="5" a="1"/>
  <c r="S1155" i="5" s="1"/>
  <c r="R1155" i="5" a="1"/>
  <c r="R1155" i="5" s="1"/>
  <c r="S1154" i="5" a="1"/>
  <c r="S1154" i="5"/>
  <c r="R1154" i="5" a="1"/>
  <c r="R1154" i="5"/>
  <c r="S1153" i="5" a="1"/>
  <c r="S1153" i="5"/>
  <c r="R1153" i="5" a="1"/>
  <c r="R1153" i="5"/>
  <c r="S1152" i="5" a="1"/>
  <c r="S1152" i="5"/>
  <c r="R1152" i="5" a="1"/>
  <c r="R1152" i="5" s="1"/>
  <c r="S1151" i="5" a="1"/>
  <c r="S1151" i="5" s="1"/>
  <c r="R1151" i="5" a="1"/>
  <c r="R1151" i="5"/>
  <c r="S1150" i="5" a="1"/>
  <c r="S1150" i="5" s="1"/>
  <c r="R1150" i="5" a="1"/>
  <c r="R1150" i="5" s="1"/>
  <c r="S1149" i="5" a="1"/>
  <c r="S1149" i="5"/>
  <c r="R1149" i="5" a="1"/>
  <c r="R1149" i="5"/>
  <c r="S1148" i="5" a="1"/>
  <c r="S1148" i="5" s="1"/>
  <c r="R1148" i="5" a="1"/>
  <c r="R1148" i="5"/>
  <c r="S1147" i="5" a="1"/>
  <c r="S1147" i="5"/>
  <c r="R1147" i="5" a="1"/>
  <c r="R1147" i="5"/>
  <c r="S1146" i="5" a="1"/>
  <c r="S1146" i="5" s="1"/>
  <c r="R1146" i="5" a="1"/>
  <c r="R1146" i="5"/>
  <c r="S1145" i="5" a="1"/>
  <c r="S1145" i="5" s="1"/>
  <c r="R1145" i="5" a="1"/>
  <c r="R1145" i="5" s="1"/>
  <c r="S1144" i="5" a="1"/>
  <c r="S1144" i="5"/>
  <c r="R1144" i="5" a="1"/>
  <c r="R1144" i="5"/>
  <c r="S1143" i="5" a="1"/>
  <c r="S1143" i="5"/>
  <c r="R1143" i="5" a="1"/>
  <c r="R1143" i="5" s="1"/>
  <c r="S1142" i="5" a="1"/>
  <c r="S1142" i="5"/>
  <c r="R1142" i="5" a="1"/>
  <c r="R1142" i="5" s="1"/>
  <c r="S1141" i="5" a="1"/>
  <c r="S1141" i="5"/>
  <c r="R1141" i="5" a="1"/>
  <c r="R1141" i="5"/>
  <c r="S1140" i="5" a="1"/>
  <c r="S1140" i="5" s="1"/>
  <c r="R1140" i="5" a="1"/>
  <c r="R1140" i="5" s="1"/>
  <c r="S1139" i="5" a="1"/>
  <c r="S1139" i="5"/>
  <c r="R1139" i="5" a="1"/>
  <c r="R1139" i="5"/>
  <c r="S1138" i="5" a="1"/>
  <c r="S1138" i="5"/>
  <c r="R1138" i="5" a="1"/>
  <c r="R1138" i="5"/>
  <c r="S1137" i="5" a="1"/>
  <c r="S1137" i="5" s="1"/>
  <c r="R1137" i="5" a="1"/>
  <c r="R1137" i="5" s="1"/>
  <c r="S1136" i="5" a="1"/>
  <c r="S1136" i="5"/>
  <c r="R1136" i="5" a="1"/>
  <c r="R1136" i="5"/>
  <c r="S1135" i="5" a="1"/>
  <c r="S1135" i="5" s="1"/>
  <c r="R1135" i="5" a="1"/>
  <c r="R1135" i="5" s="1"/>
  <c r="S1134" i="5" a="1"/>
  <c r="S1134" i="5"/>
  <c r="R1134" i="5" a="1"/>
  <c r="R1134" i="5"/>
  <c r="S1133" i="5" a="1"/>
  <c r="S1133" i="5"/>
  <c r="R1133" i="5" a="1"/>
  <c r="R1133" i="5"/>
  <c r="S1132" i="5" a="1"/>
  <c r="S1132" i="5"/>
  <c r="R1132" i="5" a="1"/>
  <c r="R1132" i="5" s="1"/>
  <c r="S1131" i="5" a="1"/>
  <c r="S1131" i="5" s="1"/>
  <c r="R1131" i="5" a="1"/>
  <c r="R1131" i="5"/>
  <c r="S1130" i="5" a="1"/>
  <c r="S1130" i="5" s="1"/>
  <c r="R1130" i="5" a="1"/>
  <c r="R1130" i="5" s="1"/>
  <c r="S1129" i="5" a="1"/>
  <c r="S1129" i="5"/>
  <c r="R1129" i="5" a="1"/>
  <c r="R1129" i="5" s="1"/>
  <c r="S1128" i="5" a="1"/>
  <c r="S1128" i="5" s="1"/>
  <c r="R1128" i="5" a="1"/>
  <c r="R1128" i="5"/>
  <c r="S1127" i="5" a="1"/>
  <c r="S1127" i="5" s="1"/>
  <c r="R1127" i="5" a="1"/>
  <c r="R1127" i="5"/>
  <c r="S1126" i="5" a="1"/>
  <c r="S1126" i="5"/>
  <c r="R1126" i="5" a="1"/>
  <c r="R1126" i="5"/>
  <c r="S1125" i="5" a="1"/>
  <c r="S1125" i="5" s="1"/>
  <c r="R1125" i="5" a="1"/>
  <c r="R1125" i="5" s="1"/>
  <c r="S1124" i="5" a="1"/>
  <c r="S1124" i="5"/>
  <c r="R1124" i="5" a="1"/>
  <c r="R1124" i="5"/>
  <c r="S1123" i="5" a="1"/>
  <c r="S1123" i="5" s="1"/>
  <c r="R1123" i="5" a="1"/>
  <c r="R1123" i="5"/>
  <c r="S1122" i="5" a="1"/>
  <c r="S1122" i="5"/>
  <c r="R1122" i="5" a="1"/>
  <c r="R1122" i="5"/>
  <c r="S1121" i="5" a="1"/>
  <c r="S1121" i="5"/>
  <c r="R1121" i="5" a="1"/>
  <c r="R1121" i="5"/>
  <c r="S1120" i="5" a="1"/>
  <c r="S1120" i="5" s="1"/>
  <c r="R1120" i="5" a="1"/>
  <c r="R1120" i="5" s="1"/>
  <c r="S1119" i="5" a="1"/>
  <c r="S1119" i="5"/>
  <c r="R1119" i="5" a="1"/>
  <c r="R1119" i="5" s="1"/>
  <c r="S1118" i="5" a="1"/>
  <c r="S1118" i="5"/>
  <c r="R1118" i="5" a="1"/>
  <c r="R1118" i="5" s="1"/>
  <c r="S1117" i="5" a="1"/>
  <c r="S1117" i="5" s="1"/>
  <c r="R1117" i="5" a="1"/>
  <c r="R1117" i="5" s="1"/>
  <c r="S1116" i="5" a="1"/>
  <c r="S1116" i="5"/>
  <c r="R1116" i="5" a="1"/>
  <c r="R1116" i="5"/>
  <c r="S1115" i="5" a="1"/>
  <c r="S1115" i="5" s="1"/>
  <c r="R1115" i="5" a="1"/>
  <c r="R1115" i="5" s="1"/>
  <c r="S1114" i="5" a="1"/>
  <c r="S1114" i="5"/>
  <c r="R1114" i="5" a="1"/>
  <c r="R1114" i="5"/>
  <c r="S1113" i="5" a="1"/>
  <c r="S1113" i="5"/>
  <c r="R1113" i="5" a="1"/>
  <c r="R1113" i="5"/>
  <c r="S1112" i="5" a="1"/>
  <c r="S1112" i="5" s="1"/>
  <c r="R1112" i="5" a="1"/>
  <c r="R1112" i="5"/>
  <c r="S1111" i="5" a="1"/>
  <c r="S1111" i="5"/>
  <c r="R1111" i="5" a="1"/>
  <c r="R1111" i="5"/>
  <c r="S1110" i="5" a="1"/>
  <c r="S1110" i="5" s="1"/>
  <c r="R1110" i="5" a="1"/>
  <c r="R1110" i="5" s="1"/>
  <c r="S1109" i="5" a="1"/>
  <c r="S1109" i="5"/>
  <c r="R1109" i="5" a="1"/>
  <c r="R1109" i="5"/>
  <c r="S1108" i="5" a="1"/>
  <c r="S1108" i="5" s="1"/>
  <c r="R1108" i="5" a="1"/>
  <c r="R1108" i="5"/>
  <c r="S1107" i="5" a="1"/>
  <c r="S1107" i="5"/>
  <c r="R1107" i="5" a="1"/>
  <c r="R1107" i="5" s="1"/>
  <c r="S1106" i="5" a="1"/>
  <c r="S1106" i="5" s="1"/>
  <c r="R1106" i="5" a="1"/>
  <c r="R1106" i="5"/>
  <c r="S1105" i="5" a="1"/>
  <c r="S1105" i="5" s="1"/>
  <c r="R1105" i="5" a="1"/>
  <c r="R1105" i="5" s="1"/>
  <c r="S1104" i="5" a="1"/>
  <c r="S1104" i="5"/>
  <c r="R1104" i="5" a="1"/>
  <c r="R1104" i="5" s="1"/>
  <c r="S1103" i="5" a="1"/>
  <c r="S1103" i="5"/>
  <c r="R1103" i="5" a="1"/>
  <c r="R1103" i="5"/>
  <c r="S1102" i="5" a="1"/>
  <c r="S1102" i="5"/>
  <c r="R1102" i="5" a="1"/>
  <c r="R1102" i="5"/>
  <c r="S1101" i="5" a="1"/>
  <c r="S1101" i="5" s="1"/>
  <c r="R1101" i="5" a="1"/>
  <c r="R1101" i="5"/>
  <c r="S1100" i="5" a="1"/>
  <c r="S1100" i="5" s="1"/>
  <c r="R1100" i="5" a="1"/>
  <c r="R1100" i="5" s="1"/>
  <c r="S1099" i="5" a="1"/>
  <c r="S1099" i="5"/>
  <c r="R1099" i="5" a="1"/>
  <c r="R1099" i="5"/>
  <c r="S1098" i="5" a="1"/>
  <c r="S1098" i="5"/>
  <c r="R1098" i="5" a="1"/>
  <c r="R1098" i="5"/>
  <c r="S1097" i="5" a="1"/>
  <c r="S1097" i="5"/>
  <c r="R1097" i="5" a="1"/>
  <c r="R1097" i="5" s="1"/>
  <c r="S1096" i="5" a="1"/>
  <c r="S1096" i="5"/>
  <c r="R1096" i="5" a="1"/>
  <c r="R1096" i="5"/>
  <c r="S1095" i="5" a="1"/>
  <c r="S1095" i="5" s="1"/>
  <c r="R1095" i="5" a="1"/>
  <c r="R1095" i="5" s="1"/>
  <c r="S1094" i="5" a="1"/>
  <c r="S1094" i="5"/>
  <c r="R1094" i="5" a="1"/>
  <c r="R1094" i="5"/>
  <c r="S1093" i="5" a="1"/>
  <c r="S1093" i="5"/>
  <c r="R1093" i="5" a="1"/>
  <c r="R1093" i="5"/>
  <c r="S1092" i="5" a="1"/>
  <c r="S1092" i="5"/>
  <c r="R1092" i="5" a="1"/>
  <c r="R1092" i="5"/>
  <c r="S1091" i="5" a="1"/>
  <c r="S1091" i="5" s="1"/>
  <c r="R1091" i="5" a="1"/>
  <c r="R1091" i="5"/>
  <c r="S1090" i="5" a="1"/>
  <c r="S1090" i="5" s="1"/>
  <c r="R1090" i="5" a="1"/>
  <c r="R1090" i="5" s="1"/>
  <c r="S1089" i="5" a="1"/>
  <c r="S1089" i="5"/>
  <c r="R1089" i="5" a="1"/>
  <c r="R1089" i="5" s="1"/>
  <c r="S1088" i="5" a="1"/>
  <c r="S1088" i="5"/>
  <c r="R1088" i="5" a="1"/>
  <c r="R1088" i="5"/>
  <c r="S1087" i="5" a="1"/>
  <c r="S1087" i="5"/>
  <c r="R1087" i="5" a="1"/>
  <c r="R1087" i="5"/>
  <c r="S1086" i="5" a="1"/>
  <c r="S1086" i="5"/>
  <c r="R1086" i="5" a="1"/>
  <c r="R1086" i="5"/>
  <c r="S1085" i="5" a="1"/>
  <c r="S1085" i="5" s="1"/>
  <c r="R1085" i="5" a="1"/>
  <c r="R1085" i="5" s="1"/>
  <c r="S1084" i="5" a="1"/>
  <c r="S1084" i="5"/>
  <c r="R1084" i="5" a="1"/>
  <c r="R1084" i="5"/>
  <c r="S1083" i="5" a="1"/>
  <c r="S1083" i="5" s="1"/>
  <c r="R1083" i="5" a="1"/>
  <c r="R1083" i="5"/>
  <c r="S1082" i="5" a="1"/>
  <c r="S1082" i="5"/>
  <c r="R1082" i="5" a="1"/>
  <c r="R1082" i="5"/>
  <c r="S1081" i="5" a="1"/>
  <c r="S1081" i="5"/>
  <c r="R1081" i="5" a="1"/>
  <c r="R1081" i="5"/>
  <c r="S1080" i="5" a="1"/>
  <c r="S1080" i="5" s="1"/>
  <c r="R1080" i="5" a="1"/>
  <c r="R1080" i="5" s="1"/>
  <c r="S1079" i="5" a="1"/>
  <c r="S1079" i="5"/>
  <c r="R1079" i="5" a="1"/>
  <c r="R1079" i="5" s="1"/>
  <c r="S1078" i="5" a="1"/>
  <c r="S1078" i="5"/>
  <c r="R1078" i="5" a="1"/>
  <c r="R1078" i="5"/>
  <c r="S1077" i="5" a="1"/>
  <c r="S1077" i="5" s="1"/>
  <c r="R1077" i="5" a="1"/>
  <c r="R1077" i="5" s="1"/>
  <c r="S1076" i="5" a="1"/>
  <c r="S1076" i="5"/>
  <c r="R1076" i="5" a="1"/>
  <c r="R1076" i="5"/>
  <c r="S1075" i="5" a="1"/>
  <c r="S1075" i="5" s="1"/>
  <c r="R1075" i="5" a="1"/>
  <c r="R1075" i="5" s="1"/>
  <c r="S1074" i="5" a="1"/>
  <c r="S1074" i="5"/>
  <c r="R1074" i="5" a="1"/>
  <c r="R1074" i="5"/>
  <c r="S1073" i="5" a="1"/>
  <c r="S1073" i="5" s="1"/>
  <c r="R1073" i="5" a="1"/>
  <c r="R1073" i="5"/>
  <c r="S1072" i="5" a="1"/>
  <c r="S1072" i="5"/>
  <c r="R1072" i="5" a="1"/>
  <c r="R1072" i="5"/>
  <c r="S1071" i="5" a="1"/>
  <c r="S1071" i="5"/>
  <c r="R1071" i="5" a="1"/>
  <c r="R1071" i="5"/>
  <c r="S1070" i="5" a="1"/>
  <c r="S1070" i="5" s="1"/>
  <c r="R1070" i="5" a="1"/>
  <c r="R1070" i="5" s="1"/>
  <c r="S1069" i="5" a="1"/>
  <c r="S1069" i="5"/>
  <c r="R1069" i="5" a="1"/>
  <c r="R1069" i="5"/>
  <c r="S1068" i="5" a="1"/>
  <c r="S1068" i="5" s="1"/>
  <c r="R1068" i="5" a="1"/>
  <c r="R1068" i="5" s="1"/>
  <c r="S1067" i="5" a="1"/>
  <c r="S1067" i="5"/>
  <c r="R1067" i="5" a="1"/>
  <c r="R1067" i="5"/>
  <c r="S1066" i="5" a="1"/>
  <c r="S1066" i="5"/>
  <c r="R1066" i="5" a="1"/>
  <c r="R1066" i="5"/>
  <c r="S1065" i="5" a="1"/>
  <c r="S1065" i="5" s="1"/>
  <c r="R1065" i="5" a="1"/>
  <c r="R1065" i="5" s="1"/>
  <c r="S1064" i="5" a="1"/>
  <c r="S1064" i="5"/>
  <c r="R1064" i="5" a="1"/>
  <c r="R1064" i="5" s="1"/>
  <c r="S1063" i="5" a="1"/>
  <c r="S1063" i="5"/>
  <c r="R1063" i="5" a="1"/>
  <c r="R1063" i="5"/>
  <c r="S1062" i="5" a="1"/>
  <c r="S1062" i="5" s="1"/>
  <c r="R1062" i="5" a="1"/>
  <c r="R1062" i="5"/>
  <c r="S1061" i="5" a="1"/>
  <c r="S1061" i="5"/>
  <c r="R1061" i="5" a="1"/>
  <c r="R1061" i="5"/>
  <c r="S1060" i="5" a="1"/>
  <c r="S1060" i="5" s="1"/>
  <c r="R1060" i="5" a="1"/>
  <c r="R1060" i="5" s="1"/>
  <c r="S1059" i="5" a="1"/>
  <c r="S1059" i="5"/>
  <c r="R1059" i="5" a="1"/>
  <c r="R1059" i="5"/>
  <c r="S1058" i="5" a="1"/>
  <c r="S1058" i="5"/>
  <c r="R1058" i="5" a="1"/>
  <c r="R1058" i="5"/>
  <c r="S1057" i="5" a="1"/>
  <c r="S1057" i="5"/>
  <c r="R1057" i="5" a="1"/>
  <c r="R1057" i="5" s="1"/>
  <c r="S1056" i="5" a="1"/>
  <c r="S1056" i="5"/>
  <c r="R1056" i="5" a="1"/>
  <c r="R1056" i="5"/>
  <c r="S1055" i="5" a="1"/>
  <c r="S1055" i="5" s="1"/>
  <c r="R1055" i="5" a="1"/>
  <c r="R1055" i="5" s="1"/>
  <c r="S1054" i="5" a="1"/>
  <c r="S1054" i="5"/>
  <c r="R1054" i="5" a="1"/>
  <c r="R1054" i="5" s="1"/>
  <c r="S1053" i="5" a="1"/>
  <c r="S1053" i="5" s="1"/>
  <c r="R1053" i="5" a="1"/>
  <c r="R1053" i="5"/>
  <c r="S1052" i="5" a="1"/>
  <c r="S1052" i="5" s="1"/>
  <c r="R1052" i="5" a="1"/>
  <c r="R1052" i="5"/>
  <c r="S1051" i="5" a="1"/>
  <c r="S1051" i="5" s="1"/>
  <c r="R1051" i="5" a="1"/>
  <c r="R1051" i="5"/>
  <c r="S1050" i="5" a="1"/>
  <c r="S1050" i="5" s="1"/>
  <c r="R1050" i="5" a="1"/>
  <c r="R1050" i="5" s="1"/>
  <c r="S1049" i="5" a="1"/>
  <c r="S1049" i="5"/>
  <c r="R1049" i="5" a="1"/>
  <c r="R1049" i="5" s="1"/>
  <c r="S1048" i="5" a="1"/>
  <c r="S1048" i="5"/>
  <c r="R1048" i="5" a="1"/>
  <c r="R1048" i="5"/>
  <c r="S1047" i="5" a="1"/>
  <c r="S1047" i="5"/>
  <c r="R1047" i="5" a="1"/>
  <c r="R1047" i="5"/>
  <c r="S1046" i="5" a="1"/>
  <c r="S1046" i="5"/>
  <c r="R1046" i="5" a="1"/>
  <c r="R1046" i="5"/>
  <c r="S1045" i="5" a="1"/>
  <c r="S1045" i="5" s="1"/>
  <c r="R1045" i="5" a="1"/>
  <c r="R1045" i="5" s="1"/>
  <c r="S1044" i="5" a="1"/>
  <c r="S1044" i="5"/>
  <c r="R1044" i="5" a="1"/>
  <c r="R1044" i="5"/>
  <c r="S1043" i="5" a="1"/>
  <c r="S1043" i="5" s="1"/>
  <c r="R1043" i="5" a="1"/>
  <c r="R1043" i="5"/>
  <c r="S1042" i="5" a="1"/>
  <c r="S1042" i="5"/>
  <c r="R1042" i="5" a="1"/>
  <c r="R1042" i="5"/>
  <c r="S1041" i="5" a="1"/>
  <c r="S1041" i="5"/>
  <c r="R1041" i="5" a="1"/>
  <c r="R1041" i="5"/>
  <c r="S1040" i="5" a="1"/>
  <c r="S1040" i="5" s="1"/>
  <c r="R1040" i="5" a="1"/>
  <c r="R1040" i="5" s="1"/>
  <c r="S1039" i="5" a="1"/>
  <c r="S1039" i="5"/>
  <c r="R1039" i="5" a="1"/>
  <c r="R1039" i="5"/>
  <c r="S1038" i="5" a="1"/>
  <c r="S1038" i="5"/>
  <c r="R1038" i="5" a="1"/>
  <c r="R1038" i="5" s="1"/>
  <c r="S1037" i="5" a="1"/>
  <c r="S1037" i="5"/>
  <c r="R1037" i="5" a="1"/>
  <c r="R1037" i="5"/>
  <c r="S1036" i="5" a="1"/>
  <c r="S1036" i="5"/>
  <c r="R1036" i="5" a="1"/>
  <c r="R1036" i="5"/>
  <c r="S1035" i="5" a="1"/>
  <c r="S1035" i="5" s="1"/>
  <c r="R1035" i="5" a="1"/>
  <c r="R1035" i="5" s="1"/>
  <c r="S1034" i="5" a="1"/>
  <c r="S1034" i="5"/>
  <c r="R1034" i="5" a="1"/>
  <c r="R1034" i="5" s="1"/>
  <c r="S1033" i="5" a="1"/>
  <c r="S1033" i="5" s="1"/>
  <c r="R1033" i="5" a="1"/>
  <c r="R1033" i="5"/>
  <c r="S1032" i="5" a="1"/>
  <c r="S1032" i="5"/>
  <c r="R1032" i="5" a="1"/>
  <c r="R1032" i="5"/>
  <c r="S1031" i="5" a="1"/>
  <c r="S1031" i="5"/>
  <c r="R1031" i="5" a="1"/>
  <c r="R1031" i="5"/>
  <c r="S1030" i="5" a="1"/>
  <c r="S1030" i="5" s="1"/>
  <c r="R1030" i="5" a="1"/>
  <c r="R1030" i="5" s="1"/>
  <c r="S1029" i="5" a="1"/>
  <c r="S1029" i="5"/>
  <c r="R1029" i="5" a="1"/>
  <c r="R1029" i="5" s="1"/>
  <c r="S1028" i="5" a="1"/>
  <c r="S1028" i="5" s="1"/>
  <c r="R1028" i="5" a="1"/>
  <c r="R1028" i="5"/>
  <c r="S1027" i="5" a="1"/>
  <c r="S1027" i="5"/>
  <c r="R1027" i="5" a="1"/>
  <c r="R1027" i="5"/>
  <c r="S1026" i="5" a="1"/>
  <c r="S1026" i="5" s="1"/>
  <c r="R1026" i="5" a="1"/>
  <c r="R1026" i="5"/>
  <c r="S1025" i="5" a="1"/>
  <c r="S1025" i="5" s="1"/>
  <c r="R1025" i="5" a="1"/>
  <c r="R1025" i="5" s="1"/>
  <c r="S1024" i="5" a="1"/>
  <c r="S1024" i="5"/>
  <c r="R1024" i="5" a="1"/>
  <c r="R1024" i="5" s="1"/>
  <c r="S1023" i="5" a="1"/>
  <c r="S1023" i="5" s="1"/>
  <c r="R1023" i="5" a="1"/>
  <c r="R1023" i="5"/>
  <c r="S1022" i="5" a="1"/>
  <c r="S1022" i="5" s="1"/>
  <c r="R1022" i="5" a="1"/>
  <c r="R1022" i="5"/>
  <c r="S1021" i="5" a="1"/>
  <c r="S1021" i="5" s="1"/>
  <c r="R1021" i="5" a="1"/>
  <c r="R1021" i="5"/>
  <c r="S1020" i="5" a="1"/>
  <c r="S1020" i="5" s="1"/>
  <c r="R1020" i="5" a="1"/>
  <c r="R1020" i="5" s="1"/>
  <c r="S1019" i="5" a="1"/>
  <c r="S1019" i="5"/>
  <c r="R1019" i="5" a="1"/>
  <c r="R1019" i="5"/>
  <c r="S1018" i="5" a="1"/>
  <c r="S1018" i="5"/>
  <c r="R1018" i="5" a="1"/>
  <c r="R1018" i="5" s="1"/>
  <c r="S1017" i="5" a="1"/>
  <c r="S1017" i="5"/>
  <c r="R1017" i="5" a="1"/>
  <c r="R1017" i="5"/>
  <c r="S1016" i="5" a="1"/>
  <c r="S1016" i="5"/>
  <c r="R1016" i="5" a="1"/>
  <c r="R1016" i="5"/>
  <c r="S1015" i="5" a="1"/>
  <c r="S1015" i="5" s="1"/>
  <c r="R1015" i="5" a="1"/>
  <c r="R1015" i="5" s="1"/>
  <c r="S1014" i="5" a="1"/>
  <c r="S1014" i="5"/>
  <c r="R1014" i="5" a="1"/>
  <c r="R1014" i="5" s="1"/>
  <c r="S1013" i="5" a="1"/>
  <c r="S1013" i="5" s="1"/>
  <c r="R1013" i="5" a="1"/>
  <c r="R1013" i="5"/>
  <c r="S1012" i="5" a="1"/>
  <c r="S1012" i="5" s="1"/>
  <c r="R1012" i="5" a="1"/>
  <c r="R1012" i="5"/>
  <c r="S1011" i="5" a="1"/>
  <c r="S1011" i="5"/>
  <c r="R1011" i="5" a="1"/>
  <c r="R1011" i="5"/>
  <c r="S1010" i="5" a="1"/>
  <c r="S1010" i="5" s="1"/>
  <c r="R1010" i="5" a="1"/>
  <c r="R1010" i="5" s="1"/>
  <c r="S1009" i="5" a="1"/>
  <c r="S1009" i="5"/>
  <c r="R1009" i="5" a="1"/>
  <c r="R1009" i="5" s="1"/>
  <c r="S1008" i="5" a="1"/>
  <c r="S1008" i="5" s="1"/>
  <c r="R1008" i="5" a="1"/>
  <c r="R1008" i="5" s="1"/>
  <c r="S1007" i="5" a="1"/>
  <c r="S1007" i="5"/>
  <c r="R1007" i="5" a="1"/>
  <c r="R1007" i="5" s="1"/>
  <c r="S1006" i="5" a="1"/>
  <c r="S1006" i="5"/>
  <c r="R1006" i="5" a="1"/>
  <c r="R1006" i="5"/>
  <c r="S1005" i="5" a="1"/>
  <c r="S1005" i="5" s="1"/>
  <c r="R1005" i="5" a="1"/>
  <c r="R1005" i="5" s="1"/>
  <c r="S1004" i="5" a="1"/>
  <c r="S1004" i="5"/>
  <c r="R1004" i="5" a="1"/>
  <c r="R1004" i="5"/>
  <c r="S1003" i="5" a="1"/>
  <c r="S1003" i="5" s="1"/>
  <c r="R1003" i="5" a="1"/>
  <c r="R1003" i="5" s="1"/>
  <c r="S1002" i="5" a="1"/>
  <c r="S1002" i="5" s="1"/>
  <c r="R1002" i="5" a="1"/>
  <c r="R1002" i="5"/>
  <c r="S1001" i="5" a="1"/>
  <c r="S1001" i="5" s="1"/>
  <c r="R1001" i="5" a="1"/>
  <c r="R1001" i="5"/>
  <c r="S1000" i="5" a="1"/>
  <c r="S1000" i="5" s="1"/>
  <c r="R1000" i="5" a="1"/>
  <c r="R1000" i="5" s="1"/>
  <c r="S999" i="5" a="1"/>
  <c r="S999" i="5"/>
  <c r="R999" i="5" a="1"/>
  <c r="R999" i="5"/>
  <c r="S998" i="5" a="1"/>
  <c r="S998" i="5"/>
  <c r="R998" i="5" a="1"/>
  <c r="R998" i="5" s="1"/>
  <c r="S997" i="5" a="1"/>
  <c r="S997" i="5" s="1"/>
  <c r="R997" i="5" a="1"/>
  <c r="R997" i="5" s="1"/>
  <c r="S996" i="5" a="1"/>
  <c r="S996" i="5"/>
  <c r="R996" i="5" a="1"/>
  <c r="R996" i="5"/>
  <c r="S995" i="5" a="1"/>
  <c r="S995" i="5" s="1"/>
  <c r="R995" i="5" a="1"/>
  <c r="R995" i="5" s="1"/>
  <c r="S994" i="5" a="1"/>
  <c r="S994" i="5"/>
  <c r="R994" i="5" a="1"/>
  <c r="R994" i="5"/>
  <c r="S993" i="5" a="1"/>
  <c r="S993" i="5"/>
  <c r="R993" i="5" a="1"/>
  <c r="R993" i="5"/>
  <c r="S992" i="5" a="1"/>
  <c r="S992" i="5"/>
  <c r="R992" i="5" a="1"/>
  <c r="R992" i="5" s="1"/>
  <c r="S991" i="5" a="1"/>
  <c r="S991" i="5" s="1"/>
  <c r="R991" i="5" a="1"/>
  <c r="R991" i="5"/>
  <c r="S990" i="5" a="1"/>
  <c r="S990" i="5" s="1"/>
  <c r="R990" i="5" a="1"/>
  <c r="R990" i="5" s="1"/>
  <c r="S989" i="5" a="1"/>
  <c r="S989" i="5"/>
  <c r="R989" i="5" a="1"/>
  <c r="R989" i="5"/>
  <c r="S988" i="5" a="1"/>
  <c r="S988" i="5"/>
  <c r="R988" i="5" a="1"/>
  <c r="R988" i="5"/>
  <c r="S987" i="5" a="1"/>
  <c r="S987" i="5"/>
  <c r="R987" i="5" a="1"/>
  <c r="R987" i="5"/>
  <c r="S986" i="5" a="1"/>
  <c r="S986" i="5" s="1"/>
  <c r="R986" i="5" a="1"/>
  <c r="R986" i="5"/>
  <c r="S985" i="5" a="1"/>
  <c r="S985" i="5" s="1"/>
  <c r="R985" i="5" a="1"/>
  <c r="R985" i="5" s="1"/>
  <c r="S984" i="5" a="1"/>
  <c r="S984" i="5"/>
  <c r="R984" i="5" a="1"/>
  <c r="R984" i="5"/>
  <c r="S983" i="5" a="1"/>
  <c r="S983" i="5"/>
  <c r="R983" i="5" a="1"/>
  <c r="R983" i="5"/>
  <c r="S982" i="5" a="1"/>
  <c r="S982" i="5" s="1"/>
  <c r="R982" i="5" a="1"/>
  <c r="R982" i="5"/>
  <c r="S981" i="5" a="1"/>
  <c r="S981" i="5"/>
  <c r="R981" i="5" a="1"/>
  <c r="R981" i="5"/>
  <c r="S980" i="5" a="1"/>
  <c r="S980" i="5" s="1"/>
  <c r="R980" i="5" a="1"/>
  <c r="R980" i="5" s="1"/>
  <c r="S979" i="5" a="1"/>
  <c r="S979" i="5"/>
  <c r="R979" i="5" a="1"/>
  <c r="R979" i="5" s="1"/>
  <c r="S978" i="5" a="1"/>
  <c r="S978" i="5"/>
  <c r="R978" i="5" a="1"/>
  <c r="R978" i="5" s="1"/>
  <c r="S977" i="5" a="1"/>
  <c r="S977" i="5"/>
  <c r="R977" i="5" a="1"/>
  <c r="R977" i="5"/>
  <c r="S976" i="5" a="1"/>
  <c r="S976" i="5"/>
  <c r="R976" i="5" a="1"/>
  <c r="R976" i="5"/>
  <c r="S975" i="5" a="1"/>
  <c r="S975" i="5" s="1"/>
  <c r="R975" i="5" a="1"/>
  <c r="R975" i="5" s="1"/>
  <c r="S974" i="5" a="1"/>
  <c r="S974" i="5"/>
  <c r="R974" i="5" a="1"/>
  <c r="R974" i="5"/>
  <c r="S973" i="5" a="1"/>
  <c r="S973" i="5" s="1"/>
  <c r="R973" i="5" a="1"/>
  <c r="R973" i="5"/>
  <c r="S972" i="5" a="1"/>
  <c r="S972" i="5"/>
  <c r="R972" i="5" a="1"/>
  <c r="R972" i="5"/>
  <c r="S971" i="5" a="1"/>
  <c r="S971" i="5"/>
  <c r="R971" i="5" a="1"/>
  <c r="R971" i="5"/>
  <c r="S970" i="5" a="1"/>
  <c r="S970" i="5" s="1"/>
  <c r="R970" i="5" a="1"/>
  <c r="R970" i="5" s="1"/>
  <c r="S969" i="5" a="1"/>
  <c r="S969" i="5"/>
  <c r="R969" i="5" a="1"/>
  <c r="R969" i="5" s="1"/>
  <c r="S968" i="5" a="1"/>
  <c r="S968" i="5"/>
  <c r="R968" i="5" a="1"/>
  <c r="R968" i="5" s="1"/>
  <c r="S967" i="5" a="1"/>
  <c r="S967" i="5"/>
  <c r="R967" i="5" a="1"/>
  <c r="R967" i="5" s="1"/>
  <c r="S966" i="5" a="1"/>
  <c r="S966" i="5"/>
  <c r="R966" i="5" a="1"/>
  <c r="R966" i="5"/>
  <c r="S965" i="5" a="1"/>
  <c r="S965" i="5" s="1"/>
  <c r="R965" i="5" a="1"/>
  <c r="R965" i="5" s="1"/>
  <c r="S964" i="5" a="1"/>
  <c r="S964" i="5"/>
  <c r="R964" i="5" a="1"/>
  <c r="R964" i="5" s="1"/>
  <c r="S963" i="5" a="1"/>
  <c r="S963" i="5" s="1"/>
  <c r="R963" i="5" a="1"/>
  <c r="R963" i="5"/>
  <c r="S962" i="5" a="1"/>
  <c r="S962" i="5" s="1"/>
  <c r="R962" i="5" a="1"/>
  <c r="R962" i="5"/>
  <c r="S961" i="5" a="1"/>
  <c r="S961" i="5" s="1"/>
  <c r="R961" i="5" a="1"/>
  <c r="R961" i="5"/>
  <c r="S960" i="5" a="1"/>
  <c r="S960" i="5" s="1"/>
  <c r="R960" i="5" a="1"/>
  <c r="R960" i="5" s="1"/>
  <c r="S959" i="5" a="1"/>
  <c r="S959" i="5"/>
  <c r="R959" i="5" a="1"/>
  <c r="R959" i="5"/>
  <c r="S958" i="5" a="1"/>
  <c r="S958" i="5" s="1"/>
  <c r="R958" i="5" a="1"/>
  <c r="R958" i="5" s="1"/>
  <c r="S957" i="5" a="1"/>
  <c r="S957" i="5"/>
  <c r="R957" i="5" a="1"/>
  <c r="R957" i="5" s="1"/>
  <c r="S956" i="5" a="1"/>
  <c r="S956" i="5"/>
  <c r="R956" i="5" a="1"/>
  <c r="R956" i="5"/>
  <c r="S955" i="5" a="1"/>
  <c r="S955" i="5" s="1"/>
  <c r="R955" i="5" a="1"/>
  <c r="R955" i="5" s="1"/>
  <c r="S954" i="5" a="1"/>
  <c r="S954" i="5"/>
  <c r="R954" i="5" a="1"/>
  <c r="R954" i="5" s="1"/>
  <c r="S953" i="5" a="1"/>
  <c r="S953" i="5"/>
  <c r="R953" i="5" a="1"/>
  <c r="R953" i="5" s="1"/>
  <c r="S952" i="5" a="1"/>
  <c r="S952" i="5" s="1"/>
  <c r="R952" i="5" a="1"/>
  <c r="R952" i="5"/>
  <c r="S951" i="5" a="1"/>
  <c r="S951" i="5" s="1"/>
  <c r="R951" i="5" a="1"/>
  <c r="R951" i="5"/>
  <c r="S950" i="5" a="1"/>
  <c r="S950" i="5" s="1"/>
  <c r="R950" i="5" a="1"/>
  <c r="R950" i="5" s="1"/>
  <c r="S949" i="5" a="1"/>
  <c r="S949" i="5"/>
  <c r="R949" i="5" a="1"/>
  <c r="R949" i="5"/>
  <c r="S948" i="5" a="1"/>
  <c r="S948" i="5" s="1"/>
  <c r="R948" i="5" a="1"/>
  <c r="R948" i="5" s="1"/>
  <c r="S947" i="5" a="1"/>
  <c r="S947" i="5" s="1"/>
  <c r="R947" i="5" a="1"/>
  <c r="R947" i="5" s="1"/>
  <c r="S946" i="5" a="1"/>
  <c r="S946" i="5"/>
  <c r="R946" i="5" a="1"/>
  <c r="R946" i="5"/>
  <c r="S945" i="5" a="1"/>
  <c r="S945" i="5" s="1"/>
  <c r="R945" i="5" a="1"/>
  <c r="R945" i="5" s="1"/>
  <c r="S944" i="5" a="1"/>
  <c r="S944" i="5"/>
  <c r="R944" i="5" a="1"/>
  <c r="R944" i="5"/>
  <c r="S943" i="5" a="1"/>
  <c r="S943" i="5"/>
  <c r="R943" i="5" a="1"/>
  <c r="R943" i="5"/>
  <c r="S942" i="5" a="1"/>
  <c r="S942" i="5" s="1"/>
  <c r="R942" i="5" a="1"/>
  <c r="R942" i="5" s="1"/>
  <c r="S941" i="5" a="1"/>
  <c r="S941" i="5" s="1"/>
  <c r="R941" i="5" a="1"/>
  <c r="R941" i="5"/>
  <c r="S940" i="5" a="1"/>
  <c r="S940" i="5" s="1"/>
  <c r="R940" i="5" a="1"/>
  <c r="R940" i="5" s="1"/>
  <c r="S939" i="5" a="1"/>
  <c r="S939" i="5"/>
  <c r="R939" i="5" a="1"/>
  <c r="R939" i="5"/>
  <c r="S938" i="5" a="1"/>
  <c r="S938" i="5"/>
  <c r="R938" i="5" a="1"/>
  <c r="R938" i="5"/>
  <c r="S937" i="5" a="1"/>
  <c r="S937" i="5"/>
  <c r="R937" i="5" a="1"/>
  <c r="R937" i="5"/>
  <c r="S936" i="5" a="1"/>
  <c r="S936" i="5" s="1"/>
  <c r="R936" i="5" a="1"/>
  <c r="R936" i="5"/>
  <c r="S935" i="5" a="1"/>
  <c r="S935" i="5" s="1"/>
  <c r="R935" i="5" a="1"/>
  <c r="R935" i="5" s="1"/>
  <c r="S934" i="5" a="1"/>
  <c r="S934" i="5"/>
  <c r="R934" i="5" a="1"/>
  <c r="R934" i="5"/>
  <c r="S933" i="5" a="1"/>
  <c r="S933" i="5"/>
  <c r="R933" i="5" a="1"/>
  <c r="R933" i="5"/>
  <c r="S932" i="5" a="1"/>
  <c r="S932" i="5"/>
  <c r="R932" i="5" a="1"/>
  <c r="R932" i="5"/>
  <c r="S931" i="5" a="1"/>
  <c r="S931" i="5"/>
  <c r="R931" i="5" a="1"/>
  <c r="R931" i="5"/>
  <c r="S930" i="5" a="1"/>
  <c r="S930" i="5" s="1"/>
  <c r="R930" i="5" a="1"/>
  <c r="R930" i="5" s="1"/>
  <c r="S929" i="5" a="1"/>
  <c r="S929" i="5"/>
  <c r="R929" i="5" a="1"/>
  <c r="R929" i="5" s="1"/>
  <c r="S928" i="5" a="1"/>
  <c r="S928" i="5"/>
  <c r="R928" i="5" a="1"/>
  <c r="R928" i="5"/>
  <c r="S927" i="5" a="1"/>
  <c r="S927" i="5"/>
  <c r="R927" i="5" a="1"/>
  <c r="R927" i="5"/>
  <c r="S926" i="5" a="1"/>
  <c r="S926" i="5"/>
  <c r="R926" i="5" a="1"/>
  <c r="R926" i="5"/>
  <c r="S925" i="5" a="1"/>
  <c r="S925" i="5" s="1"/>
  <c r="R925" i="5" a="1"/>
  <c r="R925" i="5" s="1"/>
  <c r="S924" i="5" a="1"/>
  <c r="S924" i="5"/>
  <c r="R924" i="5" a="1"/>
  <c r="R924" i="5"/>
  <c r="S923" i="5" a="1"/>
  <c r="S923" i="5" s="1"/>
  <c r="R923" i="5" a="1"/>
  <c r="R923" i="5"/>
  <c r="S922" i="5" a="1"/>
  <c r="S922" i="5"/>
  <c r="R922" i="5" a="1"/>
  <c r="R922" i="5"/>
  <c r="S921" i="5" a="1"/>
  <c r="S921" i="5" s="1"/>
  <c r="R921" i="5" a="1"/>
  <c r="R921" i="5"/>
  <c r="S920" i="5" a="1"/>
  <c r="S920" i="5" s="1"/>
  <c r="R920" i="5" a="1"/>
  <c r="R920" i="5" s="1"/>
  <c r="S919" i="5" a="1"/>
  <c r="S919" i="5"/>
  <c r="R919" i="5" a="1"/>
  <c r="R919" i="5" s="1"/>
  <c r="S918" i="5" a="1"/>
  <c r="S918" i="5"/>
  <c r="R918" i="5" a="1"/>
  <c r="R918" i="5" s="1"/>
  <c r="S917" i="5" a="1"/>
  <c r="S917" i="5"/>
  <c r="R917" i="5" a="1"/>
  <c r="R917" i="5"/>
  <c r="S916" i="5" a="1"/>
  <c r="S916" i="5"/>
  <c r="R916" i="5" a="1"/>
  <c r="R916" i="5"/>
  <c r="S915" i="5" a="1"/>
  <c r="S915" i="5" s="1"/>
  <c r="R915" i="5" a="1"/>
  <c r="R915" i="5" s="1"/>
  <c r="S914" i="5" a="1"/>
  <c r="S914" i="5"/>
  <c r="R914" i="5" a="1"/>
  <c r="R914" i="5" s="1"/>
  <c r="S913" i="5" a="1"/>
  <c r="S913" i="5" s="1"/>
  <c r="R913" i="5" a="1"/>
  <c r="R913" i="5"/>
  <c r="S912" i="5" a="1"/>
  <c r="S912" i="5" s="1"/>
  <c r="R912" i="5" a="1"/>
  <c r="R912" i="5"/>
  <c r="S911" i="5" a="1"/>
  <c r="S911" i="5" s="1"/>
  <c r="R911" i="5" a="1"/>
  <c r="R911" i="5"/>
  <c r="S910" i="5" a="1"/>
  <c r="S910" i="5" s="1"/>
  <c r="R910" i="5" a="1"/>
  <c r="R910" i="5" s="1"/>
  <c r="S909" i="5" a="1"/>
  <c r="S909" i="5"/>
  <c r="R909" i="5" a="1"/>
  <c r="R909" i="5"/>
  <c r="S908" i="5" a="1"/>
  <c r="S908" i="5" s="1"/>
  <c r="R908" i="5" a="1"/>
  <c r="R908" i="5" s="1"/>
  <c r="S907" i="5" a="1"/>
  <c r="S907" i="5"/>
  <c r="R907" i="5" a="1"/>
  <c r="R907" i="5" s="1"/>
  <c r="S906" i="5" a="1"/>
  <c r="S906" i="5"/>
  <c r="R906" i="5" a="1"/>
  <c r="R906" i="5"/>
  <c r="S905" i="5" a="1"/>
  <c r="S905" i="5" s="1"/>
  <c r="R905" i="5" a="1"/>
  <c r="R905" i="5" s="1"/>
  <c r="S904" i="5" a="1"/>
  <c r="S904" i="5"/>
  <c r="R904" i="5" a="1"/>
  <c r="R904" i="5"/>
  <c r="S903" i="5" a="1"/>
  <c r="S903" i="5"/>
  <c r="R903" i="5" a="1"/>
  <c r="R903" i="5" s="1"/>
  <c r="S902" i="5" a="1"/>
  <c r="S902" i="5" s="1"/>
  <c r="R902" i="5" a="1"/>
  <c r="R902" i="5"/>
  <c r="S901" i="5" a="1"/>
  <c r="S901" i="5" s="1"/>
  <c r="R901" i="5" a="1"/>
  <c r="R901" i="5"/>
  <c r="S900" i="5" a="1"/>
  <c r="S900" i="5" s="1"/>
  <c r="R900" i="5" a="1"/>
  <c r="R900" i="5" s="1"/>
  <c r="S899" i="5" a="1"/>
  <c r="S899" i="5"/>
  <c r="R899" i="5" a="1"/>
  <c r="R899" i="5" s="1"/>
  <c r="S898" i="5" a="1"/>
  <c r="S898" i="5" s="1"/>
  <c r="R898" i="5" a="1"/>
  <c r="R898" i="5"/>
  <c r="S897" i="5" a="1"/>
  <c r="S897" i="5" s="1"/>
  <c r="R897" i="5" a="1"/>
  <c r="R897" i="5" s="1"/>
  <c r="S896" i="5" a="1"/>
  <c r="S896" i="5"/>
  <c r="R896" i="5" a="1"/>
  <c r="R896" i="5"/>
  <c r="S895" i="5" a="1"/>
  <c r="S895" i="5" s="1"/>
  <c r="R895" i="5" a="1"/>
  <c r="R895" i="5" s="1"/>
  <c r="S894" i="5" a="1"/>
  <c r="S894" i="5"/>
  <c r="R894" i="5" a="1"/>
  <c r="R894" i="5"/>
  <c r="S893" i="5" a="1"/>
  <c r="S893" i="5"/>
  <c r="R893" i="5" a="1"/>
  <c r="R893" i="5" s="1"/>
  <c r="S892" i="5" a="1"/>
  <c r="S892" i="5" s="1"/>
  <c r="R892" i="5" a="1"/>
  <c r="R892" i="5" s="1"/>
  <c r="S891" i="5" a="1"/>
  <c r="S891" i="5" s="1"/>
  <c r="R891" i="5" a="1"/>
  <c r="R891" i="5"/>
  <c r="S890" i="5" a="1"/>
  <c r="S890" i="5" s="1"/>
  <c r="R890" i="5" a="1"/>
  <c r="R890" i="5" s="1"/>
  <c r="S889" i="5" a="1"/>
  <c r="S889" i="5"/>
  <c r="R889" i="5" a="1"/>
  <c r="R889" i="5"/>
  <c r="S888" i="5" a="1"/>
  <c r="S888" i="5"/>
  <c r="R888" i="5" a="1"/>
  <c r="R888" i="5"/>
  <c r="S887" i="5" a="1"/>
  <c r="S887" i="5"/>
  <c r="R887" i="5" a="1"/>
  <c r="R887" i="5" s="1"/>
  <c r="S886" i="5" a="1"/>
  <c r="S886" i="5" s="1"/>
  <c r="R886" i="5" a="1"/>
  <c r="R886" i="5"/>
  <c r="S885" i="5" a="1"/>
  <c r="S885" i="5" s="1"/>
  <c r="R885" i="5" a="1"/>
  <c r="R885" i="5" s="1"/>
  <c r="S884" i="5" a="1"/>
  <c r="S884" i="5"/>
  <c r="R884" i="5" a="1"/>
  <c r="R884" i="5"/>
  <c r="S883" i="5" a="1"/>
  <c r="S883" i="5" s="1"/>
  <c r="R883" i="5" a="1"/>
  <c r="R883" i="5"/>
  <c r="S882" i="5" a="1"/>
  <c r="S882" i="5"/>
  <c r="R882" i="5" a="1"/>
  <c r="R882" i="5"/>
  <c r="S881" i="5" a="1"/>
  <c r="S881" i="5"/>
  <c r="R881" i="5" a="1"/>
  <c r="R881" i="5"/>
  <c r="S880" i="5" a="1"/>
  <c r="S880" i="5" s="1"/>
  <c r="R880" i="5" a="1"/>
  <c r="R880" i="5" s="1"/>
  <c r="S879" i="5" a="1"/>
  <c r="S879" i="5"/>
  <c r="R879" i="5" a="1"/>
  <c r="R879" i="5" s="1"/>
  <c r="S878" i="5" a="1"/>
  <c r="S878" i="5"/>
  <c r="R878" i="5" a="1"/>
  <c r="R878" i="5"/>
  <c r="S877" i="5" a="1"/>
  <c r="S877" i="5"/>
  <c r="R877" i="5" a="1"/>
  <c r="R877" i="5"/>
  <c r="S876" i="5" a="1"/>
  <c r="S876" i="5"/>
  <c r="R876" i="5" a="1"/>
  <c r="R876" i="5"/>
  <c r="S875" i="5" a="1"/>
  <c r="S875" i="5" s="1"/>
  <c r="R875" i="5" a="1"/>
  <c r="R875" i="5" s="1"/>
  <c r="S874" i="5" a="1"/>
  <c r="S874" i="5"/>
  <c r="R874" i="5" a="1"/>
  <c r="R874" i="5"/>
  <c r="S873" i="5" a="1"/>
  <c r="S873" i="5" s="1"/>
  <c r="R873" i="5" a="1"/>
  <c r="R873" i="5"/>
  <c r="S872" i="5" a="1"/>
  <c r="S872" i="5"/>
  <c r="R872" i="5" a="1"/>
  <c r="R872" i="5"/>
  <c r="S871" i="5" a="1"/>
  <c r="S871" i="5"/>
  <c r="R871" i="5" a="1"/>
  <c r="R871" i="5"/>
  <c r="S870" i="5" a="1"/>
  <c r="S870" i="5" s="1"/>
  <c r="R870" i="5" a="1"/>
  <c r="R870" i="5" s="1"/>
  <c r="S869" i="5" a="1"/>
  <c r="S869" i="5"/>
  <c r="R869" i="5" a="1"/>
  <c r="R869" i="5" s="1"/>
  <c r="S868" i="5" a="1"/>
  <c r="S868" i="5"/>
  <c r="R868" i="5" a="1"/>
  <c r="R868" i="5" s="1"/>
  <c r="S867" i="5" a="1"/>
  <c r="S867" i="5"/>
  <c r="R867" i="5" a="1"/>
  <c r="R867" i="5"/>
  <c r="S866" i="5" a="1"/>
  <c r="S866" i="5"/>
  <c r="R866" i="5" a="1"/>
  <c r="R866" i="5"/>
  <c r="S865" i="5" a="1"/>
  <c r="S865" i="5" s="1"/>
  <c r="R865" i="5" a="1"/>
  <c r="R865" i="5" s="1"/>
  <c r="S864" i="5" a="1"/>
  <c r="S864" i="5"/>
  <c r="R864" i="5" a="1"/>
  <c r="R864" i="5" s="1"/>
  <c r="S863" i="5" a="1"/>
  <c r="S863" i="5" s="1"/>
  <c r="R863" i="5" a="1"/>
  <c r="R863" i="5"/>
  <c r="S862" i="5" a="1"/>
  <c r="S862" i="5" s="1"/>
  <c r="R862" i="5" a="1"/>
  <c r="R862" i="5"/>
  <c r="S861" i="5" a="1"/>
  <c r="S861" i="5"/>
  <c r="R861" i="5" a="1"/>
  <c r="R861" i="5"/>
  <c r="S860" i="5" a="1"/>
  <c r="S860" i="5" s="1"/>
  <c r="R860" i="5" a="1"/>
  <c r="R860" i="5" s="1"/>
  <c r="S859" i="5" a="1"/>
  <c r="S859" i="5"/>
  <c r="R859" i="5" a="1"/>
  <c r="R859" i="5"/>
  <c r="S858" i="5" a="1"/>
  <c r="S858" i="5" s="1"/>
  <c r="R858" i="5" a="1"/>
  <c r="R858" i="5" s="1"/>
  <c r="S857" i="5" a="1"/>
  <c r="S857" i="5"/>
  <c r="R857" i="5" a="1"/>
  <c r="R857" i="5" s="1"/>
  <c r="S856" i="5" a="1"/>
  <c r="S856" i="5"/>
  <c r="R856" i="5" a="1"/>
  <c r="R856" i="5"/>
  <c r="S855" i="5" a="1"/>
  <c r="S855" i="5" s="1"/>
  <c r="R855" i="5" a="1"/>
  <c r="R855" i="5" s="1"/>
  <c r="S854" i="5" a="1"/>
  <c r="S854" i="5"/>
  <c r="R854" i="5" a="1"/>
  <c r="R854" i="5"/>
  <c r="S853" i="5" a="1"/>
  <c r="S853" i="5"/>
  <c r="R853" i="5" a="1"/>
  <c r="R853" i="5" s="1"/>
  <c r="S852" i="5" a="1"/>
  <c r="S852" i="5" s="1"/>
  <c r="R852" i="5" a="1"/>
  <c r="R852" i="5"/>
  <c r="S851" i="5" a="1"/>
  <c r="S851" i="5" s="1"/>
  <c r="R851" i="5" a="1"/>
  <c r="R851" i="5"/>
  <c r="S850" i="5" a="1"/>
  <c r="S850" i="5" s="1"/>
  <c r="R850" i="5" a="1"/>
  <c r="R850" i="5" s="1"/>
  <c r="S849" i="5" a="1"/>
  <c r="S849" i="5"/>
  <c r="R849" i="5" a="1"/>
  <c r="R849" i="5" s="1"/>
  <c r="S848" i="5" a="1"/>
  <c r="S848" i="5"/>
  <c r="R848" i="5" a="1"/>
  <c r="R848" i="5" s="1"/>
  <c r="S847" i="5" a="1"/>
  <c r="S847" i="5" s="1"/>
  <c r="R847" i="5" a="1"/>
  <c r="R847" i="5" s="1"/>
  <c r="S846" i="5" a="1"/>
  <c r="S846" i="5"/>
  <c r="R846" i="5" a="1"/>
  <c r="R846" i="5"/>
  <c r="S845" i="5" a="1"/>
  <c r="S845" i="5" s="1"/>
  <c r="R845" i="5" a="1"/>
  <c r="R845" i="5" s="1"/>
  <c r="S844" i="5" a="1"/>
  <c r="S844" i="5"/>
  <c r="R844" i="5" a="1"/>
  <c r="R844" i="5"/>
  <c r="S843" i="5" a="1"/>
  <c r="S843" i="5" s="1"/>
  <c r="R843" i="5" a="1"/>
  <c r="R843" i="5" s="1"/>
  <c r="S842" i="5" a="1"/>
  <c r="S842" i="5"/>
  <c r="R842" i="5" a="1"/>
  <c r="R842" i="5" s="1"/>
  <c r="S841" i="5" a="1"/>
  <c r="S841" i="5" s="1"/>
  <c r="R841" i="5" a="1"/>
  <c r="R841" i="5"/>
  <c r="S840" i="5" a="1"/>
  <c r="S840" i="5" s="1"/>
  <c r="R840" i="5" a="1"/>
  <c r="R840" i="5" s="1"/>
  <c r="S839" i="5" a="1"/>
  <c r="S839" i="5"/>
  <c r="R839" i="5" a="1"/>
  <c r="R839" i="5"/>
  <c r="S838" i="5" a="1"/>
  <c r="S838" i="5"/>
  <c r="R838" i="5" a="1"/>
  <c r="R838" i="5"/>
  <c r="S837" i="5" a="1"/>
  <c r="S837" i="5" s="1"/>
  <c r="R837" i="5" a="1"/>
  <c r="R837" i="5" s="1"/>
  <c r="S836" i="5" a="1"/>
  <c r="S836" i="5" s="1"/>
  <c r="R836" i="5" a="1"/>
  <c r="R836" i="5"/>
  <c r="S835" i="5" a="1"/>
  <c r="S835" i="5" s="1"/>
  <c r="R835" i="5" a="1"/>
  <c r="R835" i="5" s="1"/>
  <c r="S834" i="5" a="1"/>
  <c r="S834" i="5"/>
  <c r="R834" i="5" a="1"/>
  <c r="R834" i="5"/>
  <c r="S833" i="5" a="1"/>
  <c r="S833" i="5"/>
  <c r="R833" i="5" a="1"/>
  <c r="R833" i="5"/>
  <c r="S832" i="5" a="1"/>
  <c r="S832" i="5"/>
  <c r="R832" i="5" a="1"/>
  <c r="R832" i="5"/>
  <c r="S831" i="5" a="1"/>
  <c r="S831" i="5"/>
  <c r="R831" i="5" a="1"/>
  <c r="R831" i="5"/>
  <c r="S830" i="5" a="1"/>
  <c r="S830" i="5" s="1"/>
  <c r="R830" i="5" a="1"/>
  <c r="R830" i="5" s="1"/>
  <c r="S829" i="5" a="1"/>
  <c r="S829" i="5"/>
  <c r="R829" i="5" a="1"/>
  <c r="R829" i="5" s="1"/>
  <c r="S828" i="5" a="1"/>
  <c r="S828" i="5"/>
  <c r="R828" i="5" a="1"/>
  <c r="R828" i="5"/>
  <c r="S827" i="5" a="1"/>
  <c r="S827" i="5"/>
  <c r="R827" i="5" a="1"/>
  <c r="R827" i="5"/>
  <c r="S826" i="5" a="1"/>
  <c r="S826" i="5"/>
  <c r="R826" i="5" a="1"/>
  <c r="R826" i="5"/>
  <c r="S825" i="5" a="1"/>
  <c r="S825" i="5" s="1"/>
  <c r="R825" i="5" a="1"/>
  <c r="R825" i="5" s="1"/>
  <c r="S824" i="5" a="1"/>
  <c r="S824" i="5"/>
  <c r="R824" i="5" a="1"/>
  <c r="R824" i="5"/>
  <c r="S823" i="5" a="1"/>
  <c r="S823" i="5" s="1"/>
  <c r="R823" i="5" a="1"/>
  <c r="R823" i="5"/>
  <c r="S822" i="5" a="1"/>
  <c r="S822" i="5" s="1"/>
  <c r="R822" i="5" a="1"/>
  <c r="R822" i="5"/>
  <c r="S821" i="5" a="1"/>
  <c r="S821" i="5"/>
  <c r="R821" i="5" a="1"/>
  <c r="R821" i="5"/>
  <c r="S820" i="5" a="1"/>
  <c r="S820" i="5" s="1"/>
  <c r="R820" i="5" a="1"/>
  <c r="R820" i="5" s="1"/>
  <c r="S819" i="5" a="1"/>
  <c r="S819" i="5"/>
  <c r="R819" i="5" a="1"/>
  <c r="R819" i="5" s="1"/>
  <c r="S818" i="5" a="1"/>
  <c r="S818" i="5"/>
  <c r="R818" i="5" a="1"/>
  <c r="R818" i="5" s="1"/>
  <c r="S817" i="5" a="1"/>
  <c r="S817" i="5"/>
  <c r="R817" i="5" a="1"/>
  <c r="R817" i="5"/>
  <c r="S816" i="5" a="1"/>
  <c r="S816" i="5"/>
  <c r="R816" i="5" a="1"/>
  <c r="R816" i="5"/>
  <c r="S815" i="5" a="1"/>
  <c r="S815" i="5" s="1"/>
  <c r="R815" i="5" a="1"/>
  <c r="R815" i="5" s="1"/>
  <c r="S814" i="5" a="1"/>
  <c r="S814" i="5"/>
  <c r="R814" i="5" a="1"/>
  <c r="R814" i="5" s="1"/>
  <c r="S813" i="5" a="1"/>
  <c r="S813" i="5" s="1"/>
  <c r="R813" i="5" a="1"/>
  <c r="R813" i="5"/>
  <c r="S812" i="5" a="1"/>
  <c r="S812" i="5" s="1"/>
  <c r="R812" i="5" a="1"/>
  <c r="R812" i="5"/>
  <c r="S811" i="5" a="1"/>
  <c r="S811" i="5" s="1"/>
  <c r="R811" i="5" a="1"/>
  <c r="R811" i="5"/>
  <c r="S810" i="5" a="1"/>
  <c r="S810" i="5" s="1"/>
  <c r="R810" i="5" a="1"/>
  <c r="R810" i="5" s="1"/>
  <c r="S809" i="5" a="1"/>
  <c r="S809" i="5"/>
  <c r="R809" i="5" a="1"/>
  <c r="R809" i="5"/>
  <c r="S808" i="5" a="1"/>
  <c r="S808" i="5" s="1"/>
  <c r="R808" i="5" a="1"/>
  <c r="R808" i="5" s="1"/>
  <c r="S807" i="5" a="1"/>
  <c r="S807" i="5"/>
  <c r="R807" i="5" a="1"/>
  <c r="R807" i="5" s="1"/>
  <c r="S806" i="5" a="1"/>
  <c r="S806" i="5"/>
  <c r="R806" i="5" a="1"/>
  <c r="R806" i="5"/>
  <c r="S805" i="5" a="1"/>
  <c r="S805" i="5" s="1"/>
  <c r="R805" i="5" a="1"/>
  <c r="R805" i="5" s="1"/>
  <c r="S804" i="5" a="1"/>
  <c r="S804" i="5"/>
  <c r="R804" i="5" a="1"/>
  <c r="R804" i="5"/>
  <c r="S803" i="5" a="1"/>
  <c r="S803" i="5" s="1"/>
  <c r="R803" i="5" a="1"/>
  <c r="R803" i="5" s="1"/>
  <c r="S802" i="5" a="1"/>
  <c r="S802" i="5" s="1"/>
  <c r="R802" i="5" a="1"/>
  <c r="R802" i="5"/>
  <c r="S801" i="5" a="1"/>
  <c r="S801" i="5" s="1"/>
  <c r="R801" i="5" a="1"/>
  <c r="R801" i="5"/>
  <c r="S800" i="5" a="1"/>
  <c r="S800" i="5" s="1"/>
  <c r="R800" i="5" a="1"/>
  <c r="R800" i="5" s="1"/>
  <c r="S799" i="5" a="1"/>
  <c r="S799" i="5"/>
  <c r="R799" i="5" a="1"/>
  <c r="R799" i="5"/>
  <c r="S798" i="5" a="1"/>
  <c r="S798" i="5" s="1"/>
  <c r="R798" i="5" a="1"/>
  <c r="R798" i="5"/>
  <c r="S797" i="5" a="1"/>
  <c r="S797" i="5" s="1"/>
  <c r="R797" i="5" a="1"/>
  <c r="R797" i="5" s="1"/>
  <c r="S796" i="5" a="1"/>
  <c r="S796" i="5"/>
  <c r="R796" i="5" a="1"/>
  <c r="R796" i="5"/>
  <c r="S795" i="5" a="1"/>
  <c r="S795" i="5" s="1"/>
  <c r="R795" i="5" a="1"/>
  <c r="R795" i="5" s="1"/>
  <c r="S794" i="5" a="1"/>
  <c r="S794" i="5"/>
  <c r="R794" i="5" a="1"/>
  <c r="R794" i="5"/>
  <c r="S793" i="5" a="1"/>
  <c r="S793" i="5" s="1"/>
  <c r="R793" i="5" a="1"/>
  <c r="R793" i="5"/>
  <c r="S792" i="5" a="1"/>
  <c r="S792" i="5" s="1"/>
  <c r="R792" i="5" a="1"/>
  <c r="R792" i="5" s="1"/>
  <c r="S791" i="5" a="1"/>
  <c r="S791" i="5" s="1"/>
  <c r="R791" i="5" a="1"/>
  <c r="R791" i="5"/>
  <c r="S790" i="5" a="1"/>
  <c r="S790" i="5" s="1"/>
  <c r="R790" i="5" a="1"/>
  <c r="R790" i="5" s="1"/>
  <c r="S789" i="5" a="1"/>
  <c r="S789" i="5"/>
  <c r="R789" i="5" a="1"/>
  <c r="R789" i="5"/>
  <c r="S788" i="5" a="1"/>
  <c r="S788" i="5"/>
  <c r="R788" i="5" a="1"/>
  <c r="R788" i="5" s="1"/>
  <c r="S787" i="5" a="1"/>
  <c r="S787" i="5" s="1"/>
  <c r="R787" i="5" a="1"/>
  <c r="R787" i="5"/>
  <c r="S786" i="5" a="1"/>
  <c r="S786" i="5" s="1"/>
  <c r="R786" i="5" a="1"/>
  <c r="R786" i="5"/>
  <c r="S785" i="5" a="1"/>
  <c r="S785" i="5" s="1"/>
  <c r="R785" i="5" a="1"/>
  <c r="R785" i="5"/>
  <c r="S784" i="5" a="1"/>
  <c r="S784" i="5"/>
  <c r="R784" i="5" a="1"/>
  <c r="R784" i="5"/>
  <c r="S783" i="5" a="1"/>
  <c r="S783" i="5" s="1"/>
  <c r="R783" i="5" a="1"/>
  <c r="R783" i="5"/>
  <c r="S782" i="5" a="1"/>
  <c r="S782" i="5"/>
  <c r="R782" i="5" a="1"/>
  <c r="R782" i="5"/>
  <c r="S781" i="5" a="1"/>
  <c r="S781" i="5" s="1"/>
  <c r="R781" i="5" a="1"/>
  <c r="R781" i="5"/>
  <c r="S780" i="5" a="1"/>
  <c r="S780" i="5" s="1"/>
  <c r="R780" i="5" a="1"/>
  <c r="R780" i="5"/>
  <c r="S779" i="5" a="1"/>
  <c r="S779" i="5"/>
  <c r="R779" i="5" a="1"/>
  <c r="R779" i="5"/>
  <c r="S778" i="5" a="1"/>
  <c r="S778" i="5"/>
  <c r="R778" i="5" a="1"/>
  <c r="R778" i="5"/>
  <c r="S777" i="5" a="1"/>
  <c r="S777" i="5"/>
  <c r="R777" i="5" a="1"/>
  <c r="R777" i="5" s="1"/>
  <c r="S776" i="5" a="1"/>
  <c r="S776" i="5" s="1"/>
  <c r="R776" i="5" a="1"/>
  <c r="R776" i="5"/>
  <c r="S775" i="5" a="1"/>
  <c r="S775" i="5" s="1"/>
  <c r="R775" i="5" a="1"/>
  <c r="R775" i="5"/>
  <c r="S774" i="5" a="1"/>
  <c r="S774" i="5"/>
  <c r="R774" i="5" a="1"/>
  <c r="R774" i="5"/>
  <c r="S773" i="5" a="1"/>
  <c r="S773" i="5"/>
  <c r="R773" i="5" a="1"/>
  <c r="R773" i="5" s="1"/>
  <c r="S772" i="5" a="1"/>
  <c r="S772" i="5"/>
  <c r="R772" i="5" a="1"/>
  <c r="R772" i="5"/>
  <c r="S771" i="5" a="1"/>
  <c r="S771" i="5" s="1"/>
  <c r="R771" i="5" a="1"/>
  <c r="R771" i="5"/>
  <c r="S770" i="5" a="1"/>
  <c r="S770" i="5" s="1"/>
  <c r="R770" i="5" a="1"/>
  <c r="R770" i="5" s="1"/>
  <c r="S769" i="5" a="1"/>
  <c r="S769" i="5"/>
  <c r="R769" i="5" a="1"/>
  <c r="R769" i="5" s="1"/>
  <c r="S768" i="5" a="1"/>
  <c r="S768" i="5"/>
  <c r="R768" i="5" a="1"/>
  <c r="R768" i="5" s="1"/>
  <c r="S767" i="5" a="1"/>
  <c r="S767" i="5"/>
  <c r="R767" i="5" a="1"/>
  <c r="R767" i="5"/>
  <c r="S766" i="5" a="1"/>
  <c r="S766" i="5"/>
  <c r="R766" i="5" a="1"/>
  <c r="R766" i="5"/>
  <c r="S765" i="5" a="1"/>
  <c r="S765" i="5" s="1"/>
  <c r="R765" i="5" a="1"/>
  <c r="R765" i="5"/>
  <c r="S764" i="5" a="1"/>
  <c r="S764" i="5"/>
  <c r="R764" i="5" a="1"/>
  <c r="R764" i="5"/>
  <c r="S763" i="5" a="1"/>
  <c r="S763" i="5"/>
  <c r="R763" i="5" a="1"/>
  <c r="R763" i="5"/>
  <c r="S762" i="5" a="1"/>
  <c r="S762" i="5" s="1"/>
  <c r="R762" i="5" a="1"/>
  <c r="R762" i="5"/>
  <c r="S761" i="5" a="1"/>
  <c r="S761" i="5"/>
  <c r="R761" i="5" a="1"/>
  <c r="R761" i="5"/>
  <c r="S760" i="5" a="1"/>
  <c r="S760" i="5" s="1"/>
  <c r="R760" i="5" a="1"/>
  <c r="R760" i="5" s="1"/>
  <c r="S759" i="5" a="1"/>
  <c r="S759" i="5"/>
  <c r="R759" i="5" a="1"/>
  <c r="R759" i="5"/>
  <c r="S758" i="5" a="1"/>
  <c r="S758" i="5" s="1"/>
  <c r="R758" i="5" a="1"/>
  <c r="R758" i="5"/>
  <c r="S757" i="5" a="1"/>
  <c r="S757" i="5"/>
  <c r="R757" i="5" a="1"/>
  <c r="R757" i="5"/>
  <c r="S756" i="5" a="1"/>
  <c r="S756" i="5"/>
  <c r="R756" i="5" a="1"/>
  <c r="R756" i="5"/>
  <c r="S755" i="5" a="1"/>
  <c r="S755" i="5" s="1"/>
  <c r="R755" i="5" a="1"/>
  <c r="R755" i="5"/>
  <c r="S754" i="5" a="1"/>
  <c r="S754" i="5"/>
  <c r="R754" i="5" a="1"/>
  <c r="R754" i="5"/>
  <c r="S753" i="5" a="1"/>
  <c r="S753" i="5"/>
  <c r="R753" i="5" a="1"/>
  <c r="R753" i="5"/>
  <c r="S752" i="5" a="1"/>
  <c r="S752" i="5"/>
  <c r="R752" i="5" a="1"/>
  <c r="R752" i="5" s="1"/>
  <c r="S751" i="5" a="1"/>
  <c r="S751" i="5"/>
  <c r="R751" i="5" a="1"/>
  <c r="R751" i="5"/>
  <c r="S750" i="5" a="1"/>
  <c r="S750" i="5" s="1"/>
  <c r="R750" i="5" a="1"/>
  <c r="R750" i="5"/>
  <c r="S749" i="5" a="1"/>
  <c r="S749" i="5"/>
  <c r="R749" i="5" a="1"/>
  <c r="R749" i="5" s="1"/>
  <c r="S748" i="5" a="1"/>
  <c r="S748" i="5"/>
  <c r="R748" i="5" a="1"/>
  <c r="R748" i="5" s="1"/>
  <c r="S747" i="5" a="1"/>
  <c r="S747" i="5"/>
  <c r="R747" i="5" a="1"/>
  <c r="R747" i="5"/>
  <c r="S746" i="5" a="1"/>
  <c r="S746" i="5"/>
  <c r="R746" i="5" a="1"/>
  <c r="R746" i="5"/>
  <c r="S745" i="5" a="1"/>
  <c r="S745" i="5" s="1"/>
  <c r="R745" i="5" a="1"/>
  <c r="R745" i="5"/>
  <c r="S744" i="5" a="1"/>
  <c r="S744" i="5"/>
  <c r="R744" i="5" a="1"/>
  <c r="R744" i="5"/>
  <c r="S743" i="5" a="1"/>
  <c r="S743" i="5"/>
  <c r="R743" i="5" a="1"/>
  <c r="R743" i="5"/>
  <c r="S742" i="5" a="1"/>
  <c r="S742" i="5"/>
  <c r="R742" i="5" a="1"/>
  <c r="R742" i="5"/>
  <c r="S741" i="5" a="1"/>
  <c r="S741" i="5" s="1"/>
  <c r="R741" i="5" a="1"/>
  <c r="R741" i="5"/>
  <c r="S740" i="5" a="1"/>
  <c r="S740" i="5" s="1"/>
  <c r="R740" i="5" a="1"/>
  <c r="R740" i="5"/>
  <c r="S739" i="5" a="1"/>
  <c r="S739" i="5"/>
  <c r="R739" i="5" a="1"/>
  <c r="R739" i="5" s="1"/>
  <c r="S738" i="5" a="1"/>
  <c r="S738" i="5" s="1"/>
  <c r="R738" i="5" a="1"/>
  <c r="R738" i="5"/>
  <c r="S737" i="5" a="1"/>
  <c r="S737" i="5" s="1"/>
  <c r="R737" i="5" a="1"/>
  <c r="R737" i="5"/>
  <c r="S736" i="5" a="1"/>
  <c r="S736" i="5"/>
  <c r="R736" i="5" a="1"/>
  <c r="R736" i="5"/>
  <c r="S735" i="5" a="1"/>
  <c r="S735" i="5" s="1"/>
  <c r="R735" i="5" a="1"/>
  <c r="R735" i="5" s="1"/>
  <c r="S734" i="5" a="1"/>
  <c r="S734" i="5"/>
  <c r="R734" i="5" a="1"/>
  <c r="R734" i="5"/>
  <c r="S733" i="5" a="1"/>
  <c r="S733" i="5"/>
  <c r="R733" i="5" a="1"/>
  <c r="R733" i="5"/>
  <c r="S732" i="5" a="1"/>
  <c r="S732" i="5"/>
  <c r="R732" i="5" a="1"/>
  <c r="R732" i="5"/>
  <c r="S731" i="5" a="1"/>
  <c r="S731" i="5"/>
  <c r="R731" i="5" a="1"/>
  <c r="R731" i="5"/>
  <c r="S730" i="5" a="1"/>
  <c r="S730" i="5" s="1"/>
  <c r="R730" i="5" a="1"/>
  <c r="R730" i="5"/>
  <c r="S729" i="5" a="1"/>
  <c r="S729" i="5"/>
  <c r="R729" i="5" a="1"/>
  <c r="R729" i="5"/>
  <c r="S728" i="5" a="1"/>
  <c r="S728" i="5" s="1"/>
  <c r="R728" i="5" a="1"/>
  <c r="R728" i="5" s="1"/>
  <c r="S727" i="5" a="1"/>
  <c r="S727" i="5"/>
  <c r="R727" i="5" a="1"/>
  <c r="R727" i="5" s="1"/>
  <c r="S726" i="5" a="1"/>
  <c r="S726" i="5"/>
  <c r="R726" i="5" a="1"/>
  <c r="R726" i="5"/>
  <c r="S725" i="5" a="1"/>
  <c r="S725" i="5" s="1"/>
  <c r="R725" i="5" a="1"/>
  <c r="R725" i="5"/>
  <c r="S724" i="5" a="1"/>
  <c r="S724" i="5"/>
  <c r="R724" i="5" a="1"/>
  <c r="R724" i="5"/>
  <c r="S723" i="5" a="1"/>
  <c r="S723" i="5"/>
  <c r="R723" i="5" a="1"/>
  <c r="R723" i="5"/>
  <c r="S722" i="5" a="1"/>
  <c r="S722" i="5"/>
  <c r="R722" i="5" a="1"/>
  <c r="R722" i="5"/>
  <c r="S721" i="5" a="1"/>
  <c r="S721" i="5"/>
  <c r="R721" i="5" a="1"/>
  <c r="R721" i="5"/>
  <c r="S720" i="5" a="1"/>
  <c r="S720" i="5" s="1"/>
  <c r="R720" i="5" a="1"/>
  <c r="R720" i="5"/>
  <c r="S719" i="5" a="1"/>
  <c r="S719" i="5"/>
  <c r="R719" i="5" a="1"/>
  <c r="R719" i="5"/>
  <c r="S718" i="5" a="1"/>
  <c r="S718" i="5" s="1"/>
  <c r="R718" i="5" a="1"/>
  <c r="R718" i="5" s="1"/>
  <c r="S717" i="5" a="1"/>
  <c r="S717" i="5" s="1"/>
  <c r="R717" i="5" a="1"/>
  <c r="R717" i="5"/>
  <c r="S716" i="5" a="1"/>
  <c r="S716" i="5" s="1"/>
  <c r="R716" i="5" a="1"/>
  <c r="R716" i="5"/>
  <c r="S715" i="5" a="1"/>
  <c r="S715" i="5" s="1"/>
  <c r="R715" i="5" a="1"/>
  <c r="R715" i="5" s="1"/>
  <c r="S714" i="5" a="1"/>
  <c r="S714" i="5"/>
  <c r="R714" i="5" a="1"/>
  <c r="R714" i="5"/>
  <c r="S713" i="5" a="1"/>
  <c r="S713" i="5"/>
  <c r="R713" i="5" a="1"/>
  <c r="R713" i="5" s="1"/>
  <c r="S712" i="5" a="1"/>
  <c r="S712" i="5"/>
  <c r="R712" i="5" a="1"/>
  <c r="R712" i="5"/>
  <c r="S711" i="5" a="1"/>
  <c r="S711" i="5"/>
  <c r="R711" i="5" a="1"/>
  <c r="R711" i="5"/>
  <c r="S710" i="5" a="1"/>
  <c r="S710" i="5" s="1"/>
  <c r="R710" i="5" a="1"/>
  <c r="R710" i="5"/>
  <c r="S709" i="5" a="1"/>
  <c r="S709" i="5"/>
  <c r="R709" i="5" a="1"/>
  <c r="R709" i="5"/>
  <c r="S708" i="5" a="1"/>
  <c r="S708" i="5" s="1"/>
  <c r="R708" i="5" a="1"/>
  <c r="R708" i="5" s="1"/>
  <c r="S707" i="5" a="1"/>
  <c r="S707" i="5" s="1"/>
  <c r="R707" i="5" a="1"/>
  <c r="R707" i="5" s="1"/>
  <c r="S706" i="5" a="1"/>
  <c r="S706" i="5"/>
  <c r="R706" i="5" a="1"/>
  <c r="R706" i="5"/>
  <c r="S705" i="5" a="1"/>
  <c r="S705" i="5" s="1"/>
  <c r="R705" i="5" a="1"/>
  <c r="R705" i="5"/>
  <c r="S704" i="5" a="1"/>
  <c r="S704" i="5"/>
  <c r="R704" i="5" a="1"/>
  <c r="R704" i="5"/>
  <c r="S703" i="5" a="1"/>
  <c r="S703" i="5"/>
  <c r="R703" i="5" a="1"/>
  <c r="R703" i="5"/>
  <c r="S702" i="5" a="1"/>
  <c r="S702" i="5"/>
  <c r="R702" i="5" a="1"/>
  <c r="R702" i="5"/>
  <c r="S701" i="5" a="1"/>
  <c r="S701" i="5"/>
  <c r="R701" i="5" a="1"/>
  <c r="R701" i="5"/>
  <c r="S700" i="5" a="1"/>
  <c r="S700" i="5" s="1"/>
  <c r="R700" i="5" a="1"/>
  <c r="R700" i="5"/>
  <c r="S699" i="5" a="1"/>
  <c r="S699" i="5"/>
  <c r="R699" i="5" a="1"/>
  <c r="R699" i="5"/>
  <c r="S698" i="5" a="1"/>
  <c r="S698" i="5"/>
  <c r="R698" i="5" a="1"/>
  <c r="R698" i="5"/>
  <c r="S697" i="5" a="1"/>
  <c r="S697" i="5" s="1"/>
  <c r="R697" i="5" a="1"/>
  <c r="R697" i="5" s="1"/>
  <c r="S696" i="5" a="1"/>
  <c r="S696" i="5" s="1"/>
  <c r="R696" i="5" a="1"/>
  <c r="R696" i="5"/>
  <c r="S695" i="5" a="1"/>
  <c r="S695" i="5" s="1"/>
  <c r="R695" i="5" a="1"/>
  <c r="R695" i="5"/>
  <c r="S694" i="5" a="1"/>
  <c r="S694" i="5"/>
  <c r="R694" i="5" a="1"/>
  <c r="R694" i="5" s="1"/>
  <c r="S693" i="5" a="1"/>
  <c r="S693" i="5"/>
  <c r="R693" i="5" a="1"/>
  <c r="R693" i="5"/>
  <c r="S692" i="5" a="1"/>
  <c r="S692" i="5"/>
  <c r="R692" i="5" a="1"/>
  <c r="R692" i="5"/>
  <c r="S691" i="5" a="1"/>
  <c r="S691" i="5"/>
  <c r="R691" i="5" a="1"/>
  <c r="R691" i="5"/>
  <c r="S690" i="5" a="1"/>
  <c r="S690" i="5" s="1"/>
  <c r="R690" i="5" a="1"/>
  <c r="R690" i="5" s="1"/>
  <c r="S689" i="5" a="1"/>
  <c r="S689" i="5"/>
  <c r="R689" i="5" a="1"/>
  <c r="R689" i="5"/>
  <c r="S688" i="5" a="1"/>
  <c r="S688" i="5"/>
  <c r="R688" i="5" a="1"/>
  <c r="R688" i="5"/>
  <c r="S687" i="5" a="1"/>
  <c r="S687" i="5"/>
  <c r="R687" i="5" a="1"/>
  <c r="R687" i="5"/>
  <c r="S686" i="5" a="1"/>
  <c r="S686" i="5" s="1"/>
  <c r="R686" i="5" a="1"/>
  <c r="R686" i="5"/>
  <c r="S685" i="5" a="1"/>
  <c r="S685" i="5" s="1"/>
  <c r="R685" i="5" a="1"/>
  <c r="R685" i="5"/>
  <c r="S684" i="5" a="1"/>
  <c r="S684" i="5"/>
  <c r="R684" i="5" a="1"/>
  <c r="R684" i="5"/>
  <c r="S683" i="5" a="1"/>
  <c r="S683" i="5" s="1"/>
  <c r="R683" i="5" a="1"/>
  <c r="R683" i="5"/>
  <c r="S682" i="5" a="1"/>
  <c r="S682" i="5" s="1"/>
  <c r="R682" i="5" a="1"/>
  <c r="R682" i="5"/>
  <c r="S681" i="5" a="1"/>
  <c r="S681" i="5"/>
  <c r="R681" i="5" a="1"/>
  <c r="R681" i="5"/>
  <c r="S680" i="5" a="1"/>
  <c r="S680" i="5" s="1"/>
  <c r="R680" i="5" a="1"/>
  <c r="R680" i="5"/>
  <c r="S679" i="5" a="1"/>
  <c r="S679" i="5"/>
  <c r="R679" i="5" a="1"/>
  <c r="R679" i="5"/>
  <c r="S678" i="5" a="1"/>
  <c r="S678" i="5" s="1"/>
  <c r="R678" i="5" a="1"/>
  <c r="R678" i="5"/>
  <c r="S677" i="5" a="1"/>
  <c r="S677" i="5"/>
  <c r="R677" i="5" a="1"/>
  <c r="R677" i="5"/>
  <c r="S676" i="5" a="1"/>
  <c r="S676" i="5"/>
  <c r="R676" i="5" a="1"/>
  <c r="R676" i="5"/>
  <c r="S675" i="5" a="1"/>
  <c r="S675" i="5" s="1"/>
  <c r="R675" i="5" a="1"/>
  <c r="R675" i="5"/>
  <c r="S674" i="5" a="1"/>
  <c r="S674" i="5"/>
  <c r="R674" i="5" a="1"/>
  <c r="R674" i="5"/>
  <c r="S673" i="5" a="1"/>
  <c r="S673" i="5"/>
  <c r="R673" i="5" a="1"/>
  <c r="R673" i="5" s="1"/>
  <c r="S672" i="5" a="1"/>
  <c r="S672" i="5"/>
  <c r="R672" i="5" a="1"/>
  <c r="R672" i="5"/>
  <c r="S671" i="5" a="1"/>
  <c r="S671" i="5"/>
  <c r="R671" i="5" a="1"/>
  <c r="R671" i="5"/>
  <c r="S670" i="5" a="1"/>
  <c r="S670" i="5" s="1"/>
  <c r="R670" i="5" a="1"/>
  <c r="R670" i="5" s="1"/>
  <c r="S669" i="5" a="1"/>
  <c r="S669" i="5"/>
  <c r="R669" i="5" a="1"/>
  <c r="R669" i="5" s="1"/>
  <c r="S668" i="5" a="1"/>
  <c r="S668" i="5"/>
  <c r="R668" i="5" a="1"/>
  <c r="R668" i="5" s="1"/>
  <c r="S667" i="5" a="1"/>
  <c r="S667" i="5"/>
  <c r="R667" i="5" a="1"/>
  <c r="R667" i="5"/>
  <c r="S666" i="5" a="1"/>
  <c r="S666" i="5"/>
  <c r="R666" i="5" a="1"/>
  <c r="R666" i="5"/>
  <c r="S665" i="5" a="1"/>
  <c r="S665" i="5" s="1"/>
  <c r="R665" i="5" a="1"/>
  <c r="R665" i="5"/>
  <c r="S664" i="5" a="1"/>
  <c r="S664" i="5"/>
  <c r="R664" i="5" a="1"/>
  <c r="R664" i="5"/>
  <c r="S663" i="5" a="1"/>
  <c r="S663" i="5"/>
  <c r="R663" i="5" a="1"/>
  <c r="R663" i="5"/>
  <c r="S662" i="5" a="1"/>
  <c r="S662" i="5" s="1"/>
  <c r="R662" i="5" a="1"/>
  <c r="R662" i="5"/>
  <c r="S661" i="5" a="1"/>
  <c r="S661" i="5"/>
  <c r="R661" i="5" a="1"/>
  <c r="R661" i="5"/>
  <c r="S660" i="5" a="1"/>
  <c r="S660" i="5" s="1"/>
  <c r="R660" i="5" a="1"/>
  <c r="R660" i="5" s="1"/>
  <c r="S659" i="5" a="1"/>
  <c r="S659" i="5"/>
  <c r="R659" i="5" a="1"/>
  <c r="R659" i="5"/>
  <c r="S658" i="5" a="1"/>
  <c r="S658" i="5" s="1"/>
  <c r="R658" i="5" a="1"/>
  <c r="R658" i="5"/>
  <c r="S657" i="5" a="1"/>
  <c r="S657" i="5" s="1"/>
  <c r="R657" i="5" a="1"/>
  <c r="R657" i="5"/>
  <c r="S656" i="5" a="1"/>
  <c r="S656" i="5"/>
  <c r="R656" i="5" a="1"/>
  <c r="R656" i="5"/>
  <c r="S655" i="5" a="1"/>
  <c r="S655" i="5" s="1"/>
  <c r="R655" i="5" a="1"/>
  <c r="R655" i="5"/>
  <c r="S654" i="5" a="1"/>
  <c r="S654" i="5"/>
  <c r="R654" i="5" a="1"/>
  <c r="R654" i="5"/>
  <c r="S653" i="5" a="1"/>
  <c r="S653" i="5"/>
  <c r="R653" i="5" a="1"/>
  <c r="R653" i="5"/>
  <c r="S652" i="5" a="1"/>
  <c r="S652" i="5"/>
  <c r="R652" i="5" a="1"/>
  <c r="R652" i="5" s="1"/>
  <c r="S651" i="5" a="1"/>
  <c r="S651" i="5" s="1"/>
  <c r="R651" i="5" a="1"/>
  <c r="R651" i="5"/>
  <c r="S650" i="5" a="1"/>
  <c r="S650" i="5" s="1"/>
  <c r="R650" i="5" a="1"/>
  <c r="R650" i="5"/>
  <c r="S649" i="5" a="1"/>
  <c r="S649" i="5"/>
  <c r="R649" i="5" a="1"/>
  <c r="R649" i="5" s="1"/>
  <c r="S648" i="5" a="1"/>
  <c r="S648" i="5"/>
  <c r="R648" i="5" a="1"/>
  <c r="R648" i="5" s="1"/>
  <c r="S647" i="5" a="1"/>
  <c r="S647" i="5"/>
  <c r="R647" i="5" a="1"/>
  <c r="R647" i="5"/>
  <c r="S646" i="5" a="1"/>
  <c r="S646" i="5"/>
  <c r="R646" i="5" a="1"/>
  <c r="R646" i="5"/>
  <c r="S645" i="5" a="1"/>
  <c r="S645" i="5" s="1"/>
  <c r="R645" i="5" a="1"/>
  <c r="R645" i="5"/>
  <c r="S644" i="5" a="1"/>
  <c r="S644" i="5"/>
  <c r="R644" i="5" a="1"/>
  <c r="R644" i="5"/>
  <c r="S643" i="5" a="1"/>
  <c r="S643" i="5"/>
  <c r="R643" i="5" a="1"/>
  <c r="R643" i="5"/>
  <c r="S642" i="5" a="1"/>
  <c r="S642" i="5"/>
  <c r="R642" i="5" a="1"/>
  <c r="R642" i="5"/>
  <c r="S641" i="5" a="1"/>
  <c r="S641" i="5" s="1"/>
  <c r="R641" i="5" a="1"/>
  <c r="R641" i="5"/>
  <c r="S640" i="5" a="1"/>
  <c r="S640" i="5" s="1"/>
  <c r="R640" i="5" a="1"/>
  <c r="R640" i="5" s="1"/>
  <c r="S639" i="5" a="1"/>
  <c r="S639" i="5"/>
  <c r="R639" i="5" a="1"/>
  <c r="R639" i="5" s="1"/>
  <c r="S638" i="5" a="1"/>
  <c r="S638" i="5" s="1"/>
  <c r="R638" i="5" a="1"/>
  <c r="R638" i="5"/>
  <c r="S637" i="5" a="1"/>
  <c r="S637" i="5" s="1"/>
  <c r="R637" i="5" a="1"/>
  <c r="R637" i="5"/>
  <c r="S636" i="5" a="1"/>
  <c r="S636" i="5"/>
  <c r="R636" i="5" a="1"/>
  <c r="R636" i="5"/>
  <c r="S635" i="5" a="1"/>
  <c r="S635" i="5" s="1"/>
  <c r="R635" i="5" a="1"/>
  <c r="R635" i="5"/>
  <c r="S634" i="5" a="1"/>
  <c r="S634" i="5"/>
  <c r="R634" i="5" a="1"/>
  <c r="R634" i="5" s="1"/>
  <c r="S633" i="5" a="1"/>
  <c r="S633" i="5"/>
  <c r="R633" i="5" a="1"/>
  <c r="R633" i="5"/>
  <c r="S632" i="5" a="1"/>
  <c r="S632" i="5"/>
  <c r="R632" i="5" a="1"/>
  <c r="R632" i="5"/>
  <c r="S631" i="5" a="1"/>
  <c r="S631" i="5"/>
  <c r="R631" i="5" a="1"/>
  <c r="R631" i="5"/>
  <c r="S630" i="5" a="1"/>
  <c r="S630" i="5" s="1"/>
  <c r="R630" i="5" a="1"/>
  <c r="R630" i="5"/>
  <c r="S629" i="5" a="1"/>
  <c r="S629" i="5"/>
  <c r="R629" i="5" a="1"/>
  <c r="R629" i="5"/>
  <c r="S628" i="5" a="1"/>
  <c r="S628" i="5" s="1"/>
  <c r="R628" i="5" a="1"/>
  <c r="R628" i="5" s="1"/>
  <c r="S627" i="5" a="1"/>
  <c r="S627" i="5"/>
  <c r="R627" i="5" a="1"/>
  <c r="R627" i="5" s="1"/>
  <c r="S626" i="5" a="1"/>
  <c r="S626" i="5"/>
  <c r="R626" i="5" a="1"/>
  <c r="R626" i="5"/>
  <c r="S625" i="5" a="1"/>
  <c r="S625" i="5" s="1"/>
  <c r="R625" i="5" a="1"/>
  <c r="R625" i="5"/>
  <c r="S624" i="5" a="1"/>
  <c r="S624" i="5"/>
  <c r="R624" i="5" a="1"/>
  <c r="R624" i="5"/>
  <c r="S623" i="5" a="1"/>
  <c r="S623" i="5"/>
  <c r="R623" i="5" a="1"/>
  <c r="R623" i="5"/>
  <c r="S622" i="5" a="1"/>
  <c r="S622" i="5"/>
  <c r="R622" i="5" a="1"/>
  <c r="R622" i="5"/>
  <c r="S621" i="5" a="1"/>
  <c r="S621" i="5"/>
  <c r="R621" i="5" a="1"/>
  <c r="R621" i="5"/>
  <c r="S620" i="5" a="1"/>
  <c r="S620" i="5" s="1"/>
  <c r="R620" i="5" a="1"/>
  <c r="R620" i="5"/>
  <c r="S619" i="5" a="1"/>
  <c r="S619" i="5"/>
  <c r="R619" i="5" a="1"/>
  <c r="R619" i="5"/>
  <c r="S618" i="5" a="1"/>
  <c r="S618" i="5"/>
  <c r="R618" i="5" a="1"/>
  <c r="R618" i="5" s="1"/>
  <c r="S617" i="5" a="1"/>
  <c r="S617" i="5" s="1"/>
  <c r="R617" i="5" a="1"/>
  <c r="R617" i="5"/>
  <c r="S616" i="5" a="1"/>
  <c r="S616" i="5" s="1"/>
  <c r="R616" i="5" a="1"/>
  <c r="R616" i="5"/>
  <c r="S615" i="5" a="1"/>
  <c r="S615" i="5" s="1"/>
  <c r="R615" i="5" a="1"/>
  <c r="R615" i="5" s="1"/>
  <c r="S614" i="5" a="1"/>
  <c r="S614" i="5"/>
  <c r="R614" i="5" a="1"/>
  <c r="R614" i="5" s="1"/>
  <c r="S613" i="5" a="1"/>
  <c r="S613" i="5"/>
  <c r="R613" i="5" a="1"/>
  <c r="R613" i="5"/>
  <c r="S612" i="5" a="1"/>
  <c r="S612" i="5"/>
  <c r="R612" i="5" a="1"/>
  <c r="R612" i="5"/>
  <c r="S611" i="5" a="1"/>
  <c r="S611" i="5"/>
  <c r="R611" i="5" a="1"/>
  <c r="R611" i="5"/>
  <c r="S610" i="5" a="1"/>
  <c r="S610" i="5" s="1"/>
  <c r="R610" i="5" a="1"/>
  <c r="R610" i="5" s="1"/>
  <c r="S609" i="5" a="1"/>
  <c r="S609" i="5"/>
  <c r="R609" i="5" a="1"/>
  <c r="R609" i="5"/>
  <c r="S608" i="5" a="1"/>
  <c r="S608" i="5"/>
  <c r="R608" i="5" a="1"/>
  <c r="R608" i="5"/>
  <c r="S607" i="5" a="1"/>
  <c r="S607" i="5" s="1"/>
  <c r="R607" i="5" a="1"/>
  <c r="R607" i="5" s="1"/>
  <c r="S606" i="5" a="1"/>
  <c r="S606" i="5"/>
  <c r="R606" i="5" a="1"/>
  <c r="R606" i="5"/>
  <c r="S605" i="5" a="1"/>
  <c r="S605" i="5" s="1"/>
  <c r="R605" i="5" a="1"/>
  <c r="R605" i="5"/>
  <c r="S604" i="5" a="1"/>
  <c r="S604" i="5"/>
  <c r="R604" i="5" a="1"/>
  <c r="R604" i="5"/>
  <c r="S603" i="5" a="1"/>
  <c r="S603" i="5"/>
  <c r="R603" i="5" a="1"/>
  <c r="R603" i="5" s="1"/>
  <c r="S602" i="5" a="1"/>
  <c r="S602" i="5"/>
  <c r="R602" i="5" a="1"/>
  <c r="R602" i="5"/>
  <c r="S601" i="5" a="1"/>
  <c r="S601" i="5"/>
  <c r="R601" i="5" a="1"/>
  <c r="R601" i="5"/>
  <c r="S600" i="5" a="1"/>
  <c r="S600" i="5" s="1"/>
  <c r="R600" i="5" a="1"/>
  <c r="R600" i="5"/>
  <c r="S599" i="5" a="1"/>
  <c r="S599" i="5"/>
  <c r="R599" i="5" a="1"/>
  <c r="R599" i="5"/>
  <c r="S598" i="5" a="1"/>
  <c r="S598" i="5"/>
  <c r="R598" i="5" a="1"/>
  <c r="R598" i="5"/>
  <c r="S597" i="5" a="1"/>
  <c r="S597" i="5"/>
  <c r="R597" i="5" a="1"/>
  <c r="R597" i="5" s="1"/>
  <c r="S596" i="5" a="1"/>
  <c r="S596" i="5" s="1"/>
  <c r="R596" i="5" a="1"/>
  <c r="R596" i="5"/>
  <c r="S595" i="5" a="1"/>
  <c r="S595" i="5" s="1"/>
  <c r="R595" i="5" a="1"/>
  <c r="R595" i="5"/>
  <c r="S594" i="5" a="1"/>
  <c r="S594" i="5"/>
  <c r="R594" i="5" a="1"/>
  <c r="R594" i="5" s="1"/>
  <c r="S593" i="5" a="1"/>
  <c r="S593" i="5"/>
  <c r="R593" i="5" a="1"/>
  <c r="R593" i="5" s="1"/>
  <c r="S592" i="5" a="1"/>
  <c r="S592" i="5"/>
  <c r="R592" i="5" a="1"/>
  <c r="R592" i="5"/>
  <c r="S591" i="5" a="1"/>
  <c r="S591" i="5"/>
  <c r="R591" i="5" a="1"/>
  <c r="R591" i="5"/>
  <c r="S590" i="5" a="1"/>
  <c r="S590" i="5" s="1"/>
  <c r="R590" i="5" a="1"/>
  <c r="R590" i="5" s="1"/>
  <c r="S589" i="5" a="1"/>
  <c r="S589" i="5"/>
  <c r="R589" i="5" a="1"/>
  <c r="R589" i="5" s="1"/>
  <c r="S588" i="5" a="1"/>
  <c r="S588" i="5"/>
  <c r="R588" i="5" a="1"/>
  <c r="R588" i="5"/>
  <c r="S587" i="5" a="1"/>
  <c r="S587" i="5" s="1"/>
  <c r="R587" i="5" a="1"/>
  <c r="R587" i="5"/>
  <c r="S586" i="5" a="1"/>
  <c r="S586" i="5" s="1"/>
  <c r="R586" i="5" a="1"/>
  <c r="R586" i="5"/>
  <c r="S585" i="5" a="1"/>
  <c r="S585" i="5" s="1"/>
  <c r="R585" i="5" a="1"/>
  <c r="R585" i="5"/>
  <c r="S584" i="5" a="1"/>
  <c r="S584" i="5"/>
  <c r="R584" i="5" a="1"/>
  <c r="R584" i="5"/>
  <c r="S583" i="5" a="1"/>
  <c r="S583" i="5" s="1"/>
  <c r="R583" i="5" a="1"/>
  <c r="R583" i="5"/>
  <c r="S582" i="5" a="1"/>
  <c r="S582" i="5" s="1"/>
  <c r="R582" i="5" a="1"/>
  <c r="R582" i="5"/>
  <c r="S581" i="5" a="1"/>
  <c r="S581" i="5"/>
  <c r="R581" i="5" a="1"/>
  <c r="R581" i="5"/>
  <c r="S580" i="5" a="1"/>
  <c r="S580" i="5" s="1"/>
  <c r="R580" i="5" a="1"/>
  <c r="R580" i="5"/>
  <c r="S579" i="5" a="1"/>
  <c r="S579" i="5"/>
  <c r="R579" i="5" a="1"/>
  <c r="R579" i="5"/>
  <c r="S578" i="5" a="1"/>
  <c r="S578" i="5"/>
  <c r="R578" i="5" a="1"/>
  <c r="R578" i="5"/>
  <c r="S577" i="5" a="1"/>
  <c r="S577" i="5" s="1"/>
  <c r="R577" i="5" a="1"/>
  <c r="R577" i="5"/>
  <c r="S576" i="5" a="1"/>
  <c r="S576" i="5" s="1"/>
  <c r="R576" i="5" a="1"/>
  <c r="R576" i="5"/>
  <c r="S575" i="5" a="1"/>
  <c r="S575" i="5" s="1"/>
  <c r="R575" i="5" a="1"/>
  <c r="R575" i="5"/>
  <c r="S574" i="5" a="1"/>
  <c r="S574" i="5"/>
  <c r="R574" i="5" a="1"/>
  <c r="R574" i="5"/>
  <c r="S573" i="5" a="1"/>
  <c r="S573" i="5"/>
  <c r="R573" i="5" a="1"/>
  <c r="R573" i="5" s="1"/>
  <c r="S572" i="5" a="1"/>
  <c r="S572" i="5" s="1"/>
  <c r="R572" i="5" a="1"/>
  <c r="R572" i="5" s="1"/>
  <c r="S571" i="5" a="1"/>
  <c r="S571" i="5"/>
  <c r="R571" i="5" a="1"/>
  <c r="R571" i="5"/>
  <c r="S570" i="5" a="1"/>
  <c r="S570" i="5" s="1"/>
  <c r="R570" i="5" a="1"/>
  <c r="R570" i="5" s="1"/>
  <c r="S569" i="5" a="1"/>
  <c r="S569" i="5"/>
  <c r="R569" i="5" a="1"/>
  <c r="R569" i="5" s="1"/>
  <c r="S568" i="5" a="1"/>
  <c r="S568" i="5"/>
  <c r="R568" i="5" a="1"/>
  <c r="R568" i="5"/>
  <c r="S567" i="5" a="1"/>
  <c r="S567" i="5"/>
  <c r="R567" i="5" a="1"/>
  <c r="R567" i="5"/>
  <c r="S566" i="5" a="1"/>
  <c r="S566" i="5"/>
  <c r="R566" i="5" a="1"/>
  <c r="R566" i="5"/>
  <c r="S565" i="5" a="1"/>
  <c r="S565" i="5" s="1"/>
  <c r="R565" i="5" a="1"/>
  <c r="R565" i="5"/>
  <c r="S564" i="5" a="1"/>
  <c r="S564" i="5"/>
  <c r="R564" i="5" a="1"/>
  <c r="R564" i="5"/>
  <c r="S563" i="5" a="1"/>
  <c r="S563" i="5"/>
  <c r="R563" i="5" a="1"/>
  <c r="R563" i="5"/>
  <c r="S562" i="5" a="1"/>
  <c r="S562" i="5" s="1"/>
  <c r="R562" i="5" a="1"/>
  <c r="R562" i="5"/>
  <c r="S561" i="5" a="1"/>
  <c r="S561" i="5"/>
  <c r="R561" i="5" a="1"/>
  <c r="R561" i="5"/>
  <c r="S560" i="5" a="1"/>
  <c r="S560" i="5" s="1"/>
  <c r="R560" i="5" a="1"/>
  <c r="R560" i="5" s="1"/>
  <c r="S559" i="5" a="1"/>
  <c r="S559" i="5"/>
  <c r="R559" i="5" a="1"/>
  <c r="R559" i="5"/>
  <c r="S558" i="5" a="1"/>
  <c r="S558" i="5" s="1"/>
  <c r="R558" i="5" a="1"/>
  <c r="R558" i="5"/>
  <c r="S557" i="5" a="1"/>
  <c r="S557" i="5"/>
  <c r="R557" i="5" a="1"/>
  <c r="R557" i="5"/>
  <c r="S556" i="5" a="1"/>
  <c r="S556" i="5"/>
  <c r="R556" i="5" a="1"/>
  <c r="R556" i="5"/>
  <c r="S555" i="5" a="1"/>
  <c r="S555" i="5" s="1"/>
  <c r="R555" i="5" a="1"/>
  <c r="R555" i="5"/>
  <c r="S554" i="5" a="1"/>
  <c r="S554" i="5"/>
  <c r="R554" i="5" a="1"/>
  <c r="R554" i="5"/>
  <c r="S553" i="5" a="1"/>
  <c r="S553" i="5"/>
  <c r="R553" i="5" a="1"/>
  <c r="R553" i="5"/>
  <c r="S552" i="5" a="1"/>
  <c r="S552" i="5"/>
  <c r="R552" i="5" a="1"/>
  <c r="R552" i="5" s="1"/>
  <c r="S551" i="5" a="1"/>
  <c r="S551" i="5"/>
  <c r="R551" i="5" a="1"/>
  <c r="R551" i="5"/>
  <c r="S550" i="5" a="1"/>
  <c r="S550" i="5" s="1"/>
  <c r="R550" i="5" a="1"/>
  <c r="R550" i="5"/>
  <c r="S549" i="5" a="1"/>
  <c r="S549" i="5"/>
  <c r="R549" i="5" a="1"/>
  <c r="R549" i="5" s="1"/>
  <c r="S548" i="5" a="1"/>
  <c r="S548" i="5"/>
  <c r="R548" i="5" a="1"/>
  <c r="R548" i="5" s="1"/>
  <c r="S547" i="5" a="1"/>
  <c r="S547" i="5"/>
  <c r="R547" i="5" a="1"/>
  <c r="R547" i="5"/>
  <c r="S546" i="5" a="1"/>
  <c r="S546" i="5"/>
  <c r="R546" i="5" a="1"/>
  <c r="R546" i="5"/>
  <c r="S545" i="5" a="1"/>
  <c r="S545" i="5" s="1"/>
  <c r="R545" i="5" a="1"/>
  <c r="R545" i="5"/>
  <c r="S544" i="5" a="1"/>
  <c r="S544" i="5"/>
  <c r="R544" i="5" a="1"/>
  <c r="R544" i="5"/>
  <c r="S543" i="5" a="1"/>
  <c r="S543" i="5"/>
  <c r="R543" i="5" a="1"/>
  <c r="R543" i="5"/>
  <c r="S542" i="5" a="1"/>
  <c r="S542" i="5"/>
  <c r="R542" i="5" a="1"/>
  <c r="R542" i="5"/>
  <c r="S541" i="5" a="1"/>
  <c r="S541" i="5" s="1"/>
  <c r="R541" i="5" a="1"/>
  <c r="R541" i="5"/>
  <c r="S540" i="5" a="1"/>
  <c r="S540" i="5" s="1"/>
  <c r="R540" i="5" a="1"/>
  <c r="R540" i="5"/>
  <c r="S539" i="5" a="1"/>
  <c r="S539" i="5"/>
  <c r="R539" i="5" a="1"/>
  <c r="R539" i="5" s="1"/>
  <c r="S538" i="5" a="1"/>
  <c r="S538" i="5" s="1"/>
  <c r="R538" i="5" a="1"/>
  <c r="R538" i="5"/>
  <c r="S537" i="5" a="1"/>
  <c r="S537" i="5" s="1"/>
  <c r="R537" i="5" a="1"/>
  <c r="R537" i="5"/>
  <c r="S536" i="5" a="1"/>
  <c r="S536" i="5"/>
  <c r="R536" i="5" a="1"/>
  <c r="R536" i="5"/>
  <c r="S535" i="5" a="1"/>
  <c r="S535" i="5" s="1"/>
  <c r="R535" i="5" a="1"/>
  <c r="R535" i="5"/>
  <c r="S534" i="5" a="1"/>
  <c r="S534" i="5"/>
  <c r="R534" i="5" a="1"/>
  <c r="R534" i="5"/>
  <c r="S533" i="5" a="1"/>
  <c r="S533" i="5"/>
  <c r="R533" i="5" a="1"/>
  <c r="R533" i="5"/>
  <c r="S532" i="5" a="1"/>
  <c r="S532" i="5"/>
  <c r="R532" i="5" a="1"/>
  <c r="R532" i="5"/>
  <c r="S531" i="5" a="1"/>
  <c r="S531" i="5"/>
  <c r="R531" i="5" a="1"/>
  <c r="R531" i="5"/>
  <c r="S530" i="5" a="1"/>
  <c r="S530" i="5" s="1"/>
  <c r="R530" i="5" a="1"/>
  <c r="R530" i="5"/>
  <c r="S529" i="5" a="1"/>
  <c r="S529" i="5"/>
  <c r="R529" i="5" a="1"/>
  <c r="R529" i="5"/>
  <c r="S528" i="5" a="1"/>
  <c r="S528" i="5" s="1"/>
  <c r="R528" i="5" a="1"/>
  <c r="R528" i="5" s="1"/>
  <c r="S527" i="5" a="1"/>
  <c r="S527" i="5"/>
  <c r="R527" i="5" a="1"/>
  <c r="R527" i="5" s="1"/>
  <c r="S526" i="5" a="1"/>
  <c r="S526" i="5"/>
  <c r="R526" i="5" a="1"/>
  <c r="R526" i="5"/>
  <c r="S525" i="5" a="1"/>
  <c r="S525" i="5" s="1"/>
  <c r="R525" i="5" a="1"/>
  <c r="R525" i="5"/>
  <c r="S524" i="5" a="1"/>
  <c r="S524" i="5"/>
  <c r="R524" i="5" a="1"/>
  <c r="R524" i="5"/>
  <c r="S523" i="5" a="1"/>
  <c r="S523" i="5" s="1"/>
  <c r="R523" i="5" a="1"/>
  <c r="R523" i="5"/>
  <c r="S522" i="5" a="1"/>
  <c r="S522" i="5"/>
  <c r="R522" i="5" a="1"/>
  <c r="R522" i="5"/>
  <c r="S521" i="5" a="1"/>
  <c r="S521" i="5"/>
  <c r="R521" i="5" a="1"/>
  <c r="R521" i="5"/>
  <c r="S520" i="5" a="1"/>
  <c r="S520" i="5" s="1"/>
  <c r="R520" i="5" a="1"/>
  <c r="R520" i="5"/>
  <c r="S519" i="5" a="1"/>
  <c r="S519" i="5"/>
  <c r="R519" i="5" a="1"/>
  <c r="R519" i="5"/>
  <c r="S518" i="5" a="1"/>
  <c r="S518" i="5"/>
  <c r="R518" i="5" a="1"/>
  <c r="R518" i="5" s="1"/>
  <c r="S517" i="5" a="1"/>
  <c r="S517" i="5" s="1"/>
  <c r="R517" i="5" a="1"/>
  <c r="R517" i="5"/>
  <c r="S516" i="5" a="1"/>
  <c r="S516" i="5" s="1"/>
  <c r="R516" i="5" a="1"/>
  <c r="R516" i="5"/>
  <c r="S515" i="5" a="1"/>
  <c r="S515" i="5" s="1"/>
  <c r="R515" i="5" a="1"/>
  <c r="R515" i="5" s="1"/>
  <c r="S514" i="5" a="1"/>
  <c r="S514" i="5"/>
  <c r="R514" i="5" a="1"/>
  <c r="R514" i="5" s="1"/>
  <c r="S513" i="5" a="1"/>
  <c r="S513" i="5"/>
  <c r="R513" i="5" a="1"/>
  <c r="R513" i="5"/>
  <c r="S512" i="5" a="1"/>
  <c r="S512" i="5"/>
  <c r="R512" i="5" a="1"/>
  <c r="R512" i="5"/>
  <c r="S511" i="5" a="1"/>
  <c r="S511" i="5"/>
  <c r="R511" i="5" a="1"/>
  <c r="R511" i="5"/>
  <c r="S510" i="5" a="1"/>
  <c r="S510" i="5" s="1"/>
  <c r="R510" i="5" a="1"/>
  <c r="R510" i="5"/>
  <c r="S509" i="5" a="1"/>
  <c r="S509" i="5"/>
  <c r="R509" i="5" a="1"/>
  <c r="R509" i="5" s="1"/>
  <c r="S508" i="5" a="1"/>
  <c r="S508" i="5"/>
  <c r="R508" i="5" a="1"/>
  <c r="R508" i="5" s="1"/>
  <c r="S507" i="5" a="1"/>
  <c r="S507" i="5" s="1"/>
  <c r="R507" i="5" a="1"/>
  <c r="R507" i="5" s="1"/>
  <c r="S506" i="5" a="1"/>
  <c r="S506" i="5"/>
  <c r="R506" i="5" a="1"/>
  <c r="R506" i="5"/>
  <c r="S505" i="5" a="1"/>
  <c r="S505" i="5" s="1"/>
  <c r="R505" i="5" a="1"/>
  <c r="R505" i="5"/>
  <c r="S504" i="5" a="1"/>
  <c r="S504" i="5"/>
  <c r="R504" i="5" a="1"/>
  <c r="R504" i="5"/>
  <c r="S503" i="5" a="1"/>
  <c r="S503" i="5"/>
  <c r="R503" i="5" a="1"/>
  <c r="R503" i="5" s="1"/>
  <c r="S502" i="5" a="1"/>
  <c r="S502" i="5"/>
  <c r="R502" i="5" a="1"/>
  <c r="R502" i="5"/>
  <c r="S501" i="5" a="1"/>
  <c r="S501" i="5"/>
  <c r="R501" i="5" a="1"/>
  <c r="R501" i="5"/>
  <c r="S500" i="5" a="1"/>
  <c r="S500" i="5" s="1"/>
  <c r="R500" i="5" a="1"/>
  <c r="R500" i="5"/>
  <c r="S499" i="5" a="1"/>
  <c r="S499" i="5"/>
  <c r="R499" i="5" a="1"/>
  <c r="R499" i="5"/>
  <c r="S498" i="5" a="1"/>
  <c r="S498" i="5" s="1"/>
  <c r="R498" i="5" a="1"/>
  <c r="R498" i="5" s="1"/>
  <c r="S497" i="5" a="1"/>
  <c r="S497" i="5"/>
  <c r="R497" i="5" a="1"/>
  <c r="R497" i="5" s="1"/>
  <c r="S496" i="5" a="1"/>
  <c r="S496" i="5" s="1"/>
  <c r="R496" i="5" a="1"/>
  <c r="R496" i="5"/>
  <c r="S495" i="5" a="1"/>
  <c r="S495" i="5" s="1"/>
  <c r="R495" i="5" a="1"/>
  <c r="R495" i="5"/>
  <c r="S494" i="5" a="1"/>
  <c r="S494" i="5"/>
  <c r="R494" i="5" a="1"/>
  <c r="R494" i="5" s="1"/>
  <c r="S493" i="5" a="1"/>
  <c r="S493" i="5"/>
  <c r="R493" i="5" a="1"/>
  <c r="R493" i="5"/>
  <c r="S492" i="5" a="1"/>
  <c r="S492" i="5" s="1"/>
  <c r="R492" i="5" a="1"/>
  <c r="R492" i="5" s="1"/>
  <c r="S491" i="5" a="1"/>
  <c r="S491" i="5"/>
  <c r="R491" i="5" a="1"/>
  <c r="R491" i="5"/>
  <c r="S490" i="5" a="1"/>
  <c r="S490" i="5" s="1"/>
  <c r="R490" i="5" a="1"/>
  <c r="R490" i="5" s="1"/>
  <c r="S489" i="5" a="1"/>
  <c r="S489" i="5"/>
  <c r="R489" i="5" a="1"/>
  <c r="R489" i="5"/>
  <c r="S488" i="5" a="1"/>
  <c r="S488" i="5"/>
  <c r="R488" i="5" a="1"/>
  <c r="R488" i="5"/>
  <c r="S487" i="5" a="1"/>
  <c r="S487" i="5"/>
  <c r="R487" i="5" a="1"/>
  <c r="R487" i="5" s="1"/>
  <c r="S486" i="5" a="1"/>
  <c r="S486" i="5" s="1"/>
  <c r="R486" i="5" a="1"/>
  <c r="R486" i="5"/>
  <c r="S485" i="5" a="1"/>
  <c r="S485" i="5" s="1"/>
  <c r="R485" i="5" a="1"/>
  <c r="R485" i="5"/>
  <c r="S484" i="5" a="1"/>
  <c r="S484" i="5"/>
  <c r="R484" i="5" a="1"/>
  <c r="R484" i="5"/>
  <c r="S483" i="5" a="1"/>
  <c r="S483" i="5" s="1"/>
  <c r="R483" i="5" a="1"/>
  <c r="R483" i="5"/>
  <c r="S482" i="5" a="1"/>
  <c r="S482" i="5"/>
  <c r="R482" i="5" a="1"/>
  <c r="R482" i="5"/>
  <c r="S481" i="5" a="1"/>
  <c r="S481" i="5"/>
  <c r="R481" i="5" a="1"/>
  <c r="R481" i="5"/>
  <c r="S480" i="5" a="1"/>
  <c r="S480" i="5" s="1"/>
  <c r="R480" i="5" a="1"/>
  <c r="R480" i="5"/>
  <c r="S479" i="5" a="1"/>
  <c r="S479" i="5"/>
  <c r="R479" i="5" a="1"/>
  <c r="R479" i="5"/>
  <c r="S478" i="5" a="1"/>
  <c r="S478" i="5"/>
  <c r="R478" i="5" a="1"/>
  <c r="R478" i="5"/>
  <c r="S477" i="5" a="1"/>
  <c r="S477" i="5"/>
  <c r="R477" i="5" a="1"/>
  <c r="R477" i="5"/>
  <c r="S476" i="5" a="1"/>
  <c r="S476" i="5"/>
  <c r="R476" i="5" a="1"/>
  <c r="R476" i="5"/>
  <c r="S475" i="5" a="1"/>
  <c r="S475" i="5" s="1"/>
  <c r="R475" i="5" a="1"/>
  <c r="R475" i="5"/>
  <c r="S474" i="5" a="1"/>
  <c r="S474" i="5"/>
  <c r="R474" i="5" a="1"/>
  <c r="R474" i="5"/>
  <c r="S473" i="5" a="1"/>
  <c r="S473" i="5"/>
  <c r="R473" i="5" a="1"/>
  <c r="R473" i="5" s="1"/>
  <c r="S472" i="5" a="1"/>
  <c r="S472" i="5"/>
  <c r="R472" i="5" a="1"/>
  <c r="R472" i="5"/>
  <c r="S471" i="5" a="1"/>
  <c r="S471" i="5"/>
  <c r="R471" i="5" a="1"/>
  <c r="R471" i="5"/>
  <c r="S470" i="5" a="1"/>
  <c r="S470" i="5" s="1"/>
  <c r="R470" i="5" a="1"/>
  <c r="R470" i="5" s="1"/>
  <c r="S469" i="5" a="1"/>
  <c r="S469" i="5"/>
  <c r="R469" i="5" a="1"/>
  <c r="R469" i="5" s="1"/>
  <c r="S468" i="5" a="1"/>
  <c r="S468" i="5"/>
  <c r="R468" i="5" a="1"/>
  <c r="R468" i="5"/>
  <c r="S467" i="5" a="1"/>
  <c r="S467" i="5"/>
  <c r="R467" i="5" a="1"/>
  <c r="R467" i="5" s="1"/>
  <c r="S466" i="5" a="1"/>
  <c r="S466" i="5"/>
  <c r="R466" i="5" a="1"/>
  <c r="R466" i="5"/>
  <c r="S465" i="5" a="1"/>
  <c r="S465" i="5" s="1"/>
  <c r="R465" i="5" a="1"/>
  <c r="R465" i="5"/>
  <c r="S464" i="5" a="1"/>
  <c r="S464" i="5"/>
  <c r="R464" i="5" a="1"/>
  <c r="R464" i="5"/>
  <c r="S463" i="5" a="1"/>
  <c r="S463" i="5"/>
  <c r="R463" i="5" a="1"/>
  <c r="R463" i="5"/>
  <c r="S462" i="5" a="1"/>
  <c r="S462" i="5" s="1"/>
  <c r="R462" i="5" a="1"/>
  <c r="R462" i="5"/>
  <c r="S461" i="5" a="1"/>
  <c r="S461" i="5" s="1"/>
  <c r="R461" i="5" a="1"/>
  <c r="R461" i="5"/>
  <c r="S460" i="5" a="1"/>
  <c r="S460" i="5" s="1"/>
  <c r="R460" i="5" a="1"/>
  <c r="R460" i="5" s="1"/>
  <c r="S459" i="5" a="1"/>
  <c r="S459" i="5"/>
  <c r="R459" i="5" a="1"/>
  <c r="R459" i="5"/>
  <c r="S458" i="5" a="1"/>
  <c r="S458" i="5" s="1"/>
  <c r="R458" i="5" a="1"/>
  <c r="R458" i="5"/>
  <c r="S457" i="5" a="1"/>
  <c r="S457" i="5"/>
  <c r="R457" i="5" a="1"/>
  <c r="R457" i="5"/>
  <c r="S456" i="5" a="1"/>
  <c r="S456" i="5"/>
  <c r="R456" i="5" a="1"/>
  <c r="R456" i="5"/>
  <c r="S455" i="5" a="1"/>
  <c r="S455" i="5" s="1"/>
  <c r="R455" i="5" a="1"/>
  <c r="R455" i="5"/>
  <c r="S454" i="5" a="1"/>
  <c r="S454" i="5"/>
  <c r="R454" i="5" a="1"/>
  <c r="R454" i="5"/>
  <c r="S453" i="5" a="1"/>
  <c r="S453" i="5"/>
  <c r="R453" i="5" a="1"/>
  <c r="R453" i="5"/>
  <c r="S452" i="5" a="1"/>
  <c r="S452" i="5"/>
  <c r="R452" i="5" a="1"/>
  <c r="R452" i="5" s="1"/>
  <c r="S451" i="5" a="1"/>
  <c r="S451" i="5" s="1"/>
  <c r="R451" i="5" a="1"/>
  <c r="R451" i="5"/>
  <c r="S450" i="5" a="1"/>
  <c r="S450" i="5" s="1"/>
  <c r="R450" i="5" a="1"/>
  <c r="R450" i="5" s="1"/>
  <c r="S449" i="5" a="1"/>
  <c r="S449" i="5"/>
  <c r="R449" i="5" a="1"/>
  <c r="R449" i="5" s="1"/>
  <c r="S448" i="5" a="1"/>
  <c r="S448" i="5"/>
  <c r="R448" i="5" a="1"/>
  <c r="R448" i="5" s="1"/>
  <c r="S447" i="5" a="1"/>
  <c r="S447" i="5"/>
  <c r="R447" i="5" a="1"/>
  <c r="R447" i="5"/>
  <c r="S446" i="5" a="1"/>
  <c r="S446" i="5"/>
  <c r="R446" i="5" a="1"/>
  <c r="R446" i="5"/>
  <c r="S445" i="5" a="1"/>
  <c r="S445" i="5" s="1"/>
  <c r="R445" i="5" a="1"/>
  <c r="R445" i="5"/>
  <c r="S444" i="5" a="1"/>
  <c r="S444" i="5"/>
  <c r="R444" i="5" a="1"/>
  <c r="R444" i="5"/>
  <c r="S443" i="5" a="1"/>
  <c r="S443" i="5"/>
  <c r="R443" i="5" a="1"/>
  <c r="R443" i="5"/>
  <c r="S442" i="5" a="1"/>
  <c r="S442" i="5"/>
  <c r="R442" i="5" a="1"/>
  <c r="R442" i="5"/>
  <c r="S441" i="5" a="1"/>
  <c r="S441" i="5" s="1"/>
  <c r="R441" i="5" a="1"/>
  <c r="R441" i="5"/>
  <c r="S440" i="5" a="1"/>
  <c r="S440" i="5" s="1"/>
  <c r="R440" i="5" a="1"/>
  <c r="R440" i="5" s="1"/>
  <c r="S439" i="5" a="1"/>
  <c r="S439" i="5"/>
  <c r="R439" i="5" a="1"/>
  <c r="R439" i="5" s="1"/>
  <c r="S438" i="5" a="1"/>
  <c r="S438" i="5" s="1"/>
  <c r="R438" i="5" a="1"/>
  <c r="R438" i="5"/>
  <c r="S437" i="5" a="1"/>
  <c r="S437" i="5" s="1"/>
  <c r="R437" i="5" a="1"/>
  <c r="R437" i="5"/>
  <c r="S436" i="5" a="1"/>
  <c r="S436" i="5"/>
  <c r="R436" i="5" a="1"/>
  <c r="R436" i="5"/>
  <c r="S435" i="5" a="1"/>
  <c r="S435" i="5" s="1"/>
  <c r="R435" i="5" a="1"/>
  <c r="R435" i="5" s="1"/>
  <c r="S434" i="5" a="1"/>
  <c r="S434" i="5"/>
  <c r="R434" i="5" a="1"/>
  <c r="R434" i="5" s="1"/>
  <c r="S433" i="5" a="1"/>
  <c r="S433" i="5"/>
  <c r="R433" i="5" a="1"/>
  <c r="R433" i="5"/>
  <c r="S432" i="5" a="1"/>
  <c r="S432" i="5"/>
  <c r="R432" i="5" a="1"/>
  <c r="R432" i="5"/>
  <c r="S431" i="5" a="1"/>
  <c r="S431" i="5"/>
  <c r="R431" i="5" a="1"/>
  <c r="R431" i="5"/>
  <c r="S430" i="5" a="1"/>
  <c r="S430" i="5" s="1"/>
  <c r="R430" i="5" a="1"/>
  <c r="R430" i="5"/>
  <c r="S429" i="5" a="1"/>
  <c r="S429" i="5"/>
  <c r="R429" i="5" a="1"/>
  <c r="R429" i="5"/>
  <c r="S428" i="5" a="1"/>
  <c r="S428" i="5" s="1"/>
  <c r="R428" i="5" a="1"/>
  <c r="R428" i="5" s="1"/>
  <c r="S427" i="5" a="1"/>
  <c r="S427" i="5"/>
  <c r="R427" i="5" a="1"/>
  <c r="R427" i="5" s="1"/>
  <c r="S426" i="5" a="1"/>
  <c r="S426" i="5"/>
  <c r="R426" i="5" a="1"/>
  <c r="R426" i="5"/>
  <c r="S425" i="5" a="1"/>
  <c r="S425" i="5" s="1"/>
  <c r="R425" i="5" a="1"/>
  <c r="R425" i="5"/>
  <c r="S424" i="5" a="1"/>
  <c r="S424" i="5"/>
  <c r="R424" i="5" a="1"/>
  <c r="R424" i="5"/>
  <c r="S423" i="5" a="1"/>
  <c r="S423" i="5" s="1"/>
  <c r="R423" i="5" a="1"/>
  <c r="R423" i="5"/>
  <c r="S422" i="5" a="1"/>
  <c r="S422" i="5"/>
  <c r="R422" i="5" a="1"/>
  <c r="R422" i="5"/>
  <c r="S421" i="5" a="1"/>
  <c r="S421" i="5"/>
  <c r="R421" i="5" a="1"/>
  <c r="R421" i="5"/>
  <c r="S420" i="5" a="1"/>
  <c r="S420" i="5" s="1"/>
  <c r="R420" i="5" a="1"/>
  <c r="R420" i="5"/>
  <c r="S419" i="5" a="1"/>
  <c r="S419" i="5"/>
  <c r="R419" i="5" a="1"/>
  <c r="R419" i="5" s="1"/>
  <c r="S418" i="5" a="1"/>
  <c r="S418" i="5" s="1"/>
  <c r="R418" i="5" a="1"/>
  <c r="R418" i="5" s="1"/>
  <c r="S417" i="5" a="1"/>
  <c r="S417" i="5" s="1"/>
  <c r="R417" i="5" a="1"/>
  <c r="R417" i="5"/>
  <c r="S416" i="5" a="1"/>
  <c r="S416" i="5" s="1"/>
  <c r="R416" i="5" a="1"/>
  <c r="R416" i="5"/>
  <c r="S415" i="5" a="1"/>
  <c r="S415" i="5" s="1"/>
  <c r="R415" i="5" a="1"/>
  <c r="R415" i="5" s="1"/>
  <c r="S414" i="5" a="1"/>
  <c r="S414" i="5"/>
  <c r="R414" i="5" a="1"/>
  <c r="R414" i="5"/>
  <c r="S413" i="5" a="1"/>
  <c r="S413" i="5"/>
  <c r="R413" i="5" a="1"/>
  <c r="R413" i="5"/>
  <c r="S412" i="5" a="1"/>
  <c r="S412" i="5"/>
  <c r="R412" i="5" a="1"/>
  <c r="R412" i="5"/>
  <c r="S411" i="5" a="1"/>
  <c r="S411" i="5"/>
  <c r="R411" i="5" a="1"/>
  <c r="R411" i="5"/>
  <c r="S410" i="5" a="1"/>
  <c r="S410" i="5" s="1"/>
  <c r="R410" i="5" a="1"/>
  <c r="R410" i="5"/>
  <c r="S409" i="5" a="1"/>
  <c r="S409" i="5"/>
  <c r="R409" i="5" a="1"/>
  <c r="R409" i="5"/>
  <c r="S408" i="5" a="1"/>
  <c r="S408" i="5"/>
  <c r="R408" i="5" a="1"/>
  <c r="R408" i="5"/>
  <c r="S407" i="5" a="1"/>
  <c r="S407" i="5" s="1"/>
  <c r="R407" i="5" a="1"/>
  <c r="R407" i="5" s="1"/>
  <c r="S406" i="5" a="1"/>
  <c r="S406" i="5"/>
  <c r="R406" i="5" a="1"/>
  <c r="R406" i="5"/>
  <c r="S405" i="5" a="1"/>
  <c r="S405" i="5" s="1"/>
  <c r="R405" i="5" a="1"/>
  <c r="R405" i="5"/>
  <c r="S404" i="5" a="1"/>
  <c r="S404" i="5"/>
  <c r="R404" i="5" a="1"/>
  <c r="R404" i="5" s="1"/>
  <c r="S403" i="5" a="1"/>
  <c r="S403" i="5"/>
  <c r="R403" i="5" a="1"/>
  <c r="R403" i="5"/>
  <c r="S402" i="5" a="1"/>
  <c r="S402" i="5"/>
  <c r="R402" i="5" a="1"/>
  <c r="R402" i="5"/>
  <c r="S401" i="5" a="1"/>
  <c r="S401" i="5"/>
  <c r="R401" i="5" a="1"/>
  <c r="R401" i="5"/>
  <c r="S400" i="5" a="1"/>
  <c r="S400" i="5" s="1"/>
  <c r="R400" i="5" a="1"/>
  <c r="R400" i="5"/>
  <c r="S399" i="5" a="1"/>
  <c r="S399" i="5"/>
  <c r="R399" i="5" a="1"/>
  <c r="R399" i="5"/>
  <c r="S398" i="5" a="1"/>
  <c r="S398" i="5"/>
  <c r="R398" i="5" a="1"/>
  <c r="R398" i="5"/>
  <c r="S397" i="5" a="1"/>
  <c r="S397" i="5"/>
  <c r="R397" i="5" a="1"/>
  <c r="R397" i="5" s="1"/>
  <c r="S396" i="5" a="1"/>
  <c r="S396" i="5" s="1"/>
  <c r="R396" i="5" a="1"/>
  <c r="R396" i="5"/>
  <c r="S395" i="5" a="1"/>
  <c r="S395" i="5" s="1"/>
  <c r="R395" i="5" a="1"/>
  <c r="R395" i="5"/>
  <c r="S394" i="5" a="1"/>
  <c r="S394" i="5"/>
  <c r="R394" i="5" a="1"/>
  <c r="R394" i="5" s="1"/>
  <c r="S393" i="5" a="1"/>
  <c r="S393" i="5"/>
  <c r="R393" i="5" a="1"/>
  <c r="R393" i="5"/>
  <c r="S392" i="5" a="1"/>
  <c r="S392" i="5"/>
  <c r="R392" i="5" a="1"/>
  <c r="R392" i="5"/>
  <c r="S391" i="5" a="1"/>
  <c r="S391" i="5"/>
  <c r="R391" i="5" a="1"/>
  <c r="R391" i="5"/>
  <c r="S390" i="5" a="1"/>
  <c r="S390" i="5" s="1"/>
  <c r="R390" i="5" a="1"/>
  <c r="R390" i="5" s="1"/>
  <c r="S389" i="5" a="1"/>
  <c r="S389" i="5"/>
  <c r="R389" i="5" a="1"/>
  <c r="R389" i="5"/>
  <c r="S388" i="5" a="1"/>
  <c r="S388" i="5"/>
  <c r="R388" i="5" a="1"/>
  <c r="R388" i="5"/>
  <c r="S387" i="5" a="1"/>
  <c r="S387" i="5"/>
  <c r="R387" i="5" a="1"/>
  <c r="R387" i="5"/>
  <c r="S386" i="5" a="1"/>
  <c r="S386" i="5" s="1"/>
  <c r="R386" i="5" a="1"/>
  <c r="R386" i="5"/>
  <c r="S385" i="5" a="1"/>
  <c r="S385" i="5" s="1"/>
  <c r="R385" i="5" a="1"/>
  <c r="R385" i="5"/>
  <c r="S384" i="5" a="1"/>
  <c r="S384" i="5"/>
  <c r="R384" i="5" a="1"/>
  <c r="R384" i="5"/>
  <c r="S383" i="5" a="1"/>
  <c r="S383" i="5" s="1"/>
  <c r="R383" i="5" a="1"/>
  <c r="R383" i="5"/>
  <c r="S382" i="5" a="1"/>
  <c r="S382" i="5"/>
  <c r="R382" i="5" a="1"/>
  <c r="R382" i="5"/>
  <c r="S381" i="5" a="1"/>
  <c r="S381" i="5" s="1"/>
  <c r="R381" i="5" a="1"/>
  <c r="R381" i="5"/>
  <c r="S380" i="5" a="1"/>
  <c r="S380" i="5" s="1"/>
  <c r="R380" i="5" a="1"/>
  <c r="R380" i="5"/>
  <c r="S379" i="5" a="1"/>
  <c r="S379" i="5" s="1"/>
  <c r="R379" i="5" a="1"/>
  <c r="R379" i="5"/>
  <c r="S378" i="5" a="1"/>
  <c r="S378" i="5"/>
  <c r="R378" i="5" a="1"/>
  <c r="R378" i="5"/>
  <c r="S377" i="5" a="1"/>
  <c r="S377" i="5"/>
  <c r="R377" i="5" a="1"/>
  <c r="R377" i="5"/>
  <c r="S376" i="5" a="1"/>
  <c r="S376" i="5"/>
  <c r="R376" i="5" a="1"/>
  <c r="R376" i="5"/>
  <c r="S375" i="5" a="1"/>
  <c r="S375" i="5" s="1"/>
  <c r="R375" i="5" a="1"/>
  <c r="R375" i="5"/>
  <c r="S374" i="5" a="1"/>
  <c r="S374" i="5"/>
  <c r="R374" i="5" a="1"/>
  <c r="R374" i="5"/>
  <c r="S373" i="5" a="1"/>
  <c r="S373" i="5"/>
  <c r="R373" i="5" a="1"/>
  <c r="R373" i="5" s="1"/>
  <c r="S372" i="5" a="1"/>
  <c r="S372" i="5" s="1"/>
  <c r="R372" i="5" a="1"/>
  <c r="R372" i="5"/>
  <c r="S371" i="5" a="1"/>
  <c r="S371" i="5"/>
  <c r="R371" i="5" a="1"/>
  <c r="R371" i="5"/>
  <c r="S370" i="5" a="1"/>
  <c r="S370" i="5" s="1"/>
  <c r="R370" i="5" a="1"/>
  <c r="R370" i="5" s="1"/>
  <c r="S369" i="5" a="1"/>
  <c r="S369" i="5"/>
  <c r="R369" i="5" a="1"/>
  <c r="R369" i="5" s="1"/>
  <c r="S368" i="5" a="1"/>
  <c r="S368" i="5"/>
  <c r="R368" i="5" a="1"/>
  <c r="R368" i="5"/>
  <c r="S367" i="5" a="1"/>
  <c r="S367" i="5"/>
  <c r="R367" i="5" a="1"/>
  <c r="R367" i="5" s="1"/>
  <c r="S366" i="5" a="1"/>
  <c r="S366" i="5"/>
  <c r="R366" i="5" a="1"/>
  <c r="R366" i="5"/>
  <c r="S365" i="5" a="1"/>
  <c r="S365" i="5" s="1"/>
  <c r="R365" i="5" a="1"/>
  <c r="R365" i="5"/>
  <c r="S364" i="5" a="1"/>
  <c r="S364" i="5"/>
  <c r="R364" i="5" a="1"/>
  <c r="R364" i="5"/>
  <c r="S363" i="5" a="1"/>
  <c r="S363" i="5"/>
  <c r="R363" i="5" a="1"/>
  <c r="R363" i="5"/>
  <c r="S362" i="5" a="1"/>
  <c r="S362" i="5" s="1"/>
  <c r="R362" i="5" a="1"/>
  <c r="R362" i="5" s="1"/>
  <c r="S361" i="5" a="1"/>
  <c r="S361" i="5" s="1"/>
  <c r="R361" i="5" a="1"/>
  <c r="R361" i="5"/>
  <c r="S360" i="5" a="1"/>
  <c r="S360" i="5" s="1"/>
  <c r="R360" i="5" a="1"/>
  <c r="R360" i="5" s="1"/>
  <c r="S359" i="5" a="1"/>
  <c r="S359" i="5" s="1"/>
  <c r="R359" i="5" a="1"/>
  <c r="R359" i="5"/>
  <c r="S358" i="5" a="1"/>
  <c r="S358" i="5" s="1"/>
  <c r="R358" i="5" a="1"/>
  <c r="R358" i="5"/>
  <c r="S357" i="5" a="1"/>
  <c r="S357" i="5"/>
  <c r="R357" i="5" a="1"/>
  <c r="R357" i="5"/>
  <c r="S356" i="5" a="1"/>
  <c r="S356" i="5"/>
  <c r="R356" i="5" a="1"/>
  <c r="R356" i="5"/>
  <c r="S355" i="5" a="1"/>
  <c r="S355" i="5" s="1"/>
  <c r="R355" i="5" a="1"/>
  <c r="R355" i="5" s="1"/>
  <c r="S354" i="5" a="1"/>
  <c r="S354" i="5"/>
  <c r="R354" i="5" a="1"/>
  <c r="R354" i="5"/>
  <c r="S353" i="5" a="1"/>
  <c r="S353" i="5"/>
  <c r="R353" i="5" a="1"/>
  <c r="R353" i="5"/>
  <c r="S352" i="5" a="1"/>
  <c r="S352" i="5"/>
  <c r="R352" i="5" a="1"/>
  <c r="R352" i="5" s="1"/>
  <c r="S351" i="5" a="1"/>
  <c r="S351" i="5"/>
  <c r="R351" i="5" a="1"/>
  <c r="R351" i="5"/>
  <c r="S350" i="5" a="1"/>
  <c r="S350" i="5" s="1"/>
  <c r="R350" i="5" a="1"/>
  <c r="R350" i="5"/>
  <c r="S349" i="5" a="1"/>
  <c r="S349" i="5" s="1"/>
  <c r="R349" i="5" a="1"/>
  <c r="R349" i="5" s="1"/>
  <c r="S348" i="5" a="1"/>
  <c r="S348" i="5"/>
  <c r="R348" i="5" a="1"/>
  <c r="R348" i="5" s="1"/>
  <c r="S347" i="5" a="1"/>
  <c r="S347" i="5"/>
  <c r="R347" i="5" a="1"/>
  <c r="R347" i="5"/>
  <c r="S346" i="5" a="1"/>
  <c r="S346" i="5"/>
  <c r="R346" i="5" a="1"/>
  <c r="R346" i="5"/>
  <c r="S345" i="5" a="1"/>
  <c r="S345" i="5" s="1"/>
  <c r="R345" i="5" a="1"/>
  <c r="R345" i="5"/>
  <c r="S344" i="5" a="1"/>
  <c r="S344" i="5"/>
  <c r="R344" i="5" a="1"/>
  <c r="R344" i="5"/>
  <c r="S343" i="5" a="1"/>
  <c r="S343" i="5"/>
  <c r="R343" i="5" a="1"/>
  <c r="R343" i="5"/>
  <c r="S342" i="5" a="1"/>
  <c r="S342" i="5"/>
  <c r="R342" i="5" a="1"/>
  <c r="R342" i="5"/>
  <c r="S341" i="5" a="1"/>
  <c r="S341" i="5" s="1"/>
  <c r="R341" i="5" a="1"/>
  <c r="R341" i="5"/>
  <c r="S340" i="5" a="1"/>
  <c r="S340" i="5" s="1"/>
  <c r="R340" i="5" a="1"/>
  <c r="R340" i="5"/>
  <c r="S339" i="5" a="1"/>
  <c r="S339" i="5"/>
  <c r="R339" i="5" a="1"/>
  <c r="R339" i="5" s="1"/>
  <c r="S338" i="5" a="1"/>
  <c r="S338" i="5" s="1"/>
  <c r="R338" i="5" a="1"/>
  <c r="R338" i="5"/>
  <c r="S337" i="5" a="1"/>
  <c r="S337" i="5" s="1"/>
  <c r="R337" i="5" a="1"/>
  <c r="R337" i="5"/>
  <c r="S336" i="5" a="1"/>
  <c r="S336" i="5" s="1"/>
  <c r="R336" i="5" a="1"/>
  <c r="R336" i="5"/>
  <c r="S335" i="5" a="1"/>
  <c r="S335" i="5" s="1"/>
  <c r="R335" i="5" a="1"/>
  <c r="R335" i="5" s="1"/>
  <c r="S334" i="5" a="1"/>
  <c r="S334" i="5"/>
  <c r="R334" i="5" a="1"/>
  <c r="R334" i="5"/>
  <c r="S333" i="5" a="1"/>
  <c r="S333" i="5"/>
  <c r="R333" i="5" a="1"/>
  <c r="R333" i="5"/>
  <c r="S332" i="5" a="1"/>
  <c r="S332" i="5"/>
  <c r="R332" i="5" a="1"/>
  <c r="R332" i="5"/>
  <c r="S331" i="5" a="1"/>
  <c r="S331" i="5"/>
  <c r="R331" i="5" a="1"/>
  <c r="R331" i="5"/>
  <c r="S330" i="5" a="1"/>
  <c r="S330" i="5" s="1"/>
  <c r="R330" i="5" a="1"/>
  <c r="R330" i="5"/>
  <c r="S329" i="5" a="1"/>
  <c r="S329" i="5"/>
  <c r="R329" i="5" a="1"/>
  <c r="R329" i="5"/>
  <c r="S328" i="5" a="1"/>
  <c r="S328" i="5" s="1"/>
  <c r="R328" i="5" a="1"/>
  <c r="R328" i="5" s="1"/>
  <c r="S327" i="5" a="1"/>
  <c r="S327" i="5"/>
  <c r="R327" i="5" a="1"/>
  <c r="R327" i="5" s="1"/>
  <c r="S326" i="5" a="1"/>
  <c r="S326" i="5"/>
  <c r="R326" i="5" a="1"/>
  <c r="R326" i="5"/>
  <c r="S325" i="5" a="1"/>
  <c r="S325" i="5" s="1"/>
  <c r="R325" i="5" a="1"/>
  <c r="R325" i="5" s="1"/>
  <c r="S324" i="5" a="1"/>
  <c r="S324" i="5"/>
  <c r="R324" i="5" a="1"/>
  <c r="R324" i="5"/>
  <c r="S323" i="5" a="1"/>
  <c r="S323" i="5"/>
  <c r="R323" i="5" a="1"/>
  <c r="R323" i="5"/>
  <c r="S322" i="5" a="1"/>
  <c r="S322" i="5"/>
  <c r="R322" i="5" a="1"/>
  <c r="R322" i="5"/>
  <c r="S321" i="5" a="1"/>
  <c r="S321" i="5"/>
  <c r="R321" i="5" a="1"/>
  <c r="R321" i="5"/>
  <c r="S320" i="5" a="1"/>
  <c r="S320" i="5" s="1"/>
  <c r="R320" i="5" a="1"/>
  <c r="R320" i="5"/>
  <c r="S319" i="5" a="1"/>
  <c r="S319" i="5"/>
  <c r="R319" i="5" a="1"/>
  <c r="R319" i="5"/>
  <c r="S318" i="5" a="1"/>
  <c r="S318" i="5" s="1"/>
  <c r="R318" i="5" a="1"/>
  <c r="R318" i="5" s="1"/>
  <c r="S317" i="5" a="1"/>
  <c r="S317" i="5" s="1"/>
  <c r="R317" i="5" a="1"/>
  <c r="R317" i="5"/>
  <c r="S316" i="5" a="1"/>
  <c r="S316" i="5" s="1"/>
  <c r="R316" i="5" a="1"/>
  <c r="R316" i="5"/>
  <c r="S315" i="5" a="1"/>
  <c r="S315" i="5" s="1"/>
  <c r="R315" i="5" a="1"/>
  <c r="R315" i="5" s="1"/>
  <c r="S314" i="5" a="1"/>
  <c r="S314" i="5" s="1"/>
  <c r="R314" i="5" a="1"/>
  <c r="R314" i="5"/>
  <c r="S313" i="5" a="1"/>
  <c r="S313" i="5" s="1"/>
  <c r="R313" i="5" a="1"/>
  <c r="R313" i="5"/>
  <c r="S312" i="5" a="1"/>
  <c r="S312" i="5"/>
  <c r="R312" i="5" a="1"/>
  <c r="R312" i="5"/>
  <c r="S311" i="5" a="1"/>
  <c r="S311" i="5"/>
  <c r="R311" i="5" a="1"/>
  <c r="R311" i="5"/>
  <c r="S310" i="5" a="1"/>
  <c r="S310" i="5" s="1"/>
  <c r="R310" i="5" a="1"/>
  <c r="R310" i="5"/>
  <c r="S309" i="5" a="1"/>
  <c r="S309" i="5"/>
  <c r="R309" i="5" a="1"/>
  <c r="R309" i="5" s="1"/>
  <c r="S308" i="5" a="1"/>
  <c r="S308" i="5"/>
  <c r="R308" i="5" a="1"/>
  <c r="R308" i="5"/>
  <c r="S307" i="5" a="1"/>
  <c r="S307" i="5" s="1"/>
  <c r="R307" i="5" a="1"/>
  <c r="R307" i="5" s="1"/>
  <c r="S306" i="5" a="1"/>
  <c r="S306" i="5"/>
  <c r="R306" i="5" a="1"/>
  <c r="R306" i="5"/>
  <c r="S305" i="5" a="1"/>
  <c r="S305" i="5" s="1"/>
  <c r="R305" i="5" a="1"/>
  <c r="R305" i="5"/>
  <c r="S304" i="5" a="1"/>
  <c r="S304" i="5" s="1"/>
  <c r="R304" i="5" a="1"/>
  <c r="R304" i="5"/>
  <c r="S303" i="5" a="1"/>
  <c r="S303" i="5"/>
  <c r="R303" i="5" a="1"/>
  <c r="R303" i="5" s="1"/>
  <c r="S302" i="5" a="1"/>
  <c r="S302" i="5"/>
  <c r="R302" i="5" a="1"/>
  <c r="R302" i="5"/>
  <c r="S301" i="5" a="1"/>
  <c r="S301" i="5"/>
  <c r="R301" i="5" a="1"/>
  <c r="R301" i="5"/>
  <c r="S300" i="5" a="1"/>
  <c r="S300" i="5" s="1"/>
  <c r="R300" i="5" a="1"/>
  <c r="R300" i="5"/>
  <c r="S299" i="5" a="1"/>
  <c r="S299" i="5"/>
  <c r="R299" i="5" a="1"/>
  <c r="R299" i="5"/>
  <c r="S298" i="5" a="1"/>
  <c r="S298" i="5" s="1"/>
  <c r="R298" i="5" a="1"/>
  <c r="R298" i="5" s="1"/>
  <c r="S297" i="5" a="1"/>
  <c r="S297" i="5"/>
  <c r="R297" i="5" a="1"/>
  <c r="R297" i="5" s="1"/>
  <c r="S296" i="5" a="1"/>
  <c r="S296" i="5" s="1"/>
  <c r="R296" i="5" a="1"/>
  <c r="R296" i="5"/>
  <c r="S295" i="5" a="1"/>
  <c r="S295" i="5" s="1"/>
  <c r="R295" i="5" a="1"/>
  <c r="R295" i="5"/>
  <c r="S294" i="5" a="1"/>
  <c r="S294" i="5"/>
  <c r="R294" i="5" a="1"/>
  <c r="R294" i="5" s="1"/>
  <c r="S293" i="5" a="1"/>
  <c r="S293" i="5"/>
  <c r="R293" i="5" a="1"/>
  <c r="R293" i="5"/>
  <c r="S292" i="5" a="1"/>
  <c r="S292" i="5" s="1"/>
  <c r="R292" i="5" a="1"/>
  <c r="R292" i="5" s="1"/>
  <c r="S291" i="5" a="1"/>
  <c r="S291" i="5"/>
  <c r="R291" i="5" a="1"/>
  <c r="R291" i="5"/>
  <c r="S290" i="5" a="1"/>
  <c r="S290" i="5" s="1"/>
  <c r="R290" i="5" a="1"/>
  <c r="R290" i="5" s="1"/>
  <c r="S289" i="5" a="1"/>
  <c r="S289" i="5"/>
  <c r="R289" i="5" a="1"/>
  <c r="R289" i="5"/>
  <c r="S288" i="5" a="1"/>
  <c r="S288" i="5"/>
  <c r="R288" i="5" a="1"/>
  <c r="R288" i="5"/>
  <c r="S287" i="5" a="1"/>
  <c r="S287" i="5"/>
  <c r="R287" i="5" a="1"/>
  <c r="R287" i="5" s="1"/>
  <c r="S286" i="5" a="1"/>
  <c r="S286" i="5" s="1"/>
  <c r="R286" i="5" a="1"/>
  <c r="R286" i="5"/>
  <c r="S285" i="5" a="1"/>
  <c r="S285" i="5" s="1"/>
  <c r="R285" i="5" a="1"/>
  <c r="R285" i="5"/>
  <c r="S284" i="5" a="1"/>
  <c r="S284" i="5"/>
  <c r="R284" i="5" a="1"/>
  <c r="R284" i="5"/>
  <c r="S283" i="5" a="1"/>
  <c r="S283" i="5" s="1"/>
  <c r="R283" i="5" a="1"/>
  <c r="R283" i="5"/>
  <c r="S282" i="5" a="1"/>
  <c r="S282" i="5"/>
  <c r="R282" i="5" a="1"/>
  <c r="R282" i="5"/>
  <c r="S281" i="5" a="1"/>
  <c r="S281" i="5"/>
  <c r="R281" i="5" a="1"/>
  <c r="R281" i="5"/>
  <c r="S280" i="5" a="1"/>
  <c r="S280" i="5" s="1"/>
  <c r="R280" i="5" a="1"/>
  <c r="R280" i="5"/>
  <c r="S279" i="5" a="1"/>
  <c r="S279" i="5" s="1"/>
  <c r="R279" i="5" a="1"/>
  <c r="R279" i="5"/>
  <c r="S278" i="5" a="1"/>
  <c r="S278" i="5"/>
  <c r="R278" i="5" a="1"/>
  <c r="R278" i="5"/>
  <c r="S277" i="5" a="1"/>
  <c r="S277" i="5"/>
  <c r="R277" i="5" a="1"/>
  <c r="R277" i="5"/>
  <c r="S276" i="5" a="1"/>
  <c r="S276" i="5"/>
  <c r="R276" i="5" a="1"/>
  <c r="R276" i="5"/>
  <c r="S275" i="5" a="1"/>
  <c r="S275" i="5" s="1"/>
  <c r="R275" i="5" a="1"/>
  <c r="R275" i="5"/>
  <c r="S274" i="5" a="1"/>
  <c r="S274" i="5"/>
  <c r="R274" i="5" a="1"/>
  <c r="R274" i="5"/>
  <c r="S273" i="5" a="1"/>
  <c r="S273" i="5"/>
  <c r="R273" i="5" a="1"/>
  <c r="R273" i="5" s="1"/>
  <c r="S272" i="5" a="1"/>
  <c r="S272" i="5" s="1"/>
  <c r="R272" i="5" a="1"/>
  <c r="R272" i="5"/>
  <c r="S271" i="5" a="1"/>
  <c r="S271" i="5"/>
  <c r="R271" i="5" a="1"/>
  <c r="R271" i="5"/>
  <c r="S270" i="5" a="1"/>
  <c r="S270" i="5" s="1"/>
  <c r="R270" i="5" a="1"/>
  <c r="R270" i="5" s="1"/>
  <c r="S269" i="5" a="1"/>
  <c r="S269" i="5"/>
  <c r="R269" i="5" a="1"/>
  <c r="R269" i="5" s="1"/>
  <c r="S268" i="5" a="1"/>
  <c r="S268" i="5"/>
  <c r="R268" i="5" a="1"/>
  <c r="R268" i="5" s="1"/>
  <c r="S267" i="5" a="1"/>
  <c r="S267" i="5"/>
  <c r="R267" i="5" a="1"/>
  <c r="R267" i="5"/>
  <c r="S266" i="5" a="1"/>
  <c r="S266" i="5"/>
  <c r="R266" i="5" a="1"/>
  <c r="R266" i="5"/>
  <c r="S265" i="5" a="1"/>
  <c r="S265" i="5" s="1"/>
  <c r="R265" i="5" a="1"/>
  <c r="R265" i="5"/>
  <c r="S264" i="5" a="1"/>
  <c r="S264" i="5"/>
  <c r="R264" i="5" a="1"/>
  <c r="R264" i="5"/>
  <c r="S263" i="5" a="1"/>
  <c r="S263" i="5"/>
  <c r="R263" i="5" a="1"/>
  <c r="R263" i="5"/>
  <c r="S262" i="5" a="1"/>
  <c r="S262" i="5" s="1"/>
  <c r="R262" i="5" a="1"/>
  <c r="R262" i="5"/>
  <c r="S261" i="5" a="1"/>
  <c r="S261" i="5"/>
  <c r="R261" i="5" a="1"/>
  <c r="R261" i="5"/>
  <c r="S260" i="5" a="1"/>
  <c r="S260" i="5" s="1"/>
  <c r="R260" i="5" a="1"/>
  <c r="R260" i="5" s="1"/>
  <c r="S259" i="5" a="1"/>
  <c r="S259" i="5" s="1"/>
  <c r="R259" i="5" a="1"/>
  <c r="R259" i="5"/>
  <c r="S258" i="5" a="1"/>
  <c r="S258" i="5" s="1"/>
  <c r="R258" i="5" a="1"/>
  <c r="R258" i="5"/>
  <c r="S257" i="5" a="1"/>
  <c r="S257" i="5" s="1"/>
  <c r="R257" i="5" a="1"/>
  <c r="R257" i="5"/>
  <c r="S256" i="5" a="1"/>
  <c r="S256" i="5" s="1"/>
  <c r="R256" i="5" a="1"/>
  <c r="R256" i="5"/>
  <c r="S255" i="5" a="1"/>
  <c r="S255" i="5" s="1"/>
  <c r="R255" i="5" a="1"/>
  <c r="R255" i="5" s="1"/>
  <c r="S254" i="5" a="1"/>
  <c r="S254" i="5"/>
  <c r="R254" i="5" a="1"/>
  <c r="R254" i="5"/>
  <c r="S253" i="5" a="1"/>
  <c r="S253" i="5"/>
  <c r="R253" i="5" a="1"/>
  <c r="R253" i="5"/>
  <c r="S252" i="5" a="1"/>
  <c r="S252" i="5"/>
  <c r="R252" i="5" a="1"/>
  <c r="R252" i="5" s="1"/>
  <c r="S251" i="5" a="1"/>
  <c r="S251" i="5"/>
  <c r="R251" i="5" a="1"/>
  <c r="R251" i="5"/>
  <c r="S250" i="5" a="1"/>
  <c r="S250" i="5" s="1"/>
  <c r="R250" i="5" a="1"/>
  <c r="R250" i="5"/>
  <c r="S249" i="5" a="1"/>
  <c r="S249" i="5" s="1"/>
  <c r="R249" i="5" a="1"/>
  <c r="R249" i="5" s="1"/>
  <c r="S248" i="5" a="1"/>
  <c r="S248" i="5"/>
  <c r="R248" i="5" a="1"/>
  <c r="R248" i="5" s="1"/>
  <c r="S247" i="5" a="1"/>
  <c r="S247" i="5"/>
  <c r="R247" i="5" a="1"/>
  <c r="R247" i="5"/>
  <c r="S246" i="5" a="1"/>
  <c r="S246" i="5"/>
  <c r="R246" i="5" a="1"/>
  <c r="R246" i="5"/>
  <c r="S245" i="5" a="1"/>
  <c r="S245" i="5" s="1"/>
  <c r="R245" i="5" a="1"/>
  <c r="R245" i="5"/>
  <c r="S244" i="5" a="1"/>
  <c r="S244" i="5"/>
  <c r="R244" i="5" a="1"/>
  <c r="R244" i="5"/>
  <c r="S243" i="5" a="1"/>
  <c r="S243" i="5"/>
  <c r="R243" i="5" a="1"/>
  <c r="R243" i="5"/>
  <c r="S242" i="5" a="1"/>
  <c r="S242" i="5"/>
  <c r="R242" i="5" a="1"/>
  <c r="R242" i="5"/>
  <c r="S241" i="5" a="1"/>
  <c r="S241" i="5" s="1"/>
  <c r="R241" i="5" a="1"/>
  <c r="R241" i="5"/>
  <c r="S240" i="5" a="1"/>
  <c r="S240" i="5" s="1"/>
  <c r="R240" i="5" a="1"/>
  <c r="R240" i="5" s="1"/>
  <c r="S239" i="5" a="1"/>
  <c r="S239" i="5"/>
  <c r="R239" i="5" a="1"/>
  <c r="R239" i="5" s="1"/>
  <c r="S238" i="5" a="1"/>
  <c r="S238" i="5" s="1"/>
  <c r="R238" i="5" a="1"/>
  <c r="R238" i="5"/>
  <c r="S237" i="5" a="1"/>
  <c r="S237" i="5" s="1"/>
  <c r="R237" i="5" a="1"/>
  <c r="R237" i="5"/>
  <c r="S236" i="5" a="1"/>
  <c r="S236" i="5"/>
  <c r="R236" i="5" a="1"/>
  <c r="R236" i="5"/>
  <c r="S235" i="5" a="1"/>
  <c r="S235" i="5" s="1"/>
  <c r="R235" i="5" a="1"/>
  <c r="R235" i="5"/>
  <c r="S234" i="5" a="1"/>
  <c r="S234" i="5"/>
  <c r="R234" i="5" a="1"/>
  <c r="R234" i="5" s="1"/>
  <c r="S233" i="5" a="1"/>
  <c r="S233" i="5"/>
  <c r="R233" i="5" a="1"/>
  <c r="R233" i="5"/>
  <c r="S232" i="5" a="1"/>
  <c r="S232" i="5"/>
  <c r="R232" i="5" a="1"/>
  <c r="R232" i="5"/>
  <c r="S231" i="5" a="1"/>
  <c r="S231" i="5"/>
  <c r="R231" i="5" a="1"/>
  <c r="R231" i="5" s="1"/>
  <c r="S230" i="5" a="1"/>
  <c r="S230" i="5" s="1"/>
  <c r="R230" i="5" a="1"/>
  <c r="R230" i="5"/>
  <c r="S229" i="5" a="1"/>
  <c r="S229" i="5"/>
  <c r="R229" i="5" a="1"/>
  <c r="R229" i="5"/>
  <c r="S228" i="5" a="1"/>
  <c r="S228" i="5" s="1"/>
  <c r="R228" i="5" a="1"/>
  <c r="R228" i="5" s="1"/>
  <c r="S227" i="5" a="1"/>
  <c r="S227" i="5"/>
  <c r="R227" i="5" a="1"/>
  <c r="R227" i="5" s="1"/>
  <c r="S226" i="5" a="1"/>
  <c r="S226" i="5"/>
  <c r="R226" i="5" a="1"/>
  <c r="R226" i="5"/>
  <c r="S225" i="5" a="1"/>
  <c r="S225" i="5" s="1"/>
  <c r="R225" i="5" a="1"/>
  <c r="R225" i="5"/>
  <c r="S224" i="5" a="1"/>
  <c r="S224" i="5"/>
  <c r="R224" i="5" a="1"/>
  <c r="R224" i="5"/>
  <c r="S223" i="5" a="1"/>
  <c r="S223" i="5"/>
  <c r="R223" i="5" a="1"/>
  <c r="R223" i="5"/>
  <c r="S222" i="5" a="1"/>
  <c r="S222" i="5"/>
  <c r="R222" i="5" a="1"/>
  <c r="R222" i="5"/>
  <c r="S221" i="5" a="1"/>
  <c r="S221" i="5"/>
  <c r="R221" i="5" a="1"/>
  <c r="R221" i="5"/>
  <c r="S220" i="5" a="1"/>
  <c r="S220" i="5" s="1"/>
  <c r="R220" i="5" a="1"/>
  <c r="R220" i="5"/>
  <c r="S219" i="5" a="1"/>
  <c r="S219" i="5"/>
  <c r="R219" i="5" a="1"/>
  <c r="R219" i="5"/>
  <c r="S218" i="5" a="1"/>
  <c r="S218" i="5"/>
  <c r="R218" i="5" a="1"/>
  <c r="R218" i="5" s="1"/>
  <c r="S217" i="5" a="1"/>
  <c r="S217" i="5" s="1"/>
  <c r="R217" i="5" a="1"/>
  <c r="R217" i="5"/>
  <c r="S216" i="5" a="1"/>
  <c r="S216" i="5" s="1"/>
  <c r="R216" i="5" a="1"/>
  <c r="R216" i="5"/>
  <c r="S215" i="5" a="1"/>
  <c r="S215" i="5" s="1"/>
  <c r="R215" i="5" a="1"/>
  <c r="R215" i="5" s="1"/>
  <c r="S214" i="5" a="1"/>
  <c r="S214" i="5"/>
  <c r="R214" i="5" a="1"/>
  <c r="R214" i="5" s="1"/>
  <c r="S213" i="5" a="1"/>
  <c r="S213" i="5"/>
  <c r="R213" i="5" a="1"/>
  <c r="R213" i="5"/>
  <c r="S212" i="5" a="1"/>
  <c r="S212" i="5"/>
  <c r="R212" i="5" a="1"/>
  <c r="R212" i="5"/>
  <c r="S211" i="5" a="1"/>
  <c r="S211" i="5"/>
  <c r="R211" i="5" a="1"/>
  <c r="R211" i="5"/>
  <c r="S210" i="5" a="1"/>
  <c r="S210" i="5" s="1"/>
  <c r="R210" i="5" a="1"/>
  <c r="R210" i="5" s="1"/>
  <c r="S209" i="5" a="1"/>
  <c r="S209" i="5"/>
  <c r="R209" i="5" a="1"/>
  <c r="R209" i="5"/>
  <c r="S208" i="5" a="1"/>
  <c r="S208" i="5"/>
  <c r="R208" i="5" a="1"/>
  <c r="R208" i="5"/>
  <c r="S207" i="5" a="1"/>
  <c r="S207" i="5" s="1"/>
  <c r="R207" i="5" a="1"/>
  <c r="R207" i="5" s="1"/>
  <c r="S206" i="5" a="1"/>
  <c r="S206" i="5"/>
  <c r="R206" i="5" a="1"/>
  <c r="R206" i="5" s="1"/>
  <c r="S205" i="5" a="1"/>
  <c r="S205" i="5" s="1"/>
  <c r="R205" i="5" a="1"/>
  <c r="R205" i="5"/>
  <c r="S204" i="5" a="1"/>
  <c r="S204" i="5" s="1"/>
  <c r="R204" i="5" a="1"/>
  <c r="R204" i="5"/>
  <c r="S203" i="5" a="1"/>
  <c r="S203" i="5"/>
  <c r="R203" i="5" a="1"/>
  <c r="R203" i="5"/>
  <c r="S202" i="5" a="1"/>
  <c r="S202" i="5" s="1"/>
  <c r="R202" i="5" a="1"/>
  <c r="R202" i="5"/>
  <c r="S201" i="5" a="1"/>
  <c r="S201" i="5"/>
  <c r="R201" i="5" a="1"/>
  <c r="R201" i="5"/>
  <c r="S200" i="5" a="1"/>
  <c r="S200" i="5" s="1"/>
  <c r="R200" i="5" a="1"/>
  <c r="R200" i="5"/>
  <c r="S199" i="5" a="1"/>
  <c r="S199" i="5" s="1"/>
  <c r="R199" i="5" a="1"/>
  <c r="R199" i="5"/>
  <c r="S198" i="5" a="1"/>
  <c r="S198" i="5" s="1"/>
  <c r="R198" i="5" a="1"/>
  <c r="R198" i="5"/>
  <c r="S197" i="5" a="1"/>
  <c r="S197" i="5"/>
  <c r="R197" i="5" a="1"/>
  <c r="R197" i="5" s="1"/>
  <c r="S196" i="5" a="1"/>
  <c r="S196" i="5" s="1"/>
  <c r="R196" i="5" a="1"/>
  <c r="R196" i="5"/>
  <c r="S195" i="5" a="1"/>
  <c r="S195" i="5" s="1"/>
  <c r="R195" i="5" a="1"/>
  <c r="R195" i="5"/>
  <c r="S194" i="5" a="1"/>
  <c r="S194" i="5"/>
  <c r="R194" i="5" a="1"/>
  <c r="R194" i="5" s="1"/>
  <c r="S193" i="5" a="1"/>
  <c r="S193" i="5" s="1"/>
  <c r="R193" i="5" a="1"/>
  <c r="R193" i="5"/>
  <c r="S192" i="5" a="1"/>
  <c r="S192" i="5" s="1"/>
  <c r="R192" i="5" a="1"/>
  <c r="R192" i="5"/>
  <c r="S191" i="5" a="1"/>
  <c r="S191" i="5"/>
  <c r="R191" i="5" a="1"/>
  <c r="R191" i="5"/>
  <c r="S190" i="5" a="1"/>
  <c r="S190" i="5" s="1"/>
  <c r="R190" i="5" a="1"/>
  <c r="R190" i="5" s="1"/>
  <c r="S189" i="5" a="1"/>
  <c r="S189" i="5"/>
  <c r="R189" i="5" a="1"/>
  <c r="R189" i="5"/>
  <c r="S188" i="5" a="1"/>
  <c r="S188" i="5"/>
  <c r="R188" i="5" a="1"/>
  <c r="R188" i="5" s="1"/>
  <c r="S187" i="5" a="1"/>
  <c r="S187" i="5"/>
  <c r="R187" i="5" a="1"/>
  <c r="R187" i="5" s="1"/>
  <c r="S186" i="5" a="1"/>
  <c r="S186" i="5" s="1"/>
  <c r="R186" i="5" a="1"/>
  <c r="R186" i="5" s="1"/>
  <c r="S185" i="5" a="1"/>
  <c r="S185" i="5" s="1"/>
  <c r="R185" i="5" a="1"/>
  <c r="R185" i="5"/>
  <c r="S184" i="5" a="1"/>
  <c r="S184" i="5"/>
  <c r="R184" i="5" a="1"/>
  <c r="R184" i="5"/>
  <c r="S183" i="5" a="1"/>
  <c r="S183" i="5" s="1"/>
  <c r="R183" i="5" a="1"/>
  <c r="R183" i="5"/>
  <c r="S182" i="5" a="1"/>
  <c r="S182" i="5" s="1"/>
  <c r="R182" i="5" a="1"/>
  <c r="R182" i="5" s="1"/>
  <c r="S181" i="5" a="1"/>
  <c r="S181" i="5"/>
  <c r="R181" i="5" a="1"/>
  <c r="R181" i="5"/>
  <c r="S180" i="5" a="1"/>
  <c r="S180" i="5" s="1"/>
  <c r="R180" i="5" a="1"/>
  <c r="R180" i="5"/>
  <c r="S179" i="5" a="1"/>
  <c r="S179" i="5" s="1"/>
  <c r="R179" i="5" a="1"/>
  <c r="R179" i="5"/>
  <c r="S178" i="5" a="1"/>
  <c r="S178" i="5"/>
  <c r="R178" i="5" a="1"/>
  <c r="R178" i="5"/>
  <c r="S177" i="5" a="1"/>
  <c r="S177" i="5"/>
  <c r="R177" i="5" a="1"/>
  <c r="R177" i="5" s="1"/>
  <c r="S176" i="5" a="1"/>
  <c r="S176" i="5" s="1"/>
  <c r="R176" i="5" a="1"/>
  <c r="R176" i="5" s="1"/>
  <c r="S175" i="5" a="1"/>
  <c r="S175" i="5" s="1"/>
  <c r="R175" i="5" a="1"/>
  <c r="R175" i="5"/>
  <c r="S174" i="5" a="1"/>
  <c r="S174" i="5"/>
  <c r="R174" i="5" a="1"/>
  <c r="R174" i="5"/>
  <c r="S173" i="5" a="1"/>
  <c r="S173" i="5"/>
  <c r="R173" i="5" a="1"/>
  <c r="R173" i="5" s="1"/>
  <c r="S172" i="5" a="1"/>
  <c r="S172" i="5"/>
  <c r="R172" i="5" a="1"/>
  <c r="R172" i="5"/>
  <c r="S171" i="5" a="1"/>
  <c r="S171" i="5"/>
  <c r="R171" i="5" a="1"/>
  <c r="R171" i="5"/>
  <c r="S170" i="5" a="1"/>
  <c r="S170" i="5" s="1"/>
  <c r="R170" i="5" a="1"/>
  <c r="R170" i="5" s="1"/>
  <c r="S169" i="5" a="1"/>
  <c r="S169" i="5"/>
  <c r="R169" i="5" a="1"/>
  <c r="R169" i="5" s="1"/>
  <c r="S168" i="5" a="1"/>
  <c r="S168" i="5"/>
  <c r="R168" i="5" a="1"/>
  <c r="R168" i="5"/>
  <c r="S167" i="5" a="1"/>
  <c r="S167" i="5"/>
  <c r="R167" i="5" a="1"/>
  <c r="R167" i="5"/>
  <c r="S166" i="5" a="1"/>
  <c r="S166" i="5"/>
  <c r="R166" i="5" a="1"/>
  <c r="R166" i="5"/>
  <c r="S165" i="5" a="1"/>
  <c r="S165" i="5" s="1"/>
  <c r="R165" i="5" a="1"/>
  <c r="R165" i="5"/>
  <c r="S164" i="5" a="1"/>
  <c r="S164" i="5"/>
  <c r="R164" i="5" a="1"/>
  <c r="R164" i="5"/>
  <c r="S163" i="5" a="1"/>
  <c r="S163" i="5"/>
  <c r="R163" i="5" a="1"/>
  <c r="R163" i="5"/>
  <c r="S162" i="5" a="1"/>
  <c r="S162" i="5" s="1"/>
  <c r="R162" i="5" a="1"/>
  <c r="R162" i="5"/>
  <c r="S161" i="5" a="1"/>
  <c r="S161" i="5"/>
  <c r="R161" i="5" a="1"/>
  <c r="R161" i="5"/>
  <c r="S160" i="5" a="1"/>
  <c r="S160" i="5" s="1"/>
  <c r="R160" i="5" a="1"/>
  <c r="R160" i="5" s="1"/>
  <c r="S159" i="5" a="1"/>
  <c r="S159" i="5" s="1"/>
  <c r="R159" i="5" a="1"/>
  <c r="R159" i="5"/>
  <c r="S158" i="5" a="1"/>
  <c r="S158" i="5" s="1"/>
  <c r="R158" i="5" a="1"/>
  <c r="R158" i="5"/>
  <c r="S157" i="5" a="1"/>
  <c r="S157" i="5" s="1"/>
  <c r="R157" i="5" a="1"/>
  <c r="R157" i="5"/>
  <c r="S156" i="5" a="1"/>
  <c r="S156" i="5"/>
  <c r="R156" i="5" a="1"/>
  <c r="R156" i="5"/>
  <c r="S155" i="5" a="1"/>
  <c r="S155" i="5" s="1"/>
  <c r="R155" i="5" a="1"/>
  <c r="R155" i="5"/>
  <c r="S154" i="5" a="1"/>
  <c r="S154" i="5"/>
  <c r="R154" i="5" a="1"/>
  <c r="R154" i="5"/>
  <c r="S153" i="5" a="1"/>
  <c r="S153" i="5"/>
  <c r="R153" i="5" a="1"/>
  <c r="R153" i="5"/>
  <c r="S152" i="5" a="1"/>
  <c r="S152" i="5"/>
  <c r="R152" i="5" a="1"/>
  <c r="R152" i="5" s="1"/>
  <c r="S151" i="5" a="1"/>
  <c r="S151" i="5"/>
  <c r="R151" i="5" a="1"/>
  <c r="R151" i="5"/>
  <c r="S150" i="5" a="1"/>
  <c r="S150" i="5" s="1"/>
  <c r="R150" i="5" a="1"/>
  <c r="R150" i="5"/>
  <c r="S149" i="5" a="1"/>
  <c r="S149" i="5" s="1"/>
  <c r="R149" i="5" a="1"/>
  <c r="R149" i="5" s="1"/>
  <c r="S148" i="5" a="1"/>
  <c r="S148" i="5"/>
  <c r="R148" i="5" a="1"/>
  <c r="R148" i="5" s="1"/>
  <c r="S147" i="5" a="1"/>
  <c r="S147" i="5"/>
  <c r="R147" i="5" a="1"/>
  <c r="R147" i="5" s="1"/>
  <c r="S146" i="5" a="1"/>
  <c r="S146" i="5"/>
  <c r="R146" i="5" a="1"/>
  <c r="R146" i="5" s="1"/>
  <c r="S145" i="5" a="1"/>
  <c r="S145" i="5" s="1"/>
  <c r="R145" i="5" a="1"/>
  <c r="R145" i="5"/>
  <c r="S144" i="5" a="1"/>
  <c r="S144" i="5" s="1"/>
  <c r="R144" i="5" a="1"/>
  <c r="R144" i="5"/>
  <c r="S143" i="5" a="1"/>
  <c r="S143" i="5"/>
  <c r="R143" i="5" a="1"/>
  <c r="R143" i="5"/>
  <c r="S142" i="5" a="1"/>
  <c r="S142" i="5"/>
  <c r="R142" i="5" a="1"/>
  <c r="R142" i="5"/>
  <c r="S141" i="5" a="1"/>
  <c r="S141" i="5" s="1"/>
  <c r="R141" i="5" a="1"/>
  <c r="R141" i="5"/>
  <c r="S140" i="5" a="1"/>
  <c r="S140" i="5" s="1"/>
  <c r="R140" i="5" a="1"/>
  <c r="R140" i="5"/>
  <c r="S139" i="5" a="1"/>
  <c r="S139" i="5"/>
  <c r="R139" i="5" a="1"/>
  <c r="R139" i="5" s="1"/>
  <c r="S138" i="5" a="1"/>
  <c r="S138" i="5" s="1"/>
  <c r="R138" i="5" a="1"/>
  <c r="R138" i="5"/>
  <c r="S137" i="5" a="1"/>
  <c r="S137" i="5" s="1"/>
  <c r="R137" i="5" a="1"/>
  <c r="R137" i="5"/>
  <c r="S136" i="5" a="1"/>
  <c r="S136" i="5"/>
  <c r="R136" i="5" a="1"/>
  <c r="R136" i="5"/>
  <c r="S135" i="5" a="1"/>
  <c r="S135" i="5" s="1"/>
  <c r="R135" i="5" a="1"/>
  <c r="R135" i="5" s="1"/>
  <c r="S134" i="5" a="1"/>
  <c r="S134" i="5"/>
  <c r="R134" i="5" a="1"/>
  <c r="R134" i="5"/>
  <c r="S133" i="5" a="1"/>
  <c r="S133" i="5"/>
  <c r="R133" i="5" a="1"/>
  <c r="R133" i="5"/>
  <c r="S132" i="5" a="1"/>
  <c r="S132" i="5"/>
  <c r="R132" i="5" a="1"/>
  <c r="R132" i="5"/>
  <c r="S131" i="5" a="1"/>
  <c r="S131" i="5"/>
  <c r="R131" i="5" a="1"/>
  <c r="R131" i="5" s="1"/>
  <c r="S130" i="5" a="1"/>
  <c r="S130" i="5" s="1"/>
  <c r="R130" i="5" a="1"/>
  <c r="R130" i="5"/>
  <c r="S129" i="5" a="1"/>
  <c r="S129" i="5" s="1"/>
  <c r="R129" i="5" a="1"/>
  <c r="R129" i="5"/>
  <c r="S128" i="5" a="1"/>
  <c r="S128" i="5" s="1"/>
  <c r="R128" i="5" a="1"/>
  <c r="R128" i="5" s="1"/>
  <c r="S127" i="5" a="1"/>
  <c r="S127" i="5"/>
  <c r="R127" i="5" a="1"/>
  <c r="R127" i="5" s="1"/>
  <c r="S126" i="5" a="1"/>
  <c r="S126" i="5"/>
  <c r="R126" i="5" a="1"/>
  <c r="R126" i="5"/>
  <c r="S125" i="5" a="1"/>
  <c r="S125" i="5" s="1"/>
  <c r="R125" i="5" a="1"/>
  <c r="R125" i="5"/>
  <c r="S124" i="5" a="1"/>
  <c r="S124" i="5"/>
  <c r="R124" i="5" a="1"/>
  <c r="R124" i="5"/>
  <c r="S123" i="5" a="1"/>
  <c r="S123" i="5" s="1"/>
  <c r="R123" i="5" a="1"/>
  <c r="R123" i="5"/>
  <c r="S122" i="5" a="1"/>
  <c r="S122" i="5"/>
  <c r="R122" i="5" a="1"/>
  <c r="R122" i="5"/>
  <c r="S121" i="5" a="1"/>
  <c r="S121" i="5"/>
  <c r="R121" i="5" a="1"/>
  <c r="R121" i="5"/>
  <c r="S120" i="5" a="1"/>
  <c r="S120" i="5" s="1"/>
  <c r="R120" i="5" a="1"/>
  <c r="R120" i="5"/>
  <c r="S119" i="5" a="1"/>
  <c r="S119" i="5"/>
  <c r="R119" i="5" a="1"/>
  <c r="R119" i="5" s="1"/>
  <c r="S118" i="5" a="1"/>
  <c r="S118" i="5" s="1"/>
  <c r="R118" i="5" a="1"/>
  <c r="R118" i="5" s="1"/>
  <c r="S117" i="5" a="1"/>
  <c r="S117" i="5" s="1"/>
  <c r="R117" i="5" a="1"/>
  <c r="R117" i="5"/>
  <c r="S116" i="5" a="1"/>
  <c r="S116" i="5" s="1"/>
  <c r="R116" i="5" a="1"/>
  <c r="R116" i="5"/>
  <c r="S115" i="5" a="1"/>
  <c r="S115" i="5" s="1"/>
  <c r="R115" i="5" a="1"/>
  <c r="R115" i="5" s="1"/>
  <c r="S114" i="5" a="1"/>
  <c r="S114" i="5"/>
  <c r="R114" i="5" a="1"/>
  <c r="R114" i="5"/>
  <c r="S113" i="5" a="1"/>
  <c r="S113" i="5"/>
  <c r="R113" i="5" a="1"/>
  <c r="R113" i="5"/>
  <c r="S112" i="5" a="1"/>
  <c r="S112" i="5"/>
  <c r="R112" i="5" a="1"/>
  <c r="R112" i="5"/>
  <c r="S111" i="5" a="1"/>
  <c r="S111" i="5"/>
  <c r="R111" i="5" a="1"/>
  <c r="R111" i="5"/>
  <c r="S110" i="5" a="1"/>
  <c r="S110" i="5" s="1"/>
  <c r="R110" i="5" a="1"/>
  <c r="R110" i="5"/>
  <c r="S109" i="5" a="1"/>
  <c r="S109" i="5"/>
  <c r="R109" i="5" a="1"/>
  <c r="R109" i="5"/>
  <c r="S108" i="5" a="1"/>
  <c r="S108" i="5"/>
  <c r="R108" i="5" a="1"/>
  <c r="R108" i="5"/>
  <c r="S107" i="5" a="1"/>
  <c r="S107" i="5" s="1"/>
  <c r="R107" i="5" a="1"/>
  <c r="R107" i="5" s="1"/>
  <c r="S106" i="5" a="1"/>
  <c r="S106" i="5"/>
  <c r="R106" i="5" a="1"/>
  <c r="R106" i="5" s="1"/>
  <c r="S105" i="5" a="1"/>
  <c r="S105" i="5" s="1"/>
  <c r="R105" i="5" a="1"/>
  <c r="R105" i="5"/>
  <c r="S104" i="5" a="1"/>
  <c r="S104" i="5" s="1"/>
  <c r="R104" i="5" a="1"/>
  <c r="R104" i="5"/>
  <c r="S103" i="5" a="1"/>
  <c r="S103" i="5" s="1"/>
  <c r="R103" i="5" a="1"/>
  <c r="R103" i="5"/>
  <c r="S102" i="5" a="1"/>
  <c r="S102" i="5"/>
  <c r="R102" i="5" a="1"/>
  <c r="R102" i="5"/>
  <c r="S101" i="5" a="1"/>
  <c r="S101" i="5"/>
  <c r="R101" i="5" a="1"/>
  <c r="R101" i="5"/>
  <c r="S100" i="5" a="1"/>
  <c r="S100" i="5" s="1"/>
  <c r="R100" i="5" a="1"/>
  <c r="R100" i="5"/>
  <c r="S99" i="5" a="1"/>
  <c r="S99" i="5" s="1"/>
  <c r="R99" i="5" a="1"/>
  <c r="R99" i="5"/>
  <c r="S98" i="5" a="1"/>
  <c r="S98" i="5"/>
  <c r="R98" i="5" a="1"/>
  <c r="R98" i="5"/>
  <c r="S97" i="5" a="1"/>
  <c r="S97" i="5"/>
  <c r="R97" i="5" a="1"/>
  <c r="R97" i="5" s="1"/>
  <c r="S96" i="5" a="1"/>
  <c r="S96" i="5" s="1"/>
  <c r="R96" i="5" a="1"/>
  <c r="R96" i="5"/>
  <c r="S95" i="5" a="1"/>
  <c r="S95" i="5" s="1"/>
  <c r="R95" i="5" a="1"/>
  <c r="R95" i="5"/>
  <c r="S94" i="5" a="1"/>
  <c r="S94" i="5"/>
  <c r="R94" i="5" a="1"/>
  <c r="R94" i="5" s="1"/>
  <c r="S93" i="5" a="1"/>
  <c r="S93" i="5" s="1"/>
  <c r="R93" i="5" a="1"/>
  <c r="R93" i="5"/>
  <c r="S92" i="5" a="1"/>
  <c r="S92" i="5"/>
  <c r="R92" i="5" a="1"/>
  <c r="R92" i="5"/>
  <c r="S91" i="5" a="1"/>
  <c r="S91" i="5"/>
  <c r="R91" i="5" a="1"/>
  <c r="R91" i="5"/>
  <c r="S90" i="5" a="1"/>
  <c r="S90" i="5" s="1"/>
  <c r="R90" i="5" a="1"/>
  <c r="R90" i="5" s="1"/>
  <c r="S89" i="5" a="1"/>
  <c r="S89" i="5"/>
  <c r="R89" i="5" a="1"/>
  <c r="R89" i="5" s="1"/>
  <c r="S88" i="5" a="1"/>
  <c r="S88" i="5"/>
  <c r="R88" i="5" a="1"/>
  <c r="R88" i="5" s="1"/>
  <c r="S87" i="5" a="1"/>
  <c r="S87" i="5"/>
  <c r="R87" i="5" a="1"/>
  <c r="R87" i="5"/>
  <c r="S86" i="5" a="1"/>
  <c r="S86" i="5" s="1"/>
  <c r="R86" i="5" a="1"/>
  <c r="R86" i="5" s="1"/>
  <c r="S85" i="5" a="1"/>
  <c r="S85" i="5" s="1"/>
  <c r="R85" i="5" a="1"/>
  <c r="R85" i="5"/>
  <c r="S84" i="5" a="1"/>
  <c r="S84" i="5"/>
  <c r="R84" i="5" a="1"/>
  <c r="R84" i="5"/>
  <c r="S83" i="5" a="1"/>
  <c r="S83" i="5" s="1"/>
  <c r="R83" i="5" a="1"/>
  <c r="R83" i="5" s="1"/>
  <c r="S82" i="5" a="1"/>
  <c r="S82" i="5"/>
  <c r="R82" i="5" a="1"/>
  <c r="R82" i="5" s="1"/>
  <c r="S81" i="5" a="1"/>
  <c r="S81" i="5"/>
  <c r="R81" i="5" a="1"/>
  <c r="R81" i="5"/>
  <c r="S80" i="5" a="1"/>
  <c r="S80" i="5" s="1"/>
  <c r="R80" i="5" a="1"/>
  <c r="R80" i="5"/>
  <c r="S79" i="5" a="1"/>
  <c r="S79" i="5" s="1"/>
  <c r="R79" i="5" a="1"/>
  <c r="R79" i="5"/>
  <c r="S78" i="5" a="1"/>
  <c r="S78" i="5"/>
  <c r="R78" i="5" a="1"/>
  <c r="R78" i="5"/>
  <c r="S77" i="5" a="1"/>
  <c r="S77" i="5" s="1"/>
  <c r="R77" i="5" a="1"/>
  <c r="R77" i="5"/>
  <c r="S76" i="5" a="1"/>
  <c r="S76" i="5" s="1"/>
  <c r="R76" i="5" a="1"/>
  <c r="R76" i="5" s="1"/>
  <c r="S75" i="5" a="1"/>
  <c r="S75" i="5" s="1"/>
  <c r="R75" i="5" a="1"/>
  <c r="R75" i="5"/>
  <c r="S74" i="5" a="1"/>
  <c r="S74" i="5"/>
  <c r="R74" i="5" a="1"/>
  <c r="R74" i="5"/>
  <c r="S73" i="5" a="1"/>
  <c r="S73" i="5"/>
  <c r="R73" i="5" a="1"/>
  <c r="R73" i="5" s="1"/>
  <c r="S72" i="5" a="1"/>
  <c r="S72" i="5"/>
  <c r="R72" i="5" a="1"/>
  <c r="R72" i="5"/>
  <c r="S71" i="5" a="1"/>
  <c r="S71" i="5" s="1"/>
  <c r="R71" i="5" a="1"/>
  <c r="R71" i="5"/>
  <c r="S70" i="5" a="1"/>
  <c r="S70" i="5" s="1"/>
  <c r="R70" i="5" a="1"/>
  <c r="R70" i="5" s="1"/>
  <c r="S69" i="5" a="1"/>
  <c r="S69" i="5"/>
  <c r="R69" i="5" a="1"/>
  <c r="R69" i="5" s="1"/>
  <c r="S68" i="5" a="1"/>
  <c r="S68" i="5"/>
  <c r="R68" i="5" a="1"/>
  <c r="R68" i="5"/>
  <c r="S67" i="5" a="1"/>
  <c r="S67" i="5"/>
  <c r="R67" i="5" a="1"/>
  <c r="R67" i="5"/>
  <c r="S66" i="5" a="1"/>
  <c r="S66" i="5" s="1"/>
  <c r="R66" i="5" a="1"/>
  <c r="R66" i="5" s="1"/>
  <c r="S65" i="5" a="1"/>
  <c r="S65" i="5" s="1"/>
  <c r="R65" i="5" a="1"/>
  <c r="R65" i="5"/>
  <c r="S64" i="5" a="1"/>
  <c r="S64" i="5"/>
  <c r="R64" i="5" a="1"/>
  <c r="R64" i="5"/>
  <c r="S63" i="5" a="1"/>
  <c r="S63" i="5"/>
  <c r="R63" i="5" a="1"/>
  <c r="R63" i="5"/>
  <c r="S62" i="5" a="1"/>
  <c r="S62" i="5" s="1"/>
  <c r="R62" i="5" a="1"/>
  <c r="R62" i="5"/>
  <c r="S61" i="5" a="1"/>
  <c r="S61" i="5"/>
  <c r="R61" i="5" a="1"/>
  <c r="R61" i="5" s="1"/>
  <c r="S60" i="5" a="1"/>
  <c r="S60" i="5" s="1"/>
  <c r="R60" i="5" a="1"/>
  <c r="R60" i="5" s="1"/>
  <c r="S59" i="5" a="1"/>
  <c r="S59" i="5" s="1"/>
  <c r="R59" i="5" a="1"/>
  <c r="R59" i="5"/>
  <c r="S58" i="5" a="1"/>
  <c r="S58" i="5" s="1"/>
  <c r="R58" i="5" a="1"/>
  <c r="R58" i="5"/>
  <c r="S57" i="5" a="1"/>
  <c r="S57" i="5"/>
  <c r="R57" i="5" a="1"/>
  <c r="R57" i="5"/>
  <c r="S56" i="5" a="1"/>
  <c r="S56" i="5"/>
  <c r="R56" i="5" a="1"/>
  <c r="R56" i="5"/>
  <c r="S55" i="5" a="1"/>
  <c r="S55" i="5" s="1"/>
  <c r="R55" i="5" a="1"/>
  <c r="R55" i="5"/>
  <c r="S54" i="5" a="1"/>
  <c r="S54" i="5"/>
  <c r="R54" i="5" a="1"/>
  <c r="R54" i="5"/>
  <c r="S53" i="5" a="1"/>
  <c r="S53" i="5"/>
  <c r="R53" i="5" a="1"/>
  <c r="R53" i="5"/>
  <c r="S52" i="5" a="1"/>
  <c r="S52" i="5"/>
  <c r="R52" i="5" a="1"/>
  <c r="R52" i="5" s="1"/>
  <c r="S51" i="5" a="1"/>
  <c r="S51" i="5"/>
  <c r="R51" i="5" a="1"/>
  <c r="R51" i="5"/>
  <c r="S50" i="5" a="1"/>
  <c r="S50" i="5" s="1"/>
  <c r="R50" i="5" a="1"/>
  <c r="R50" i="5"/>
  <c r="S49" i="5" a="1"/>
  <c r="S49" i="5" s="1"/>
  <c r="R49" i="5" a="1"/>
  <c r="R49" i="5" s="1"/>
  <c r="S48" i="5" a="1"/>
  <c r="S48" i="5"/>
  <c r="R48" i="5" a="1"/>
  <c r="R48" i="5" s="1"/>
  <c r="S47" i="5" a="1"/>
  <c r="S47" i="5"/>
  <c r="R47" i="5" a="1"/>
  <c r="R47" i="5" s="1"/>
  <c r="S46" i="5" a="1"/>
  <c r="S46" i="5"/>
  <c r="R46" i="5" a="1"/>
  <c r="R46" i="5"/>
  <c r="S45" i="5" a="1"/>
  <c r="S45" i="5" s="1"/>
  <c r="R45" i="5" a="1"/>
  <c r="R45" i="5"/>
  <c r="S44" i="5" a="1"/>
  <c r="S44" i="5"/>
  <c r="R44" i="5" a="1"/>
  <c r="R44" i="5"/>
  <c r="S43" i="5" a="1"/>
  <c r="S43" i="5"/>
  <c r="R43" i="5" a="1"/>
  <c r="R43" i="5"/>
  <c r="S42" i="5" a="1"/>
  <c r="S42" i="5"/>
  <c r="R42" i="5" a="1"/>
  <c r="R42" i="5"/>
  <c r="S41" i="5" a="1"/>
  <c r="S41" i="5" s="1"/>
  <c r="R41" i="5" a="1"/>
  <c r="R41" i="5"/>
  <c r="S40" i="5" a="1"/>
  <c r="S40" i="5" s="1"/>
  <c r="R40" i="5" a="1"/>
  <c r="R40" i="5" s="1"/>
  <c r="S39" i="5" a="1"/>
  <c r="S39" i="5"/>
  <c r="R39" i="5" a="1"/>
  <c r="R39" i="5" s="1"/>
  <c r="S38" i="5" a="1"/>
  <c r="S38" i="5" s="1"/>
  <c r="R38" i="5" a="1"/>
  <c r="R38" i="5"/>
  <c r="S37" i="5" a="1"/>
  <c r="S37" i="5" s="1"/>
  <c r="R37" i="5" a="1"/>
  <c r="R37" i="5"/>
  <c r="S36" i="5" a="1"/>
  <c r="S36" i="5" s="1"/>
  <c r="R36" i="5" a="1"/>
  <c r="R36" i="5"/>
  <c r="S35" i="5" a="1"/>
  <c r="S35" i="5" s="1"/>
  <c r="R35" i="5" a="1"/>
  <c r="R35" i="5"/>
  <c r="S34" i="5" a="1"/>
  <c r="S34" i="5"/>
  <c r="R34" i="5" a="1"/>
  <c r="R34" i="5" s="1"/>
  <c r="S33" i="5" a="1"/>
  <c r="S33" i="5"/>
  <c r="R33" i="5" a="1"/>
  <c r="R33" i="5"/>
  <c r="S32" i="5" a="1"/>
  <c r="S32" i="5"/>
  <c r="R32" i="5" a="1"/>
  <c r="R32" i="5"/>
  <c r="S31" i="5" a="1"/>
  <c r="S31" i="5"/>
  <c r="R31" i="5" a="1"/>
  <c r="R31" i="5" s="1"/>
  <c r="S30" i="5" a="1"/>
  <c r="S30" i="5" s="1"/>
  <c r="R30" i="5" a="1"/>
  <c r="R30" i="5"/>
  <c r="S29" i="5" a="1"/>
  <c r="S29" i="5"/>
  <c r="R29" i="5" a="1"/>
  <c r="R29" i="5"/>
  <c r="S28" i="5" a="1"/>
  <c r="S28" i="5" s="1"/>
  <c r="R28" i="5" a="1"/>
  <c r="R28" i="5" s="1"/>
  <c r="S27" i="5" a="1"/>
  <c r="S27" i="5"/>
  <c r="R27" i="5" a="1"/>
  <c r="R27" i="5" s="1"/>
  <c r="S26" i="5" a="1"/>
  <c r="S26" i="5"/>
  <c r="R26" i="5" a="1"/>
  <c r="R26" i="5"/>
  <c r="S25" i="5" a="1"/>
  <c r="S25" i="5" s="1"/>
  <c r="R25" i="5" a="1"/>
  <c r="R25" i="5"/>
  <c r="S24" i="5" a="1"/>
  <c r="S24" i="5" s="1"/>
  <c r="R24" i="5" a="1"/>
  <c r="R24" i="5"/>
  <c r="S23" i="5" a="1"/>
  <c r="S23" i="5"/>
  <c r="R23" i="5" a="1"/>
  <c r="R23" i="5"/>
  <c r="S22" i="5" a="1"/>
  <c r="S22" i="5"/>
  <c r="R22" i="5" a="1"/>
  <c r="R22" i="5"/>
  <c r="S21" i="5" a="1"/>
  <c r="S21" i="5"/>
  <c r="R21" i="5" a="1"/>
  <c r="R21" i="5"/>
  <c r="S20" i="5" a="1"/>
  <c r="S20" i="5" s="1"/>
  <c r="R20" i="5" a="1"/>
  <c r="R20" i="5"/>
  <c r="S19" i="5" a="1"/>
  <c r="S19" i="5" s="1"/>
  <c r="R19" i="5" a="1"/>
  <c r="R19" i="5"/>
  <c r="S18" i="5" a="1"/>
  <c r="S18" i="5" s="1"/>
  <c r="R18" i="5" a="1"/>
  <c r="R18" i="5" s="1"/>
  <c r="S17" i="5" a="1"/>
  <c r="S17" i="5" s="1"/>
  <c r="R17" i="5" a="1"/>
  <c r="R17" i="5"/>
  <c r="O17" i="5"/>
  <c r="S16" i="5" a="1"/>
  <c r="S16" i="5"/>
  <c r="R16" i="5" a="1"/>
  <c r="R16" i="5"/>
  <c r="S15" i="5" a="1"/>
  <c r="S15" i="5" s="1"/>
  <c r="R15" i="5" a="1"/>
  <c r="R15" i="5"/>
  <c r="S14" i="5" a="1"/>
  <c r="S14" i="5"/>
  <c r="R14" i="5" a="1"/>
  <c r="R14" i="5" s="1"/>
  <c r="S13" i="5" a="1"/>
  <c r="S13" i="5" s="1"/>
  <c r="R13" i="5" a="1"/>
  <c r="R13" i="5"/>
  <c r="S12" i="5" a="1"/>
  <c r="S12" i="5"/>
  <c r="R12" i="5" a="1"/>
  <c r="R12" i="5"/>
  <c r="S11" i="5" a="1"/>
  <c r="S11" i="5"/>
  <c r="R11" i="5" a="1"/>
  <c r="R11" i="5"/>
  <c r="S10" i="5" a="1"/>
  <c r="S10" i="5"/>
  <c r="R10" i="5" a="1"/>
  <c r="R10" i="5"/>
  <c r="S9" i="5" a="1"/>
  <c r="S9" i="5" s="1"/>
  <c r="R9" i="5" a="1"/>
  <c r="R9" i="5" s="1"/>
  <c r="S8" i="5" a="1"/>
  <c r="S8" i="5"/>
  <c r="R8" i="5" a="1"/>
  <c r="R8" i="5" s="1"/>
  <c r="S7" i="5" a="1"/>
  <c r="S7" i="5"/>
  <c r="R7" i="5" a="1"/>
  <c r="R7" i="5"/>
  <c r="J5" i="5"/>
  <c r="I5" i="5"/>
  <c r="H5" i="5"/>
  <c r="G5" i="5"/>
  <c r="C5" i="5"/>
  <c r="C4" i="5"/>
  <c r="A4" i="5"/>
  <c r="A1" i="5"/>
  <c r="B15" i="45" a="1"/>
  <c r="B75" i="132" a="1"/>
  <c r="B36" i="53" a="1"/>
  <c r="B33" i="72" a="1"/>
  <c r="B48" i="50" a="1"/>
  <c r="B17" i="55" a="1"/>
  <c r="B66" i="86" a="1"/>
  <c r="B26" i="69" a="1"/>
  <c r="B20" i="58" a="1"/>
  <c r="B27" i="74" a="1"/>
  <c r="B34" i="129" a="1"/>
  <c r="B85" i="68" a="1"/>
  <c r="B30" i="67" a="1"/>
  <c r="B52" i="12" a="1"/>
  <c r="B44" i="44" a="1"/>
  <c r="B170" i="114" a="1"/>
  <c r="B23" i="52" a="1"/>
  <c r="B42" i="47" a="1"/>
  <c r="B44" i="14" a="1"/>
  <c r="B48" i="51" a="1"/>
  <c r="B121" i="96" a="1"/>
  <c r="B73" i="106" a="1"/>
  <c r="B109" i="10" a="1"/>
  <c r="B16" i="48" a="1"/>
  <c r="B86" i="43" a="1"/>
  <c r="B20" i="54" a="1"/>
  <c r="B72" i="110" a="1"/>
  <c r="B29" i="64" a="1"/>
  <c r="B77" i="113" a="1"/>
  <c r="B71" i="112" a="1"/>
  <c r="B22" i="6" a="1"/>
  <c r="B84" i="108" a="1"/>
  <c r="B47" i="65" a="1"/>
  <c r="B16" i="49" a="1"/>
  <c r="N12" i="7" a="1"/>
  <c r="B38" i="30" a="1"/>
  <c r="B72" i="103" a="1"/>
  <c r="B25" i="95" a="1"/>
  <c r="B369" i="85" a="1"/>
  <c r="B22" i="94" a="1"/>
  <c r="C15" i="101" a="1"/>
  <c r="B66" i="87" a="1"/>
  <c r="B52" i="24" a="1"/>
  <c r="B74" i="109" a="1"/>
  <c r="B73" i="105" a="1"/>
  <c r="B20" i="76" a="1"/>
  <c r="B402" i="13" a="1"/>
  <c r="B79" i="107" a="1"/>
  <c r="B67" i="117" a="1"/>
  <c r="B99" i="3" a="1"/>
  <c r="B15" i="46" a="1"/>
  <c r="B72" i="104" a="1"/>
  <c r="B69" i="23" a="1"/>
  <c r="P23" i="102" a="1"/>
  <c r="B21" i="26" a="1"/>
  <c r="R42" i="3" a="1"/>
  <c r="R7" i="3" a="1"/>
  <c r="X9" i="4" a="1"/>
  <c r="B3010" i="5" a="1"/>
  <c r="B3010" i="5" l="1"/>
  <c r="X9" i="4"/>
  <c r="R7" i="3"/>
  <c r="R42" i="3"/>
  <c r="B21" i="26"/>
  <c r="A53" i="1" s="1"/>
  <c r="P23" i="102"/>
  <c r="B69" i="23"/>
  <c r="B72" i="104"/>
  <c r="A68" i="1" s="1"/>
  <c r="B15" i="46"/>
  <c r="B99" i="3"/>
  <c r="B67" i="117"/>
  <c r="B68" i="117" s="1"/>
  <c r="B79" i="107"/>
  <c r="A65" i="1" s="1"/>
  <c r="B402" i="13"/>
  <c r="B20" i="76"/>
  <c r="B73" i="105"/>
  <c r="B74" i="109"/>
  <c r="A58" i="1" s="1"/>
  <c r="B52" i="24"/>
  <c r="B66" i="87"/>
  <c r="C15" i="101"/>
  <c r="A45" i="1" s="1"/>
  <c r="F45" i="1" s="1"/>
  <c r="B22" i="94"/>
  <c r="B369" i="85"/>
  <c r="B25" i="95"/>
  <c r="A50" i="1" s="1"/>
  <c r="B72" i="103"/>
  <c r="B38" i="30"/>
  <c r="N12" i="7"/>
  <c r="A47" i="1" s="1"/>
  <c r="F47" i="1" s="1"/>
  <c r="B16" i="49"/>
  <c r="B47" i="65"/>
  <c r="B84" i="108"/>
  <c r="A64" i="1" s="1"/>
  <c r="B22" i="6"/>
  <c r="B71" i="112"/>
  <c r="A60" i="1" s="1"/>
  <c r="B77" i="113"/>
  <c r="A62" i="1" s="1"/>
  <c r="B29" i="64"/>
  <c r="B72" i="110"/>
  <c r="A59" i="1" s="1"/>
  <c r="B20" i="54"/>
  <c r="B86" i="43"/>
  <c r="B16" i="48"/>
  <c r="B109" i="10"/>
  <c r="B73" i="106"/>
  <c r="B121" i="96"/>
  <c r="B48" i="51"/>
  <c r="B44" i="14"/>
  <c r="B42" i="47"/>
  <c r="B23" i="52"/>
  <c r="B170" i="114"/>
  <c r="A73" i="1" s="1"/>
  <c r="B44" i="44"/>
  <c r="B52" i="12"/>
  <c r="B30" i="67"/>
  <c r="B85" i="68"/>
  <c r="B34" i="129"/>
  <c r="B35" i="129" s="1"/>
  <c r="B27" i="74"/>
  <c r="B20" i="58"/>
  <c r="B26" i="69"/>
  <c r="B66" i="86"/>
  <c r="B17" i="55"/>
  <c r="B48" i="50"/>
  <c r="B33" i="72"/>
  <c r="B36" i="53"/>
  <c r="B75" i="132"/>
  <c r="B15" i="45"/>
  <c r="D127" i="85" a="1"/>
  <c r="D127" i="85" s="1"/>
  <c r="J128" i="85"/>
  <c r="J129" i="85" s="1"/>
  <c r="J130" i="85" s="1"/>
  <c r="J131" i="85" s="1"/>
  <c r="J132" i="85" s="1"/>
  <c r="J133" i="85" s="1"/>
  <c r="J134" i="85" s="1"/>
  <c r="J135" i="85" s="1"/>
  <c r="J136" i="85" s="1"/>
  <c r="J137" i="85" s="1"/>
  <c r="J138" i="85" s="1"/>
  <c r="J139" i="85" s="1"/>
  <c r="G386" i="13"/>
  <c r="G384" i="13"/>
  <c r="G376" i="13"/>
  <c r="G383" i="13"/>
  <c r="G382" i="13"/>
  <c r="G380" i="13"/>
  <c r="G379" i="13"/>
  <c r="G378" i="13"/>
  <c r="G385" i="13"/>
  <c r="G377" i="13"/>
  <c r="G374" i="13"/>
  <c r="G381" i="13"/>
  <c r="B71" i="87"/>
  <c r="H38" i="24"/>
  <c r="B27" i="94"/>
  <c r="B26" i="26"/>
  <c r="C66" i="24"/>
  <c r="L26" i="24"/>
  <c r="C63" i="24" s="1"/>
  <c r="P78" i="114" s="1"/>
  <c r="I237" i="13"/>
  <c r="I234" i="13"/>
  <c r="I231" i="13"/>
  <c r="AD228" i="13"/>
  <c r="I236" i="13"/>
  <c r="I232" i="13"/>
  <c r="I230" i="13"/>
  <c r="I229" i="13"/>
  <c r="I238" i="13"/>
  <c r="I235" i="13"/>
  <c r="I233" i="13"/>
  <c r="D103" i="85" a="1"/>
  <c r="D103" i="85" s="1"/>
  <c r="J104" i="85"/>
  <c r="J105" i="85" s="1"/>
  <c r="AB45" i="68" a="1"/>
  <c r="AB45" i="68" s="1"/>
  <c r="AE6" i="100" a="1"/>
  <c r="AE6" i="100" s="1"/>
  <c r="AW6" i="100" a="1"/>
  <c r="AW6" i="100" s="1"/>
  <c r="A11" i="110"/>
  <c r="A11" i="117"/>
  <c r="A11" i="103"/>
  <c r="A11" i="106"/>
  <c r="A11" i="113"/>
  <c r="A11" i="107"/>
  <c r="A4" i="4"/>
  <c r="C4" i="119" s="1"/>
  <c r="A11" i="114"/>
  <c r="A11" i="111"/>
  <c r="A11" i="109"/>
  <c r="A11" i="112"/>
  <c r="A11" i="105"/>
  <c r="A11" i="108"/>
  <c r="A11" i="10"/>
  <c r="A11" i="104"/>
  <c r="C3" i="111"/>
  <c r="C3" i="110"/>
  <c r="C3" i="104"/>
  <c r="C3" i="107"/>
  <c r="C3" i="113"/>
  <c r="C3" i="10"/>
  <c r="C3" i="6"/>
  <c r="C3" i="106"/>
  <c r="C3" i="108"/>
  <c r="C3" i="105"/>
  <c r="C3" i="103"/>
  <c r="C3" i="114"/>
  <c r="C3" i="112"/>
  <c r="C3" i="109"/>
  <c r="C4" i="4"/>
  <c r="C3" i="117"/>
  <c r="B7" i="26"/>
  <c r="B15" i="87"/>
  <c r="B13" i="23"/>
  <c r="AB97" i="13"/>
  <c r="G97" i="13" s="1"/>
  <c r="G98" i="13"/>
  <c r="H98" i="13"/>
  <c r="AC97" i="13"/>
  <c r="H97" i="13" s="1"/>
  <c r="D228" i="13"/>
  <c r="D227" i="13" s="1"/>
  <c r="D240" i="13" s="1"/>
  <c r="E234" i="13" a="1"/>
  <c r="E234" i="13" s="1"/>
  <c r="G111" i="13"/>
  <c r="G108" i="13"/>
  <c r="G105" i="13"/>
  <c r="G107" i="13"/>
  <c r="G109" i="13"/>
  <c r="G102" i="13"/>
  <c r="G110" i="13"/>
  <c r="G106" i="13"/>
  <c r="G101" i="13"/>
  <c r="G112" i="13"/>
  <c r="G100" i="13"/>
  <c r="G104" i="13"/>
  <c r="G103" i="13"/>
  <c r="G373" i="13"/>
  <c r="AB372" i="13"/>
  <c r="G372" i="13" s="1"/>
  <c r="G230" i="13"/>
  <c r="G238" i="13"/>
  <c r="G234" i="13"/>
  <c r="G237" i="13"/>
  <c r="AB228" i="13"/>
  <c r="G232" i="13"/>
  <c r="G235" i="13"/>
  <c r="G236" i="13"/>
  <c r="G229" i="13"/>
  <c r="G231" i="13"/>
  <c r="G233" i="13"/>
  <c r="T6" i="3"/>
  <c r="D238" i="85" a="1"/>
  <c r="D238" i="85" s="1"/>
  <c r="J239" i="85"/>
  <c r="J240" i="85" s="1"/>
  <c r="J241" i="85" s="1"/>
  <c r="J242" i="85" s="1"/>
  <c r="J243" i="85" s="1"/>
  <c r="B13" i="87"/>
  <c r="B8" i="26"/>
  <c r="B11" i="23"/>
  <c r="J149" i="85"/>
  <c r="J150" i="85" s="1"/>
  <c r="J151" i="85" s="1"/>
  <c r="J152" i="85" s="1"/>
  <c r="J153" i="85" s="1"/>
  <c r="D148" i="85" a="1"/>
  <c r="D148" i="85" s="1"/>
  <c r="H107" i="13"/>
  <c r="H110" i="13"/>
  <c r="H103" i="13"/>
  <c r="H101" i="13"/>
  <c r="H105" i="13"/>
  <c r="H109" i="13"/>
  <c r="H112" i="13"/>
  <c r="H100" i="13"/>
  <c r="H106" i="13"/>
  <c r="H99" i="13"/>
  <c r="H104" i="13"/>
  <c r="J254" i="85"/>
  <c r="J255" i="85" s="1"/>
  <c r="J256" i="85" s="1"/>
  <c r="J257" i="85" s="1"/>
  <c r="J258" i="85" s="1"/>
  <c r="D253" i="85" a="1"/>
  <c r="D253" i="85" s="1"/>
  <c r="D85" i="85" a="1"/>
  <c r="D85" i="85" s="1"/>
  <c r="J86" i="85"/>
  <c r="J87" i="85" s="1"/>
  <c r="N7" i="58"/>
  <c r="R13" i="74"/>
  <c r="R8" i="74"/>
  <c r="N11" i="58"/>
  <c r="U14" i="72"/>
  <c r="U9" i="72"/>
  <c r="R7" i="74"/>
  <c r="U12" i="72"/>
  <c r="U11" i="72"/>
  <c r="N10" i="58"/>
  <c r="B15" i="132"/>
  <c r="U13" i="72"/>
  <c r="R14" i="74"/>
  <c r="U6" i="72"/>
  <c r="B5" i="73" s="1" a="1"/>
  <c r="B5" i="73" s="1"/>
  <c r="R6" i="74"/>
  <c r="U10" i="72"/>
  <c r="R9" i="74"/>
  <c r="AB47" i="68" a="1"/>
  <c r="AB47" i="68" s="1"/>
  <c r="R15" i="74"/>
  <c r="R10" i="74"/>
  <c r="U7" i="72"/>
  <c r="AB33" i="68" a="1"/>
  <c r="AB33" i="68" s="1"/>
  <c r="B40" i="132"/>
  <c r="AB25" i="68" a="1"/>
  <c r="AB25" i="68" s="1"/>
  <c r="N8" i="58"/>
  <c r="R12" i="74"/>
  <c r="N6" i="58"/>
  <c r="B5" i="62" s="1" a="1"/>
  <c r="B5" i="62" s="1"/>
  <c r="AB51" i="68" a="1"/>
  <c r="AB51" i="68" s="1"/>
  <c r="AB42" i="68" a="1"/>
  <c r="AB42" i="68" s="1"/>
  <c r="AB27" i="68" a="1"/>
  <c r="AB27" i="68" s="1"/>
  <c r="R11" i="74"/>
  <c r="AB46" i="68" a="1"/>
  <c r="AB46" i="68" s="1"/>
  <c r="AB15" i="68" a="1"/>
  <c r="AB15" i="68" s="1"/>
  <c r="T6" i="132"/>
  <c r="U8" i="72"/>
  <c r="S40" i="132"/>
  <c r="S44" i="132" s="1"/>
  <c r="B38" i="86"/>
  <c r="U15" i="72"/>
  <c r="AB17" i="68" a="1"/>
  <c r="AB17" i="68" s="1"/>
  <c r="AB68" i="68" a="1"/>
  <c r="AB68" i="68" s="1"/>
  <c r="AB49" i="68" a="1"/>
  <c r="AB49" i="68" s="1"/>
  <c r="AH34" i="68" a="1"/>
  <c r="AH34" i="68" s="1"/>
  <c r="AB26" i="68" a="1"/>
  <c r="AB26" i="68" s="1"/>
  <c r="AB39" i="68" a="1"/>
  <c r="AB39" i="68" s="1"/>
  <c r="AH26" i="68" a="1"/>
  <c r="AH26" i="68" s="1"/>
  <c r="N31" i="85"/>
  <c r="N9" i="58"/>
  <c r="CR7" i="20"/>
  <c r="CS6" i="20" s="1" a="1"/>
  <c r="CS6" i="20" s="1"/>
  <c r="BL7" i="19"/>
  <c r="BM6" i="19" s="1" a="1"/>
  <c r="BM6" i="19" s="1"/>
  <c r="AC7" i="127"/>
  <c r="AD6" i="127" s="1" a="1"/>
  <c r="AD6" i="127" s="1"/>
  <c r="BC7" i="19"/>
  <c r="BD6" i="19" s="1" a="1"/>
  <c r="BD6" i="19" s="1"/>
  <c r="AK7" i="127"/>
  <c r="AL6" i="127" s="1" a="1"/>
  <c r="AL6" i="127" s="1"/>
  <c r="DB7" i="20"/>
  <c r="DC6" i="20" s="1" a="1"/>
  <c r="DC6" i="20" s="1"/>
  <c r="C59" i="24"/>
  <c r="BD7" i="20" s="1"/>
  <c r="BE6" i="20" s="1" a="1"/>
  <c r="D31" i="24" a="1"/>
  <c r="D31" i="24" s="1"/>
  <c r="B55" i="24" s="1"/>
  <c r="C61" i="24"/>
  <c r="C60" i="24"/>
  <c r="D32" i="24" a="1"/>
  <c r="D32" i="24" s="1"/>
  <c r="B9" i="23"/>
  <c r="B11" i="87"/>
  <c r="B16" i="23"/>
  <c r="B11" i="94"/>
  <c r="K6" i="4" a="1"/>
  <c r="K6" i="4" s="1"/>
  <c r="L6" i="4" s="1" a="1"/>
  <c r="L6" i="4" s="1"/>
  <c r="Z6" i="4" a="1"/>
  <c r="Z6" i="4" s="1"/>
  <c r="P8" i="7" a="1"/>
  <c r="P8" i="7" s="1"/>
  <c r="Q8" i="7" s="1" a="1"/>
  <c r="Q8" i="7" s="1"/>
  <c r="J8" i="7" s="1" a="1"/>
  <c r="J8" i="7" s="1"/>
  <c r="N23" i="7" s="1"/>
  <c r="J46" i="85"/>
  <c r="D46" i="85" a="1"/>
  <c r="D46" i="85" s="1"/>
  <c r="D62" i="85" a="1"/>
  <c r="D62" i="85" s="1"/>
  <c r="J63" i="85"/>
  <c r="J64" i="85" s="1"/>
  <c r="K26" i="30"/>
  <c r="I61" i="3"/>
  <c r="O61" i="3" s="1"/>
  <c r="B9" i="87"/>
  <c r="B7" i="23"/>
  <c r="I70" i="3"/>
  <c r="O70" i="3" s="1"/>
  <c r="B12" i="23"/>
  <c r="B14" i="87"/>
  <c r="AC228" i="13" a="1"/>
  <c r="H18" i="96"/>
  <c r="H20" i="96" s="1"/>
  <c r="B18" i="23"/>
  <c r="B20" i="87"/>
  <c r="D307" i="85" a="1"/>
  <c r="D307" i="85" s="1"/>
  <c r="J308" i="85"/>
  <c r="J309" i="85" s="1"/>
  <c r="J310" i="85" s="1"/>
  <c r="E17" i="6"/>
  <c r="J70" i="85"/>
  <c r="J71" i="85" s="1"/>
  <c r="D69" i="85" a="1"/>
  <c r="D69" i="85" s="1"/>
  <c r="D94" i="85" a="1"/>
  <c r="D94" i="85" s="1"/>
  <c r="J95" i="85"/>
  <c r="J96" i="85" s="1"/>
  <c r="G17" i="6"/>
  <c r="B38" i="129"/>
  <c r="B24" i="76"/>
  <c r="Q7" i="102" a="1"/>
  <c r="Q7" i="102" s="1"/>
  <c r="T7" i="102" s="1" a="1"/>
  <c r="T7" i="102" s="1"/>
  <c r="K7" i="102" s="1" a="1"/>
  <c r="K7" i="102" s="1"/>
  <c r="P24" i="102" s="1"/>
  <c r="J76" i="85"/>
  <c r="J77" i="85" s="1"/>
  <c r="J78" i="85" s="1"/>
  <c r="D290" i="13" a="1"/>
  <c r="AC290" i="13" a="1"/>
  <c r="B10" i="23"/>
  <c r="B12" i="87"/>
  <c r="B21" i="87"/>
  <c r="I54" i="3"/>
  <c r="O54" i="3" s="1"/>
  <c r="Q18" i="96"/>
  <c r="Q20" i="96" s="1"/>
  <c r="C59" i="3"/>
  <c r="B18" i="46" a="1"/>
  <c r="B18" i="46" s="1"/>
  <c r="B59" i="3" s="1"/>
  <c r="N39" i="85"/>
  <c r="U27" i="96"/>
  <c r="C25" i="96"/>
  <c r="C36" i="96"/>
  <c r="D42" i="96"/>
  <c r="X18" i="96"/>
  <c r="X20" i="96"/>
  <c r="R18" i="96"/>
  <c r="R20" i="96" s="1"/>
  <c r="S5" i="72" a="1"/>
  <c r="S5" i="72" s="1"/>
  <c r="Q4" i="67" a="1"/>
  <c r="Q4" i="67" s="1"/>
  <c r="AU57" i="68" a="1"/>
  <c r="AU57" i="68" s="1"/>
  <c r="D97" i="68"/>
  <c r="L48" i="12"/>
  <c r="S91" i="10" a="1"/>
  <c r="S91" i="10" s="1"/>
  <c r="S54" i="103" a="1"/>
  <c r="S54" i="103" s="1"/>
  <c r="S54" i="104" a="1"/>
  <c r="S54" i="104" s="1"/>
  <c r="S59" i="113" a="1"/>
  <c r="S59" i="113" s="1"/>
  <c r="S49" i="117" a="1"/>
  <c r="S49" i="117" s="1"/>
  <c r="S61" i="107" a="1"/>
  <c r="S61" i="107" s="1"/>
  <c r="K43" i="65"/>
  <c r="AA152" i="114" a="1"/>
  <c r="AA152" i="114" s="1"/>
  <c r="S56" i="109" a="1"/>
  <c r="S56" i="109" s="1"/>
  <c r="P5" i="101" a="1"/>
  <c r="O56" i="3"/>
  <c r="O8" i="3"/>
  <c r="O63" i="3"/>
  <c r="O60" i="3"/>
  <c r="O20" i="3"/>
  <c r="B57" i="24"/>
  <c r="O67" i="3"/>
  <c r="B55" i="50" s="1"/>
  <c r="O17" i="3"/>
  <c r="S66" i="108" a="1"/>
  <c r="S66" i="108" s="1"/>
  <c r="O71" i="3"/>
  <c r="O58" i="3"/>
  <c r="O41" i="3"/>
  <c r="O65" i="3"/>
  <c r="S55" i="106" a="1"/>
  <c r="S55" i="106" s="1"/>
  <c r="O69" i="3"/>
  <c r="O50" i="3"/>
  <c r="O44" i="3"/>
  <c r="S54" i="110" a="1"/>
  <c r="S54" i="110" s="1"/>
  <c r="S55" i="105" a="1"/>
  <c r="S55" i="105" s="1"/>
  <c r="O23" i="3"/>
  <c r="S51" i="111" a="1"/>
  <c r="S51" i="111" s="1"/>
  <c r="U4" i="13" a="1"/>
  <c r="O16" i="3"/>
  <c r="BC9" i="19"/>
  <c r="AT9" i="19"/>
  <c r="BL9" i="19"/>
  <c r="J6" i="30"/>
  <c r="L6" i="30" s="1"/>
  <c r="N6" i="30" s="1"/>
  <c r="N21" i="30" s="1"/>
  <c r="I21" i="30"/>
  <c r="AB44" i="68" a="1"/>
  <c r="AB44" i="68" s="1"/>
  <c r="AH44" i="68" a="1"/>
  <c r="AH44" i="68" s="1"/>
  <c r="AD290" i="13" a="1"/>
  <c r="J173" i="85"/>
  <c r="J174" i="85" s="1"/>
  <c r="J175" i="85" s="1"/>
  <c r="J176" i="85" s="1"/>
  <c r="D176" i="85" s="1" a="1"/>
  <c r="D176" i="85" s="1"/>
  <c r="D172" i="85" a="1"/>
  <c r="D172" i="85" s="1"/>
  <c r="J321" i="85"/>
  <c r="J322" i="85" s="1"/>
  <c r="J323" i="85" s="1"/>
  <c r="J324" i="85" s="1"/>
  <c r="J325" i="85" s="1"/>
  <c r="D320" i="85" a="1"/>
  <c r="D320" i="85" s="1"/>
  <c r="S7" i="102" a="1"/>
  <c r="S7" i="102" s="1"/>
  <c r="R7" i="102" a="1"/>
  <c r="R7" i="102" s="1"/>
  <c r="D373" i="13" a="1"/>
  <c r="AD373" i="13" a="1"/>
  <c r="AC373" i="13" a="1"/>
  <c r="AH20" i="68" a="1"/>
  <c r="AH20" i="68" s="1"/>
  <c r="AB20" i="68" a="1"/>
  <c r="AB20" i="68" s="1"/>
  <c r="D217" i="85" a="1"/>
  <c r="D217" i="85" s="1"/>
  <c r="J218" i="85"/>
  <c r="J219" i="85" s="1"/>
  <c r="AB61" i="68" a="1"/>
  <c r="AB61" i="68" s="1"/>
  <c r="AH61" i="68" s="1" a="1"/>
  <c r="AH61" i="68" s="1"/>
  <c r="AA60" i="68"/>
  <c r="D98" i="13" a="1"/>
  <c r="AD98" i="13" a="1"/>
  <c r="AH16" i="68" a="1"/>
  <c r="AH16" i="68" s="1"/>
  <c r="AI68" i="68" s="1"/>
  <c r="AB16" i="68" a="1"/>
  <c r="AB16" i="68" s="1"/>
  <c r="U68" i="68"/>
  <c r="Z20" i="96"/>
  <c r="Z18" i="96"/>
  <c r="Q6" i="100" a="1"/>
  <c r="Q6" i="100" s="1"/>
  <c r="AP6" i="100" a="1"/>
  <c r="AP6" i="100" s="1"/>
  <c r="AB32" i="68" a="1"/>
  <c r="AB32" i="68" s="1"/>
  <c r="AH32" i="68" a="1"/>
  <c r="AH32" i="68" s="1"/>
  <c r="E17" i="76"/>
  <c r="I12" i="76"/>
  <c r="I56" i="3"/>
  <c r="Q45" i="109" a="1"/>
  <c r="Q45" i="109" s="1"/>
  <c r="AA63" i="68"/>
  <c r="AB55" i="68" a="1"/>
  <c r="AB55" i="68" s="1"/>
  <c r="AH55" i="68" a="1"/>
  <c r="AH55" i="68" s="1"/>
  <c r="U18" i="96"/>
  <c r="U20" i="96" s="1"/>
  <c r="N46" i="3"/>
  <c r="I46" i="3" s="1"/>
  <c r="O46" i="3" s="1"/>
  <c r="N43" i="3"/>
  <c r="I43" i="3" s="1"/>
  <c r="O43" i="3" s="1"/>
  <c r="N59" i="3"/>
  <c r="I59" i="3" s="1"/>
  <c r="O59" i="3" s="1"/>
  <c r="N52" i="3"/>
  <c r="I52" i="3" s="1"/>
  <c r="O52" i="3" s="1"/>
  <c r="I41" i="3"/>
  <c r="N53" i="3"/>
  <c r="I53" i="3" s="1"/>
  <c r="O53" i="3" s="1"/>
  <c r="N49" i="3"/>
  <c r="I49" i="3" s="1"/>
  <c r="O49" i="3" s="1"/>
  <c r="N57" i="3"/>
  <c r="I57" i="3" s="1"/>
  <c r="O57" i="3" s="1"/>
  <c r="N48" i="3"/>
  <c r="N60" i="3"/>
  <c r="I60" i="3" s="1"/>
  <c r="N51" i="3"/>
  <c r="I51" i="3" s="1"/>
  <c r="O51" i="3" s="1"/>
  <c r="N47" i="3"/>
  <c r="N63" i="3"/>
  <c r="I63" i="3" s="1"/>
  <c r="N54" i="3"/>
  <c r="D114" i="85" a="1"/>
  <c r="D114" i="85" s="1"/>
  <c r="D194" i="85" a="1"/>
  <c r="D194" i="85" s="1"/>
  <c r="D355" i="85" a="1"/>
  <c r="D355" i="85" s="1"/>
  <c r="B180" i="114" a="1"/>
  <c r="B180" i="114" s="1"/>
  <c r="C180" i="114" s="1" a="1"/>
  <c r="C180" i="114" s="1"/>
  <c r="B35" i="72"/>
  <c r="J224" i="85"/>
  <c r="J225" i="85" s="1"/>
  <c r="D223" i="85" a="1"/>
  <c r="D223" i="85" s="1"/>
  <c r="AB290" i="13" a="1"/>
  <c r="N44" i="3"/>
  <c r="I44" i="3" s="1"/>
  <c r="BN8" i="20"/>
  <c r="AB8" i="19"/>
  <c r="J356" i="85"/>
  <c r="J357" i="85" s="1"/>
  <c r="L21" i="30"/>
  <c r="AB43" i="68" a="1"/>
  <c r="AB43" i="68" s="1"/>
  <c r="Y18" i="96"/>
  <c r="Y20" i="96" s="1"/>
  <c r="AB59" i="68" a="1"/>
  <c r="AB59" i="68" s="1"/>
  <c r="F18" i="96"/>
  <c r="F20" i="96"/>
  <c r="L6" i="55"/>
  <c r="L13" i="55" s="1"/>
  <c r="E13" i="55"/>
  <c r="D18" i="85" a="1"/>
  <c r="D18" i="85" s="1"/>
  <c r="S14" i="102" a="1"/>
  <c r="S14" i="102" s="1"/>
  <c r="R11" i="102" a="1"/>
  <c r="R11" i="102" s="1"/>
  <c r="R18" i="102" a="1"/>
  <c r="R18" i="102" s="1"/>
  <c r="S17" i="102" a="1"/>
  <c r="S17" i="102" s="1"/>
  <c r="R10" i="102" a="1"/>
  <c r="R10" i="102" s="1"/>
  <c r="S19" i="102" a="1"/>
  <c r="S19" i="102" s="1"/>
  <c r="R19" i="102" a="1"/>
  <c r="R19" i="102" s="1"/>
  <c r="S11" i="102" a="1"/>
  <c r="S11" i="102" s="1"/>
  <c r="S10" i="102" a="1"/>
  <c r="S10" i="102" s="1"/>
  <c r="R16" i="102" a="1"/>
  <c r="R16" i="102" s="1"/>
  <c r="R20" i="102" a="1"/>
  <c r="R20" i="102" s="1"/>
  <c r="S15" i="102" a="1"/>
  <c r="S15" i="102" s="1"/>
  <c r="S9" i="102" a="1"/>
  <c r="S9" i="102" s="1"/>
  <c r="R15" i="102" a="1"/>
  <c r="R15" i="102" s="1"/>
  <c r="R14" i="102" a="1"/>
  <c r="R14" i="102" s="1"/>
  <c r="R8" i="102" a="1"/>
  <c r="R8" i="102" s="1"/>
  <c r="S8" i="102" s="1" a="1"/>
  <c r="S8" i="102" s="1"/>
  <c r="AB34" i="68" a="1"/>
  <c r="AB34" i="68" s="1"/>
  <c r="K16" i="96"/>
  <c r="J6" i="54"/>
  <c r="J10" i="54"/>
  <c r="K10" i="54" s="1"/>
  <c r="J9" i="54"/>
  <c r="K9" i="54" s="1"/>
  <c r="J11" i="54"/>
  <c r="K11" i="54" s="1"/>
  <c r="D274" i="85" a="1"/>
  <c r="D274" i="85" s="1"/>
  <c r="J275" i="85"/>
  <c r="J276" i="85" s="1"/>
  <c r="J277" i="85" s="1"/>
  <c r="J278" i="85" s="1"/>
  <c r="J26" i="30"/>
  <c r="B44" i="30" s="1"/>
  <c r="B17" i="87"/>
  <c r="B15" i="23"/>
  <c r="B14" i="95"/>
  <c r="D6" i="100" s="1" a="1"/>
  <c r="D6" i="100" s="1"/>
  <c r="E6" i="100" s="1" a="1"/>
  <c r="E6" i="100" s="1"/>
  <c r="S13" i="102" a="1"/>
  <c r="S13" i="102" s="1"/>
  <c r="B9" i="26"/>
  <c r="M16" i="96"/>
  <c r="N38" i="3"/>
  <c r="N39" i="3"/>
  <c r="I39" i="3" s="1"/>
  <c r="O39" i="3" s="1"/>
  <c r="N19" i="3"/>
  <c r="N33" i="3"/>
  <c r="N31" i="3"/>
  <c r="G5" i="85"/>
  <c r="D3" i="85" s="1"/>
  <c r="J37" i="85"/>
  <c r="J42" i="85"/>
  <c r="J38" i="85"/>
  <c r="D38" i="85" s="1" a="1"/>
  <c r="D38" i="85" s="1"/>
  <c r="J43" i="85"/>
  <c r="J39" i="85"/>
  <c r="D39" i="85" s="1" a="1"/>
  <c r="D39" i="85" s="1"/>
  <c r="D50" i="85" a="1"/>
  <c r="D50" i="85" s="1"/>
  <c r="J50" i="85"/>
  <c r="J108" i="85"/>
  <c r="J109" i="85" s="1"/>
  <c r="J110" i="85" s="1"/>
  <c r="D107" i="85" a="1"/>
  <c r="D107" i="85" s="1"/>
  <c r="J201" i="85"/>
  <c r="J202" i="85" s="1"/>
  <c r="J203" i="85" s="1"/>
  <c r="AW5" i="80" a="1"/>
  <c r="AW5" i="80" s="1"/>
  <c r="P20" i="96"/>
  <c r="P18" i="96"/>
  <c r="B14" i="23"/>
  <c r="B16" i="87"/>
  <c r="I55" i="3"/>
  <c r="O55" i="3" s="1"/>
  <c r="AB13" i="68" a="1"/>
  <c r="AB13" i="68" s="1"/>
  <c r="L16" i="96"/>
  <c r="L78" i="43"/>
  <c r="B88" i="43" s="1"/>
  <c r="I72" i="3"/>
  <c r="O72" i="3" s="1"/>
  <c r="V68" i="68"/>
  <c r="BC8" i="19"/>
  <c r="BL8" i="19"/>
  <c r="AT8" i="19"/>
  <c r="Q63" i="68"/>
  <c r="V63" i="68" s="1"/>
  <c r="R11" i="68"/>
  <c r="AB22" i="68" a="1"/>
  <c r="AB22" i="68" s="1"/>
  <c r="AH22" i="68" a="1"/>
  <c r="AH22" i="68" s="1"/>
  <c r="C70" i="96"/>
  <c r="B10" i="87"/>
  <c r="AB23" i="68" a="1"/>
  <c r="AB23" i="68" s="1"/>
  <c r="AH29" i="68" a="1"/>
  <c r="AH29" i="68" s="1"/>
  <c r="AB29" i="68" a="1"/>
  <c r="AB29" i="68" s="1"/>
  <c r="R65" i="68"/>
  <c r="AB35" i="68" a="1"/>
  <c r="AB35" i="68" s="1"/>
  <c r="B18" i="87"/>
  <c r="B10" i="26"/>
  <c r="I7" i="26" s="1" a="1"/>
  <c r="I7" i="26" s="1"/>
  <c r="U145" i="114"/>
  <c r="V145" i="114" s="1"/>
  <c r="U107" i="114"/>
  <c r="U143" i="114"/>
  <c r="V143" i="114" s="1"/>
  <c r="U103" i="114"/>
  <c r="U101" i="114"/>
  <c r="U106" i="114"/>
  <c r="U141" i="114"/>
  <c r="V141" i="114" s="1"/>
  <c r="B59" i="12"/>
  <c r="AB12" i="68" a="1"/>
  <c r="AB12" i="68" s="1"/>
  <c r="U64" i="68"/>
  <c r="AH23" i="68" a="1"/>
  <c r="AH23" i="68" s="1"/>
  <c r="C79" i="96"/>
  <c r="C109" i="96"/>
  <c r="I17" i="76"/>
  <c r="I18" i="96"/>
  <c r="I20" i="96"/>
  <c r="C113" i="96"/>
  <c r="AI7" i="81" a="1"/>
  <c r="J34" i="85"/>
  <c r="D34" i="85" a="1"/>
  <c r="D34" i="85" s="1"/>
  <c r="V60" i="68"/>
  <c r="R60" i="68"/>
  <c r="E52" i="96"/>
  <c r="C48" i="96"/>
  <c r="J29" i="85"/>
  <c r="D29" i="85" s="1" a="1"/>
  <c r="D29" i="85" s="1"/>
  <c r="J27" i="85"/>
  <c r="D27" i="85" s="1" a="1"/>
  <c r="D27" i="85" s="1"/>
  <c r="R17" i="76"/>
  <c r="R8" i="68"/>
  <c r="V9" i="43" a="1"/>
  <c r="B81" i="114" a="1"/>
  <c r="B81" i="114" s="1"/>
  <c r="D72" i="12" a="1"/>
  <c r="D72" i="12" s="1"/>
  <c r="G71" i="12" a="1"/>
  <c r="G71" i="12" s="1"/>
  <c r="F71" i="12" a="1"/>
  <c r="F71" i="12" s="1"/>
  <c r="B70" i="12"/>
  <c r="E71" i="12" a="1"/>
  <c r="E71" i="12" s="1"/>
  <c r="D71" i="12" a="1"/>
  <c r="D71" i="12" s="1"/>
  <c r="Q17" i="76"/>
  <c r="AB24" i="68" a="1"/>
  <c r="AB24" i="68" s="1"/>
  <c r="AH40" i="68" a="1"/>
  <c r="AH40" i="68" s="1"/>
  <c r="AB40" i="68" a="1"/>
  <c r="AB40" i="68" s="1"/>
  <c r="G16" i="96"/>
  <c r="C59" i="96"/>
  <c r="Q46" i="50"/>
  <c r="R38" i="50"/>
  <c r="T41" i="132"/>
  <c r="S41" i="132"/>
  <c r="T44" i="132"/>
  <c r="AD2" i="68"/>
  <c r="AB14" i="68" a="1"/>
  <c r="AB14" i="68" s="1"/>
  <c r="AH14" i="68" s="1" a="1"/>
  <c r="AH14" i="68" s="1"/>
  <c r="AB30" i="68" a="1"/>
  <c r="AB30" i="68" s="1"/>
  <c r="AB52" i="68" a="1"/>
  <c r="AB52" i="68" s="1"/>
  <c r="P73" i="68"/>
  <c r="AA20" i="96"/>
  <c r="AB36" i="68" a="1"/>
  <c r="AB36" i="68" s="1"/>
  <c r="AH36" i="68" s="1" a="1"/>
  <c r="AH36" i="68" s="1"/>
  <c r="AB41" i="68" a="1"/>
  <c r="AB41" i="68" s="1"/>
  <c r="AH41" i="68" a="1"/>
  <c r="AH41" i="68" s="1"/>
  <c r="AB18" i="96"/>
  <c r="AB20" i="96"/>
  <c r="P17" i="129"/>
  <c r="AB48" i="68" a="1"/>
  <c r="AB48" i="68" s="1"/>
  <c r="Q66" i="68"/>
  <c r="J18" i="96"/>
  <c r="J20" i="96" s="1"/>
  <c r="C7" i="65"/>
  <c r="AB31" i="68" a="1"/>
  <c r="AB31" i="68" s="1"/>
  <c r="S14" i="74"/>
  <c r="S9" i="74"/>
  <c r="L16" i="86"/>
  <c r="B49" i="132"/>
  <c r="L14" i="86"/>
  <c r="S12" i="74"/>
  <c r="S7" i="74"/>
  <c r="L20" i="86"/>
  <c r="S13" i="74"/>
  <c r="V12" i="72"/>
  <c r="O10" i="58"/>
  <c r="S11" i="74"/>
  <c r="V13" i="72"/>
  <c r="O8" i="58"/>
  <c r="S10" i="74"/>
  <c r="L10" i="86"/>
  <c r="S6" i="74"/>
  <c r="O7" i="58"/>
  <c r="L9" i="86"/>
  <c r="O6" i="58"/>
  <c r="V11" i="72"/>
  <c r="V10" i="72"/>
  <c r="V8" i="72"/>
  <c r="V9" i="72"/>
  <c r="O11" i="58"/>
  <c r="S8" i="74"/>
  <c r="L26" i="86"/>
  <c r="S15" i="74"/>
  <c r="O9" i="58"/>
  <c r="L12" i="86"/>
  <c r="V15" i="72"/>
  <c r="V6" i="72"/>
  <c r="V14" i="72"/>
  <c r="V7" i="72"/>
  <c r="M4" i="14" a="1"/>
  <c r="M4" i="14" s="1"/>
  <c r="U66" i="68"/>
  <c r="AH48" i="68" a="1"/>
  <c r="AH48" i="68" s="1"/>
  <c r="O6" i="100" a="1"/>
  <c r="O6" i="100" s="1"/>
  <c r="AO6" i="100" a="1"/>
  <c r="AO6" i="100" s="1"/>
  <c r="O2" i="52"/>
  <c r="B39" i="132"/>
  <c r="H3" i="74"/>
  <c r="G3" i="74"/>
  <c r="I3" i="72"/>
  <c r="B39" i="86"/>
  <c r="H2" i="52"/>
  <c r="H3" i="72"/>
  <c r="W97" i="68"/>
  <c r="B5" i="132"/>
  <c r="B18" i="86"/>
  <c r="V39" i="132"/>
  <c r="V62" i="132" s="1"/>
  <c r="F3" i="58"/>
  <c r="E3" i="58"/>
  <c r="B19" i="86"/>
  <c r="AH33" i="68" a="1"/>
  <c r="AH33" i="68" s="1"/>
  <c r="X2" i="68"/>
  <c r="AH13" i="68" a="1"/>
  <c r="AH13" i="68" s="1"/>
  <c r="AB18" i="68" a="1"/>
  <c r="AB18" i="68" s="1"/>
  <c r="T60" i="96"/>
  <c r="AH27" i="68" a="1"/>
  <c r="AH27" i="68" s="1"/>
  <c r="AH42" i="68" a="1"/>
  <c r="AH42" i="68" s="1"/>
  <c r="G17" i="129"/>
  <c r="A1" i="74"/>
  <c r="AS6" i="100" a="1"/>
  <c r="AS6" i="100" s="1"/>
  <c r="W6" i="100" a="1"/>
  <c r="W6" i="100" s="1"/>
  <c r="W27" i="96"/>
  <c r="D57" i="65"/>
  <c r="B12" i="80" s="1" a="1"/>
  <c r="B12" i="80" s="1"/>
  <c r="B17" i="20" s="1" a="1"/>
  <c r="B17" i="20" s="1"/>
  <c r="D17" i="65"/>
  <c r="E21" i="65"/>
  <c r="E32" i="65" s="1"/>
  <c r="AB28" i="68" a="1"/>
  <c r="AB28" i="68" s="1"/>
  <c r="AB64" i="68" a="1"/>
  <c r="AB64" i="68" s="1"/>
  <c r="C76" i="96"/>
  <c r="A1" i="104"/>
  <c r="A1" i="128"/>
  <c r="A1" i="44"/>
  <c r="A1" i="55"/>
  <c r="A1" i="31"/>
  <c r="A1" i="61"/>
  <c r="A1" i="73"/>
  <c r="A1" i="62"/>
  <c r="A1" i="132"/>
  <c r="A1" i="53"/>
  <c r="A1" i="59"/>
  <c r="A1" i="130"/>
  <c r="A1" i="81"/>
  <c r="A1" i="129"/>
  <c r="A1" i="21"/>
  <c r="A1" i="126"/>
  <c r="A1" i="19"/>
  <c r="A1" i="115"/>
  <c r="A1" i="49"/>
  <c r="A1" i="70"/>
  <c r="A1" i="45"/>
  <c r="A1" i="79"/>
  <c r="A1" i="52"/>
  <c r="A1" i="72"/>
  <c r="A1" i="96"/>
  <c r="A1" i="48"/>
  <c r="A1" i="127"/>
  <c r="A1" i="119"/>
  <c r="A1" i="75"/>
  <c r="A1" i="71"/>
  <c r="A1" i="69"/>
  <c r="A1" i="80"/>
  <c r="A1" i="60"/>
  <c r="A1" i="43"/>
  <c r="A1" i="116"/>
  <c r="A1" i="50"/>
  <c r="A1" i="64"/>
  <c r="A1" i="133"/>
  <c r="A1" i="86"/>
  <c r="A1" i="77"/>
  <c r="A1" i="2"/>
  <c r="A1" i="65"/>
  <c r="A1" i="46"/>
  <c r="A1" i="68"/>
  <c r="A1" i="54"/>
  <c r="E7" i="65"/>
  <c r="AH19" i="68" a="1"/>
  <c r="AH19" i="68" s="1"/>
  <c r="AB19" i="68" a="1"/>
  <c r="AB19" i="68" s="1"/>
  <c r="AB56" i="68" a="1"/>
  <c r="AB56" i="68" s="1"/>
  <c r="AH56" i="68" a="1"/>
  <c r="AH56" i="68" s="1"/>
  <c r="E60" i="96"/>
  <c r="C62" i="96"/>
  <c r="K7" i="65"/>
  <c r="D21" i="65"/>
  <c r="AH38" i="68" a="1"/>
  <c r="AH38" i="68" s="1"/>
  <c r="AJ38" i="68" s="1"/>
  <c r="F27" i="96"/>
  <c r="C24" i="96"/>
  <c r="S18" i="96"/>
  <c r="S20" i="96" s="1"/>
  <c r="K70" i="96"/>
  <c r="B5" i="31" a="1"/>
  <c r="B5" i="31" s="1"/>
  <c r="J21" i="30"/>
  <c r="Q26" i="30" s="1"/>
  <c r="R26" i="30" s="1"/>
  <c r="L72" i="68"/>
  <c r="L73" i="68" s="1"/>
  <c r="AH9" i="68" a="1"/>
  <c r="AH9" i="68" s="1"/>
  <c r="AB9" i="68" a="1"/>
  <c r="AB9" i="68" s="1"/>
  <c r="AB53" i="68" a="1"/>
  <c r="AB53" i="68" s="1"/>
  <c r="AH53" i="68" a="1"/>
  <c r="AH53" i="68" s="1"/>
  <c r="C91" i="96"/>
  <c r="D66" i="65" a="1"/>
  <c r="D66" i="65" s="1"/>
  <c r="D67" i="65" a="1"/>
  <c r="D67" i="65" s="1"/>
  <c r="E66" i="65" a="1"/>
  <c r="E66" i="65" s="1"/>
  <c r="V62" i="68"/>
  <c r="R62" i="68"/>
  <c r="AH54" i="68" a="1"/>
  <c r="AH54" i="68" s="1"/>
  <c r="F22" i="53"/>
  <c r="U59" i="68"/>
  <c r="AB7" i="68" a="1"/>
  <c r="AB7" i="68" s="1"/>
  <c r="AH7" i="68" s="1" a="1"/>
  <c r="AH7" i="68" s="1"/>
  <c r="R10" i="68"/>
  <c r="AH17" i="68" a="1"/>
  <c r="AH17" i="68" s="1"/>
  <c r="AH21" i="68" a="1"/>
  <c r="AH21" i="68" s="1"/>
  <c r="AB21" i="68" a="1"/>
  <c r="AB21" i="68" s="1"/>
  <c r="AH37" i="68" a="1"/>
  <c r="AH37" i="68" s="1"/>
  <c r="AB37" i="68" a="1"/>
  <c r="AB37" i="68" s="1"/>
  <c r="D34" i="86"/>
  <c r="AH50" i="68" a="1"/>
  <c r="AH50" i="68" s="1"/>
  <c r="AN57" i="68" a="1"/>
  <c r="AN57" i="68" s="1"/>
  <c r="AM57" i="68" a="1"/>
  <c r="AM57" i="68" s="1"/>
  <c r="AH46" i="68" a="1"/>
  <c r="AH46" i="68" s="1"/>
  <c r="AB54" i="68" a="1"/>
  <c r="AB54" i="68" s="1"/>
  <c r="T18" i="96"/>
  <c r="T20" i="96" s="1"/>
  <c r="V27" i="96"/>
  <c r="W60" i="96"/>
  <c r="F17" i="72"/>
  <c r="AL5" i="59" a="1"/>
  <c r="AL5" i="59" s="1"/>
  <c r="AH47" i="68" a="1"/>
  <c r="AH47" i="68" s="1"/>
  <c r="AG61" i="68"/>
  <c r="AB50" i="68" a="1"/>
  <c r="AB50" i="68" s="1"/>
  <c r="AH15" i="68" a="1"/>
  <c r="AH15" i="68" s="1"/>
  <c r="AI67" i="68" s="1"/>
  <c r="U67" i="68"/>
  <c r="B137" i="96"/>
  <c r="B136" i="96"/>
  <c r="E17" i="74"/>
  <c r="U6" i="76"/>
  <c r="U17" i="76" s="1"/>
  <c r="AA67" i="68"/>
  <c r="AG67" i="68"/>
  <c r="N16" i="96"/>
  <c r="C27" i="96"/>
  <c r="F70" i="96"/>
  <c r="AH25" i="68" a="1"/>
  <c r="AH25" i="68" s="1"/>
  <c r="AA70" i="96"/>
  <c r="N17" i="129"/>
  <c r="AA6" i="100" a="1"/>
  <c r="AA6" i="100" s="1"/>
  <c r="AU6" i="100" a="1"/>
  <c r="AU6" i="100" s="1"/>
  <c r="R70" i="96"/>
  <c r="U83" i="96"/>
  <c r="D36" i="47" a="1"/>
  <c r="D36" i="47" s="1"/>
  <c r="B44" i="47" s="1"/>
  <c r="B42" i="115"/>
  <c r="O16" i="96"/>
  <c r="AK6" i="100" a="1"/>
  <c r="AK6" i="100" s="1"/>
  <c r="AZ6" i="100" a="1"/>
  <c r="AZ6" i="100" s="1"/>
  <c r="M73" i="68"/>
  <c r="S27" i="96"/>
  <c r="C46" i="96"/>
  <c r="C67" i="96"/>
  <c r="C85" i="96"/>
  <c r="L17" i="74"/>
  <c r="N73" i="68"/>
  <c r="T27" i="96"/>
  <c r="V16" i="96"/>
  <c r="L60" i="96"/>
  <c r="C69" i="96"/>
  <c r="F83" i="96"/>
  <c r="C83" i="96" s="1"/>
  <c r="M17" i="72"/>
  <c r="O73" i="68"/>
  <c r="W16" i="96"/>
  <c r="P77" i="96"/>
  <c r="C77" i="96" s="1"/>
  <c r="B9" i="126" a="1"/>
  <c r="B9" i="126" s="1"/>
  <c r="B22" i="55"/>
  <c r="I16" i="67"/>
  <c r="C72" i="96"/>
  <c r="W83" i="96"/>
  <c r="AI6" i="100" a="1"/>
  <c r="AI6" i="100" s="1"/>
  <c r="AY6" i="100" a="1"/>
  <c r="AY6" i="100" s="1"/>
  <c r="C57" i="96"/>
  <c r="AT6" i="100" a="1"/>
  <c r="AT6" i="100" s="1"/>
  <c r="Y6" i="100" a="1"/>
  <c r="Y6" i="100" s="1"/>
  <c r="I70" i="96"/>
  <c r="N6" i="133" a="1"/>
  <c r="N6" i="133" s="1"/>
  <c r="R5" i="3" a="1"/>
  <c r="R49" i="3" a="1"/>
  <c r="R39" i="3" a="1"/>
  <c r="R17" i="3" a="1"/>
  <c r="R44" i="3" a="1"/>
  <c r="R68" i="3" a="1"/>
  <c r="R11" i="3" a="1"/>
  <c r="R43" i="3" a="1"/>
  <c r="R51" i="3" a="1"/>
  <c r="R63" i="3" a="1"/>
  <c r="R71" i="3" a="1"/>
  <c r="R8" i="3" a="1"/>
  <c r="R46" i="3" a="1"/>
  <c r="R72" i="3" a="1"/>
  <c r="R50" i="3" a="1"/>
  <c r="R50" i="3" l="1"/>
  <c r="R72" i="3"/>
  <c r="R46" i="3"/>
  <c r="R8" i="3"/>
  <c r="R71" i="3"/>
  <c r="R63" i="3"/>
  <c r="R51" i="3"/>
  <c r="R43" i="3"/>
  <c r="R11" i="3"/>
  <c r="R68" i="3"/>
  <c r="R44" i="3"/>
  <c r="R17" i="3"/>
  <c r="R39" i="3"/>
  <c r="R49" i="3"/>
  <c r="R5" i="3"/>
  <c r="J4" i="7"/>
  <c r="N24" i="7" a="1"/>
  <c r="N24" i="7" s="1"/>
  <c r="B14" i="3" s="1"/>
  <c r="C14" i="3"/>
  <c r="B54" i="24" a="1"/>
  <c r="B54" i="24" s="1"/>
  <c r="B5" i="3" s="1"/>
  <c r="C5" i="3"/>
  <c r="B27" i="26"/>
  <c r="I13" i="26"/>
  <c r="C13" i="3"/>
  <c r="P25" i="102" a="1"/>
  <c r="P25" i="102" s="1"/>
  <c r="B13" i="3" s="1"/>
  <c r="AB227" i="13"/>
  <c r="G227" i="13" s="1"/>
  <c r="G228" i="13"/>
  <c r="P104" i="114"/>
  <c r="V104" i="114" s="1"/>
  <c r="P86" i="114"/>
  <c r="V86" i="114" s="1"/>
  <c r="P82" i="114"/>
  <c r="V82" i="114" s="1"/>
  <c r="P111" i="114"/>
  <c r="P107" i="114"/>
  <c r="V107" i="114" s="1"/>
  <c r="P93" i="114"/>
  <c r="V93" i="114" s="1"/>
  <c r="P108" i="114"/>
  <c r="V108" i="114" s="1"/>
  <c r="P83" i="114"/>
  <c r="V83" i="114" s="1"/>
  <c r="P113" i="114"/>
  <c r="V113" i="114" s="1"/>
  <c r="P99" i="114"/>
  <c r="P90" i="114"/>
  <c r="V90" i="114" s="1"/>
  <c r="P85" i="114"/>
  <c r="V85" i="114" s="1"/>
  <c r="P103" i="114"/>
  <c r="V103" i="114" s="1"/>
  <c r="P112" i="114"/>
  <c r="P89" i="114"/>
  <c r="V89" i="114" s="1"/>
  <c r="P84" i="114"/>
  <c r="V84" i="114" s="1"/>
  <c r="P80" i="114"/>
  <c r="V80" i="114" s="1"/>
  <c r="P95" i="114"/>
  <c r="P88" i="114"/>
  <c r="V88" i="114" s="1"/>
  <c r="P101" i="114"/>
  <c r="V101" i="114" s="1"/>
  <c r="P94" i="114"/>
  <c r="V94" i="114" s="1"/>
  <c r="P106" i="114"/>
  <c r="V106" i="114" s="1"/>
  <c r="P87" i="114"/>
  <c r="V87" i="114" s="1"/>
  <c r="P81" i="114"/>
  <c r="V81" i="114" s="1"/>
  <c r="P100" i="114"/>
  <c r="P98" i="114"/>
  <c r="P109" i="114"/>
  <c r="V109" i="114" s="1"/>
  <c r="P97" i="114"/>
  <c r="V97" i="114" s="1"/>
  <c r="P91" i="114"/>
  <c r="V91" i="114" s="1"/>
  <c r="P105" i="114"/>
  <c r="V105" i="114" s="1"/>
  <c r="P102" i="114"/>
  <c r="V102" i="114" s="1"/>
  <c r="P96" i="114"/>
  <c r="P92" i="114"/>
  <c r="V92" i="114" s="1"/>
  <c r="P110" i="114"/>
  <c r="V110" i="114" s="1"/>
  <c r="B16" i="45"/>
  <c r="T58" i="3" s="1"/>
  <c r="A58" i="3" s="1"/>
  <c r="S58" i="3"/>
  <c r="B122" i="96"/>
  <c r="A70" i="1"/>
  <c r="H45" i="1"/>
  <c r="C18" i="101" s="1"/>
  <c r="G45" i="1"/>
  <c r="C17" i="101" s="1"/>
  <c r="N6" i="4" a="1"/>
  <c r="N6" i="4" s="1"/>
  <c r="M6" i="4" a="1"/>
  <c r="M6" i="4" s="1"/>
  <c r="T6" i="4" s="1" a="1"/>
  <c r="T6" i="4" s="1"/>
  <c r="O6" i="4" a="1"/>
  <c r="O6" i="4" s="1"/>
  <c r="AJ39" i="68"/>
  <c r="X3" i="43" a="1"/>
  <c r="X3" i="43" s="1"/>
  <c r="AB3" i="43" a="1"/>
  <c r="AB3" i="43" s="1"/>
  <c r="B76" i="132"/>
  <c r="A89" i="1"/>
  <c r="A66" i="1"/>
  <c r="B74" i="106"/>
  <c r="B6" i="6"/>
  <c r="B67" i="87"/>
  <c r="A51" i="1"/>
  <c r="AJ26" i="68"/>
  <c r="F7" i="26" a="1"/>
  <c r="F7" i="26" s="1"/>
  <c r="F13" i="26" s="1"/>
  <c r="G7" i="26" a="1"/>
  <c r="G7" i="26" s="1"/>
  <c r="G11" i="26"/>
  <c r="G58" i="23" s="1"/>
  <c r="B37" i="26"/>
  <c r="J21" i="3" s="1"/>
  <c r="I21" i="3" s="1"/>
  <c r="O21" i="3" s="1"/>
  <c r="D11" i="26"/>
  <c r="D58" i="23" s="1"/>
  <c r="C11" i="26"/>
  <c r="C58" i="23" s="1"/>
  <c r="E11" i="26"/>
  <c r="E58" i="23" s="1"/>
  <c r="E7" i="26" a="1"/>
  <c r="E7" i="26" s="1"/>
  <c r="E13" i="26" s="1"/>
  <c r="F11" i="26"/>
  <c r="F58" i="23" s="1"/>
  <c r="S24" i="3"/>
  <c r="A55" i="1"/>
  <c r="AJ44" i="68"/>
  <c r="AJ32" i="68"/>
  <c r="G20" i="96"/>
  <c r="G18" i="96"/>
  <c r="AG65" i="68"/>
  <c r="AJ13" i="68"/>
  <c r="AI65" i="68"/>
  <c r="AJ20" i="68"/>
  <c r="AJ25" i="68"/>
  <c r="BL6" i="100" a="1"/>
  <c r="BL6" i="100" s="1"/>
  <c r="B46" i="108" a="1"/>
  <c r="B46" i="108" s="1"/>
  <c r="Q45" i="108" s="1" a="1"/>
  <c r="Q45" i="108" s="1"/>
  <c r="G12" i="94"/>
  <c r="G59" i="23" s="1"/>
  <c r="F12" i="94"/>
  <c r="F59" i="23" s="1"/>
  <c r="D12" i="94"/>
  <c r="D59" i="23" s="1"/>
  <c r="E12" i="94"/>
  <c r="E59" i="23" s="1"/>
  <c r="F7" i="94" a="1"/>
  <c r="F7" i="94" s="1"/>
  <c r="E7" i="94" a="1"/>
  <c r="E7" i="94" s="1"/>
  <c r="E14" i="94" s="1"/>
  <c r="C12" i="94"/>
  <c r="C59" i="23" s="1"/>
  <c r="B38" i="94"/>
  <c r="J22" i="3" s="1"/>
  <c r="I22" i="3" s="1"/>
  <c r="O22" i="3" s="1"/>
  <c r="G7" i="94" a="1"/>
  <c r="G7" i="94" s="1"/>
  <c r="B34" i="72"/>
  <c r="T52" i="3" s="1"/>
  <c r="A52" i="3" s="1"/>
  <c r="S52" i="3"/>
  <c r="A74" i="1"/>
  <c r="B17" i="48"/>
  <c r="T61" i="3" s="1"/>
  <c r="A61" i="3" s="1"/>
  <c r="S61" i="3"/>
  <c r="J279" i="85"/>
  <c r="J280" i="85" s="1"/>
  <c r="J281" i="85" s="1"/>
  <c r="J282" i="85" s="1"/>
  <c r="J283" i="85" s="1"/>
  <c r="D278" i="85" a="1"/>
  <c r="D278" i="85" s="1"/>
  <c r="U54" i="104" a="1"/>
  <c r="U54" i="104" s="1"/>
  <c r="K54" i="104" s="1" a="1"/>
  <c r="K54" i="104" s="1"/>
  <c r="B375" i="85"/>
  <c r="B7" i="3" s="1"/>
  <c r="B376" i="85"/>
  <c r="C7" i="3" s="1"/>
  <c r="AJ18" i="68"/>
  <c r="AJ36" i="68"/>
  <c r="AJ40" i="68"/>
  <c r="C52" i="96"/>
  <c r="E14" i="96"/>
  <c r="J13" i="54"/>
  <c r="K6" i="54"/>
  <c r="K13" i="54" s="1"/>
  <c r="AJ49" i="68"/>
  <c r="B30" i="95"/>
  <c r="I38" i="24" a="1"/>
  <c r="I38" i="24" s="1"/>
  <c r="B49" i="50"/>
  <c r="T67" i="3" s="1"/>
  <c r="A67" i="3" s="1"/>
  <c r="A80" i="1"/>
  <c r="S67" i="3"/>
  <c r="B87" i="43"/>
  <c r="A49" i="1"/>
  <c r="AQ4" i="100"/>
  <c r="A57" i="1"/>
  <c r="U63" i="68"/>
  <c r="AB11" i="68" a="1"/>
  <c r="AB11" i="68" s="1"/>
  <c r="H114" i="13"/>
  <c r="D56" i="87"/>
  <c r="D57" i="23" s="1"/>
  <c r="C56" i="87"/>
  <c r="C57" i="23" s="1"/>
  <c r="G56" i="87"/>
  <c r="G57" i="23" s="1"/>
  <c r="F7" i="87" a="1"/>
  <c r="F7" i="87" s="1"/>
  <c r="E56" i="87"/>
  <c r="E57" i="23" s="1"/>
  <c r="E7" i="87" a="1"/>
  <c r="E7" i="87" s="1"/>
  <c r="E58" i="87" s="1"/>
  <c r="F56" i="87"/>
  <c r="F57" i="23" s="1"/>
  <c r="G7" i="87" a="1"/>
  <c r="G7" i="87" s="1"/>
  <c r="B82" i="87"/>
  <c r="J19" i="3" s="1"/>
  <c r="I19" i="3" s="1"/>
  <c r="O19" i="3" s="1"/>
  <c r="B18" i="55"/>
  <c r="T55" i="3" s="1"/>
  <c r="A55" i="3" s="1"/>
  <c r="S55" i="3"/>
  <c r="A84" i="1"/>
  <c r="B21" i="54"/>
  <c r="T45" i="3" s="1"/>
  <c r="S45" i="3"/>
  <c r="A83" i="1"/>
  <c r="F83" i="1" s="1"/>
  <c r="B21" i="76"/>
  <c r="A88" i="1"/>
  <c r="B49" i="51"/>
  <c r="T70" i="3" s="1"/>
  <c r="A70" i="3" s="1"/>
  <c r="A82" i="1"/>
  <c r="S70" i="3"/>
  <c r="K14" i="65"/>
  <c r="K29" i="65"/>
  <c r="K21" i="65"/>
  <c r="C42" i="24"/>
  <c r="K20" i="65"/>
  <c r="L30" i="12"/>
  <c r="C62" i="24"/>
  <c r="O73" i="3"/>
  <c r="N18" i="96"/>
  <c r="N20" i="96"/>
  <c r="AJ41" i="68"/>
  <c r="BE6" i="100" a="1"/>
  <c r="BE6" i="100" s="1"/>
  <c r="B46" i="103" a="1"/>
  <c r="B46" i="103" s="1"/>
  <c r="Q45" i="103" s="1" a="1"/>
  <c r="Q45" i="103" s="1"/>
  <c r="U91" i="10" a="1"/>
  <c r="U91" i="10" s="1"/>
  <c r="K91" i="10" s="1" a="1"/>
  <c r="K91" i="10" s="1"/>
  <c r="H375" i="13"/>
  <c r="H378" i="13"/>
  <c r="H381" i="13"/>
  <c r="H382" i="13"/>
  <c r="H385" i="13"/>
  <c r="H377" i="13"/>
  <c r="H386" i="13"/>
  <c r="H383" i="13"/>
  <c r="H374" i="13"/>
  <c r="H380" i="13"/>
  <c r="H384" i="13"/>
  <c r="H376" i="13"/>
  <c r="H379" i="13"/>
  <c r="AC373" i="13"/>
  <c r="K6" i="65"/>
  <c r="AB67" i="68" a="1"/>
  <c r="AB67" i="68" s="1"/>
  <c r="G309" i="13"/>
  <c r="G301" i="13"/>
  <c r="G291" i="13"/>
  <c r="G310" i="13"/>
  <c r="G304" i="13"/>
  <c r="G305" i="13"/>
  <c r="G292" i="13"/>
  <c r="G308" i="13"/>
  <c r="G303" i="13"/>
  <c r="G295" i="13"/>
  <c r="G296" i="13"/>
  <c r="AB290" i="13"/>
  <c r="G307" i="13"/>
  <c r="G306" i="13"/>
  <c r="G294" i="13"/>
  <c r="G293" i="13"/>
  <c r="G312" i="13"/>
  <c r="G302" i="13"/>
  <c r="G311" i="13"/>
  <c r="G299" i="13"/>
  <c r="G297" i="13"/>
  <c r="G298" i="13"/>
  <c r="G313" i="13"/>
  <c r="G300" i="13"/>
  <c r="AH39" i="68" a="1"/>
  <c r="AH39" i="68" s="1"/>
  <c r="I384" i="13"/>
  <c r="I374" i="13"/>
  <c r="I377" i="13"/>
  <c r="AD373" i="13"/>
  <c r="I380" i="13"/>
  <c r="I378" i="13"/>
  <c r="I381" i="13"/>
  <c r="I376" i="13"/>
  <c r="I375" i="13"/>
  <c r="I386" i="13"/>
  <c r="I385" i="13"/>
  <c r="I379" i="13"/>
  <c r="I383" i="13"/>
  <c r="I382" i="13"/>
  <c r="U55" i="106" a="1"/>
  <c r="U55" i="106" s="1"/>
  <c r="K55" i="106" s="1" a="1"/>
  <c r="K55" i="106" s="1"/>
  <c r="M4" i="67" a="1"/>
  <c r="J154" i="85"/>
  <c r="J155" i="85" s="1"/>
  <c r="J156" i="85" s="1"/>
  <c r="J157" i="85" s="1"/>
  <c r="J158" i="85" s="1"/>
  <c r="J159" i="85" s="1"/>
  <c r="D153" i="85" a="1"/>
  <c r="D153" i="85" s="1"/>
  <c r="G388" i="13"/>
  <c r="AH45" i="68" a="1"/>
  <c r="AH45" i="68" s="1"/>
  <c r="AJ45" i="68" s="1"/>
  <c r="B67" i="86"/>
  <c r="T54" i="3" s="1"/>
  <c r="A54" i="3" s="1"/>
  <c r="S54" i="3"/>
  <c r="A72" i="1"/>
  <c r="A48" i="1"/>
  <c r="S23" i="3"/>
  <c r="B404" i="13"/>
  <c r="B403" i="13"/>
  <c r="T23" i="3" s="1"/>
  <c r="AJ22" i="68"/>
  <c r="H237" i="13"/>
  <c r="H234" i="13"/>
  <c r="H231" i="13"/>
  <c r="H236" i="13"/>
  <c r="H238" i="13"/>
  <c r="H233" i="13"/>
  <c r="H229" i="13"/>
  <c r="H230" i="13"/>
  <c r="AC228" i="13"/>
  <c r="H235" i="13"/>
  <c r="H232" i="13"/>
  <c r="L18" i="96"/>
  <c r="L20" i="96"/>
  <c r="AB60" i="68" a="1"/>
  <c r="AB60" i="68" s="1"/>
  <c r="K18" i="96"/>
  <c r="K20" i="96"/>
  <c r="AJ33" i="68"/>
  <c r="BO6" i="100" a="1"/>
  <c r="BO6" i="100" s="1"/>
  <c r="B46" i="117" a="1"/>
  <c r="B46" i="117" s="1"/>
  <c r="Q45" i="117" s="1" a="1"/>
  <c r="Q45" i="117" s="1"/>
  <c r="AJ54" i="68"/>
  <c r="AB62" i="68" a="1"/>
  <c r="AB62" i="68" s="1"/>
  <c r="AH24" i="68" a="1"/>
  <c r="AH24" i="68" s="1"/>
  <c r="AJ24" i="68" s="1"/>
  <c r="M18" i="96"/>
  <c r="M20" i="96" s="1"/>
  <c r="E382" i="13" a="1"/>
  <c r="E382" i="13" s="1"/>
  <c r="D373" i="13"/>
  <c r="D372" i="13" s="1"/>
  <c r="D388" i="13" s="1"/>
  <c r="AJ17" i="68"/>
  <c r="T5" i="69" a="1"/>
  <c r="T5" i="69" s="1"/>
  <c r="B27" i="69"/>
  <c r="T66" i="3" s="1"/>
  <c r="S5" i="69" a="1"/>
  <c r="S5" i="69" s="1"/>
  <c r="S13" i="69" a="1"/>
  <c r="S66" i="3"/>
  <c r="A86" i="1"/>
  <c r="BN6" i="100" a="1"/>
  <c r="BN6" i="100" s="1"/>
  <c r="B46" i="106" a="1"/>
  <c r="B46" i="106" s="1"/>
  <c r="Q45" i="106" s="1" a="1"/>
  <c r="Q45" i="106" s="1"/>
  <c r="AB10" i="68" a="1"/>
  <c r="AB10" i="68" s="1"/>
  <c r="AH10" i="68" s="1" a="1"/>
  <c r="AH10" i="68" s="1"/>
  <c r="U62" i="68"/>
  <c r="AJ12" i="68"/>
  <c r="U54" i="103" a="1"/>
  <c r="U54" i="103" s="1"/>
  <c r="K54" i="103" s="1" a="1"/>
  <c r="K54" i="103" s="1"/>
  <c r="AI59" i="68"/>
  <c r="AG59" i="68"/>
  <c r="AJ7" i="68"/>
  <c r="AH18" i="68" a="1"/>
  <c r="AH18" i="68" s="1"/>
  <c r="O18" i="96"/>
  <c r="O20" i="96" s="1"/>
  <c r="C21" i="65"/>
  <c r="C32" i="65" s="1"/>
  <c r="D32" i="65"/>
  <c r="D34" i="65"/>
  <c r="AH28" i="68" a="1"/>
  <c r="AH28" i="68" s="1"/>
  <c r="AJ28" i="68" s="1"/>
  <c r="BD6" i="100" a="1"/>
  <c r="BD6" i="100" s="1"/>
  <c r="B53" i="10" a="1"/>
  <c r="B53" i="10" s="1"/>
  <c r="Q52" i="10" s="1" a="1"/>
  <c r="Q52" i="10" s="1"/>
  <c r="AJ34" i="68"/>
  <c r="AJ16" i="68"/>
  <c r="AG68" i="68"/>
  <c r="H310" i="13"/>
  <c r="H306" i="13"/>
  <c r="H302" i="13"/>
  <c r="H299" i="13"/>
  <c r="H296" i="13"/>
  <c r="H313" i="13"/>
  <c r="H298" i="13"/>
  <c r="H291" i="13"/>
  <c r="H297" i="13"/>
  <c r="AC290" i="13"/>
  <c r="H292" i="13"/>
  <c r="H300" i="13"/>
  <c r="H307" i="13"/>
  <c r="H295" i="13"/>
  <c r="H294" i="13"/>
  <c r="H312" i="13"/>
  <c r="H311" i="13"/>
  <c r="H301" i="13"/>
  <c r="H293" i="13"/>
  <c r="H309" i="13"/>
  <c r="H308" i="13"/>
  <c r="H303" i="13"/>
  <c r="H305" i="13"/>
  <c r="H304" i="13"/>
  <c r="BN7" i="20"/>
  <c r="AB7" i="19"/>
  <c r="C67" i="24"/>
  <c r="C64" i="24"/>
  <c r="G114" i="13"/>
  <c r="S56" i="3"/>
  <c r="A85" i="1"/>
  <c r="B69" i="117"/>
  <c r="A9" i="117" s="1"/>
  <c r="A41" i="117"/>
  <c r="S42" i="132"/>
  <c r="T56" i="132"/>
  <c r="T51" i="132"/>
  <c r="K173" i="13"/>
  <c r="K123" i="13" a="1"/>
  <c r="K123" i="13" s="1"/>
  <c r="K139" i="13" s="1"/>
  <c r="K352" i="13" a="1"/>
  <c r="K352" i="13" s="1"/>
  <c r="K363" i="13" s="1"/>
  <c r="U4" i="13"/>
  <c r="K182" i="13"/>
  <c r="K172" i="13"/>
  <c r="K178" i="13"/>
  <c r="K326" i="13" a="1"/>
  <c r="K326" i="13" s="1"/>
  <c r="K343" i="13" s="1"/>
  <c r="K185" i="13"/>
  <c r="K249" i="13" a="1"/>
  <c r="K249" i="13" s="1"/>
  <c r="K277" i="13" s="1"/>
  <c r="K177" i="13"/>
  <c r="K372" i="13" a="1"/>
  <c r="K372" i="13" s="1"/>
  <c r="K388" i="13" s="1"/>
  <c r="K289" i="13" a="1"/>
  <c r="K289" i="13" s="1"/>
  <c r="K315" i="13" s="1"/>
  <c r="K183" i="13"/>
  <c r="K176" i="13"/>
  <c r="K72" i="13" a="1"/>
  <c r="K72" i="13" s="1"/>
  <c r="K88" i="13" s="1"/>
  <c r="K196" i="13" a="1"/>
  <c r="K196" i="13" s="1"/>
  <c r="K217" i="13" s="1"/>
  <c r="K148" i="13" a="1"/>
  <c r="K148" i="13" s="1"/>
  <c r="K162" i="13" s="1"/>
  <c r="K227" i="13" a="1"/>
  <c r="K227" i="13" s="1"/>
  <c r="K240" i="13" s="1"/>
  <c r="K181" i="13"/>
  <c r="K7" i="13" a="1"/>
  <c r="K7" i="13" s="1"/>
  <c r="K97" i="13" a="1"/>
  <c r="K97" i="13" s="1"/>
  <c r="K114" i="13" s="1"/>
  <c r="K184" i="13"/>
  <c r="K175" i="13"/>
  <c r="K174" i="13"/>
  <c r="D290" i="13"/>
  <c r="D289" i="13" s="1"/>
  <c r="D315" i="13" s="1"/>
  <c r="E299" i="13" a="1"/>
  <c r="E299" i="13" s="1"/>
  <c r="G25" i="51" a="1"/>
  <c r="G25" i="51" s="1"/>
  <c r="K5" i="58" a="1"/>
  <c r="K5" i="58" s="1"/>
  <c r="BX7" i="20"/>
  <c r="BY6" i="20" s="1" a="1"/>
  <c r="BY6" i="20" s="1"/>
  <c r="AT7" i="19"/>
  <c r="AU6" i="19" s="1" a="1"/>
  <c r="AU6" i="19" s="1"/>
  <c r="M7" i="127"/>
  <c r="N6" i="127" s="1" a="1"/>
  <c r="N6" i="127" s="1"/>
  <c r="K25" i="50" a="1"/>
  <c r="K25" i="50" s="1"/>
  <c r="T5" i="72" a="1"/>
  <c r="T5" i="72" s="1"/>
  <c r="P5" i="72" s="1" a="1"/>
  <c r="P5" i="72" s="1"/>
  <c r="U7" i="127"/>
  <c r="V6" i="127" s="1" a="1"/>
  <c r="V6" i="127" s="1"/>
  <c r="AK7" i="19"/>
  <c r="AL6" i="19" s="1" a="1"/>
  <c r="AL6" i="19" s="1"/>
  <c r="AX57" i="68" a="1"/>
  <c r="AX57" i="68" s="1"/>
  <c r="O5" i="74" a="1"/>
  <c r="O5" i="74" s="1"/>
  <c r="S4" i="129" a="1"/>
  <c r="S4" i="129" s="1"/>
  <c r="K8" i="50" a="1"/>
  <c r="K8" i="50" s="1"/>
  <c r="C97" i="68"/>
  <c r="R4" i="54" a="1"/>
  <c r="R4" i="54" s="1"/>
  <c r="B27" i="54" s="1"/>
  <c r="N4" i="14" a="1"/>
  <c r="N4" i="14" s="1"/>
  <c r="H4" i="14" s="1" a="1"/>
  <c r="AK57" i="68" a="1"/>
  <c r="AK57" i="68" s="1"/>
  <c r="Q4" i="30" a="1"/>
  <c r="R4" i="67" a="1"/>
  <c r="R4" i="67" s="1"/>
  <c r="X4" i="76" a="1"/>
  <c r="X4" i="76" s="1"/>
  <c r="B27" i="76" s="1"/>
  <c r="AB152" i="114" a="1"/>
  <c r="AB152" i="114" s="1"/>
  <c r="K45" i="117" a="1"/>
  <c r="K45" i="117" s="1"/>
  <c r="T54" i="110" a="1"/>
  <c r="T54" i="110" s="1"/>
  <c r="K45" i="103" a="1"/>
  <c r="K45" i="103" s="1"/>
  <c r="R5" i="55" a="1"/>
  <c r="R5" i="55" s="1"/>
  <c r="B23" i="55" s="1"/>
  <c r="T55" i="106" a="1"/>
  <c r="T55" i="106" s="1"/>
  <c r="T61" i="107" a="1"/>
  <c r="T61" i="107" s="1"/>
  <c r="T54" i="103" a="1"/>
  <c r="T54" i="103" s="1"/>
  <c r="O13" i="69" a="1"/>
  <c r="O13" i="69" s="1"/>
  <c r="L13" i="69" s="1" a="1"/>
  <c r="L13" i="69" s="1"/>
  <c r="B31" i="69" s="1"/>
  <c r="T49" i="117" a="1"/>
  <c r="T49" i="117" s="1"/>
  <c r="U49" i="117" s="1" a="1"/>
  <c r="U49" i="117" s="1"/>
  <c r="K49" i="117" s="1" a="1"/>
  <c r="K49" i="117" s="1"/>
  <c r="T91" i="10" a="1"/>
  <c r="T91" i="10" s="1"/>
  <c r="I48" i="86"/>
  <c r="T56" i="109" a="1"/>
  <c r="T56" i="109" s="1"/>
  <c r="U56" i="109" s="1" a="1"/>
  <c r="U56" i="109" s="1"/>
  <c r="K56" i="109" s="1" a="1"/>
  <c r="K56" i="109" s="1"/>
  <c r="E48" i="86"/>
  <c r="T54" i="104" a="1"/>
  <c r="T54" i="104" s="1"/>
  <c r="T66" i="108" a="1"/>
  <c r="T66" i="108" s="1"/>
  <c r="U66" i="108" s="1" a="1"/>
  <c r="U66" i="108" s="1"/>
  <c r="K66" i="108" s="1" a="1"/>
  <c r="K66" i="108" s="1"/>
  <c r="B73" i="24" a="1"/>
  <c r="B73" i="24" s="1"/>
  <c r="T53" i="112" a="1"/>
  <c r="T53" i="112" s="1"/>
  <c r="U53" i="112" s="1" a="1"/>
  <c r="U53" i="112" s="1"/>
  <c r="K53" i="112" s="1" a="1"/>
  <c r="K53" i="112" s="1"/>
  <c r="K45" i="110" a="1"/>
  <c r="K45" i="110" s="1"/>
  <c r="K45" i="108" a="1"/>
  <c r="K45" i="108" s="1"/>
  <c r="K80" i="114" a="1"/>
  <c r="K80" i="114" s="1"/>
  <c r="T59" i="113" a="1"/>
  <c r="T59" i="113" s="1"/>
  <c r="K45" i="112" a="1"/>
  <c r="K45" i="112" s="1"/>
  <c r="K45" i="105" a="1"/>
  <c r="K45" i="105" s="1"/>
  <c r="K52" i="107" a="1"/>
  <c r="K52" i="107" s="1"/>
  <c r="K45" i="113" a="1"/>
  <c r="K45" i="113" s="1"/>
  <c r="K45" i="111" a="1"/>
  <c r="K45" i="111" s="1"/>
  <c r="C68" i="24"/>
  <c r="C69" i="24" s="1"/>
  <c r="T51" i="111" a="1"/>
  <c r="T51" i="111" s="1"/>
  <c r="U51" i="111" s="1" a="1"/>
  <c r="U51" i="111" s="1"/>
  <c r="K51" i="111" s="1" a="1"/>
  <c r="K51" i="111" s="1"/>
  <c r="K45" i="104" a="1"/>
  <c r="K45" i="104" s="1"/>
  <c r="K52" i="10" a="1"/>
  <c r="K52" i="10" s="1"/>
  <c r="C65" i="24"/>
  <c r="K45" i="109" a="1"/>
  <c r="K45" i="109" s="1"/>
  <c r="T55" i="105" a="1"/>
  <c r="T55" i="105" s="1"/>
  <c r="U55" i="105" s="1" a="1"/>
  <c r="U55" i="105" s="1"/>
  <c r="K55" i="105" s="1" a="1"/>
  <c r="K55" i="105" s="1"/>
  <c r="CH7" i="20"/>
  <c r="CI6" i="20" s="1" a="1"/>
  <c r="CI6" i="20" s="1"/>
  <c r="K45" i="106" a="1"/>
  <c r="K45" i="106" s="1"/>
  <c r="AJ47" i="68"/>
  <c r="B28" i="74"/>
  <c r="T53" i="3" s="1"/>
  <c r="A53" i="3" s="1"/>
  <c r="S53" i="3"/>
  <c r="A81" i="1"/>
  <c r="F42" i="1"/>
  <c r="A43" i="1"/>
  <c r="B41" i="115"/>
  <c r="B72" i="3" s="1"/>
  <c r="C72" i="3"/>
  <c r="H72" i="68"/>
  <c r="C17" i="65"/>
  <c r="C34" i="65" s="1"/>
  <c r="R72" i="68" s="1"/>
  <c r="I100" i="13"/>
  <c r="I110" i="13"/>
  <c r="I107" i="13"/>
  <c r="I103" i="13"/>
  <c r="I106" i="13"/>
  <c r="I109" i="13"/>
  <c r="I101" i="13"/>
  <c r="I99" i="13"/>
  <c r="I111" i="13"/>
  <c r="I105" i="13"/>
  <c r="I104" i="13"/>
  <c r="I112" i="13"/>
  <c r="I102" i="13"/>
  <c r="I108" i="13"/>
  <c r="AD98" i="13"/>
  <c r="D78" i="85" a="1"/>
  <c r="D78" i="85" s="1"/>
  <c r="J79" i="85"/>
  <c r="J80" i="85" s="1"/>
  <c r="U44" i="132"/>
  <c r="N44" i="132" a="1"/>
  <c r="N44" i="132" s="1"/>
  <c r="J244" i="85"/>
  <c r="J245" i="85" s="1"/>
  <c r="D243" i="85" a="1"/>
  <c r="D243" i="85" s="1"/>
  <c r="R16" i="2"/>
  <c r="B23" i="6"/>
  <c r="P5" i="6" a="1"/>
  <c r="A79" i="1"/>
  <c r="F79" i="1" s="1"/>
  <c r="A17" i="3"/>
  <c r="B16" i="46"/>
  <c r="T59" i="3" s="1"/>
  <c r="A59" i="3" s="1"/>
  <c r="S59" i="3"/>
  <c r="D98" i="13"/>
  <c r="D97" i="13" s="1"/>
  <c r="D114" i="13" s="1"/>
  <c r="E108" i="13" a="1"/>
  <c r="E108" i="13" s="1"/>
  <c r="D325" i="85" a="1"/>
  <c r="D325" i="85" s="1"/>
  <c r="J326" i="85"/>
  <c r="J327" i="85" s="1"/>
  <c r="J328" i="85" s="1"/>
  <c r="J329" i="85" s="1"/>
  <c r="J330" i="85" s="1"/>
  <c r="A8" i="101"/>
  <c r="A10" i="101"/>
  <c r="P5" i="101"/>
  <c r="A7" i="101"/>
  <c r="A11" i="101"/>
  <c r="C20" i="101"/>
  <c r="A6" i="101"/>
  <c r="A9" i="101"/>
  <c r="BE6" i="20"/>
  <c r="AO5" i="20"/>
  <c r="I5" i="127"/>
  <c r="AH12" i="68" a="1"/>
  <c r="AH12" i="68" s="1"/>
  <c r="J6" i="100" a="1"/>
  <c r="J6" i="100" s="1"/>
  <c r="K6" i="100" s="1" a="1"/>
  <c r="K6" i="100" s="1"/>
  <c r="B86" i="68"/>
  <c r="A78" i="1"/>
  <c r="W18" i="96"/>
  <c r="W20" i="96" s="1"/>
  <c r="AH30" i="68" a="1"/>
  <c r="AH30" i="68" s="1"/>
  <c r="AJ30" i="68" s="1"/>
  <c r="AH59" i="68" a="1"/>
  <c r="AH59" i="68" s="1"/>
  <c r="AJ59" i="68" s="1"/>
  <c r="I7" i="95" a="1"/>
  <c r="I7" i="95" s="1"/>
  <c r="D13" i="96"/>
  <c r="C42" i="96"/>
  <c r="J311" i="85"/>
  <c r="J312" i="85" s="1"/>
  <c r="D310" i="85" a="1"/>
  <c r="D310" i="85" s="1"/>
  <c r="B5" i="75" a="1"/>
  <c r="B5" i="75" s="1"/>
  <c r="J259" i="85"/>
  <c r="J260" i="85" s="1"/>
  <c r="J261" i="85" s="1"/>
  <c r="J262" i="85" s="1"/>
  <c r="J263" i="85" s="1"/>
  <c r="D258" i="85" a="1"/>
  <c r="D258" i="85" s="1"/>
  <c r="B31" i="67"/>
  <c r="A77" i="1"/>
  <c r="F77" i="1" s="1"/>
  <c r="B48" i="65"/>
  <c r="A71" i="1"/>
  <c r="A52" i="1"/>
  <c r="S20" i="3"/>
  <c r="B53" i="12"/>
  <c r="A69" i="1"/>
  <c r="B17" i="49"/>
  <c r="T62" i="3" s="1"/>
  <c r="A62" i="3" s="1"/>
  <c r="S62" i="3"/>
  <c r="C11" i="117"/>
  <c r="C11" i="10"/>
  <c r="A54" i="1"/>
  <c r="S22" i="3"/>
  <c r="AH52" i="68" a="1"/>
  <c r="AH52" i="68" s="1"/>
  <c r="AJ52" i="68" s="1"/>
  <c r="C60" i="96"/>
  <c r="AH31" i="68" a="1"/>
  <c r="AH31" i="68" s="1"/>
  <c r="AJ31" i="68" s="1"/>
  <c r="AJ56" i="68"/>
  <c r="T7" i="132"/>
  <c r="T10" i="132"/>
  <c r="S7" i="132"/>
  <c r="AJ53" i="68"/>
  <c r="AJ19" i="68"/>
  <c r="AJ48" i="68"/>
  <c r="AB65" i="68" a="1"/>
  <c r="AB65" i="68" s="1"/>
  <c r="AH65" i="68" s="1" a="1"/>
  <c r="AH65" i="68" s="1"/>
  <c r="AH49" i="68" a="1"/>
  <c r="AH49" i="68" s="1"/>
  <c r="J177" i="85"/>
  <c r="J178" i="85" s="1"/>
  <c r="AJ15" i="68"/>
  <c r="D12" i="45" a="1"/>
  <c r="D12" i="45" s="1"/>
  <c r="B19" i="45" s="1"/>
  <c r="B45" i="44"/>
  <c r="T57" i="3" s="1"/>
  <c r="A57" i="3" s="1"/>
  <c r="S57" i="3"/>
  <c r="G47" i="1"/>
  <c r="N25" i="7" s="1"/>
  <c r="H47" i="1"/>
  <c r="N26" i="7" s="1"/>
  <c r="F53" i="1"/>
  <c r="AJ43" i="68"/>
  <c r="N29" i="85"/>
  <c r="N36" i="85"/>
  <c r="N32" i="85"/>
  <c r="B26" i="85" s="1"/>
  <c r="N30" i="85"/>
  <c r="AJ50" i="68"/>
  <c r="BH6" i="100" a="1"/>
  <c r="BH6" i="100" s="1"/>
  <c r="B50" i="110" a="1"/>
  <c r="B50" i="110" s="1"/>
  <c r="B46" i="110" a="1"/>
  <c r="B46" i="110" s="1"/>
  <c r="B52" i="110" a="1"/>
  <c r="B51" i="110" a="1"/>
  <c r="B51" i="110" s="1"/>
  <c r="AJ29" i="68"/>
  <c r="AC124" i="13" a="1"/>
  <c r="D124" i="13" a="1"/>
  <c r="AD124" i="13" a="1"/>
  <c r="AB124" i="13" a="1"/>
  <c r="AC152" i="114" a="1"/>
  <c r="AC152" i="114" s="1"/>
  <c r="K152" i="114" s="1" a="1"/>
  <c r="K152" i="114" s="1"/>
  <c r="AJ46" i="68"/>
  <c r="B39" i="30"/>
  <c r="A76" i="1"/>
  <c r="BI6" i="100" a="1"/>
  <c r="BI6" i="100" s="1"/>
  <c r="B46" i="112" a="1"/>
  <c r="B46" i="112" s="1"/>
  <c r="Q45" i="112" s="1" a="1"/>
  <c r="Q45" i="112" s="1"/>
  <c r="BJ6" i="100" a="1"/>
  <c r="BJ6" i="100" s="1"/>
  <c r="B46" i="113" a="1"/>
  <c r="B46" i="113" s="1"/>
  <c r="Q45" i="113" s="1" a="1"/>
  <c r="Q45" i="113" s="1"/>
  <c r="D3" i="132" a="1"/>
  <c r="D3" i="132" s="1"/>
  <c r="D6" i="132" a="1"/>
  <c r="D6" i="132" s="1"/>
  <c r="AG64" i="68"/>
  <c r="AJ37" i="68"/>
  <c r="AJ9" i="68"/>
  <c r="E17" i="65"/>
  <c r="E34" i="65" s="1"/>
  <c r="AH51" i="68" a="1"/>
  <c r="AH51" i="68" s="1"/>
  <c r="AJ51" i="68" s="1"/>
  <c r="R63" i="68"/>
  <c r="I228" i="13"/>
  <c r="AD227" i="13"/>
  <c r="I227" i="13" s="1"/>
  <c r="B24" i="52"/>
  <c r="T69" i="3" s="1"/>
  <c r="A69" i="3" s="1"/>
  <c r="S69" i="3"/>
  <c r="A87" i="1"/>
  <c r="A56" i="1"/>
  <c r="S25" i="3"/>
  <c r="U59" i="113" a="1"/>
  <c r="U59" i="113" s="1"/>
  <c r="K59" i="113" s="1" a="1"/>
  <c r="K59" i="113" s="1"/>
  <c r="J204" i="85"/>
  <c r="J205" i="85" s="1"/>
  <c r="D203" i="85" a="1"/>
  <c r="D203" i="85" s="1"/>
  <c r="AJ55" i="68"/>
  <c r="AI66" i="68"/>
  <c r="AJ14" i="68"/>
  <c r="AG66" i="68"/>
  <c r="V9" i="43"/>
  <c r="Y115" i="114" a="1"/>
  <c r="Y115" i="114" s="1"/>
  <c r="AJ23" i="68"/>
  <c r="J44" i="85"/>
  <c r="D44" i="85" a="1"/>
  <c r="D44" i="85" s="1"/>
  <c r="U54" i="110" a="1"/>
  <c r="U54" i="110" s="1"/>
  <c r="K54" i="110" s="1" a="1"/>
  <c r="K54" i="110" s="1"/>
  <c r="U61" i="107" a="1"/>
  <c r="U61" i="107" s="1"/>
  <c r="K61" i="107" s="1" a="1"/>
  <c r="K61" i="107" s="1"/>
  <c r="AJ27" i="68"/>
  <c r="B43" i="47"/>
  <c r="T60" i="3" s="1"/>
  <c r="A60" i="3" s="1"/>
  <c r="D13" i="48" a="1"/>
  <c r="D13" i="48" s="1"/>
  <c r="B20" i="48" s="1"/>
  <c r="S60" i="3"/>
  <c r="X10" i="4"/>
  <c r="A61" i="1"/>
  <c r="F61" i="1" s="1"/>
  <c r="AK99" i="81"/>
  <c r="AK79" i="81"/>
  <c r="AK59" i="81"/>
  <c r="AK39" i="81"/>
  <c r="AK19" i="81"/>
  <c r="AK98" i="81"/>
  <c r="AK78" i="81"/>
  <c r="AK58" i="81"/>
  <c r="AK38" i="81"/>
  <c r="AK18" i="81"/>
  <c r="AK97" i="81"/>
  <c r="AK77" i="81"/>
  <c r="AK57" i="81"/>
  <c r="AK37" i="81"/>
  <c r="AK17" i="81"/>
  <c r="AK94" i="81"/>
  <c r="AK74" i="81"/>
  <c r="AK54" i="81"/>
  <c r="AK34" i="81"/>
  <c r="AK14" i="81"/>
  <c r="AK91" i="81"/>
  <c r="AK71" i="81"/>
  <c r="AK51" i="81"/>
  <c r="AK31" i="81"/>
  <c r="AK11" i="81"/>
  <c r="AI7" i="81"/>
  <c r="AK7" i="81" s="1"/>
  <c r="AK87" i="81"/>
  <c r="AK67" i="81"/>
  <c r="AK47" i="81"/>
  <c r="AK27" i="81"/>
  <c r="AK90" i="81"/>
  <c r="AK63" i="81"/>
  <c r="AK33" i="81"/>
  <c r="AK89" i="81"/>
  <c r="AK62" i="81"/>
  <c r="AK32" i="81"/>
  <c r="AK86" i="81"/>
  <c r="AK60" i="81"/>
  <c r="AK29" i="81"/>
  <c r="AK85" i="81"/>
  <c r="AK56" i="81"/>
  <c r="AK28" i="81"/>
  <c r="AK84" i="81"/>
  <c r="AK55" i="81"/>
  <c r="AK26" i="81"/>
  <c r="AK83" i="81"/>
  <c r="AK53" i="81"/>
  <c r="AK25" i="81"/>
  <c r="AK75" i="81"/>
  <c r="AK46" i="81"/>
  <c r="AK20" i="81"/>
  <c r="AK88" i="81"/>
  <c r="AK43" i="81"/>
  <c r="AK82" i="81"/>
  <c r="AK42" i="81"/>
  <c r="AK81" i="81"/>
  <c r="AK41" i="81"/>
  <c r="AK73" i="81"/>
  <c r="AK35" i="81"/>
  <c r="AK65" i="81"/>
  <c r="AK16" i="81"/>
  <c r="AK103" i="81"/>
  <c r="AK48" i="81"/>
  <c r="AK102" i="81"/>
  <c r="AK45" i="81"/>
  <c r="AK101" i="81"/>
  <c r="AK44" i="81"/>
  <c r="AK100" i="81"/>
  <c r="AK40" i="81"/>
  <c r="AK96" i="81"/>
  <c r="AK36" i="81"/>
  <c r="AK95" i="81"/>
  <c r="AK30" i="81"/>
  <c r="AK93" i="81"/>
  <c r="AK24" i="81"/>
  <c r="AK70" i="81"/>
  <c r="AK13" i="81"/>
  <c r="AK61" i="81"/>
  <c r="AK52" i="81"/>
  <c r="AK50" i="81"/>
  <c r="AK49" i="81"/>
  <c r="AK23" i="81"/>
  <c r="AK22" i="81"/>
  <c r="AK21" i="81"/>
  <c r="AK15" i="81"/>
  <c r="AK8" i="81"/>
  <c r="AK92" i="81"/>
  <c r="AK80" i="81"/>
  <c r="AK76" i="81"/>
  <c r="AK72" i="81"/>
  <c r="AK69" i="81"/>
  <c r="AK66" i="81"/>
  <c r="AK68" i="81"/>
  <c r="AK64" i="81"/>
  <c r="AK12" i="81"/>
  <c r="AK10" i="81"/>
  <c r="AK9" i="81"/>
  <c r="B45" i="47" a="1"/>
  <c r="B45" i="47" s="1"/>
  <c r="B60" i="3" s="1"/>
  <c r="C60" i="3"/>
  <c r="E7" i="12"/>
  <c r="D7" i="12"/>
  <c r="G22" i="12"/>
  <c r="G34" i="12" s="1"/>
  <c r="L22" i="12"/>
  <c r="E22" i="12"/>
  <c r="E34" i="12" s="1"/>
  <c r="D22" i="12"/>
  <c r="F22" i="12"/>
  <c r="F34" i="12" s="1"/>
  <c r="L6" i="12"/>
  <c r="L21" i="12"/>
  <c r="F7" i="12"/>
  <c r="G7" i="12"/>
  <c r="L7" i="12"/>
  <c r="V66" i="68"/>
  <c r="R66" i="68"/>
  <c r="AH35" i="68" a="1"/>
  <c r="AH35" i="68" s="1"/>
  <c r="AJ35" i="68" s="1"/>
  <c r="V18" i="96"/>
  <c r="V20" i="96" s="1"/>
  <c r="AI64" i="68"/>
  <c r="AI61" i="68"/>
  <c r="AJ61" i="68" s="1"/>
  <c r="AJ21" i="68"/>
  <c r="S51" i="132"/>
  <c r="S56" i="132"/>
  <c r="U60" i="68"/>
  <c r="AH8" i="68" a="1"/>
  <c r="AH8" i="68" s="1"/>
  <c r="AB8" i="68" a="1"/>
  <c r="AB8" i="68" s="1"/>
  <c r="L14" i="12"/>
  <c r="AH43" i="68" a="1"/>
  <c r="AH43" i="68" s="1"/>
  <c r="I310" i="13"/>
  <c r="I308" i="13"/>
  <c r="I300" i="13"/>
  <c r="I293" i="13"/>
  <c r="I296" i="13"/>
  <c r="I291" i="13"/>
  <c r="I313" i="13"/>
  <c r="I312" i="13"/>
  <c r="I295" i="13"/>
  <c r="I301" i="13"/>
  <c r="I306" i="13"/>
  <c r="I302" i="13"/>
  <c r="I294" i="13"/>
  <c r="I311" i="13"/>
  <c r="I292" i="13"/>
  <c r="I309" i="13"/>
  <c r="I297" i="13"/>
  <c r="I307" i="13"/>
  <c r="I305" i="13"/>
  <c r="AD290" i="13"/>
  <c r="I298" i="13"/>
  <c r="I303" i="13"/>
  <c r="I299" i="13"/>
  <c r="I304" i="13"/>
  <c r="AJ42" i="68"/>
  <c r="B45" i="14"/>
  <c r="A75" i="1"/>
  <c r="A44" i="1"/>
  <c r="F44" i="1" s="1"/>
  <c r="B370" i="85"/>
  <c r="B22" i="24"/>
  <c r="A46" i="1"/>
  <c r="F46" i="1" s="1"/>
  <c r="R21" i="3" a="1"/>
  <c r="R57" i="3" a="1"/>
  <c r="R55" i="3" a="1"/>
  <c r="R53" i="3" a="1"/>
  <c r="R20" i="3" a="1"/>
  <c r="R22" i="3" a="1"/>
  <c r="R59" i="3" a="1"/>
  <c r="R45" i="3" a="1"/>
  <c r="R70" i="3" a="1"/>
  <c r="R56" i="3" a="1"/>
  <c r="R54" i="3" a="1"/>
  <c r="R62" i="3" a="1"/>
  <c r="R66" i="3" a="1"/>
  <c r="R60" i="3" a="1"/>
  <c r="R58" i="3" a="1"/>
  <c r="R23" i="3" a="1"/>
  <c r="R52" i="3" a="1"/>
  <c r="R61" i="3" a="1"/>
  <c r="R69" i="3" a="1"/>
  <c r="R67" i="3" a="1"/>
  <c r="R19" i="3" a="1"/>
  <c r="R19" i="3" l="1"/>
  <c r="R67" i="3"/>
  <c r="R69" i="3"/>
  <c r="R61" i="3"/>
  <c r="R52" i="3"/>
  <c r="R23" i="3"/>
  <c r="R58" i="3"/>
  <c r="R60" i="3"/>
  <c r="R66" i="3"/>
  <c r="R62" i="3"/>
  <c r="R54" i="3"/>
  <c r="R56" i="3"/>
  <c r="R70" i="3"/>
  <c r="R45" i="3"/>
  <c r="R59" i="3"/>
  <c r="R22" i="3"/>
  <c r="R20" i="3"/>
  <c r="R53" i="3"/>
  <c r="R55" i="3"/>
  <c r="R57" i="3"/>
  <c r="R21" i="3"/>
  <c r="H4" i="14"/>
  <c r="B26" i="76"/>
  <c r="B46" i="3" s="1"/>
  <c r="C46" i="3"/>
  <c r="M4" i="67"/>
  <c r="Q4" i="30"/>
  <c r="B32" i="69" a="1"/>
  <c r="B32" i="69" s="1"/>
  <c r="B66" i="3" s="1"/>
  <c r="C66" i="3"/>
  <c r="B26" i="54"/>
  <c r="B45" i="3" s="1"/>
  <c r="C45" i="3"/>
  <c r="C7" i="12"/>
  <c r="C18" i="12" s="1"/>
  <c r="D62" i="12"/>
  <c r="D18" i="12"/>
  <c r="AP5" i="80" a="1"/>
  <c r="BX6" i="20"/>
  <c r="B42" i="86" a="1"/>
  <c r="B42" i="86" s="1"/>
  <c r="M6" i="127"/>
  <c r="G3" i="43" a="1"/>
  <c r="G3" i="43" s="1"/>
  <c r="D3" i="117" a="1"/>
  <c r="D3" i="117" s="1"/>
  <c r="D6" i="117" s="1"/>
  <c r="D3" i="103" a="1"/>
  <c r="D3" i="103" s="1"/>
  <c r="D6" i="103" s="1"/>
  <c r="AK6" i="19"/>
  <c r="D3" i="95" a="1"/>
  <c r="D3" i="95" s="1"/>
  <c r="D7" i="95" s="1" a="1"/>
  <c r="D7" i="95" s="1"/>
  <c r="P4" i="4" a="1"/>
  <c r="P4" i="4" s="1"/>
  <c r="P6" i="4" s="1" a="1"/>
  <c r="P6" i="4" s="1"/>
  <c r="B5" i="119" s="1" a="1"/>
  <c r="B5" i="119" s="1"/>
  <c r="D3" i="112" a="1"/>
  <c r="D3" i="112" s="1"/>
  <c r="D6" i="112" s="1"/>
  <c r="D3" i="111" a="1"/>
  <c r="D3" i="111" s="1"/>
  <c r="D6" i="111" s="1"/>
  <c r="D3" i="104" a="1"/>
  <c r="D3" i="104" s="1"/>
  <c r="D6" i="104" s="1"/>
  <c r="D3" i="107" a="1"/>
  <c r="D3" i="107" s="1"/>
  <c r="D6" i="107" s="1"/>
  <c r="D3" i="113" a="1"/>
  <c r="D3" i="113" s="1"/>
  <c r="D6" i="113" s="1"/>
  <c r="D3" i="10" a="1"/>
  <c r="D3" i="10" s="1"/>
  <c r="D6" i="10" s="1"/>
  <c r="D3" i="114" a="1"/>
  <c r="D3" i="114" s="1"/>
  <c r="D6" i="114" s="1"/>
  <c r="D3" i="109" a="1"/>
  <c r="D3" i="109" s="1"/>
  <c r="D6" i="109" s="1"/>
  <c r="D3" i="106" a="1"/>
  <c r="D3" i="106" s="1"/>
  <c r="D6" i="106" s="1"/>
  <c r="D3" i="94" a="1"/>
  <c r="D3" i="94" s="1"/>
  <c r="D7" i="94" s="1" a="1"/>
  <c r="D7" i="94" s="1"/>
  <c r="D14" i="94" s="1"/>
  <c r="D3" i="105" a="1"/>
  <c r="D3" i="105" s="1"/>
  <c r="D6" i="105" s="1"/>
  <c r="D3" i="87" a="1"/>
  <c r="D3" i="87" s="1"/>
  <c r="D7" i="87" s="1" a="1"/>
  <c r="D7" i="87" s="1"/>
  <c r="D58" i="87" s="1"/>
  <c r="G4" i="4" a="1"/>
  <c r="G4" i="4" s="1"/>
  <c r="D3" i="108" a="1"/>
  <c r="D3" i="108" s="1"/>
  <c r="D6" i="108" s="1"/>
  <c r="D3" i="26" a="1"/>
  <c r="D3" i="26" s="1"/>
  <c r="D7" i="26" s="1" a="1"/>
  <c r="D7" i="26" s="1"/>
  <c r="D13" i="26" s="1"/>
  <c r="D3" i="110" a="1"/>
  <c r="D3" i="110" s="1"/>
  <c r="D6" i="110" s="1"/>
  <c r="F4" i="7" a="1"/>
  <c r="F4" i="7" s="1"/>
  <c r="D3" i="23" a="1"/>
  <c r="D3" i="23" s="1"/>
  <c r="D7" i="23" s="1" a="1"/>
  <c r="D7" i="23" s="1"/>
  <c r="D3" i="6" a="1"/>
  <c r="D3" i="6" s="1"/>
  <c r="W3" i="13" a="1"/>
  <c r="W3" i="13" s="1"/>
  <c r="AA3" i="13" a="1"/>
  <c r="AA3" i="13" s="1"/>
  <c r="G4" i="5" a="1"/>
  <c r="G4" i="5" s="1"/>
  <c r="F3" i="13" a="1"/>
  <c r="F3" i="13" s="1"/>
  <c r="C7" i="26" a="1"/>
  <c r="T17" i="132"/>
  <c r="T22" i="132"/>
  <c r="S8" i="132"/>
  <c r="D283" i="85" a="1"/>
  <c r="D283" i="85" s="1"/>
  <c r="J284" i="85"/>
  <c r="J285" i="85" s="1"/>
  <c r="J286" i="85" s="1"/>
  <c r="J287" i="85" s="1"/>
  <c r="J288" i="85" s="1"/>
  <c r="F75" i="1"/>
  <c r="H53" i="1"/>
  <c r="B29" i="26" s="1"/>
  <c r="G53" i="1"/>
  <c r="B28" i="26" s="1"/>
  <c r="AB327" i="13" a="1"/>
  <c r="AD327" i="13" a="1"/>
  <c r="AC327" i="13" a="1"/>
  <c r="D327" i="13" a="1"/>
  <c r="H373" i="13"/>
  <c r="AC372" i="13"/>
  <c r="H372" i="13" s="1"/>
  <c r="H388" i="13" s="1"/>
  <c r="F80" i="1"/>
  <c r="V4" i="13" a="1"/>
  <c r="E18" i="12"/>
  <c r="E36" i="12" s="1"/>
  <c r="G61" i="1"/>
  <c r="X11" i="4" s="1"/>
  <c r="H61" i="1"/>
  <c r="X12" i="4" s="1"/>
  <c r="H79" i="1"/>
  <c r="B25" i="6" s="1"/>
  <c r="G79" i="1"/>
  <c r="B24" i="6" s="1"/>
  <c r="I240" i="13"/>
  <c r="B405" i="13"/>
  <c r="K63" i="13"/>
  <c r="G58" i="87"/>
  <c r="F74" i="1"/>
  <c r="C15" i="6"/>
  <c r="E11" i="20" s="1"/>
  <c r="G240" i="13"/>
  <c r="BF4" i="100"/>
  <c r="BF5" i="100" s="1" a="1"/>
  <c r="BF5" i="100" s="1"/>
  <c r="AQ5" i="100" a="1"/>
  <c r="AQ5" i="100" s="1"/>
  <c r="J264" i="85"/>
  <c r="J265" i="85" s="1"/>
  <c r="J266" i="85" s="1"/>
  <c r="J267" i="85" s="1"/>
  <c r="J268" i="85" s="1"/>
  <c r="J269" i="85" s="1"/>
  <c r="J270" i="85" s="1"/>
  <c r="D263" i="85" a="1"/>
  <c r="D263" i="85" s="1"/>
  <c r="D8" i="13" a="1"/>
  <c r="AB8" i="13" a="1"/>
  <c r="AD8" i="13" a="1"/>
  <c r="AC8" i="13" a="1"/>
  <c r="A23" i="3"/>
  <c r="C5" i="6"/>
  <c r="F70" i="1"/>
  <c r="AH67" i="68" a="1"/>
  <c r="AH67" i="68" s="1"/>
  <c r="AJ67" i="68" s="1"/>
  <c r="K15" i="6"/>
  <c r="K6" i="6"/>
  <c r="K10" i="6"/>
  <c r="P5" i="6"/>
  <c r="K5" i="6" s="1"/>
  <c r="K14" i="6"/>
  <c r="C13" i="96"/>
  <c r="D16" i="96"/>
  <c r="AB289" i="13"/>
  <c r="G289" i="13" s="1"/>
  <c r="G290" i="13"/>
  <c r="P6" i="5" a="1"/>
  <c r="P6" i="5" s="1"/>
  <c r="K6" i="5" a="1"/>
  <c r="K6" i="5" s="1"/>
  <c r="B3011" i="5" s="1"/>
  <c r="U6" i="5" a="1"/>
  <c r="U6" i="5" s="1"/>
  <c r="C10" i="6"/>
  <c r="E9" i="20" s="1"/>
  <c r="B48" i="86"/>
  <c r="G44" i="1"/>
  <c r="B371" i="85" s="1"/>
  <c r="H44" i="1"/>
  <c r="B372" i="85" s="1"/>
  <c r="AB63" i="68" a="1"/>
  <c r="AB63" i="68" s="1"/>
  <c r="AH63" i="68" a="1"/>
  <c r="AH63" i="68" s="1"/>
  <c r="F48" i="1"/>
  <c r="F58" i="87"/>
  <c r="G14" i="94"/>
  <c r="C7" i="95" a="1"/>
  <c r="U51" i="132"/>
  <c r="N51" i="132" a="1"/>
  <c r="N51" i="132" s="1"/>
  <c r="AC250" i="13" a="1"/>
  <c r="AB250" i="13" a="1"/>
  <c r="D250" i="13" a="1"/>
  <c r="AD250" i="13" a="1"/>
  <c r="F84" i="1"/>
  <c r="B19" i="48" a="1"/>
  <c r="B19" i="48" s="1"/>
  <c r="B61" i="3" s="1"/>
  <c r="C61" i="3"/>
  <c r="AD353" i="13" a="1"/>
  <c r="D353" i="13" a="1"/>
  <c r="AC353" i="13" a="1"/>
  <c r="AB353" i="13" a="1"/>
  <c r="B18" i="45" a="1"/>
  <c r="B18" i="45" s="1"/>
  <c r="B58" i="3" s="1"/>
  <c r="C58" i="3"/>
  <c r="C14" i="6"/>
  <c r="E10" i="20" s="1"/>
  <c r="H46" i="1"/>
  <c r="O16" i="5" s="1"/>
  <c r="G46" i="1"/>
  <c r="O15" i="5" s="1"/>
  <c r="F76" i="1"/>
  <c r="F87" i="1"/>
  <c r="AJ10" i="68"/>
  <c r="AI62" i="68"/>
  <c r="AG62" i="68"/>
  <c r="AH62" i="68" s="1" a="1"/>
  <c r="AH62" i="68" s="1"/>
  <c r="AH68" i="68" a="1"/>
  <c r="AH68" i="68" s="1"/>
  <c r="AJ68" i="68" s="1"/>
  <c r="F54" i="1"/>
  <c r="S13" i="69"/>
  <c r="B5" i="71" a="1"/>
  <c r="B5" i="71" s="1"/>
  <c r="AC124" i="13"/>
  <c r="H135" i="13"/>
  <c r="H133" i="13"/>
  <c r="H126" i="13"/>
  <c r="H131" i="13"/>
  <c r="H130" i="13"/>
  <c r="H128" i="13"/>
  <c r="H127" i="13"/>
  <c r="H132" i="13"/>
  <c r="H125" i="13"/>
  <c r="H137" i="13"/>
  <c r="H136" i="13"/>
  <c r="H134" i="13"/>
  <c r="H129" i="13"/>
  <c r="B24" i="55" a="1"/>
  <c r="B24" i="55" s="1"/>
  <c r="B55" i="3" s="1"/>
  <c r="C55" i="3"/>
  <c r="F72" i="1"/>
  <c r="AD372" i="13"/>
  <c r="I372" i="13" s="1"/>
  <c r="I388" i="13" s="1"/>
  <c r="I373" i="13"/>
  <c r="F51" i="1"/>
  <c r="I136" i="13"/>
  <c r="I133" i="13"/>
  <c r="I130" i="13"/>
  <c r="AD124" i="13"/>
  <c r="I131" i="13"/>
  <c r="I137" i="13"/>
  <c r="I135" i="13"/>
  <c r="I126" i="13"/>
  <c r="I134" i="13"/>
  <c r="I125" i="13"/>
  <c r="I127" i="13"/>
  <c r="I132" i="13"/>
  <c r="I129" i="13"/>
  <c r="I128" i="13"/>
  <c r="F43" i="1"/>
  <c r="E16" i="96"/>
  <c r="C14" i="96"/>
  <c r="H83" i="1"/>
  <c r="B23" i="54" s="1"/>
  <c r="G83" i="1"/>
  <c r="B22" i="54" s="1"/>
  <c r="S17" i="132"/>
  <c r="S22" i="132"/>
  <c r="F86" i="1"/>
  <c r="E57" i="65"/>
  <c r="B13" i="80" s="1" a="1"/>
  <c r="B13" i="80" s="1"/>
  <c r="B18" i="20" s="1" a="1"/>
  <c r="B18" i="20" s="1"/>
  <c r="AD289" i="13"/>
  <c r="I289" i="13" s="1"/>
  <c r="I290" i="13"/>
  <c r="I98" i="13"/>
  <c r="AD97" i="13"/>
  <c r="I97" i="13" s="1"/>
  <c r="F85" i="1"/>
  <c r="B68" i="87"/>
  <c r="A5" i="87"/>
  <c r="O5" i="87"/>
  <c r="AN7" i="81" a="1"/>
  <c r="AN7" i="81" s="1"/>
  <c r="F69" i="1"/>
  <c r="B7" i="127" a="1"/>
  <c r="B7" i="127" s="1"/>
  <c r="AC289" i="13"/>
  <c r="H289" i="13" s="1"/>
  <c r="H290" i="13"/>
  <c r="F82" i="1"/>
  <c r="F14" i="94"/>
  <c r="D8" i="20"/>
  <c r="C6" i="6"/>
  <c r="E8" i="20" s="1"/>
  <c r="B29" i="85"/>
  <c r="J31" i="85"/>
  <c r="D31" i="85" s="1" a="1"/>
  <c r="D31" i="85" s="1"/>
  <c r="J30" i="85"/>
  <c r="D30" i="85" s="1" a="1"/>
  <c r="D30" i="85" s="1"/>
  <c r="B28" i="85"/>
  <c r="AC73" i="13" a="1"/>
  <c r="AD73" i="13" a="1"/>
  <c r="D73" i="13" a="1"/>
  <c r="AB73" i="13" a="1"/>
  <c r="N38" i="85"/>
  <c r="N40" i="85" s="1"/>
  <c r="N37" i="85"/>
  <c r="G127" i="13"/>
  <c r="G129" i="13"/>
  <c r="G135" i="13"/>
  <c r="G131" i="13"/>
  <c r="G126" i="13"/>
  <c r="G130" i="13"/>
  <c r="G133" i="13"/>
  <c r="G134" i="13"/>
  <c r="G137" i="13"/>
  <c r="G136" i="13"/>
  <c r="G128" i="13"/>
  <c r="G125" i="13"/>
  <c r="AB124" i="13"/>
  <c r="G132" i="13"/>
  <c r="C21" i="101"/>
  <c r="B8" i="3" s="1"/>
  <c r="C8" i="3"/>
  <c r="S68" i="132"/>
  <c r="B68" i="132"/>
  <c r="B56" i="132"/>
  <c r="B51" i="132"/>
  <c r="S63" i="132"/>
  <c r="B63" i="132"/>
  <c r="B61" i="132"/>
  <c r="G18" i="12"/>
  <c r="G36" i="12" s="1"/>
  <c r="F18" i="12"/>
  <c r="F36" i="12" s="1"/>
  <c r="E9" i="43" a="1"/>
  <c r="BB6" i="100" a="1"/>
  <c r="BB6" i="100" s="1"/>
  <c r="BQ6" i="100" s="1" a="1"/>
  <c r="BQ6" i="100" s="1"/>
  <c r="Y81" i="114" a="1"/>
  <c r="Y81" i="114" s="1"/>
  <c r="AJ8" i="68"/>
  <c r="AG60" i="68"/>
  <c r="AI60" i="68"/>
  <c r="D34" i="12"/>
  <c r="C22" i="12"/>
  <c r="C34" i="12" s="1"/>
  <c r="AH64" i="68" a="1"/>
  <c r="AH64" i="68" s="1"/>
  <c r="AJ64" i="68" s="1"/>
  <c r="B52" i="110"/>
  <c r="Q45" i="110" s="1" a="1"/>
  <c r="Q45" i="110" s="1"/>
  <c r="Q54" i="110" a="1"/>
  <c r="Q54" i="110" s="1"/>
  <c r="T34" i="3"/>
  <c r="Z4" i="2" s="1" a="1"/>
  <c r="Z4" i="2" s="1"/>
  <c r="B75" i="106"/>
  <c r="A9" i="106" s="1"/>
  <c r="A41" i="106"/>
  <c r="A45" i="3"/>
  <c r="G13" i="26"/>
  <c r="I17" i="95"/>
  <c r="B31" i="95"/>
  <c r="AD173" i="13" a="1"/>
  <c r="AB173" i="13" a="1"/>
  <c r="D173" i="13" a="1"/>
  <c r="AC173" i="13" a="1"/>
  <c r="U10" i="132"/>
  <c r="N10" i="132" a="1"/>
  <c r="N10" i="132" s="1"/>
  <c r="K187" i="13"/>
  <c r="AB66" i="68" a="1"/>
  <c r="AB66" i="68" s="1"/>
  <c r="C62" i="114"/>
  <c r="C66" i="114"/>
  <c r="C61" i="114"/>
  <c r="D124" i="13"/>
  <c r="E133" i="13" a="1"/>
  <c r="E133" i="13" s="1"/>
  <c r="D15" i="132"/>
  <c r="D40" i="132" s="1"/>
  <c r="D49" i="132" s="1"/>
  <c r="D87" i="132"/>
  <c r="B84" i="132"/>
  <c r="AJ65" i="68"/>
  <c r="J331" i="85"/>
  <c r="J332" i="85" s="1"/>
  <c r="D330" i="85" a="1"/>
  <c r="D330" i="85" s="1"/>
  <c r="F81" i="1"/>
  <c r="F52" i="1"/>
  <c r="H228" i="13"/>
  <c r="AC227" i="13"/>
  <c r="H227" i="13" s="1"/>
  <c r="H240" i="13" s="1"/>
  <c r="F88" i="1"/>
  <c r="AJ11" i="68"/>
  <c r="AI63" i="68"/>
  <c r="AG63" i="68"/>
  <c r="F89" i="1"/>
  <c r="H77" i="1"/>
  <c r="B33" i="67" s="1"/>
  <c r="G77" i="1"/>
  <c r="B32" i="67" s="1"/>
  <c r="B41" i="95"/>
  <c r="J18" i="3" s="1"/>
  <c r="I18" i="3" s="1"/>
  <c r="O18" i="3" s="1"/>
  <c r="F15" i="95"/>
  <c r="D15" i="95"/>
  <c r="D56" i="23" s="1"/>
  <c r="E15" i="95"/>
  <c r="C15" i="95"/>
  <c r="C56" i="23" s="1"/>
  <c r="G15" i="95"/>
  <c r="U56" i="132"/>
  <c r="N56" i="132" s="1" a="1"/>
  <c r="N56" i="132" s="1"/>
  <c r="AC197" i="13" a="1"/>
  <c r="AB197" i="13" a="1"/>
  <c r="AD197" i="13" a="1"/>
  <c r="D197" i="13" a="1"/>
  <c r="J160" i="85"/>
  <c r="J161" i="85" s="1"/>
  <c r="J162" i="85" s="1"/>
  <c r="J163" i="85" s="1"/>
  <c r="J164" i="85" s="1"/>
  <c r="D159" i="85" a="1"/>
  <c r="D159" i="85" s="1"/>
  <c r="AH11" i="68" a="1"/>
  <c r="AH11" i="68" s="1"/>
  <c r="N15" i="7" a="1"/>
  <c r="N16" i="7" a="1"/>
  <c r="R18" i="3" a="1"/>
  <c r="C22" i="101" a="1"/>
  <c r="C23" i="101" a="1"/>
  <c r="C23" i="101" l="1"/>
  <c r="C22" i="101"/>
  <c r="R18" i="3"/>
  <c r="N16" i="7"/>
  <c r="N15" i="7"/>
  <c r="M5" i="119" a="1"/>
  <c r="M5" i="119" s="1"/>
  <c r="K5" i="119" a="1"/>
  <c r="K5" i="119" s="1"/>
  <c r="AD149" i="13" a="1"/>
  <c r="AC149" i="13" a="1"/>
  <c r="AB149" i="13" a="1"/>
  <c r="D149" i="13" a="1"/>
  <c r="B37" i="85"/>
  <c r="B36" i="85"/>
  <c r="C68" i="114"/>
  <c r="C67" i="114"/>
  <c r="E47" i="13" a="1"/>
  <c r="E47" i="13" s="1"/>
  <c r="D8" i="13"/>
  <c r="D7" i="13" s="1"/>
  <c r="D63" i="13" s="1"/>
  <c r="C7" i="26"/>
  <c r="C283" i="13"/>
  <c r="C320" i="13"/>
  <c r="C167" i="13"/>
  <c r="H69" i="1"/>
  <c r="B55" i="12" s="1"/>
  <c r="G69" i="1"/>
  <c r="B54" i="12" s="1"/>
  <c r="H88" i="1"/>
  <c r="G88" i="1"/>
  <c r="C65" i="114"/>
  <c r="C70" i="114"/>
  <c r="C69" i="114"/>
  <c r="E211" i="13" a="1"/>
  <c r="E211" i="13" s="1"/>
  <c r="D197" i="13"/>
  <c r="D196" i="13" s="1"/>
  <c r="D217" i="13" s="1"/>
  <c r="H183" i="13"/>
  <c r="H180" i="13"/>
  <c r="H185" i="13"/>
  <c r="H174" i="13"/>
  <c r="AC173" i="13"/>
  <c r="H181" i="13"/>
  <c r="H177" i="13"/>
  <c r="H184" i="13"/>
  <c r="H182" i="13"/>
  <c r="H176" i="13"/>
  <c r="H175" i="13"/>
  <c r="H178" i="13"/>
  <c r="H179" i="13"/>
  <c r="I83" i="13"/>
  <c r="I86" i="13"/>
  <c r="I80" i="13"/>
  <c r="I85" i="13"/>
  <c r="I77" i="13"/>
  <c r="I81" i="13"/>
  <c r="AD73" i="13"/>
  <c r="I75" i="13"/>
  <c r="I84" i="13"/>
  <c r="I79" i="13"/>
  <c r="I74" i="13"/>
  <c r="I78" i="13"/>
  <c r="I76" i="13"/>
  <c r="I82" i="13"/>
  <c r="I114" i="13"/>
  <c r="H270" i="13"/>
  <c r="H263" i="13"/>
  <c r="H253" i="13"/>
  <c r="H264" i="13"/>
  <c r="H256" i="13"/>
  <c r="H275" i="13"/>
  <c r="H260" i="13"/>
  <c r="H252" i="13"/>
  <c r="H274" i="13"/>
  <c r="H267" i="13"/>
  <c r="H259" i="13"/>
  <c r="H255" i="13"/>
  <c r="H261" i="13"/>
  <c r="H251" i="13"/>
  <c r="H265" i="13"/>
  <c r="AC250" i="13"/>
  <c r="H254" i="13"/>
  <c r="H269" i="13"/>
  <c r="H268" i="13"/>
  <c r="H266" i="13"/>
  <c r="H258" i="13"/>
  <c r="H272" i="13"/>
  <c r="H262" i="13"/>
  <c r="H273" i="13"/>
  <c r="H257" i="13"/>
  <c r="H271" i="13"/>
  <c r="D18" i="96"/>
  <c r="D20" i="96" s="1"/>
  <c r="C20" i="96" s="1"/>
  <c r="C16" i="96"/>
  <c r="E62" i="12"/>
  <c r="AA149" i="13" a="1"/>
  <c r="AA353" i="13" a="1"/>
  <c r="AA373" i="13" a="1"/>
  <c r="AA327" i="13" a="1"/>
  <c r="AA98" i="13" a="1"/>
  <c r="AA290" i="13" a="1"/>
  <c r="AA250" i="13" a="1"/>
  <c r="AA228" i="13" a="1"/>
  <c r="AA173" i="13" a="1"/>
  <c r="AA8" i="13" a="1"/>
  <c r="AA124" i="13" a="1"/>
  <c r="AA197" i="13" a="1"/>
  <c r="AA73" i="13" a="1"/>
  <c r="G61" i="13"/>
  <c r="G57" i="13"/>
  <c r="G53" i="13"/>
  <c r="G43" i="13"/>
  <c r="G27" i="13"/>
  <c r="G24" i="13"/>
  <c r="G21" i="13"/>
  <c r="G18" i="13"/>
  <c r="G39" i="13"/>
  <c r="G35" i="13"/>
  <c r="G28" i="13"/>
  <c r="AB8" i="13"/>
  <c r="G59" i="13"/>
  <c r="G49" i="13"/>
  <c r="G46" i="13"/>
  <c r="G48" i="13"/>
  <c r="G44" i="13"/>
  <c r="G26" i="13"/>
  <c r="G10" i="13"/>
  <c r="G30" i="13"/>
  <c r="G58" i="13"/>
  <c r="G52" i="13"/>
  <c r="G34" i="13"/>
  <c r="G38" i="13"/>
  <c r="G17" i="13"/>
  <c r="G13" i="13"/>
  <c r="G9" i="13"/>
  <c r="G47" i="13"/>
  <c r="G20" i="13"/>
  <c r="G12" i="13"/>
  <c r="G56" i="13"/>
  <c r="G16" i="13"/>
  <c r="G41" i="13"/>
  <c r="G14" i="13"/>
  <c r="G19" i="13"/>
  <c r="G33" i="13"/>
  <c r="G25" i="13"/>
  <c r="G23" i="13"/>
  <c r="G50" i="13"/>
  <c r="G37" i="13"/>
  <c r="G15" i="13"/>
  <c r="G36" i="13"/>
  <c r="G40" i="13"/>
  <c r="G60" i="13"/>
  <c r="G29" i="13"/>
  <c r="G22" i="13"/>
  <c r="G42" i="13"/>
  <c r="G55" i="13"/>
  <c r="G32" i="13"/>
  <c r="G11" i="13"/>
  <c r="G54" i="13"/>
  <c r="G31" i="13"/>
  <c r="G51" i="13"/>
  <c r="G45" i="13"/>
  <c r="G202" i="13"/>
  <c r="G204" i="13"/>
  <c r="G209" i="13"/>
  <c r="G212" i="13"/>
  <c r="G215" i="13"/>
  <c r="G211" i="13"/>
  <c r="G214" i="13"/>
  <c r="G207" i="13"/>
  <c r="G208" i="13"/>
  <c r="G203" i="13"/>
  <c r="G210" i="13"/>
  <c r="G199" i="13"/>
  <c r="G213" i="13"/>
  <c r="G198" i="13"/>
  <c r="G206" i="13"/>
  <c r="AB197" i="13"/>
  <c r="G205" i="13"/>
  <c r="G200" i="13"/>
  <c r="G201" i="13"/>
  <c r="H81" i="1"/>
  <c r="B30" i="74" s="1"/>
  <c r="G81" i="1"/>
  <c r="B29" i="74" s="1"/>
  <c r="H80" i="1"/>
  <c r="B51" i="50" s="1"/>
  <c r="G80" i="1"/>
  <c r="B50" i="50" s="1"/>
  <c r="AV4" i="20"/>
  <c r="D14" i="6"/>
  <c r="D5" i="6"/>
  <c r="D6" i="6"/>
  <c r="D10" i="6"/>
  <c r="D15" i="6"/>
  <c r="D17" i="95"/>
  <c r="C7" i="95"/>
  <c r="C280" i="13"/>
  <c r="K8" i="6"/>
  <c r="K12" i="6" s="1"/>
  <c r="K17" i="6" s="1"/>
  <c r="B27" i="6"/>
  <c r="D61" i="23"/>
  <c r="H76" i="1"/>
  <c r="B41" i="30" s="1"/>
  <c r="G76" i="1"/>
  <c r="B40" i="30" s="1"/>
  <c r="U63" i="132"/>
  <c r="N63" i="132" a="1"/>
  <c r="N63" i="132" s="1"/>
  <c r="H72" i="1"/>
  <c r="B72" i="86" s="1"/>
  <c r="G72" i="1"/>
  <c r="B71" i="86" s="1"/>
  <c r="AJ66" i="68"/>
  <c r="E271" i="13" a="1"/>
  <c r="E271" i="13" s="1"/>
  <c r="D250" i="13"/>
  <c r="D249" i="13" s="1"/>
  <c r="D277" i="13" s="1"/>
  <c r="AK8" i="19"/>
  <c r="AK9" i="19"/>
  <c r="W4" i="13" a="1"/>
  <c r="W4" i="13" s="1"/>
  <c r="G52" i="1"/>
  <c r="B75" i="23" s="1"/>
  <c r="H52" i="1"/>
  <c r="B76" i="23" s="1"/>
  <c r="D173" i="13"/>
  <c r="D172" i="13" s="1"/>
  <c r="D187" i="13" s="1"/>
  <c r="E181" i="13" a="1"/>
  <c r="E181" i="13" s="1"/>
  <c r="I183" i="13"/>
  <c r="I182" i="13"/>
  <c r="I180" i="13"/>
  <c r="I178" i="13"/>
  <c r="AD173" i="13"/>
  <c r="I181" i="13"/>
  <c r="I177" i="13"/>
  <c r="I185" i="13"/>
  <c r="I176" i="13"/>
  <c r="I175" i="13"/>
  <c r="I184" i="13"/>
  <c r="I174" i="13"/>
  <c r="I179" i="13"/>
  <c r="I315" i="13"/>
  <c r="AJ62" i="68"/>
  <c r="G56" i="23"/>
  <c r="G61" i="23" s="1"/>
  <c r="G17" i="95"/>
  <c r="AD123" i="13"/>
  <c r="I123" i="13" s="1"/>
  <c r="I124" i="13"/>
  <c r="E337" i="13" a="1"/>
  <c r="E337" i="13" s="1"/>
  <c r="D327" i="13"/>
  <c r="D326" i="13" s="1"/>
  <c r="D343" i="13" s="1"/>
  <c r="AH66" i="68" a="1"/>
  <c r="AH66" i="68" s="1"/>
  <c r="J40" i="85"/>
  <c r="D40" i="85" s="1" a="1"/>
  <c r="D40" i="85" s="1"/>
  <c r="J41" i="85"/>
  <c r="D41" i="85" s="1" a="1"/>
  <c r="D41" i="85" s="1"/>
  <c r="B38" i="85"/>
  <c r="B39" i="85"/>
  <c r="D73" i="13"/>
  <c r="D72" i="13" s="1"/>
  <c r="D88" i="13" s="1"/>
  <c r="E82" i="13" a="1"/>
  <c r="E82" i="13" s="1"/>
  <c r="H331" i="13"/>
  <c r="H341" i="13"/>
  <c r="H337" i="13"/>
  <c r="H340" i="13"/>
  <c r="H333" i="13"/>
  <c r="H339" i="13"/>
  <c r="H328" i="13"/>
  <c r="H332" i="13"/>
  <c r="AC327" i="13"/>
  <c r="H338" i="13"/>
  <c r="H329" i="13"/>
  <c r="H330" i="13"/>
  <c r="H336" i="13"/>
  <c r="H335" i="13"/>
  <c r="H334" i="13"/>
  <c r="X4" i="59"/>
  <c r="AB9" i="43" a="1"/>
  <c r="AB9" i="43" s="1"/>
  <c r="AK5" i="68" a="1"/>
  <c r="AK5" i="68" s="1"/>
  <c r="W5" i="68" a="1"/>
  <c r="E5" i="68" a="1"/>
  <c r="E5" i="68" s="1"/>
  <c r="B5" i="68" a="1"/>
  <c r="AO5" i="68" a="1"/>
  <c r="AO5" i="68" s="1"/>
  <c r="AN5" i="68" a="1"/>
  <c r="AN5" i="68" s="1"/>
  <c r="AM5" i="68" a="1"/>
  <c r="AM5" i="68" s="1"/>
  <c r="H5" i="68" a="1"/>
  <c r="G260" i="13"/>
  <c r="G270" i="13"/>
  <c r="G262" i="13"/>
  <c r="G252" i="13"/>
  <c r="G268" i="13"/>
  <c r="G264" i="13"/>
  <c r="G256" i="13"/>
  <c r="G263" i="13"/>
  <c r="G275" i="13"/>
  <c r="AB250" i="13"/>
  <c r="G274" i="13"/>
  <c r="G255" i="13"/>
  <c r="G254" i="13"/>
  <c r="G261" i="13"/>
  <c r="G253" i="13"/>
  <c r="G269" i="13"/>
  <c r="G267" i="13"/>
  <c r="G266" i="13"/>
  <c r="G258" i="13"/>
  <c r="G273" i="13"/>
  <c r="G272" i="13"/>
  <c r="G257" i="13"/>
  <c r="G251" i="13"/>
  <c r="G271" i="13"/>
  <c r="G259" i="13"/>
  <c r="G265" i="13"/>
  <c r="G185" i="13"/>
  <c r="G183" i="13"/>
  <c r="G176" i="13"/>
  <c r="G179" i="13"/>
  <c r="G182" i="13"/>
  <c r="G174" i="13"/>
  <c r="G178" i="13"/>
  <c r="AB173" i="13"/>
  <c r="G177" i="13"/>
  <c r="G175" i="13"/>
  <c r="G180" i="13"/>
  <c r="G184" i="13"/>
  <c r="G181" i="13"/>
  <c r="E56" i="23"/>
  <c r="E61" i="23" s="1"/>
  <c r="E17" i="95"/>
  <c r="H86" i="1"/>
  <c r="B29" i="69" s="1"/>
  <c r="G86" i="1"/>
  <c r="B28" i="69" s="1"/>
  <c r="I340" i="13"/>
  <c r="AD327" i="13"/>
  <c r="I333" i="13"/>
  <c r="I329" i="13"/>
  <c r="I341" i="13"/>
  <c r="I332" i="13"/>
  <c r="I331" i="13"/>
  <c r="I335" i="13"/>
  <c r="I330" i="13"/>
  <c r="I339" i="13"/>
  <c r="I334" i="13"/>
  <c r="I328" i="13"/>
  <c r="I337" i="13"/>
  <c r="I338" i="13"/>
  <c r="I336" i="13"/>
  <c r="O7" i="87" a="1"/>
  <c r="O7" i="87" s="1"/>
  <c r="I7" i="87" a="1"/>
  <c r="I7" i="87" s="1"/>
  <c r="H84" i="1"/>
  <c r="B20" i="55" s="1"/>
  <c r="G84" i="1"/>
  <c r="B19" i="55" s="1"/>
  <c r="U68" i="132"/>
  <c r="N68" i="132" s="1" a="1"/>
  <c r="N68" i="132" s="1"/>
  <c r="H85" i="1"/>
  <c r="B23" i="58" s="1"/>
  <c r="G85" i="1"/>
  <c r="B22" i="58" s="1"/>
  <c r="G124" i="13"/>
  <c r="AB123" i="13"/>
  <c r="G123" i="13" s="1"/>
  <c r="G48" i="1"/>
  <c r="B406" i="13" s="1"/>
  <c r="H48" i="1"/>
  <c r="B407" i="13" s="1"/>
  <c r="E87" i="132"/>
  <c r="E86" i="132"/>
  <c r="G331" i="13"/>
  <c r="G334" i="13"/>
  <c r="G336" i="13"/>
  <c r="G332" i="13"/>
  <c r="G341" i="13"/>
  <c r="G339" i="13"/>
  <c r="G333" i="13"/>
  <c r="G335" i="13"/>
  <c r="G328" i="13"/>
  <c r="G338" i="13"/>
  <c r="G340" i="13"/>
  <c r="AB327" i="13"/>
  <c r="G337" i="13"/>
  <c r="G330" i="13"/>
  <c r="G329" i="13"/>
  <c r="C378" i="13"/>
  <c r="C379" i="13"/>
  <c r="C353" i="13"/>
  <c r="C354" i="13"/>
  <c r="C267" i="13"/>
  <c r="C257" i="13"/>
  <c r="C199" i="13"/>
  <c r="C178" i="13"/>
  <c r="C102" i="13"/>
  <c r="C326" i="13"/>
  <c r="C295" i="13"/>
  <c r="C196" i="13"/>
  <c r="C175" i="13"/>
  <c r="C259" i="13"/>
  <c r="C201" i="13"/>
  <c r="C174" i="13"/>
  <c r="C126" i="13"/>
  <c r="C104" i="13"/>
  <c r="C328" i="13"/>
  <c r="C231" i="13"/>
  <c r="C227" i="13"/>
  <c r="C205" i="13"/>
  <c r="C128" i="13"/>
  <c r="C100" i="13"/>
  <c r="C74" i="13"/>
  <c r="C372" i="13"/>
  <c r="C352" i="13"/>
  <c r="C177" i="13"/>
  <c r="C152" i="13"/>
  <c r="C40" i="13"/>
  <c r="C230" i="13"/>
  <c r="C208" i="13"/>
  <c r="C204" i="13"/>
  <c r="C127" i="13"/>
  <c r="C255" i="13"/>
  <c r="C172" i="13"/>
  <c r="C149" i="13"/>
  <c r="C76" i="13"/>
  <c r="C377" i="13"/>
  <c r="C289" i="13"/>
  <c r="C249" i="13"/>
  <c r="C21" i="13"/>
  <c r="C11" i="13"/>
  <c r="V4" i="13"/>
  <c r="C375" i="13"/>
  <c r="C296" i="13"/>
  <c r="C124" i="13"/>
  <c r="C329" i="13"/>
  <c r="C265" i="13"/>
  <c r="C78" i="13"/>
  <c r="C24" i="13"/>
  <c r="C14" i="13"/>
  <c r="C374" i="13"/>
  <c r="C151" i="13"/>
  <c r="C101" i="13"/>
  <c r="C334" i="13"/>
  <c r="C254" i="13"/>
  <c r="C98" i="13"/>
  <c r="C42" i="13"/>
  <c r="C27" i="13"/>
  <c r="C10" i="13"/>
  <c r="C268" i="13"/>
  <c r="C207" i="13"/>
  <c r="C202" i="13"/>
  <c r="C333" i="13"/>
  <c r="C290" i="13"/>
  <c r="C35" i="13"/>
  <c r="C31" i="13"/>
  <c r="C332" i="13"/>
  <c r="C200" i="13"/>
  <c r="C44" i="13"/>
  <c r="C8" i="13"/>
  <c r="C327" i="13"/>
  <c r="C39" i="13"/>
  <c r="C294" i="13"/>
  <c r="C173" i="13"/>
  <c r="C30" i="13"/>
  <c r="C331" i="13"/>
  <c r="C198" i="13"/>
  <c r="C43" i="13"/>
  <c r="C261" i="13"/>
  <c r="C253" i="13"/>
  <c r="C206" i="13"/>
  <c r="C73" i="13"/>
  <c r="C38" i="13"/>
  <c r="C34" i="13"/>
  <c r="C17" i="13"/>
  <c r="C330" i="13"/>
  <c r="C123" i="13"/>
  <c r="C97" i="13"/>
  <c r="C75" i="13"/>
  <c r="C29" i="13"/>
  <c r="C25" i="13"/>
  <c r="C292" i="13"/>
  <c r="C266" i="13"/>
  <c r="C251" i="13"/>
  <c r="C203" i="13"/>
  <c r="C12" i="13"/>
  <c r="C20" i="13"/>
  <c r="C15" i="13"/>
  <c r="C105" i="13"/>
  <c r="C373" i="13"/>
  <c r="C256" i="13"/>
  <c r="C229" i="13"/>
  <c r="C13" i="13"/>
  <c r="C125" i="13"/>
  <c r="C77" i="13"/>
  <c r="C41" i="13"/>
  <c r="C72" i="13"/>
  <c r="C33" i="13"/>
  <c r="C19" i="13"/>
  <c r="C252" i="13"/>
  <c r="C176" i="13"/>
  <c r="C148" i="13"/>
  <c r="C18" i="13"/>
  <c r="C258" i="13"/>
  <c r="C153" i="13"/>
  <c r="C150" i="13"/>
  <c r="C28" i="13"/>
  <c r="C376" i="13"/>
  <c r="C103" i="13"/>
  <c r="C36" i="13"/>
  <c r="C79" i="13"/>
  <c r="C37" i="13"/>
  <c r="C26" i="13"/>
  <c r="C16" i="13"/>
  <c r="C293" i="13"/>
  <c r="C197" i="13"/>
  <c r="C130" i="13"/>
  <c r="C260" i="13"/>
  <c r="C9" i="13"/>
  <c r="C291" i="13"/>
  <c r="C262" i="13"/>
  <c r="C228" i="13"/>
  <c r="C263" i="13"/>
  <c r="C129" i="13"/>
  <c r="C264" i="13"/>
  <c r="C22" i="13"/>
  <c r="C32" i="13"/>
  <c r="C250" i="13"/>
  <c r="C99" i="13"/>
  <c r="C23" i="13"/>
  <c r="C7" i="13"/>
  <c r="F50" i="1"/>
  <c r="BX8" i="20"/>
  <c r="BX9" i="20"/>
  <c r="N36" i="43"/>
  <c r="N26" i="43"/>
  <c r="N16" i="43"/>
  <c r="N74" i="43"/>
  <c r="N64" i="43"/>
  <c r="N54" i="43"/>
  <c r="N44" i="43"/>
  <c r="N72" i="43"/>
  <c r="N62" i="43"/>
  <c r="N52" i="43"/>
  <c r="N42" i="43"/>
  <c r="N32" i="43"/>
  <c r="N22" i="43"/>
  <c r="N12" i="43"/>
  <c r="N20" i="43"/>
  <c r="N68" i="43"/>
  <c r="N56" i="43"/>
  <c r="N43" i="43"/>
  <c r="N66" i="43"/>
  <c r="N53" i="43"/>
  <c r="N29" i="43"/>
  <c r="N17" i="43"/>
  <c r="N57" i="43"/>
  <c r="N27" i="43"/>
  <c r="N11" i="43"/>
  <c r="N69" i="43"/>
  <c r="N24" i="43"/>
  <c r="N76" i="43"/>
  <c r="N23" i="43"/>
  <c r="N58" i="43"/>
  <c r="N39" i="43"/>
  <c r="N75" i="43"/>
  <c r="E9" i="43"/>
  <c r="N55" i="43"/>
  <c r="N38" i="43"/>
  <c r="N21" i="43"/>
  <c r="N71" i="43"/>
  <c r="N51" i="43"/>
  <c r="N19" i="43"/>
  <c r="N70" i="43"/>
  <c r="N50" i="43"/>
  <c r="N37" i="43"/>
  <c r="N65" i="43"/>
  <c r="N33" i="43"/>
  <c r="N14" i="43"/>
  <c r="N30" i="43"/>
  <c r="N49" i="43"/>
  <c r="N28" i="43"/>
  <c r="N48" i="43"/>
  <c r="N73" i="43"/>
  <c r="N46" i="43"/>
  <c r="N18" i="43"/>
  <c r="N34" i="43"/>
  <c r="N31" i="43"/>
  <c r="N63" i="43"/>
  <c r="N25" i="43"/>
  <c r="N60" i="43"/>
  <c r="N13" i="43"/>
  <c r="N15" i="43"/>
  <c r="N10" i="43"/>
  <c r="N67" i="43"/>
  <c r="N61" i="43"/>
  <c r="N35" i="43"/>
  <c r="N59" i="43"/>
  <c r="N45" i="43"/>
  <c r="N47" i="43"/>
  <c r="G360" i="13"/>
  <c r="G355" i="13"/>
  <c r="G357" i="13"/>
  <c r="AB353" i="13"/>
  <c r="G361" i="13"/>
  <c r="G356" i="13"/>
  <c r="G359" i="13"/>
  <c r="G354" i="13"/>
  <c r="G358" i="13"/>
  <c r="AH60" i="68" a="1"/>
  <c r="AH60" i="68" s="1"/>
  <c r="AJ60" i="68" s="1"/>
  <c r="I205" i="13"/>
  <c r="I207" i="13"/>
  <c r="I208" i="13"/>
  <c r="I199" i="13"/>
  <c r="I213" i="13"/>
  <c r="I203" i="13"/>
  <c r="I211" i="13"/>
  <c r="I206" i="13"/>
  <c r="I212" i="13"/>
  <c r="I198" i="13"/>
  <c r="I204" i="13"/>
  <c r="I215" i="13"/>
  <c r="I214" i="13"/>
  <c r="I202" i="13"/>
  <c r="I210" i="13"/>
  <c r="I201" i="13"/>
  <c r="I200" i="13"/>
  <c r="AD197" i="13"/>
  <c r="I209" i="13"/>
  <c r="AO13" i="80" a="1"/>
  <c r="AO13" i="80" s="1"/>
  <c r="J4" i="80" s="1" a="1"/>
  <c r="J4" i="80" s="1"/>
  <c r="J4" i="20" s="1" a="1"/>
  <c r="J4" i="20" s="1"/>
  <c r="J6" i="20" s="1" a="1"/>
  <c r="J6" i="20" s="1"/>
  <c r="AP5" i="80"/>
  <c r="B6" i="80" s="1" a="1"/>
  <c r="B6" i="80" s="1"/>
  <c r="B12" i="20" s="1" a="1"/>
  <c r="B12" i="20" s="1"/>
  <c r="H43" i="1"/>
  <c r="B101" i="3" s="1"/>
  <c r="G43" i="1"/>
  <c r="B100" i="3" s="1"/>
  <c r="G54" i="1"/>
  <c r="B29" i="94" s="1"/>
  <c r="H54" i="1"/>
  <c r="B30" i="94" s="1"/>
  <c r="C11" i="3"/>
  <c r="B3012" i="5" a="1"/>
  <c r="B3012" i="5" s="1"/>
  <c r="B11" i="3" s="1"/>
  <c r="G77" i="13"/>
  <c r="G85" i="13"/>
  <c r="G82" i="13"/>
  <c r="G79" i="13"/>
  <c r="AB73" i="13"/>
  <c r="G86" i="13"/>
  <c r="G76" i="13"/>
  <c r="G81" i="13"/>
  <c r="G80" i="13"/>
  <c r="G84" i="13"/>
  <c r="G78" i="13"/>
  <c r="G83" i="13"/>
  <c r="G74" i="13"/>
  <c r="G75" i="13"/>
  <c r="G315" i="13"/>
  <c r="H83" i="13"/>
  <c r="H76" i="13"/>
  <c r="H78" i="13"/>
  <c r="H74" i="13"/>
  <c r="H85" i="13"/>
  <c r="H77" i="13"/>
  <c r="H82" i="13"/>
  <c r="H81" i="13"/>
  <c r="H86" i="13"/>
  <c r="H75" i="13"/>
  <c r="H84" i="13"/>
  <c r="AC73" i="13"/>
  <c r="H80" i="13"/>
  <c r="H79" i="13"/>
  <c r="F56" i="23"/>
  <c r="F61" i="23" s="1"/>
  <c r="F17" i="95"/>
  <c r="U22" i="132"/>
  <c r="N22" i="132" a="1"/>
  <c r="N22" i="132" s="1"/>
  <c r="H82" i="1"/>
  <c r="B51" i="51" s="1"/>
  <c r="G82" i="1"/>
  <c r="B50" i="51" s="1"/>
  <c r="G51" i="1"/>
  <c r="B73" i="87" s="1"/>
  <c r="H51" i="1"/>
  <c r="B74" i="87" s="1"/>
  <c r="H70" i="1"/>
  <c r="B127" i="96" s="1"/>
  <c r="G70" i="1"/>
  <c r="B126" i="96" s="1"/>
  <c r="D123" i="13"/>
  <c r="D139" i="13" s="1"/>
  <c r="C60" i="114"/>
  <c r="G62" i="12"/>
  <c r="H124" i="13"/>
  <c r="AC123" i="13"/>
  <c r="H123" i="13" s="1"/>
  <c r="H354" i="13"/>
  <c r="H355" i="13"/>
  <c r="H361" i="13"/>
  <c r="H359" i="13"/>
  <c r="H358" i="13"/>
  <c r="H357" i="13"/>
  <c r="H356" i="13"/>
  <c r="H360" i="13"/>
  <c r="AC353" i="13"/>
  <c r="T5" i="6"/>
  <c r="V5" i="6" s="1" a="1"/>
  <c r="V5" i="6" s="1"/>
  <c r="L5" i="6" s="1" a="1"/>
  <c r="L5" i="6" s="1"/>
  <c r="B29" i="6" s="1"/>
  <c r="E7" i="20"/>
  <c r="C8" i="6"/>
  <c r="C12" i="6" s="1"/>
  <c r="C17" i="6" s="1"/>
  <c r="C5" i="64" s="1"/>
  <c r="C25" i="64" s="1"/>
  <c r="H75" i="1"/>
  <c r="B47" i="14" s="1"/>
  <c r="G75" i="1"/>
  <c r="B46" i="14" s="1"/>
  <c r="H89" i="1"/>
  <c r="B78" i="132" s="1"/>
  <c r="G89" i="1"/>
  <c r="B77" i="132" s="1"/>
  <c r="H315" i="13"/>
  <c r="E357" i="13" a="1"/>
  <c r="E357" i="13" s="1"/>
  <c r="D353" i="13"/>
  <c r="D352" i="13" s="1"/>
  <c r="D363" i="13" s="1"/>
  <c r="D288" i="85" a="1"/>
  <c r="D288" i="85" s="1"/>
  <c r="J289" i="85"/>
  <c r="J290" i="85" s="1"/>
  <c r="J291" i="85" s="1"/>
  <c r="J292" i="85" s="1"/>
  <c r="J293" i="85" s="1"/>
  <c r="D36" i="12"/>
  <c r="I263" i="13"/>
  <c r="I253" i="13"/>
  <c r="AD250" i="13"/>
  <c r="I265" i="13"/>
  <c r="I255" i="13"/>
  <c r="I275" i="13"/>
  <c r="I260" i="13"/>
  <c r="I252" i="13"/>
  <c r="I271" i="13"/>
  <c r="I251" i="13"/>
  <c r="I266" i="13"/>
  <c r="I256" i="13"/>
  <c r="I274" i="13"/>
  <c r="I254" i="13"/>
  <c r="I259" i="13"/>
  <c r="I269" i="13"/>
  <c r="I264" i="13"/>
  <c r="I258" i="13"/>
  <c r="I262" i="13"/>
  <c r="I268" i="13"/>
  <c r="I261" i="13"/>
  <c r="I273" i="13"/>
  <c r="I267" i="13"/>
  <c r="I272" i="13"/>
  <c r="I257" i="13"/>
  <c r="I270" i="13"/>
  <c r="R6" i="5" a="1"/>
  <c r="R6" i="5" s="1"/>
  <c r="Q6" i="5" a="1"/>
  <c r="Q6" i="5" s="1"/>
  <c r="S6" i="5" a="1"/>
  <c r="S6" i="5" s="1"/>
  <c r="T6" i="5" a="1"/>
  <c r="T6" i="5" s="1"/>
  <c r="H205" i="13"/>
  <c r="H212" i="13"/>
  <c r="AC197" i="13"/>
  <c r="H203" i="13"/>
  <c r="H198" i="13"/>
  <c r="H204" i="13"/>
  <c r="H209" i="13"/>
  <c r="H208" i="13"/>
  <c r="H200" i="13"/>
  <c r="H206" i="13"/>
  <c r="H199" i="13"/>
  <c r="H211" i="13"/>
  <c r="H215" i="13"/>
  <c r="H213" i="13"/>
  <c r="H201" i="13"/>
  <c r="H214" i="13"/>
  <c r="H210" i="13"/>
  <c r="H207" i="13"/>
  <c r="H202" i="13"/>
  <c r="G74" i="1"/>
  <c r="B36" i="72" s="1"/>
  <c r="H74" i="1"/>
  <c r="B37" i="72" s="1"/>
  <c r="AJ63" i="68"/>
  <c r="F62" i="12"/>
  <c r="U17" i="132"/>
  <c r="N17" i="132" s="1" a="1"/>
  <c r="N17" i="132" s="1"/>
  <c r="B19" i="87"/>
  <c r="F6" i="100" s="1" a="1"/>
  <c r="F6" i="100" s="1"/>
  <c r="G6" i="100" s="1" a="1"/>
  <c r="G6" i="100" s="1"/>
  <c r="B17" i="23"/>
  <c r="E18" i="96"/>
  <c r="E20" i="96"/>
  <c r="I359" i="13"/>
  <c r="I357" i="13"/>
  <c r="I358" i="13"/>
  <c r="AD353" i="13"/>
  <c r="I355" i="13"/>
  <c r="I354" i="13"/>
  <c r="I360" i="13"/>
  <c r="I356" i="13"/>
  <c r="I361" i="13"/>
  <c r="H61" i="13"/>
  <c r="H57" i="13"/>
  <c r="H53" i="13"/>
  <c r="H43" i="13"/>
  <c r="H27" i="13"/>
  <c r="H24" i="13"/>
  <c r="H21" i="13"/>
  <c r="H18" i="13"/>
  <c r="H35" i="13"/>
  <c r="H29" i="13"/>
  <c r="H17" i="13"/>
  <c r="H50" i="13"/>
  <c r="H14" i="13"/>
  <c r="H54" i="13"/>
  <c r="H20" i="13"/>
  <c r="H10" i="13"/>
  <c r="H58" i="13"/>
  <c r="H23" i="13"/>
  <c r="H13" i="13"/>
  <c r="H59" i="13"/>
  <c r="H52" i="13"/>
  <c r="H34" i="13"/>
  <c r="H38" i="13"/>
  <c r="H9" i="13"/>
  <c r="H47" i="13"/>
  <c r="H25" i="13"/>
  <c r="H37" i="13"/>
  <c r="H46" i="13"/>
  <c r="H41" i="13"/>
  <c r="H19" i="13"/>
  <c r="H33" i="13"/>
  <c r="H56" i="13"/>
  <c r="H48" i="13"/>
  <c r="H12" i="13"/>
  <c r="H26" i="13"/>
  <c r="H55" i="13"/>
  <c r="H40" i="13"/>
  <c r="H45" i="13"/>
  <c r="H31" i="13"/>
  <c r="H39" i="13"/>
  <c r="H28" i="13"/>
  <c r="H16" i="13"/>
  <c r="AC8" i="13"/>
  <c r="H49" i="13"/>
  <c r="H36" i="13"/>
  <c r="H15" i="13"/>
  <c r="H60" i="13"/>
  <c r="H42" i="13"/>
  <c r="H51" i="13"/>
  <c r="H32" i="13"/>
  <c r="H11" i="13"/>
  <c r="H30" i="13"/>
  <c r="H44" i="13"/>
  <c r="H22" i="13"/>
  <c r="B17" i="132"/>
  <c r="S29" i="132"/>
  <c r="B29" i="132"/>
  <c r="B27" i="132"/>
  <c r="S34" i="132"/>
  <c r="B34" i="132"/>
  <c r="B22" i="132"/>
  <c r="C36" i="12"/>
  <c r="I49" i="13"/>
  <c r="I36" i="13"/>
  <c r="I33" i="13"/>
  <c r="I30" i="13"/>
  <c r="I12" i="13"/>
  <c r="I48" i="13"/>
  <c r="I45" i="13"/>
  <c r="I59" i="13"/>
  <c r="I54" i="13"/>
  <c r="I42" i="13"/>
  <c r="I38" i="13"/>
  <c r="I31" i="13"/>
  <c r="I34" i="13"/>
  <c r="I39" i="13"/>
  <c r="I14" i="13"/>
  <c r="I58" i="13"/>
  <c r="I52" i="13"/>
  <c r="I9" i="13"/>
  <c r="I47" i="13"/>
  <c r="I43" i="13"/>
  <c r="I17" i="13"/>
  <c r="I13" i="13"/>
  <c r="I25" i="13"/>
  <c r="I21" i="13"/>
  <c r="I57" i="13"/>
  <c r="I51" i="13"/>
  <c r="I29" i="13"/>
  <c r="I56" i="13"/>
  <c r="I16" i="13"/>
  <c r="I50" i="13"/>
  <c r="I28" i="13"/>
  <c r="I19" i="13"/>
  <c r="AD8" i="13"/>
  <c r="I41" i="13"/>
  <c r="I27" i="13"/>
  <c r="I26" i="13"/>
  <c r="I32" i="13"/>
  <c r="I53" i="13"/>
  <c r="I37" i="13"/>
  <c r="I60" i="13"/>
  <c r="I23" i="13"/>
  <c r="I61" i="13"/>
  <c r="I24" i="13"/>
  <c r="I15" i="13"/>
  <c r="I46" i="13"/>
  <c r="I22" i="13"/>
  <c r="I11" i="13"/>
  <c r="I18" i="13"/>
  <c r="I55" i="13"/>
  <c r="I35" i="13"/>
  <c r="I20" i="13"/>
  <c r="I44" i="13"/>
  <c r="I10" i="13"/>
  <c r="I40" i="13"/>
  <c r="B36" i="6" a="1"/>
  <c r="L92" i="85" a="1"/>
  <c r="L177" i="85" a="1"/>
  <c r="L224" i="85" a="1"/>
  <c r="L230" i="85" a="1"/>
  <c r="E33" i="26" a="1"/>
  <c r="L76" i="85" a="1"/>
  <c r="L108" i="85" a="1"/>
  <c r="B36" i="26" a="1"/>
  <c r="L101" i="85" a="1"/>
  <c r="L45" i="85" a="1"/>
  <c r="L54" i="85" a="1"/>
  <c r="L317" i="85" a="1"/>
  <c r="N30" i="12" a="1"/>
  <c r="D33" i="26" a="1"/>
  <c r="L170" i="85" a="1"/>
  <c r="L35" i="85" a="1"/>
  <c r="O13" i="5" a="1"/>
  <c r="L47" i="85" a="1"/>
  <c r="O14" i="5" a="1"/>
  <c r="D55" i="14" a="1"/>
  <c r="B107" i="3" a="1"/>
  <c r="K39" i="51" a="1"/>
  <c r="L115" i="85" a="1"/>
  <c r="L83" i="85" a="1"/>
  <c r="L33" i="85" a="1"/>
  <c r="L344" i="85" a="1"/>
  <c r="L275" i="85" a="1"/>
  <c r="L250" i="85" a="1"/>
  <c r="L337" i="85" a="1"/>
  <c r="L350" i="85" a="1"/>
  <c r="L201" i="85" a="1"/>
  <c r="L25" i="85" a="1"/>
  <c r="E41" i="67" a="1"/>
  <c r="L144" i="85" a="1"/>
  <c r="C41" i="67" a="1"/>
  <c r="L67" i="85" a="1"/>
  <c r="L49" i="85" a="1"/>
  <c r="X18" i="4" a="1"/>
  <c r="B39" i="6" a="1"/>
  <c r="L60" i="85" a="1"/>
  <c r="L356" i="85" a="1"/>
  <c r="X17" i="4" a="1"/>
  <c r="D33" i="6" a="1"/>
  <c r="N30" i="54" a="1"/>
  <c r="L51" i="85" a="1"/>
  <c r="L43" i="85" a="1"/>
  <c r="H76" i="86" a="1"/>
  <c r="E33" i="6" a="1"/>
  <c r="S30" i="54" a="1"/>
  <c r="L212" i="85" a="1"/>
  <c r="L218" i="85" a="1"/>
  <c r="L308" i="85" a="1"/>
  <c r="G139" i="13" l="1"/>
  <c r="I139" i="13"/>
  <c r="L308" i="85"/>
  <c r="L218" i="85"/>
  <c r="L212" i="85"/>
  <c r="S30" i="54"/>
  <c r="E33" i="6"/>
  <c r="H76" i="86"/>
  <c r="L43" i="85"/>
  <c r="L51" i="85"/>
  <c r="N30" i="54"/>
  <c r="D33" i="6"/>
  <c r="X17" i="4"/>
  <c r="L356" i="85"/>
  <c r="L60" i="85"/>
  <c r="B39" i="6"/>
  <c r="X18" i="4"/>
  <c r="L49" i="85"/>
  <c r="L67" i="85"/>
  <c r="C41" i="67"/>
  <c r="L144" i="85"/>
  <c r="E41" i="67"/>
  <c r="L25" i="85"/>
  <c r="L201" i="85"/>
  <c r="L350" i="85"/>
  <c r="L337" i="85"/>
  <c r="L250" i="85"/>
  <c r="L275" i="85"/>
  <c r="L344" i="85"/>
  <c r="L33" i="85"/>
  <c r="L83" i="85"/>
  <c r="L115" i="85"/>
  <c r="K39" i="51"/>
  <c r="B107" i="3"/>
  <c r="D55" i="14"/>
  <c r="O14" i="5"/>
  <c r="L47" i="85"/>
  <c r="O13" i="5"/>
  <c r="L35" i="85"/>
  <c r="L170" i="85"/>
  <c r="D33" i="26"/>
  <c r="N30" i="12"/>
  <c r="L317" i="85"/>
  <c r="L54" i="85"/>
  <c r="L45" i="85"/>
  <c r="L101" i="85"/>
  <c r="B36" i="26"/>
  <c r="L108" i="85"/>
  <c r="L76" i="85"/>
  <c r="E33" i="26"/>
  <c r="L230" i="85"/>
  <c r="L224" i="85"/>
  <c r="L177" i="85"/>
  <c r="L92" i="85"/>
  <c r="B36" i="6"/>
  <c r="AD352" i="13"/>
  <c r="I352" i="13" s="1"/>
  <c r="I353" i="13"/>
  <c r="I250" i="13"/>
  <c r="AD249" i="13"/>
  <c r="I249" i="13" s="1"/>
  <c r="I277" i="13" s="1"/>
  <c r="H50" i="1"/>
  <c r="B33" i="95" s="1"/>
  <c r="G50" i="1"/>
  <c r="B32" i="95" s="1"/>
  <c r="AB6" i="43"/>
  <c r="G8" i="43" a="1"/>
  <c r="G8" i="43" s="1"/>
  <c r="AB72" i="13"/>
  <c r="G72" i="13" s="1"/>
  <c r="G88" i="13" s="1"/>
  <c r="G73" i="13"/>
  <c r="N9" i="43"/>
  <c r="E6" i="43"/>
  <c r="E78" i="43" s="1"/>
  <c r="E7" i="13" a="1"/>
  <c r="C63" i="13"/>
  <c r="Y5" i="59" a="1"/>
  <c r="Y5" i="59" s="1"/>
  <c r="X5" i="59" a="1"/>
  <c r="X5" i="59" s="1"/>
  <c r="F175" i="13"/>
  <c r="F177" i="13"/>
  <c r="F183" i="13"/>
  <c r="F182" i="13"/>
  <c r="AA173" i="13"/>
  <c r="F178" i="13"/>
  <c r="F176" i="13"/>
  <c r="F181" i="13"/>
  <c r="F185" i="13"/>
  <c r="F184" i="13"/>
  <c r="F180" i="13"/>
  <c r="F179" i="13"/>
  <c r="F174" i="13"/>
  <c r="G250" i="13"/>
  <c r="AB249" i="13"/>
  <c r="G249" i="13" s="1"/>
  <c r="G277" i="13" s="1"/>
  <c r="F237" i="13"/>
  <c r="F235" i="13"/>
  <c r="F233" i="13"/>
  <c r="F236" i="13"/>
  <c r="F232" i="13"/>
  <c r="F230" i="13"/>
  <c r="F238" i="13"/>
  <c r="F231" i="13"/>
  <c r="F234" i="13"/>
  <c r="F229" i="13"/>
  <c r="AA228" i="13"/>
  <c r="F328" i="13"/>
  <c r="F338" i="13"/>
  <c r="F335" i="13"/>
  <c r="F341" i="13"/>
  <c r="F337" i="13"/>
  <c r="F336" i="13"/>
  <c r="F340" i="13"/>
  <c r="F329" i="13"/>
  <c r="F334" i="13"/>
  <c r="F332" i="13"/>
  <c r="F339" i="13"/>
  <c r="F331" i="13"/>
  <c r="F333" i="13"/>
  <c r="F330" i="13"/>
  <c r="AA327" i="13"/>
  <c r="F293" i="13"/>
  <c r="F305" i="13"/>
  <c r="F306" i="13"/>
  <c r="F295" i="13"/>
  <c r="F291" i="13"/>
  <c r="F313" i="13"/>
  <c r="F310" i="13"/>
  <c r="F309" i="13"/>
  <c r="F299" i="13"/>
  <c r="F301" i="13"/>
  <c r="F300" i="13"/>
  <c r="F304" i="13"/>
  <c r="F303" i="13"/>
  <c r="F297" i="13"/>
  <c r="F294" i="13"/>
  <c r="F302" i="13"/>
  <c r="F311" i="13"/>
  <c r="F308" i="13"/>
  <c r="F312" i="13"/>
  <c r="F296" i="13"/>
  <c r="F298" i="13"/>
  <c r="F292" i="13"/>
  <c r="AA290" i="13"/>
  <c r="F307" i="13"/>
  <c r="H250" i="13"/>
  <c r="AC249" i="13"/>
  <c r="H249" i="13" s="1"/>
  <c r="G8" i="13"/>
  <c r="AB7" i="13"/>
  <c r="G7" i="13" s="1"/>
  <c r="AB326" i="13"/>
  <c r="G326" i="13" s="1"/>
  <c r="G327" i="13"/>
  <c r="AD326" i="13"/>
  <c r="I326" i="13" s="1"/>
  <c r="I327" i="13"/>
  <c r="G197" i="13"/>
  <c r="AB196" i="13"/>
  <c r="G196" i="13" s="1"/>
  <c r="G217" i="13" s="1"/>
  <c r="F375" i="13"/>
  <c r="F384" i="13"/>
  <c r="F386" i="13"/>
  <c r="F378" i="13"/>
  <c r="F374" i="13"/>
  <c r="F382" i="13"/>
  <c r="F379" i="13"/>
  <c r="F383" i="13"/>
  <c r="F377" i="13"/>
  <c r="F381" i="13"/>
  <c r="F385" i="13"/>
  <c r="AA373" i="13"/>
  <c r="F380" i="13"/>
  <c r="F376" i="13"/>
  <c r="F273" i="13"/>
  <c r="F260" i="13"/>
  <c r="F275" i="13"/>
  <c r="F269" i="13"/>
  <c r="F268" i="13"/>
  <c r="F251" i="13"/>
  <c r="F266" i="13"/>
  <c r="F255" i="13"/>
  <c r="F270" i="13"/>
  <c r="F265" i="13"/>
  <c r="F259" i="13"/>
  <c r="F254" i="13"/>
  <c r="F264" i="13"/>
  <c r="F262" i="13"/>
  <c r="F274" i="13"/>
  <c r="F261" i="13"/>
  <c r="F253" i="13"/>
  <c r="F258" i="13"/>
  <c r="F257" i="13"/>
  <c r="F256" i="13"/>
  <c r="F267" i="13"/>
  <c r="F271" i="13"/>
  <c r="F272" i="13"/>
  <c r="F252" i="13"/>
  <c r="F263" i="13"/>
  <c r="AA250" i="13"/>
  <c r="H173" i="13"/>
  <c r="AC172" i="13"/>
  <c r="H172" i="13" s="1"/>
  <c r="H187" i="13" s="1"/>
  <c r="AB352" i="13"/>
  <c r="G352" i="13" s="1"/>
  <c r="G353" i="13"/>
  <c r="C315" i="13"/>
  <c r="E289" i="13" a="1"/>
  <c r="E289" i="13" s="1"/>
  <c r="I173" i="13"/>
  <c r="AD172" i="13"/>
  <c r="I172" i="13" s="1"/>
  <c r="F110" i="13"/>
  <c r="AA98" i="13"/>
  <c r="F99" i="13"/>
  <c r="F106" i="13"/>
  <c r="F105" i="13"/>
  <c r="F107" i="13"/>
  <c r="F112" i="13"/>
  <c r="F100" i="13"/>
  <c r="F104" i="13"/>
  <c r="F102" i="13"/>
  <c r="F108" i="13"/>
  <c r="F103" i="13"/>
  <c r="F101" i="13"/>
  <c r="F109" i="13"/>
  <c r="F111" i="13"/>
  <c r="I7" i="23" a="1"/>
  <c r="I7" i="23" s="1"/>
  <c r="H6" i="100" a="1"/>
  <c r="H6" i="100" s="1"/>
  <c r="I6" i="100" s="1" a="1"/>
  <c r="I6" i="100" s="1"/>
  <c r="C7" i="23" a="1"/>
  <c r="E172" i="13" a="1"/>
  <c r="C187" i="13"/>
  <c r="AC326" i="13"/>
  <c r="H326" i="13" s="1"/>
  <c r="H327" i="13"/>
  <c r="F357" i="13"/>
  <c r="F361" i="13"/>
  <c r="F359" i="13"/>
  <c r="F354" i="13"/>
  <c r="F358" i="13"/>
  <c r="F356" i="13"/>
  <c r="F355" i="13"/>
  <c r="F360" i="13"/>
  <c r="AA353" i="13"/>
  <c r="I73" i="13"/>
  <c r="AD72" i="13"/>
  <c r="I72" i="13" s="1"/>
  <c r="D64" i="114" a="1"/>
  <c r="D64" i="114" s="1"/>
  <c r="F152" i="13"/>
  <c r="AA149" i="13"/>
  <c r="F155" i="13"/>
  <c r="F151" i="13"/>
  <c r="F160" i="13"/>
  <c r="F158" i="13"/>
  <c r="F154" i="13"/>
  <c r="F153" i="13"/>
  <c r="F157" i="13"/>
  <c r="F150" i="13"/>
  <c r="F156" i="13"/>
  <c r="F159" i="13"/>
  <c r="E156" i="13" a="1"/>
  <c r="E156" i="13" s="1"/>
  <c r="D149" i="13"/>
  <c r="C64" i="114"/>
  <c r="J294" i="85"/>
  <c r="J295" i="85" s="1"/>
  <c r="J296" i="85" s="1"/>
  <c r="J297" i="85" s="1"/>
  <c r="J298" i="85" s="1"/>
  <c r="D293" i="85" a="1"/>
  <c r="D293" i="85" s="1"/>
  <c r="H197" i="13"/>
  <c r="AC196" i="13"/>
  <c r="H196" i="13" s="1"/>
  <c r="H217" i="13" s="1"/>
  <c r="C162" i="13"/>
  <c r="G151" i="13"/>
  <c r="G156" i="13"/>
  <c r="G159" i="13"/>
  <c r="G154" i="13"/>
  <c r="G155" i="13"/>
  <c r="G160" i="13"/>
  <c r="AB149" i="13"/>
  <c r="G153" i="13"/>
  <c r="G152" i="13"/>
  <c r="G150" i="13"/>
  <c r="G158" i="13"/>
  <c r="G157" i="13"/>
  <c r="H353" i="13"/>
  <c r="AC352" i="13"/>
  <c r="H352" i="13" s="1"/>
  <c r="H363" i="13" s="1"/>
  <c r="C17" i="95"/>
  <c r="B18" i="95" s="1"/>
  <c r="N7" i="95" a="1"/>
  <c r="N7" i="95" s="1"/>
  <c r="K7" i="95" a="1"/>
  <c r="K7" i="95" s="1"/>
  <c r="AC7" i="13"/>
  <c r="H7" i="13" s="1"/>
  <c r="H8" i="13"/>
  <c r="H157" i="13"/>
  <c r="H154" i="13"/>
  <c r="H160" i="13"/>
  <c r="H152" i="13"/>
  <c r="H159" i="13"/>
  <c r="H155" i="13"/>
  <c r="AC149" i="13"/>
  <c r="H158" i="13"/>
  <c r="H153" i="13"/>
  <c r="H156" i="13"/>
  <c r="H151" i="13"/>
  <c r="H150" i="13"/>
  <c r="B72" i="87"/>
  <c r="I58" i="87"/>
  <c r="I58" i="68"/>
  <c r="H5" i="68"/>
  <c r="H70" i="68" s="1"/>
  <c r="J6" i="68"/>
  <c r="M56" i="23" a="1"/>
  <c r="M56" i="23" s="1"/>
  <c r="I152" i="13"/>
  <c r="AD149" i="13"/>
  <c r="I157" i="13"/>
  <c r="I158" i="13"/>
  <c r="I150" i="13"/>
  <c r="I151" i="13"/>
  <c r="I155" i="13"/>
  <c r="I160" i="13"/>
  <c r="I154" i="13"/>
  <c r="I159" i="13"/>
  <c r="I156" i="13"/>
  <c r="I153" i="13"/>
  <c r="A14" i="114" a="1"/>
  <c r="A14" i="113" a="1"/>
  <c r="A14" i="108" a="1"/>
  <c r="A14" i="111" a="1"/>
  <c r="A14" i="112" a="1"/>
  <c r="A14" i="117" a="1"/>
  <c r="A14" i="107" a="1"/>
  <c r="A14" i="10" a="1"/>
  <c r="A14" i="104" a="1"/>
  <c r="A14" i="106" a="1"/>
  <c r="A14" i="105" a="1"/>
  <c r="A14" i="110" a="1"/>
  <c r="A14" i="103" a="1"/>
  <c r="A14" i="109" a="1"/>
  <c r="C7" i="87" a="1"/>
  <c r="C217" i="13"/>
  <c r="E196" i="13" a="1"/>
  <c r="C18" i="96"/>
  <c r="B36" i="129"/>
  <c r="B22" i="76"/>
  <c r="B30" i="6" a="1"/>
  <c r="B30" i="6" s="1"/>
  <c r="B17" i="3" s="1"/>
  <c r="C17" i="3"/>
  <c r="C88" i="13"/>
  <c r="E72" i="13" a="1"/>
  <c r="E72" i="13" s="1"/>
  <c r="E123" i="13" a="1"/>
  <c r="C139" i="13"/>
  <c r="BB7" i="81" a="1"/>
  <c r="BB7" i="81" s="1"/>
  <c r="B5" i="68"/>
  <c r="AZ7" i="68"/>
  <c r="AZ10" i="68" s="1"/>
  <c r="AZ11" i="68" s="1"/>
  <c r="D8" i="6"/>
  <c r="D12" i="6" s="1"/>
  <c r="D17" i="6" s="1"/>
  <c r="AD196" i="13"/>
  <c r="I196" i="13" s="1"/>
  <c r="I197" i="13"/>
  <c r="E352" i="13" a="1"/>
  <c r="C363" i="13"/>
  <c r="F77" i="13"/>
  <c r="F82" i="13"/>
  <c r="F78" i="13"/>
  <c r="F74" i="13"/>
  <c r="F76" i="13"/>
  <c r="F86" i="13"/>
  <c r="F81" i="13"/>
  <c r="F84" i="13"/>
  <c r="F75" i="13"/>
  <c r="F80" i="13"/>
  <c r="F79" i="13"/>
  <c r="F85" i="13"/>
  <c r="F83" i="13"/>
  <c r="AA73" i="13"/>
  <c r="U29" i="132"/>
  <c r="N29" i="132" a="1"/>
  <c r="N29" i="132" s="1"/>
  <c r="B83" i="132" s="1"/>
  <c r="H139" i="13"/>
  <c r="C388" i="13"/>
  <c r="E372" i="13" a="1"/>
  <c r="E372" i="13" s="1"/>
  <c r="AB172" i="13"/>
  <c r="G172" i="13" s="1"/>
  <c r="G173" i="13"/>
  <c r="W5" i="68"/>
  <c r="W70" i="68" s="1"/>
  <c r="AA58" i="68"/>
  <c r="D65" i="114" a="1"/>
  <c r="D65" i="114" s="1"/>
  <c r="D70" i="114" a="1"/>
  <c r="D70" i="114" s="1"/>
  <c r="D69" i="114" a="1"/>
  <c r="D69" i="114" s="1"/>
  <c r="F215" i="13"/>
  <c r="F209" i="13"/>
  <c r="F202" i="13"/>
  <c r="F201" i="13"/>
  <c r="F200" i="13"/>
  <c r="AA197" i="13"/>
  <c r="F214" i="13"/>
  <c r="F205" i="13"/>
  <c r="F204" i="13"/>
  <c r="F199" i="13"/>
  <c r="F213" i="13"/>
  <c r="F203" i="13"/>
  <c r="F198" i="13"/>
  <c r="F207" i="13"/>
  <c r="F212" i="13"/>
  <c r="F206" i="13"/>
  <c r="F211" i="13"/>
  <c r="F210" i="13"/>
  <c r="F208" i="13"/>
  <c r="E97" i="13" a="1"/>
  <c r="C114" i="13"/>
  <c r="E326" i="13" a="1"/>
  <c r="C343" i="13"/>
  <c r="B37" i="129"/>
  <c r="B23" i="76"/>
  <c r="U34" i="132"/>
  <c r="N34" i="132" a="1"/>
  <c r="N34" i="132" s="1"/>
  <c r="I8" i="13"/>
  <c r="AD7" i="13"/>
  <c r="I7" i="13" s="1"/>
  <c r="I63" i="13" s="1"/>
  <c r="AC72" i="13"/>
  <c r="H72" i="13" s="1"/>
  <c r="H73" i="13"/>
  <c r="D62" i="114" a="1"/>
  <c r="D62" i="114" s="1"/>
  <c r="D66" i="114" a="1"/>
  <c r="D66" i="114" s="1"/>
  <c r="D61" i="114" a="1"/>
  <c r="D61" i="114" s="1"/>
  <c r="F134" i="13"/>
  <c r="AA124" i="13"/>
  <c r="F137" i="13"/>
  <c r="F130" i="13"/>
  <c r="F132" i="13"/>
  <c r="F127" i="13"/>
  <c r="F129" i="13"/>
  <c r="F128" i="13"/>
  <c r="F133" i="13"/>
  <c r="F126" i="13"/>
  <c r="F125" i="13"/>
  <c r="F136" i="13"/>
  <c r="F135" i="13"/>
  <c r="F131" i="13"/>
  <c r="E249" i="13" a="1"/>
  <c r="C277" i="13"/>
  <c r="E227" i="13" a="1"/>
  <c r="E227" i="13" s="1"/>
  <c r="C240" i="13"/>
  <c r="D68" i="114" a="1"/>
  <c r="D68" i="114" s="1"/>
  <c r="F40" i="13"/>
  <c r="D67" i="114" a="1"/>
  <c r="D67" i="114" s="1"/>
  <c r="F42" i="13"/>
  <c r="F26" i="13"/>
  <c r="F23" i="13"/>
  <c r="F20" i="13"/>
  <c r="F55" i="13"/>
  <c r="F43" i="13"/>
  <c r="F32" i="13"/>
  <c r="F50" i="13"/>
  <c r="F59" i="13"/>
  <c r="F17" i="13"/>
  <c r="F38" i="13"/>
  <c r="F31" i="13"/>
  <c r="F53" i="13"/>
  <c r="F22" i="13"/>
  <c r="F18" i="13"/>
  <c r="F39" i="13"/>
  <c r="F14" i="13"/>
  <c r="F30" i="13"/>
  <c r="F58" i="13"/>
  <c r="F52" i="13"/>
  <c r="F34" i="13"/>
  <c r="F21" i="13"/>
  <c r="F13" i="13"/>
  <c r="F9" i="13"/>
  <c r="F51" i="13"/>
  <c r="F33" i="13"/>
  <c r="F37" i="13"/>
  <c r="F24" i="13"/>
  <c r="F35" i="13"/>
  <c r="F57" i="13"/>
  <c r="F27" i="13"/>
  <c r="F41" i="13"/>
  <c r="AA8" i="13"/>
  <c r="F19" i="13"/>
  <c r="F56" i="13"/>
  <c r="F48" i="13"/>
  <c r="F12" i="13"/>
  <c r="F28" i="13"/>
  <c r="F16" i="13"/>
  <c r="F49" i="13"/>
  <c r="F47" i="13"/>
  <c r="F25" i="13"/>
  <c r="F61" i="13"/>
  <c r="F36" i="13"/>
  <c r="F46" i="13"/>
  <c r="F60" i="13"/>
  <c r="F45" i="13"/>
  <c r="F15" i="13"/>
  <c r="F44" i="13"/>
  <c r="F29" i="13"/>
  <c r="F11" i="13"/>
  <c r="F54" i="13"/>
  <c r="F10" i="13"/>
  <c r="K7" i="26" a="1"/>
  <c r="C13" i="26"/>
  <c r="B14" i="26" s="1" a="1"/>
  <c r="N7" i="26" a="1"/>
  <c r="N7" i="26" s="1"/>
  <c r="C222" i="13"/>
  <c r="L30" i="58" a="1"/>
  <c r="M37" i="74" a="1"/>
  <c r="Q11" i="3" a="1"/>
  <c r="Q71" i="3" a="1"/>
  <c r="Q95" i="3" a="1"/>
  <c r="P27" i="55" a="1"/>
  <c r="H77" i="86" a="1"/>
  <c r="F31" i="58" a="1"/>
  <c r="Q19" i="3" a="1"/>
  <c r="D88" i="132" a="1"/>
  <c r="Q53" i="3" a="1"/>
  <c r="Q16" i="3" a="1"/>
  <c r="Q20" i="3" a="1"/>
  <c r="Q42" i="3" a="1"/>
  <c r="Q50" i="3" a="1"/>
  <c r="Q39" i="3" a="1"/>
  <c r="P37" i="74" a="1"/>
  <c r="Q68" i="3" a="1"/>
  <c r="S27" i="55" a="1"/>
  <c r="M58" i="86" a="1"/>
  <c r="H38" i="74" a="1"/>
  <c r="Q22" i="3" a="1"/>
  <c r="M53" i="86" a="1"/>
  <c r="M8" i="26" a="1"/>
  <c r="M9" i="26" a="1"/>
  <c r="M10" i="26" a="1"/>
  <c r="Q13" i="3" a="1"/>
  <c r="Q96" i="3" a="1"/>
  <c r="C60" i="50" a="1"/>
  <c r="L60" i="50" a="1"/>
  <c r="O49" i="30" a="1"/>
  <c r="B138" i="96" a="1"/>
  <c r="Q70" i="3" a="1"/>
  <c r="Q8" i="3" a="1"/>
  <c r="Q65" i="3" a="1"/>
  <c r="D80" i="23" a="1"/>
  <c r="M41" i="86" a="1"/>
  <c r="M39" i="86" a="1"/>
  <c r="Q69" i="3" a="1"/>
  <c r="N14" i="12" a="1"/>
  <c r="AG40" i="96" a="1"/>
  <c r="Q58" i="3" a="1"/>
  <c r="Q46" i="3" a="1"/>
  <c r="Q10" i="3" a="1"/>
  <c r="M19" i="86" a="1"/>
  <c r="C49" i="30" a="1"/>
  <c r="B135" i="96" a="1"/>
  <c r="Q52" i="3" a="1"/>
  <c r="Q51" i="3" a="1"/>
  <c r="E80" i="23" a="1"/>
  <c r="Q23" i="3" a="1"/>
  <c r="Q44" i="129" a="1"/>
  <c r="AG9" i="96" a="1"/>
  <c r="Q61" i="3" a="1"/>
  <c r="Q72" i="3" a="1"/>
  <c r="Q55" i="3" a="1"/>
  <c r="N22" i="12" a="1"/>
  <c r="AG38" i="96" a="1"/>
  <c r="D35" i="94" a="1"/>
  <c r="Q41" i="3" a="1"/>
  <c r="Q12" i="3" a="1"/>
  <c r="X62" i="132" a="1"/>
  <c r="Q44" i="3" a="1"/>
  <c r="Q5" i="3" a="1"/>
  <c r="X39" i="132" a="1"/>
  <c r="N6" i="12" a="1"/>
  <c r="Q7" i="3" a="1"/>
  <c r="N21" i="12" a="1"/>
  <c r="F411" i="13" a="1"/>
  <c r="Q63" i="3" a="1"/>
  <c r="G411" i="13" a="1"/>
  <c r="Q21" i="3" a="1"/>
  <c r="E78" i="87" a="1"/>
  <c r="AG32" i="96" a="1"/>
  <c r="E35" i="94" a="1"/>
  <c r="Q66" i="3" a="1"/>
  <c r="Q62" i="3" a="1"/>
  <c r="Q14" i="3" a="1"/>
  <c r="X28" i="132" a="1"/>
  <c r="N48" i="12" a="1"/>
  <c r="Q18" i="3" a="1"/>
  <c r="Q54" i="3" a="1"/>
  <c r="Q45" i="3" a="1"/>
  <c r="I44" i="72" a="1"/>
  <c r="N7" i="12" a="1"/>
  <c r="B414" i="13" a="1"/>
  <c r="Q6" i="3" a="1"/>
  <c r="Q67" i="3" a="1"/>
  <c r="Q17" i="3" a="1"/>
  <c r="D78" i="87" a="1"/>
  <c r="N43" i="72" a="1"/>
  <c r="Q56" i="3" a="1"/>
  <c r="B41" i="69" a="1"/>
  <c r="C45" i="72" a="1"/>
  <c r="E88" i="132" a="1"/>
  <c r="Q60" i="3" a="1"/>
  <c r="J38" i="69" a="1"/>
  <c r="Q43" i="72" a="1"/>
  <c r="Q57" i="3" a="1"/>
  <c r="Q59" i="3" a="1"/>
  <c r="Q43" i="3" a="1"/>
  <c r="I30" i="58" a="1"/>
  <c r="Q49" i="3" a="1"/>
  <c r="B81" i="87" a="1"/>
  <c r="B81" i="87" l="1"/>
  <c r="Q49" i="3"/>
  <c r="I30" i="58"/>
  <c r="Q43" i="3"/>
  <c r="Q59" i="3"/>
  <c r="Q57" i="3"/>
  <c r="Q43" i="72"/>
  <c r="J38" i="69"/>
  <c r="Q60" i="3"/>
  <c r="E88" i="132"/>
  <c r="C45" i="72"/>
  <c r="B41" i="69"/>
  <c r="Q56" i="3"/>
  <c r="N43" i="72"/>
  <c r="D78" i="87"/>
  <c r="Q17" i="3"/>
  <c r="Q67" i="3"/>
  <c r="Q6" i="3"/>
  <c r="B414" i="13"/>
  <c r="N7" i="12"/>
  <c r="I44" i="72"/>
  <c r="Q45" i="3"/>
  <c r="Q54" i="3"/>
  <c r="Q18" i="3"/>
  <c r="N48" i="12"/>
  <c r="X28" i="132"/>
  <c r="Q14" i="3"/>
  <c r="Q62" i="3"/>
  <c r="Q66" i="3"/>
  <c r="E35" i="94"/>
  <c r="AG32" i="96"/>
  <c r="E78" i="87"/>
  <c r="Q21" i="3"/>
  <c r="G411" i="13"/>
  <c r="Q63" i="3"/>
  <c r="F411" i="13"/>
  <c r="N21" i="12"/>
  <c r="Q7" i="3"/>
  <c r="N6" i="12"/>
  <c r="X39" i="132"/>
  <c r="Q5" i="3"/>
  <c r="Q44" i="3"/>
  <c r="X62" i="132"/>
  <c r="Q12" i="3"/>
  <c r="Q41" i="3"/>
  <c r="D35" i="94"/>
  <c r="AG38" i="96"/>
  <c r="N22" i="12"/>
  <c r="Q55" i="3"/>
  <c r="Q72" i="3"/>
  <c r="Q61" i="3"/>
  <c r="AG9" i="96"/>
  <c r="Q44" i="129"/>
  <c r="Q23" i="3"/>
  <c r="E80" i="23"/>
  <c r="Q51" i="3"/>
  <c r="Q52" i="3"/>
  <c r="B135" i="96"/>
  <c r="C49" i="30"/>
  <c r="M19" i="86"/>
  <c r="Q10" i="3"/>
  <c r="Q46" i="3"/>
  <c r="Q58" i="3"/>
  <c r="AG40" i="96"/>
  <c r="N14" i="12"/>
  <c r="Q69" i="3"/>
  <c r="M39" i="86"/>
  <c r="M41" i="86"/>
  <c r="D80" i="23"/>
  <c r="Q65" i="3"/>
  <c r="Q8" i="3"/>
  <c r="Q70" i="3"/>
  <c r="B138" i="96"/>
  <c r="O49" i="30"/>
  <c r="L60" i="50"/>
  <c r="C60" i="50"/>
  <c r="Q96" i="3"/>
  <c r="Q13" i="3"/>
  <c r="M10" i="26"/>
  <c r="M9" i="26"/>
  <c r="M8" i="26"/>
  <c r="M53" i="86"/>
  <c r="Q22" i="3"/>
  <c r="H38" i="74"/>
  <c r="M58" i="86"/>
  <c r="S27" i="55"/>
  <c r="Q68" i="3"/>
  <c r="P37" i="74"/>
  <c r="Q39" i="3"/>
  <c r="Q50" i="3"/>
  <c r="Q42" i="3"/>
  <c r="Q20" i="3"/>
  <c r="Q16" i="3"/>
  <c r="Q53" i="3"/>
  <c r="D88" i="132"/>
  <c r="Q19" i="3"/>
  <c r="F31" i="58"/>
  <c r="H77" i="86"/>
  <c r="P27" i="55"/>
  <c r="Q95" i="3"/>
  <c r="Q71" i="3"/>
  <c r="Q11" i="3"/>
  <c r="M37" i="74"/>
  <c r="L30" i="58"/>
  <c r="B82" i="132" a="1"/>
  <c r="B82" i="132" s="1"/>
  <c r="B68" i="3" s="1"/>
  <c r="C68" i="3"/>
  <c r="E38" i="117"/>
  <c r="E5" i="117" s="1"/>
  <c r="C38" i="117"/>
  <c r="A14" i="117"/>
  <c r="P15" i="117" s="1"/>
  <c r="P18" i="117" s="1"/>
  <c r="P19" i="117" s="1"/>
  <c r="G38" i="117"/>
  <c r="G5" i="117" s="1"/>
  <c r="F38" i="117"/>
  <c r="F5" i="117" s="1"/>
  <c r="D38" i="117"/>
  <c r="D5" i="117" s="1"/>
  <c r="J58" i="68"/>
  <c r="R58" i="68" s="1"/>
  <c r="I70" i="68"/>
  <c r="AA289" i="13"/>
  <c r="F289" i="13" s="1"/>
  <c r="F290" i="13"/>
  <c r="M15" i="95" a="1"/>
  <c r="M15" i="95" s="1"/>
  <c r="G187" i="13"/>
  <c r="H63" i="13"/>
  <c r="C63" i="114"/>
  <c r="C72" i="114" s="1"/>
  <c r="D148" i="13"/>
  <c r="H88" i="13"/>
  <c r="F38" i="108"/>
  <c r="F5" i="108" s="1"/>
  <c r="E38" i="108"/>
  <c r="E5" i="108" s="1"/>
  <c r="A14" i="108"/>
  <c r="P15" i="108" s="1"/>
  <c r="P18" i="108" s="1"/>
  <c r="P19" i="108" s="1"/>
  <c r="C38" i="108"/>
  <c r="G38" i="108"/>
  <c r="G5" i="108" s="1"/>
  <c r="D38" i="108"/>
  <c r="D5" i="108" s="1"/>
  <c r="AA326" i="13"/>
  <c r="F326" i="13" s="1"/>
  <c r="F327" i="13"/>
  <c r="F197" i="13"/>
  <c r="AA196" i="13"/>
  <c r="F196" i="13" s="1"/>
  <c r="F217" i="13" s="1"/>
  <c r="B7" i="70" a="1"/>
  <c r="B7" i="70" s="1"/>
  <c r="CR7" i="81" a="1"/>
  <c r="CR7" i="81" s="1"/>
  <c r="DR7" i="81" a="1"/>
  <c r="DR7" i="81" s="1"/>
  <c r="I343" i="13"/>
  <c r="H343" i="13"/>
  <c r="F38" i="109"/>
  <c r="F5" i="109" s="1"/>
  <c r="D38" i="109"/>
  <c r="D5" i="109" s="1"/>
  <c r="G38" i="109"/>
  <c r="G5" i="109" s="1"/>
  <c r="E38" i="109"/>
  <c r="E5" i="109" s="1"/>
  <c r="A14" i="109"/>
  <c r="P15" i="109" s="1"/>
  <c r="P18" i="109" s="1"/>
  <c r="P19" i="109" s="1"/>
  <c r="C38" i="109"/>
  <c r="G38" i="103"/>
  <c r="G5" i="103" s="1"/>
  <c r="F38" i="103"/>
  <c r="F5" i="103" s="1"/>
  <c r="E38" i="103"/>
  <c r="E5" i="103" s="1"/>
  <c r="D38" i="103"/>
  <c r="D5" i="103" s="1"/>
  <c r="C38" i="103"/>
  <c r="A14" i="103"/>
  <c r="P15" i="103" s="1"/>
  <c r="P18" i="103" s="1"/>
  <c r="P19" i="103" s="1"/>
  <c r="D63" i="114" a="1"/>
  <c r="D63" i="114" s="1"/>
  <c r="F149" i="13"/>
  <c r="AA148" i="13"/>
  <c r="F148" i="13" s="1"/>
  <c r="F162" i="13" s="1"/>
  <c r="AA97" i="13"/>
  <c r="F97" i="13" s="1"/>
  <c r="F114" i="13" s="1"/>
  <c r="F98" i="13"/>
  <c r="AA372" i="13"/>
  <c r="F372" i="13" s="1"/>
  <c r="F373" i="13"/>
  <c r="A14" i="114"/>
  <c r="P15" i="114" s="1"/>
  <c r="P18" i="114" s="1"/>
  <c r="P19" i="114" s="1"/>
  <c r="AA72" i="13"/>
  <c r="F72" i="13" s="1"/>
  <c r="F73" i="13"/>
  <c r="AL5" i="68" a="1"/>
  <c r="AL5" i="68" s="1"/>
  <c r="D5" i="68" a="1"/>
  <c r="D5" i="68" s="1"/>
  <c r="C5" i="68" a="1"/>
  <c r="C5" i="68" s="1"/>
  <c r="AW5" i="68" a="1"/>
  <c r="AW5" i="68" s="1"/>
  <c r="AV5" i="68" a="1"/>
  <c r="AV5" i="68" s="1"/>
  <c r="AQ5" i="68" s="1" a="1"/>
  <c r="AQ5" i="68" s="1"/>
  <c r="D60" i="114" a="1"/>
  <c r="D60" i="114" s="1"/>
  <c r="AA123" i="13"/>
  <c r="F123" i="13" s="1"/>
  <c r="F124" i="13"/>
  <c r="F32" i="14"/>
  <c r="E326" i="13"/>
  <c r="G343" i="13"/>
  <c r="D16" i="58"/>
  <c r="E172" i="13"/>
  <c r="G20" i="72"/>
  <c r="F29" i="14"/>
  <c r="T68" i="114"/>
  <c r="F28" i="14"/>
  <c r="T67" i="114"/>
  <c r="T78" i="114" s="1"/>
  <c r="E7" i="13"/>
  <c r="G21" i="72"/>
  <c r="F31" i="14"/>
  <c r="F30" i="14"/>
  <c r="E97" i="13"/>
  <c r="F38" i="110"/>
  <c r="F5" i="110" s="1"/>
  <c r="E38" i="110"/>
  <c r="E5" i="110" s="1"/>
  <c r="D38" i="110"/>
  <c r="D5" i="110" s="1"/>
  <c r="G38" i="110"/>
  <c r="G5" i="110" s="1"/>
  <c r="C38" i="110"/>
  <c r="A14" i="110"/>
  <c r="P15" i="110" s="1"/>
  <c r="P18" i="110" s="1"/>
  <c r="P19" i="110" s="1"/>
  <c r="E388" i="13"/>
  <c r="P372" i="13" a="1"/>
  <c r="P372" i="13" s="1"/>
  <c r="G19" i="52"/>
  <c r="E352" i="13"/>
  <c r="H149" i="13"/>
  <c r="AC148" i="13"/>
  <c r="H148" i="13" s="1"/>
  <c r="H162" i="13" s="1"/>
  <c r="F38" i="105"/>
  <c r="F5" i="105" s="1"/>
  <c r="E38" i="105"/>
  <c r="E5" i="105" s="1"/>
  <c r="G38" i="105"/>
  <c r="G5" i="105" s="1"/>
  <c r="C38" i="105"/>
  <c r="D38" i="105"/>
  <c r="D5" i="105" s="1"/>
  <c r="A14" i="105"/>
  <c r="P15" i="105" s="1"/>
  <c r="P18" i="105" s="1"/>
  <c r="P19" i="105" s="1"/>
  <c r="G63" i="13"/>
  <c r="D36" i="50"/>
  <c r="J21" i="129"/>
  <c r="F20" i="74"/>
  <c r="E50" i="86"/>
  <c r="J20" i="129"/>
  <c r="C40" i="65"/>
  <c r="B41" i="65" s="1" a="1"/>
  <c r="B41" i="65" s="1"/>
  <c r="P28" i="129"/>
  <c r="P31" i="129" s="1"/>
  <c r="S31" i="129" s="1"/>
  <c r="T31" i="129" s="1"/>
  <c r="C39" i="12"/>
  <c r="C40" i="12" s="1"/>
  <c r="C7" i="87"/>
  <c r="C42" i="12"/>
  <c r="C43" i="12" s="1"/>
  <c r="B43" i="12" s="1"/>
  <c r="C37" i="65"/>
  <c r="N28" i="30"/>
  <c r="Q28" i="30" s="1"/>
  <c r="C243" i="13"/>
  <c r="K20" i="67"/>
  <c r="M20" i="67" s="1"/>
  <c r="C66" i="13"/>
  <c r="C142" i="13"/>
  <c r="C144" i="13" s="1"/>
  <c r="C117" i="13"/>
  <c r="C119" i="13" s="1"/>
  <c r="C220" i="13"/>
  <c r="C223" i="13" s="1"/>
  <c r="C190" i="13"/>
  <c r="C192" i="13" s="1"/>
  <c r="C346" i="13"/>
  <c r="C348" i="13" s="1"/>
  <c r="C281" i="13"/>
  <c r="C366" i="13"/>
  <c r="C91" i="13"/>
  <c r="C318" i="13"/>
  <c r="C165" i="13"/>
  <c r="C391" i="13"/>
  <c r="E240" i="13"/>
  <c r="P227" i="13" a="1"/>
  <c r="P227" i="13" s="1"/>
  <c r="B24" i="26"/>
  <c r="C21" i="3" s="1"/>
  <c r="B14" i="26"/>
  <c r="B25" i="26" s="1" a="1"/>
  <c r="B25" i="26" s="1"/>
  <c r="B21" i="3" s="1"/>
  <c r="AA70" i="68"/>
  <c r="R62" i="114"/>
  <c r="G22" i="72"/>
  <c r="R61" i="114"/>
  <c r="R60" i="114"/>
  <c r="E123" i="13"/>
  <c r="C38" i="106"/>
  <c r="A14" i="106"/>
  <c r="P15" i="106" s="1"/>
  <c r="P18" i="106" s="1"/>
  <c r="P19" i="106" s="1"/>
  <c r="G38" i="106"/>
  <c r="G5" i="106" s="1"/>
  <c r="E38" i="106"/>
  <c r="E5" i="106" s="1"/>
  <c r="F38" i="106"/>
  <c r="F5" i="106" s="1"/>
  <c r="D38" i="106"/>
  <c r="D5" i="106" s="1"/>
  <c r="I149" i="13"/>
  <c r="AD148" i="13"/>
  <c r="I148" i="13" s="1"/>
  <c r="I162" i="13" s="1"/>
  <c r="J299" i="85"/>
  <c r="J300" i="85" s="1"/>
  <c r="J301" i="85" s="1"/>
  <c r="J302" i="85" s="1"/>
  <c r="J303" i="85" s="1"/>
  <c r="D298" i="85" a="1"/>
  <c r="D298" i="85" s="1"/>
  <c r="I88" i="13"/>
  <c r="J22" i="129"/>
  <c r="P29" i="129"/>
  <c r="J23" i="129"/>
  <c r="E51" i="86"/>
  <c r="C347" i="13"/>
  <c r="C7" i="23"/>
  <c r="C221" i="13"/>
  <c r="C282" i="13"/>
  <c r="C92" i="13"/>
  <c r="C367" i="13"/>
  <c r="C392" i="13"/>
  <c r="C244" i="13"/>
  <c r="C166" i="13"/>
  <c r="C143" i="13"/>
  <c r="C118" i="13"/>
  <c r="C191" i="13"/>
  <c r="C319" i="13"/>
  <c r="I187" i="13"/>
  <c r="H277" i="13"/>
  <c r="A14" i="111"/>
  <c r="P15" i="111" s="1"/>
  <c r="P18" i="111" s="1"/>
  <c r="P19" i="111" s="1"/>
  <c r="G38" i="111"/>
  <c r="G5" i="111" s="1"/>
  <c r="F38" i="111"/>
  <c r="F5" i="111" s="1"/>
  <c r="E38" i="111"/>
  <c r="E5" i="111" s="1"/>
  <c r="D38" i="111"/>
  <c r="D5" i="111" s="1"/>
  <c r="C38" i="111"/>
  <c r="I217" i="13"/>
  <c r="G23" i="72"/>
  <c r="E52" i="86"/>
  <c r="E196" i="13"/>
  <c r="K7" i="26"/>
  <c r="E249" i="13"/>
  <c r="C5" i="128"/>
  <c r="C6" i="128"/>
  <c r="E88" i="13"/>
  <c r="P72" i="13" a="1"/>
  <c r="P72" i="13" s="1"/>
  <c r="AA7" i="13"/>
  <c r="F7" i="13" s="1"/>
  <c r="F8" i="13"/>
  <c r="Q58" i="68"/>
  <c r="R6" i="68"/>
  <c r="F353" i="13"/>
  <c r="AA352" i="13"/>
  <c r="F352" i="13" s="1"/>
  <c r="F363" i="13" s="1"/>
  <c r="A14" i="112"/>
  <c r="P15" i="112" s="1"/>
  <c r="P18" i="112" s="1"/>
  <c r="P19" i="112" s="1"/>
  <c r="D38" i="112"/>
  <c r="D5" i="112" s="1"/>
  <c r="C38" i="112"/>
  <c r="F38" i="112"/>
  <c r="F5" i="112" s="1"/>
  <c r="G38" i="112"/>
  <c r="G5" i="112" s="1"/>
  <c r="E38" i="112"/>
  <c r="E5" i="112" s="1"/>
  <c r="F228" i="13"/>
  <c r="AA227" i="13"/>
  <c r="F227" i="13" s="1"/>
  <c r="F240" i="13" s="1"/>
  <c r="G363" i="13"/>
  <c r="A14" i="113"/>
  <c r="P15" i="113" s="1"/>
  <c r="P18" i="113" s="1"/>
  <c r="P19" i="113" s="1"/>
  <c r="D38" i="113"/>
  <c r="D5" i="113" s="1"/>
  <c r="G38" i="113"/>
  <c r="G5" i="113" s="1"/>
  <c r="C38" i="113"/>
  <c r="F38" i="113"/>
  <c r="F5" i="113" s="1"/>
  <c r="E38" i="113"/>
  <c r="E5" i="113" s="1"/>
  <c r="B28" i="95"/>
  <c r="C18" i="3" s="1"/>
  <c r="C18" i="95"/>
  <c r="F250" i="13"/>
  <c r="AA249" i="13"/>
  <c r="F249" i="13" s="1"/>
  <c r="F277" i="13" s="1"/>
  <c r="I363" i="13"/>
  <c r="G38" i="104"/>
  <c r="G5" i="104" s="1"/>
  <c r="F38" i="104"/>
  <c r="F5" i="104" s="1"/>
  <c r="E38" i="104"/>
  <c r="E5" i="104" s="1"/>
  <c r="D38" i="104"/>
  <c r="D5" i="104" s="1"/>
  <c r="C38" i="104"/>
  <c r="A14" i="104"/>
  <c r="P15" i="104" s="1"/>
  <c r="P18" i="104" s="1"/>
  <c r="P19" i="104" s="1"/>
  <c r="F45" i="10"/>
  <c r="F5" i="10" s="1"/>
  <c r="E45" i="10"/>
  <c r="E5" i="10" s="1"/>
  <c r="D45" i="10"/>
  <c r="D5" i="10" s="1"/>
  <c r="C45" i="10"/>
  <c r="A14" i="10"/>
  <c r="P15" i="10" s="1"/>
  <c r="P18" i="10" s="1"/>
  <c r="P19" i="10" s="1"/>
  <c r="G45" i="10"/>
  <c r="G5" i="10" s="1"/>
  <c r="C45" i="107"/>
  <c r="A14" i="107"/>
  <c r="P15" i="107" s="1"/>
  <c r="P18" i="107" s="1"/>
  <c r="P26" i="107" s="1"/>
  <c r="F45" i="107"/>
  <c r="F5" i="107" s="1"/>
  <c r="E45" i="107"/>
  <c r="E5" i="107" s="1"/>
  <c r="G45" i="107"/>
  <c r="G5" i="107" s="1"/>
  <c r="D45" i="107"/>
  <c r="D5" i="107" s="1"/>
  <c r="H73" i="68"/>
  <c r="B90" i="68"/>
  <c r="J48" i="3" s="1"/>
  <c r="I48" i="3" s="1"/>
  <c r="O48" i="3" s="1"/>
  <c r="G149" i="13"/>
  <c r="AB148" i="13"/>
  <c r="G148" i="13" s="1"/>
  <c r="G162" i="13" s="1"/>
  <c r="B74" i="23"/>
  <c r="I61" i="23"/>
  <c r="E315" i="13"/>
  <c r="P289" i="13" a="1"/>
  <c r="P289" i="13" s="1"/>
  <c r="F173" i="13"/>
  <c r="AA172" i="13"/>
  <c r="F172" i="13" s="1"/>
  <c r="F187" i="13" s="1"/>
  <c r="M13" i="95" a="1"/>
  <c r="M11" i="95" a="1"/>
  <c r="E37" i="95" a="1"/>
  <c r="M8" i="95" a="1"/>
  <c r="D37" i="95" a="1"/>
  <c r="B40" i="95" a="1"/>
  <c r="M9" i="95" a="1"/>
  <c r="M10" i="95" a="1"/>
  <c r="M14" i="95" a="1"/>
  <c r="B83" i="23" a="1"/>
  <c r="M7" i="26" a="1"/>
  <c r="Y30" i="76" a="1"/>
  <c r="V30" i="76" a="1"/>
  <c r="M12" i="95" a="1"/>
  <c r="Q48" i="3" a="1"/>
  <c r="R48" i="3" a="1"/>
  <c r="F139" i="13" l="1"/>
  <c r="O59" i="114" a="1"/>
  <c r="O59" i="114" s="1"/>
  <c r="O58" i="114" s="1" a="1"/>
  <c r="O58" i="114" s="1"/>
  <c r="R48" i="3"/>
  <c r="Q48" i="3"/>
  <c r="M12" i="95"/>
  <c r="V30" i="76"/>
  <c r="Y30" i="76"/>
  <c r="M7" i="26"/>
  <c r="B83" i="23"/>
  <c r="M14" i="95"/>
  <c r="M10" i="95"/>
  <c r="M9" i="95"/>
  <c r="B40" i="95"/>
  <c r="D37" i="95"/>
  <c r="M8" i="95"/>
  <c r="E37" i="95"/>
  <c r="M11" i="95"/>
  <c r="M13" i="95"/>
  <c r="B92" i="68"/>
  <c r="C5" i="10"/>
  <c r="C6" i="10" s="1"/>
  <c r="B114" i="10"/>
  <c r="J24" i="3" s="1"/>
  <c r="P196" i="13" a="1"/>
  <c r="P196" i="13" s="1"/>
  <c r="E217" i="13"/>
  <c r="F315" i="13"/>
  <c r="E139" i="13"/>
  <c r="P123" i="13" a="1"/>
  <c r="P123" i="13" s="1"/>
  <c r="F343" i="13"/>
  <c r="AB58" i="68" a="1"/>
  <c r="AB58" i="68" s="1"/>
  <c r="C245" i="13"/>
  <c r="F78" i="1"/>
  <c r="B73" i="68"/>
  <c r="B52" i="65"/>
  <c r="J47" i="3" s="1"/>
  <c r="I47" i="3" s="1"/>
  <c r="O47" i="3" s="1"/>
  <c r="B38" i="65" a="1"/>
  <c r="P352" i="13" a="1"/>
  <c r="P352" i="13" s="1"/>
  <c r="E363" i="13"/>
  <c r="E72" i="114"/>
  <c r="B30" i="52"/>
  <c r="G20" i="52"/>
  <c r="D162" i="13"/>
  <c r="E148" i="13" a="1"/>
  <c r="B72" i="117"/>
  <c r="J35" i="3" s="1"/>
  <c r="C5" i="117"/>
  <c r="C6" i="117" s="1"/>
  <c r="F88" i="13"/>
  <c r="B29" i="95" a="1"/>
  <c r="B29" i="95" s="1"/>
  <c r="B18" i="3" s="1"/>
  <c r="AH6" i="68" a="1"/>
  <c r="AH6" i="68" s="1"/>
  <c r="AB6" i="68" a="1"/>
  <c r="AB6" i="68" s="1"/>
  <c r="U58" i="68"/>
  <c r="U70" i="68" s="1"/>
  <c r="R70" i="68"/>
  <c r="R73" i="68" s="1"/>
  <c r="C58" i="87"/>
  <c r="B59" i="87" s="1" a="1"/>
  <c r="N7" i="87" a="1"/>
  <c r="N7" i="87" s="1"/>
  <c r="K7" i="87" a="1"/>
  <c r="G24" i="72"/>
  <c r="D6" i="43"/>
  <c r="B175" i="114"/>
  <c r="J38" i="3" s="1"/>
  <c r="C5" i="114"/>
  <c r="C6" i="114" s="1"/>
  <c r="P38" i="50"/>
  <c r="D37" i="50" a="1"/>
  <c r="E277" i="13"/>
  <c r="P249" i="13" a="1"/>
  <c r="P249" i="13" s="1"/>
  <c r="N7" i="23" a="1"/>
  <c r="N7" i="23" s="1"/>
  <c r="K7" i="23" a="1"/>
  <c r="C61" i="23"/>
  <c r="B62" i="23" s="1" a="1"/>
  <c r="C67" i="13"/>
  <c r="C68" i="13" s="1"/>
  <c r="C5" i="108"/>
  <c r="C6" i="108" s="1"/>
  <c r="B92" i="108"/>
  <c r="J32" i="3" s="1"/>
  <c r="E63" i="13"/>
  <c r="P7" i="13" a="1"/>
  <c r="P7" i="13" s="1"/>
  <c r="R28" i="30"/>
  <c r="B46" i="30"/>
  <c r="T112" i="114"/>
  <c r="V112" i="114" s="1"/>
  <c r="T150" i="114"/>
  <c r="V150" i="114" s="1"/>
  <c r="T149" i="114"/>
  <c r="V149" i="114" s="1"/>
  <c r="T111" i="114"/>
  <c r="V111" i="114" s="1"/>
  <c r="F34" i="14"/>
  <c r="C5" i="109"/>
  <c r="C6" i="109" s="1"/>
  <c r="B79" i="109"/>
  <c r="J27" i="3" s="1"/>
  <c r="V58" i="68"/>
  <c r="V70" i="68" s="1"/>
  <c r="Q70" i="68"/>
  <c r="Q73" i="68" s="1"/>
  <c r="B40" i="12"/>
  <c r="E187" i="13"/>
  <c r="P172" i="13" a="1"/>
  <c r="P172" i="13" s="1"/>
  <c r="D72" i="114"/>
  <c r="B81" i="106"/>
  <c r="J34" i="3" s="1"/>
  <c r="C5" i="106"/>
  <c r="C6" i="106" s="1"/>
  <c r="E114" i="13"/>
  <c r="P97" i="13" a="1"/>
  <c r="P97" i="13" s="1"/>
  <c r="R78" i="114"/>
  <c r="N20" i="67"/>
  <c r="B38" i="67"/>
  <c r="C5" i="112"/>
  <c r="C6" i="112" s="1"/>
  <c r="B76" i="112"/>
  <c r="J29" i="3" s="1"/>
  <c r="J70" i="68"/>
  <c r="C393" i="13"/>
  <c r="F72" i="114"/>
  <c r="C168" i="13"/>
  <c r="G72" i="114"/>
  <c r="B80" i="104"/>
  <c r="J36" i="3" s="1"/>
  <c r="C5" i="104"/>
  <c r="C6" i="104" s="1"/>
  <c r="B78" i="105"/>
  <c r="J26" i="3" s="1"/>
  <c r="C5" i="105"/>
  <c r="C6" i="105" s="1"/>
  <c r="J25" i="129"/>
  <c r="S25" i="129" s="1"/>
  <c r="C5" i="103"/>
  <c r="C6" i="103" s="1"/>
  <c r="B77" i="103"/>
  <c r="J25" i="3" s="1"/>
  <c r="C5" i="111"/>
  <c r="C6" i="111" s="1"/>
  <c r="B77" i="111"/>
  <c r="J31" i="3" s="1"/>
  <c r="J304" i="85"/>
  <c r="J305" i="85" s="1"/>
  <c r="D303" i="85" a="1"/>
  <c r="D303" i="85" s="1"/>
  <c r="D17" i="58"/>
  <c r="B25" i="58"/>
  <c r="B87" i="107"/>
  <c r="J33" i="3" s="1"/>
  <c r="C5" i="107"/>
  <c r="C6" i="107" s="1"/>
  <c r="F63" i="13"/>
  <c r="P326" i="13" a="1"/>
  <c r="P326" i="13" s="1"/>
  <c r="E343" i="13"/>
  <c r="C5" i="113"/>
  <c r="C6" i="113" s="1"/>
  <c r="B85" i="113"/>
  <c r="J30" i="3" s="1"/>
  <c r="C93" i="13"/>
  <c r="E55" i="86"/>
  <c r="E56" i="86" s="1"/>
  <c r="F388" i="13"/>
  <c r="C368" i="13"/>
  <c r="F21" i="74"/>
  <c r="B32" i="74"/>
  <c r="C5" i="110"/>
  <c r="C6" i="110" s="1"/>
  <c r="B77" i="110"/>
  <c r="J28" i="3" s="1"/>
  <c r="B8" i="81" a="1"/>
  <c r="B8" i="81" s="1"/>
  <c r="M24" i="23" a="1"/>
  <c r="M39" i="23" a="1"/>
  <c r="M44" i="23" a="1"/>
  <c r="M55" i="23" a="1"/>
  <c r="M51" i="23" a="1"/>
  <c r="M23" i="23" a="1"/>
  <c r="M41" i="23" a="1"/>
  <c r="M52" i="23" a="1"/>
  <c r="M31" i="23" a="1"/>
  <c r="M46" i="23" a="1"/>
  <c r="M47" i="23" a="1"/>
  <c r="M59" i="23" a="1"/>
  <c r="M37" i="23" a="1"/>
  <c r="M50" i="23" a="1"/>
  <c r="M38" i="23" a="1"/>
  <c r="M22" i="23" a="1"/>
  <c r="M57" i="23" a="1"/>
  <c r="M26" i="23" a="1"/>
  <c r="M53" i="23" a="1"/>
  <c r="M33" i="23" a="1"/>
  <c r="M21" i="23" a="1"/>
  <c r="M27" i="23" a="1"/>
  <c r="M42" i="23" a="1"/>
  <c r="M32" i="23" a="1"/>
  <c r="M48" i="23" a="1"/>
  <c r="M34" i="23" a="1"/>
  <c r="M28" i="23" a="1"/>
  <c r="M58" i="23" a="1"/>
  <c r="M40" i="23" a="1"/>
  <c r="M30" i="23" a="1"/>
  <c r="M54" i="23" a="1"/>
  <c r="M20" i="23" a="1"/>
  <c r="M35" i="23" a="1"/>
  <c r="M45" i="23" a="1"/>
  <c r="M29" i="23" a="1"/>
  <c r="M36" i="23" a="1"/>
  <c r="M25" i="23" a="1"/>
  <c r="M49" i="23" a="1"/>
  <c r="M43" i="23" a="1"/>
  <c r="T38" i="50" a="1"/>
  <c r="M11" i="87" a="1"/>
  <c r="M12" i="87" a="1"/>
  <c r="M30" i="87" a="1"/>
  <c r="M15" i="87" a="1"/>
  <c r="M56" i="87" a="1"/>
  <c r="M50" i="87" a="1"/>
  <c r="M42" i="87" a="1"/>
  <c r="M28" i="87" a="1"/>
  <c r="M43" i="87" a="1"/>
  <c r="M45" i="87" a="1"/>
  <c r="M47" i="87" a="1"/>
  <c r="M8" i="87" a="1"/>
  <c r="M35" i="87" a="1"/>
  <c r="M26" i="87" a="1"/>
  <c r="M40" i="87" a="1"/>
  <c r="M21" i="87" a="1"/>
  <c r="M51" i="87" a="1"/>
  <c r="M25" i="87" a="1"/>
  <c r="M24" i="87" a="1"/>
  <c r="M53" i="87" a="1"/>
  <c r="M19" i="87" a="1"/>
  <c r="M33" i="87" a="1"/>
  <c r="M14" i="87" a="1"/>
  <c r="M52" i="87" a="1"/>
  <c r="M23" i="87" a="1"/>
  <c r="M39" i="87" a="1"/>
  <c r="M36" i="87" a="1"/>
  <c r="M48" i="87" a="1"/>
  <c r="M16" i="87" a="1"/>
  <c r="M44" i="87" a="1"/>
  <c r="M46" i="87" a="1"/>
  <c r="M9" i="87" a="1"/>
  <c r="M29" i="87" a="1"/>
  <c r="M22" i="87" a="1"/>
  <c r="M32" i="87" a="1"/>
  <c r="M37" i="87" a="1"/>
  <c r="M20" i="87" a="1"/>
  <c r="M13" i="87" a="1"/>
  <c r="M10" i="87" a="1"/>
  <c r="M27" i="87" a="1"/>
  <c r="M17" i="87" a="1"/>
  <c r="M31" i="87" a="1"/>
  <c r="M38" i="87" a="1"/>
  <c r="M49" i="87" a="1"/>
  <c r="M41" i="87" a="1"/>
  <c r="M54" i="87" a="1"/>
  <c r="M55" i="87" a="1"/>
  <c r="M18" i="87" a="1"/>
  <c r="M34" i="87" a="1"/>
  <c r="Q47" i="3" a="1"/>
  <c r="R47" i="3" a="1"/>
  <c r="R47" i="3" l="1"/>
  <c r="Q47" i="3"/>
  <c r="M34" i="87"/>
  <c r="M18" i="87"/>
  <c r="M55" i="87"/>
  <c r="M54" i="87"/>
  <c r="M41" i="87"/>
  <c r="M49" i="87"/>
  <c r="M38" i="87"/>
  <c r="M31" i="87"/>
  <c r="M17" i="87"/>
  <c r="M27" i="87"/>
  <c r="M10" i="87"/>
  <c r="M13" i="87"/>
  <c r="M20" i="87"/>
  <c r="M37" i="87"/>
  <c r="M32" i="87"/>
  <c r="M22" i="87"/>
  <c r="M29" i="87"/>
  <c r="M9" i="87"/>
  <c r="M46" i="87"/>
  <c r="M44" i="87"/>
  <c r="M16" i="87"/>
  <c r="M48" i="87"/>
  <c r="M36" i="87"/>
  <c r="M39" i="87"/>
  <c r="M23" i="87"/>
  <c r="M52" i="87"/>
  <c r="M14" i="87"/>
  <c r="M33" i="87"/>
  <c r="M19" i="87"/>
  <c r="M53" i="87"/>
  <c r="M24" i="87"/>
  <c r="M25" i="87"/>
  <c r="M51" i="87"/>
  <c r="M21" i="87"/>
  <c r="M40" i="87"/>
  <c r="M26" i="87"/>
  <c r="M35" i="87"/>
  <c r="M8" i="87"/>
  <c r="M47" i="87"/>
  <c r="M45" i="87"/>
  <c r="M43" i="87"/>
  <c r="M28" i="87"/>
  <c r="M42" i="87"/>
  <c r="M50" i="87"/>
  <c r="M56" i="87"/>
  <c r="M15" i="87"/>
  <c r="M30" i="87"/>
  <c r="M12" i="87"/>
  <c r="M11" i="87"/>
  <c r="T38" i="50"/>
  <c r="M43" i="23"/>
  <c r="M49" i="23"/>
  <c r="M25" i="23"/>
  <c r="M36" i="23"/>
  <c r="M29" i="23"/>
  <c r="M45" i="23"/>
  <c r="M35" i="23"/>
  <c r="M20" i="23"/>
  <c r="M54" i="23"/>
  <c r="M30" i="23"/>
  <c r="M40" i="23"/>
  <c r="M58" i="23"/>
  <c r="M28" i="23"/>
  <c r="M34" i="23"/>
  <c r="M48" i="23"/>
  <c r="M32" i="23"/>
  <c r="M42" i="23"/>
  <c r="M27" i="23"/>
  <c r="M21" i="23"/>
  <c r="M33" i="23"/>
  <c r="M53" i="23"/>
  <c r="M26" i="23"/>
  <c r="M57" i="23"/>
  <c r="M22" i="23"/>
  <c r="M38" i="23"/>
  <c r="M50" i="23"/>
  <c r="M37" i="23"/>
  <c r="M59" i="23"/>
  <c r="M47" i="23"/>
  <c r="M46" i="23"/>
  <c r="M31" i="23"/>
  <c r="M52" i="23"/>
  <c r="M41" i="23"/>
  <c r="M23" i="23"/>
  <c r="M51" i="23"/>
  <c r="M55" i="23"/>
  <c r="M44" i="23"/>
  <c r="M39" i="23"/>
  <c r="M24" i="23"/>
  <c r="A27" i="3"/>
  <c r="I27" i="3"/>
  <c r="O27" i="3" s="1"/>
  <c r="A24" i="3"/>
  <c r="I24" i="3"/>
  <c r="O24" i="3" s="1"/>
  <c r="B50" i="14"/>
  <c r="H21" i="14"/>
  <c r="B6" i="10"/>
  <c r="B112" i="10"/>
  <c r="C24" i="3" s="1"/>
  <c r="B85" i="107"/>
  <c r="C33" i="3" s="1"/>
  <c r="B6" i="107"/>
  <c r="B173" i="114"/>
  <c r="C38" i="3" s="1"/>
  <c r="B6" i="114"/>
  <c r="B174" i="114" s="1" a="1"/>
  <c r="B174" i="114" s="1"/>
  <c r="B38" i="3" s="1"/>
  <c r="H6" i="43"/>
  <c r="H78" i="43" s="1"/>
  <c r="E5" i="114"/>
  <c r="B91" i="68" a="1"/>
  <c r="B91" i="68" s="1"/>
  <c r="B48" i="3" s="1"/>
  <c r="C48" i="3"/>
  <c r="A33" i="3"/>
  <c r="I33" i="3"/>
  <c r="O33" i="3" s="1"/>
  <c r="A29" i="3"/>
  <c r="I29" i="3"/>
  <c r="O29" i="3" s="1"/>
  <c r="A38" i="3"/>
  <c r="J37" i="3"/>
  <c r="I38" i="3"/>
  <c r="O38" i="3" s="1"/>
  <c r="B74" i="112"/>
  <c r="C29" i="3" s="1"/>
  <c r="B6" i="112"/>
  <c r="B75" i="112" s="1" a="1"/>
  <c r="B75" i="112" s="1"/>
  <c r="B29" i="3" s="1"/>
  <c r="B17" i="58"/>
  <c r="B27" i="58"/>
  <c r="C56" i="3" s="1"/>
  <c r="B37" i="67" a="1"/>
  <c r="B37" i="67" s="1"/>
  <c r="B49" i="3" s="1"/>
  <c r="C49" i="3"/>
  <c r="S26" i="72"/>
  <c r="G25" i="72" a="1"/>
  <c r="B38" i="65"/>
  <c r="B54" i="65"/>
  <c r="C47" i="3" s="1"/>
  <c r="B45" i="30"/>
  <c r="B44" i="3" s="1"/>
  <c r="C44" i="3"/>
  <c r="F71" i="1"/>
  <c r="R100" i="114"/>
  <c r="V100" i="114" s="1"/>
  <c r="R99" i="114"/>
  <c r="V99" i="114" s="1"/>
  <c r="R137" i="114"/>
  <c r="V137" i="114" s="1"/>
  <c r="R136" i="114"/>
  <c r="V136" i="114" s="1"/>
  <c r="R98" i="114"/>
  <c r="V98" i="114" s="1"/>
  <c r="R138" i="114"/>
  <c r="V138" i="114" s="1"/>
  <c r="K7" i="87"/>
  <c r="H78" i="1"/>
  <c r="B88" i="68" s="1"/>
  <c r="G78" i="1"/>
  <c r="B87" i="68" s="1"/>
  <c r="A28" i="3"/>
  <c r="I28" i="3"/>
  <c r="O28" i="3" s="1"/>
  <c r="B75" i="111"/>
  <c r="C31" i="3" s="1"/>
  <c r="B6" i="111"/>
  <c r="B76" i="111" s="1" a="1"/>
  <c r="B76" i="111" s="1"/>
  <c r="B31" i="3" s="1"/>
  <c r="B69" i="87"/>
  <c r="C19" i="3" s="1"/>
  <c r="B59" i="87"/>
  <c r="B70" i="87" s="1" a="1"/>
  <c r="B70" i="87" s="1"/>
  <c r="B19" i="3" s="1"/>
  <c r="B75" i="110"/>
  <c r="C28" i="3" s="1"/>
  <c r="B6" i="110"/>
  <c r="B76" i="110" s="1" a="1"/>
  <c r="B76" i="110" s="1"/>
  <c r="B28" i="3" s="1"/>
  <c r="A25" i="3"/>
  <c r="I25" i="3"/>
  <c r="O25" i="3" s="1"/>
  <c r="B79" i="106"/>
  <c r="C34" i="3" s="1"/>
  <c r="B6" i="106"/>
  <c r="B80" i="106" s="1" a="1"/>
  <c r="B80" i="106" s="1"/>
  <c r="B34" i="3" s="1"/>
  <c r="B75" i="103"/>
  <c r="C25" i="3" s="1"/>
  <c r="B6" i="103"/>
  <c r="B76" i="103" s="1" a="1"/>
  <c r="B76" i="103" s="1"/>
  <c r="B25" i="3" s="1"/>
  <c r="A34" i="3"/>
  <c r="I34" i="3"/>
  <c r="O34" i="3" s="1"/>
  <c r="A32" i="3"/>
  <c r="B10" i="94"/>
  <c r="I32" i="3"/>
  <c r="O32" i="3" s="1"/>
  <c r="B33" i="74"/>
  <c r="C53" i="3" s="1"/>
  <c r="B21" i="74"/>
  <c r="B34" i="74" s="1" a="1"/>
  <c r="B34" i="74" s="1"/>
  <c r="B53" i="3" s="1"/>
  <c r="T25" i="129"/>
  <c r="B41" i="129"/>
  <c r="G6" i="43"/>
  <c r="G78" i="43" s="1"/>
  <c r="D5" i="114"/>
  <c r="B90" i="108"/>
  <c r="C32" i="3" s="1"/>
  <c r="B6" i="108"/>
  <c r="B91" i="108" s="1" a="1"/>
  <c r="B91" i="108" s="1"/>
  <c r="B32" i="3" s="1"/>
  <c r="AB70" i="68"/>
  <c r="AJ6" i="68"/>
  <c r="AG58" i="68"/>
  <c r="AI58" i="68"/>
  <c r="AI70" i="68" s="1"/>
  <c r="D37" i="50"/>
  <c r="B53" i="50" s="1"/>
  <c r="C67" i="3" s="1"/>
  <c r="I6" i="43"/>
  <c r="I78" i="43" s="1"/>
  <c r="F5" i="114"/>
  <c r="P41" i="50"/>
  <c r="P39" i="50"/>
  <c r="P40" i="50"/>
  <c r="P42" i="50"/>
  <c r="B20" i="52"/>
  <c r="B28" i="52"/>
  <c r="C69" i="3" s="1"/>
  <c r="D78" i="43"/>
  <c r="N6" i="43"/>
  <c r="F6" i="43" a="1"/>
  <c r="F6" i="43" s="1"/>
  <c r="B6" i="109"/>
  <c r="B77" i="109"/>
  <c r="C27" i="3" s="1"/>
  <c r="A31" i="3"/>
  <c r="I31" i="3"/>
  <c r="O31" i="3" s="1"/>
  <c r="B6" i="105"/>
  <c r="B77" i="105" s="1" a="1"/>
  <c r="B77" i="105" s="1"/>
  <c r="B26" i="3" s="1"/>
  <c r="B76" i="105"/>
  <c r="C26" i="3" s="1"/>
  <c r="B62" i="23"/>
  <c r="B72" i="23"/>
  <c r="C20" i="3" s="1"/>
  <c r="B56" i="86"/>
  <c r="B69" i="86"/>
  <c r="C54" i="3" s="1"/>
  <c r="A26" i="3"/>
  <c r="I26" i="3"/>
  <c r="O26" i="3" s="1"/>
  <c r="K7" i="23"/>
  <c r="B6" i="104"/>
  <c r="B78" i="104"/>
  <c r="C36" i="3" s="1"/>
  <c r="B6" i="117"/>
  <c r="B70" i="117"/>
  <c r="C35" i="3" s="1"/>
  <c r="A30" i="3"/>
  <c r="I30" i="3"/>
  <c r="O30" i="3" s="1"/>
  <c r="A36" i="3"/>
  <c r="I36" i="3"/>
  <c r="O36" i="3" s="1"/>
  <c r="A35" i="3"/>
  <c r="I35" i="3"/>
  <c r="O35" i="3" s="1"/>
  <c r="B83" i="113"/>
  <c r="C30" i="3" s="1"/>
  <c r="B6" i="113"/>
  <c r="B84" i="113" s="1" a="1"/>
  <c r="B84" i="113" s="1"/>
  <c r="B30" i="3" s="1"/>
  <c r="J6" i="43"/>
  <c r="J78" i="43" s="1"/>
  <c r="G5" i="114"/>
  <c r="S64" i="114"/>
  <c r="S63" i="114"/>
  <c r="S78" i="114" s="1"/>
  <c r="E148" i="13"/>
  <c r="Q30" i="3" a="1"/>
  <c r="R30" i="3" a="1"/>
  <c r="Q36" i="3" a="1"/>
  <c r="R36" i="3" a="1"/>
  <c r="Q31" i="3" a="1"/>
  <c r="R31" i="3" a="1"/>
  <c r="Q35" i="3" a="1"/>
  <c r="R35" i="3" a="1"/>
  <c r="Q28" i="3" a="1"/>
  <c r="R28" i="3" a="1"/>
  <c r="M7" i="87" a="1"/>
  <c r="Q24" i="3" a="1"/>
  <c r="R24" i="3" a="1"/>
  <c r="Q26" i="3" a="1"/>
  <c r="R26" i="3" a="1"/>
  <c r="Q25" i="3" a="1"/>
  <c r="R25" i="3" a="1"/>
  <c r="Q33" i="3" a="1"/>
  <c r="R33" i="3" a="1"/>
  <c r="Q29" i="3" a="1"/>
  <c r="R29" i="3" a="1"/>
  <c r="Q34" i="3" a="1"/>
  <c r="R34" i="3" a="1"/>
  <c r="Q27" i="3" a="1"/>
  <c r="R27" i="3" a="1"/>
  <c r="Q32" i="3" a="1"/>
  <c r="R32" i="3" a="1"/>
  <c r="Q38" i="3" a="1"/>
  <c r="V26" i="72" a="1"/>
  <c r="R38" i="3" a="1"/>
  <c r="R32" i="3" l="1"/>
  <c r="Q32" i="3"/>
  <c r="R27" i="3"/>
  <c r="Q27" i="3"/>
  <c r="R34" i="3"/>
  <c r="Q34" i="3"/>
  <c r="R29" i="3"/>
  <c r="Q29" i="3"/>
  <c r="R33" i="3"/>
  <c r="Q33" i="3"/>
  <c r="R25" i="3"/>
  <c r="Q25" i="3"/>
  <c r="R38" i="3"/>
  <c r="Q38" i="3"/>
  <c r="R26" i="3"/>
  <c r="Q26" i="3"/>
  <c r="R24" i="3"/>
  <c r="Q24" i="3"/>
  <c r="M7" i="87"/>
  <c r="R28" i="3"/>
  <c r="Q28" i="3"/>
  <c r="R35" i="3"/>
  <c r="Q35" i="3"/>
  <c r="R31" i="3"/>
  <c r="Q31" i="3"/>
  <c r="R36" i="3"/>
  <c r="Q36" i="3"/>
  <c r="R30" i="3"/>
  <c r="Q30" i="3"/>
  <c r="V26" i="72"/>
  <c r="B71" i="117" a="1"/>
  <c r="B71" i="117" s="1"/>
  <c r="B35" i="3" s="1"/>
  <c r="F64" i="1"/>
  <c r="L6" i="100" a="1"/>
  <c r="L6" i="100" s="1"/>
  <c r="M6" i="100" s="1" a="1"/>
  <c r="M6" i="100" s="1"/>
  <c r="I7" i="94" a="1"/>
  <c r="I7" i="94" s="1"/>
  <c r="C7" i="94" a="1"/>
  <c r="E162" i="13"/>
  <c r="P148" i="13" a="1"/>
  <c r="P148" i="13" s="1"/>
  <c r="AC6" i="19" a="1"/>
  <c r="AC6" i="19" s="1"/>
  <c r="B6" i="19" s="1" a="1"/>
  <c r="B6" i="19" s="1"/>
  <c r="A37" i="3"/>
  <c r="I37" i="3"/>
  <c r="O37" i="3" s="1"/>
  <c r="F49" i="1" s="1"/>
  <c r="F58" i="1"/>
  <c r="S95" i="114"/>
  <c r="V95" i="114" s="1"/>
  <c r="S134" i="114"/>
  <c r="V134" i="114" s="1"/>
  <c r="S132" i="114"/>
  <c r="V132" i="114" s="1"/>
  <c r="S96" i="114"/>
  <c r="V96" i="114" s="1"/>
  <c r="S133" i="114"/>
  <c r="V133" i="114" s="1"/>
  <c r="B70" i="86" a="1"/>
  <c r="B70" i="86" s="1"/>
  <c r="B54" i="3" s="1"/>
  <c r="F66" i="1"/>
  <c r="F60" i="1"/>
  <c r="B73" i="23" a="1"/>
  <c r="B73" i="23" s="1"/>
  <c r="B20" i="3" s="1"/>
  <c r="B54" i="50" a="1"/>
  <c r="B54" i="50" s="1"/>
  <c r="B67" i="3" s="1"/>
  <c r="F65" i="1"/>
  <c r="F56" i="1"/>
  <c r="B113" i="10" a="1"/>
  <c r="B113" i="10" s="1"/>
  <c r="B24" i="3" s="1"/>
  <c r="I21" i="14"/>
  <c r="B52" i="14"/>
  <c r="F73" i="1"/>
  <c r="H71" i="1"/>
  <c r="B50" i="65" s="1"/>
  <c r="G71" i="1"/>
  <c r="B49" i="65" s="1"/>
  <c r="B26" i="58" a="1"/>
  <c r="B26" i="58" s="1"/>
  <c r="B56" i="3" s="1"/>
  <c r="F57" i="1"/>
  <c r="F55" i="1"/>
  <c r="AG70" i="68"/>
  <c r="AH58" i="68" a="1"/>
  <c r="AH58" i="68" s="1"/>
  <c r="B40" i="129"/>
  <c r="B50" i="3" s="1"/>
  <c r="C50" i="3"/>
  <c r="F59" i="1"/>
  <c r="B29" i="52" a="1"/>
  <c r="B29" i="52" s="1"/>
  <c r="B69" i="3" s="1"/>
  <c r="F67" i="1"/>
  <c r="F63" i="1"/>
  <c r="F68" i="1"/>
  <c r="B78" i="109" a="1"/>
  <c r="B78" i="109" s="1"/>
  <c r="B27" i="3" s="1"/>
  <c r="B53" i="65" a="1"/>
  <c r="B53" i="65" s="1"/>
  <c r="B47" i="3" s="1"/>
  <c r="F62" i="1"/>
  <c r="B40" i="72" a="1"/>
  <c r="B40" i="72" s="1"/>
  <c r="B52" i="3" s="1"/>
  <c r="G25" i="72"/>
  <c r="B39" i="72" s="1"/>
  <c r="C52" i="3" s="1"/>
  <c r="B79" i="104" a="1"/>
  <c r="B79" i="104" s="1"/>
  <c r="B36" i="3" s="1"/>
  <c r="F78" i="43"/>
  <c r="Q6" i="43" a="1"/>
  <c r="B86" i="107" a="1"/>
  <c r="B86" i="107" s="1"/>
  <c r="B33" i="3" s="1"/>
  <c r="C98" i="68" a="1"/>
  <c r="W98" i="68" a="1"/>
  <c r="AZ8" i="68" a="1"/>
  <c r="AZ12" i="68" a="1"/>
  <c r="D98" i="68" a="1"/>
  <c r="D98" i="68" l="1"/>
  <c r="AZ12" i="68"/>
  <c r="AZ8" i="68"/>
  <c r="W98" i="68"/>
  <c r="C98" i="68"/>
  <c r="G63" i="1"/>
  <c r="B72" i="111" s="1"/>
  <c r="H63" i="1"/>
  <c r="B73" i="111" s="1"/>
  <c r="G64" i="1"/>
  <c r="B87" i="108" s="1"/>
  <c r="H64" i="1"/>
  <c r="B88" i="108" s="1"/>
  <c r="C321" i="13"/>
  <c r="C322" i="13" s="1"/>
  <c r="C7" i="94"/>
  <c r="C284" i="13"/>
  <c r="C45" i="12"/>
  <c r="C46" i="12" s="1"/>
  <c r="G65" i="1"/>
  <c r="B82" i="107" s="1"/>
  <c r="H65" i="1"/>
  <c r="B83" i="107" s="1"/>
  <c r="AH70" i="68"/>
  <c r="AJ58" i="68"/>
  <c r="AJ70" i="68" s="1"/>
  <c r="G60" i="1"/>
  <c r="B77" i="112" s="1"/>
  <c r="H60" i="1"/>
  <c r="B78" i="112" s="1"/>
  <c r="H58" i="1"/>
  <c r="B81" i="109" s="1"/>
  <c r="G58" i="1"/>
  <c r="B80" i="109" s="1"/>
  <c r="H62" i="1"/>
  <c r="B81" i="113" s="1"/>
  <c r="G62" i="1"/>
  <c r="B80" i="113" s="1"/>
  <c r="H67" i="1"/>
  <c r="B74" i="117" s="1"/>
  <c r="G67" i="1"/>
  <c r="B73" i="117" s="1"/>
  <c r="G56" i="1"/>
  <c r="B78" i="103" s="1"/>
  <c r="H56" i="1"/>
  <c r="B79" i="103" s="1"/>
  <c r="G59" i="1"/>
  <c r="B78" i="110" s="1"/>
  <c r="H59" i="1"/>
  <c r="B79" i="110" s="1"/>
  <c r="H66" i="1"/>
  <c r="B77" i="106" s="1"/>
  <c r="G66" i="1"/>
  <c r="B76" i="106" s="1"/>
  <c r="G57" i="1"/>
  <c r="B79" i="105" s="1"/>
  <c r="H57" i="1"/>
  <c r="B80" i="105" s="1"/>
  <c r="G49" i="1"/>
  <c r="B98" i="43" s="1"/>
  <c r="H49" i="1"/>
  <c r="B99" i="43" s="1"/>
  <c r="H68" i="1"/>
  <c r="B76" i="104" s="1"/>
  <c r="G68" i="1"/>
  <c r="B75" i="104" s="1"/>
  <c r="B51" i="14" a="1"/>
  <c r="B51" i="14" s="1"/>
  <c r="B43" i="3" s="1"/>
  <c r="C43" i="3"/>
  <c r="Q6" i="43"/>
  <c r="S8" i="43" a="1"/>
  <c r="S8" i="43" s="1"/>
  <c r="S41" i="43" a="1"/>
  <c r="S41" i="43" s="1"/>
  <c r="B28" i="94"/>
  <c r="I14" i="94"/>
  <c r="H73" i="1"/>
  <c r="B177" i="114" s="1"/>
  <c r="G73" i="1"/>
  <c r="B176" i="114" s="1"/>
  <c r="G55" i="1"/>
  <c r="B115" i="10" s="1"/>
  <c r="H55" i="1"/>
  <c r="B116" i="10" s="1"/>
  <c r="M14" i="65" a="1"/>
  <c r="M20" i="65" a="1"/>
  <c r="M29" i="65" a="1"/>
  <c r="M21" i="65" a="1"/>
  <c r="M6" i="65" a="1"/>
  <c r="M7" i="65" a="1"/>
  <c r="B37" i="94" a="1"/>
  <c r="M43" i="65" a="1"/>
  <c r="M43" i="65" l="1"/>
  <c r="B37" i="94"/>
  <c r="M7" i="65"/>
  <c r="M6" i="65"/>
  <c r="M21" i="65"/>
  <c r="M29" i="65"/>
  <c r="M20" i="65"/>
  <c r="M14" i="65"/>
  <c r="S6" i="43"/>
  <c r="R6" i="43" a="1"/>
  <c r="R6" i="43" s="1"/>
  <c r="R5" i="59" s="1" a="1"/>
  <c r="R5" i="59" s="1"/>
  <c r="B5" i="59" s="1" a="1"/>
  <c r="B5" i="59" s="1"/>
  <c r="B46" i="12"/>
  <c r="B58" i="12"/>
  <c r="C285" i="13"/>
  <c r="M5" i="13" a="1"/>
  <c r="N7" i="94" a="1"/>
  <c r="N7" i="94" s="1"/>
  <c r="K7" i="94" a="1"/>
  <c r="C14" i="94"/>
  <c r="B15" i="94" s="1" a="1"/>
  <c r="AR6" i="20" a="1"/>
  <c r="AR6" i="20" s="1"/>
  <c r="E82" i="112" a="1"/>
  <c r="P27" i="107" a="1"/>
  <c r="D84" i="106" a="1"/>
  <c r="P16" i="103" a="1"/>
  <c r="D82" i="112" a="1"/>
  <c r="P16" i="107" a="1"/>
  <c r="M9" i="94" a="1"/>
  <c r="M8" i="94" a="1"/>
  <c r="M11" i="94" a="1"/>
  <c r="M12" i="94" a="1"/>
  <c r="M10" i="94" a="1"/>
  <c r="P16" i="10" a="1"/>
  <c r="P20" i="105" a="1"/>
  <c r="P92" i="10" a="1"/>
  <c r="P56" i="105" a="1"/>
  <c r="P20" i="103" a="1"/>
  <c r="E83" i="110" a="1"/>
  <c r="P55" i="103" a="1"/>
  <c r="D83" i="110" a="1"/>
  <c r="P54" i="112" a="1"/>
  <c r="P16" i="117" a="1"/>
  <c r="B91" i="113" a="1"/>
  <c r="P16" i="110" a="1"/>
  <c r="D85" i="109" a="1"/>
  <c r="B88" i="109" a="1"/>
  <c r="P20" i="10" a="1"/>
  <c r="P16" i="112" a="1"/>
  <c r="P62" i="107" a="1"/>
  <c r="P20" i="117" a="1"/>
  <c r="P52" i="111" a="1"/>
  <c r="B86" i="110" a="1"/>
  <c r="P16" i="111" a="1"/>
  <c r="E78" i="117" a="1"/>
  <c r="B93" i="107" a="1"/>
  <c r="E85" i="109" a="1"/>
  <c r="B83" i="111" a="1"/>
  <c r="P20" i="112" a="1"/>
  <c r="P50" i="117" a="1"/>
  <c r="D95" i="108" a="1"/>
  <c r="P20" i="111" a="1"/>
  <c r="B86" i="104" a="1"/>
  <c r="B81" i="117" a="1"/>
  <c r="B98" i="108" a="1"/>
  <c r="D88" i="113" a="1"/>
  <c r="E83" i="104" a="1"/>
  <c r="D78" i="117" a="1"/>
  <c r="E95" i="108" a="1"/>
  <c r="D83" i="104" a="1"/>
  <c r="E88" i="113" a="1"/>
  <c r="D83" i="103" a="1"/>
  <c r="E90" i="107" a="1"/>
  <c r="P16" i="105" a="1"/>
  <c r="B87" i="106" a="1"/>
  <c r="B85" i="112" a="1"/>
  <c r="E84" i="106" a="1"/>
  <c r="P16" i="113" a="1"/>
  <c r="E120" i="10" a="1"/>
  <c r="P55" i="104" a="1"/>
  <c r="P55" i="110" a="1"/>
  <c r="P60" i="113" a="1"/>
  <c r="D120" i="10" a="1"/>
  <c r="D84" i="105" a="1"/>
  <c r="P20" i="104" a="1"/>
  <c r="P20" i="110" a="1"/>
  <c r="P20" i="113" a="1"/>
  <c r="B123" i="10" a="1"/>
  <c r="B87" i="105" a="1"/>
  <c r="P16" i="104" a="1"/>
  <c r="P16" i="108" a="1"/>
  <c r="P20" i="109" a="1"/>
  <c r="E84" i="105" a="1"/>
  <c r="P20" i="106" a="1"/>
  <c r="P20" i="108" a="1"/>
  <c r="P16" i="109" a="1"/>
  <c r="P16" i="106" a="1"/>
  <c r="P67" i="108" a="1"/>
  <c r="P57" i="109" a="1"/>
  <c r="P56" i="106" a="1"/>
  <c r="B86" i="103" a="1"/>
  <c r="D90" i="107" a="1"/>
  <c r="E83" i="103" a="1"/>
  <c r="E80" i="111" a="1"/>
  <c r="D80" i="111" a="1"/>
  <c r="X58" i="114" a="1"/>
  <c r="O32" i="13" a="1"/>
  <c r="X97" i="114" a="1"/>
  <c r="X83" i="114" a="1"/>
  <c r="X113" i="114" a="1"/>
  <c r="X141" i="114" a="1"/>
  <c r="D197" i="114" a="1"/>
  <c r="G103" i="43" a="1"/>
  <c r="X150" i="114" a="1"/>
  <c r="P20" i="114" a="1"/>
  <c r="X132" i="114" a="1"/>
  <c r="X100" i="114" a="1"/>
  <c r="X96" i="114" a="1"/>
  <c r="X140" i="114" a="1"/>
  <c r="X89" i="114" a="1"/>
  <c r="B106" i="43" a="1"/>
  <c r="X99" i="114" a="1"/>
  <c r="X102" i="114" a="1"/>
  <c r="X104" i="114" a="1"/>
  <c r="X90" i="114" a="1"/>
  <c r="X108" i="114" a="1"/>
  <c r="X106" i="114" a="1"/>
  <c r="O9" i="13" a="1"/>
  <c r="X105" i="114" a="1"/>
  <c r="W153" i="114" a="1"/>
  <c r="X60" i="114" a="1"/>
  <c r="X69" i="114" a="1"/>
  <c r="B200" i="114" a="1"/>
  <c r="X101" i="114" a="1"/>
  <c r="X68" i="114" a="1"/>
  <c r="X91" i="114" a="1"/>
  <c r="X84" i="114" a="1"/>
  <c r="X59" i="114" a="1"/>
  <c r="X66" i="114" a="1"/>
  <c r="X85" i="114" a="1"/>
  <c r="X107" i="114" a="1"/>
  <c r="X133" i="114" a="1"/>
  <c r="X111" i="114" a="1"/>
  <c r="E197" i="114" a="1"/>
  <c r="X86" i="114" a="1"/>
  <c r="X70" i="114" a="1"/>
  <c r="X62" i="114" a="1"/>
  <c r="X81" i="114" a="1"/>
  <c r="X137" i="114" a="1"/>
  <c r="X87" i="114" a="1"/>
  <c r="X145" i="114" a="1"/>
  <c r="X144" i="114" a="1"/>
  <c r="X82" i="114" a="1"/>
  <c r="X138" i="114" a="1"/>
  <c r="X67" i="114" a="1"/>
  <c r="X65" i="114" a="1"/>
  <c r="X109" i="114" a="1"/>
  <c r="X98" i="114" a="1"/>
  <c r="X64" i="114" a="1"/>
  <c r="X88" i="114" a="1"/>
  <c r="X149" i="114" a="1"/>
  <c r="O11" i="13" a="1"/>
  <c r="X103" i="114" a="1"/>
  <c r="X134" i="114" a="1"/>
  <c r="X93" i="114" a="1"/>
  <c r="X94" i="114" a="1"/>
  <c r="P16" i="114" a="1"/>
  <c r="X136" i="114" a="1"/>
  <c r="O15" i="13" a="1"/>
  <c r="X139" i="114" a="1"/>
  <c r="X92" i="114" a="1"/>
  <c r="X110" i="114" a="1"/>
  <c r="O16" i="13" a="1"/>
  <c r="X61" i="114" a="1"/>
  <c r="O34" i="13" a="1"/>
  <c r="X143" i="114" a="1"/>
  <c r="H103" i="43" a="1"/>
  <c r="X95" i="114" a="1"/>
  <c r="O8" i="13" a="1"/>
  <c r="X80" i="114" a="1"/>
  <c r="O17" i="13" a="1"/>
  <c r="O25" i="13" a="1"/>
  <c r="O21" i="13" a="1"/>
  <c r="X63" i="114" a="1"/>
  <c r="X126" i="114" a="1"/>
  <c r="X125" i="114" a="1"/>
  <c r="X112" i="114" a="1"/>
  <c r="O18" i="13" a="1"/>
  <c r="X113" i="114" l="1"/>
  <c r="D80" i="111"/>
  <c r="X83" i="114"/>
  <c r="E80" i="111"/>
  <c r="E83" i="103"/>
  <c r="B200" i="114"/>
  <c r="X60" i="114"/>
  <c r="X125" i="114"/>
  <c r="X139" i="114"/>
  <c r="D90" i="107"/>
  <c r="B86" i="103"/>
  <c r="P56" i="106"/>
  <c r="X138" i="114"/>
  <c r="P20" i="114"/>
  <c r="X145" i="114"/>
  <c r="G103" i="43"/>
  <c r="P57" i="109"/>
  <c r="P67" i="108"/>
  <c r="P16" i="106"/>
  <c r="X99" i="114"/>
  <c r="X66" i="114"/>
  <c r="X59" i="114"/>
  <c r="B106" i="43"/>
  <c r="P16" i="109"/>
  <c r="P20" i="108"/>
  <c r="P20" i="106"/>
  <c r="E84" i="105"/>
  <c r="X126" i="114"/>
  <c r="X88" i="114"/>
  <c r="X64" i="114"/>
  <c r="H103" i="43"/>
  <c r="P20" i="109"/>
  <c r="P16" i="108"/>
  <c r="P16" i="104"/>
  <c r="B87" i="105"/>
  <c r="X108" i="114"/>
  <c r="X111" i="114"/>
  <c r="X81" i="114"/>
  <c r="B123" i="10"/>
  <c r="P20" i="113"/>
  <c r="P20" i="110"/>
  <c r="P20" i="104"/>
  <c r="D84" i="105"/>
  <c r="X97" i="114"/>
  <c r="X93" i="114"/>
  <c r="X110" i="114"/>
  <c r="D120" i="10"/>
  <c r="P60" i="113"/>
  <c r="P55" i="110"/>
  <c r="P55" i="104"/>
  <c r="X109" i="114"/>
  <c r="X143" i="114"/>
  <c r="X106" i="114"/>
  <c r="X144" i="114"/>
  <c r="E120" i="10"/>
  <c r="P16" i="113"/>
  <c r="E84" i="106"/>
  <c r="B85" i="112"/>
  <c r="B87" i="106"/>
  <c r="X141" i="114"/>
  <c r="X70" i="114"/>
  <c r="P16" i="105"/>
  <c r="E90" i="107"/>
  <c r="D83" i="103"/>
  <c r="X134" i="114"/>
  <c r="X103" i="114"/>
  <c r="E88" i="113"/>
  <c r="W153" i="114"/>
  <c r="D83" i="104"/>
  <c r="E95" i="108"/>
  <c r="D78" i="117"/>
  <c r="X132" i="114"/>
  <c r="P16" i="114"/>
  <c r="X80" i="114"/>
  <c r="X150" i="114"/>
  <c r="E83" i="104"/>
  <c r="D88" i="113"/>
  <c r="B98" i="108"/>
  <c r="B81" i="117"/>
  <c r="X85" i="114"/>
  <c r="X86" i="114"/>
  <c r="X84" i="114"/>
  <c r="X89" i="114"/>
  <c r="B86" i="104"/>
  <c r="P20" i="111"/>
  <c r="D95" i="108"/>
  <c r="P50" i="117"/>
  <c r="X63" i="114"/>
  <c r="X105" i="114"/>
  <c r="X98" i="114"/>
  <c r="X136" i="114"/>
  <c r="P20" i="112"/>
  <c r="X82" i="114"/>
  <c r="B83" i="111"/>
  <c r="E85" i="109"/>
  <c r="E197" i="114"/>
  <c r="B93" i="107"/>
  <c r="E78" i="117"/>
  <c r="X102" i="114"/>
  <c r="P16" i="111"/>
  <c r="B86" i="110"/>
  <c r="X91" i="114"/>
  <c r="X140" i="114"/>
  <c r="P52" i="111"/>
  <c r="P20" i="117"/>
  <c r="X95" i="114"/>
  <c r="X92" i="114"/>
  <c r="X149" i="114"/>
  <c r="P62" i="107"/>
  <c r="P16" i="112"/>
  <c r="X65" i="114"/>
  <c r="X67" i="114"/>
  <c r="P20" i="10"/>
  <c r="B88" i="109"/>
  <c r="X87" i="114"/>
  <c r="D85" i="109"/>
  <c r="X104" i="114"/>
  <c r="X133" i="114"/>
  <c r="X107" i="114"/>
  <c r="X62" i="114"/>
  <c r="P16" i="110"/>
  <c r="X68" i="114"/>
  <c r="X96" i="114"/>
  <c r="B91" i="113"/>
  <c r="P16" i="117"/>
  <c r="X69" i="114"/>
  <c r="X112" i="114"/>
  <c r="P54" i="112"/>
  <c r="D83" i="110"/>
  <c r="P55" i="103"/>
  <c r="E83" i="110"/>
  <c r="P20" i="103"/>
  <c r="P56" i="105"/>
  <c r="P92" i="10"/>
  <c r="P20" i="105"/>
  <c r="X90" i="114"/>
  <c r="P16" i="10"/>
  <c r="D197" i="114"/>
  <c r="M10" i="94"/>
  <c r="M12" i="94"/>
  <c r="M11" i="94"/>
  <c r="M8" i="94"/>
  <c r="M9" i="94"/>
  <c r="O32" i="13"/>
  <c r="O16" i="13"/>
  <c r="O18" i="13"/>
  <c r="O11" i="13"/>
  <c r="O25" i="13"/>
  <c r="O15" i="13"/>
  <c r="O21" i="13"/>
  <c r="O9" i="13"/>
  <c r="O17" i="13"/>
  <c r="O34" i="13"/>
  <c r="O8" i="13"/>
  <c r="X137" i="114"/>
  <c r="X61" i="114"/>
  <c r="X94" i="114"/>
  <c r="P16" i="107"/>
  <c r="D82" i="112"/>
  <c r="P16" i="103"/>
  <c r="D84" i="106"/>
  <c r="X101" i="114"/>
  <c r="X100" i="114"/>
  <c r="X58" i="114"/>
  <c r="P27" i="107"/>
  <c r="E82" i="112"/>
  <c r="B57" i="12" a="1"/>
  <c r="B57" i="12" s="1"/>
  <c r="B42" i="3" s="1"/>
  <c r="C42" i="3"/>
  <c r="B15" i="94"/>
  <c r="B25" i="94"/>
  <c r="BB6" i="20" a="1"/>
  <c r="BB6" i="20" s="1"/>
  <c r="BO6" i="20" a="1"/>
  <c r="BO6" i="20" s="1"/>
  <c r="B20" i="20" s="1" a="1"/>
  <c r="B20" i="20" s="1"/>
  <c r="K7" i="94"/>
  <c r="O211" i="13"/>
  <c r="O271" i="13"/>
  <c r="O181" i="13"/>
  <c r="O299" i="13"/>
  <c r="O47" i="13"/>
  <c r="O357" i="13"/>
  <c r="O382" i="13"/>
  <c r="O156" i="13"/>
  <c r="O337" i="13"/>
  <c r="O133" i="13"/>
  <c r="O234" i="13"/>
  <c r="O108" i="13"/>
  <c r="O82" i="13"/>
  <c r="M5" i="13"/>
  <c r="M7" i="94" a="1"/>
  <c r="O48" i="13" a="1"/>
  <c r="O83" i="13" a="1"/>
  <c r="O212" i="13" a="1"/>
  <c r="O300" i="13" a="1"/>
  <c r="O383" i="13" a="1"/>
  <c r="O272" i="13" a="1"/>
  <c r="O109" i="13" a="1"/>
  <c r="O182" i="13" a="1"/>
  <c r="O157" i="13" a="1"/>
  <c r="O134" i="13" a="1"/>
  <c r="O358" i="13" a="1"/>
  <c r="O338" i="13" a="1"/>
  <c r="O235" i="13" a="1"/>
  <c r="O48" i="13" l="1"/>
  <c r="O300" i="13"/>
  <c r="O272" i="13"/>
  <c r="O212" i="13"/>
  <c r="O358" i="13"/>
  <c r="M7" i="94"/>
  <c r="O383" i="13"/>
  <c r="O182" i="13"/>
  <c r="O83" i="13"/>
  <c r="O109" i="13"/>
  <c r="O235" i="13"/>
  <c r="O134" i="13"/>
  <c r="O338" i="13"/>
  <c r="O157" i="13"/>
  <c r="B26" i="94" a="1"/>
  <c r="B26" i="94" s="1"/>
  <c r="B22" i="3" s="1"/>
  <c r="C22" i="3"/>
  <c r="O301" i="13" a="1"/>
  <c r="O273" i="13" a="1"/>
  <c r="O213" i="13" a="1"/>
  <c r="O359" i="13" a="1"/>
  <c r="O384" i="13" a="1"/>
  <c r="O183" i="13" a="1"/>
  <c r="O84" i="13" a="1"/>
  <c r="O236" i="13" a="1"/>
  <c r="O135" i="13" a="1"/>
  <c r="O110" i="13" a="1"/>
  <c r="O339" i="13" a="1"/>
  <c r="O158" i="13" a="1"/>
  <c r="O49" i="13" a="1"/>
  <c r="O384" i="13" l="1"/>
  <c r="O359" i="13"/>
  <c r="O213" i="13"/>
  <c r="O273" i="13"/>
  <c r="O301" i="13"/>
  <c r="O49" i="13"/>
  <c r="O158" i="13"/>
  <c r="O339" i="13"/>
  <c r="O110" i="13"/>
  <c r="O135" i="13"/>
  <c r="O236" i="13"/>
  <c r="O84" i="13"/>
  <c r="O183" i="1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tc={F34DA383-8B27-412F-956E-3B058295D47E}</author>
  </authors>
  <commentList>
    <comment ref="D76" authorId="0" shapeId="0" xr:uid="{F34DA383-8B27-412F-956E-3B058295D47E}">
      <text>
        <t>[Threaded comment]
Your version of Excel allows you to read this threaded comment; however, any edits to it will get removed if the file is opened in a newer version of Excel. Learn more: https://go.microsoft.com/fwlink/?linkid=870924
Comment:
    @George Savage (UK) 
This calculation is copied from OCT, but looks odd. Need to review with tax accounting
The odd bit is adding D102 (closing depreciation per IS) and D105 (opening depreciation per OCI). Seems odd to add a closing balance to an opening balance</t>
      </text>
    </comment>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2">
    <metadataType name="XLDAPR" minSupportedVersion="120000" copy="1" pasteAll="1" pasteValues="1" merge="1" splitFirst="1" rowColShift="1" clearFormats="1" clearComments="1" assign="1" coerce="1" cellMeta="1"/>
    <metadataType name="XLRICHVALUE" minSupportedVersion="120000" copy="1" pasteAll="1" pasteValues="1" merge="1" splitFirst="1" rowColShift="1" clearFormats="1" clearComments="1" assign="1" coerce="1"/>
  </metadataTypes>
  <futureMetadata name="XLDAPR" count="1">
    <bk>
      <extLst>
        <ext uri="{bdbb8cdc-fa1e-496e-a857-3c3f30c029c3}">
          <xda:dynamicArrayProperties fDynamic="1" fCollapsed="0"/>
        </ext>
      </extLst>
    </bk>
  </futureMetadata>
  <futureMetadata name="XLRICHVALUE" count="3">
    <bk>
      <extLst>
        <ext uri="{3e2802c4-a4d2-4d8b-9148-e3be6c30e623}">
          <xlrd:rvb i="0"/>
        </ext>
      </extLst>
    </bk>
    <bk>
      <extLst>
        <ext uri="{3e2802c4-a4d2-4d8b-9148-e3be6c30e623}">
          <xlrd:rvb i="1"/>
        </ext>
      </extLst>
    </bk>
    <bk>
      <extLst>
        <ext uri="{3e2802c4-a4d2-4d8b-9148-e3be6c30e623}">
          <xlrd:rvb i="2"/>
        </ext>
      </extLst>
    </bk>
  </futureMetadata>
  <cellMetadata count="1">
    <bk>
      <rc t="1" v="0"/>
    </bk>
  </cellMetadata>
  <valueMetadata count="3">
    <bk>
      <rc t="2" v="0"/>
    </bk>
    <bk>
      <rc t="2" v="1"/>
    </bk>
    <bk>
      <rc t="2" v="2"/>
    </bk>
  </valueMetadata>
</metadata>
</file>

<file path=xl/sharedStrings.xml><?xml version="1.0" encoding="utf-8"?>
<sst xmlns="http://schemas.openxmlformats.org/spreadsheetml/2006/main" count="21354" uniqueCount="4249">
  <si>
    <t>Columns helping resize of rows</t>
  </si>
  <si>
    <t>estimate number of rows</t>
  </si>
  <si>
    <t>Welcome to your Tax Data Request (TDR)</t>
  </si>
  <si>
    <t>Welcome to your Tax Data Request (TDR). This has been designed to capture as much information upfront to try and reduce the number of queries later in the compliance cycle.</t>
  </si>
  <si>
    <t>Your TDR has been customised to only show the sheets relevant to your company to make it as easy as possible for you to complete. If you think there are additional sheets you should be completing or you have additional information to provide to ensure your tax return is correct and complete but you are not sure where to enter it, please contact your PwC compliance contact.</t>
  </si>
  <si>
    <r>
      <rPr>
        <b/>
        <sz val="11"/>
        <color rgb="FF000000"/>
        <rFont val="Arial"/>
        <family val="2"/>
      </rPr>
      <t>Please save your work regularly</t>
    </r>
    <r>
      <rPr>
        <sz val="11"/>
        <color rgb="FF000000"/>
        <rFont val="Arial"/>
        <family val="2"/>
      </rPr>
      <t xml:space="preserve"> using the 'Save and Continue' option under 'Save Data' on the top toolbar. Once you have completed the TDR and are ready to send it back to PwC please select 'Save and Close'. If you wish to close without saving any changes, please select 'Ignore changes'.</t>
    </r>
  </si>
  <si>
    <t>The toolbar also allows you to add additional rows where needed and to fit text in a cell (please do this one cell at a time).</t>
  </si>
  <si>
    <t>By double clicking on this, a document drop box will open to enable to add any documents specifically requested or that you think may be helpful.</t>
  </si>
  <si>
    <t>Index</t>
  </si>
  <si>
    <t>The index includes hyperlinks to other statements to help with navigation.</t>
  </si>
  <si>
    <t>It will indicate where there are validation errors and further information is required to clear these.</t>
  </si>
  <si>
    <t>You may find it easiest to complete the TDR by using the index and working through the validations.</t>
  </si>
  <si>
    <t>Help</t>
  </si>
  <si>
    <t>The Help tab is there to provide guidance on how to allocate items from your TB to the standard headings that are used in the computation. Please try to use the standard headings wherever possible. If you have an item that does not fit into an existing category, please use the empty rows to add a description of the amount for PwC to consider the correct treatment. Please note that excessive use of these rows may lead to out of scope additional anlaysis work by PwC which could lead to additional charges.</t>
  </si>
  <si>
    <t>Please note the examples provided in the Help do not make up an exhaustive list of possible scenarios.</t>
  </si>
  <si>
    <t>General Questionnaire</t>
  </si>
  <si>
    <t>Please complete this as fully as possible as we will rely on your responses in preparing the computation and the more information you are able to provide here will limit any additional queries needed later. If you are unsure of the answer to a question please select 'Not known' and your PwC team will follow up with you later.</t>
  </si>
  <si>
    <t>Queries</t>
  </si>
  <si>
    <t>Please answer any queries raised by your PwC team as fully as possible as we will rely on your responses in preparing the computation.</t>
  </si>
  <si>
    <t>Mapped TB</t>
  </si>
  <si>
    <t xml:space="preserve">The ‘Mapped TB' sheet shows how we have mapped your master chart of accounts/trial balance to the standard computation narratives. The 'Income statement/Balance Sheet Mapping' column shows where the codes have been mapped to in the Income statement and the 'Detailed Heading' and 'Sub Analysis' columns show any relevant sub analysis. If the company has more than one type of business, the split between the businesses is shown in columns to the right of the sheet.
Please do not make any changes to this sheet. </t>
  </si>
  <si>
    <t>If there have been any changes to the TB from the one you provided such that the amounts in the 'Final Amount' column are no longer correct, please enter the adjustments on the 'TB adjustments' sheet (see below).</t>
  </si>
  <si>
    <t>The mapping should already have been agreed with you (this may have been in a prior year) but if you disagree with how any of the codes have been mapped, please enter the adjustments on the 'Map adjustments' sheet (see below).</t>
  </si>
  <si>
    <t>Map adjustments</t>
  </si>
  <si>
    <t>The mapping on the 'Mapped TB' sheet should already have been agreed with you (this may have been in a prior year) but if you disagree with how any of the codes have been mapped, please enter the adjustments on this sheet.</t>
  </si>
  <si>
    <t>Use the drop-down options in the 'Code' column to select the account code you would like to change. The next 3 columns will automatically be updated to show the current mapping for that code. Use the drop-down options in the next 3 columns to show where the code should now be mapped to (please note there may not be a drop down option in the 'Sub Analysis' column, depending on what has been selected in the 'Detailed Heading' column).</t>
  </si>
  <si>
    <t>Any amendments to the mappings can significantly affect your tax computations. If you are considering making multiple changes to the mappings it is highly recommended you speak to your PwC contact first as they can provide guidance and ensure that the changes are made correctly and efficiently, minimising the risk of errors.</t>
  </si>
  <si>
    <t>TB adjustments</t>
  </si>
  <si>
    <t>If there have been any changes to the TB from the one you provided such that the amounts in the 'Final Amount' column on the 'Mapped TB' sheet are no longer correct, please enter the adjustments required on this sheet.</t>
  </si>
  <si>
    <t xml:space="preserve">Use the drop-down options in the 'Code' column to select the account code you would like to change. Enter appropriate narrative in the next column to explain the adjustment, and the amount by which the account code figure should be amended in the 'Amount' column. If the company has more than one type of business, please enter the split between the businesses in the subsequent columns. </t>
  </si>
  <si>
    <t>The changes will automatically flow through to the 'Mapped TB' sheet in the 'Adjustments' column and the 'Final Amount' will update.</t>
  </si>
  <si>
    <t>Income statement</t>
  </si>
  <si>
    <t>The amounts as per the mapping in the 'Income Statement/Balance Sheet Mapping' column of the 'Mapped TB' Statement are summarised on the 'Income statement' sheet. Please ensure these agree to the latest financial statements and if not, update the map (see 'TB adjustments' above).</t>
  </si>
  <si>
    <t>The amounts as per the 'Detailed Heading' column of the 'Mapped TB' Statement are summarised on the subsequent statements. Please ensure you agree with the disclosure and if not, update the map (see 'Map adjustments above).</t>
  </si>
  <si>
    <t>The amounts per the 'Sub Analysis' column of the 'Mapped TB' are summarised on the 'Income statement disclosures' statement. Where there are amounts on the '...to be allocated' lines on this statement then please use the links to go to the relevant statement and allocate the amounts to the correct standard heading using the guidance in the 'Help' sheet.</t>
  </si>
  <si>
    <t>Columns managing display</t>
  </si>
  <si>
    <t>Sheet name</t>
  </si>
  <si>
    <t>Action</t>
  </si>
  <si>
    <t>Validation Errors</t>
  </si>
  <si>
    <t>Confirm Reviewed</t>
  </si>
  <si>
    <t>Force the sheet to be shown or hidden</t>
  </si>
  <si>
    <t>Comment</t>
  </si>
  <si>
    <t>Is the sheet visible to client?</t>
  </si>
  <si>
    <t>Setting on sheet to show?</t>
  </si>
  <si>
    <t>Force shown</t>
  </si>
  <si>
    <t>Force hidden</t>
  </si>
  <si>
    <t>Force section hidden</t>
  </si>
  <si>
    <t>Hidden</t>
  </si>
  <si>
    <t>Row</t>
  </si>
  <si>
    <t xml:space="preserve">Hide row </t>
  </si>
  <si>
    <t xml:space="preserve">Hide sheet </t>
  </si>
  <si>
    <t>Sheet title</t>
  </si>
  <si>
    <t>Sheet label</t>
  </si>
  <si>
    <t>row on IS disclosures</t>
  </si>
  <si>
    <t>Show or hide the rows below to show or hide each sheet from the client</t>
  </si>
  <si>
    <t>PwC Setup</t>
  </si>
  <si>
    <t>General questionnaire</t>
  </si>
  <si>
    <t>Trial Balance analysis</t>
  </si>
  <si>
    <t>TB and map</t>
  </si>
  <si>
    <t>Hidden from client</t>
  </si>
  <si>
    <t>Shown to client</t>
  </si>
  <si>
    <t>Income statement analysis</t>
  </si>
  <si>
    <t>Hide this title row to hide all of the income statement analysis</t>
  </si>
  <si>
    <t>This sheet is included by default</t>
  </si>
  <si>
    <t>need to rf whether shown to client in prior perio</t>
  </si>
  <si>
    <t>Turnover</t>
  </si>
  <si>
    <t>Cost of sales</t>
  </si>
  <si>
    <t>Finance income and expenses</t>
  </si>
  <si>
    <t>finalise client review on summary sheet</t>
  </si>
  <si>
    <t>Repairs, maintenance etc</t>
  </si>
  <si>
    <t>Bad debts</t>
  </si>
  <si>
    <t>Bank charges</t>
  </si>
  <si>
    <t>Charitable donations</t>
  </si>
  <si>
    <t>Interest and foreign exchange</t>
  </si>
  <si>
    <t>Penalties and fines</t>
  </si>
  <si>
    <t>Other income</t>
  </si>
  <si>
    <t>Other analysis exceptional cost</t>
  </si>
  <si>
    <t>Irrecoverable VAT</t>
  </si>
  <si>
    <t>Royalties payable</t>
  </si>
  <si>
    <t>Sundry</t>
  </si>
  <si>
    <t>Loan relationships summary</t>
  </si>
  <si>
    <t>Loan relationships</t>
  </si>
  <si>
    <t>Other comprehensive income</t>
  </si>
  <si>
    <t>Balance sheet analysis</t>
  </si>
  <si>
    <t>Hide this title row to hide all of the balance sheet analysis</t>
  </si>
  <si>
    <t>Tangible asset note</t>
  </si>
  <si>
    <t>Tangible fixed asset note</t>
  </si>
  <si>
    <t>Tangible asset additions</t>
  </si>
  <si>
    <t>Tangible fixed asset additions</t>
  </si>
  <si>
    <t>Tangible asset disposals</t>
  </si>
  <si>
    <t>Tangible fixed asset disposals</t>
  </si>
  <si>
    <t>Capitalised leased assets</t>
  </si>
  <si>
    <t>Intangible asset note</t>
  </si>
  <si>
    <t>Intangible fixed asset note</t>
  </si>
  <si>
    <t>Intangible asset movements</t>
  </si>
  <si>
    <t>Intangible fixed asset movements</t>
  </si>
  <si>
    <t>Intangible asset disposals</t>
  </si>
  <si>
    <t>Intangible fixed asset disposals</t>
  </si>
  <si>
    <t>Investment in subsidiaries</t>
  </si>
  <si>
    <t>Investment property revaluation</t>
  </si>
  <si>
    <t>Intercompany indebtedness</t>
  </si>
  <si>
    <t>Other analysis</t>
  </si>
  <si>
    <t>Hide this title row to hide all of the other analysis</t>
  </si>
  <si>
    <t>Car lease rental restriction</t>
  </si>
  <si>
    <t>Loans to participators</t>
  </si>
  <si>
    <t>Show either the "Other tax paid and repaid" sheet or the Group version</t>
  </si>
  <si>
    <t>Other tax paid repaid</t>
  </si>
  <si>
    <t>Other tax paid and repaid</t>
  </si>
  <si>
    <t>Other tax paid repaid (Group)</t>
  </si>
  <si>
    <t>Other tax paid and repaid (Group)</t>
  </si>
  <si>
    <t>Admin sheets</t>
  </si>
  <si>
    <t>hide these rows statically</t>
  </si>
  <si>
    <t>Admin</t>
  </si>
  <si>
    <t>Lists</t>
  </si>
  <si>
    <t>TB Map options</t>
  </si>
  <si>
    <t>Capitalised leased assets interface</t>
  </si>
  <si>
    <t>Capitalised revenue expenditure interface</t>
  </si>
  <si>
    <t>Car lease restriction interface</t>
  </si>
  <si>
    <t>Charitable donations interface</t>
  </si>
  <si>
    <t>Combined analysis interface</t>
  </si>
  <si>
    <t>Defined contribution interface</t>
  </si>
  <si>
    <t>IFA additions interface</t>
  </si>
  <si>
    <t>IFA disposals interface</t>
  </si>
  <si>
    <t>IFA allowances interface</t>
  </si>
  <si>
    <t>Loan relationship interface</t>
  </si>
  <si>
    <t>Provisions interface</t>
  </si>
  <si>
    <t>TFA note interface</t>
  </si>
  <si>
    <t>TFA additions interface</t>
  </si>
  <si>
    <t>TFA disposals interface</t>
  </si>
  <si>
    <t>Trial balance interface</t>
  </si>
  <si>
    <t>Unpaid remuneration interface</t>
  </si>
  <si>
    <t>End of table, insert above</t>
  </si>
  <si>
    <t>Choose client to see how presented to client</t>
  </si>
  <si>
    <t>PwC</t>
  </si>
  <si>
    <t>Change to client, to check how the taxpack will be displayed for the client</t>
  </si>
  <si>
    <t>SheetName</t>
  </si>
  <si>
    <t>DataFlow_Hide_Rows_Enabled</t>
  </si>
  <si>
    <t>DataFlow_Hide_Cols_Enabled</t>
  </si>
  <si>
    <t>DataFlow_Hide_Sheets_Enabled</t>
  </si>
  <si>
    <t>Display control</t>
  </si>
  <si>
    <t>Force show/hide settings</t>
  </si>
  <si>
    <t>Columns to hide</t>
  </si>
  <si>
    <t>Hide columns</t>
  </si>
  <si>
    <t>END</t>
  </si>
  <si>
    <t>1</t>
  </si>
  <si>
    <t xml:space="preserve">Trial Balance Analysis </t>
  </si>
  <si>
    <t>1.1</t>
  </si>
  <si>
    <t>1.2</t>
  </si>
  <si>
    <t>1.3</t>
  </si>
  <si>
    <t>2</t>
  </si>
  <si>
    <t>Income statements</t>
  </si>
  <si>
    <t>2.1</t>
  </si>
  <si>
    <t>Legal and professional fees</t>
  </si>
  <si>
    <t>2.2</t>
  </si>
  <si>
    <t>Entertaining and gifts</t>
  </si>
  <si>
    <t>2.3</t>
  </si>
  <si>
    <t>Repairs and maintenance</t>
  </si>
  <si>
    <t>2.4</t>
  </si>
  <si>
    <t>2.5</t>
  </si>
  <si>
    <t>2.6</t>
  </si>
  <si>
    <t>2.7</t>
  </si>
  <si>
    <t>Interest and foreign exchange movements</t>
  </si>
  <si>
    <t>2.8</t>
  </si>
  <si>
    <t>2.9</t>
  </si>
  <si>
    <t>2.10</t>
  </si>
  <si>
    <t>Other analysis/exceptional costs</t>
  </si>
  <si>
    <t>2.11</t>
  </si>
  <si>
    <t>2.12</t>
  </si>
  <si>
    <t>2.13</t>
  </si>
  <si>
    <t>2.14</t>
  </si>
  <si>
    <t>3</t>
  </si>
  <si>
    <t>Balance Sheet</t>
  </si>
  <si>
    <t>3.1</t>
  </si>
  <si>
    <t>3.2</t>
  </si>
  <si>
    <t>3.3</t>
  </si>
  <si>
    <t>3.4</t>
  </si>
  <si>
    <t>Capitalised revenue expenditure</t>
  </si>
  <si>
    <t>3.5</t>
  </si>
  <si>
    <t>3.6</t>
  </si>
  <si>
    <t>3.7</t>
  </si>
  <si>
    <t>3.8</t>
  </si>
  <si>
    <t>3.9</t>
  </si>
  <si>
    <t>3.10</t>
  </si>
  <si>
    <t>3.11</t>
  </si>
  <si>
    <t>Provisions</t>
  </si>
  <si>
    <t>3.12</t>
  </si>
  <si>
    <t>Defined contribution pensions</t>
  </si>
  <si>
    <t>3.13</t>
  </si>
  <si>
    <t>Defined benefit pensions</t>
  </si>
  <si>
    <t>3.14</t>
  </si>
  <si>
    <t>Unpaid remuneration adjustments</t>
  </si>
  <si>
    <t>3.15</t>
  </si>
  <si>
    <t>3.16</t>
  </si>
  <si>
    <t>Total debtors</t>
  </si>
  <si>
    <t>3.17</t>
  </si>
  <si>
    <t>Other debtors</t>
  </si>
  <si>
    <t>3.18</t>
  </si>
  <si>
    <t>Prepayments and accrued income</t>
  </si>
  <si>
    <t>3.19</t>
  </si>
  <si>
    <t>Total creditors</t>
  </si>
  <si>
    <t>3.20</t>
  </si>
  <si>
    <t>Other creditors</t>
  </si>
  <si>
    <t>3.21</t>
  </si>
  <si>
    <t>Accruals and deferred income</t>
  </si>
  <si>
    <t>3.22</t>
  </si>
  <si>
    <t>4</t>
  </si>
  <si>
    <t xml:space="preserve">Other analysis  </t>
  </si>
  <si>
    <t>4.1</t>
  </si>
  <si>
    <t>4.2</t>
  </si>
  <si>
    <t>Employee share schemes</t>
  </si>
  <si>
    <t>4.3</t>
  </si>
  <si>
    <t>4.4</t>
  </si>
  <si>
    <t>Royalties paid overseas</t>
  </si>
  <si>
    <t>4.5</t>
  </si>
  <si>
    <t>Corporation tax paid and repaid</t>
  </si>
  <si>
    <t>4.6</t>
  </si>
  <si>
    <t>4.7</t>
  </si>
  <si>
    <t>Please refer to the 'Completion guidance' tab for an explanation of how we have mapped your TB.</t>
  </si>
  <si>
    <t>Use the drop-down options in column A to select the account code you would like to change. Columns B-D will automatically be updated to show the current mapping for that code. Use the drop-down options in columns E-G to show where the code should now be mapped to (please note there may not be a drop down option in column G, depending on what has been selected in column F).</t>
  </si>
  <si>
    <t>Any amendments to the mappings can significantly affect your tax computations, if you are considering making multiple changes to the mappings it is highly recommended you speak to your PwC contact first, they can provide guidance and ensure that the changes are made correctly and efficiently, minimising the risk of errors and ensuring compliance.</t>
  </si>
  <si>
    <t xml:space="preserve">Use the drop-down options in column A to select the account code you would like to change. Enter appropriate narrative in column B to explain the adjustment, and the amount by which the account code figure should be amended in column C. If the company has more than one type of business, please enter the split between the businesses in columns D onwards. </t>
  </si>
  <si>
    <t>The changes will automatically flow through to the 'Mapped TB' sheet in column K ('Adjustments') and the Final amount in column L will update.</t>
  </si>
  <si>
    <t>The purpose of analysing ‘Legal and professional fees’ is to identify the nature of the payments and to determine what tax relief is available in respect of these costs.</t>
  </si>
  <si>
    <t>This statement shows TB codes where we were unsure as to which sub analysis heading to use and so we have mapped the amount(s) to the '...to be allocated heading. (Please refer to the 'Completion guidance' sheet for more information on the mapping).</t>
  </si>
  <si>
    <t>Please analyse these amounts to one of the standard headings using the guidance below.</t>
  </si>
  <si>
    <t>If you are unsure which heading an amount falls under, please use the additional rows at the bottom of the table. Here you can add a broad description of the item (please keep this to a maximum of 255 characters)  - further details can be added in the comments box if necessary. You can also add attachments if you think this would help in understanding the nature of the income/expense. A member of the PwC team can then discuss this further with you as necessary.</t>
  </si>
  <si>
    <t>Where there have been significant legal projects, please speak to your PwC contact to enable us to scope this work separately.</t>
  </si>
  <si>
    <t>Standard computation analysis heading</t>
  </si>
  <si>
    <r>
      <t>Examples</t>
    </r>
    <r>
      <rPr>
        <sz val="11"/>
        <color rgb="FF000000"/>
        <rFont val="Arial"/>
        <family val="2"/>
      </rPr>
      <t xml:space="preserve"> (please note, this is not an exhaustive list)</t>
    </r>
  </si>
  <si>
    <t>Legal and professional - acquisition or disposal of intangible fixed assets - post 2002</t>
  </si>
  <si>
    <t>●</t>
  </si>
  <si>
    <t>Please speak to your PwC contact</t>
  </si>
  <si>
    <t>Legal and professional - acquisition or disposal of intangible fixed assets - pre 2002</t>
  </si>
  <si>
    <t>Legal and professional- acquisition or disposal of tangible fixed assets</t>
  </si>
  <si>
    <t>Legal fees re acquisition of new tangible fixed assets e.g. buildings (including stamp duty), plant and machinery</t>
  </si>
  <si>
    <t xml:space="preserve">Legal fees re disposal of tangible fixed assets </t>
  </si>
  <si>
    <t>Legal and professional - alteration of tangible fixed assets</t>
  </si>
  <si>
    <t>Alteration of tangible fixed assets that enhance an asset and increase its value.</t>
  </si>
  <si>
    <t>Legal and professional - repairs or maintenance of tangible fixed assets</t>
  </si>
  <si>
    <t>Repairs or maintenance of tangible fixed assets that bring an asset back to its original state to maintain its value.</t>
  </si>
  <si>
    <t>Legal and professional- employee related</t>
  </si>
  <si>
    <t>Employment related costs, including counselling services for redundant employees</t>
  </si>
  <si>
    <t>Human resources (HR) costs</t>
  </si>
  <si>
    <t>Employee's service agreements</t>
  </si>
  <si>
    <t>Legal and professional - expenses incurred on loan relationships</t>
  </si>
  <si>
    <t>Loan finance fees</t>
  </si>
  <si>
    <t>Debt issue costs</t>
  </si>
  <si>
    <t>Debt documentation fees</t>
  </si>
  <si>
    <t>Legal and professional - expenses incurred on derivative contracts</t>
  </si>
  <si>
    <t>Fees re entering into a derivative contract</t>
  </si>
  <si>
    <t>Costs re guarantees/collateral</t>
  </si>
  <si>
    <t>Contract documentation fees</t>
  </si>
  <si>
    <t>Legal and professional - general provisions</t>
  </si>
  <si>
    <t>Round sum/general provisions not relating to specific costs/invoices</t>
  </si>
  <si>
    <t>The movements on any general provisions should be entered on the provisions statement.</t>
  </si>
  <si>
    <t>Legal and professional – investments - capital</t>
  </si>
  <si>
    <t>Placing and brokerage fees</t>
  </si>
  <si>
    <t>Initial listing &amp; Stock Exchange fees</t>
  </si>
  <si>
    <t>Underwriting</t>
  </si>
  <si>
    <t>Placing process in share issues</t>
  </si>
  <si>
    <t>Approved purchase of own shares</t>
  </si>
  <si>
    <t>Specific abortive fees</t>
  </si>
  <si>
    <t>Acquisitions, demergers, mergers, reorganisations</t>
  </si>
  <si>
    <t>Regulations relating to take-over bids</t>
  </si>
  <si>
    <t>Purchase or sale of investments</t>
  </si>
  <si>
    <t>General advice on potential targets or predators in take-over bids</t>
  </si>
  <si>
    <t>Legal and professional – investments - revenue</t>
  </si>
  <si>
    <t>Expenditure on appraising and investigating investments</t>
  </si>
  <si>
    <t>Preliminary feasibility studies costs</t>
  </si>
  <si>
    <t>Ongoing listing &amp; Stock Exchange fees</t>
  </si>
  <si>
    <t>Legal and professional– leases - allowable</t>
  </si>
  <si>
    <t>Fees in relation to renewing a short lease (&lt; 50 years) with similar terms</t>
  </si>
  <si>
    <t>Legal and professional – leases - disallowable</t>
  </si>
  <si>
    <t>Fees in relation to new leases/cessation of a lease</t>
  </si>
  <si>
    <t>Renewing long leases (&gt;50 years)</t>
  </si>
  <si>
    <t>Costs relating to assignment of leases</t>
  </si>
  <si>
    <t>Legal and professional - set up of share schemes or share plans</t>
  </si>
  <si>
    <t>Costs of setting up employee share schemes and share ownership trusts</t>
  </si>
  <si>
    <t>Costs re bringing a trust into existence</t>
  </si>
  <si>
    <t>Legal and professional - ongoing running costs of share schemes</t>
  </si>
  <si>
    <t>General administrative expenses</t>
  </si>
  <si>
    <t>incidental costs of acquiring shares eg commission</t>
  </si>
  <si>
    <t>Legal and professional - tax advisory - allowable</t>
  </si>
  <si>
    <t>Tax advisory fees relating to the ongoing running of the business</t>
  </si>
  <si>
    <t>Legal and professional - tax advisory - disallowable</t>
  </si>
  <si>
    <t>Tax fees in relation tax investigations</t>
  </si>
  <si>
    <t>Tax advisory fees that do not relate wholly to the ongoing running of the business e.g. capital restructuring, tax due diligence</t>
  </si>
  <si>
    <t>Legal and professional - valuations for insurance or accounting purposes</t>
  </si>
  <si>
    <t>Valuations for insurance purposes</t>
  </si>
  <si>
    <t>Valuations for accounting purposes</t>
  </si>
  <si>
    <t>Actuarial consulting</t>
  </si>
  <si>
    <t>Actuarial fees</t>
  </si>
  <si>
    <t>Routine actuarial consultancy fees</t>
  </si>
  <si>
    <t>Company Secretarial, audit, accountancy, tax compliance and payroll</t>
  </si>
  <si>
    <t xml:space="preserve">Expenses in relation to: </t>
  </si>
  <si>
    <t>routine audit and accounts work</t>
  </si>
  <si>
    <t>tax compliance</t>
  </si>
  <si>
    <t>payroll fees</t>
  </si>
  <si>
    <t>routine company secretarial costs</t>
  </si>
  <si>
    <t>tax investigations where no additional liabilities are discovered  </t>
  </si>
  <si>
    <t>routine fees in relation to the ongoing business</t>
  </si>
  <si>
    <t>Computer maintenance, support and training costs</t>
  </si>
  <si>
    <t>Computer maintenance/support fees</t>
  </si>
  <si>
    <t xml:space="preserve">Staff training  </t>
  </si>
  <si>
    <t>Debt collection and disputes with customers and suppliers</t>
  </si>
  <si>
    <t>Debt recovery</t>
  </si>
  <si>
    <t>Defending trade rights</t>
  </si>
  <si>
    <t>Trade disputes</t>
  </si>
  <si>
    <t>Fines and penalties and associated legal and professional costs</t>
  </si>
  <si>
    <t>Companies House penalties</t>
  </si>
  <si>
    <t>Late filing penalties</t>
  </si>
  <si>
    <t>Court appeals against tax liabilities</t>
  </si>
  <si>
    <t>Health and safety and business related audits / assessments</t>
  </si>
  <si>
    <t>Health and safety assessments</t>
  </si>
  <si>
    <t xml:space="preserve">Routine business audits </t>
  </si>
  <si>
    <t>Investor relations</t>
  </si>
  <si>
    <t>Investor relation costs</t>
  </si>
  <si>
    <t xml:space="preserve">AGM costs </t>
  </si>
  <si>
    <t xml:space="preserve">On-going business or trading contracts </t>
  </si>
  <si>
    <t>Tendering for trading contracts</t>
  </si>
  <si>
    <t>Advertising agency fees in relation to the ongoing business</t>
  </si>
  <si>
    <t>Consultancy fees in relation to the ongoing business</t>
  </si>
  <si>
    <t>Operational / business process reviews</t>
  </si>
  <si>
    <t>Routine operational review fees</t>
  </si>
  <si>
    <t>Routine business process audits/reviews</t>
  </si>
  <si>
    <t>Rates assessment, rent reviews and other allowable property costs</t>
  </si>
  <si>
    <t>Business rates</t>
  </si>
  <si>
    <t>Rent reviews</t>
  </si>
  <si>
    <t>Property management fees</t>
  </si>
  <si>
    <t>Regulatory / compliance advice</t>
  </si>
  <si>
    <t>Statutory regulation fees e.g. FCA fees</t>
  </si>
  <si>
    <t>Subscriptions</t>
  </si>
  <si>
    <t>Subscriptions to a professional body</t>
  </si>
  <si>
    <t>Subscriptions to journals relating to the trade</t>
  </si>
  <si>
    <t>Trade related consultancy</t>
  </si>
  <si>
    <t>Trade related consultancy fees</t>
  </si>
  <si>
    <t>Trademark / patent costs</t>
  </si>
  <si>
    <t>Costs re registration or extension/renewal of a trademark or patent</t>
  </si>
  <si>
    <t>Training and recruitment costs</t>
  </si>
  <si>
    <t xml:space="preserve">Staff training days/course fees </t>
  </si>
  <si>
    <t>Professional exam costs</t>
  </si>
  <si>
    <t>Staff recruitment costs</t>
  </si>
  <si>
    <t>Other allowable legal and professional fees</t>
  </si>
  <si>
    <t>Please do not use this section unless pre agreed with your PwC contact</t>
  </si>
  <si>
    <t>Other disallowable legal and professional fees</t>
  </si>
  <si>
    <t>Legal TA estimate - [Allowed]</t>
  </si>
  <si>
    <t>Estimate for tax accounting - please discuss with your PwC contact before using this option.</t>
  </si>
  <si>
    <t>Legal TA estimate - [Disallowed]</t>
  </si>
  <si>
    <t xml:space="preserve">The purpose of analysing ‘Entertaining and gifts’ expenditure is to identify amounts which are not allowable for tax purposes. </t>
  </si>
  <si>
    <t>Entertaining includes not only the provision of food and drink but also any kind of hospitality, including working lunches with customers, promotional events, hotel accommodation for clients, golfing days, and corporate boxes/seat tickets to sporting events.</t>
  </si>
  <si>
    <t>Standard computation headings</t>
  </si>
  <si>
    <t>Guidance</t>
  </si>
  <si>
    <t>Staff / employee entertaining, party, event, gifts, meals or subsistence</t>
  </si>
  <si>
    <t>Any expenditure solely related to the company's employees should be categorised here.</t>
  </si>
  <si>
    <t>It is not necessary to provide details of events that were held exclusively for staff or of gifts given to staff. Including this expenditure within this heading will suffice.</t>
  </si>
  <si>
    <t>In relation to annual staff parties where staff from a number of group companies attend, please confirm that the relevant costs have been recharged to the appropriate group company.</t>
  </si>
  <si>
    <t>Client / customer entertaining, party, event or meals</t>
  </si>
  <si>
    <t>Any entertaining costs relating to clients, customers and suppliers should be categorised here.</t>
  </si>
  <si>
    <t>Where the purpose of an event was to entertain customers or suppliers and staff also attended, please categorise the whole cost of the event as customer/client entertaining. The cost of such events should not be apportioned between staff and customer entertaining.</t>
  </si>
  <si>
    <t>Travel and subsistence costs</t>
  </si>
  <si>
    <t>Third party gifts - allowable</t>
  </si>
  <si>
    <t>Please provide the amount of expenditure incurred for any gifts which meet all of the following:</t>
  </si>
  <si>
    <t>the gift is not food, alcohol or tobacco</t>
  </si>
  <si>
    <t>the total cost of all gifts per annum is not more than £50 per recipient</t>
  </si>
  <si>
    <t>the gift incorporates conspicuous advertising for your business</t>
  </si>
  <si>
    <t>Third party gifts - disallowable</t>
  </si>
  <si>
    <t>Please provide a brief description of any expenditure incurred on the provision of gifts, plus details of the amount of expenditure incurred, for any gifts which fall within the following categories:</t>
  </si>
  <si>
    <t>the gift is food, alcohol or tobacco or is a token or voucher exchangeable for goods</t>
  </si>
  <si>
    <t>the gift does not incorporate conspicuous advertising for your business</t>
  </si>
  <si>
    <t>the gift(s) cost more than £50 per recipient (in total per annum)</t>
  </si>
  <si>
    <t>Entertaining TA estimate - [Allowed]</t>
  </si>
  <si>
    <t>Entertaining TA estimate - [Disallowed]</t>
  </si>
  <si>
    <t>The purpose of analysing ‘Repairs and maintenance’ is to distinguish between:</t>
  </si>
  <si>
    <t xml:space="preserve">costs incurred in maintaining an asset in good working order or restoring it to its original condition (which would be allowable revenue expenditure for tax purposes), </t>
  </si>
  <si>
    <t>any expenditure which represents an improvement, alteration or an addition to an asset (which could be deemed to be capital). However, if there is a like for like replacement or repair of an item using new technology or materials and the outcome of the work does not substantially enhance the asset, then this would be revenue in nature</t>
  </si>
  <si>
    <t>if an asset is replaced in its entirety, this may be regarded as capital expenditure</t>
  </si>
  <si>
    <t xml:space="preserve">Where expenditure has been incurred on acquiring, improving or altering an asset, please provide a detailed item by item analysis. We recognise that companies may have a policy of not capitalising items below a particular value on the grounds of materiality. While this is an acceptable policy for Accounts purposes, please note that for corporation tax purposes, adjustments may need to be made for such items in the tax computation. Please therefore ensure that any small capital purchases which have been expensed by your company are also included here. </t>
  </si>
  <si>
    <r>
      <t xml:space="preserve">Examples </t>
    </r>
    <r>
      <rPr>
        <sz val="11"/>
        <color rgb="FF000000"/>
        <rFont val="Arial"/>
        <family val="2"/>
      </rPr>
      <t>(please note, this is not an exhaustive list)</t>
    </r>
  </si>
  <si>
    <t>Repairs / replacement / maintenance / service contracts / consumables - revenue</t>
  </si>
  <si>
    <t>Repairs,maintenance or service of tangible fixed assets that bring an asset back to its original state to maintain its value.</t>
  </si>
  <si>
    <t>Replacement of part of an asset eg a battery</t>
  </si>
  <si>
    <t>Replacement of whole asset on a like-for-like basis</t>
  </si>
  <si>
    <t>Assets with a short useful life (generally &lt; 2 years) eg computer mouse</t>
  </si>
  <si>
    <t>Items that are used up or depleted during normal business operations eg ink cartridges</t>
  </si>
  <si>
    <t>Repairs / replacement / tooling - capital</t>
  </si>
  <si>
    <t>Repairs/upgrades that significantly improve or alter the original asset or change its functionality</t>
  </si>
  <si>
    <t>Repairs that are incidental to the renovation or conversion of part of a building or structure</t>
  </si>
  <si>
    <t>Replacement of assets with an enhanced version</t>
  </si>
  <si>
    <t>Dilapidations provisions</t>
  </si>
  <si>
    <t xml:space="preserve">Please ensure that any provisions for end of lease repairs or dilapidations are included within this heading. </t>
  </si>
  <si>
    <t>The movements on the provisions should be entered on the provisions statement.</t>
  </si>
  <si>
    <t>Software licences</t>
  </si>
  <si>
    <t>Licence fees paid for by regular periodic payments</t>
  </si>
  <si>
    <t>Licence acquired for a lump sum but with expected useful life &lt; 2 years</t>
  </si>
  <si>
    <t>New assets - capital</t>
  </si>
  <si>
    <t xml:space="preserve">Assets with a longer useful life (generally &gt; 2 years) </t>
  </si>
  <si>
    <t>Repairs TA estimate - [Allowed]</t>
  </si>
  <si>
    <t>Repairs TA estimate - [Disallowed]</t>
  </si>
  <si>
    <t>The purpose of analysing 'Bad debts' is so that we can identify any provisions which may be general in nature, or disallowable under specific legislation as well as identifying amounts that should be treated as loan relationship amounts (particularly for CIR purposes).</t>
  </si>
  <si>
    <t xml:space="preserve">For a provision to be allowable for tax purposes it is necessary to demonstrate that a liability or exposure exists at the Balance Sheet date and that the amount provided is accurately quantifiable and has been precisely calculated. If there are any balances that do not meet these criteria please ensure that details are given on this schedule, including the purpose of the provision and the basis of calculation. </t>
  </si>
  <si>
    <t>Bad debts / impairments - third party - specific</t>
  </si>
  <si>
    <t>Provisions made against specific customers' balances or write off of specific third party balances where there is a known inability to pay (e.g. due to liquidation).</t>
  </si>
  <si>
    <t>Bad debts / impairments - connected companies (under common control)</t>
  </si>
  <si>
    <t>Provisions made against debts with companies that are connected to this company ie if your company has control of, or is under the control of, another company, or both companies are under the control of the same person or persons, for example, companies linked in a group.</t>
  </si>
  <si>
    <t>Bad debts / impairments - other connected parties</t>
  </si>
  <si>
    <t>Provisions made against debts with other parties (not companies) that are connected to this company eg connected individuals, partnerships, trustees etc</t>
  </si>
  <si>
    <t>Bad debts / impairments - third party - general provisions</t>
  </si>
  <si>
    <t>General bad debt provisions (i.e. any provision which is not allocated to a specific debtor balance such as round sum provisions or provisions calculated as a percentage of total debts). Such general provisions are not normally compliant with GAAP. To enable us to determine whether a bad debt provision is allowable for tax purposes, please give full details of the provision and the basis of calculation in the comments box.
Please also complete the Provisions statement detailing movements on the general provisions.</t>
  </si>
  <si>
    <t>Debit / credit arising on release of debt</t>
  </si>
  <si>
    <t>Amounts where formal waivers (as evidenced by deeds that have been legally drawn up by solicitors) are in place for the loan write offs or where there is no formal waiver in place and the debt is simply informally written off.</t>
  </si>
  <si>
    <t>Bad debts TA estimate - [Allowed]</t>
  </si>
  <si>
    <t>Bad debts TA estimate - [Disallowed]</t>
  </si>
  <si>
    <t>The purpose of analysing 'Bank charges' is to ensure that they are appropriately analysed and disclosed in the loan relationship statement in the tax computation.</t>
  </si>
  <si>
    <t>Please categorise bank charges amongst the following headings:</t>
  </si>
  <si>
    <t xml:space="preserve">Bank charges relating to borrowing of money for day to day business activities </t>
  </si>
  <si>
    <t>Credit card charges</t>
  </si>
  <si>
    <t>Other bank charges</t>
  </si>
  <si>
    <t>Bank charges - TA estimate - [Allowed] (please discuss with your PwC contact before using this option)</t>
  </si>
  <si>
    <t>Bank charges - TA estimate - [Disallowed] (please discuss with your PwC contact before using this option)</t>
  </si>
  <si>
    <t>The purpose of analysing ‘Charitable donations’ is to identify payments to charities which are subject to specific tax rules.</t>
  </si>
  <si>
    <t xml:space="preserve">Please analyse donations between those paid to: </t>
  </si>
  <si>
    <t>Charitable donations to registered UK and EU charities (where the donation to the EU charity was made prior to 1 April 2024). Please provide details of any unusual or large amounts in the comments box. Please also complete the 'Charitable donations UK and EU' statement.</t>
  </si>
  <si>
    <t>Other trade related charitable donations</t>
  </si>
  <si>
    <t>Charitable donations to non-registered UK/EU charities or non UK/EU charities or EU charities (where the donation to the EU charity was made after 31 March 2024)</t>
  </si>
  <si>
    <t>Charitable donations to other allowable organisations</t>
  </si>
  <si>
    <t>Charitable donations TA estimate - [Allowed] (please discuss with your PwC contact before using this option)</t>
  </si>
  <si>
    <t>Charitable donations TA estimate - [Disallowed] (please discuss with your PwC contact before using this option)</t>
  </si>
  <si>
    <t>The purpose of analysing 'Interest and foreign exchange' movements included in the Statutory Accounts is so that the appropriate tax treatment can be determined and in particular to indicate which amounts should be treated as loan relationships.</t>
  </si>
  <si>
    <t>Defined benefit pension interest</t>
  </si>
  <si>
    <t>Interest arising on defined benefit pension assets and liabilities.</t>
  </si>
  <si>
    <t>Finance lease interest</t>
  </si>
  <si>
    <t>Interest arising on finance leases that do not relate to Right of Use assets.</t>
  </si>
  <si>
    <t>Right-of-use lease interest (operating leases)</t>
  </si>
  <si>
    <t>Interest arising on Right of Use lease assets that are classed as operating leases</t>
  </si>
  <si>
    <t>Right-of-use lease interest (finance leases)</t>
  </si>
  <si>
    <t>Interest arising on Right of Use lease assets that are classed as finance leases</t>
  </si>
  <si>
    <t>Other interest receivable / payable</t>
  </si>
  <si>
    <t>Bank interest</t>
  </si>
  <si>
    <t>Intercompany/partnership interest</t>
  </si>
  <si>
    <t>Interest to/from HMRC</t>
  </si>
  <si>
    <t>Interest will need to be analysed further on the 'Loan relationships manual' tab</t>
  </si>
  <si>
    <t>Derivative contracts</t>
  </si>
  <si>
    <t>Fair value movements on derivatives (NB Fair value of derivative movements included in the Hedging Reserve will not be mapped, being below profit after tax, but where we are tracking these in the tax computation we will provide a schedule to capture this information. We are likely to have follow up questions.)</t>
  </si>
  <si>
    <t>Foreign exchange differences</t>
  </si>
  <si>
    <t>Foreign exchange differences will need to be analysed further on the 'Loan relationships manual' tab</t>
  </si>
  <si>
    <t>Preference shares dividends payable</t>
  </si>
  <si>
    <t>Preference share dividends payable included as a finance expense should be included here</t>
  </si>
  <si>
    <t>Preference shares dividends receivable</t>
  </si>
  <si>
    <t>Preference share dividends receivable included as finance income should be included here</t>
  </si>
  <si>
    <t>Discount on provisions</t>
  </si>
  <si>
    <t>Please also complete the Provisions statement detailing movements on provisions.</t>
  </si>
  <si>
    <t>Forex differences TA estimate - [Allowed]</t>
  </si>
  <si>
    <t>Forex differences TA estimate - [Disallowed]</t>
  </si>
  <si>
    <t>The purpose of analysing 'Penalties and fines' is to identify any that are disallowable.</t>
  </si>
  <si>
    <t>Penalties and fines - allowable</t>
  </si>
  <si>
    <t>HMRC generally allow fines incurred by employees, but not directors, in the course of carrying out their duties (e.g. employee parking fines) (see HMRC’s BIM42515)</t>
  </si>
  <si>
    <t>{Link to HMRC - Fines}</t>
  </si>
  <si>
    <t>Liability to a regulatory body on revenue account to cover the regulator’s trade costs</t>
  </si>
  <si>
    <t>Penalties and fines - disallowable</t>
  </si>
  <si>
    <t>HMRC/Companies House fines - including late filing penalties</t>
  </si>
  <si>
    <t>Parking and traffic fines of directors</t>
  </si>
  <si>
    <t>Penalties and fines TA estimate - [Allowed]</t>
  </si>
  <si>
    <t>Penalties and fines TA estimate - [Disallowed]</t>
  </si>
  <si>
    <t xml:space="preserve">The purpose of analysing items that have been charged to ‘Other income’ is to identify income which may require an adjustment for tax purposes. </t>
  </si>
  <si>
    <t>The standard mapping headings for other income are:</t>
  </si>
  <si>
    <t>Rent receivable</t>
  </si>
  <si>
    <t xml:space="preserve">Foreign income  </t>
  </si>
  <si>
    <t>Foreign income taxed as Trading Income</t>
  </si>
  <si>
    <t>Dividends (please provide a breakdown of the companies the dividends were received from in the comments box)</t>
  </si>
  <si>
    <t>PIDs from other UK REITs</t>
  </si>
  <si>
    <t>Dilapidation receipts</t>
  </si>
  <si>
    <t>RDEC above the line credit - current year</t>
  </si>
  <si>
    <t>RDEC above the line credit - prior years</t>
  </si>
  <si>
    <t>Royalties receivable - UK</t>
  </si>
  <si>
    <t>Royalties receivable - Overseas - taxable as trading income</t>
  </si>
  <si>
    <t>Royalties receivable - Overseas - taxable as non-trading income</t>
  </si>
  <si>
    <t>Management fee income</t>
  </si>
  <si>
    <t>Other non-taxable income</t>
  </si>
  <si>
    <t>Other taxable income</t>
  </si>
  <si>
    <t>Coronavirus Job Retention Scheme grant income</t>
  </si>
  <si>
    <t>Eat Out to Help Out grant income</t>
  </si>
  <si>
    <t>Other income TA estimate - [Allowed]</t>
  </si>
  <si>
    <t>Other income TA estimate - [Disallowed]</t>
  </si>
  <si>
    <t>For any income faling within the following categories, please include the amounts in 'Other taxable income' and provide further details in the comments box:</t>
  </si>
  <si>
    <t>Capital contributions</t>
  </si>
  <si>
    <t>Please provide a full description and identify the expenditure to which the capital contribution relates (particularly if this was a contribution towards fixed assets). In addition, please provide the name of the contributor and any legal documentation that details the contribution i.e. lease agreements. Please note that this can be a complex area where mistakes are possible. Therefore, if you have any queries in relation to this, please speak to your PwC contact.</t>
  </si>
  <si>
    <t>Government grants</t>
  </si>
  <si>
    <t>Please provide details of any government or other grants received during the period as follows:</t>
  </si>
  <si>
    <t xml:space="preserve">○      </t>
  </si>
  <si>
    <t>purpose of the grant (e.g. purchase of new equipment, recruitment of new staff)</t>
  </si>
  <si>
    <t>the amount received</t>
  </si>
  <si>
    <t>how the grant was treated in the accounts, in particular the amount credited to the profit and loss account and any balance sheet entries.</t>
  </si>
  <si>
    <t>Taxed income</t>
  </si>
  <si>
    <t>Please describe the type of income received (e.g. licence fee, royalties); the country from which the income originated; and the amount of tax withheld.</t>
  </si>
  <si>
    <t>Post cessation income</t>
  </si>
  <si>
    <t>If the trade has ceased, please provide details of any income received after the date of cessation and in particular highlight any sums which relate to the reversal of general provisions, or which relate to capital transactions (e.g. disposal of property).</t>
  </si>
  <si>
    <t>Lease premiums/Reverse premiums received</t>
  </si>
  <si>
    <t>Lease premiums: Please note the total premium received, the address of the property it relates to, the date of disposal (where the existing lease has been assigned) or the start and end dates of the sub-lease (where a sub-lease has been granted).
Reverse premiums: Please provide details of any payments received and the reason for payment</t>
  </si>
  <si>
    <t>Other analysis / exceptional costs</t>
  </si>
  <si>
    <t xml:space="preserve">The purpose of analysing these amounts is to provide further breakdowns for exceptional costs and any account codes that do not fit into one of the standardised headings and may need further analysis in order to identify expenditure that may require an adjustment for tax purposes. </t>
  </si>
  <si>
    <r>
      <t xml:space="preserve">Some examples of items which may be tax sensitive are below. Please also identify any of the following separately giving full details of the </t>
    </r>
    <r>
      <rPr>
        <b/>
        <sz val="11"/>
        <color rgb="FF000000"/>
        <rFont val="Arial"/>
        <family val="2"/>
      </rPr>
      <t xml:space="preserve">nature </t>
    </r>
    <r>
      <rPr>
        <sz val="11"/>
        <color rgb="FF000000"/>
        <rFont val="Arial"/>
        <family val="2"/>
      </rPr>
      <t>of the expense and if appropriate how they arose.</t>
    </r>
  </si>
  <si>
    <t>Project costs/exceptional costs (e.g.reorganisation costs, compensation payments, closure costs etc)</t>
  </si>
  <si>
    <t>Acquisition costs</t>
  </si>
  <si>
    <r>
      <rPr>
        <sz val="11"/>
        <color rgb="FF000000"/>
        <rFont val="Arial"/>
        <family val="2"/>
      </rPr>
      <t xml:space="preserve">Lease premiums/Reverse premiums paid:
</t>
    </r>
    <r>
      <rPr>
        <i/>
        <sz val="11"/>
        <color rgb="FF000000"/>
        <rFont val="Arial"/>
        <family val="2"/>
      </rPr>
      <t>Lease premiums: Please note the total premium paid, the address of the property it relates to, the start and end dates of the lease and details of any break clause.
Reverse premiums: Please provide details of any payments paid and the reason for payment</t>
    </r>
  </si>
  <si>
    <t>Costs specific to a particular industry or trade</t>
  </si>
  <si>
    <t>Post cessation expenses/receipts</t>
  </si>
  <si>
    <t>The purpose of analysing 'Irrecoverable VAT' is to identify any disallowable elements or expenditure that may qualify for capital allowances. Irrecoverable VAT refers to Value-Added Tax that cannot be recovered from HMRC.</t>
  </si>
  <si>
    <t xml:space="preserve">The treatment of the irrecoverable VAT depends on the underlying transaction to which it relates. </t>
  </si>
  <si>
    <t>Capital - capital allowances</t>
  </si>
  <si>
    <t xml:space="preserve">Where there is irrecoverable VAT on assets which are eligible for capital allowances, the amount treated as qualifying for allowances is inclusive of the irrecoverable VAT. </t>
  </si>
  <si>
    <t>Capital - non-deductible</t>
  </si>
  <si>
    <t>Irrecoverable VAT on non qualifying assets is not deductible.</t>
  </si>
  <si>
    <t>Entertaining</t>
  </si>
  <si>
    <t xml:space="preserve">Irrecoverable VAT on client entertainment is disallowable in the same way that the client entertainment to which it relates is disallowable. </t>
  </si>
  <si>
    <t>Leasing</t>
  </si>
  <si>
    <t>Tax relief on any unrecoverable VAT on rentals is restricted for cars with CO2 emissions exceeding the usual thresholds</t>
  </si>
  <si>
    <t>Other disallowable costs</t>
  </si>
  <si>
    <t>Irrecoverable VAT on other expenses that are disallowable for corporation tax.</t>
  </si>
  <si>
    <t>Allowable costs</t>
  </si>
  <si>
    <t>Irrecoverable VAT on expenses that are allowable for corporation tax.</t>
  </si>
  <si>
    <t>Irrecoverable VAT TA estimate - [Allowed]</t>
  </si>
  <si>
    <t>Irrecoverable VAT TA estimate - [Disallowed]</t>
  </si>
  <si>
    <t>Royalties payable are a deductible expense, however the timing of the deduction can be delayed for overseas royalties payable to connected companies. There are also additional disclosures required in the tax return for overseas royalties. Please therefore allocate royalties between those paid to UK companies and those paid overseas.</t>
  </si>
  <si>
    <t>Further details re overseas royalties will be collected on the 'Royalties paid overseas' tab.</t>
  </si>
  <si>
    <t xml:space="preserve">The purpose of analysing items that have been charged to ‘Sundry’ is to identify income which may require an adjustment for tax purposes. </t>
  </si>
  <si>
    <t>The purpose of analysing interest, derivative movements and other loan relationship debits and credits is to identify the appropriate disclosures to be made in the corporation tax computation and identify amounts that may be disallowable.</t>
  </si>
  <si>
    <t>Loan relationship and derivative amounts need to be analysed between 'Trading' and 'Non-trading'.  Where the company does not carry out a trade but has an investment or property business then all amounts will be 'Non-trading' in nature. If the company is a trading company then any amounts relating to the day-to-day operational business should be treated as 'Trading' in nature. Any amounts relating to investment or non-operational business should be treated as non-trading (see guidance below).</t>
  </si>
  <si>
    <t>The amounts to be analysed include amounts mapped to captions that require further allocation in the TB mapping PLUS amounts that have been described as interest and foreign exchange on other statements i.e.Legal and professional, Bad debts, Bank charges, Interest and foreign exchange.</t>
  </si>
  <si>
    <t>You should analyse the amounts shown as 'Loan relationships to be allocated' on the 'Loan relationships' statement against the standard computation headings using the guidance below. Please avoid describing interest amounts as "Other" except where the amount is very small.</t>
  </si>
  <si>
    <r>
      <t>Bank interest payable &amp; receivable</t>
    </r>
    <r>
      <rPr>
        <sz val="11"/>
        <color rgb="FF000000"/>
        <rFont val="Arial"/>
        <family val="2"/>
      </rPr>
      <t xml:space="preserve"> - A single total for bank interest receivable and another total for bank interest payable is sufficient. NB Bank interest receivable is generally non-trade.</t>
    </r>
  </si>
  <si>
    <r>
      <t>Intercompany interest payable &amp; receivable</t>
    </r>
    <r>
      <rPr>
        <sz val="11"/>
        <color rgb="FF000000"/>
        <rFont val="Arial"/>
        <family val="2"/>
      </rPr>
      <t xml:space="preserve"> - For group/related party interest, please identify the name of the company either paying or receiving the interest and confirm whether it is a UK company or not using the comments box.</t>
    </r>
  </si>
  <si>
    <t>Where there is a possibility that interest payable will remain unpaid 12 months after the end of the period, please speak to your PwC contact to establish whether or not the paying company is a “close company” for tax purposes. If it is a close company, it will be necessary to establish whether any of the outstanding amounts are payable to certain persons / entities connected to the company. This is a complex area.</t>
  </si>
  <si>
    <r>
      <t>Interest payable in respect of VAT &amp; PAYE etc.</t>
    </r>
    <r>
      <rPr>
        <sz val="11"/>
        <color rgb="FF000000"/>
        <rFont val="Arial"/>
        <family val="2"/>
      </rPr>
      <t xml:space="preserve"> - For any interest payable to/receivable from the tax authorities please allocate the amounts as applicable (i.e. UK corporation tax, Overseas CT, PAYE, VAT). NB Interest relating to UK CT is generally non-trade.</t>
    </r>
  </si>
  <si>
    <r>
      <t xml:space="preserve">Bad debts/impairments </t>
    </r>
    <r>
      <rPr>
        <sz val="11"/>
        <color rgb="FF000000"/>
        <rFont val="Arial"/>
        <family val="2"/>
      </rPr>
      <t>- write-offs or impairments of a debtor balance are generally classed as a loan relationship amount. Please analyse these between the various headings using the guidance in the 'Bad debts' section above.
Where a debt has been waived, please enter the amount on the 'Non-trade debit/credit arising on release of debt' line and provide details (including the name of the other party and whether the waiver was evidenced by a formal deed) in the comments box.</t>
    </r>
  </si>
  <si>
    <r>
      <t xml:space="preserve">Bank charges </t>
    </r>
    <r>
      <rPr>
        <sz val="11"/>
        <color rgb="FF000000"/>
        <rFont val="Arial"/>
        <family val="2"/>
      </rPr>
      <t>- bank charges relating to the borrowing of money for day-to-day business activities are generally classed as loan relationship amounts. Please analyse these according to the company business. For any other bank charges, the treatment depends on the nature of the transacation so please provide further details in the comments box.</t>
    </r>
  </si>
  <si>
    <r>
      <t xml:space="preserve">Foreign exchange differences </t>
    </r>
    <r>
      <rPr>
        <sz val="11"/>
        <color rgb="FF000000"/>
        <rFont val="Arial"/>
        <family val="2"/>
      </rPr>
      <t>- foreign exchange differences arising on day-to day business activities are generally allowable. Please analyse these between 'Trade' and 'Non-trade' according to the nature of the company business i.e.:</t>
    </r>
  </si>
  <si>
    <t>Trade</t>
  </si>
  <si>
    <t>Where the company has an active trade (not an investment or property rental business) foreign exchange on sales/purchases/operational costs and revaluation of the associated trade debtors/creditors/working capital</t>
  </si>
  <si>
    <t>Non-trade</t>
  </si>
  <si>
    <t>Where the company has an investment business or a property rental business or other non-trading activity all foreign exchange will be non-trading. A trading company can have non-trading foreign exchange. For example, where it lends cash to group companies and lending of money is not part of its trade, the foreign exchange on this loan would be non- trading.</t>
  </si>
  <si>
    <t>Foreign exchange differences relating to capital transactions, dividends, hedging arrangements, overseas branch results, UK and overseas corporate tax payments, other tax timing differences and disallowed expenses (entertaining, fines etc) may be disallowed or deferred to another period. If you are unsure of the correct treatment, please show them as 'non-taxable/non deductible' and provide a further detailed explanation in the comments box including the following:</t>
  </si>
  <si>
    <t>where the foreign exchange difference arises on the retranslation of a period end balance, please provide the period end balance of the foreign currency asset/liability in the balance sheet, stating the nature and purpose of any loans from the company's point of view, or the nature of the asset (goodwill, shares, fixed assets etc)</t>
  </si>
  <si>
    <t>In the case of shares, please state any special terms attaching to the shares (e.g. if they are preference shares, and whether they are convertible or redeemable)</t>
  </si>
  <si>
    <t>where the foreign exchange difference arises on interest received / paid, please advise which loan or balance that interest relates to</t>
  </si>
  <si>
    <t>in all cases please advise the source of the exchange rate used in making the translation</t>
  </si>
  <si>
    <r>
      <t xml:space="preserve">Fair value movements </t>
    </r>
    <r>
      <rPr>
        <sz val="11"/>
        <color rgb="FF000000"/>
        <rFont val="Arial"/>
        <family val="2"/>
      </rPr>
      <t>- please analyse these to the relevant categories.</t>
    </r>
  </si>
  <si>
    <r>
      <t xml:space="preserve">Share of partnership loan relationship debit and credits </t>
    </r>
    <r>
      <rPr>
        <sz val="11"/>
        <color rgb="FF000000"/>
        <rFont val="Arial"/>
        <family val="2"/>
      </rPr>
      <t>- only include here any amounts that have been charged/credited to the income statement. Any amounts that need to be taken into account from the partnership returns will be dealt with separately once we receive copies of the relevant returns.</t>
    </r>
  </si>
  <si>
    <t>Interest received net of tax</t>
  </si>
  <si>
    <t>For interest received net of UK or overseas tax, please indicate in the comments box how this sum was accounted for in the statutory accounts (i.e. whether the receipt was credited to the profit and loss account as net or gross figures). In addition, please supply a schedule showing the WHT which was deducted from the interest at source against each amount of interest by country of origin.</t>
  </si>
  <si>
    <t xml:space="preserve">Tangible asset note </t>
  </si>
  <si>
    <t>The purpose of analysing fixed asset movements is to ensure the correct tax treatment is applied to all assets.</t>
  </si>
  <si>
    <t>Please ensure the entries agree to the fixed asset note in the statutory accounts.</t>
  </si>
  <si>
    <t>Where Right-of-Use assets, Investment Properties and Held for Sale assets are all included in the tangible fixed assets note in the statutory accounts, please just use the 'Fixed assets' column. If they are disclosed in separate notes in the statutory accounts please also show them separately here.</t>
  </si>
  <si>
    <t>Please ensure that the codes we have mapped to the following headings agree to the notes in the financial statements.</t>
  </si>
  <si>
    <t>Depreciation of tangible fixed assets (including depreciation on Right of Use Assets)</t>
  </si>
  <si>
    <t>Impairment of tangible fixed assets</t>
  </si>
  <si>
    <t>Revaluation of properties</t>
  </si>
  <si>
    <t>If any amounts are included elsewhere in the trial balance such that the amounts on here do not reconcile, please update the mapping using the 'Map adjustments' tab.</t>
  </si>
  <si>
    <t>The purpose of analysing the additions shown in the Tangible Asset Summary is so that it can be identified which assets may qualify for capital allowances or other tax relief.</t>
  </si>
  <si>
    <t>The additions analysis should also include transfers in from other companies. Please note in the description column the name of the transferor company and provide a copy if the sale and purchase agreement (SPA) where applicable.</t>
  </si>
  <si>
    <t>For each transfer, indicate whether it was made in connection with the transfer of a trade (or part of a trade). Where there has been a transfer of assets which is not in relation to a transfer of the entire trade then a CAA 2001 s198 election may be required to elect to fix the disposal value and acquisition value of the fixtures. Please attach a copy of the election if this has already been made.</t>
  </si>
  <si>
    <t xml:space="preserve">So far as possible, the additions analysis should follow the groupings in the accounts. </t>
  </si>
  <si>
    <t xml:space="preserve">Thus, additions to 'Buildings &amp; leasehold improvements' should be entered under that heading in the statement, additions to 'Plant and machinery' under that heading, and so on. If none of the headings provided are appropriate, please select the closest option and add a note in the comments section. </t>
  </si>
  <si>
    <t>In the case of normal plant and machinery we do not need an exhaustive list of each separate asset. Similar categories of asset should be grouped together using the description column. (e.g. 'computers', 'desks').</t>
  </si>
  <si>
    <t>In relation to the headings for cars please note that the rates depend on dates of acquisition, so please see the link to HMRC website re the current rates.</t>
  </si>
  <si>
    <t>{Link to HMRC - Business Cars}</t>
  </si>
  <si>
    <t xml:space="preserve">Where the mapping has identified amounts relating to capital expenditure charged to the income statement, these have been included below the balance sheet additions and should be similarly categorised. </t>
  </si>
  <si>
    <t>We will use the categories to determine the capital allowance treatment where possible but may need to raise follow up queries. If you have had a capital allowances review performed internally or by a third party please attach the report. If no capital allowances review has been performed, please speak to your PwC contact if you would like assistance with a formal review of the capital spend as this is an out of scope item for the normal computation preparation.</t>
  </si>
  <si>
    <t xml:space="preserve">If the period of account is longer than 12 months, please distinguish between additions in the first 12 months and assets purchased thereafter in the description section. </t>
  </si>
  <si>
    <t>As the rates of the annual investment allowance (AIA) are constantly changing, please enter  date of acquisition of each fixed asset addition or group of additions.</t>
  </si>
  <si>
    <t>The purpose of analysing the disposals shown in the Fixed Asset Summary is so that we can identify the profit or loss on disposal, which is calculated by collecting the proceeds received and the net book value for each asset disposed of.</t>
  </si>
  <si>
    <t>The disposals analysis should also include transfers to other companies. Please note in the description column the name of the transferee company and provide a copy of the sale and purchase agreement (SPA) if applicable.</t>
  </si>
  <si>
    <t xml:space="preserve">The total profit or loss on disposals should agree to the figure in the Income Statement and disclosed in the notes to the statutory accounts. The total net book value of disposals should agree with the Tangible Asset Summary schedule. </t>
  </si>
  <si>
    <t xml:space="preserve">So far as possible, the asset analysis should follow the groupings in the accounts. Thus, disposals of 'Land and buildings' should be grouped on the statement, disposals of 'Plant and machinery' under that heading, and so on. </t>
  </si>
  <si>
    <t xml:space="preserve">If there has been a change in accounting date and the period of account is longer than 12 months, please distinguish between disposals in the first 12 months and assets disposed of thereafter. </t>
  </si>
  <si>
    <t>Land and Buildings</t>
  </si>
  <si>
    <t>Please ensure that the name/location of the building is given and show any split of proceeds for land and buildings that has been agreed with the purchaser or recorded for accounting purposes. Please also provide details of any elections entered into in respect of disposal values assigned to integral fixtures.</t>
  </si>
  <si>
    <t>Cars</t>
  </si>
  <si>
    <t>Please provide the net proceeds and net book value of disposals split between vehicles with higher CO₂ emissions – 50 g/km (110 g/km for additions bought pre 1 April 2021), electric/zero CO₂ emissions, and others.</t>
  </si>
  <si>
    <t xml:space="preserve">Plant and machinery </t>
  </si>
  <si>
    <t xml:space="preserve">Please detail the disposals under this heading by category, and separately identify any: </t>
  </si>
  <si>
    <t>assets which have been subject to a short life asset election, i.e. those with a useful economic life of less than 8 years and which have been separately identified in the computation.</t>
  </si>
  <si>
    <t>assets which have been sold for more than their original cost (specifying both the original cost and the consideration received).</t>
  </si>
  <si>
    <t>assets which have been transferred to the company intra-group and disposed of in the same period.  </t>
  </si>
  <si>
    <t>assets which, when acquired, had a useful economic life exceeding 25 years.</t>
  </si>
  <si>
    <t>assets acquired where the lease term exceeds 5 years.</t>
  </si>
  <si>
    <t>assets which were integral features of a building or structure, i.e. electrical system (including lighting), cold water system, space or water heating system (including ceiling and flooring works), powered system of ventilation, air cooling, or air purification (including ceiling and flooring works), lift, escalator or moving walkway or external solar shading.</t>
  </si>
  <si>
    <t>assets used for research and development purposes.</t>
  </si>
  <si>
    <t xml:space="preserve">Please ensure that descriptions are reasonably comprehensible to someone without technical knowledge of the plant and machinery used in your business. </t>
  </si>
  <si>
    <t xml:space="preserve">Finance leases </t>
  </si>
  <si>
    <t>Where assets held under finance leases have been disposed of during the period, please state the proceeds (if any) and the net book value.</t>
  </si>
  <si>
    <t>Transfers to/from stock</t>
  </si>
  <si>
    <t>Please separately identify any assets which have been transferred to/from trading stock.</t>
  </si>
  <si>
    <t>Capital gains or losses</t>
  </si>
  <si>
    <t>Where an asset is sold for an amount greater than original cost, please identify this separately in order that we can calculate the capital gains tax position on the disposal. Where an asset on which capital allowances have not been claimed is sold for an amount less than or equal to original cost (e.g. a building), please please identify this separately to allow us to calculate any capital loss arising.</t>
  </si>
  <si>
    <t>Super deduction disposals</t>
  </si>
  <si>
    <t>Please flag any items on which the super deduction has been claimed. A balancing charge may be due on disposal.</t>
  </si>
  <si>
    <t>Car Leases that commenced after 31 March 2009 but before 1 April 2018</t>
  </si>
  <si>
    <t>We require details of the total leasing costs (*) for all cars with official carbon dioxide emissions above 130 g/km (160g/km for leases which commenced prior to 1 April 2013), excluding cars first registered before 1 March 2001 or electrically propelled cars (as defined above). Where the lease is accounted for as a “right of use” asset and lease liability we require details of the depreciation and lease interest charged to P&amp;L for each lease.</t>
  </si>
  <si>
    <t>Car Leases that commenced prior to 1 April 2009</t>
  </si>
  <si>
    <t>Please provide the following details in respect of all leased cars with an original retail price in excess of £12,000:</t>
  </si>
  <si>
    <t>registration number</t>
  </si>
  <si>
    <t>original retail price (if you know the original price paid by the lessor then this can be used; alternatively use the manufacturer's list price). In both cases, the amount should be inclusive of VAT</t>
  </si>
  <si>
    <t>Where items of revenue expenditure have been capitalised in the accounts, i.e. included in fixed assets, it is not permitted to claim capital allowances on these items but instead tax relief for deferred revenue expenditure is usually available as the expenditure is recognised in the income statement. If you depreciate your fixed assets for accounting purposes, UK tax relief will likely be in line with the depreciation charged each year in the accounts. To this end it is necessary to ensure that this type of expenditure is clearly separately identified, and the deprectaion rate applicable to the asset recorded so that the allowable depreciation can be tracked.</t>
  </si>
  <si>
    <t>The purpose of requesting this information is because the tax treatment of assets held under a finance or right-of-use lease is different to the tax treatment of assets purchased outright or held under hire purchase / lease purchase.</t>
  </si>
  <si>
    <t xml:space="preserve">Typically, where assets are accounted for as a finance lease or right-of-use lease the contract is not designed to transfer ownership at the end of the contract term. If there is any doubt, please provide a copy of the individual contracts, in order that we can determine the type of contract the asset is acquired under. </t>
  </si>
  <si>
    <t xml:space="preserve">Finance leases &amp; right-of-use leases </t>
  </si>
  <si>
    <t>Please provide the following details in respect of leases accounted for as finance leases (FRS 102) or right-of-use leases (IFRS / FRS 101) where the lease commenced on or after 12 April 1991:</t>
  </si>
  <si>
    <t>net book value of leased assets brought forward and carried forward</t>
  </si>
  <si>
    <t>total cost of assets purchased during the period</t>
  </si>
  <si>
    <t>net book value of assets disposed of during the period, plus disposal proceeds and profit / loss on disposal</t>
  </si>
  <si>
    <t>the total amount of depreciation in respect of the assets charged to the profit and loss account in the period</t>
  </si>
  <si>
    <t>the amount of lease liability brought forward and carried forward</t>
  </si>
  <si>
    <t>the amount of interest charged to profit and loss account in respect of the leases</t>
  </si>
  <si>
    <t>the amount of payments in respect of the leases (which would reduce the lease liability)</t>
  </si>
  <si>
    <t>details of any transition adjustment booked to reserves on adoption of IFRS 16 (mandatory for entities accounting under IFRS or FRS 101 for periods beginning on or after 1 January 2019)</t>
  </si>
  <si>
    <t>Finance leases commencing before 12 April 1991:</t>
  </si>
  <si>
    <t xml:space="preserve">If the entity has any finance leases entered into before this date, please speak to your PwC contact to ensure that the relevant information is provided to enable us to complete the computation. </t>
  </si>
  <si>
    <t>Long funding leases</t>
  </si>
  <si>
    <t xml:space="preserve">Special rules also apply for long funding leases from 1 April 2006. </t>
  </si>
  <si>
    <t>A long funding lease is a lease of plant and machinery with a term of at least 7 years for leases entered into on or after 1 January 2019 (5 year pre 1 January 2019). It may be accounted for as a right of use asset (IFRS or FRS 101), a finance lease or as an operating lease.</t>
  </si>
  <si>
    <t>The legislation contains very specific provisions as to what comprises a long funding lease. Therefore if the entity has leases with terms of 7 years for leases entered into on or after 1 January 2019 (5 year pre 1 January 2019) or more for plant and machinery, whether as a lessee or as a lessor, please speak to your PwC contact to ensure that the relevant information is provided to enable us to complete the computation.</t>
  </si>
  <si>
    <t xml:space="preserve">For tax purposes, the definition of an intangible asset is usually the same as that for accounting (IFRS or FRS102) purposes. Hence intangible assets include goodwill and other intellectual property such as patents, trademarks, registered designs, copyright or design rights, software, customer lists, customer relationships, brands, commercial and industrial know-how and any licence or right in respect of any of these that represent intangible fixed assets. An intangible fixed asset means an intangible asset acquired or created by the company for use on a continuing basis in the course of the company's activities. </t>
  </si>
  <si>
    <t>Amortisation of intangible fixed assets</t>
  </si>
  <si>
    <t>Impairment of intangible fixed assets</t>
  </si>
  <si>
    <t>Please use this statement to provide further details of the movements in intangible assets, ensuring that the totals agree to the Intangible asset note. This will assist PwC in determining the classification and hence treatment of each type of asset.</t>
  </si>
  <si>
    <t xml:space="preserve">Intangible asset additions </t>
  </si>
  <si>
    <t>There are different tax rules for intangibles assets depending on the date of acquisition; it is therefore important to provide the following detail in order to determine the appropriate classification to be applied for tax:</t>
  </si>
  <si>
    <t>a description of the asset acquired</t>
  </si>
  <si>
    <t>date of acquisition (and if transferred from another group company, please state the date of original acquisition and also the date of transfer)</t>
  </si>
  <si>
    <t xml:space="preserve">if the intangible is held for the purpose other than the trade, e.g. for a property business, then please indicate this. </t>
  </si>
  <si>
    <t>whether the asset was acquired from a connected party (e.g. group company or shareholder)</t>
  </si>
  <si>
    <t>cost of each asset acquired</t>
  </si>
  <si>
    <t>amortisation charged in the period (for each asset category)</t>
  </si>
  <si>
    <t>any specific tax elections in place in relation to each individual asset (if applicable)</t>
  </si>
  <si>
    <t xml:space="preserve">any relevant supporting background information </t>
  </si>
  <si>
    <t xml:space="preserve">Intangible asset disposals </t>
  </si>
  <si>
    <t>For each intangible fixed asset disposed of during the period please provide the following details:</t>
  </si>
  <si>
    <t>the date of disposal</t>
  </si>
  <si>
    <t>the net book value of the assets disposed off</t>
  </si>
  <si>
    <t>date of original acquisition</t>
  </si>
  <si>
    <t>the disposal proceeds</t>
  </si>
  <si>
    <t>any other relevant supporting information</t>
  </si>
  <si>
    <t xml:space="preserve">For disposals of intangible assets acquired or created prior to 1 April 2002, we will also need to complete a Capital Gains calculation, and will require the following information: </t>
  </si>
  <si>
    <t xml:space="preserve">the date the asset was acquired or created </t>
  </si>
  <si>
    <t xml:space="preserve">the disposal proceeds </t>
  </si>
  <si>
    <t xml:space="preserve">any costs of disposal </t>
  </si>
  <si>
    <t xml:space="preserve">the net book value on disposal </t>
  </si>
  <si>
    <t xml:space="preserve">the profit or loss on disposal and where this is booked in the accounts </t>
  </si>
  <si>
    <t xml:space="preserve">The total net book value of all disposals should agree to the figure shown in the Intangible assets note to the Statutory Accounts. </t>
  </si>
  <si>
    <t xml:space="preserve">If the disposal was to a fellow group company, please clearly state this. </t>
  </si>
  <si>
    <t>The purpose of analysing intangible asset disposals further is to ensure the correct treatment is applied to any disposals.</t>
  </si>
  <si>
    <t>Profit/loss on disposal of intangible fixed assets</t>
  </si>
  <si>
    <t>Investments in subsidiaries</t>
  </si>
  <si>
    <t>The purpose of analysing investments in subsidiaries is to ensure that any movements are treated correctly for tax purposes eg impairments, disposals, transfers etc.</t>
  </si>
  <si>
    <t xml:space="preserve">We require a summary of all of the movements in the period in the balance sheet relating to investments in subsidiaries i.e. shares and any corresponding borrowings relating to them in the form of sterling and non sterling loans, or other investments held on the balance sheet, as detailed in the Investments note in the statutory accounts. </t>
  </si>
  <si>
    <t xml:space="preserve">Investment additions </t>
  </si>
  <si>
    <t xml:space="preserve">Where there have been additions to Investments, then we require an analysis of additions to or increases in the value of investments, on an investment by investment basis. If the asset was acquired intra-group, then please indicate this. </t>
  </si>
  <si>
    <t xml:space="preserve">Investment disposals </t>
  </si>
  <si>
    <t xml:space="preserve">For each disposal please indicate: </t>
  </si>
  <si>
    <t xml:space="preserve">the date of each disposal </t>
  </si>
  <si>
    <t xml:space="preserve">the percentage shareholding in the investment before and after the disposal </t>
  </si>
  <si>
    <t>gross proceeds</t>
  </si>
  <si>
    <t xml:space="preserve">any incidental costs of sale such as valuation fees, legal fees, advertising etc. </t>
  </si>
  <si>
    <t xml:space="preserve">the date the asset was acquired </t>
  </si>
  <si>
    <t>the profit or loss on disposal and where this is booked in the accounts</t>
  </si>
  <si>
    <t xml:space="preserve">The total net book value of all disposals should agree to the figure shown in the Investments note to the Statutory Accounts. </t>
  </si>
  <si>
    <t xml:space="preserve">If the disposal was to a fellow group company, please include this and also indicate the residence of the group company i.e. if it is UK or overseas. </t>
  </si>
  <si>
    <t xml:space="preserve">Shares under venture capital schemes </t>
  </si>
  <si>
    <t xml:space="preserve">If the shares were acquired under the Enterprise Investment Scheme ("EIS"), Seed Enterprise Investment Scheme (“SEIS”), Social Investment Tax relief (“SITR”) or in a Venture Capital Trust ("VCT") then please indicate this. </t>
  </si>
  <si>
    <t>If the pack includes an analysis sheet for the company, please provide a split for each property and ensure that the total reconciles to the statutory accounts. If you have any queries on this, please speak to your PwC contact.</t>
  </si>
  <si>
    <t xml:space="preserve">The purpose of analysing provisions/reserves is so that we can identify any provisions or accruals which may be general in nature, capital in nature, or disallowable under specific legislation. </t>
  </si>
  <si>
    <t xml:space="preserve">For a provision or accrual to be allowable for tax purposes it is necessary to demonstrate that a liability or exposure exists at the Balance Sheet date and that the amount provided is accurately quantifiable and has been precisely calculated. If there are any balances that do not meet these criteria please ensure that details are given on this schedule, including the purpose of the provision/accrual and the basis of calculation. The most common tax sensitive balances are: </t>
  </si>
  <si>
    <t>Bad debt provisions</t>
  </si>
  <si>
    <t>Stock provisions</t>
  </si>
  <si>
    <t>Warranty provisions</t>
  </si>
  <si>
    <t>Onerous lease provisions</t>
  </si>
  <si>
    <t>Future repairs/dilapidations provisions</t>
  </si>
  <si>
    <t>Provisions/accruals of a capital nature eg provisions for legal fees in respect of capital transactions, accruals for improvements to buildings (as opposed to repairs/dilapidations)</t>
  </si>
  <si>
    <t>Do not include remuneration (bonuses etc) or pension accruals on this statement - please use the deferred remuneration or relevant pensions statement instead.</t>
  </si>
  <si>
    <t xml:space="preserve">If you do need to complete this schedule the information, we require in respect of each tax sensitive balance is noted below: </t>
  </si>
  <si>
    <t xml:space="preserve">brought forward balance. Generally, this will already be shown on the statement. </t>
  </si>
  <si>
    <t xml:space="preserve">movements during the period. Please identify any debits or credits to the Income Statement or to other Balance Sheet accounts. Show any utilisation of provisions together with a brief description of the use to which the provision was put if this is not self-evident. </t>
  </si>
  <si>
    <t xml:space="preserve">Please indicate whether the provision has been calculated in accordance with GAAP (either FRS 102 or IFRS), and with reasonable accuracy (e.g. having regard to the statistical analysis of previous claims and the estimated repair costs, etc.). </t>
  </si>
  <si>
    <t xml:space="preserve">If any brought forward balances are already shown, then please check that these are correct. </t>
  </si>
  <si>
    <t xml:space="preserve">Where provisions are disclosed separately in the Statutory Accounts, (e.g. onerous lease provisions or prepayments) please ensure that the numbers provided tie into the disclosures. </t>
  </si>
  <si>
    <t>The purpose of identifying defined contribution pension costs separately is to track unpaid employer’s pension contribution only. Employer’s contributions are only deductible in the period in which they are paid. No tax adjustment is required in respect of employee pension contributions.</t>
  </si>
  <si>
    <t xml:space="preserve">Employer's pension contributions </t>
  </si>
  <si>
    <t xml:space="preserve">Ordinary pension contributions made to an 'approved exempt' pension fund are deductible as a trading expense in the accounting period in which they are paid, irrespective of the accounting treatment. Please provide details of the pension charge in the period, employer's contributions made in the period and any employer's contributions accruals or prepayments carried forward. </t>
  </si>
  <si>
    <t xml:space="preserve">Please exclude any employee's pension contributions. </t>
  </si>
  <si>
    <t>If any provisions are made or amounts are paid into an unapproved or approved but not exempt scheme, please identify this clearly.</t>
  </si>
  <si>
    <t xml:space="preserve">Special pension contributions </t>
  </si>
  <si>
    <t xml:space="preserve">A company may make a special pension contribution to a pension scheme in order to make up a shortfall or similar. These are generally one-off, rather than annual payments. The Pension Schemes Office has the power to spread the tax relief. Please provide details of any special pension contributions made together with details of any correspondence with the Pension Schemes Office. </t>
  </si>
  <si>
    <t xml:space="preserve">Some larger pension payments are required by law to be spread over more than one accounting period e.g. employer's contributions paid on or after 6 April 2006 which exceed 210% of the total prior year payment may be subject to the spreading rules, therefore please provide the following to allow us to confirm the position: </t>
  </si>
  <si>
    <t xml:space="preserve">details of the actual current year total employer's contributions paid </t>
  </si>
  <si>
    <t xml:space="preserve">details of total employer's contributions paid in the prior year </t>
  </si>
  <si>
    <t xml:space="preserve">details of contributions from earlier years that are subject to these spreading rules </t>
  </si>
  <si>
    <t xml:space="preserve">The purpose of identifying defined benefit pension costs separately is to analyse the pension fund movements which have been put through the Income Statement and the Other Comprehensive Income/Statement of Changes in Equity together with the amount paid. </t>
  </si>
  <si>
    <t>The amounts entered should agree to the Accounts disclosure, and the analyses of the Income Statement entered elsewhere in the mapping tool pack.</t>
  </si>
  <si>
    <t>Deferred or prepaid pension contributions put through the Income Statement should be identified clearly.</t>
  </si>
  <si>
    <t>If available, please provide the pension report to support your defined benefit pension costs and movements.</t>
  </si>
  <si>
    <t>Unpaid Remuneration adjustments</t>
  </si>
  <si>
    <t xml:space="preserve">Contributions to Employee Benefit Trusts (EBTs) </t>
  </si>
  <si>
    <t>Amounts accrued or paid over to an Employee Benefit Trust are only deductible if the amounts paid into the trust are paid out, either by way of qualifying benefits or expenses, either within the accounting period or within 9 months after the end of the accounting period. Please provide details of amounts paid into any EBT's and details of when the amounts were paid out.</t>
  </si>
  <si>
    <t>Charitable donations UK &amp; EU</t>
  </si>
  <si>
    <t>The purpose of analysing donations made to charities in the UK and EU (where allowed) is to ensure the correct deduction is made for tax purposes and the correct disclosure is made in the return.</t>
  </si>
  <si>
    <t>Donations to charities in the UK and EU are only deductible in the period in which they are paid. If any amounts charged to the income statement or brought forward are still outstanding at the period end, a deduction should be available in the later period in which they are paid.</t>
  </si>
  <si>
    <t>There is no need to list individual donations out but if there have been any exceptionally large donations made please show these separately.</t>
  </si>
  <si>
    <t xml:space="preserve">The purpose of analysing Total Debtors is to identify debtors that are financing items from the remaining types of debtors. </t>
  </si>
  <si>
    <t xml:space="preserve">The schedule first asks you to broadly allocate the financing debtors into specific categories. If you are unsure how to categorise a debtor, please use the other categories and give further details. </t>
  </si>
  <si>
    <t xml:space="preserve">The schedule then asks you to reconcile the subtotal of financing debtors back to the total debtors’ number in the Financial Statements broadly following the disclosure in the Financial Statements. </t>
  </si>
  <si>
    <t xml:space="preserve">Only intercompany balances which arise from intercompany trading and are settled on normal trade terms should be included as Trade debtors- intercompany. </t>
  </si>
  <si>
    <t xml:space="preserve">It would also be helpful to identify Group relief balances and the terms on which these are settled. </t>
  </si>
  <si>
    <t xml:space="preserve">The purpose of analysing 'Other debtors' is to identify any tax sensitive balances or movements thereon. The analysis only needs to be by broad category i.e. we do not need a detailed list of every item included. </t>
  </si>
  <si>
    <t xml:space="preserve">The total of the analysis should tie back to the Other debtors‘ figure within the Debtors note in the Statutory Accounts. </t>
  </si>
  <si>
    <t xml:space="preserve">In particular please identify any loans to shareholders and/or their relatives/associates and provide the following details: </t>
  </si>
  <si>
    <t xml:space="preserve">name of debtor </t>
  </si>
  <si>
    <t xml:space="preserve">amount and date(s) of loan(s) </t>
  </si>
  <si>
    <t xml:space="preserve">amount and date of any repayments during or after the period end </t>
  </si>
  <si>
    <t xml:space="preserve">For intergroup balances please provide the following details: </t>
  </si>
  <si>
    <t xml:space="preserve">nature of loan (e.g. short term loan on trading account, financing loan etc.) </t>
  </si>
  <si>
    <t>terms of loan i.e. rate of interest, repayment terms etc.</t>
  </si>
  <si>
    <t xml:space="preserve">Please also ensure that any pension prepayments (employer's contributions) are clearly identified together with the following details: </t>
  </si>
  <si>
    <t xml:space="preserve">balance at the start of the period </t>
  </si>
  <si>
    <t xml:space="preserve">amount charged to profit and loss account </t>
  </si>
  <si>
    <t xml:space="preserve">pension contributions actually paid during the year </t>
  </si>
  <si>
    <t>balance at the end of the period</t>
  </si>
  <si>
    <t>The purpose of analysing 'Prepayments and accrued income' is to identify any tax sensitive balances or movements thereon. The analysis only needs to be by broad category i.e. we do not need a detailed list of every item included.</t>
  </si>
  <si>
    <t>The total of the analysis should tie back to the figures disclosed in the balance sheet in the Statutory Accounts.</t>
  </si>
  <si>
    <t>In particular please ensure that any pension prepayments (employer's contributions) are clearly identified together with the following details:</t>
  </si>
  <si>
    <t>balance at the start of the period</t>
  </si>
  <si>
    <t>amount charged to the profit and loss account</t>
  </si>
  <si>
    <t>pension contributions actually paid during the year</t>
  </si>
  <si>
    <t xml:space="preserve">The purpose of analysing 'Total Creditors' is to identify creditors that are financing items from the remaining types of creditors. </t>
  </si>
  <si>
    <t>The schedule first asks you to broadly allocate the financing creditors into specific categories. If you are unsure how to categorise a creditor, please use the other categories and give further details.</t>
  </si>
  <si>
    <t>The schedule then asks you to reconcile the subtotal of financing creditors back to the total creditors number in the Financial Statements broadly following the disclosure in the Financial Statements.</t>
  </si>
  <si>
    <t>Only intercompany balances which arise from intercompany trading and are settled on normal trade terms should be included as Trade creditors- intercompany.</t>
  </si>
  <si>
    <t>It would also be helpful to identify Group relief balances and the terms on which these are settled.</t>
  </si>
  <si>
    <t>The purpose of analysing 'Other creditors' is to identify any provisions or accruals which may be general in nature, capital in nature, or disallowable under specific legislation.</t>
  </si>
  <si>
    <t>The total of the analysis should tie back to the Other creditors‘ figure within the Creditors note in the Statutory Accounts.</t>
  </si>
  <si>
    <t>Where provisions are disclosed separately in the Statutory Accounts, (e.g. onerous lease provisions, pension accruals or prepayments) please ensure that the numbers provided in the balance sheet tax pack tie into the Statutory Accounts.</t>
  </si>
  <si>
    <t>Some of the items appearing on this schedule may also appear on the general provisions schedule or other schedules such as unpaid remuneration schedules. If that is the case and you are able to confirm that there are no other balances within other creditors which may be tax sensitive (see above for a list of tax sensitive balances) there is no need to complete this schedule as well.</t>
  </si>
  <si>
    <t xml:space="preserve">The purpose of analysing 'Accruals and deferred income' is to identify any provisions or accruals which may be general in nature, capital in nature, or disallowable under specific legislation. </t>
  </si>
  <si>
    <t xml:space="preserve">The total of the analysis should tie back to the figures disclosed in the balance sheet in the Statutory Accounts. For further detailed information please refer to the General provisions help section. </t>
  </si>
  <si>
    <t>The purpose of analysing intercompany balances is to provide information on:</t>
  </si>
  <si>
    <t>the nature of the intercompany balances</t>
  </si>
  <si>
    <t>whether interest has been charged on these amounts</t>
  </si>
  <si>
    <t>and to provide information to determine if further work is required with regards to the Transfer Pricing and Thin Capitalisation legislation</t>
  </si>
  <si>
    <t>Please show separately for intercompany debtors and creditors:</t>
  </si>
  <si>
    <t>the name of each counterparty intergroup company with whom a balance existed at the start of the period or exists at the end of the period</t>
  </si>
  <si>
    <t>the purpose of the debt eg Trading balance, Dividends, Group relief</t>
  </si>
  <si>
    <t>the balance brought forward (if not already shown)</t>
  </si>
  <si>
    <t>the movement (in total) in the balance during the period, so that the correct carry forward amount will automatically calculate</t>
  </si>
  <si>
    <t>the interest rate applied to the balance</t>
  </si>
  <si>
    <t>the amount of interest debited or credited to profit and loss account in respect of the balance</t>
  </si>
  <si>
    <t>Please also check that:</t>
  </si>
  <si>
    <t>the total balances brought and carried forward reconcile to the amounts shown in the Statutory Accounts</t>
  </si>
  <si>
    <t>the amounts shown in the Profit and loss interest column reconcile to the information shown in the Loan relationships statement in the mapping tool</t>
  </si>
  <si>
    <t>Other Analysis</t>
  </si>
  <si>
    <t xml:space="preserve">The purpose of analysing leasing costs in respect of leased cars is to provide the information we need to calculate the amounts to be disallowed in the corporation tax computation. </t>
  </si>
  <si>
    <t xml:space="preserve">If the company does not lease or hire any cars, or if the leased cars are low CO₂ emissions - currently below 50g/km for leases which commenced on or after 1 April 2021, and below 110g/km for leases which commenced before that date or are electrically propelled, please just confirm this to us. </t>
  </si>
  <si>
    <t xml:space="preserve">An electronically propelled car is one that is propelled solely by electrical power with that power derived either from a source external to the vehicle, or from an electrical storage battery that is not connected to any source of power when the vehicle is in motion. </t>
  </si>
  <si>
    <t>Where the lease is accounted for as a “right of use” asset and lease liability we require details of the depreciation and lease interest charged to P&amp;L for each lease.</t>
  </si>
  <si>
    <t xml:space="preserve">For all other leased cars, please provide the following details: </t>
  </si>
  <si>
    <t>Leases that commenced after 31 March 2018 but before 1 April 2021</t>
  </si>
  <si>
    <t>We require details of the total leasing costs for all cars with official carbon dioxide emissions above 110 g/km (130g/km for leases which commenced prior to 1 April 2018). Where the lease is accounted for as a “right of use” asset and lease liability we require details of the depreciation and lease interest charged to P&amp;L for each lease.</t>
  </si>
  <si>
    <t>Leases that commenced after 31 March 2009 but before 1 April 2018</t>
  </si>
  <si>
    <t>Leases that commenced prior to 1 April 2009</t>
  </si>
  <si>
    <t>The purpose of analysing costs relating to employee share schemes is to identify the appropriate deductions for tax purposes and any disallowable expenditure.
The legislation in this area is very complex so please speak to your PwC contact to ensure that the relevant information is provided to enable us to complete the computation.</t>
  </si>
  <si>
    <t>Please ensure you do not provide any personal information (eg employee names, employee numbers etc) when adding details of share options exercised in order to comply with GDPR regulations.</t>
  </si>
  <si>
    <t xml:space="preserve">Most typically, share-based payments relate to services given to companies by employees. A share-based payment charge is recognised in the profit and loss account in respect of this. </t>
  </si>
  <si>
    <t>Please ensure that the code we have mapped the shared based payment charge to agrees to the relevant notes in the financial statements. In addition, please ensure you make us aware of any codes containing this amount within cost of sales, as cost of sales is not analysed in full.</t>
  </si>
  <si>
    <t xml:space="preserve">Accounting charges for share schemes </t>
  </si>
  <si>
    <t>Please provide details of any accruals under FRS 20 and IFRS 2 for the cost of providing shares to employees so that the accruals can be tracked year on year to tie into the Accounts disclosure.</t>
  </si>
  <si>
    <t>The purpose of analysing loans to participators is to ensure that any tax due/repayable on such loans is identified and calculated correctly.</t>
  </si>
  <si>
    <t>Where a company is 'close' (ie broadly the company is controlled by 5 or fewer participators or any number of participators who are directors), then any loans or advances to participators need to be identified and included in the company's tax return. If you are ensure whether this applies to your company then please discuss this with your PwC contact.</t>
  </si>
  <si>
    <t>Where a loan or advance has been made in a period, and not repaid within the period, then tax on that loan must be paid to HMRC. The tax is recoverable once the loan is repaid or written off. Special rules apply where a loan is repaid or released within 9 months of the end of the accounting period in which it is made.</t>
  </si>
  <si>
    <t xml:space="preserve">Please therefore ensure you provide the dates of any loans or advances made, and the dates of any repayments or write-offs in the period or between the end of the accounting period and the time of completion of this TDR, so that the tax due/repayable can be correctly calculated. </t>
  </si>
  <si>
    <t>Where multiple advances/repayments have been made to/by the same participator on different dates, please enter these on separate rows as different rates of tax may apply depending on the date.</t>
  </si>
  <si>
    <t>The purpose of analysing 'Royalties paid overseas' is to ensure correct disclosure in the CT600H of the tax return and also to identify any amounts where deduction may only be available in a later period.</t>
  </si>
  <si>
    <t xml:space="preserve">Where royalties are paid to overseas connected companies, a deduction is only available in the period for the amount accrued if the amount was physically paid within 12 months of the period end. Otherwise the deduction is deferred to the period in which payment is made </t>
  </si>
  <si>
    <t>Please provide the details requested for each royalty payment or other similar charge paid ie:</t>
  </si>
  <si>
    <t>the reason that the royalty payments are made (e.g. use of a patent)</t>
  </si>
  <si>
    <t>the amount charged to the profit and loss account in the current period</t>
  </si>
  <si>
    <t>the gross amount of royalty paid</t>
  </si>
  <si>
    <t>details of any withholding tax deducted from the payments made and relevant rates</t>
  </si>
  <si>
    <t>the name and full address of the recipient of the payment and their country of residence</t>
  </si>
  <si>
    <t>details of any amounts due to connected parties not paid within 12 months of the period end</t>
  </si>
  <si>
    <t>if the payments are made to an overseas recipient without deduction of withholding tax, please indicate whether formal clearance has been received from the UK tax authorities to make payments gross</t>
  </si>
  <si>
    <t>We require exact details of all corporation tax payments made, or repayments received, during the accounting period. Please ensure that you indicate to which period the payment or repayment is related and provide the date(s) when the payment(s) were made or received.</t>
  </si>
  <si>
    <t>If you are aware that any amounts have been reallocated to this period, then please provide details.</t>
  </si>
  <si>
    <t>If interest is included in the amounts, please show this separately.</t>
  </si>
  <si>
    <t>We require exact details of any payments made or received in respect of group relief, during the accounting period. Please ensure that you indicate to which period the payment or repayment is related and provide the date(s) when the payment(s) were made or received.</t>
  </si>
  <si>
    <t>If the company has received any reallocations under the Group Payment Arrangement please enter these here.</t>
  </si>
  <si>
    <t>If this company is the nominated paying company under the Group Payment Arrangement, please enter details of amounts paid here.</t>
  </si>
  <si>
    <t>Clients will not see this sheet</t>
  </si>
  <si>
    <t>Validation/ Guidance</t>
  </si>
  <si>
    <t>Period properties</t>
  </si>
  <si>
    <t>These dates are set on creation of the data request from master data.
If the data request is manually created then enter these dates manually.</t>
  </si>
  <si>
    <t>Start of the period of account</t>
  </si>
  <si>
    <t>End of the period of account</t>
  </si>
  <si>
    <t>End of the 1 AP if there are 2 APs</t>
  </si>
  <si>
    <t>If there is a second AP in this POA, then this is the end of the 1st AP</t>
  </si>
  <si>
    <t>Period length</t>
  </si>
  <si>
    <t>start year is leap year</t>
  </si>
  <si>
    <t>end year is leap year</t>
  </si>
  <si>
    <t>Leap date</t>
  </si>
  <si>
    <t>POA contain leap year</t>
  </si>
  <si>
    <t>POA year length</t>
  </si>
  <si>
    <t>POA portion of year</t>
  </si>
  <si>
    <t>single AP</t>
  </si>
  <si>
    <t>AP1_End</t>
  </si>
  <si>
    <t>AP2_End</t>
  </si>
  <si>
    <t>Validations</t>
  </si>
  <si>
    <t>Set to Yes to apply the validations to the account code mappings in TB and map</t>
  </si>
  <si>
    <t>Businesses</t>
  </si>
  <si>
    <t>Business name</t>
  </si>
  <si>
    <t>Business type</t>
  </si>
  <si>
    <t xml:space="preserve">Is trade </t>
  </si>
  <si>
    <t>Is trade or property</t>
  </si>
  <si>
    <t>Is investment</t>
  </si>
  <si>
    <t>Is trade or REIT</t>
  </si>
  <si>
    <t>Business count</t>
  </si>
  <si>
    <t>If there is no business activity, confirm it.  
For example if the company is pre-trading, or dormant</t>
  </si>
  <si>
    <t>Currency</t>
  </si>
  <si>
    <t>Enter the currency symbol for this Taxpack</t>
  </si>
  <si>
    <t>£</t>
  </si>
  <si>
    <t>If not sterling specify the functional currency symbol.</t>
  </si>
  <si>
    <t>Income statement configuration</t>
  </si>
  <si>
    <t>Populate or combine</t>
  </si>
  <si>
    <t>Control whether this sheet includes details, or is reclassified as Admin</t>
  </si>
  <si>
    <t>Combine with Admin</t>
  </si>
  <si>
    <t>Resulting analysis sheets</t>
  </si>
  <si>
    <t>Turnover combine disabled via control cell, row hiddem for now</t>
  </si>
  <si>
    <t>Other income and expenses</t>
  </si>
  <si>
    <t>TB and map validations (true/false)</t>
  </si>
  <si>
    <t>Allow entry of values from the financial statements</t>
  </si>
  <si>
    <t>No</t>
  </si>
  <si>
    <t>If the entity uses another caption in place of Turnover change the caption</t>
  </si>
  <si>
    <t>Request HMRC Online evidence</t>
  </si>
  <si>
    <t>If PwC does not act as agent, set this to Yes</t>
  </si>
  <si>
    <t>Max businesses</t>
  </si>
  <si>
    <t>Validation text</t>
  </si>
  <si>
    <t>Validation count</t>
  </si>
  <si>
    <t>Is request being displayed for client?</t>
  </si>
  <si>
    <t>Is request being displayed for admin?</t>
  </si>
  <si>
    <t>Allow Turnover to be combined with Admin</t>
  </si>
  <si>
    <t>If this is reinstated please manually unhide the relevant row in Admin expenses sheet</t>
  </si>
  <si>
    <t>No business activity</t>
  </si>
  <si>
    <t>Single business</t>
  </si>
  <si>
    <t>Multiple businesses</t>
  </si>
  <si>
    <t>Show businesses on other sheets</t>
  </si>
  <si>
    <t>Has at least one trade/REIT for LR</t>
  </si>
  <si>
    <t>Investment business only</t>
  </si>
  <si>
    <t>Hybrid investment and other business</t>
  </si>
  <si>
    <t>Multiple trade business</t>
  </si>
  <si>
    <t>Single business name</t>
  </si>
  <si>
    <t>Number of businesses to show</t>
  </si>
  <si>
    <t>Number of businesses to hide</t>
  </si>
  <si>
    <t>Multiple business names transposed used for business analysis and dropdown</t>
  </si>
  <si>
    <t>Non-trading and business names transposed used for IFA analysis</t>
  </si>
  <si>
    <t>Status</t>
  </si>
  <si>
    <t>ID</t>
  </si>
  <si>
    <t>Sheet</t>
  </si>
  <si>
    <t>Description</t>
  </si>
  <si>
    <t>TB Code
(if relevant)</t>
  </si>
  <si>
    <t>Amount</t>
  </si>
  <si>
    <t>PwC Query</t>
  </si>
  <si>
    <t>Client Response</t>
  </si>
  <si>
    <t>Mark as closed?</t>
  </si>
  <si>
    <t>Open query</t>
  </si>
  <si>
    <t/>
  </si>
  <si>
    <t>TB Code</t>
  </si>
  <si>
    <t>PwC Query 1</t>
  </si>
  <si>
    <t>Client Response 1</t>
  </si>
  <si>
    <t>PwC Query 2</t>
  </si>
  <si>
    <t>Client Response 2</t>
  </si>
  <si>
    <t>Mark as closed</t>
  </si>
  <si>
    <t>header row for reporting</t>
  </si>
  <si>
    <t>Display PwC Query</t>
  </si>
  <si>
    <t>Validation message</t>
  </si>
  <si>
    <t>PwC column</t>
  </si>
  <si>
    <t>Client column</t>
  </si>
  <si>
    <t>Question</t>
  </si>
  <si>
    <t>Answer</t>
  </si>
  <si>
    <t>Comments</t>
  </si>
  <si>
    <t>YES</t>
  </si>
  <si>
    <t>NO</t>
  </si>
  <si>
    <t>NOT KNOWN</t>
  </si>
  <si>
    <t>Hide</t>
  </si>
  <si>
    <t>helpers</t>
  </si>
  <si>
    <t>Instructions</t>
  </si>
  <si>
    <t>started</t>
  </si>
  <si>
    <t>Please respond to these queries to your best knowledge and belief.
We will rely on your responses and the quality of the supporting information. 
We shall use this information in preparing the Corporation Tax computation and return. 
You do not need to be a tax expert to respond to most of the queries, however, it is expected that the respondent has awareness of the company's activities and accounting policies and will obtain the required information from relevant members of the accounting team where necessary.
If you have any questions on the content or the terminology used below, please contact your PwC tax compliance team.</t>
  </si>
  <si>
    <t>Completed by (name)</t>
  </si>
  <si>
    <t>Position</t>
  </si>
  <si>
    <t>Please confirm who will approve the tax return for submission</t>
  </si>
  <si>
    <t>Name</t>
  </si>
  <si>
    <t>Email address</t>
  </si>
  <si>
    <t>Please confirm the approver will be available to approve up to and including the filing deadline as changes to an approver incur additional costs</t>
  </si>
  <si>
    <t>A</t>
  </si>
  <si>
    <t>Associated companies</t>
  </si>
  <si>
    <t>Do you know the number of associated companies for this entity?</t>
  </si>
  <si>
    <t>Broadly, a company is an associated company if one has control of the other or both are under the control of the same person or persons and includes overseas companies but not dormant companies.</t>
  </si>
  <si>
    <t>start date</t>
  </si>
  <si>
    <t>start date text</t>
  </si>
  <si>
    <t>end march start</t>
  </si>
  <si>
    <t>end march end</t>
  </si>
  <si>
    <t>Joiners between 31 March and period end date</t>
  </si>
  <si>
    <t>AP contains 31/3</t>
  </si>
  <si>
    <t>(Leavers) between 31 March and period end date</t>
  </si>
  <si>
    <t>end date</t>
  </si>
  <si>
    <t>At end of period</t>
  </si>
  <si>
    <t>end date text</t>
  </si>
  <si>
    <t>Confirm no movements in the period?</t>
  </si>
  <si>
    <t>Do you expect the company to be Very Large for Quarterly Installment Payment (QIP) purposes?</t>
  </si>
  <si>
    <t>A value will be disclosed in the computation and return to ensure
- profits are taxed at the main rate
- the company will be marked as being required to make QIP payments as a Very Large entity.
Please be aware that by doing this increased interest charges from HMRC may be incurred.</t>
  </si>
  <si>
    <t>Would you like PwC to calculate the number of associated companies (this may incur a separate fee)?</t>
  </si>
  <si>
    <t>Please attach a group structure for the worldwide group and we will be in touch to discuss next steps.</t>
  </si>
  <si>
    <t>.</t>
  </si>
  <si>
    <t>The number of associated companies will be required to be entered in the return so we will be in touch to agree how to proceed.</t>
  </si>
  <si>
    <t>B</t>
  </si>
  <si>
    <t>Tax planning</t>
  </si>
  <si>
    <t>Has any planning been devised and implemented by your company which is required to be notified in the tax return under the 'Tax Avoidance Disclosure' ("TAD") rules?</t>
  </si>
  <si>
    <t>Please provide sufficient information below for the notification to be reported in the corporate tax return, ie. information relating to the time when you expect to obtain the relevant tax advantage as well as the TAD reference number if already given.</t>
  </si>
  <si>
    <t>Has the company completed any other tax planning, reorganisations or other exceptional transactions in the period?</t>
  </si>
  <si>
    <t>Please provide details below</t>
  </si>
  <si>
    <t>C</t>
  </si>
  <si>
    <t>Cessation/Transfer of trade</t>
  </si>
  <si>
    <t>Did the company cease to trade or have a transfer out of trade and assets in the year?</t>
  </si>
  <si>
    <t>Please provide the date the company ceased to trade/transferred its trade. If any income or expenses arose after this date please provide details.</t>
  </si>
  <si>
    <t>Did the company have a transfer in of trade and assets from another entity in the year?</t>
  </si>
  <si>
    <t>Please provide details including date of transfer and name of company trade and assets were transferred from.</t>
  </si>
  <si>
    <t>D</t>
  </si>
  <si>
    <t>Debt restructuring/refinancing</t>
  </si>
  <si>
    <t>Has the company undertaken any debt restructuring or refinancing in the period?</t>
  </si>
  <si>
    <t>Please provide details below.</t>
  </si>
  <si>
    <t>E</t>
  </si>
  <si>
    <t>Functional Currency</t>
  </si>
  <si>
    <t>Has the company changed its functional currency in the period?</t>
  </si>
  <si>
    <t>Please confirm the date of the change and state what the old and new functional currencies are.</t>
  </si>
  <si>
    <t>Has a designated currency election been made in respect of this period?</t>
  </si>
  <si>
    <t>Please attach a copy of the election.</t>
  </si>
  <si>
    <t>F</t>
  </si>
  <si>
    <t>Overseas Branches</t>
  </si>
  <si>
    <t>Does the company operate through any overseas branches, the results of which are incorporated into the company's accounts?</t>
  </si>
  <si>
    <t>Please provide the following for each branch:</t>
  </si>
  <si>
    <t>a. Attach copy of the branch TB and balance sheet, along with any accounts that have been prepared. If these are not in english, please provide a translation.</t>
  </si>
  <si>
    <t>b. Where the functional currency of the branch is not sterling, the exchange rate(s) used to translate the branch results into GBP for the purposes of incorporation into the UK company accounts.</t>
  </si>
  <si>
    <t>c. Details of the amounts and dates of any overseas tax paid or received in respect of the branch along with any relevant tax returns.</t>
  </si>
  <si>
    <t>d. Where the company has made a branch exemption election for UK tax purposes, please attach a copy of the election.</t>
  </si>
  <si>
    <t>e. Any other useful supporting information in relation to the above.</t>
  </si>
  <si>
    <t>G</t>
  </si>
  <si>
    <t>Partnerships</t>
  </si>
  <si>
    <t>Does the company have any interests in any partnerships?</t>
  </si>
  <si>
    <t>Please provide the following for each partnership:</t>
  </si>
  <si>
    <t>a. Details of the accounting or book share of the profit/loss of the partnership reflected in the company's accounts and identify where this is included in the TB</t>
  </si>
  <si>
    <t>b. Details of the taxable or exempt income/losses allocated to the company from the partnership with reference to the type of income/loss ie trading, loan relationship, capital gains, management expenses etc, along with a copy of the partnership return(s) covering this period if available.</t>
  </si>
  <si>
    <t>c. If there any overseas partnerships, the exchange rate used to translate the partnership results and details of any withholding tax suffered by the partnership.</t>
  </si>
  <si>
    <t>d. Any relevant supporting information in relation to the above.</t>
  </si>
  <si>
    <t>H</t>
  </si>
  <si>
    <t>Close company</t>
  </si>
  <si>
    <t>Is the company a close company (ie broadly the company is controlled by 5 or fewer participators or any number of participators who are directors)?</t>
  </si>
  <si>
    <t>Definition of participator from HMRC website</t>
  </si>
  <si>
    <t>Please provide details of any interest payable on loans from participators that will remain unpaid 12 months after the period end.</t>
  </si>
  <si>
    <t>Does the company have any loans to participators?</t>
  </si>
  <si>
    <t>Please complete the loans to participators statement.</t>
  </si>
  <si>
    <t>I</t>
  </si>
  <si>
    <t>Assumptions</t>
  </si>
  <si>
    <t>We will prepare the computation using the following assumptions - please confirm that you agree with each one and if not please provide the reason why</t>
  </si>
  <si>
    <t>All amounts within Cost of Sales (other than those already disclosed ie depreciation, Legal &amp; professional fees etc) are tax deductible.</t>
  </si>
  <si>
    <t>All inter-group transactions have been carried out at arm's length</t>
  </si>
  <si>
    <t>All interest payable to overseas connected parties will be/have been paid within 12 months of the period end</t>
  </si>
  <si>
    <t>There are no entertaining amounts charged to the income statement other than those disclosed and all amounts are actual figures, not estimates.</t>
  </si>
  <si>
    <t>There are no fines or penalties charged to the income statement other than those disclosed.</t>
  </si>
  <si>
    <t>All capital expenditure charged to the income statement has been identified.</t>
  </si>
  <si>
    <t>All withholding tax suffered has been identified.</t>
  </si>
  <si>
    <t>All subscriptions are related to the business.</t>
  </si>
  <si>
    <t>There are no keyman insurance costs charged to the income statement.</t>
  </si>
  <si>
    <t>Please provide details where the assumptions are not met</t>
  </si>
  <si>
    <t>J</t>
  </si>
  <si>
    <t>Leased cars</t>
  </si>
  <si>
    <t>Does the company lease any cars with CO2 emissions in excess of the relevant limit when the lease commenced?</t>
  </si>
  <si>
    <t>Guidance for relevant limits from HMRC website (summarised below)</t>
  </si>
  <si>
    <t>- 50g/km from April 2021
- 110g/km from April 2018
- 130g/km from April 2013
- 160g/km prior to April 2013</t>
  </si>
  <si>
    <t>Please complete the relevant lease details in the car lease rental restriction sheet</t>
  </si>
  <si>
    <t>K</t>
  </si>
  <si>
    <t>Accruals for wages, salaries, bonuses, redundancies, holiday provisions etc</t>
  </si>
  <si>
    <t>Will all accruals for wages, salaries, bonuses, redundancies, holiday provisions etc. be/have been PAID within 9 months of the period end?</t>
  </si>
  <si>
    <t>Please complete the unpaid remuneration statement.</t>
  </si>
  <si>
    <t>L</t>
  </si>
  <si>
    <t>Are there any general provisions (provisions which are not calculated by reference to known liability) included within other debtors, other creditors, prepayments and accruals (other than any which have already been identified as such within the tax pack)?</t>
  </si>
  <si>
    <t>Please complete the provisions statement.</t>
  </si>
  <si>
    <t>M</t>
  </si>
  <si>
    <t>UK source taxed income receivable</t>
  </si>
  <si>
    <t>Has the company received any UK source income on which income tax was deducted at source?</t>
  </si>
  <si>
    <t>Please provide the following:</t>
  </si>
  <si>
    <t>a. The identity of the payer</t>
  </si>
  <si>
    <t>b. The amount received and the amount of tax deducted at source</t>
  </si>
  <si>
    <t>c. The date(s) when payment was received</t>
  </si>
  <si>
    <t>N</t>
  </si>
  <si>
    <t>Overseas income</t>
  </si>
  <si>
    <t>Has the company received any overseas income (trading/sales income, interest, management fees, royalties etc) on which withholding tax has been suffered?</t>
  </si>
  <si>
    <t>a. Details of the amounts received, the nature of the income, the country the amounts were received from and the withholding tax suffered on a source by source basis.</t>
  </si>
  <si>
    <t>b. Identify where the income has been credited in the accounts and whether this is on a gross basis or net of withholding tax.</t>
  </si>
  <si>
    <t>c. Identify any amounts included in opening and closing debtors/creditors for each source</t>
  </si>
  <si>
    <t>d. Details of any expenses that are directly attributable to each income source</t>
  </si>
  <si>
    <t>O</t>
  </si>
  <si>
    <t>Derivatives</t>
  </si>
  <si>
    <t>Has the company taken out any new derivative contracts in the period?</t>
  </si>
  <si>
    <t>a. The nature of the derivative contract</t>
  </si>
  <si>
    <t>b. The reason the derivative contract was taken out.</t>
  </si>
  <si>
    <t>c. Is the derivative intended to hedge another asset or liability and if so please advise the nature of the underlying asset or liability and details of how this item has been accounted for.</t>
  </si>
  <si>
    <t>d.How has the derivative been accounted for? Is there a formal accounting hedge?</t>
  </si>
  <si>
    <t>e. Provide details of any formal elections (e.g. under the disregard regulations) been made in respect of derivatives?</t>
  </si>
  <si>
    <t>f. Provide details of any premiums or other payments made in respect of derivatives?</t>
  </si>
  <si>
    <t>Did any existing derivative contracts come to an end in the period?</t>
  </si>
  <si>
    <t>Please provide details including any termination costs incurred.</t>
  </si>
  <si>
    <t>P</t>
  </si>
  <si>
    <t>Fair value</t>
  </si>
  <si>
    <t>Does the company fair value any investments?</t>
  </si>
  <si>
    <t>Please answer the following for each class of such investments:</t>
  </si>
  <si>
    <t>a. What is the nature of the investment?</t>
  </si>
  <si>
    <t>b. Where is the fair value movement booked in the income statement or reserves?</t>
  </si>
  <si>
    <t>c. Provide details of any loan or derivative contract taken out to hedge the valuation?</t>
  </si>
  <si>
    <t>Q</t>
  </si>
  <si>
    <t>Employee Share Schemes</t>
  </si>
  <si>
    <t>Does the company operate an employee share scheme?</t>
  </si>
  <si>
    <t>Please complete the Employee share schemes statement</t>
  </si>
  <si>
    <t>PwC will contact you to collect additional information in due course</t>
  </si>
  <si>
    <t>R</t>
  </si>
  <si>
    <t>Did the company lease or rent out any assets during the reporting period?</t>
  </si>
  <si>
    <t>S</t>
  </si>
  <si>
    <t>Research and Development</t>
  </si>
  <si>
    <t>Is the company submitting any claim for Research and Development under any of the available schemes in respect of the reporting period?</t>
  </si>
  <si>
    <t>T</t>
  </si>
  <si>
    <t>Patents</t>
  </si>
  <si>
    <t>Is the company submitting a claim for Patent Box relief in respect of the reporting period?</t>
  </si>
  <si>
    <t>U</t>
  </si>
  <si>
    <t>Additional information</t>
  </si>
  <si>
    <t>If you have any additional comments then please add them below.</t>
  </si>
  <si>
    <t>If useful attach additional files to explain your answers</t>
  </si>
  <si>
    <t>SheetLabel</t>
  </si>
  <si>
    <t>Hiding rows</t>
  </si>
  <si>
    <t>Display controls</t>
  </si>
  <si>
    <t>manually hide the admin rows and columns</t>
  </si>
  <si>
    <t xml:space="preserve">Narrative </t>
  </si>
  <si>
    <t>Income Statement Mapping</t>
  </si>
  <si>
    <t>Detailed Heading</t>
  </si>
  <si>
    <t>Sub Analysis</t>
  </si>
  <si>
    <t>Validation</t>
  </si>
  <si>
    <t>V - do I do validations</t>
  </si>
  <si>
    <t>V - categorisation L1</t>
  </si>
  <si>
    <t>V - categorisation L2</t>
  </si>
  <si>
    <t>V - categorisation L3</t>
  </si>
  <si>
    <t>V - business breakdown</t>
  </si>
  <si>
    <t>Validations combined</t>
  </si>
  <si>
    <t>Code</t>
  </si>
  <si>
    <t>P&amp;L / Balance Sheet Mapping</t>
  </si>
  <si>
    <t>Business 1 Amount</t>
  </si>
  <si>
    <t>Business 2 Amount</t>
  </si>
  <si>
    <t>Business 3 Amount</t>
  </si>
  <si>
    <t>Business 4 Amount</t>
  </si>
  <si>
    <t>Headers for DCRange, think this serves no purpose</t>
  </si>
  <si>
    <t>Adjustments</t>
  </si>
  <si>
    <t>Final Amount</t>
  </si>
  <si>
    <t>Override tier 1</t>
  </si>
  <si>
    <t>Actions</t>
  </si>
  <si>
    <t>Map adjustment code index</t>
  </si>
  <si>
    <t>Not persisted and not named</t>
  </si>
  <si>
    <t>Hide business columns</t>
  </si>
  <si>
    <t xml:space="preserve">Current </t>
  </si>
  <si>
    <t>Override</t>
  </si>
  <si>
    <t xml:space="preserve">Account Narrative </t>
  </si>
  <si>
    <t>Original Amount</t>
  </si>
  <si>
    <t>V gl code</t>
  </si>
  <si>
    <r>
      <t xml:space="preserve">If you identify any mappings that require correction, enter the relevant account codes and then use the drop-down menus to choose the correct mappings for each code.
If more entries are needed, add additional rows to the table as required.
</t>
    </r>
    <r>
      <rPr>
        <b/>
        <sz val="11"/>
        <color theme="1"/>
        <rFont val="Arial Narrow"/>
        <family val="2"/>
      </rPr>
      <t>Impact of Changes</t>
    </r>
    <r>
      <rPr>
        <sz val="11"/>
        <color theme="1"/>
        <rFont val="Arial Narrow"/>
        <family val="2"/>
      </rPr>
      <t>: Please be aware that the map may well have already been agreed by a client contact and PwC (earlier in this cycle, or in the prior year).  Any amendments to the mappings can significantly affect your tax computations, if you are considering making multiple changes to the mappings it is highly recommended you speak to your PwC contact first, they can provide guidance and ensure that the changes are made correctly and efficiently, minimising the risk of errors and ensuring compliance.</t>
    </r>
  </si>
  <si>
    <t>Persisted as a DCRange</t>
  </si>
  <si>
    <t xml:space="preserve">Journal Narrative </t>
  </si>
  <si>
    <t>Adjustment Amount</t>
  </si>
  <si>
    <t>GL code / narrative</t>
  </si>
  <si>
    <t>Business amounts check</t>
  </si>
  <si>
    <t>Consolidated</t>
  </si>
  <si>
    <t>Where there have been adjustments to the trial balance, please enter the relevant codes together with any appropriate narrative to explain the adjustment, and the amounts by which the account code trial balance amounts are amended. 
Add more rows as needed to the table</t>
  </si>
  <si>
    <t>Validation that need GL code</t>
  </si>
  <si>
    <t>Validation that need valid GL code</t>
  </si>
  <si>
    <t>Validation that need narrative</t>
  </si>
  <si>
    <t>Per Financial Statements</t>
  </si>
  <si>
    <t>Prior Period
Amount</t>
  </si>
  <si>
    <t>Look up prior</t>
  </si>
  <si>
    <t>Check Amount with FS amount</t>
  </si>
  <si>
    <t>Validatoin turnover negative</t>
  </si>
  <si>
    <t>Validation not matched</t>
  </si>
  <si>
    <t>Validaton combined</t>
  </si>
  <si>
    <t>Business export</t>
  </si>
  <si>
    <t>Grid</t>
  </si>
  <si>
    <t>Gross profit/loss</t>
  </si>
  <si>
    <t xml:space="preserve">Gross (profit)  / loss </t>
  </si>
  <si>
    <t>Administrative and other operating expenses / income</t>
  </si>
  <si>
    <t>Operating profit/loss</t>
  </si>
  <si>
    <t xml:space="preserve">Operating (profit)  / loss </t>
  </si>
  <si>
    <t>Profit/loss before tax</t>
  </si>
  <si>
    <t>(Profit)  / loss  before tax</t>
  </si>
  <si>
    <t xml:space="preserve"> </t>
  </si>
  <si>
    <t>Prior period not populated</t>
  </si>
  <si>
    <t>manually hide the admin rows (rows included in pp display control)</t>
  </si>
  <si>
    <t>Hide column start</t>
  </si>
  <si>
    <t>Hide column count</t>
  </si>
  <si>
    <t>Hide row</t>
  </si>
  <si>
    <t>Include row for export</t>
  </si>
  <si>
    <t>Sheet ID</t>
  </si>
  <si>
    <t>Grid ID</t>
  </si>
  <si>
    <t>Match caption</t>
  </si>
  <si>
    <t>Disallowable</t>
  </si>
  <si>
    <t>Allowable EOM</t>
  </si>
  <si>
    <t>These tables do not need to be persisted. They are recalculated as needed.</t>
  </si>
  <si>
    <t>Turnover / sales</t>
  </si>
  <si>
    <t>Foreign income treated as trading income</t>
  </si>
  <si>
    <t>Miscellaneous income</t>
  </si>
  <si>
    <t>(Profit) or loss on disposal of fixed assets</t>
  </si>
  <si>
    <t>Reclassification to administrative expenses</t>
  </si>
  <si>
    <t>Manually hidden</t>
  </si>
  <si>
    <t>end table</t>
  </si>
  <si>
    <t>Total</t>
  </si>
  <si>
    <t>Add comments below</t>
  </si>
  <si>
    <t>Label for allocations</t>
  </si>
  <si>
    <t>Validations message</t>
  </si>
  <si>
    <t>Combined with admin</t>
  </si>
  <si>
    <t>Prior period populated</t>
  </si>
  <si>
    <t>Show sheet</t>
  </si>
  <si>
    <t>Direct costs related to cost of sales</t>
  </si>
  <si>
    <t>Stock movement</t>
  </si>
  <si>
    <t>Defined benefit pension costs</t>
  </si>
  <si>
    <t>Defined contribution pension costs</t>
  </si>
  <si>
    <t>Depreciation</t>
  </si>
  <si>
    <t>Impairments on tangible fixed assets</t>
  </si>
  <si>
    <t>Amortisation of intangibles</t>
  </si>
  <si>
    <t>Impairments on intangible fixed assets</t>
  </si>
  <si>
    <t>(Profit) / loss on intangibles disposals</t>
  </si>
  <si>
    <t>Amounts written off / impairment of investments</t>
  </si>
  <si>
    <t>Revaluations of investments</t>
  </si>
  <si>
    <t>(Profit) / loss on investment disposals</t>
  </si>
  <si>
    <t>Revaluations of properties</t>
  </si>
  <si>
    <t>Research and development</t>
  </si>
  <si>
    <t>Intercompany management fees</t>
  </si>
  <si>
    <t>Intercompany recharges</t>
  </si>
  <si>
    <t>Advertising, PR, marketing and sponsorship costs</t>
  </si>
  <si>
    <t>Car / vehicle expenses and lease costs</t>
  </si>
  <si>
    <t>Cleaning and waste disposal costs</t>
  </si>
  <si>
    <t>Discounts, credit notes and rebates</t>
  </si>
  <si>
    <t>Environmental costs</t>
  </si>
  <si>
    <t>Equipment hire and leases</t>
  </si>
  <si>
    <t>Freight, haulage, warehousing and storage costs</t>
  </si>
  <si>
    <t>Health and safety costs</t>
  </si>
  <si>
    <t>Insurance costs</t>
  </si>
  <si>
    <t>Office expenses</t>
  </si>
  <si>
    <t>Printing, postage and stationery costs</t>
  </si>
  <si>
    <t>Rent, rates, services costs, security, telecommunications and utilities</t>
  </si>
  <si>
    <t>Subcontractor costs</t>
  </si>
  <si>
    <t>Wages, salaries and other staff costs</t>
  </si>
  <si>
    <t>Wages, salaries and other staff costs - unpaid remuneration</t>
  </si>
  <si>
    <t>Included in turnover</t>
  </si>
  <si>
    <t>Included in cost of sales</t>
  </si>
  <si>
    <t>Included in finance income and expenses</t>
  </si>
  <si>
    <t>Included in other income and expenses</t>
  </si>
  <si>
    <t>Dividends</t>
  </si>
  <si>
    <t>Fair value adjustments</t>
  </si>
  <si>
    <t>Business mapped amounts</t>
  </si>
  <si>
    <t>Business manual adjustment amounts</t>
  </si>
  <si>
    <t>Mapped Amount</t>
  </si>
  <si>
    <t>Manual allocations</t>
  </si>
  <si>
    <t>Prior amount</t>
  </si>
  <si>
    <t>options for selection</t>
  </si>
  <si>
    <t>Legal and professional fees to be allocated</t>
  </si>
  <si>
    <t>Disallowable required for multiple businesses, and must be maintained as captions are added</t>
  </si>
  <si>
    <t>Prior amount, look up column gets for all rows, then each section just pulls in those which are relevant, makes it easier to add a new section</t>
  </si>
  <si>
    <t>Legal and professional - acquisition or disposal of tangible fixed assets</t>
  </si>
  <si>
    <t>Legal and professional - employee related</t>
  </si>
  <si>
    <t>Legal and professional - investments - capital</t>
  </si>
  <si>
    <t>Legal and professional - investments - revenue</t>
  </si>
  <si>
    <t>Legal and professional - leases - allowable</t>
  </si>
  <si>
    <t>Legal and professional - leases - disallowable</t>
  </si>
  <si>
    <t>On-going business or trading contracts</t>
  </si>
  <si>
    <t>Legal and professional TA estimate - [Allowed]</t>
  </si>
  <si>
    <t>Legal and professional TA estimate - [Disallowed]</t>
  </si>
  <si>
    <t>Added captions allowed up to 5</t>
  </si>
  <si>
    <t>table for extra rows</t>
  </si>
  <si>
    <t>calculate business additional caption amounts</t>
  </si>
  <si>
    <t>Included in</t>
  </si>
  <si>
    <t>Entertaining and gifts to be allocated</t>
  </si>
  <si>
    <t>Repairs, maintenance and computer costs to be allocated</t>
  </si>
  <si>
    <t>Repairs and computer costs TA estimate - [Allowed]</t>
  </si>
  <si>
    <t>Repairs and computer costs TA estimate - [Disallowed]</t>
  </si>
  <si>
    <t>Bad debts to be allocated</t>
  </si>
  <si>
    <t xml:space="preserve">Bad debts / impairments - third party - specific </t>
  </si>
  <si>
    <t>Bank charges to be allocated</t>
  </si>
  <si>
    <t>Bank charges relating to borrowing of money</t>
  </si>
  <si>
    <t>Bank charges TA estimate - [Allowed]</t>
  </si>
  <si>
    <t>Bank charges TA estimate - [Disallowed]</t>
  </si>
  <si>
    <t>Charitable donations to be allocated</t>
  </si>
  <si>
    <t>Charitable donations to registered UK and EU charities</t>
  </si>
  <si>
    <t>Charitable donations TA estimate - [Allowed]</t>
  </si>
  <si>
    <t>Charitable donations TA estimate - [Disallowed]</t>
  </si>
  <si>
    <t>Interest and foreign exchange movements to be allocated</t>
  </si>
  <si>
    <t>Penalties and fines to be allocated</t>
  </si>
  <si>
    <t>Other income to be allocated</t>
  </si>
  <si>
    <t>Foreign income</t>
  </si>
  <si>
    <t>PIDs from Other UK REITs</t>
  </si>
  <si>
    <t>Royalties receivable - Overseas</t>
  </si>
  <si>
    <t>Coronavirus job retention scheme grant income</t>
  </si>
  <si>
    <t>Other analysis / exceptional costs to be allocated</t>
  </si>
  <si>
    <t>Other allowable expenditure</t>
  </si>
  <si>
    <t>Fines and penalties - disallowable</t>
  </si>
  <si>
    <t>Entertaining - disallowable</t>
  </si>
  <si>
    <t>Capital expenditure</t>
  </si>
  <si>
    <t>Other disallowable expenditure</t>
  </si>
  <si>
    <t>Other analysis / exceptional costs [Allowed]</t>
  </si>
  <si>
    <t>Other analysis / exceptional costs [Disallowed]</t>
  </si>
  <si>
    <t>Irrecoverable VAT to be allocated</t>
  </si>
  <si>
    <t>Royalties payable to be allocated</t>
  </si>
  <si>
    <t>Royalties - UK</t>
  </si>
  <si>
    <t>Royalties - overseas</t>
  </si>
  <si>
    <t>Sundry to be allocated</t>
  </si>
  <si>
    <t>Sundry - [Allowed]</t>
  </si>
  <si>
    <t>Sundry - [Disallowed]</t>
  </si>
  <si>
    <t>insert other tables above here</t>
  </si>
  <si>
    <t xml:space="preserve">Data maps to Combined analysis </t>
  </si>
  <si>
    <t>Need to add disallowable</t>
  </si>
  <si>
    <t>Back to Income statement disclosures</t>
  </si>
  <si>
    <t>Managing display of rows</t>
  </si>
  <si>
    <t>Caption for matching disclosure</t>
  </si>
  <si>
    <t>V Disclosure</t>
  </si>
  <si>
    <t>V Business add up</t>
  </si>
  <si>
    <t>V Combined</t>
  </si>
  <si>
    <t>Remaining amount to be allocated</t>
  </si>
  <si>
    <t>first row to show</t>
  </si>
  <si>
    <t>depth to show</t>
  </si>
  <si>
    <t>Show rows</t>
  </si>
  <si>
    <t>last row to hide</t>
  </si>
  <si>
    <t>first row to hide</t>
  </si>
  <si>
    <t>depth to hide</t>
  </si>
  <si>
    <t>Hide rows</t>
  </si>
  <si>
    <t>Total to be allocated below</t>
  </si>
  <si>
    <t>For information on how PwC can help to automate this analysis</t>
  </si>
  <si>
    <t>Allocate the expense to appropriate disclosure</t>
  </si>
  <si>
    <t>Add new disclosure</t>
  </si>
  <si>
    <t>First row to hide</t>
  </si>
  <si>
    <t>Number to hide</t>
  </si>
  <si>
    <t>Total amount allocated</t>
  </si>
  <si>
    <t>Sheet has mapped amounts</t>
  </si>
  <si>
    <t>Go to map adjustments</t>
  </si>
  <si>
    <t>V Disclusore</t>
  </si>
  <si>
    <t>Repairs, maintenance and computer costs</t>
  </si>
  <si>
    <t>Go to Map adjustments</t>
  </si>
  <si>
    <t>No Data</t>
  </si>
  <si>
    <t xml:space="preserve">Pship </t>
  </si>
  <si>
    <t>Bad debt</t>
  </si>
  <si>
    <t>Bank chges</t>
  </si>
  <si>
    <t>L&amp;P</t>
  </si>
  <si>
    <t>The following accounts have been mapped to captions which require further allocations. Please carry out the manual allocation beneath this table to categorise these amounts.</t>
  </si>
  <si>
    <t>The following amounts have been manually allocated to captions which require further allocations. Please carry out the manual allocation beneath this table to categorise these amounts.</t>
  </si>
  <si>
    <t>Loan relationships and derivatives Trading</t>
  </si>
  <si>
    <t>Loan relationships and derivatives Non-trading</t>
  </si>
  <si>
    <t>TOTAL ONLY</t>
  </si>
  <si>
    <t>Add attachments by double clicking on the icon below, for example workings to back up the allocations you have made above</t>
  </si>
  <si>
    <t>3rd tier labels which are treated as LR to be allocated</t>
  </si>
  <si>
    <t>space to expand list</t>
  </si>
  <si>
    <t>Profit (+) / loss (-)</t>
  </si>
  <si>
    <t>Items that may be reclassified to profit or loss</t>
  </si>
  <si>
    <t>Changes in the fair value of debt instruments at fair value through other comprehensive income</t>
  </si>
  <si>
    <t>Share of other comprehensive income of associates and joint ventures accounted for using the equity method</t>
  </si>
  <si>
    <t>Exchange differences on translation of foreign operations</t>
  </si>
  <si>
    <t>Exchange differences on translation of discontinued operation</t>
  </si>
  <si>
    <t>Gains on cash flow hedges</t>
  </si>
  <si>
    <t>Costs of hedging</t>
  </si>
  <si>
    <t>Hedging gains reclassified to profit or loss</t>
  </si>
  <si>
    <t>Gains on net investment hedge</t>
  </si>
  <si>
    <t>Income tax relating to these items(-)</t>
  </si>
  <si>
    <t>Items that will not be reclassified to profit or loss</t>
  </si>
  <si>
    <t>Revaluation of land and buildings</t>
  </si>
  <si>
    <t>Changes in the fair value of equity investments at fair value through other comprehensive income</t>
  </si>
  <si>
    <t>Remeasurements of post-employment benefit obligations</t>
  </si>
  <si>
    <t>Total comprehensive income</t>
  </si>
  <si>
    <t>Display handling</t>
  </si>
  <si>
    <t>Fixed assets</t>
  </si>
  <si>
    <t>Right of Use assets</t>
  </si>
  <si>
    <t>Investment Properties</t>
  </si>
  <si>
    <t>Held for sale assets</t>
  </si>
  <si>
    <t>Show row</t>
  </si>
  <si>
    <t>ROW</t>
  </si>
  <si>
    <t>Field</t>
  </si>
  <si>
    <t>Enter unrounded numbers to no decimal places</t>
  </si>
  <si>
    <t>Import and export needs work per OCT this is TB</t>
  </si>
  <si>
    <t>Cost or valuation</t>
  </si>
  <si>
    <t>Only use the columns Right of Use, Investment Properties, or Held for sale assets if the accounts disclose these assets in separate notes</t>
  </si>
  <si>
    <t>At period start date</t>
  </si>
  <si>
    <t>this is data entry for 1st period</t>
  </si>
  <si>
    <t>costBf</t>
  </si>
  <si>
    <t>Adjustment to brought forward</t>
  </si>
  <si>
    <t>Additions</t>
  </si>
  <si>
    <t>costAdditions</t>
  </si>
  <si>
    <t>Revaluations (+/-)</t>
  </si>
  <si>
    <t>costRevaluations</t>
  </si>
  <si>
    <t>Disposals (-)</t>
  </si>
  <si>
    <t>costDisposals</t>
  </si>
  <si>
    <t>Transfers in</t>
  </si>
  <si>
    <t>costTransfersIn</t>
  </si>
  <si>
    <t>Transfers out (-)</t>
  </si>
  <si>
    <t>costTransfersOut</t>
  </si>
  <si>
    <t>Use additional captions if needed</t>
  </si>
  <si>
    <t>Below switch in Admin will show or hide other rows for cost and depreciation</t>
  </si>
  <si>
    <t>costOther</t>
  </si>
  <si>
    <t>costOther2</t>
  </si>
  <si>
    <t>costOther3</t>
  </si>
  <si>
    <t>Cost or valuation at period end date</t>
  </si>
  <si>
    <t>Calculation ignores the data entry opening value</t>
  </si>
  <si>
    <t>Enter depreciation as a positive number</t>
  </si>
  <si>
    <t>depBf</t>
  </si>
  <si>
    <t>Charge for the period</t>
  </si>
  <si>
    <t>depCharge</t>
  </si>
  <si>
    <t>Impairment losses</t>
  </si>
  <si>
    <t>depLosses</t>
  </si>
  <si>
    <t>Adjustment on revaluations (+/-)</t>
  </si>
  <si>
    <t>depRevaluations</t>
  </si>
  <si>
    <t>depDisposals</t>
  </si>
  <si>
    <t>Adjustment on transfers in</t>
  </si>
  <si>
    <t>depTransfersIn</t>
  </si>
  <si>
    <t>Adjustment on transfers out (-)</t>
  </si>
  <si>
    <t>depTransfersOut</t>
  </si>
  <si>
    <t>depOther</t>
  </si>
  <si>
    <t>depOther2</t>
  </si>
  <si>
    <t>depOther3</t>
  </si>
  <si>
    <t>Depreciation at period end date</t>
  </si>
  <si>
    <t>Net book value at period end date</t>
  </si>
  <si>
    <t>Total depreciation in income statement per mapping</t>
  </si>
  <si>
    <t>Total impairment in income statement per mapping</t>
  </si>
  <si>
    <t>Total revaluation of properties in income statement per mapping</t>
  </si>
  <si>
    <t>Display options</t>
  </si>
  <si>
    <t>Display rows for additional captions in cost and depreciation?</t>
  </si>
  <si>
    <t>Is sheet required</t>
  </si>
  <si>
    <t>Sheet context</t>
  </si>
  <si>
    <t>Tangible fixed assets note</t>
  </si>
  <si>
    <t>Block context</t>
  </si>
  <si>
    <t>Tangible assets</t>
  </si>
  <si>
    <t>Switch to show rows for additional captions</t>
  </si>
  <si>
    <t>opening data</t>
  </si>
  <si>
    <t>Use manual opening amounts</t>
  </si>
  <si>
    <t>Cost bf</t>
  </si>
  <si>
    <t>Dep bf</t>
  </si>
  <si>
    <t>Category</t>
  </si>
  <si>
    <t>Business</t>
  </si>
  <si>
    <t>Acquisition date</t>
  </si>
  <si>
    <t>Date</t>
  </si>
  <si>
    <t>Total additions</t>
  </si>
  <si>
    <t>Balance sheet additions</t>
  </si>
  <si>
    <t>Additions per fixed asset note</t>
  </si>
  <si>
    <t>Transfers in per fixed asset note</t>
  </si>
  <si>
    <t>Capital items expensed in income statement</t>
  </si>
  <si>
    <t>Irrecoverable VAT - capital allowances</t>
  </si>
  <si>
    <t>Add attachments by double clicking on the icon below</t>
  </si>
  <si>
    <t>Additions or transfers in per fixed asset note</t>
  </si>
  <si>
    <t>Hide business column</t>
  </si>
  <si>
    <t>Disposal date</t>
  </si>
  <si>
    <t>Cost</t>
  </si>
  <si>
    <t>Accumulated depreciation (-)</t>
  </si>
  <si>
    <t>Net book value</t>
  </si>
  <si>
    <t>Disposal proceeds (-)</t>
  </si>
  <si>
    <t>Profit (-) / loss (+) on disposal</t>
  </si>
  <si>
    <t>Proceeds in excess of costs</t>
  </si>
  <si>
    <t>no tick if no values</t>
  </si>
  <si>
    <t>Disposals per fixed asset note</t>
  </si>
  <si>
    <t>Transfers out per fixed asset note</t>
  </si>
  <si>
    <t>Total per fixed asset note</t>
  </si>
  <si>
    <t>Total profit/loss on disposal in income statement per mapping</t>
  </si>
  <si>
    <t>Per fixed asset note</t>
  </si>
  <si>
    <t>send validations to index</t>
  </si>
  <si>
    <t>hide to bottom of admin</t>
  </si>
  <si>
    <t>Writing down
period (yrs)</t>
  </si>
  <si>
    <t>%
Rate</t>
  </si>
  <si>
    <t>Capitalised
expenditure
b/f</t>
  </si>
  <si>
    <t>Other
adjustments</t>
  </si>
  <si>
    <t>(Disposals
at NBV)</t>
  </si>
  <si>
    <t>Capitalised
expenditure
c/f</t>
  </si>
  <si>
    <t>(Disposal
proceeds)</t>
  </si>
  <si>
    <t>(Profit)/loss
on disposal</t>
  </si>
  <si>
    <t>Row id</t>
  </si>
  <si>
    <t>Depreciation -
specific
calculation</t>
  </si>
  <si>
    <t>OrgExp_Amount</t>
  </si>
  <si>
    <t>WDPeriods_Amount</t>
  </si>
  <si>
    <t>Rate_Amount</t>
  </si>
  <si>
    <t>CapExpBF_Amount</t>
  </si>
  <si>
    <t>Column 7</t>
  </si>
  <si>
    <t>Column 8</t>
  </si>
  <si>
    <t>Column 9</t>
  </si>
  <si>
    <t>Column 10</t>
  </si>
  <si>
    <t>Column 11</t>
  </si>
  <si>
    <t>Column 12</t>
  </si>
  <si>
    <t>Column 13</t>
  </si>
  <si>
    <t>business</t>
  </si>
  <si>
    <t>Rownumber_Amount</t>
  </si>
  <si>
    <t>Column 14</t>
  </si>
  <si>
    <t>column headers for import opening balances</t>
  </si>
  <si>
    <t>Hide business column where &lt;2 businesses</t>
  </si>
  <si>
    <t>Cost and valuation amounts</t>
  </si>
  <si>
    <t>Depreciation and impairment amounts</t>
  </si>
  <si>
    <t>Disposal amounts</t>
  </si>
  <si>
    <t>Cost / valuation b/f</t>
  </si>
  <si>
    <t>Adjustment</t>
  </si>
  <si>
    <t>Revised cost / valuation b/f</t>
  </si>
  <si>
    <t>Transfers in (+) / out (-)</t>
  </si>
  <si>
    <t>Cost / valuation c/f</t>
  </si>
  <si>
    <t>Depreciation b/f</t>
  </si>
  <si>
    <t>Depreciation charged - allowable</t>
  </si>
  <si>
    <t>Depreciation charge - not allowable</t>
  </si>
  <si>
    <t>Impairment charge - allowable</t>
  </si>
  <si>
    <t>Impairment charge - not allowable</t>
  </si>
  <si>
    <t>Eliminated on  disposal (-)</t>
  </si>
  <si>
    <t>Depreciation c/f</t>
  </si>
  <si>
    <t>NBV on disposal</t>
  </si>
  <si>
    <t>Proceeds (-)</t>
  </si>
  <si>
    <t>Proceeds not allowable</t>
  </si>
  <si>
    <t>capitalValueBF_Amount</t>
  </si>
  <si>
    <t>Column 5</t>
  </si>
  <si>
    <t>Column 6</t>
  </si>
  <si>
    <t>DepreciationBF_Amount</t>
  </si>
  <si>
    <t>Column 15</t>
  </si>
  <si>
    <t>Column 16</t>
  </si>
  <si>
    <t>Column 17</t>
  </si>
  <si>
    <t>Column 18</t>
  </si>
  <si>
    <t>Column 19</t>
  </si>
  <si>
    <t>Column 20</t>
  </si>
  <si>
    <t>Column 21</t>
  </si>
  <si>
    <t>Column 22</t>
  </si>
  <si>
    <t>Intangible fixed assets</t>
  </si>
  <si>
    <t>Assets not yet available for use</t>
  </si>
  <si>
    <t>imported amount</t>
  </si>
  <si>
    <t>this is either the data entry or imported from computation</t>
  </si>
  <si>
    <t>Amortisation</t>
  </si>
  <si>
    <t>Enter amortisation as a positive number</t>
  </si>
  <si>
    <t>validation check if non-zero check to reconciliation beneath</t>
  </si>
  <si>
    <t>Total amortisation in income statement per mapping</t>
  </si>
  <si>
    <t>Display rows for additional captions in cost and amortisation?</t>
  </si>
  <si>
    <t>Intangible fixed assets note</t>
  </si>
  <si>
    <t>Intangible assets</t>
  </si>
  <si>
    <t>opening balance</t>
  </si>
  <si>
    <t>Assets not yet~available for use,~intangibles</t>
  </si>
  <si>
    <t>Amort bf</t>
  </si>
  <si>
    <t>Non-trading IFA</t>
  </si>
  <si>
    <t xml:space="preserve">Type of allowance </t>
  </si>
  <si>
    <t>Acquisition / transfer in date</t>
  </si>
  <si>
    <t>Disposal / transfer out date</t>
  </si>
  <si>
    <t>NBV per accounts b/f</t>
  </si>
  <si>
    <t>Change in basis</t>
  </si>
  <si>
    <t>Revised NBV b/f</t>
  </si>
  <si>
    <t>Amortisation (-)</t>
  </si>
  <si>
    <t>Impairment (-)</t>
  </si>
  <si>
    <t>Revaluations</t>
  </si>
  <si>
    <t>NBV of disposals (-)</t>
  </si>
  <si>
    <t>NBV transferred out (-)</t>
  </si>
  <si>
    <t>NBV per accounts c/f</t>
  </si>
  <si>
    <t>Proceeds of disposals</t>
  </si>
  <si>
    <t>Proceeds of transfers out</t>
  </si>
  <si>
    <t>Deemed proceeds, if different</t>
  </si>
  <si>
    <t>Net credit (+) / charge (-) to I/S</t>
  </si>
  <si>
    <t>Tax cost b/f</t>
  </si>
  <si>
    <t>Reinvestment relief (-)</t>
  </si>
  <si>
    <t>Other</t>
  </si>
  <si>
    <t>Full disposal / transfer out (-)</t>
  </si>
  <si>
    <t>Part disposal / transfer out (-)</t>
  </si>
  <si>
    <t>Tax cost c/f</t>
  </si>
  <si>
    <t>Business for movements</t>
  </si>
  <si>
    <t>Non-trading IFA flag for additions</t>
  </si>
  <si>
    <t>Treatment for movements</t>
  </si>
  <si>
    <t>Treatment for additions</t>
  </si>
  <si>
    <t>Category for movements</t>
  </si>
  <si>
    <t>Type</t>
  </si>
  <si>
    <t>Add date</t>
  </si>
  <si>
    <t>Dispose date</t>
  </si>
  <si>
    <t>Amounts per Intangible asset note</t>
  </si>
  <si>
    <t>Disposal proceeds per Intangible asset disposals</t>
  </si>
  <si>
    <t>start</t>
  </si>
  <si>
    <t>count</t>
  </si>
  <si>
    <t>condition</t>
  </si>
  <si>
    <t>Accumulated amortisation (-)</t>
  </si>
  <si>
    <t>Disposals per intangible fixed asset note</t>
  </si>
  <si>
    <t>Enter the description of each property at the top of the column, and the relevant details in the column</t>
  </si>
  <si>
    <t>Show timing differences calculations</t>
  </si>
  <si>
    <t>Hide section from clients</t>
  </si>
  <si>
    <t>Include gain/loss on timing difference on Gross timing differences sheet?</t>
  </si>
  <si>
    <t>depth</t>
  </si>
  <si>
    <t>Collect manual split of timing difference I/S v OCI</t>
  </si>
  <si>
    <t>Which option applies?</t>
  </si>
  <si>
    <t>Option 1</t>
  </si>
  <si>
    <t>Potential capital gain (+) / loss (-) calculation</t>
  </si>
  <si>
    <t>Proceeds (NBV)</t>
  </si>
  <si>
    <t>Eligible cost</t>
  </si>
  <si>
    <t>Unindexed gain (+) / loss (-)</t>
  </si>
  <si>
    <t>Indexation allowance (-)</t>
  </si>
  <si>
    <t>Indexation restriction</t>
  </si>
  <si>
    <t>Potential gain (+) / loss (-)</t>
  </si>
  <si>
    <t>Timing difference on gain (+) / loss (-) split between</t>
  </si>
  <si>
    <t>OCI</t>
  </si>
  <si>
    <t>Total closing timing differences</t>
  </si>
  <si>
    <t>Hide rows from clients</t>
  </si>
  <si>
    <t>Opening NBV</t>
  </si>
  <si>
    <t>Additions (+)</t>
  </si>
  <si>
    <t>Additions ineligible for CGT (+)</t>
  </si>
  <si>
    <t>Revaluation / fair value adjustment - OCI</t>
  </si>
  <si>
    <t>Revaluation / fair value adjustment - I/S</t>
  </si>
  <si>
    <t>NBV before depreciation</t>
  </si>
  <si>
    <t>Depreciation charge (-)</t>
  </si>
  <si>
    <t>Depreciation on assets ineligible for CGT (-)</t>
  </si>
  <si>
    <t>Disposals of assets ineligible for CGT (-)</t>
  </si>
  <si>
    <t>Closing NBV</t>
  </si>
  <si>
    <t>Capital gains base cost</t>
  </si>
  <si>
    <t>Eligible cost brought forward</t>
  </si>
  <si>
    <t>Additions in period</t>
  </si>
  <si>
    <t>Cost before roll over</t>
  </si>
  <si>
    <t>Rolled over gains (-)</t>
  </si>
  <si>
    <t>Total eligible cost</t>
  </si>
  <si>
    <t>Income statement - timing differences Gross</t>
  </si>
  <si>
    <t>Opening balance</t>
  </si>
  <si>
    <t>Depreciation transfer to / from OCI</t>
  </si>
  <si>
    <t>Revised opening balance</t>
  </si>
  <si>
    <t>Current year movement</t>
  </si>
  <si>
    <t>Closing balance</t>
  </si>
  <si>
    <t>OCI - timing differences Gross</t>
  </si>
  <si>
    <t>Depreciation transfer to / from I/S</t>
  </si>
  <si>
    <t>Closing timing difference - I/S OCI split</t>
  </si>
  <si>
    <t>Recognised in I/S</t>
  </si>
  <si>
    <t>Recognised in OCI</t>
  </si>
  <si>
    <t>Option 2</t>
  </si>
  <si>
    <t>Option 3</t>
  </si>
  <si>
    <t>Depreciation - income statement</t>
  </si>
  <si>
    <t>Opening balance (-)</t>
  </si>
  <si>
    <t>Depreciation transfer to (+) / from OCI (-)</t>
  </si>
  <si>
    <t>Depreciation charge / fair value adjustment</t>
  </si>
  <si>
    <t>Depreciation - OCI</t>
  </si>
  <si>
    <t>Opening balance (+)</t>
  </si>
  <si>
    <t>Depreciation transfer to (-) / from (+) I/S</t>
  </si>
  <si>
    <t>Revaluation</t>
  </si>
  <si>
    <t>Depreciation transfer to OCI reserve</t>
  </si>
  <si>
    <t>Depreciation transferred relating to prior period</t>
  </si>
  <si>
    <t>Depreciation for transfer relating to current period</t>
  </si>
  <si>
    <t>Validation for opening match</t>
  </si>
  <si>
    <t>Display for properties</t>
  </si>
  <si>
    <t>number to display</t>
  </si>
  <si>
    <t>start column to show</t>
  </si>
  <si>
    <t>width to show</t>
  </si>
  <si>
    <t>show</t>
  </si>
  <si>
    <t>start column to hide</t>
  </si>
  <si>
    <t>width to hide</t>
  </si>
  <si>
    <t>hide</t>
  </si>
  <si>
    <t>Cost amounts</t>
  </si>
  <si>
    <t>Provision for impairment amounts</t>
  </si>
  <si>
    <t>Company</t>
  </si>
  <si>
    <t>Cost b/f</t>
  </si>
  <si>
    <t>Cost c/f</t>
  </si>
  <si>
    <t>Provision b/f</t>
  </si>
  <si>
    <t>Additions to provision</t>
  </si>
  <si>
    <t>Impairment charge</t>
  </si>
  <si>
    <t>Disposal (-)</t>
  </si>
  <si>
    <t>Provision c/f</t>
  </si>
  <si>
    <t>Costbf_Amount</t>
  </si>
  <si>
    <t>ProvisionBF_Amount</t>
  </si>
  <si>
    <t>Impairments and revaluations in Income statement</t>
  </si>
  <si>
    <t>Profit / loss on disposals in income statement</t>
  </si>
  <si>
    <t>Debits (+) / credits (-) per income statement</t>
  </si>
  <si>
    <t>Transfer of trade in</t>
  </si>
  <si>
    <t>Transfer of trade out</t>
  </si>
  <si>
    <t>Other movements</t>
  </si>
  <si>
    <t>AP1 end</t>
  </si>
  <si>
    <t>AP2 end</t>
  </si>
  <si>
    <t>Blank</t>
  </si>
  <si>
    <t>provType</t>
  </si>
  <si>
    <t>OpeningBalance_Amount</t>
  </si>
  <si>
    <t>Provisions movements in income statement</t>
  </si>
  <si>
    <t>Rows</t>
  </si>
  <si>
    <t>Depth</t>
  </si>
  <si>
    <t>Please enter a reason why the values do not match</t>
  </si>
  <si>
    <t>Hide 2nd AP column</t>
  </si>
  <si>
    <t>Hide Type column</t>
  </si>
  <si>
    <t>description</t>
  </si>
  <si>
    <t>openingBalance_Amount</t>
  </si>
  <si>
    <t>label for schemes if &gt;1</t>
  </si>
  <si>
    <t>Asset (-) /liability (+) in B/S</t>
  </si>
  <si>
    <t>I/S charge (-) /credit (+)</t>
  </si>
  <si>
    <t>OCI charge (-) /credit (+)</t>
  </si>
  <si>
    <t>Opening Surplus</t>
  </si>
  <si>
    <t>Opening surplus (-) / deficit (+) in fund</t>
  </si>
  <si>
    <t>Movement in period</t>
  </si>
  <si>
    <t>Current service cost</t>
  </si>
  <si>
    <t>Past service costs</t>
  </si>
  <si>
    <t>AP2 where relevant</t>
  </si>
  <si>
    <t>Contributions not allowed for tax purposes (-)</t>
  </si>
  <si>
    <t>Net return</t>
  </si>
  <si>
    <t>Expected return on pension scheme assets</t>
  </si>
  <si>
    <t>Interest on pension scheme liabilities</t>
  </si>
  <si>
    <t>Components of actuarial gain (-) / loss (+)</t>
  </si>
  <si>
    <t>Surplus (-) / deficit (+) in fund, end of period</t>
  </si>
  <si>
    <t>Total charge / credit</t>
  </si>
  <si>
    <t>Business split of income statement movement</t>
  </si>
  <si>
    <t>Multiple business split</t>
  </si>
  <si>
    <t>Cost of sales - defined benefit pension costs</t>
  </si>
  <si>
    <t>Administrative expenses - defined benefit pension costs</t>
  </si>
  <si>
    <t>Interest and foreign exchange - defined benefit pension interest</t>
  </si>
  <si>
    <t>show if 2 schemes</t>
  </si>
  <si>
    <t>Schemes names</t>
  </si>
  <si>
    <t>show to PwC</t>
  </si>
  <si>
    <t>Hide 2nd scheme</t>
  </si>
  <si>
    <t>Remuneration unpaid for tax purposes in previous periods (+)</t>
  </si>
  <si>
    <t>Debits (+) / credits (-)  per income statement</t>
  </si>
  <si>
    <t>Other - non deductible (-)</t>
  </si>
  <si>
    <t>Paid within 9 months of period of account end (-)</t>
  </si>
  <si>
    <t>Remuneration unpaid for tax purposes,this period end</t>
  </si>
  <si>
    <t>Brought forward per accounts at balance sheet date</t>
  </si>
  <si>
    <t>Carried forward per accounts at balance sheet date</t>
  </si>
  <si>
    <t>remunerationUnpaidInPP_Amount</t>
  </si>
  <si>
    <t>Column 4</t>
  </si>
  <si>
    <t>BFPerAccountsBSDate_Amount</t>
  </si>
  <si>
    <t>Debits (+) / credits (-) 
per income statement</t>
  </si>
  <si>
    <t>Validation_Message</t>
  </si>
  <si>
    <t>Validation_Count</t>
  </si>
  <si>
    <t>External and intercompany financial assets</t>
  </si>
  <si>
    <t>Cash and cash equivalents</t>
  </si>
  <si>
    <t>Short term loans</t>
  </si>
  <si>
    <t>Long term loans</t>
  </si>
  <si>
    <t>Net investments, or net cash investments, in finance leases</t>
  </si>
  <si>
    <t>Securities issued by Governments/local or public authorities/any company or other body of persons</t>
  </si>
  <si>
    <t>Arrangements that are financial assets, produce an interest like return and are not short term</t>
  </si>
  <si>
    <t>Other financial assets/lending</t>
  </si>
  <si>
    <t>Subtotal</t>
  </si>
  <si>
    <t>Trade debtors - third party</t>
  </si>
  <si>
    <t>Trade debtors - intercompany</t>
  </si>
  <si>
    <t>Corporation tax</t>
  </si>
  <si>
    <t>Other debtors (to agree to "Other debtors" analysis)</t>
  </si>
  <si>
    <t>Prepayments and accrued income (to agree to "Prepayments and accrued income" analysis)</t>
  </si>
  <si>
    <t>Total debtors per Financial Statements</t>
  </si>
  <si>
    <t>Debtors less than one year</t>
  </si>
  <si>
    <t>Debtors greater than one year</t>
  </si>
  <si>
    <t>Note: please follow the sign convention used in the Debtors note in the Financial Statements</t>
  </si>
  <si>
    <t>Validation Count</t>
  </si>
  <si>
    <t>Validation Message</t>
  </si>
  <si>
    <t>Validation meesage</t>
  </si>
  <si>
    <t>External and intercompany financial liabilities</t>
  </si>
  <si>
    <t>Overdrafts</t>
  </si>
  <si>
    <t>Short term loans (external and intercompany)</t>
  </si>
  <si>
    <t>Long term loans (external and intercompany)</t>
  </si>
  <si>
    <t>Finance leases</t>
  </si>
  <si>
    <t>Arrangements that are financial liabilities, produce an interest like return and are not short term</t>
  </si>
  <si>
    <t>Other financial liabilities/borrowing</t>
  </si>
  <si>
    <t>Trade creditors - third party</t>
  </si>
  <si>
    <t>Trade creditors - intercompany</t>
  </si>
  <si>
    <t>Other taxes and social security</t>
  </si>
  <si>
    <t>Other creditors (to agree to "Other creditors" analysis)</t>
  </si>
  <si>
    <t>Accruals and deferred income (to agree to "Accruals and deferred income" analysis)</t>
  </si>
  <si>
    <t>Total creditors per Financial Statements</t>
  </si>
  <si>
    <t>Creditors less than one year</t>
  </si>
  <si>
    <t>Creditors greater than one year</t>
  </si>
  <si>
    <t>Note: please follow the sign convention used in the Creditors note in the Financial Statements</t>
  </si>
  <si>
    <t>Validaton count</t>
  </si>
  <si>
    <t>Group company</t>
  </si>
  <si>
    <t>Purpose of debt</t>
  </si>
  <si>
    <t>Balance brought forward</t>
  </si>
  <si>
    <t>Movements</t>
  </si>
  <si>
    <t>Balance carried forward</t>
  </si>
  <si>
    <t>Interest rate
%</t>
  </si>
  <si>
    <t>Profit and loss interest</t>
  </si>
  <si>
    <t>Intercompany debtors</t>
  </si>
  <si>
    <t>Intercompany creditors</t>
  </si>
  <si>
    <t>If you are aware of any notional interest adjustments necessary in respect of inter-company balances, please provide details below.</t>
  </si>
  <si>
    <t>Car details</t>
  </si>
  <si>
    <t>CO2 emissions (g/km)</t>
  </si>
  <si>
    <t>Date of lease commencement</t>
  </si>
  <si>
    <t>CO2 emissions limit (g/km)</t>
  </si>
  <si>
    <t>Disallowance percentage</t>
  </si>
  <si>
    <t>Total lease payment inc maintenance costs (+) / rebate (-)</t>
  </si>
  <si>
    <t>Maintenance costs (-)</t>
  </si>
  <si>
    <t>Net leasing</t>
  </si>
  <si>
    <t>Ignore validation</t>
  </si>
  <si>
    <t>BlockContext</t>
  </si>
  <si>
    <t>SheetContext and unique ID</t>
  </si>
  <si>
    <t>Multiple cars</t>
  </si>
  <si>
    <t>N/A</t>
  </si>
  <si>
    <t>Individual cars</t>
  </si>
  <si>
    <t>CarDetails</t>
  </si>
  <si>
    <t>Co2Emissions_Amount</t>
  </si>
  <si>
    <t>LeaseDate_Date</t>
  </si>
  <si>
    <t>Enter date</t>
  </si>
  <si>
    <t>Enter a valid date (dd/mm/yyyy)</t>
  </si>
  <si>
    <t>Have any employees acquired beneficial ownership in shares in the company during this period? 
(i.e. exercised share options)</t>
  </si>
  <si>
    <t>Name of scheme</t>
  </si>
  <si>
    <t>Date of exercise</t>
  </si>
  <si>
    <t>Name of company in which shares were exercised</t>
  </si>
  <si>
    <t>Name of company in which employee employed, if not this company</t>
  </si>
  <si>
    <t>Number of shares exercised</t>
  </si>
  <si>
    <t>Market value of shares at date of exercise</t>
  </si>
  <si>
    <t>Contribution from employee</t>
  </si>
  <si>
    <t>Blank column for interface alignment</t>
  </si>
  <si>
    <t>hide row</t>
  </si>
  <si>
    <t>row start</t>
  </si>
  <si>
    <t>row count</t>
  </si>
  <si>
    <t>DcHide</t>
  </si>
  <si>
    <t>Please include below any amounts accrued in the income statement (typically under FRS 20) for gains or expected gains by employees on receipt of shares or for recharges from other group companies for the cost of providing such shares</t>
  </si>
  <si>
    <t>Amount of NI included</t>
  </si>
  <si>
    <t>Hide business</t>
  </si>
  <si>
    <t>Participator / loan description</t>
  </si>
  <si>
    <t>Totals for validations</t>
  </si>
  <si>
    <t>start for validation</t>
  </si>
  <si>
    <t>end for validation</t>
  </si>
  <si>
    <t xml:space="preserve">Import and export needs work </t>
  </si>
  <si>
    <t>AP</t>
  </si>
  <si>
    <t>AP +9M</t>
  </si>
  <si>
    <t>Repaid released or written off loan b/f (-)</t>
  </si>
  <si>
    <t>AP +&gt;9M</t>
  </si>
  <si>
    <t>Net additions to loans during the period</t>
  </si>
  <si>
    <t>Date message between</t>
  </si>
  <si>
    <t xml:space="preserve">Please enter a date between </t>
  </si>
  <si>
    <t>Date message after</t>
  </si>
  <si>
    <t xml:space="preserve">Please enter a date after </t>
  </si>
  <si>
    <t>Start</t>
  </si>
  <si>
    <t>Column count</t>
  </si>
  <si>
    <t>`</t>
  </si>
  <si>
    <t>Will all of the royalties payable to non-UK residents have been paid 12 months after the period end?</t>
  </si>
  <si>
    <t>If no, please give any amounts outstanding after 12 months in the section to the right of the royalty details</t>
  </si>
  <si>
    <t>Name of recipient of the royalty</t>
  </si>
  <si>
    <t>Full address of recipient of the royalty</t>
  </si>
  <si>
    <t>Related party?</t>
  </si>
  <si>
    <t>Type of royalty payment made</t>
  </si>
  <si>
    <t>Accrual b/f</t>
  </si>
  <si>
    <t>IS charge / (credit)</t>
  </si>
  <si>
    <t>Gross amount of royalty (paid)</t>
  </si>
  <si>
    <t>Agreement under which relief claimed
Interest and Royalties Directive</t>
  </si>
  <si>
    <t>OR</t>
  </si>
  <si>
    <t>Country or territory that has a double taxation agreement with the UK</t>
  </si>
  <si>
    <t>% rate of tax deducted from payment</t>
  </si>
  <si>
    <t>Amount of tax deducted from payment</t>
  </si>
  <si>
    <t>Accrual c/f</t>
  </si>
  <si>
    <t>Will accrual be paid within 12 months of period end?</t>
  </si>
  <si>
    <t>Amount outstanding after 12 months of period end</t>
  </si>
  <si>
    <t>Amount 
paid / (repaid)</t>
  </si>
  <si>
    <t>Date 
paid / repaid</t>
  </si>
  <si>
    <t>Hiderow</t>
  </si>
  <si>
    <t>Payments of corporation tax</t>
  </si>
  <si>
    <t>Repayments of corporation tax</t>
  </si>
  <si>
    <t>Total paid / (repaid) during the period</t>
  </si>
  <si>
    <t>Overseas tax payments / receipts</t>
  </si>
  <si>
    <t>Amount 
paid / (repaid)
in currency</t>
  </si>
  <si>
    <t>Territory</t>
  </si>
  <si>
    <t>Total paid / (received) during the period</t>
  </si>
  <si>
    <t>Add screenshots from HMRC Online to support the payments and receipts entered on this sheet by double clicking on the icon below</t>
  </si>
  <si>
    <t>Payments for group relief made / (received)</t>
  </si>
  <si>
    <t>Payments made under Group Payment Arrangement</t>
  </si>
  <si>
    <t>Payer</t>
  </si>
  <si>
    <t xml:space="preserve">Recipient </t>
  </si>
  <si>
    <t>Amount paid / (received)</t>
  </si>
  <si>
    <t>Date paid / received</t>
  </si>
  <si>
    <t>Item</t>
  </si>
  <si>
    <t>Value</t>
  </si>
  <si>
    <t>DataFlow properties</t>
  </si>
  <si>
    <t>These DataFlow properties are NOT editable here</t>
  </si>
  <si>
    <t>ClientName</t>
  </si>
  <si>
    <t>ClientID</t>
  </si>
  <si>
    <t>EntityShortName</t>
  </si>
  <si>
    <t>Entity short name of the actual entity, not the specific division or business</t>
  </si>
  <si>
    <t>EntityName</t>
  </si>
  <si>
    <t>Entity name appended with any finer description like division or business</t>
  </si>
  <si>
    <t>EntityID</t>
  </si>
  <si>
    <t>Entity code appended with any finer description like division or business</t>
  </si>
  <si>
    <t>TaxType</t>
  </si>
  <si>
    <t>Year</t>
  </si>
  <si>
    <t>Period</t>
  </si>
  <si>
    <t>TemplateName</t>
  </si>
  <si>
    <t>Jurisdiction</t>
  </si>
  <si>
    <t>Scenario</t>
  </si>
  <si>
    <t>Codes</t>
  </si>
  <si>
    <t>RequestID</t>
  </si>
  <si>
    <t>The status of the request. Used to determine whether displaying for PwC or Client</t>
  </si>
  <si>
    <t>DataFlow hides</t>
  </si>
  <si>
    <t>Disable all</t>
  </si>
  <si>
    <t>Disable All</t>
  </si>
  <si>
    <t>Disable Row</t>
  </si>
  <si>
    <t>Disable Col</t>
  </si>
  <si>
    <t>Disable Sheet</t>
  </si>
  <si>
    <t>Enable Row (calculated)</t>
  </si>
  <si>
    <t>Enable Column (calculated)</t>
  </si>
  <si>
    <t>Enable Sheet (calculated)</t>
  </si>
  <si>
    <t>Low CO2 emissions levels</t>
  </si>
  <si>
    <t xml:space="preserve">Export interface labels </t>
  </si>
  <si>
    <t xml:space="preserve">Index </t>
  </si>
  <si>
    <t>Yes / No</t>
  </si>
  <si>
    <t>Yes / No/Not known</t>
  </si>
  <si>
    <t>Business Type</t>
  </si>
  <si>
    <t>Today/blank</t>
  </si>
  <si>
    <t>Date format</t>
  </si>
  <si>
    <t>Sheet header</t>
  </si>
  <si>
    <t>Show/Hide</t>
  </si>
  <si>
    <t>Status for locked</t>
  </si>
  <si>
    <t>lookups for strings for analysis</t>
  </si>
  <si>
    <t>IS configuration options</t>
  </si>
  <si>
    <t>Presentation</t>
  </si>
  <si>
    <t>Fixed asset additions</t>
  </si>
  <si>
    <t>List of sheetnames</t>
  </si>
  <si>
    <t>Questionnaire progress</t>
  </si>
  <si>
    <t>FRS</t>
  </si>
  <si>
    <t>To be provided</t>
  </si>
  <si>
    <t>Lease type</t>
  </si>
  <si>
    <t>loan relationships type</t>
  </si>
  <si>
    <t>IFA type DF</t>
  </si>
  <si>
    <t>IFA type for OCT movement</t>
  </si>
  <si>
    <t>IFA category for OCT movement</t>
  </si>
  <si>
    <t>IFA type additions</t>
  </si>
  <si>
    <t>IFA type disposals</t>
  </si>
  <si>
    <t>IFA R&amp;D</t>
  </si>
  <si>
    <t>IFA excluded categories</t>
  </si>
  <si>
    <t>Provisions type</t>
  </si>
  <si>
    <t>Patent income stream type</t>
  </si>
  <si>
    <t>Tier 3 guidance text</t>
  </si>
  <si>
    <t>Tax accounting revaluation options</t>
  </si>
  <si>
    <t>Commenced</t>
  </si>
  <si>
    <t>CO2 level</t>
  </si>
  <si>
    <t>Restriction</t>
  </si>
  <si>
    <t>Business activity</t>
  </si>
  <si>
    <t>Royalties types</t>
  </si>
  <si>
    <t>2nd sheet heirarchy</t>
  </si>
  <si>
    <t>TB codes column</t>
  </si>
  <si>
    <t>Possible TB codes</t>
  </si>
  <si>
    <t>Yes</t>
  </si>
  <si>
    <t>DD/MM/YYYY</t>
  </si>
  <si>
    <t>Sent to Client</t>
  </si>
  <si>
    <t xml:space="preserve"> (see below for details)</t>
  </si>
  <si>
    <t>Populate with mapped data</t>
  </si>
  <si>
    <t>Client</t>
  </si>
  <si>
    <t>Plant and machinery</t>
  </si>
  <si>
    <t>Not started</t>
  </si>
  <si>
    <t>IFRS 16</t>
  </si>
  <si>
    <t>Operating</t>
  </si>
  <si>
    <t>Allowable per accounts</t>
  </si>
  <si>
    <t>Deductible when paid</t>
  </si>
  <si>
    <t>Individual IP right sub-stream</t>
  </si>
  <si>
    <t>The remaining amount to be allocated, above, adjusts as you allocate amounts to the disclosures. Once complete the remaining amount should be zero.</t>
  </si>
  <si>
    <t>Interest and royalties</t>
  </si>
  <si>
    <t>Block 1</t>
  </si>
  <si>
    <t>Non-investment</t>
  </si>
  <si>
    <t>Accounts analysis</t>
  </si>
  <si>
    <t>Property</t>
  </si>
  <si>
    <t xml:space="preserve"> to be allocated</t>
  </si>
  <si>
    <t>Combine in Admin expenses</t>
  </si>
  <si>
    <t>Fixtures &amp; fittings</t>
  </si>
  <si>
    <t>In progress</t>
  </si>
  <si>
    <t>FRS 102 S20</t>
  </si>
  <si>
    <t>Not applicable</t>
  </si>
  <si>
    <t>Finance</t>
  </si>
  <si>
    <t>4% Fixed rate allowance</t>
  </si>
  <si>
    <t>RDEC current</t>
  </si>
  <si>
    <t>Software</t>
  </si>
  <si>
    <t>Deductible when accrued</t>
  </si>
  <si>
    <t>Product sub-stream</t>
  </si>
  <si>
    <t>The following accounts have been mapped as 'to be allocated', because we could not determine the correct disclosure from the account code and description. If you can determine the correct disclosure for any of these accounts, then please amend the account mapping. Otherwise carry out the manual allocation beneath this table.</t>
  </si>
  <si>
    <t>Double tax agreement</t>
  </si>
  <si>
    <t>Block 2</t>
  </si>
  <si>
    <t>Investment</t>
  </si>
  <si>
    <t>Not known</t>
  </si>
  <si>
    <t>Show</t>
  </si>
  <si>
    <t xml:space="preserve"> disclosure table</t>
  </si>
  <si>
    <t>-</t>
  </si>
  <si>
    <t>Cars - electric</t>
  </si>
  <si>
    <t>Completed</t>
  </si>
  <si>
    <t>Both</t>
  </si>
  <si>
    <t>6.5% Fixed rate allowance</t>
  </si>
  <si>
    <t>RDEC prior</t>
  </si>
  <si>
    <t>Non-deductible</t>
  </si>
  <si>
    <t>Process sub-stream</t>
  </si>
  <si>
    <t>Block 3</t>
  </si>
  <si>
    <t>Hybrid investment</t>
  </si>
  <si>
    <t>REIT</t>
  </si>
  <si>
    <t xml:space="preserve"> accounts</t>
  </si>
  <si>
    <t xml:space="preserve">-  </t>
  </si>
  <si>
    <t>Cars - High emissions</t>
  </si>
  <si>
    <t>Restricted relevant assets</t>
  </si>
  <si>
    <t>ERIS current</t>
  </si>
  <si>
    <t>Old IP rights sub-stream</t>
  </si>
  <si>
    <t>You should allocate these amounts by entering the amount for each disclosure in this table</t>
  </si>
  <si>
    <t xml:space="preserve"> breakdown and manual allocation</t>
  </si>
  <si>
    <t>Cars - low emissions</t>
  </si>
  <si>
    <t>Excluded assets</t>
  </si>
  <si>
    <t>Software (s815)</t>
  </si>
  <si>
    <t>ERIS prior</t>
  </si>
  <si>
    <t>Global stream</t>
  </si>
  <si>
    <t>When analysing and categorising these transactions, please use existing categories whenever possible to maintain consistency and minimise complexity.  
Where an item does not fit into an existing category, please provide detailed descriptions in the rows below to allow correct categorisation and tax treatment.  Note that excessive use of these blank rows can lead to out of scope additional analysis work for PwC, which could lead to additional charges.</t>
  </si>
  <si>
    <t>parked here for now</t>
  </si>
  <si>
    <t>Management accounts analysis</t>
  </si>
  <si>
    <t xml:space="preserve"> should be zero</t>
  </si>
  <si>
    <t>Commercial vehicles</t>
  </si>
  <si>
    <t>R&amp;D relievable s1308</t>
  </si>
  <si>
    <t>R&amp;D other s1308</t>
  </si>
  <si>
    <t>No allocated amounts</t>
  </si>
  <si>
    <t>Computer equipment</t>
  </si>
  <si>
    <t>R&amp;D of a capital nature</t>
  </si>
  <si>
    <t>No mapped TB</t>
  </si>
  <si>
    <t>Land</t>
  </si>
  <si>
    <t>Other excluded assets</t>
  </si>
  <si>
    <t xml:space="preserve">No mapped </t>
  </si>
  <si>
    <t>Buildings and leasehold improvements</t>
  </si>
  <si>
    <t>Total should equal business breakdown</t>
  </si>
  <si>
    <t>Assets under construction</t>
  </si>
  <si>
    <t>Right of use assets</t>
  </si>
  <si>
    <t>No unallocated codes</t>
  </si>
  <si>
    <t>Investment properties</t>
  </si>
  <si>
    <t>Discuss with PwC</t>
  </si>
  <si>
    <t>Multiple validations</t>
  </si>
  <si>
    <t>Review client disclosures</t>
  </si>
  <si>
    <t>Select from dropdown</t>
  </si>
  <si>
    <t>Map_</t>
  </si>
  <si>
    <t>Map_Sorted_</t>
  </si>
  <si>
    <t>Disclosure_List_</t>
  </si>
  <si>
    <t>Transaction_List_</t>
  </si>
  <si>
    <t>A GL code is required</t>
  </si>
  <si>
    <t>A valid GL code is required</t>
  </si>
  <si>
    <t>A journal narrative is required</t>
  </si>
  <si>
    <t>Level 1 invalid</t>
  </si>
  <si>
    <t>Level 2 invalid</t>
  </si>
  <si>
    <t>Level 3 invalid</t>
  </si>
  <si>
    <t xml:space="preserve">Back to </t>
  </si>
  <si>
    <t xml:space="preserve">Go to </t>
  </si>
  <si>
    <t>6355bba0-dbbd-4214-a637-e593594990d1</t>
  </si>
  <si>
    <t>Level 3 should be blank</t>
  </si>
  <si>
    <t>Hide disabled</t>
  </si>
  <si>
    <t>You must record the business type</t>
  </si>
  <si>
    <t>Reconciliation of income statement movement</t>
  </si>
  <si>
    <t>Amount per income statement</t>
  </si>
  <si>
    <t>Income statement amount should match</t>
  </si>
  <si>
    <t>Please select a category</t>
  </si>
  <si>
    <t>Please select a business</t>
  </si>
  <si>
    <t>Please complete the dropdowns</t>
  </si>
  <si>
    <t>Please enter a value</t>
  </si>
  <si>
    <t>Relevant trial balance codes</t>
  </si>
  <si>
    <t>Please provide details</t>
  </si>
  <si>
    <t>Should match amount in</t>
  </si>
  <si>
    <t>Invalid business</t>
  </si>
  <si>
    <t>Share based payments</t>
  </si>
  <si>
    <t>Please enter a date (dd/mm/yyyy)</t>
  </si>
  <si>
    <t>Mapped and Derived Amount</t>
  </si>
  <si>
    <t>Data in row</t>
  </si>
  <si>
    <t>Target sheet</t>
  </si>
  <si>
    <t>Target grid</t>
  </si>
  <si>
    <t>Include type in category for manual selection</t>
  </si>
  <si>
    <t>category for manual selection</t>
  </si>
  <si>
    <t>Loan relationships to be allocated</t>
  </si>
  <si>
    <t>Trading credit (+) / debit (-)</t>
  </si>
  <si>
    <t>Bank interest payable</t>
  </si>
  <si>
    <t>Bank interest taxed as trading income</t>
  </si>
  <si>
    <t>Intercompany interest payable</t>
  </si>
  <si>
    <t>Intercompany interest taxed as trading income</t>
  </si>
  <si>
    <t>Interest receivable / payable under interest rate or cross currency swap</t>
  </si>
  <si>
    <t>Share of partnership loan relationship debits</t>
  </si>
  <si>
    <t>Share of partnership loan relationship credits taxed as trading income</t>
  </si>
  <si>
    <t>Capitalised interest</t>
  </si>
  <si>
    <t xml:space="preserve">Other interest </t>
  </si>
  <si>
    <t>Exchange gain (+) / loss (-)</t>
  </si>
  <si>
    <t>Bank charges relating to borrowing of money for trading activities</t>
  </si>
  <si>
    <t>Amortisation of financing costs</t>
  </si>
  <si>
    <t xml:space="preserve">Fair value movements - third party debt </t>
  </si>
  <si>
    <t>Fair value movements - connected company debt</t>
  </si>
  <si>
    <t xml:space="preserve">Fair value movements - profit participating loans </t>
  </si>
  <si>
    <t>Fair value movements on derivatives</t>
  </si>
  <si>
    <t>Derivative credit (+) / debit (-)</t>
  </si>
  <si>
    <t>Fair value movements on bond funds</t>
  </si>
  <si>
    <t>Fair value movements on Index linked gilts</t>
  </si>
  <si>
    <t>Income from gilts and bonds</t>
  </si>
  <si>
    <t>Other loan relationship amounts</t>
  </si>
  <si>
    <t>Other non-loan relationship amounts</t>
  </si>
  <si>
    <t>Non-trading credit (+) / debit (-)</t>
  </si>
  <si>
    <t>Bank interest receivable</t>
  </si>
  <si>
    <t>Intercompany interest receivable</t>
  </si>
  <si>
    <t>Interest receivable / payable in respect of VAT</t>
  </si>
  <si>
    <t>Interest receivable / payable in respect of PAYE</t>
  </si>
  <si>
    <t>Interest receivable / payable in respect of CT</t>
  </si>
  <si>
    <t>Interest receivable / payable in respect of foreign CT</t>
  </si>
  <si>
    <t xml:space="preserve">Share of partnership loan relationship credits  </t>
  </si>
  <si>
    <t>Bank charges relating to borrowing of money for investment activities</t>
  </si>
  <si>
    <t>Bank charges relating to borrowing of money for property activities</t>
  </si>
  <si>
    <t>Bad debts / impairments - connected party</t>
  </si>
  <si>
    <t>Bad debts / impairments - other connected party</t>
  </si>
  <si>
    <t>Fair value movements on index linked gilts</t>
  </si>
  <si>
    <t>sheet context label</t>
  </si>
  <si>
    <t>Loan relationships and derivatives</t>
  </si>
  <si>
    <t>trade grid label</t>
  </si>
  <si>
    <t>non-trade grid label</t>
  </si>
  <si>
    <t>Sheet specific guidance</t>
  </si>
  <si>
    <t>Unlike income statement disclosures, this does not get data directly from mapped TB</t>
  </si>
  <si>
    <t>Instead the mapped data comes from rows in income statement disclosures which are mapped directly to LR disclosures</t>
  </si>
  <si>
    <t>Any manual adjustments are also pulled from those rows in income statement disclosures which are mapped directly to LR disclosures</t>
  </si>
  <si>
    <t>In addition mapped amounts also come from LR manual</t>
  </si>
  <si>
    <t>Non-loan relationship item above is kept for reconciling difference. No support for importing into the reconciliation</t>
  </si>
  <si>
    <t>Headings</t>
  </si>
  <si>
    <t>Business 1</t>
  </si>
  <si>
    <t>Business 2</t>
  </si>
  <si>
    <t>Business 3</t>
  </si>
  <si>
    <t>Business 4</t>
  </si>
  <si>
    <t>Unallocated_Codes_Filter_On</t>
  </si>
  <si>
    <t>Unallocated_Codes_Data</t>
  </si>
  <si>
    <t>Data_No_Unallocated_Codes</t>
  </si>
  <si>
    <t>Data filtered to exclude 0s</t>
  </si>
  <si>
    <t>Function</t>
  </si>
  <si>
    <t>Drop downs</t>
  </si>
  <si>
    <t>Disclosure lists</t>
  </si>
  <si>
    <t>Transaction lists</t>
  </si>
  <si>
    <t>Headers</t>
  </si>
  <si>
    <t>Range name</t>
  </si>
  <si>
    <t>options</t>
  </si>
  <si>
    <t>Export data for other requests</t>
  </si>
  <si>
    <t>Key</t>
  </si>
  <si>
    <t>Whole sheet is admin, so no need for admin section</t>
  </si>
  <si>
    <t>Export data</t>
  </si>
  <si>
    <t>OrgExp</t>
  </si>
  <si>
    <t>WDPeriods</t>
  </si>
  <si>
    <t>Rate</t>
  </si>
  <si>
    <t>CapExpBF</t>
  </si>
  <si>
    <t>Add</t>
  </si>
  <si>
    <t>OthAdj</t>
  </si>
  <si>
    <t>DispNBV</t>
  </si>
  <si>
    <t>DispPro</t>
  </si>
  <si>
    <t>DeprOverride</t>
  </si>
  <si>
    <t>capitalValueBF</t>
  </si>
  <si>
    <t>Transfers</t>
  </si>
  <si>
    <t>Disposals</t>
  </si>
  <si>
    <t>DepreciationBF</t>
  </si>
  <si>
    <t>Transfersdepreciation</t>
  </si>
  <si>
    <t>Chargedtoaccounts</t>
  </si>
  <si>
    <t>depreciationDisposal</t>
  </si>
  <si>
    <t>Proceeds</t>
  </si>
  <si>
    <t>Co2Emissions</t>
  </si>
  <si>
    <t>LeaseDate</t>
  </si>
  <si>
    <t>LeasePay</t>
  </si>
  <si>
    <t>Maintenance</t>
  </si>
  <si>
    <t>TargetGrid</t>
  </si>
  <si>
    <t>UniqueSheetID</t>
  </si>
  <si>
    <t>TargetSheet</t>
  </si>
  <si>
    <t>OpeningBalance</t>
  </si>
  <si>
    <t>DebitsCredits</t>
  </si>
  <si>
    <t>amountsPaid</t>
  </si>
  <si>
    <t>RowColContext</t>
  </si>
  <si>
    <t>rowColContext</t>
  </si>
  <si>
    <t>Import data</t>
  </si>
  <si>
    <t>Export helper arrays</t>
  </si>
  <si>
    <t>disallowableNonTaxable</t>
  </si>
  <si>
    <t>nonAllowableManagementExpenses</t>
  </si>
  <si>
    <t>allowableManagementExpenses</t>
  </si>
  <si>
    <t>Categoryperiod</t>
  </si>
  <si>
    <t>Priorperiodamt_Amount</t>
  </si>
  <si>
    <t>Sheettitle</t>
  </si>
  <si>
    <t>Sheet and caption</t>
  </si>
  <si>
    <t>PP amount</t>
  </si>
  <si>
    <t>blank array</t>
  </si>
  <si>
    <t>Single or no business</t>
  </si>
  <si>
    <t>1st business</t>
  </si>
  <si>
    <t>2nd business</t>
  </si>
  <si>
    <t>3rd business</t>
  </si>
  <si>
    <t>4th business</t>
  </si>
  <si>
    <t>Export table</t>
  </si>
  <si>
    <t>Applies</t>
  </si>
  <si>
    <t>Exports all pull from income statement disclosures sheet, and should flex as new sections are added there, current max 1000 rows</t>
  </si>
  <si>
    <t>Trade or Property</t>
  </si>
  <si>
    <t>disallowable column is populated based on disallowable switch in disclosures sheet</t>
  </si>
  <si>
    <t>rowcolcontext is the business name in the comp for this request. It is required to ensure the disallowance is assigned to the correct business in the comp</t>
  </si>
  <si>
    <t>nonAllowableManagementExpenses is disallowable amount included in investment business income statement, no rowcolcontext is required</t>
  </si>
  <si>
    <t>allowableManagementExpenses is disallowable amount included in investment business income statement, no rowcolcontext is required</t>
  </si>
  <si>
    <t>Import table</t>
  </si>
  <si>
    <t>Need to read the imports and populate prior amounts on income statement disclosures sheet</t>
  </si>
  <si>
    <t>Appended _Amount to field name indicates the type of the field as currency amount</t>
  </si>
  <si>
    <t>blank row</t>
  </si>
  <si>
    <t>openingBalance</t>
  </si>
  <si>
    <t>adjustment</t>
  </si>
  <si>
    <t>debitsCreditsPerIS</t>
  </si>
  <si>
    <t>Paid</t>
  </si>
  <si>
    <t>transferTradeIn</t>
  </si>
  <si>
    <t>transferTradeOut</t>
  </si>
  <si>
    <t>movementsOtherND</t>
  </si>
  <si>
    <t>OCT import type</t>
  </si>
  <si>
    <t>Employee share acquisition relief</t>
  </si>
  <si>
    <t>DF range name</t>
  </si>
  <si>
    <t>Label</t>
  </si>
  <si>
    <t>Market value on exercise</t>
  </si>
  <si>
    <t>Consideration received</t>
  </si>
  <si>
    <t>Scheme amounts</t>
  </si>
  <si>
    <t>accounting amounts</t>
  </si>
  <si>
    <t>OCT name</t>
  </si>
  <si>
    <t>apMvEmpEarnings</t>
  </si>
  <si>
    <t>apConsideration</t>
  </si>
  <si>
    <t>WIP once OCT import interface released need to reinstate</t>
  </si>
  <si>
    <t>NonTradingIFA</t>
  </si>
  <si>
    <t>AcquisitionDate</t>
  </si>
  <si>
    <t>AllowablePerAccounts</t>
  </si>
  <si>
    <t>4FixedRateAllowance</t>
  </si>
  <si>
    <t>65FixedRateAllowance</t>
  </si>
  <si>
    <t>RelevantAssets</t>
  </si>
  <si>
    <t>Softwares815</t>
  </si>
  <si>
    <t>QualifyingRandDLarge</t>
  </si>
  <si>
    <t>QualifyingRandDSME</t>
  </si>
  <si>
    <t>OtherExcludedAssets</t>
  </si>
  <si>
    <t>Get data from IFA movements where addition date is not blank</t>
  </si>
  <si>
    <t>Add addition and transfer amounts</t>
  </si>
  <si>
    <t xml:space="preserve">Need to correct the categories </t>
  </si>
  <si>
    <t>Export helper range</t>
  </si>
  <si>
    <t>Import data merged</t>
  </si>
  <si>
    <t>NBVPerAccounts</t>
  </si>
  <si>
    <t>changeBasis</t>
  </si>
  <si>
    <t>additions</t>
  </si>
  <si>
    <t>transfersin</t>
  </si>
  <si>
    <t>amortisation</t>
  </si>
  <si>
    <t>impairment</t>
  </si>
  <si>
    <t>revaluations</t>
  </si>
  <si>
    <t>NBVDisposals</t>
  </si>
  <si>
    <t>NBVAssetsTransferredOut</t>
  </si>
  <si>
    <t>disposalsProceeds</t>
  </si>
  <si>
    <t>transfersOutProceeds</t>
  </si>
  <si>
    <t>deemedProceeds</t>
  </si>
  <si>
    <t>taxCostBf</t>
  </si>
  <si>
    <t>TaxCostAdditions</t>
  </si>
  <si>
    <t>TaxCostTransfersIn</t>
  </si>
  <si>
    <t>ReinvestmentRelief</t>
  </si>
  <si>
    <t>TaxCostOther</t>
  </si>
  <si>
    <t>PartDisposalTransferOut</t>
  </si>
  <si>
    <t>assetCategory</t>
  </si>
  <si>
    <t>disposalDate</t>
  </si>
  <si>
    <t>Rowcolcontext</t>
  </si>
  <si>
    <t>AssetCategory</t>
  </si>
  <si>
    <t>Blank row</t>
  </si>
  <si>
    <t>No intangible assets brought forward</t>
  </si>
  <si>
    <t>IFAType</t>
  </si>
  <si>
    <t>DisposalDate</t>
  </si>
  <si>
    <t>AccumulatedDepreciation</t>
  </si>
  <si>
    <t>FixedAssetProceeds</t>
  </si>
  <si>
    <t>Costbf</t>
  </si>
  <si>
    <t>AdditionsToCost</t>
  </si>
  <si>
    <t>DisposalsFromCOst</t>
  </si>
  <si>
    <t>CostOther</t>
  </si>
  <si>
    <t>ProvisionBF</t>
  </si>
  <si>
    <t>additionToProvision</t>
  </si>
  <si>
    <t>debcredincomestatement</t>
  </si>
  <si>
    <t>disposalOfProvision</t>
  </si>
  <si>
    <t>othernondeductmovements</t>
  </si>
  <si>
    <t>Blank array</t>
  </si>
  <si>
    <t>Exports all pull from income statement sheet, and should flex as new rows are added there needs tick in column to right, current max 600 rows</t>
  </si>
  <si>
    <t>rowcolcontext is the business name in the comp for this request</t>
  </si>
  <si>
    <t>sheet context</t>
  </si>
  <si>
    <t>Income statement - Business analysis</t>
  </si>
  <si>
    <t>Filtered import data</t>
  </si>
  <si>
    <t>WIP</t>
  </si>
  <si>
    <t>participator</t>
  </si>
  <si>
    <t>loansBFPerAccounts_Amount</t>
  </si>
  <si>
    <t>Loan</t>
  </si>
  <si>
    <t>Bf</t>
  </si>
  <si>
    <t>Single trade business</t>
  </si>
  <si>
    <t>array</t>
  </si>
  <si>
    <t>Multiple trade business 1st trade</t>
  </si>
  <si>
    <t>Multiple trade business 2nd trade</t>
  </si>
  <si>
    <t>Multiple trade business 3rd trade</t>
  </si>
  <si>
    <t>Multiple trade business 4th trade</t>
  </si>
  <si>
    <t>Lrtype</t>
  </si>
  <si>
    <t>CreditsDebits</t>
  </si>
  <si>
    <t>blank row for null array</t>
  </si>
  <si>
    <t>utilised</t>
  </si>
  <si>
    <t>tradeIn</t>
  </si>
  <si>
    <t>tradeOut</t>
  </si>
  <si>
    <t>OtherNDMove</t>
  </si>
  <si>
    <t>RowColContext is case sensitive and must be a string</t>
  </si>
  <si>
    <t>Add exports piecemeal to the export table, current max 1000 rows</t>
  </si>
  <si>
    <t>Would like to use GROUPBY() but not released</t>
  </si>
  <si>
    <t>AccDepreciation</t>
  </si>
  <si>
    <t>FAproceeds</t>
  </si>
  <si>
    <t>ProceedsInExcess</t>
  </si>
  <si>
    <t>Subcategory</t>
  </si>
  <si>
    <t>costBf_Amount</t>
  </si>
  <si>
    <t>depBf_Amount</t>
  </si>
  <si>
    <t>TB stack from income statement sheets</t>
  </si>
  <si>
    <t>Disallow</t>
  </si>
  <si>
    <t>Allow EOM</t>
  </si>
  <si>
    <t>Include</t>
  </si>
  <si>
    <t>No business</t>
  </si>
  <si>
    <t>Business index</t>
  </si>
  <si>
    <t>remunerationUnpaidInPP</t>
  </si>
  <si>
    <t>debitsCreditsPerAccount</t>
  </si>
  <si>
    <t>amountsBFDeductible</t>
  </si>
  <si>
    <t>otherNonDed</t>
  </si>
  <si>
    <t>paidWithin9Months</t>
  </si>
  <si>
    <t>transferIn</t>
  </si>
  <si>
    <t>transferOut</t>
  </si>
  <si>
    <t>BFPerAccountsBSDate</t>
  </si>
  <si>
    <t>CFPerAccountsBSDate</t>
  </si>
  <si>
    <t>Export help POA amounts</t>
  </si>
  <si>
    <t>Export helper AP specific fields</t>
  </si>
  <si>
    <t>Include AP specific fields? Switch in case can't support AP fields</t>
  </si>
  <si>
    <t>taxCostBf_Amount</t>
  </si>
  <si>
    <t>NBVPerAccounts_Amount</t>
  </si>
  <si>
    <t>non-zero</t>
  </si>
  <si>
    <t xml:space="preserve">include bfwd </t>
  </si>
  <si>
    <t>Combined category</t>
  </si>
  <si>
    <t xml:space="preserve">Combined category </t>
  </si>
  <si>
    <t>Investment business name</t>
  </si>
  <si>
    <t>Investment business</t>
  </si>
  <si>
    <t>Investment business name for IFA</t>
  </si>
  <si>
    <t>Non-trading</t>
  </si>
  <si>
    <t>IFA combined category from OCT IFA</t>
  </si>
  <si>
    <t>On many of the statements there is a 'document drop' icon.</t>
  </si>
  <si>
    <t xml:space="preserve">If any capital revenue expenditure has been identified in prior years, this will be shown as brought forward on this sheet. Please ensure the depreciation that has been calculated matches the actual charge for the period in the company's records.
If any additions in the period have been identified as capitalised revenue expenditure as part of a capital allowance review by a third party or in-house, please add these to the sheet.
If any of the amounts b/f have been disposed of in the period, please reflect this in the sheet. Please note that if a disposal is recorded, the sheet will not calculate any depreciation charge. If an amount of depreciation was charged in the period prior to disposal (or in the case of a part disposal) please enter this in the 'Depreciation - specific calculation' column to ensure the capitalised expenditure c/f is correct.  </t>
  </si>
  <si>
    <t>report 227 does expose sheet title, so rely on uniqueness of sheet title and description</t>
  </si>
  <si>
    <t>Foreign exchange differences - trading</t>
  </si>
  <si>
    <t>Foreign exchange differences - non-taxable / non-deductible</t>
  </si>
  <si>
    <t>Foreign exchange differences - non-trading</t>
  </si>
  <si>
    <t>Foreign exchange differences - property business related</t>
  </si>
  <si>
    <t>Transfer in (+)</t>
  </si>
  <si>
    <t>Transfer out (-)</t>
  </si>
  <si>
    <t>1982 valuation 
(if relevant)</t>
  </si>
  <si>
    <t>CO2 emissions (g/km) for cars</t>
  </si>
  <si>
    <t>Revaluations of cost</t>
  </si>
  <si>
    <t>Cost + revaluation</t>
  </si>
  <si>
    <t>Car leases</t>
  </si>
  <si>
    <t>Add attachments by double clicking on the icon below, for example detailed calculations to support your entries above</t>
  </si>
  <si>
    <t>Opening balance
creditor (+) / debtor (-)</t>
  </si>
  <si>
    <t>Add attachments by double clicking on the icon below, for example detailed calculations for pensions spreading</t>
  </si>
  <si>
    <t>It is not necessary to provide a full detailed analysis for wages, salaries and other staff costs however please identify any items which fit into the following categories as they may not be allowable for tax purposes or may require further adjustments to qualify for tax relief;</t>
  </si>
  <si>
    <t xml:space="preserve">Staff bonuses or other remuneration (e.g. commissions or holiday pay) that were accrued at the year-end but which will not be paid within 9 months of the period end. </t>
  </si>
  <si>
    <t>Redundancy costs that were accrued at the year end but will not be paid within 9 months of the period end AND:
- the decision to make redundancies and individuals identified was not done before the period end
- provision has not been calculated per individual</t>
  </si>
  <si>
    <t>Amounts brought forward and paid in the period</t>
  </si>
  <si>
    <t>Amounts brought forward should only reflect amounts that were accrued in a prior period but not paid with 9 months of that period end. Such amounts are deductible in the period they were actually paid or released back to the income statement. Please enter any amounts paid in the period relating to brought forward balances in the column shown.</t>
  </si>
  <si>
    <t>costAdjustment</t>
  </si>
  <si>
    <t>depAdjustment</t>
  </si>
  <si>
    <t>Completion guide</t>
  </si>
  <si>
    <t>Charitable donations to registered UK and EU charities (for donations to EU charities made before 1 April 2024)</t>
  </si>
  <si>
    <t>Charitable donations to non registered UK/EU charities or non UK/EU charities or to EU charities made after 31 March 2024</t>
  </si>
  <si>
    <t>Amounts brought forward paid during the period</t>
  </si>
  <si>
    <t>data</t>
  </si>
  <si>
    <t>blank array of POA amounts</t>
  </si>
  <si>
    <t>blank array of AP amounts</t>
  </si>
  <si>
    <t>Include for export</t>
  </si>
  <si>
    <t>blank array for unused fields in TB import</t>
  </si>
  <si>
    <t>Retain header column in base data for support</t>
  </si>
  <si>
    <t>Remove header column when transpose to main array using filter</t>
  </si>
  <si>
    <t>blanks for main TB</t>
  </si>
  <si>
    <t>TFA rows</t>
  </si>
  <si>
    <t>Base data from TFA note</t>
  </si>
  <si>
    <t>Base data from IFA note</t>
  </si>
  <si>
    <t>IFA rows</t>
  </si>
  <si>
    <t>IS rows</t>
  </si>
  <si>
    <t>TB anal rows</t>
  </si>
  <si>
    <t>Matching column description</t>
  </si>
  <si>
    <t>Right of use~assets</t>
  </si>
  <si>
    <t>Get these columns from FA note interface</t>
  </si>
  <si>
    <t>c2ac4c1d-6781-429b-9ba9-8c3d50f6b05f</t>
  </si>
  <si>
    <t>Non-Annual</t>
  </si>
  <si>
    <t>Review</t>
  </si>
  <si>
    <t>Corporate Tax</t>
  </si>
  <si>
    <t>24</t>
  </si>
  <si>
    <t>BADGER</t>
  </si>
  <si>
    <t>Mammals</t>
  </si>
  <si>
    <t>Badger Ltd</t>
  </si>
  <si>
    <t>Development - Main company template 2024</t>
  </si>
  <si>
    <t>More</t>
  </si>
  <si>
    <t>A0799</t>
  </si>
  <si>
    <t>A0001</t>
  </si>
  <si>
    <t>A0001 description</t>
  </si>
  <si>
    <t>A0002</t>
  </si>
  <si>
    <t>A0002 description</t>
  </si>
  <si>
    <t>A0003</t>
  </si>
  <si>
    <t>A0003 description</t>
  </si>
  <si>
    <t>A0004</t>
  </si>
  <si>
    <t>A0004 description</t>
  </si>
  <si>
    <t>A0005</t>
  </si>
  <si>
    <t>A0005 description</t>
  </si>
  <si>
    <t>A0006</t>
  </si>
  <si>
    <t>A0006 description</t>
  </si>
  <si>
    <t>A0007</t>
  </si>
  <si>
    <t>A0007 description</t>
  </si>
  <si>
    <t>A0008</t>
  </si>
  <si>
    <t>A0008 description</t>
  </si>
  <si>
    <t>A0009</t>
  </si>
  <si>
    <t>A0009 description</t>
  </si>
  <si>
    <t>Loan write off - informal waiver</t>
  </si>
  <si>
    <t>A0010</t>
  </si>
  <si>
    <t>A0010 description</t>
  </si>
  <si>
    <t>A0011</t>
  </si>
  <si>
    <t>A0011 description</t>
  </si>
  <si>
    <t>A0012</t>
  </si>
  <si>
    <t>A0012 description</t>
  </si>
  <si>
    <t>A0013</t>
  </si>
  <si>
    <t>A0013 description</t>
  </si>
  <si>
    <t>A0014</t>
  </si>
  <si>
    <t>A0014 description</t>
  </si>
  <si>
    <t>A0015</t>
  </si>
  <si>
    <t>A0015 description</t>
  </si>
  <si>
    <t>A0016</t>
  </si>
  <si>
    <t>A0016 description</t>
  </si>
  <si>
    <t>A0017</t>
  </si>
  <si>
    <t>A0017 description</t>
  </si>
  <si>
    <t>A0018</t>
  </si>
  <si>
    <t>A0018 description</t>
  </si>
  <si>
    <t>A0019</t>
  </si>
  <si>
    <t>A0019 description</t>
  </si>
  <si>
    <t>A0020</t>
  </si>
  <si>
    <t>A0020 description</t>
  </si>
  <si>
    <t>Charitable donations to non registered UK/EU charities or non UK/EU charities</t>
  </si>
  <si>
    <t>A0021</t>
  </si>
  <si>
    <t>A0021 description</t>
  </si>
  <si>
    <t>A0022</t>
  </si>
  <si>
    <t>A0022 description</t>
  </si>
  <si>
    <t>A0023</t>
  </si>
  <si>
    <t>A0023 description</t>
  </si>
  <si>
    <t>Interest receivable/payable</t>
  </si>
  <si>
    <t>A0024</t>
  </si>
  <si>
    <t>A0024 description</t>
  </si>
  <si>
    <t>A0025</t>
  </si>
  <si>
    <t>A0025 description</t>
  </si>
  <si>
    <t>A0026</t>
  </si>
  <si>
    <t>A0026 description</t>
  </si>
  <si>
    <t>A0027</t>
  </si>
  <si>
    <t>A0027 description</t>
  </si>
  <si>
    <t>A0028</t>
  </si>
  <si>
    <t>A0028 description</t>
  </si>
  <si>
    <t>A0029</t>
  </si>
  <si>
    <t>A0029 description</t>
  </si>
  <si>
    <t>A0030</t>
  </si>
  <si>
    <t>A0030 description</t>
  </si>
  <si>
    <t>Foreign exchange differences - disallowable</t>
  </si>
  <si>
    <t>A0031</t>
  </si>
  <si>
    <t>A0031 description</t>
  </si>
  <si>
    <t>Fines and penalties to be allocated</t>
  </si>
  <si>
    <t>A0032</t>
  </si>
  <si>
    <t>A0032 description</t>
  </si>
  <si>
    <t>Fines and penalties - allowable</t>
  </si>
  <si>
    <t>A0033</t>
  </si>
  <si>
    <t>A0033 description</t>
  </si>
  <si>
    <t>A0034</t>
  </si>
  <si>
    <t>A0034 description</t>
  </si>
  <si>
    <t>A0035</t>
  </si>
  <si>
    <t>A0035 description</t>
  </si>
  <si>
    <t>A0036</t>
  </si>
  <si>
    <t>A0036 description</t>
  </si>
  <si>
    <t>A0037</t>
  </si>
  <si>
    <t>A0037 description</t>
  </si>
  <si>
    <t>A0038</t>
  </si>
  <si>
    <t>A0038 description</t>
  </si>
  <si>
    <t>A0039</t>
  </si>
  <si>
    <t>A0039 description</t>
  </si>
  <si>
    <t>A0040</t>
  </si>
  <si>
    <t>A0040 description</t>
  </si>
  <si>
    <t>A0041</t>
  </si>
  <si>
    <t>A0041 description</t>
  </si>
  <si>
    <t>A0042</t>
  </si>
  <si>
    <t>A0042 description</t>
  </si>
  <si>
    <t>A0043</t>
  </si>
  <si>
    <t>A0043 description</t>
  </si>
  <si>
    <t>A0044</t>
  </si>
  <si>
    <t>A0044 description</t>
  </si>
  <si>
    <t>A0045</t>
  </si>
  <si>
    <t>A0045 description</t>
  </si>
  <si>
    <t>A0046</t>
  </si>
  <si>
    <t>A0046 description</t>
  </si>
  <si>
    <t>A0047</t>
  </si>
  <si>
    <t>A0047 description</t>
  </si>
  <si>
    <t>A0048</t>
  </si>
  <si>
    <t>A0048 description</t>
  </si>
  <si>
    <t>A0049</t>
  </si>
  <si>
    <t>A0049 description</t>
  </si>
  <si>
    <t>A0062</t>
  </si>
  <si>
    <t>A0062 description</t>
  </si>
  <si>
    <t>A0194</t>
  </si>
  <si>
    <t>A0194 description</t>
  </si>
  <si>
    <t>A0350</t>
  </si>
  <si>
    <t>A0350 description</t>
  </si>
  <si>
    <t>A0351</t>
  </si>
  <si>
    <t>A0351 description</t>
  </si>
  <si>
    <t>A0352</t>
  </si>
  <si>
    <t>A0352 description</t>
  </si>
  <si>
    <t>A0353</t>
  </si>
  <si>
    <t>A0353 description</t>
  </si>
  <si>
    <t>A0354</t>
  </si>
  <si>
    <t>A0354 description</t>
  </si>
  <si>
    <t>A0355</t>
  </si>
  <si>
    <t>A0355 description</t>
  </si>
  <si>
    <t>A0356</t>
  </si>
  <si>
    <t>A0356 description</t>
  </si>
  <si>
    <t>A0357</t>
  </si>
  <si>
    <t>A0357 description</t>
  </si>
  <si>
    <t>A0358</t>
  </si>
  <si>
    <t>A0358 description</t>
  </si>
  <si>
    <t>A0359</t>
  </si>
  <si>
    <t>A0359 description</t>
  </si>
  <si>
    <t>A0360</t>
  </si>
  <si>
    <t>A0360 description</t>
  </si>
  <si>
    <t>A0361</t>
  </si>
  <si>
    <t>A0361 description</t>
  </si>
  <si>
    <t>A0480</t>
  </si>
  <si>
    <t>A0480 description</t>
  </si>
  <si>
    <t>A0481</t>
  </si>
  <si>
    <t>A0481 description</t>
  </si>
  <si>
    <t>A0482</t>
  </si>
  <si>
    <t>A0482 description</t>
  </si>
  <si>
    <t>A0483</t>
  </si>
  <si>
    <t>A0483 description</t>
  </si>
  <si>
    <t>A0484</t>
  </si>
  <si>
    <t>A0484 description</t>
  </si>
  <si>
    <t>A0485</t>
  </si>
  <si>
    <t>A0485 description</t>
  </si>
  <si>
    <t>A0486</t>
  </si>
  <si>
    <t>A0486 description</t>
  </si>
  <si>
    <t>A0487</t>
  </si>
  <si>
    <t>A0487 description</t>
  </si>
  <si>
    <t>A0488</t>
  </si>
  <si>
    <t>A0488 description</t>
  </si>
  <si>
    <t>A0489</t>
  </si>
  <si>
    <t>A0489 description</t>
  </si>
  <si>
    <t>A0490</t>
  </si>
  <si>
    <t>A0490 description</t>
  </si>
  <si>
    <t>A0491</t>
  </si>
  <si>
    <t>A0491 description</t>
  </si>
  <si>
    <t>A0631</t>
  </si>
  <si>
    <t>A0631 description</t>
  </si>
  <si>
    <t>A0632</t>
  </si>
  <si>
    <t>A0632 description</t>
  </si>
  <si>
    <t>A0633</t>
  </si>
  <si>
    <t>A0633 description</t>
  </si>
  <si>
    <t>A0634</t>
  </si>
  <si>
    <t>A0634 description</t>
  </si>
  <si>
    <t>A0635</t>
  </si>
  <si>
    <t>A0635 description</t>
  </si>
  <si>
    <t>A0636</t>
  </si>
  <si>
    <t>A0636 description</t>
  </si>
  <si>
    <t>A0637</t>
  </si>
  <si>
    <t>A0637 description</t>
  </si>
  <si>
    <t>A0638</t>
  </si>
  <si>
    <t>A0638 description</t>
  </si>
  <si>
    <t>A0639</t>
  </si>
  <si>
    <t>A0639 description</t>
  </si>
  <si>
    <t>A0640</t>
  </si>
  <si>
    <t>A0640 description</t>
  </si>
  <si>
    <t>A0641</t>
  </si>
  <si>
    <t>A0641 description</t>
  </si>
  <si>
    <t>A0642</t>
  </si>
  <si>
    <t>A0642 description</t>
  </si>
  <si>
    <t>A0792</t>
  </si>
  <si>
    <t>A0792 description</t>
  </si>
  <si>
    <t>A0793</t>
  </si>
  <si>
    <t>A0793 description</t>
  </si>
  <si>
    <t>A0794</t>
  </si>
  <si>
    <t>A0794 description</t>
  </si>
  <si>
    <t>A0795</t>
  </si>
  <si>
    <t>A0795 description</t>
  </si>
  <si>
    <t>A0796</t>
  </si>
  <si>
    <t>A0796 description</t>
  </si>
  <si>
    <t>A0797</t>
  </si>
  <si>
    <t>A0797 description</t>
  </si>
  <si>
    <t>A0798</t>
  </si>
  <si>
    <t>A0798 description</t>
  </si>
  <si>
    <t>A0799 description</t>
  </si>
  <si>
    <t>A0800</t>
  </si>
  <si>
    <t>A0800 description</t>
  </si>
  <si>
    <t>A0801</t>
  </si>
  <si>
    <t>A0801 description</t>
  </si>
  <si>
    <t>A0802</t>
  </si>
  <si>
    <t>A0802 description</t>
  </si>
  <si>
    <t>A0803</t>
  </si>
  <si>
    <t>A0803 description</t>
  </si>
  <si>
    <t>A0831</t>
  </si>
  <si>
    <t>A0831 description</t>
  </si>
  <si>
    <t>A0835</t>
  </si>
  <si>
    <t>A0835 description</t>
  </si>
  <si>
    <t>A0839</t>
  </si>
  <si>
    <t>A0839 description</t>
  </si>
  <si>
    <t>A0843</t>
  </si>
  <si>
    <t>A0843 description</t>
  </si>
  <si>
    <t>A0847</t>
  </si>
  <si>
    <t>A0847 description</t>
  </si>
  <si>
    <t>A0851</t>
  </si>
  <si>
    <t>A0851 description</t>
  </si>
  <si>
    <t>A0855</t>
  </si>
  <si>
    <t>A0855 description</t>
  </si>
  <si>
    <t>A0859</t>
  </si>
  <si>
    <t>A0859 description</t>
  </si>
  <si>
    <t>A0863</t>
  </si>
  <si>
    <t>A0863 description</t>
  </si>
  <si>
    <t>A0867</t>
  </si>
  <si>
    <t>A0867 description</t>
  </si>
  <si>
    <t>A0871</t>
  </si>
  <si>
    <t>A0871 description</t>
  </si>
  <si>
    <t>A0875</t>
  </si>
  <si>
    <t>A0875 description</t>
  </si>
  <si>
    <t>A0879</t>
  </si>
  <si>
    <t>A0879 description</t>
  </si>
  <si>
    <t>A0883</t>
  </si>
  <si>
    <t>A0883 description</t>
  </si>
  <si>
    <t>A0887</t>
  </si>
  <si>
    <t>A0887 description</t>
  </si>
  <si>
    <t>A0891</t>
  </si>
  <si>
    <t>A0891 description</t>
  </si>
  <si>
    <t>A0895</t>
  </si>
  <si>
    <t>A0895 description</t>
  </si>
  <si>
    <t>A0899</t>
  </si>
  <si>
    <t>A0899 description</t>
  </si>
  <si>
    <t>A0903</t>
  </si>
  <si>
    <t>A0903 description</t>
  </si>
  <si>
    <t>A0907</t>
  </si>
  <si>
    <t>A0907 description</t>
  </si>
  <si>
    <t>A0911</t>
  </si>
  <si>
    <t>A0911 description</t>
  </si>
  <si>
    <t>A0915</t>
  </si>
  <si>
    <t>A0915 description</t>
  </si>
  <si>
    <t>A0959</t>
  </si>
  <si>
    <t>A0959 description</t>
  </si>
  <si>
    <t>A0963</t>
  </si>
  <si>
    <t>A0963 description</t>
  </si>
  <si>
    <t>A1089</t>
  </si>
  <si>
    <t>A1089description</t>
  </si>
  <si>
    <t>A0151</t>
  </si>
  <si>
    <t>A0151 description</t>
  </si>
  <si>
    <t>Loan write off - formal waiver</t>
  </si>
  <si>
    <t>A0152</t>
  </si>
  <si>
    <t>A0152 description</t>
  </si>
  <si>
    <t>A0153</t>
  </si>
  <si>
    <t>A0153 description</t>
  </si>
  <si>
    <t>A0154</t>
  </si>
  <si>
    <t>A0154 description</t>
  </si>
  <si>
    <t>A0155</t>
  </si>
  <si>
    <t>A0155 description</t>
  </si>
  <si>
    <t>A0156</t>
  </si>
  <si>
    <t>A0156 description</t>
  </si>
  <si>
    <t>A0157</t>
  </si>
  <si>
    <t>A0157 description</t>
  </si>
  <si>
    <t>A0158</t>
  </si>
  <si>
    <t>A0158 description</t>
  </si>
  <si>
    <t>A0159</t>
  </si>
  <si>
    <t>A0159 description</t>
  </si>
  <si>
    <t>A0160</t>
  </si>
  <si>
    <t>A0160 description</t>
  </si>
  <si>
    <t>A0161</t>
  </si>
  <si>
    <t>A0161 description</t>
  </si>
  <si>
    <t>A0162</t>
  </si>
  <si>
    <t>A0162 description</t>
  </si>
  <si>
    <t>A0163</t>
  </si>
  <si>
    <t>A0163 description</t>
  </si>
  <si>
    <t>A0164</t>
  </si>
  <si>
    <t>A0164 description</t>
  </si>
  <si>
    <t>A0165</t>
  </si>
  <si>
    <t>A0165 description</t>
  </si>
  <si>
    <t>A0166</t>
  </si>
  <si>
    <t>A0166 description</t>
  </si>
  <si>
    <t>A0167</t>
  </si>
  <si>
    <t>A0167 description</t>
  </si>
  <si>
    <t>A0168</t>
  </si>
  <si>
    <t>A0168 description</t>
  </si>
  <si>
    <t>A0169</t>
  </si>
  <si>
    <t>A0169 description</t>
  </si>
  <si>
    <t>A0170</t>
  </si>
  <si>
    <t>A0170 description</t>
  </si>
  <si>
    <t>A0171</t>
  </si>
  <si>
    <t>A0171 description</t>
  </si>
  <si>
    <t>A0172</t>
  </si>
  <si>
    <t>A0172 description</t>
  </si>
  <si>
    <t>A0173</t>
  </si>
  <si>
    <t>A0173 description</t>
  </si>
  <si>
    <t>A0174</t>
  </si>
  <si>
    <t>A0174 description</t>
  </si>
  <si>
    <t>A0175</t>
  </si>
  <si>
    <t>A0175 description</t>
  </si>
  <si>
    <t>A0176</t>
  </si>
  <si>
    <t>A0176 description</t>
  </si>
  <si>
    <t>A0177</t>
  </si>
  <si>
    <t>A0177 description</t>
  </si>
  <si>
    <t>A0178</t>
  </si>
  <si>
    <t>A0178 description</t>
  </si>
  <si>
    <t>A0179</t>
  </si>
  <si>
    <t>A0179 description</t>
  </si>
  <si>
    <t>A0180</t>
  </si>
  <si>
    <t>A0180 description</t>
  </si>
  <si>
    <t>A0181</t>
  </si>
  <si>
    <t>A0181 description</t>
  </si>
  <si>
    <t>A0182</t>
  </si>
  <si>
    <t>A0182 description</t>
  </si>
  <si>
    <t>A0183</t>
  </si>
  <si>
    <t>A0183 description</t>
  </si>
  <si>
    <t>A0184</t>
  </si>
  <si>
    <t>A0184 description</t>
  </si>
  <si>
    <t>A0185</t>
  </si>
  <si>
    <t>A0185 description</t>
  </si>
  <si>
    <t>A0186</t>
  </si>
  <si>
    <t>A0186 description</t>
  </si>
  <si>
    <t>A0187</t>
  </si>
  <si>
    <t>A0187 description</t>
  </si>
  <si>
    <t>A0188</t>
  </si>
  <si>
    <t>A0188 description</t>
  </si>
  <si>
    <t>A0189</t>
  </si>
  <si>
    <t>A0189 description</t>
  </si>
  <si>
    <t>A0190</t>
  </si>
  <si>
    <t>A0190 description</t>
  </si>
  <si>
    <t>A0191</t>
  </si>
  <si>
    <t>A0191 description</t>
  </si>
  <si>
    <t>A0192</t>
  </si>
  <si>
    <t>A0192 description</t>
  </si>
  <si>
    <t>A0193</t>
  </si>
  <si>
    <t>A0193 description</t>
  </si>
  <si>
    <t>A0195</t>
  </si>
  <si>
    <t>A0195 description</t>
  </si>
  <si>
    <t>A0196</t>
  </si>
  <si>
    <t>A0196 description</t>
  </si>
  <si>
    <t>A0197</t>
  </si>
  <si>
    <t>A0197 description</t>
  </si>
  <si>
    <t>A0198</t>
  </si>
  <si>
    <t>A0198 description</t>
  </si>
  <si>
    <t>A0199</t>
  </si>
  <si>
    <t>A0199 description</t>
  </si>
  <si>
    <t>A0200</t>
  </si>
  <si>
    <t>A0200 description</t>
  </si>
  <si>
    <t>A0201</t>
  </si>
  <si>
    <t>A0201 description</t>
  </si>
  <si>
    <t>A0202</t>
  </si>
  <si>
    <t>A0202 description</t>
  </si>
  <si>
    <t>A0203</t>
  </si>
  <si>
    <t>A0203 description</t>
  </si>
  <si>
    <t>A0204</t>
  </si>
  <si>
    <t>A0204 description</t>
  </si>
  <si>
    <t>A0205</t>
  </si>
  <si>
    <t>A0205 description</t>
  </si>
  <si>
    <t>A0206</t>
  </si>
  <si>
    <t>A0206 description</t>
  </si>
  <si>
    <t>A0207</t>
  </si>
  <si>
    <t>A0207 description</t>
  </si>
  <si>
    <t>A0208</t>
  </si>
  <si>
    <t>A0208 description</t>
  </si>
  <si>
    <t>A0209</t>
  </si>
  <si>
    <t>A0209 description</t>
  </si>
  <si>
    <t>A0210</t>
  </si>
  <si>
    <t>A0210 description</t>
  </si>
  <si>
    <t>A0211</t>
  </si>
  <si>
    <t>A0211 description</t>
  </si>
  <si>
    <t>A0212</t>
  </si>
  <si>
    <t>A0212 description</t>
  </si>
  <si>
    <t>A0213</t>
  </si>
  <si>
    <t>A0213 description</t>
  </si>
  <si>
    <t>A0214</t>
  </si>
  <si>
    <t>A0214 description</t>
  </si>
  <si>
    <t>A0215</t>
  </si>
  <si>
    <t>A0215 description</t>
  </si>
  <si>
    <t>A0216</t>
  </si>
  <si>
    <t>A0216 description</t>
  </si>
  <si>
    <t>A0217</t>
  </si>
  <si>
    <t>A0217 description</t>
  </si>
  <si>
    <t>A0218</t>
  </si>
  <si>
    <t>A0218 description</t>
  </si>
  <si>
    <t>A0219</t>
  </si>
  <si>
    <t>A0219 description</t>
  </si>
  <si>
    <t>A0220</t>
  </si>
  <si>
    <t>A0220 description</t>
  </si>
  <si>
    <t>A0221</t>
  </si>
  <si>
    <t>A0221 description</t>
  </si>
  <si>
    <t>A0222</t>
  </si>
  <si>
    <t>A0222 description</t>
  </si>
  <si>
    <t>A0223</t>
  </si>
  <si>
    <t>A0223 description</t>
  </si>
  <si>
    <t>A0224</t>
  </si>
  <si>
    <t>A0224 description</t>
  </si>
  <si>
    <t>A0225</t>
  </si>
  <si>
    <t>A0225 description</t>
  </si>
  <si>
    <t>A0226</t>
  </si>
  <si>
    <t>A0226 description</t>
  </si>
  <si>
    <t>A0227</t>
  </si>
  <si>
    <t>A0227 description</t>
  </si>
  <si>
    <t>A0228</t>
  </si>
  <si>
    <t>A0228 description</t>
  </si>
  <si>
    <t>A0229</t>
  </si>
  <si>
    <t>A0229 description</t>
  </si>
  <si>
    <t>A0230</t>
  </si>
  <si>
    <t>A0230 description</t>
  </si>
  <si>
    <t>A0231</t>
  </si>
  <si>
    <t>A0231 description</t>
  </si>
  <si>
    <t>A0232</t>
  </si>
  <si>
    <t>A0232 description</t>
  </si>
  <si>
    <t>A0233</t>
  </si>
  <si>
    <t>A0233 description</t>
  </si>
  <si>
    <t>A0234</t>
  </si>
  <si>
    <t>A0234 description</t>
  </si>
  <si>
    <t>A0235</t>
  </si>
  <si>
    <t>A0235 description</t>
  </si>
  <si>
    <t>A0236</t>
  </si>
  <si>
    <t>A0236 description</t>
  </si>
  <si>
    <t>A0237</t>
  </si>
  <si>
    <t>A0237 description</t>
  </si>
  <si>
    <t>A0238</t>
  </si>
  <si>
    <t>A0238 description</t>
  </si>
  <si>
    <t>A0239</t>
  </si>
  <si>
    <t>A0239 description</t>
  </si>
  <si>
    <t>A0240</t>
  </si>
  <si>
    <t>A0240 description</t>
  </si>
  <si>
    <t>A0241</t>
  </si>
  <si>
    <t>A0241 description</t>
  </si>
  <si>
    <t>A0242</t>
  </si>
  <si>
    <t>A0242 description</t>
  </si>
  <si>
    <t>A0243</t>
  </si>
  <si>
    <t>A0243 description</t>
  </si>
  <si>
    <t>A0244</t>
  </si>
  <si>
    <t>A0244 description</t>
  </si>
  <si>
    <t>A0245</t>
  </si>
  <si>
    <t>A0245 description</t>
  </si>
  <si>
    <t>A0246</t>
  </si>
  <si>
    <t>A0246 description</t>
  </si>
  <si>
    <t>A0247</t>
  </si>
  <si>
    <t>A0247 description</t>
  </si>
  <si>
    <t>A0248</t>
  </si>
  <si>
    <t>A0248 description</t>
  </si>
  <si>
    <t>A0249</t>
  </si>
  <si>
    <t>A0249 description</t>
  </si>
  <si>
    <t>A0250</t>
  </si>
  <si>
    <t>A0250 description</t>
  </si>
  <si>
    <t>A0251</t>
  </si>
  <si>
    <t>A0251 description</t>
  </si>
  <si>
    <t>A0252</t>
  </si>
  <si>
    <t>A0252 description</t>
  </si>
  <si>
    <t>A0253</t>
  </si>
  <si>
    <t>A0253 description</t>
  </si>
  <si>
    <t>A0254</t>
  </si>
  <si>
    <t>A0254 description</t>
  </si>
  <si>
    <t>A0255</t>
  </si>
  <si>
    <t>A0255 description</t>
  </si>
  <si>
    <t>A0256</t>
  </si>
  <si>
    <t>A0256 description</t>
  </si>
  <si>
    <t>A0257</t>
  </si>
  <si>
    <t>A0257 description</t>
  </si>
  <si>
    <t>Bad debts / impairments - third party</t>
  </si>
  <si>
    <t>A0258</t>
  </si>
  <si>
    <t>A0258 description</t>
  </si>
  <si>
    <t>A0259</t>
  </si>
  <si>
    <t>A0259 description</t>
  </si>
  <si>
    <t>A0260</t>
  </si>
  <si>
    <t>A0260 description</t>
  </si>
  <si>
    <t>Intercompany or connected party bad debts / impairments</t>
  </si>
  <si>
    <t>A0261</t>
  </si>
  <si>
    <t>A0261 description</t>
  </si>
  <si>
    <t>A0262</t>
  </si>
  <si>
    <t>A0262 description</t>
  </si>
  <si>
    <t>A0263</t>
  </si>
  <si>
    <t>A0263 description</t>
  </si>
  <si>
    <t>A0264</t>
  </si>
  <si>
    <t>A0264 description</t>
  </si>
  <si>
    <t>A0265</t>
  </si>
  <si>
    <t>A0265 description</t>
  </si>
  <si>
    <t>A0266</t>
  </si>
  <si>
    <t>A0266 description</t>
  </si>
  <si>
    <t>A0267</t>
  </si>
  <si>
    <t>A0267 description</t>
  </si>
  <si>
    <t>A0268</t>
  </si>
  <si>
    <t>A0268 description</t>
  </si>
  <si>
    <t>A0269</t>
  </si>
  <si>
    <t>A0269 description</t>
  </si>
  <si>
    <t>A0270</t>
  </si>
  <si>
    <t>A0270 description</t>
  </si>
  <si>
    <t>A0271</t>
  </si>
  <si>
    <t>A0271 description</t>
  </si>
  <si>
    <t>A0272</t>
  </si>
  <si>
    <t>A0272 description</t>
  </si>
  <si>
    <t>A0273</t>
  </si>
  <si>
    <t>A0273 description</t>
  </si>
  <si>
    <t>A0274</t>
  </si>
  <si>
    <t>A0274 description</t>
  </si>
  <si>
    <t>A0275</t>
  </si>
  <si>
    <t>A0275 description</t>
  </si>
  <si>
    <t>A0276</t>
  </si>
  <si>
    <t>A0276 description</t>
  </si>
  <si>
    <t>A0277</t>
  </si>
  <si>
    <t>A0277 description</t>
  </si>
  <si>
    <t>A0278</t>
  </si>
  <si>
    <t>A0278 description</t>
  </si>
  <si>
    <t>A0279</t>
  </si>
  <si>
    <t>A0279 description</t>
  </si>
  <si>
    <t>A0280</t>
  </si>
  <si>
    <t>A0280 description</t>
  </si>
  <si>
    <t>A0281</t>
  </si>
  <si>
    <t>A0281 description</t>
  </si>
  <si>
    <t>A0282</t>
  </si>
  <si>
    <t>A0282 description</t>
  </si>
  <si>
    <t>A0283</t>
  </si>
  <si>
    <t>A0283 description</t>
  </si>
  <si>
    <t>A0284</t>
  </si>
  <si>
    <t>A0284 description</t>
  </si>
  <si>
    <t>A0285</t>
  </si>
  <si>
    <t>A0285 description</t>
  </si>
  <si>
    <t>A0286</t>
  </si>
  <si>
    <t>A0286 description</t>
  </si>
  <si>
    <t>A0287</t>
  </si>
  <si>
    <t>A0287 description</t>
  </si>
  <si>
    <t>A0288</t>
  </si>
  <si>
    <t>A0288 description</t>
  </si>
  <si>
    <t>A0289</t>
  </si>
  <si>
    <t>A0289 description</t>
  </si>
  <si>
    <t>A0290</t>
  </si>
  <si>
    <t>A0290 description</t>
  </si>
  <si>
    <t>A0291</t>
  </si>
  <si>
    <t>A0291 description</t>
  </si>
  <si>
    <t>A0292</t>
  </si>
  <si>
    <t>A0292 description</t>
  </si>
  <si>
    <t>A0293</t>
  </si>
  <si>
    <t>A0293 description</t>
  </si>
  <si>
    <t>A0294</t>
  </si>
  <si>
    <t>A0294 description</t>
  </si>
  <si>
    <t>A0295</t>
  </si>
  <si>
    <t>A0295 description</t>
  </si>
  <si>
    <t>A0296</t>
  </si>
  <si>
    <t>A0296 description</t>
  </si>
  <si>
    <t>A0297</t>
  </si>
  <si>
    <t>A0297 description</t>
  </si>
  <si>
    <t>A0298</t>
  </si>
  <si>
    <t>A0298 description</t>
  </si>
  <si>
    <t>A0299</t>
  </si>
  <si>
    <t>A0299 description</t>
  </si>
  <si>
    <t>A0300</t>
  </si>
  <si>
    <t>A0300 description</t>
  </si>
  <si>
    <t>A0301</t>
  </si>
  <si>
    <t>A0301 description</t>
  </si>
  <si>
    <t>A0302</t>
  </si>
  <si>
    <t>A0302 description</t>
  </si>
  <si>
    <t>A0303</t>
  </si>
  <si>
    <t>A0303 description</t>
  </si>
  <si>
    <t>A0304</t>
  </si>
  <si>
    <t>A0304 description</t>
  </si>
  <si>
    <t>A0305</t>
  </si>
  <si>
    <t>A0305 description</t>
  </si>
  <si>
    <t>A0306</t>
  </si>
  <si>
    <t>A0306 description</t>
  </si>
  <si>
    <t>A0307</t>
  </si>
  <si>
    <t>A0307 description</t>
  </si>
  <si>
    <t>A0308</t>
  </si>
  <si>
    <t>A0308 description</t>
  </si>
  <si>
    <t>A0309</t>
  </si>
  <si>
    <t>A0309 description</t>
  </si>
  <si>
    <t>A0310</t>
  </si>
  <si>
    <t>A0310 description</t>
  </si>
  <si>
    <t>A0311</t>
  </si>
  <si>
    <t>A0311 description</t>
  </si>
  <si>
    <t>A0312</t>
  </si>
  <si>
    <t>A0312 description</t>
  </si>
  <si>
    <t>A0313</t>
  </si>
  <si>
    <t>A0313 description</t>
  </si>
  <si>
    <t>A0314</t>
  </si>
  <si>
    <t>A0314 description</t>
  </si>
  <si>
    <t>A0315</t>
  </si>
  <si>
    <t>A0315 description</t>
  </si>
  <si>
    <t>A0316</t>
  </si>
  <si>
    <t>A0316 description</t>
  </si>
  <si>
    <t>A0317</t>
  </si>
  <si>
    <t>A0317 description</t>
  </si>
  <si>
    <t>A0318</t>
  </si>
  <si>
    <t>A0318 description</t>
  </si>
  <si>
    <t>A0319</t>
  </si>
  <si>
    <t>A0319 description</t>
  </si>
  <si>
    <t>A0320</t>
  </si>
  <si>
    <t>A0320 description</t>
  </si>
  <si>
    <t>A0321</t>
  </si>
  <si>
    <t>A0321 description</t>
  </si>
  <si>
    <t>A0322</t>
  </si>
  <si>
    <t>A0322 description</t>
  </si>
  <si>
    <t>A0323</t>
  </si>
  <si>
    <t>A0323 description</t>
  </si>
  <si>
    <t>A0324</t>
  </si>
  <si>
    <t>A0324 description</t>
  </si>
  <si>
    <t>A0325</t>
  </si>
  <si>
    <t>A0325 description</t>
  </si>
  <si>
    <t>A0326</t>
  </si>
  <si>
    <t>A0326 description</t>
  </si>
  <si>
    <t>A0327</t>
  </si>
  <si>
    <t>A0327 description</t>
  </si>
  <si>
    <t>A0328</t>
  </si>
  <si>
    <t>A0328 description</t>
  </si>
  <si>
    <t>A0329</t>
  </si>
  <si>
    <t>A0329 description</t>
  </si>
  <si>
    <t>A0330</t>
  </si>
  <si>
    <t>A0330 description</t>
  </si>
  <si>
    <t>A0331</t>
  </si>
  <si>
    <t>A0331 description</t>
  </si>
  <si>
    <t>A0332</t>
  </si>
  <si>
    <t>A0332 description</t>
  </si>
  <si>
    <t>A0333</t>
  </si>
  <si>
    <t>A0333 description</t>
  </si>
  <si>
    <t>A0334</t>
  </si>
  <si>
    <t>A0334 description</t>
  </si>
  <si>
    <t>A0335</t>
  </si>
  <si>
    <t>A0335 description</t>
  </si>
  <si>
    <t>A0336</t>
  </si>
  <si>
    <t>A0336 description</t>
  </si>
  <si>
    <t>A0337</t>
  </si>
  <si>
    <t>A0337 description</t>
  </si>
  <si>
    <t>A0338</t>
  </si>
  <si>
    <t>A0338 description</t>
  </si>
  <si>
    <t>A0339</t>
  </si>
  <si>
    <t>A0339 description</t>
  </si>
  <si>
    <t>A0340</t>
  </si>
  <si>
    <t>A0340 description</t>
  </si>
  <si>
    <t>A0341</t>
  </si>
  <si>
    <t>A0341 description</t>
  </si>
  <si>
    <t>A0342</t>
  </si>
  <si>
    <t>A0342 description</t>
  </si>
  <si>
    <t>A0343</t>
  </si>
  <si>
    <t>A0343 description</t>
  </si>
  <si>
    <t>A0344</t>
  </si>
  <si>
    <t>A0344 description</t>
  </si>
  <si>
    <t>A0345</t>
  </si>
  <si>
    <t>A0345 description</t>
  </si>
  <si>
    <t>A0346</t>
  </si>
  <si>
    <t>A0346 description</t>
  </si>
  <si>
    <t>A0347</t>
  </si>
  <si>
    <t>A0347 description</t>
  </si>
  <si>
    <t>A0348</t>
  </si>
  <si>
    <t>A0348 description</t>
  </si>
  <si>
    <t>A0349</t>
  </si>
  <si>
    <t>A0349 description</t>
  </si>
  <si>
    <t>A0362</t>
  </si>
  <si>
    <t>A0362 description</t>
  </si>
  <si>
    <t>A0363</t>
  </si>
  <si>
    <t>A0363 description</t>
  </si>
  <si>
    <t>A0364</t>
  </si>
  <si>
    <t>A0364 description</t>
  </si>
  <si>
    <t>A0365</t>
  </si>
  <si>
    <t>A0365 description</t>
  </si>
  <si>
    <t>A0366</t>
  </si>
  <si>
    <t>A0366 description</t>
  </si>
  <si>
    <t>A0367</t>
  </si>
  <si>
    <t>A0367 description</t>
  </si>
  <si>
    <t>A0368</t>
  </si>
  <si>
    <t>A0368 description</t>
  </si>
  <si>
    <t>A0369</t>
  </si>
  <si>
    <t>A0369 description</t>
  </si>
  <si>
    <t>A0370</t>
  </si>
  <si>
    <t>A0370 description</t>
  </si>
  <si>
    <t>A0371</t>
  </si>
  <si>
    <t>A0371 description</t>
  </si>
  <si>
    <t>A0372</t>
  </si>
  <si>
    <t>A0372 description</t>
  </si>
  <si>
    <t>A0373</t>
  </si>
  <si>
    <t>A0373 description</t>
  </si>
  <si>
    <t>A0374</t>
  </si>
  <si>
    <t>A0374 description</t>
  </si>
  <si>
    <t>A0375</t>
  </si>
  <si>
    <t>A0375 description</t>
  </si>
  <si>
    <t>A0376</t>
  </si>
  <si>
    <t>A0376 description</t>
  </si>
  <si>
    <t>A0377</t>
  </si>
  <si>
    <t>A0377 description</t>
  </si>
  <si>
    <t>A0378</t>
  </si>
  <si>
    <t>A0378 description</t>
  </si>
  <si>
    <t>A0379</t>
  </si>
  <si>
    <t>A0379 description</t>
  </si>
  <si>
    <t>A0380</t>
  </si>
  <si>
    <t>A0380 description</t>
  </si>
  <si>
    <t>A0381</t>
  </si>
  <si>
    <t>A0381 description</t>
  </si>
  <si>
    <t>A0382</t>
  </si>
  <si>
    <t>A0382 description</t>
  </si>
  <si>
    <t>A0383</t>
  </si>
  <si>
    <t>A0383 description</t>
  </si>
  <si>
    <t>A0384</t>
  </si>
  <si>
    <t>A0384 description</t>
  </si>
  <si>
    <t>A0385</t>
  </si>
  <si>
    <t>A0385 description</t>
  </si>
  <si>
    <t>A0386</t>
  </si>
  <si>
    <t>A0386 description</t>
  </si>
  <si>
    <t>A0387</t>
  </si>
  <si>
    <t>A0387 description</t>
  </si>
  <si>
    <t>A0388</t>
  </si>
  <si>
    <t>A0388 description</t>
  </si>
  <si>
    <t>A0389</t>
  </si>
  <si>
    <t>A0389 description</t>
  </si>
  <si>
    <t>A0390</t>
  </si>
  <si>
    <t>A0390 description</t>
  </si>
  <si>
    <t>A0391</t>
  </si>
  <si>
    <t>A0391 description</t>
  </si>
  <si>
    <t>A0392</t>
  </si>
  <si>
    <t>A0392 description</t>
  </si>
  <si>
    <t>A0393</t>
  </si>
  <si>
    <t>A0393 description</t>
  </si>
  <si>
    <t>A0394</t>
  </si>
  <si>
    <t>A0394 description</t>
  </si>
  <si>
    <t>A0395</t>
  </si>
  <si>
    <t>A0395 description</t>
  </si>
  <si>
    <t>A0396</t>
  </si>
  <si>
    <t>A0396 description</t>
  </si>
  <si>
    <t>A0397</t>
  </si>
  <si>
    <t>A0397 description</t>
  </si>
  <si>
    <t>A0398</t>
  </si>
  <si>
    <t>A0398 description</t>
  </si>
  <si>
    <t>A0399</t>
  </si>
  <si>
    <t>A0399 description</t>
  </si>
  <si>
    <t>A0400</t>
  </si>
  <si>
    <t>A0400 description</t>
  </si>
  <si>
    <t>A0401</t>
  </si>
  <si>
    <t>A0401 description</t>
  </si>
  <si>
    <t>A0402</t>
  </si>
  <si>
    <t>A0402 description</t>
  </si>
  <si>
    <t>A0403</t>
  </si>
  <si>
    <t>A0403 description</t>
  </si>
  <si>
    <t>A0404</t>
  </si>
  <si>
    <t>A0404 description</t>
  </si>
  <si>
    <t>A0405</t>
  </si>
  <si>
    <t>A0405 description</t>
  </si>
  <si>
    <t>A0406</t>
  </si>
  <si>
    <t>A0406 description</t>
  </si>
  <si>
    <t>A0407</t>
  </si>
  <si>
    <t>A0407 description</t>
  </si>
  <si>
    <t>A0408</t>
  </si>
  <si>
    <t>A0408 description</t>
  </si>
  <si>
    <t>A0409</t>
  </si>
  <si>
    <t>A0409 description</t>
  </si>
  <si>
    <t>A0410</t>
  </si>
  <si>
    <t>A0410 description</t>
  </si>
  <si>
    <t>A0411</t>
  </si>
  <si>
    <t>A0411 description</t>
  </si>
  <si>
    <t>A0412</t>
  </si>
  <si>
    <t>A0412 description</t>
  </si>
  <si>
    <t>A0413</t>
  </si>
  <si>
    <t>A0413 description</t>
  </si>
  <si>
    <t>A0414</t>
  </si>
  <si>
    <t>A0414 description</t>
  </si>
  <si>
    <t>A0415</t>
  </si>
  <si>
    <t>A0415 description</t>
  </si>
  <si>
    <t>A0416</t>
  </si>
  <si>
    <t>A0416 description</t>
  </si>
  <si>
    <t>A0417</t>
  </si>
  <si>
    <t>A0417 description</t>
  </si>
  <si>
    <t>A0418</t>
  </si>
  <si>
    <t>A0418 description</t>
  </si>
  <si>
    <t>A0419</t>
  </si>
  <si>
    <t>A0419 description</t>
  </si>
  <si>
    <t>A0420</t>
  </si>
  <si>
    <t>A0420 description</t>
  </si>
  <si>
    <t>A0421</t>
  </si>
  <si>
    <t>A0421 description</t>
  </si>
  <si>
    <t>A0422</t>
  </si>
  <si>
    <t>A0422 description</t>
  </si>
  <si>
    <t>A0423</t>
  </si>
  <si>
    <t>A0423 description</t>
  </si>
  <si>
    <t>A0424</t>
  </si>
  <si>
    <t>A0424 description</t>
  </si>
  <si>
    <t>A0425</t>
  </si>
  <si>
    <t>A0425 description</t>
  </si>
  <si>
    <t>A0426</t>
  </si>
  <si>
    <t>A0426 description</t>
  </si>
  <si>
    <t>A0427</t>
  </si>
  <si>
    <t>A0427 description</t>
  </si>
  <si>
    <t>A0428</t>
  </si>
  <si>
    <t>A0428 description</t>
  </si>
  <si>
    <t>A0429</t>
  </si>
  <si>
    <t>A0429 description</t>
  </si>
  <si>
    <t>A0430</t>
  </si>
  <si>
    <t>A0430 description</t>
  </si>
  <si>
    <t>A0431</t>
  </si>
  <si>
    <t>A0431 description</t>
  </si>
  <si>
    <t>A0432</t>
  </si>
  <si>
    <t>A0432 description</t>
  </si>
  <si>
    <t>A0433</t>
  </si>
  <si>
    <t>A0433 description</t>
  </si>
  <si>
    <t>A0434</t>
  </si>
  <si>
    <t>A0434 description</t>
  </si>
  <si>
    <t>A0435</t>
  </si>
  <si>
    <t>A0435 description</t>
  </si>
  <si>
    <t>A0436</t>
  </si>
  <si>
    <t>A0436 description</t>
  </si>
  <si>
    <t>A0437</t>
  </si>
  <si>
    <t>A0437 description</t>
  </si>
  <si>
    <t>A0438</t>
  </si>
  <si>
    <t>A0438 description</t>
  </si>
  <si>
    <t>A0439</t>
  </si>
  <si>
    <t>A0439 description</t>
  </si>
  <si>
    <t>A0440</t>
  </si>
  <si>
    <t>A0440 description</t>
  </si>
  <si>
    <t>A0441</t>
  </si>
  <si>
    <t>A0441 description</t>
  </si>
  <si>
    <t>A0442</t>
  </si>
  <si>
    <t>A0442 description</t>
  </si>
  <si>
    <t>A0443</t>
  </si>
  <si>
    <t>A0443 description</t>
  </si>
  <si>
    <t>A0444</t>
  </si>
  <si>
    <t>A0444 description</t>
  </si>
  <si>
    <t>A0445</t>
  </si>
  <si>
    <t>A0445 description</t>
  </si>
  <si>
    <t>A0446</t>
  </si>
  <si>
    <t>A0446 description</t>
  </si>
  <si>
    <t>A0447</t>
  </si>
  <si>
    <t>A0447 description</t>
  </si>
  <si>
    <t>A0448</t>
  </si>
  <si>
    <t>A0448 description</t>
  </si>
  <si>
    <t>A0449</t>
  </si>
  <si>
    <t>A0449 description</t>
  </si>
  <si>
    <t>A0450</t>
  </si>
  <si>
    <t>A0450 description</t>
  </si>
  <si>
    <t>A0451</t>
  </si>
  <si>
    <t>A0451 description</t>
  </si>
  <si>
    <t>A0452</t>
  </si>
  <si>
    <t>A0452 description</t>
  </si>
  <si>
    <t>A0453</t>
  </si>
  <si>
    <t>A0453 description</t>
  </si>
  <si>
    <t>A0454</t>
  </si>
  <si>
    <t>A0454 description</t>
  </si>
  <si>
    <t>A0455</t>
  </si>
  <si>
    <t>A0455 description</t>
  </si>
  <si>
    <t>A0456</t>
  </si>
  <si>
    <t>A0456 description</t>
  </si>
  <si>
    <t>A0457</t>
  </si>
  <si>
    <t>A0457 description</t>
  </si>
  <si>
    <t>A0458</t>
  </si>
  <si>
    <t>A0458 description</t>
  </si>
  <si>
    <t>A0459</t>
  </si>
  <si>
    <t>A0459 description</t>
  </si>
  <si>
    <t>A0460</t>
  </si>
  <si>
    <t>A0460 description</t>
  </si>
  <si>
    <t>A0461</t>
  </si>
  <si>
    <t>A0461 description</t>
  </si>
  <si>
    <t>A0462</t>
  </si>
  <si>
    <t>A0462 description</t>
  </si>
  <si>
    <t>A0463</t>
  </si>
  <si>
    <t>A0463 description</t>
  </si>
  <si>
    <t>A0464</t>
  </si>
  <si>
    <t>A0464 description</t>
  </si>
  <si>
    <t>A0465</t>
  </si>
  <si>
    <t>A0465 description</t>
  </si>
  <si>
    <t>A0466</t>
  </si>
  <si>
    <t>A0466 description</t>
  </si>
  <si>
    <t>A0467</t>
  </si>
  <si>
    <t>A0467 description</t>
  </si>
  <si>
    <t>A0468</t>
  </si>
  <si>
    <t>A0468 description</t>
  </si>
  <si>
    <t>A0469</t>
  </si>
  <si>
    <t>A0469 description</t>
  </si>
  <si>
    <t>A0470</t>
  </si>
  <si>
    <t>A0470 description</t>
  </si>
  <si>
    <t>A0471</t>
  </si>
  <si>
    <t>A0471 description</t>
  </si>
  <si>
    <t>A0472</t>
  </si>
  <si>
    <t>A0472 description</t>
  </si>
  <si>
    <t>A0473</t>
  </si>
  <si>
    <t>A0473 description</t>
  </si>
  <si>
    <t>A0474</t>
  </si>
  <si>
    <t>A0474 description</t>
  </si>
  <si>
    <t>A0475</t>
  </si>
  <si>
    <t>A0475 description</t>
  </si>
  <si>
    <t>A0476</t>
  </si>
  <si>
    <t>A0476 description</t>
  </si>
  <si>
    <t>A0477</t>
  </si>
  <si>
    <t>A0477 description</t>
  </si>
  <si>
    <t>A0478</t>
  </si>
  <si>
    <t>A0478 description</t>
  </si>
  <si>
    <t>A0479</t>
  </si>
  <si>
    <t>A0479 description</t>
  </si>
  <si>
    <t>A0492</t>
  </si>
  <si>
    <t>A0492 description</t>
  </si>
  <si>
    <t>A0493</t>
  </si>
  <si>
    <t>A0493 description</t>
  </si>
  <si>
    <t>A0494</t>
  </si>
  <si>
    <t>A0494 description</t>
  </si>
  <si>
    <t>A0495</t>
  </si>
  <si>
    <t>A0495 description</t>
  </si>
  <si>
    <t>A0496</t>
  </si>
  <si>
    <t>A0496 description</t>
  </si>
  <si>
    <t>A0497</t>
  </si>
  <si>
    <t>A0497 description</t>
  </si>
  <si>
    <t>A0498</t>
  </si>
  <si>
    <t>A0498 description</t>
  </si>
  <si>
    <t>A0499</t>
  </si>
  <si>
    <t>A0499 description</t>
  </si>
  <si>
    <t>A0500</t>
  </si>
  <si>
    <t>A0500 description</t>
  </si>
  <si>
    <t>A0501</t>
  </si>
  <si>
    <t>A0501 description</t>
  </si>
  <si>
    <t>A0502</t>
  </si>
  <si>
    <t>A0502 description</t>
  </si>
  <si>
    <t>A0503</t>
  </si>
  <si>
    <t>A0503 description</t>
  </si>
  <si>
    <t>A0504</t>
  </si>
  <si>
    <t>A0504 description</t>
  </si>
  <si>
    <t>A0505</t>
  </si>
  <si>
    <t>A0505 description</t>
  </si>
  <si>
    <t>A0506</t>
  </si>
  <si>
    <t>A0506 description</t>
  </si>
  <si>
    <t>A0507</t>
  </si>
  <si>
    <t>A0507 description</t>
  </si>
  <si>
    <t>A0508</t>
  </si>
  <si>
    <t>A0508 description</t>
  </si>
  <si>
    <t>A0509</t>
  </si>
  <si>
    <t>A0509 description</t>
  </si>
  <si>
    <t>A0510</t>
  </si>
  <si>
    <t>A0510 description</t>
  </si>
  <si>
    <t>A0511</t>
  </si>
  <si>
    <t>A0511 description</t>
  </si>
  <si>
    <t>A0512</t>
  </si>
  <si>
    <t>A0512 description</t>
  </si>
  <si>
    <t>A0513</t>
  </si>
  <si>
    <t>A0513 description</t>
  </si>
  <si>
    <t>A0514</t>
  </si>
  <si>
    <t>A0514 description</t>
  </si>
  <si>
    <t>A0515</t>
  </si>
  <si>
    <t>A0515 description</t>
  </si>
  <si>
    <t>A0516</t>
  </si>
  <si>
    <t>A0516 description</t>
  </si>
  <si>
    <t>A0517</t>
  </si>
  <si>
    <t>A0517 description</t>
  </si>
  <si>
    <t>A0518</t>
  </si>
  <si>
    <t>A0518 description</t>
  </si>
  <si>
    <t>A0519</t>
  </si>
  <si>
    <t>A0519 description</t>
  </si>
  <si>
    <t>A0520</t>
  </si>
  <si>
    <t>A0520 description</t>
  </si>
  <si>
    <t>A0521</t>
  </si>
  <si>
    <t>A0521 description</t>
  </si>
  <si>
    <t>A0522</t>
  </si>
  <si>
    <t>A0522 description</t>
  </si>
  <si>
    <t>A0523</t>
  </si>
  <si>
    <t>A0523 description</t>
  </si>
  <si>
    <t>A0524</t>
  </si>
  <si>
    <t>A0524 description</t>
  </si>
  <si>
    <t>A0525</t>
  </si>
  <si>
    <t>A0525 description</t>
  </si>
  <si>
    <t>A0526</t>
  </si>
  <si>
    <t>A0526 description</t>
  </si>
  <si>
    <t>A0527</t>
  </si>
  <si>
    <t>A0527 description</t>
  </si>
  <si>
    <t>A0528</t>
  </si>
  <si>
    <t>A0528 description</t>
  </si>
  <si>
    <t>A0529</t>
  </si>
  <si>
    <t>A0529 description</t>
  </si>
  <si>
    <t>A0530</t>
  </si>
  <si>
    <t>A0530 description</t>
  </si>
  <si>
    <t>A0531</t>
  </si>
  <si>
    <t>A0531 description</t>
  </si>
  <si>
    <t>A0532</t>
  </si>
  <si>
    <t>A0532 description</t>
  </si>
  <si>
    <t>A0533</t>
  </si>
  <si>
    <t>A0533 description</t>
  </si>
  <si>
    <t>A0534</t>
  </si>
  <si>
    <t>A0534 description</t>
  </si>
  <si>
    <t>A0535</t>
  </si>
  <si>
    <t>A0535 description</t>
  </si>
  <si>
    <t>A0536</t>
  </si>
  <si>
    <t>A0536 description</t>
  </si>
  <si>
    <t>A0537</t>
  </si>
  <si>
    <t>A0537 description</t>
  </si>
  <si>
    <t>A0538</t>
  </si>
  <si>
    <t>A0538 description</t>
  </si>
  <si>
    <t>A0539</t>
  </si>
  <si>
    <t>A0539 description</t>
  </si>
  <si>
    <t>A0540</t>
  </si>
  <si>
    <t>A0540 description</t>
  </si>
  <si>
    <t>A0541</t>
  </si>
  <si>
    <t>A0541 description</t>
  </si>
  <si>
    <t>A0542</t>
  </si>
  <si>
    <t>A0542 description</t>
  </si>
  <si>
    <t>A0543</t>
  </si>
  <si>
    <t>A0543 description</t>
  </si>
  <si>
    <t>A0544</t>
  </si>
  <si>
    <t>A0544 description</t>
  </si>
  <si>
    <t>A0545</t>
  </si>
  <si>
    <t>A0545 description</t>
  </si>
  <si>
    <t>A0546</t>
  </si>
  <si>
    <t>A0546 description</t>
  </si>
  <si>
    <t>A0547</t>
  </si>
  <si>
    <t>A0547 description</t>
  </si>
  <si>
    <t>A0548</t>
  </si>
  <si>
    <t>A0548 description</t>
  </si>
  <si>
    <t>A0549</t>
  </si>
  <si>
    <t>A0549 description</t>
  </si>
  <si>
    <t>A0550</t>
  </si>
  <si>
    <t>A0550 description</t>
  </si>
  <si>
    <t>A0551</t>
  </si>
  <si>
    <t>A0551 description</t>
  </si>
  <si>
    <t>A0552</t>
  </si>
  <si>
    <t>A0552 description</t>
  </si>
  <si>
    <t>A0553</t>
  </si>
  <si>
    <t>A0553 description</t>
  </si>
  <si>
    <t>A0554</t>
  </si>
  <si>
    <t>A0554 description</t>
  </si>
  <si>
    <t>A0555</t>
  </si>
  <si>
    <t>A0555 description</t>
  </si>
  <si>
    <t>A0556</t>
  </si>
  <si>
    <t>A0556 description</t>
  </si>
  <si>
    <t>A0557</t>
  </si>
  <si>
    <t>A0557 description</t>
  </si>
  <si>
    <t>A0558</t>
  </si>
  <si>
    <t>A0558 description</t>
  </si>
  <si>
    <t>A0559</t>
  </si>
  <si>
    <t>A0559 description</t>
  </si>
  <si>
    <t>A0560</t>
  </si>
  <si>
    <t>A0560 description</t>
  </si>
  <si>
    <t>A0561</t>
  </si>
  <si>
    <t>A0561 description</t>
  </si>
  <si>
    <t>A0562</t>
  </si>
  <si>
    <t>A0562 description</t>
  </si>
  <si>
    <t>A0563</t>
  </si>
  <si>
    <t>A0563 description</t>
  </si>
  <si>
    <t>A0564</t>
  </si>
  <si>
    <t>A0564 description</t>
  </si>
  <si>
    <t>A0565</t>
  </si>
  <si>
    <t>A0565 description</t>
  </si>
  <si>
    <t>A0566</t>
  </si>
  <si>
    <t>A0566 description</t>
  </si>
  <si>
    <t>A0567</t>
  </si>
  <si>
    <t>A0567 description</t>
  </si>
  <si>
    <t>A0568</t>
  </si>
  <si>
    <t>A0568 description</t>
  </si>
  <si>
    <t>A0569</t>
  </si>
  <si>
    <t>A0569 description</t>
  </si>
  <si>
    <t>A0570</t>
  </si>
  <si>
    <t>A0570 description</t>
  </si>
  <si>
    <t>A0571</t>
  </si>
  <si>
    <t>A0571 description</t>
  </si>
  <si>
    <t>A0572</t>
  </si>
  <si>
    <t>A0572 description</t>
  </si>
  <si>
    <t>A0573</t>
  </si>
  <si>
    <t>A0573 description</t>
  </si>
  <si>
    <t>A0574</t>
  </si>
  <si>
    <t>A0574 description</t>
  </si>
  <si>
    <t>A0575</t>
  </si>
  <si>
    <t>A0575 description</t>
  </si>
  <si>
    <t>A0576</t>
  </si>
  <si>
    <t>A0576 description</t>
  </si>
  <si>
    <t>A0577</t>
  </si>
  <si>
    <t>A0577 description</t>
  </si>
  <si>
    <t>A0578</t>
  </si>
  <si>
    <t>A0578 description</t>
  </si>
  <si>
    <t>A0579</t>
  </si>
  <si>
    <t>A0579 description</t>
  </si>
  <si>
    <t>A0580</t>
  </si>
  <si>
    <t>A0580 description</t>
  </si>
  <si>
    <t>A0581</t>
  </si>
  <si>
    <t>A0581 description</t>
  </si>
  <si>
    <t>A0582</t>
  </si>
  <si>
    <t>A0582 description</t>
  </si>
  <si>
    <t>A0583</t>
  </si>
  <si>
    <t>A0583 description</t>
  </si>
  <si>
    <t>A0584</t>
  </si>
  <si>
    <t>A0584 description</t>
  </si>
  <si>
    <t>A0585</t>
  </si>
  <si>
    <t>A0585 description</t>
  </si>
  <si>
    <t>A0586</t>
  </si>
  <si>
    <t>A0586 description</t>
  </si>
  <si>
    <t>A0587</t>
  </si>
  <si>
    <t>A0587 description</t>
  </si>
  <si>
    <t>A0588</t>
  </si>
  <si>
    <t>A0588 description</t>
  </si>
  <si>
    <t>A0589</t>
  </si>
  <si>
    <t>A0589 description</t>
  </si>
  <si>
    <t>A0590</t>
  </si>
  <si>
    <t>A0590 description</t>
  </si>
  <si>
    <t>A0591</t>
  </si>
  <si>
    <t>A0591 description</t>
  </si>
  <si>
    <t>A0592</t>
  </si>
  <si>
    <t>A0592 description</t>
  </si>
  <si>
    <t>A0593</t>
  </si>
  <si>
    <t>A0593 description</t>
  </si>
  <si>
    <t>A0594</t>
  </si>
  <si>
    <t>A0594 description</t>
  </si>
  <si>
    <t>A0595</t>
  </si>
  <si>
    <t>A0595 description</t>
  </si>
  <si>
    <t>A0596</t>
  </si>
  <si>
    <t>A0596 description</t>
  </si>
  <si>
    <t>A0597</t>
  </si>
  <si>
    <t>A0597 description</t>
  </si>
  <si>
    <t>A0598</t>
  </si>
  <si>
    <t>A0598 description</t>
  </si>
  <si>
    <t>A0599</t>
  </si>
  <si>
    <t>A0599 description</t>
  </si>
  <si>
    <t>A0600</t>
  </si>
  <si>
    <t>A0600 description</t>
  </si>
  <si>
    <t>A0601</t>
  </si>
  <si>
    <t>A0601 description</t>
  </si>
  <si>
    <t>A0602</t>
  </si>
  <si>
    <t>A0602 description</t>
  </si>
  <si>
    <t>A0603</t>
  </si>
  <si>
    <t>A0603 description</t>
  </si>
  <si>
    <t>A0604</t>
  </si>
  <si>
    <t>A0604 description</t>
  </si>
  <si>
    <t>A0605</t>
  </si>
  <si>
    <t>A0605 description</t>
  </si>
  <si>
    <t>A0606</t>
  </si>
  <si>
    <t>A0606 description</t>
  </si>
  <si>
    <t>A0607</t>
  </si>
  <si>
    <t>A0607 description</t>
  </si>
  <si>
    <t>A0608</t>
  </si>
  <si>
    <t>A0608 description</t>
  </si>
  <si>
    <t>A0609</t>
  </si>
  <si>
    <t>A0609 description</t>
  </si>
  <si>
    <t>A0610</t>
  </si>
  <si>
    <t>A0610 description</t>
  </si>
  <si>
    <t>A0611</t>
  </si>
  <si>
    <t>A0611 description</t>
  </si>
  <si>
    <t>A0612</t>
  </si>
  <si>
    <t>A0612 description</t>
  </si>
  <si>
    <t>A0613</t>
  </si>
  <si>
    <t>A0613 description</t>
  </si>
  <si>
    <t>A0614</t>
  </si>
  <si>
    <t>A0614 description</t>
  </si>
  <si>
    <t>A0615</t>
  </si>
  <si>
    <t>A0615 description</t>
  </si>
  <si>
    <t>A0616</t>
  </si>
  <si>
    <t>A0616 description</t>
  </si>
  <si>
    <t>A0617</t>
  </si>
  <si>
    <t>A0617 description</t>
  </si>
  <si>
    <t>A0618</t>
  </si>
  <si>
    <t>A0618 description</t>
  </si>
  <si>
    <t>A0619</t>
  </si>
  <si>
    <t>A0619 description</t>
  </si>
  <si>
    <t>A0620</t>
  </si>
  <si>
    <t>A0620 description</t>
  </si>
  <si>
    <t>A0621</t>
  </si>
  <si>
    <t>A0621 description</t>
  </si>
  <si>
    <t>A0622</t>
  </si>
  <si>
    <t>A0622 description</t>
  </si>
  <si>
    <t>A0623</t>
  </si>
  <si>
    <t>A0623 description</t>
  </si>
  <si>
    <t>A0624</t>
  </si>
  <si>
    <t>A0624 description</t>
  </si>
  <si>
    <t>A0625</t>
  </si>
  <si>
    <t>A0625 description</t>
  </si>
  <si>
    <t>A0626</t>
  </si>
  <si>
    <t>A0626 description</t>
  </si>
  <si>
    <t>A0627</t>
  </si>
  <si>
    <t>A0627 description</t>
  </si>
  <si>
    <t>A0628</t>
  </si>
  <si>
    <t>A0628 description</t>
  </si>
  <si>
    <t>A0629</t>
  </si>
  <si>
    <t>A0629 description</t>
  </si>
  <si>
    <t>A0630</t>
  </si>
  <si>
    <t>A0630 description</t>
  </si>
  <si>
    <t>A0643</t>
  </si>
  <si>
    <t>A0643 description</t>
  </si>
  <si>
    <t>A0644</t>
  </si>
  <si>
    <t>A0644 description</t>
  </si>
  <si>
    <t>A0645</t>
  </si>
  <si>
    <t>A0645 description</t>
  </si>
  <si>
    <t>A0646</t>
  </si>
  <si>
    <t>A0646 description</t>
  </si>
  <si>
    <t>A0647</t>
  </si>
  <si>
    <t>A0647 description</t>
  </si>
  <si>
    <t>A0648</t>
  </si>
  <si>
    <t>A0648 description</t>
  </si>
  <si>
    <t>A0649</t>
  </si>
  <si>
    <t>A0649 description</t>
  </si>
  <si>
    <t>A0650</t>
  </si>
  <si>
    <t>A0650 description</t>
  </si>
  <si>
    <t>A0651</t>
  </si>
  <si>
    <t>A0651 description</t>
  </si>
  <si>
    <t>A0652</t>
  </si>
  <si>
    <t>A0652 description</t>
  </si>
  <si>
    <t>A0653</t>
  </si>
  <si>
    <t>A0653 description</t>
  </si>
  <si>
    <t>A0654</t>
  </si>
  <si>
    <t>A0654 description</t>
  </si>
  <si>
    <t>A0655</t>
  </si>
  <si>
    <t>A0655 description</t>
  </si>
  <si>
    <t>A0656</t>
  </si>
  <si>
    <t>A0656 description</t>
  </si>
  <si>
    <t>A0657</t>
  </si>
  <si>
    <t>A0657 description</t>
  </si>
  <si>
    <t>A0658</t>
  </si>
  <si>
    <t>A0658 description</t>
  </si>
  <si>
    <t>A0659</t>
  </si>
  <si>
    <t>A0659 description</t>
  </si>
  <si>
    <t>A0660</t>
  </si>
  <si>
    <t>A0660 description</t>
  </si>
  <si>
    <t>A0661</t>
  </si>
  <si>
    <t>A0661 description</t>
  </si>
  <si>
    <t>A0662</t>
  </si>
  <si>
    <t>A0662 description</t>
  </si>
  <si>
    <t>A0663</t>
  </si>
  <si>
    <t>A0663 description</t>
  </si>
  <si>
    <t>A0664</t>
  </si>
  <si>
    <t>A0664 description</t>
  </si>
  <si>
    <t>A0665</t>
  </si>
  <si>
    <t>A0665 description</t>
  </si>
  <si>
    <t>A0666</t>
  </si>
  <si>
    <t>A0666 description</t>
  </si>
  <si>
    <t>A0667</t>
  </si>
  <si>
    <t>A0667 description</t>
  </si>
  <si>
    <t>A0668</t>
  </si>
  <si>
    <t>A0668 description</t>
  </si>
  <si>
    <t>A0669</t>
  </si>
  <si>
    <t>A0669 description</t>
  </si>
  <si>
    <t>A0670</t>
  </si>
  <si>
    <t>A0670 description</t>
  </si>
  <si>
    <t>A0671</t>
  </si>
  <si>
    <t>A0671 description</t>
  </si>
  <si>
    <t>A0672</t>
  </si>
  <si>
    <t>A0672 description</t>
  </si>
  <si>
    <t>A0673</t>
  </si>
  <si>
    <t>A0673 description</t>
  </si>
  <si>
    <t>A0674</t>
  </si>
  <si>
    <t>A0674 description</t>
  </si>
  <si>
    <t>A0675</t>
  </si>
  <si>
    <t>A0675 description</t>
  </si>
  <si>
    <t>A0676</t>
  </si>
  <si>
    <t>A0676 description</t>
  </si>
  <si>
    <t>A0677</t>
  </si>
  <si>
    <t>A0677 description</t>
  </si>
  <si>
    <t>A0678</t>
  </si>
  <si>
    <t>A0678 description</t>
  </si>
  <si>
    <t>A0679</t>
  </si>
  <si>
    <t>A0679 description</t>
  </si>
  <si>
    <t>A0680</t>
  </si>
  <si>
    <t>A0680 description</t>
  </si>
  <si>
    <t>A0681</t>
  </si>
  <si>
    <t>A0681 description</t>
  </si>
  <si>
    <t>A0682</t>
  </si>
  <si>
    <t>A0682 description</t>
  </si>
  <si>
    <t>A0683</t>
  </si>
  <si>
    <t>A0683 description</t>
  </si>
  <si>
    <t>A0684</t>
  </si>
  <si>
    <t>A0684 description</t>
  </si>
  <si>
    <t>A0685</t>
  </si>
  <si>
    <t>A0685 description</t>
  </si>
  <si>
    <t>A0686</t>
  </si>
  <si>
    <t>A0686 description</t>
  </si>
  <si>
    <t>A0687</t>
  </si>
  <si>
    <t>A0687 description</t>
  </si>
  <si>
    <t>A0688</t>
  </si>
  <si>
    <t>A0688 description</t>
  </si>
  <si>
    <t>A0689</t>
  </si>
  <si>
    <t>A0689 description</t>
  </si>
  <si>
    <t>A0690</t>
  </si>
  <si>
    <t>A0690 description</t>
  </si>
  <si>
    <t>A0691</t>
  </si>
  <si>
    <t>A0691 description</t>
  </si>
  <si>
    <t>A0692</t>
  </si>
  <si>
    <t>A0692 description</t>
  </si>
  <si>
    <t>A0693</t>
  </si>
  <si>
    <t>A0693 description</t>
  </si>
  <si>
    <t>A0694</t>
  </si>
  <si>
    <t>A0694 description</t>
  </si>
  <si>
    <t>A0695</t>
  </si>
  <si>
    <t>A0695 description</t>
  </si>
  <si>
    <t>A0696</t>
  </si>
  <si>
    <t>A0696 description</t>
  </si>
  <si>
    <t>A0697</t>
  </si>
  <si>
    <t>A0697 description</t>
  </si>
  <si>
    <t>A0698</t>
  </si>
  <si>
    <t>A0698 description</t>
  </si>
  <si>
    <t>A0699</t>
  </si>
  <si>
    <t>A0699 description</t>
  </si>
  <si>
    <t>A0700</t>
  </si>
  <si>
    <t>A0700 description</t>
  </si>
  <si>
    <t>A0701</t>
  </si>
  <si>
    <t>A0701 description</t>
  </si>
  <si>
    <t>A0702</t>
  </si>
  <si>
    <t>A0702 description</t>
  </si>
  <si>
    <t>A0703</t>
  </si>
  <si>
    <t>A0703 description</t>
  </si>
  <si>
    <t>A0704</t>
  </si>
  <si>
    <t>A0704 description</t>
  </si>
  <si>
    <t>A0705</t>
  </si>
  <si>
    <t>A0705 description</t>
  </si>
  <si>
    <t>A0706</t>
  </si>
  <si>
    <t>A0706 description</t>
  </si>
  <si>
    <t>A0707</t>
  </si>
  <si>
    <t>A0707 description</t>
  </si>
  <si>
    <t>A0708</t>
  </si>
  <si>
    <t>A0708 description</t>
  </si>
  <si>
    <t>A0709</t>
  </si>
  <si>
    <t>A0709 description</t>
  </si>
  <si>
    <t>A0710</t>
  </si>
  <si>
    <t>A0710 description</t>
  </si>
  <si>
    <t>A0711</t>
  </si>
  <si>
    <t>A0711 description</t>
  </si>
  <si>
    <t>A0712</t>
  </si>
  <si>
    <t>A0712 description</t>
  </si>
  <si>
    <t>A0713</t>
  </si>
  <si>
    <t>A0713 description</t>
  </si>
  <si>
    <t>A0714</t>
  </si>
  <si>
    <t>A0714 description</t>
  </si>
  <si>
    <t>A0715</t>
  </si>
  <si>
    <t>A0715 description</t>
  </si>
  <si>
    <t>A0716</t>
  </si>
  <si>
    <t>A0716 description</t>
  </si>
  <si>
    <t>A0717</t>
  </si>
  <si>
    <t>A0717 description</t>
  </si>
  <si>
    <t>A0718</t>
  </si>
  <si>
    <t>A0718 description</t>
  </si>
  <si>
    <t>A0719</t>
  </si>
  <si>
    <t>A0719 description</t>
  </si>
  <si>
    <t>A0720</t>
  </si>
  <si>
    <t>A0720 description</t>
  </si>
  <si>
    <t>A0721</t>
  </si>
  <si>
    <t>A0721 description</t>
  </si>
  <si>
    <t>A0722</t>
  </si>
  <si>
    <t>A0722 description</t>
  </si>
  <si>
    <t>A0723</t>
  </si>
  <si>
    <t>A0723 description</t>
  </si>
  <si>
    <t>A0724</t>
  </si>
  <si>
    <t>A0724 description</t>
  </si>
  <si>
    <t>A0725</t>
  </si>
  <si>
    <t>A0725 description</t>
  </si>
  <si>
    <t>A0726</t>
  </si>
  <si>
    <t>A0726 description</t>
  </si>
  <si>
    <t>A0727</t>
  </si>
  <si>
    <t>A0727 description</t>
  </si>
  <si>
    <t>A0728</t>
  </si>
  <si>
    <t>A0728 description</t>
  </si>
  <si>
    <t>A0729</t>
  </si>
  <si>
    <t>A0729 description</t>
  </si>
  <si>
    <t>A0730</t>
  </si>
  <si>
    <t>A0730 description</t>
  </si>
  <si>
    <t>A0731</t>
  </si>
  <si>
    <t>A0731 description</t>
  </si>
  <si>
    <t>A0732</t>
  </si>
  <si>
    <t>A0732 description</t>
  </si>
  <si>
    <t>A0733</t>
  </si>
  <si>
    <t>A0733 description</t>
  </si>
  <si>
    <t>A0734</t>
  </si>
  <si>
    <t>A0734 description</t>
  </si>
  <si>
    <t>A0735</t>
  </si>
  <si>
    <t>A0735 description</t>
  </si>
  <si>
    <t>A0736</t>
  </si>
  <si>
    <t>A0736 description</t>
  </si>
  <si>
    <t>A0737</t>
  </si>
  <si>
    <t>A0737 description</t>
  </si>
  <si>
    <t>A0738</t>
  </si>
  <si>
    <t>A0738 description</t>
  </si>
  <si>
    <t>A0739</t>
  </si>
  <si>
    <t>A0739 description</t>
  </si>
  <si>
    <t>A0740</t>
  </si>
  <si>
    <t>A0740 description</t>
  </si>
  <si>
    <t>A0741</t>
  </si>
  <si>
    <t>A0741 description</t>
  </si>
  <si>
    <t>A0742</t>
  </si>
  <si>
    <t>A0742 description</t>
  </si>
  <si>
    <t>A0743</t>
  </si>
  <si>
    <t>A0743 description</t>
  </si>
  <si>
    <t>A0744</t>
  </si>
  <si>
    <t>A0744 description</t>
  </si>
  <si>
    <t>A0745</t>
  </si>
  <si>
    <t>A0745 description</t>
  </si>
  <si>
    <t>A0746</t>
  </si>
  <si>
    <t>A0746 description</t>
  </si>
  <si>
    <t>A0747</t>
  </si>
  <si>
    <t>A0747 description</t>
  </si>
  <si>
    <t>A0748</t>
  </si>
  <si>
    <t>A0748 description</t>
  </si>
  <si>
    <t>A0749</t>
  </si>
  <si>
    <t>A0749 description</t>
  </si>
  <si>
    <t>A0750</t>
  </si>
  <si>
    <t>A0750 description</t>
  </si>
  <si>
    <t>A0751</t>
  </si>
  <si>
    <t>A0751 description</t>
  </si>
  <si>
    <t>A0752</t>
  </si>
  <si>
    <t>A0752 description</t>
  </si>
  <si>
    <t>A0753</t>
  </si>
  <si>
    <t>A0753 description</t>
  </si>
  <si>
    <t>A0754</t>
  </si>
  <si>
    <t>A0754 description</t>
  </si>
  <si>
    <t>A0755</t>
  </si>
  <si>
    <t>A0755 description</t>
  </si>
  <si>
    <t>A0756</t>
  </si>
  <si>
    <t>A0756 description</t>
  </si>
  <si>
    <t>A0757</t>
  </si>
  <si>
    <t>A0757 description</t>
  </si>
  <si>
    <t>A0758</t>
  </si>
  <si>
    <t>A0758 description</t>
  </si>
  <si>
    <t>A0759</t>
  </si>
  <si>
    <t>A0759 description</t>
  </si>
  <si>
    <t>A0760</t>
  </si>
  <si>
    <t>A0760 description</t>
  </si>
  <si>
    <t>A0761</t>
  </si>
  <si>
    <t>A0761 description</t>
  </si>
  <si>
    <t>A0762</t>
  </si>
  <si>
    <t>A0762 description</t>
  </si>
  <si>
    <t>A0763</t>
  </si>
  <si>
    <t>A0763 description</t>
  </si>
  <si>
    <t>A0764</t>
  </si>
  <si>
    <t>A0764 description</t>
  </si>
  <si>
    <t>A0765</t>
  </si>
  <si>
    <t>A0765 description</t>
  </si>
  <si>
    <t>A0766</t>
  </si>
  <si>
    <t>A0766 description</t>
  </si>
  <si>
    <t>A0767</t>
  </si>
  <si>
    <t>A0767 description</t>
  </si>
  <si>
    <t>A0768</t>
  </si>
  <si>
    <t>A0768 description</t>
  </si>
  <si>
    <t>A0769</t>
  </si>
  <si>
    <t>A0769 description</t>
  </si>
  <si>
    <t>A0770</t>
  </si>
  <si>
    <t>A0770 description</t>
  </si>
  <si>
    <t>A0771</t>
  </si>
  <si>
    <t>A0771 description</t>
  </si>
  <si>
    <t>A0772</t>
  </si>
  <si>
    <t>A0772 description</t>
  </si>
  <si>
    <t>A0773</t>
  </si>
  <si>
    <t>A0773 description</t>
  </si>
  <si>
    <t>A0774</t>
  </si>
  <si>
    <t>A0774 description</t>
  </si>
  <si>
    <t>A0775</t>
  </si>
  <si>
    <t>A0775 description</t>
  </si>
  <si>
    <t>A0776</t>
  </si>
  <si>
    <t>A0776 description</t>
  </si>
  <si>
    <t>A0777</t>
  </si>
  <si>
    <t>A0777 description</t>
  </si>
  <si>
    <t>A0778</t>
  </si>
  <si>
    <t>A0778 description</t>
  </si>
  <si>
    <t>A0779</t>
  </si>
  <si>
    <t>A0779 description</t>
  </si>
  <si>
    <t>A0780</t>
  </si>
  <si>
    <t>A0780 description</t>
  </si>
  <si>
    <t>A0781</t>
  </si>
  <si>
    <t>A0781 description</t>
  </si>
  <si>
    <t>A0782</t>
  </si>
  <si>
    <t>A0782 description</t>
  </si>
  <si>
    <t>A0783</t>
  </si>
  <si>
    <t>A0783 description</t>
  </si>
  <si>
    <t>A0784</t>
  </si>
  <si>
    <t>A0784 description</t>
  </si>
  <si>
    <t>A0785</t>
  </si>
  <si>
    <t>A0785 description</t>
  </si>
  <si>
    <t>A0786</t>
  </si>
  <si>
    <t>A0786 description</t>
  </si>
  <si>
    <t>A0787</t>
  </si>
  <si>
    <t>A0787 description</t>
  </si>
  <si>
    <t>A0788</t>
  </si>
  <si>
    <t>A0788 description</t>
  </si>
  <si>
    <t>A0789</t>
  </si>
  <si>
    <t>A0789 description</t>
  </si>
  <si>
    <t>A0790</t>
  </si>
  <si>
    <t>A0790 description</t>
  </si>
  <si>
    <t>A0791</t>
  </si>
  <si>
    <t>A0791 description</t>
  </si>
  <si>
    <t>A0804</t>
  </si>
  <si>
    <t>A0804 description</t>
  </si>
  <si>
    <t>A0805</t>
  </si>
  <si>
    <t>A0805 description</t>
  </si>
  <si>
    <t>A0806</t>
  </si>
  <si>
    <t>A0806 description</t>
  </si>
  <si>
    <t>A0807</t>
  </si>
  <si>
    <t>A0807 description</t>
  </si>
  <si>
    <t>A0808</t>
  </si>
  <si>
    <t>A0808 description</t>
  </si>
  <si>
    <t>A0809</t>
  </si>
  <si>
    <t>A0809 description</t>
  </si>
  <si>
    <t>A0810</t>
  </si>
  <si>
    <t>A0810 description</t>
  </si>
  <si>
    <t>A0811</t>
  </si>
  <si>
    <t>A0811 description</t>
  </si>
  <si>
    <t>A0812</t>
  </si>
  <si>
    <t>A0812 description</t>
  </si>
  <si>
    <t>A0813</t>
  </si>
  <si>
    <t>A0813 description</t>
  </si>
  <si>
    <t>A0814</t>
  </si>
  <si>
    <t>A0814 description</t>
  </si>
  <si>
    <t>A0815</t>
  </si>
  <si>
    <t>A0815 description</t>
  </si>
  <si>
    <t>A0816</t>
  </si>
  <si>
    <t>A0816 description</t>
  </si>
  <si>
    <t>A0817</t>
  </si>
  <si>
    <t>A0817 description</t>
  </si>
  <si>
    <t>A0818</t>
  </si>
  <si>
    <t>A0818 description</t>
  </si>
  <si>
    <t>A0819</t>
  </si>
  <si>
    <t>A0819 description</t>
  </si>
  <si>
    <t>A0820</t>
  </si>
  <si>
    <t>A0820 description</t>
  </si>
  <si>
    <t>A0821</t>
  </si>
  <si>
    <t>A0821 description</t>
  </si>
  <si>
    <t>A0822</t>
  </si>
  <si>
    <t>A0822 description</t>
  </si>
  <si>
    <t>A0823</t>
  </si>
  <si>
    <t>A0823 description</t>
  </si>
  <si>
    <t>A0824</t>
  </si>
  <si>
    <t>A0824 description</t>
  </si>
  <si>
    <t>A0825</t>
  </si>
  <si>
    <t>A0825 description</t>
  </si>
  <si>
    <t>A0826</t>
  </si>
  <si>
    <t>A0826 description</t>
  </si>
  <si>
    <t>A0827</t>
  </si>
  <si>
    <t>A0827 description</t>
  </si>
  <si>
    <t>A0828</t>
  </si>
  <si>
    <t>A0828 description</t>
  </si>
  <si>
    <t>A0829</t>
  </si>
  <si>
    <t>A0829 description</t>
  </si>
  <si>
    <t>A0830</t>
  </si>
  <si>
    <t>A0830 description</t>
  </si>
  <si>
    <t>A0832</t>
  </si>
  <si>
    <t>A0832 description</t>
  </si>
  <si>
    <t>A0833</t>
  </si>
  <si>
    <t>A0833 description</t>
  </si>
  <si>
    <t>A0834</t>
  </si>
  <si>
    <t>A0834 description</t>
  </si>
  <si>
    <t>A0836</t>
  </si>
  <si>
    <t>A0836 description</t>
  </si>
  <si>
    <t>A0837</t>
  </si>
  <si>
    <t>A0837 description</t>
  </si>
  <si>
    <t>A0838</t>
  </si>
  <si>
    <t>A0838 description</t>
  </si>
  <si>
    <t>A0840</t>
  </si>
  <si>
    <t>A0840 description</t>
  </si>
  <si>
    <t>A0841</t>
  </si>
  <si>
    <t>A0841 description</t>
  </si>
  <si>
    <t>A0842</t>
  </si>
  <si>
    <t>A0842 description</t>
  </si>
  <si>
    <t>A0844</t>
  </si>
  <si>
    <t>A0844 description</t>
  </si>
  <si>
    <t>A0845</t>
  </si>
  <si>
    <t>A0845 description</t>
  </si>
  <si>
    <t>A0846</t>
  </si>
  <si>
    <t>A0846 description</t>
  </si>
  <si>
    <t>A0848</t>
  </si>
  <si>
    <t>A0848 description</t>
  </si>
  <si>
    <t>A0849</t>
  </si>
  <si>
    <t>A0849 description</t>
  </si>
  <si>
    <t>A0850</t>
  </si>
  <si>
    <t>A0850 description</t>
  </si>
  <si>
    <t>A0852</t>
  </si>
  <si>
    <t>A0852 description</t>
  </si>
  <si>
    <t>A0853</t>
  </si>
  <si>
    <t>A0853 description</t>
  </si>
  <si>
    <t>A0854</t>
  </si>
  <si>
    <t>A0854 description</t>
  </si>
  <si>
    <t>A0856</t>
  </si>
  <si>
    <t>A0856 description</t>
  </si>
  <si>
    <t>A0857</t>
  </si>
  <si>
    <t>A0857 description</t>
  </si>
  <si>
    <t>A0858</t>
  </si>
  <si>
    <t>A0858 description</t>
  </si>
  <si>
    <t>A0860</t>
  </si>
  <si>
    <t>A0860 description</t>
  </si>
  <si>
    <t>A0861</t>
  </si>
  <si>
    <t>A0861 description</t>
  </si>
  <si>
    <t>A0862</t>
  </si>
  <si>
    <t>A0862 description</t>
  </si>
  <si>
    <t>A0864</t>
  </si>
  <si>
    <t>A0864 description</t>
  </si>
  <si>
    <t>A0865</t>
  </si>
  <si>
    <t>A0865 description</t>
  </si>
  <si>
    <t>A0866</t>
  </si>
  <si>
    <t>A0866 description</t>
  </si>
  <si>
    <t>A0868</t>
  </si>
  <si>
    <t>A0868 description</t>
  </si>
  <si>
    <t>A0869</t>
  </si>
  <si>
    <t>A0869 description</t>
  </si>
  <si>
    <t>A0870</t>
  </si>
  <si>
    <t>A0870 description</t>
  </si>
  <si>
    <t>A0872</t>
  </si>
  <si>
    <t>A0872 description</t>
  </si>
  <si>
    <t>A0873</t>
  </si>
  <si>
    <t>A0873 description</t>
  </si>
  <si>
    <t>A0874</t>
  </si>
  <si>
    <t>A0874 description</t>
  </si>
  <si>
    <t>A0876</t>
  </si>
  <si>
    <t>A0876 description</t>
  </si>
  <si>
    <t>A0877</t>
  </si>
  <si>
    <t>A0877 description</t>
  </si>
  <si>
    <t>A0878</t>
  </si>
  <si>
    <t>A0878 description</t>
  </si>
  <si>
    <t>A0880</t>
  </si>
  <si>
    <t>A0880 description</t>
  </si>
  <si>
    <t>A0881</t>
  </si>
  <si>
    <t>A0881 description</t>
  </si>
  <si>
    <t>A0882</t>
  </si>
  <si>
    <t>A0882 description</t>
  </si>
  <si>
    <t>A0884</t>
  </si>
  <si>
    <t>A0884 description</t>
  </si>
  <si>
    <t>A0885</t>
  </si>
  <si>
    <t>A0885 description</t>
  </si>
  <si>
    <t>A0886</t>
  </si>
  <si>
    <t>A0886 description</t>
  </si>
  <si>
    <t>A0888</t>
  </si>
  <si>
    <t>A0888 description</t>
  </si>
  <si>
    <t>A0889</t>
  </si>
  <si>
    <t>A0889 description</t>
  </si>
  <si>
    <t>A0890</t>
  </si>
  <si>
    <t>A0890 description</t>
  </si>
  <si>
    <t>A0892</t>
  </si>
  <si>
    <t>A0892 description</t>
  </si>
  <si>
    <t>A0893</t>
  </si>
  <si>
    <t>A0893 description</t>
  </si>
  <si>
    <t>A0894</t>
  </si>
  <si>
    <t>A0894 description</t>
  </si>
  <si>
    <t>A0896</t>
  </si>
  <si>
    <t>A0896 description</t>
  </si>
  <si>
    <t>A0897</t>
  </si>
  <si>
    <t>A0897 description</t>
  </si>
  <si>
    <t>A0898</t>
  </si>
  <si>
    <t>A0898 description</t>
  </si>
  <si>
    <t>A0900</t>
  </si>
  <si>
    <t>A0900 description</t>
  </si>
  <si>
    <t>A0901</t>
  </si>
  <si>
    <t>A0901 description</t>
  </si>
  <si>
    <t>A0902</t>
  </si>
  <si>
    <t>A0902 description</t>
  </si>
  <si>
    <t>A0904</t>
  </si>
  <si>
    <t>A0904 description</t>
  </si>
  <si>
    <t>A0905</t>
  </si>
  <si>
    <t>A0905 description</t>
  </si>
  <si>
    <t>A0906</t>
  </si>
  <si>
    <t>A0906 description</t>
  </si>
  <si>
    <t>A0908</t>
  </si>
  <si>
    <t>A0908 description</t>
  </si>
  <si>
    <t>A0909</t>
  </si>
  <si>
    <t>A0909 description</t>
  </si>
  <si>
    <t>A0910</t>
  </si>
  <si>
    <t>A0910 description</t>
  </si>
  <si>
    <t>A0912</t>
  </si>
  <si>
    <t>A0912 description</t>
  </si>
  <si>
    <t>A0913</t>
  </si>
  <si>
    <t>A0913 description</t>
  </si>
  <si>
    <t>A0914</t>
  </si>
  <si>
    <t>A0914 description</t>
  </si>
  <si>
    <t>A0916</t>
  </si>
  <si>
    <t>A0916 description</t>
  </si>
  <si>
    <t>A0917</t>
  </si>
  <si>
    <t>A0917 description</t>
  </si>
  <si>
    <t>A0918</t>
  </si>
  <si>
    <t>A0918 description</t>
  </si>
  <si>
    <t>A0919</t>
  </si>
  <si>
    <t>A0919 description</t>
  </si>
  <si>
    <t>A0920</t>
  </si>
  <si>
    <t>A0920 description</t>
  </si>
  <si>
    <t>A0921</t>
  </si>
  <si>
    <t>A0921 description</t>
  </si>
  <si>
    <t>A0922</t>
  </si>
  <si>
    <t>A0922 description</t>
  </si>
  <si>
    <t>A0923</t>
  </si>
  <si>
    <t>A0923 description</t>
  </si>
  <si>
    <t>A0924</t>
  </si>
  <si>
    <t>A0924 description</t>
  </si>
  <si>
    <t>A0925</t>
  </si>
  <si>
    <t>A0925 description</t>
  </si>
  <si>
    <t>A0926</t>
  </si>
  <si>
    <t>A0926 description</t>
  </si>
  <si>
    <t>A0927</t>
  </si>
  <si>
    <t>A0927 description</t>
  </si>
  <si>
    <t>A0928</t>
  </si>
  <si>
    <t>A0928 description</t>
  </si>
  <si>
    <t>A0929</t>
  </si>
  <si>
    <t>A0929 description</t>
  </si>
  <si>
    <t>A0930</t>
  </si>
  <si>
    <t>A0930 description</t>
  </si>
  <si>
    <t>A0931</t>
  </si>
  <si>
    <t>A0931 description</t>
  </si>
  <si>
    <t>A0932</t>
  </si>
  <si>
    <t>A0932 description</t>
  </si>
  <si>
    <t>A0933</t>
  </si>
  <si>
    <t>A0933 description</t>
  </si>
  <si>
    <t>A0934</t>
  </si>
  <si>
    <t>A0934 description</t>
  </si>
  <si>
    <t>A0935</t>
  </si>
  <si>
    <t>A0935 description</t>
  </si>
  <si>
    <t>A0936</t>
  </si>
  <si>
    <t>A0936 description</t>
  </si>
  <si>
    <t>A0937</t>
  </si>
  <si>
    <t>A0937 description</t>
  </si>
  <si>
    <t>A0938</t>
  </si>
  <si>
    <t>A0938 description</t>
  </si>
  <si>
    <t>A0939</t>
  </si>
  <si>
    <t>A0939 description</t>
  </si>
  <si>
    <t>A0940</t>
  </si>
  <si>
    <t>A0940 description</t>
  </si>
  <si>
    <t>A0941</t>
  </si>
  <si>
    <t>A0941 description</t>
  </si>
  <si>
    <t>A0942</t>
  </si>
  <si>
    <t>A0942 description</t>
  </si>
  <si>
    <t>A0943</t>
  </si>
  <si>
    <t>A0943 description</t>
  </si>
  <si>
    <t>A0944</t>
  </si>
  <si>
    <t>A0944 description</t>
  </si>
  <si>
    <t>A0945</t>
  </si>
  <si>
    <t>A0945 description</t>
  </si>
  <si>
    <t>A0946</t>
  </si>
  <si>
    <t>A0946 description</t>
  </si>
  <si>
    <t>A0947</t>
  </si>
  <si>
    <t>A0947 description</t>
  </si>
  <si>
    <t>A0948</t>
  </si>
  <si>
    <t>A0948 description</t>
  </si>
  <si>
    <t>A0949</t>
  </si>
  <si>
    <t>A0949 description</t>
  </si>
  <si>
    <t>A0950</t>
  </si>
  <si>
    <t>A0950 description</t>
  </si>
  <si>
    <t>A0951</t>
  </si>
  <si>
    <t>A0951 description</t>
  </si>
  <si>
    <t>A0952</t>
  </si>
  <si>
    <t>A0952 description</t>
  </si>
  <si>
    <t>A0953</t>
  </si>
  <si>
    <t>A0953 description</t>
  </si>
  <si>
    <t>A0954</t>
  </si>
  <si>
    <t>A0954 description</t>
  </si>
  <si>
    <t>A0955</t>
  </si>
  <si>
    <t>A0955 description</t>
  </si>
  <si>
    <t>A0956</t>
  </si>
  <si>
    <t>A0956 description</t>
  </si>
  <si>
    <t>A0957</t>
  </si>
  <si>
    <t>A0957 description</t>
  </si>
  <si>
    <t>A0958</t>
  </si>
  <si>
    <t>A0958 description</t>
  </si>
  <si>
    <t>A0960</t>
  </si>
  <si>
    <t>A0960 description</t>
  </si>
  <si>
    <t>A0961</t>
  </si>
  <si>
    <t>A0961 description</t>
  </si>
  <si>
    <t>A0962</t>
  </si>
  <si>
    <t>A0962 description</t>
  </si>
  <si>
    <t>A0964</t>
  </si>
  <si>
    <t>A0964 description</t>
  </si>
  <si>
    <t>A0965</t>
  </si>
  <si>
    <t>A0965 description</t>
  </si>
  <si>
    <t>A0966</t>
  </si>
  <si>
    <t>A0966 description</t>
  </si>
  <si>
    <t>A0967</t>
  </si>
  <si>
    <t>A0967 description</t>
  </si>
  <si>
    <t>A0968</t>
  </si>
  <si>
    <t>A0968 description</t>
  </si>
  <si>
    <t>A0969</t>
  </si>
  <si>
    <t>A0969 description</t>
  </si>
  <si>
    <t>A0970</t>
  </si>
  <si>
    <t>A0970 description</t>
  </si>
  <si>
    <t>A0971</t>
  </si>
  <si>
    <t>A0971 description</t>
  </si>
  <si>
    <t>A0972</t>
  </si>
  <si>
    <t>A0972 description</t>
  </si>
  <si>
    <t>A0973</t>
  </si>
  <si>
    <t>A0973 description</t>
  </si>
  <si>
    <t>A0974</t>
  </si>
  <si>
    <t>A0974 description</t>
  </si>
  <si>
    <t>A0975</t>
  </si>
  <si>
    <t>A0975 description</t>
  </si>
  <si>
    <t>A0976</t>
  </si>
  <si>
    <t>A0976 description</t>
  </si>
  <si>
    <t>A0977</t>
  </si>
  <si>
    <t>A0977 description</t>
  </si>
  <si>
    <t>A0978</t>
  </si>
  <si>
    <t>A0978 description</t>
  </si>
  <si>
    <t>A0979</t>
  </si>
  <si>
    <t>A0979 description</t>
  </si>
  <si>
    <t>A0980</t>
  </si>
  <si>
    <t>A0980 description</t>
  </si>
  <si>
    <t>A0981</t>
  </si>
  <si>
    <t>A0981 description</t>
  </si>
  <si>
    <t>A0982</t>
  </si>
  <si>
    <t>A0982 description</t>
  </si>
  <si>
    <t>A0983</t>
  </si>
  <si>
    <t>A0983 description</t>
  </si>
  <si>
    <t>A0984</t>
  </si>
  <si>
    <t>A0984 description</t>
  </si>
  <si>
    <t>A0985</t>
  </si>
  <si>
    <t>A0985 description</t>
  </si>
  <si>
    <t>A0986</t>
  </si>
  <si>
    <t>A0986 description</t>
  </si>
  <si>
    <t>A0987</t>
  </si>
  <si>
    <t>A0987 description</t>
  </si>
  <si>
    <t>A0988</t>
  </si>
  <si>
    <t>A0988 description</t>
  </si>
  <si>
    <t>A0989</t>
  </si>
  <si>
    <t>A0989 description</t>
  </si>
  <si>
    <t>A0990</t>
  </si>
  <si>
    <t>A0990 description</t>
  </si>
  <si>
    <t>A0991</t>
  </si>
  <si>
    <t>A0991 description</t>
  </si>
  <si>
    <t>A0992</t>
  </si>
  <si>
    <t>A0992 description</t>
  </si>
  <si>
    <t>A0993</t>
  </si>
  <si>
    <t>A0993 description</t>
  </si>
  <si>
    <t>A0994</t>
  </si>
  <si>
    <t>A0994 description</t>
  </si>
  <si>
    <t>A0995</t>
  </si>
  <si>
    <t>A0995 description</t>
  </si>
  <si>
    <t>A0996</t>
  </si>
  <si>
    <t>A0996 description</t>
  </si>
  <si>
    <t>A0997</t>
  </si>
  <si>
    <t>A0997 description</t>
  </si>
  <si>
    <t>A0998</t>
  </si>
  <si>
    <t>A0998 description</t>
  </si>
  <si>
    <t>A0999</t>
  </si>
  <si>
    <t>A0999 description</t>
  </si>
  <si>
    <t>A1000</t>
  </si>
  <si>
    <t>A1000 description</t>
  </si>
  <si>
    <t>A1001</t>
  </si>
  <si>
    <t>A1001 description</t>
  </si>
  <si>
    <t>A1002</t>
  </si>
  <si>
    <t>A1002 description</t>
  </si>
  <si>
    <t>A1003</t>
  </si>
  <si>
    <t>A1003 description</t>
  </si>
  <si>
    <t>A1004</t>
  </si>
  <si>
    <t>A1004 description</t>
  </si>
  <si>
    <t>A1005</t>
  </si>
  <si>
    <t>A1005 description</t>
  </si>
  <si>
    <t>A1006</t>
  </si>
  <si>
    <t>A1006 description</t>
  </si>
  <si>
    <t>A1007</t>
  </si>
  <si>
    <t>A1007 description</t>
  </si>
  <si>
    <t>A1008</t>
  </si>
  <si>
    <t>A1008 description</t>
  </si>
  <si>
    <t>A1009</t>
  </si>
  <si>
    <t>A1009 description</t>
  </si>
  <si>
    <t>A1010</t>
  </si>
  <si>
    <t>A1010 description</t>
  </si>
  <si>
    <t>A1011</t>
  </si>
  <si>
    <t>A1011 description</t>
  </si>
  <si>
    <t>A1012</t>
  </si>
  <si>
    <t>A1012 description</t>
  </si>
  <si>
    <t>A1013</t>
  </si>
  <si>
    <t>A1013 description</t>
  </si>
  <si>
    <t>A1014</t>
  </si>
  <si>
    <t>A1014 description</t>
  </si>
  <si>
    <t>A1015</t>
  </si>
  <si>
    <t>A1015 description</t>
  </si>
  <si>
    <t>A1016</t>
  </si>
  <si>
    <t>A1016 description</t>
  </si>
  <si>
    <t>A1017</t>
  </si>
  <si>
    <t>A1017 description</t>
  </si>
  <si>
    <t>A1018</t>
  </si>
  <si>
    <t>A1018 description</t>
  </si>
  <si>
    <t>A1019</t>
  </si>
  <si>
    <t>A1019 description</t>
  </si>
  <si>
    <t>A1020</t>
  </si>
  <si>
    <t>A1020 description</t>
  </si>
  <si>
    <t>A1021</t>
  </si>
  <si>
    <t>A1021 description</t>
  </si>
  <si>
    <t>A1022</t>
  </si>
  <si>
    <t>A1022 description</t>
  </si>
  <si>
    <t>A1023</t>
  </si>
  <si>
    <t>A1023 description</t>
  </si>
  <si>
    <t>A1024</t>
  </si>
  <si>
    <t>A1024 description</t>
  </si>
  <si>
    <t>A1025</t>
  </si>
  <si>
    <t>A1025 description</t>
  </si>
  <si>
    <t>A1026</t>
  </si>
  <si>
    <t>A1026 description</t>
  </si>
  <si>
    <t>A1027</t>
  </si>
  <si>
    <t>A1027 description</t>
  </si>
  <si>
    <t>A1028</t>
  </si>
  <si>
    <t>A1028 description</t>
  </si>
  <si>
    <t>A1029</t>
  </si>
  <si>
    <t>A1029 description</t>
  </si>
  <si>
    <t>A1030</t>
  </si>
  <si>
    <t>A1030 description</t>
  </si>
  <si>
    <t>A1031</t>
  </si>
  <si>
    <t>A1031 description</t>
  </si>
  <si>
    <t>A1032</t>
  </si>
  <si>
    <t>A1032 description</t>
  </si>
  <si>
    <t>A1033</t>
  </si>
  <si>
    <t>A1033 description</t>
  </si>
  <si>
    <t>A1034</t>
  </si>
  <si>
    <t>A1034 description</t>
  </si>
  <si>
    <t>A1035</t>
  </si>
  <si>
    <t>A1035 description</t>
  </si>
  <si>
    <t>A1036</t>
  </si>
  <si>
    <t>A1036 description</t>
  </si>
  <si>
    <t>A1037</t>
  </si>
  <si>
    <t>A1037 description</t>
  </si>
  <si>
    <t>A1038</t>
  </si>
  <si>
    <t>A1038 description</t>
  </si>
  <si>
    <t>A1039</t>
  </si>
  <si>
    <t>A1039 description</t>
  </si>
  <si>
    <t>A1040</t>
  </si>
  <si>
    <t>A1040 description</t>
  </si>
  <si>
    <t>A1041</t>
  </si>
  <si>
    <t>A1041 description</t>
  </si>
  <si>
    <t>A1042</t>
  </si>
  <si>
    <t>A1042 description</t>
  </si>
  <si>
    <t>A1043</t>
  </si>
  <si>
    <t>A1043 description</t>
  </si>
  <si>
    <t>A1044</t>
  </si>
  <si>
    <t>A1044 description</t>
  </si>
  <si>
    <t>A1045</t>
  </si>
  <si>
    <t>A1045 description</t>
  </si>
  <si>
    <t>A1046</t>
  </si>
  <si>
    <t>A1046 description</t>
  </si>
  <si>
    <t>A1047</t>
  </si>
  <si>
    <t>A1047 description</t>
  </si>
  <si>
    <t>A1048</t>
  </si>
  <si>
    <t>A1048 description</t>
  </si>
  <si>
    <t>A1049</t>
  </si>
  <si>
    <t>A1049 description</t>
  </si>
  <si>
    <t>A1050</t>
  </si>
  <si>
    <t>A1050 description</t>
  </si>
  <si>
    <t>A1051</t>
  </si>
  <si>
    <t>A1051 description</t>
  </si>
  <si>
    <t>A1052</t>
  </si>
  <si>
    <t>A1052 description</t>
  </si>
  <si>
    <t>A1053</t>
  </si>
  <si>
    <t>A1053 description</t>
  </si>
  <si>
    <t>A1054</t>
  </si>
  <si>
    <t>A1054 description</t>
  </si>
  <si>
    <t>A1055</t>
  </si>
  <si>
    <t>A1055 description</t>
  </si>
  <si>
    <t>A1056</t>
  </si>
  <si>
    <t>A1056 description</t>
  </si>
  <si>
    <t>A1057</t>
  </si>
  <si>
    <t>A1057 description</t>
  </si>
  <si>
    <t>A1058</t>
  </si>
  <si>
    <t>A1058 description</t>
  </si>
  <si>
    <t>A1059</t>
  </si>
  <si>
    <t>A1059 description</t>
  </si>
  <si>
    <t>A1060</t>
  </si>
  <si>
    <t>A1060 description</t>
  </si>
  <si>
    <t>A1061</t>
  </si>
  <si>
    <t>A1061 description</t>
  </si>
  <si>
    <t>A1062</t>
  </si>
  <si>
    <t>A1062 description</t>
  </si>
  <si>
    <t>A1063</t>
  </si>
  <si>
    <t>A1063 description</t>
  </si>
  <si>
    <t>A1064</t>
  </si>
  <si>
    <t>A1064 description</t>
  </si>
  <si>
    <t>A1065</t>
  </si>
  <si>
    <t>A1065 description</t>
  </si>
  <si>
    <t>A1066</t>
  </si>
  <si>
    <t>A1066 description</t>
  </si>
  <si>
    <t>A1067</t>
  </si>
  <si>
    <t>A1067 description</t>
  </si>
  <si>
    <t>A1068</t>
  </si>
  <si>
    <t>A1068 description</t>
  </si>
  <si>
    <t>A1069</t>
  </si>
  <si>
    <t>A1069 description</t>
  </si>
  <si>
    <t>A1070</t>
  </si>
  <si>
    <t>A1070 description</t>
  </si>
  <si>
    <t>A1071</t>
  </si>
  <si>
    <t>A1071 description</t>
  </si>
  <si>
    <t>A1072</t>
  </si>
  <si>
    <t>A1072 description</t>
  </si>
  <si>
    <t>A1073</t>
  </si>
  <si>
    <t>A1073 description</t>
  </si>
  <si>
    <t>A1074</t>
  </si>
  <si>
    <t>A1074 description</t>
  </si>
  <si>
    <t>A1075</t>
  </si>
  <si>
    <t>A1075 description</t>
  </si>
  <si>
    <t>A1076</t>
  </si>
  <si>
    <t>A1076 description</t>
  </si>
  <si>
    <t>A1077</t>
  </si>
  <si>
    <t>A1077 description</t>
  </si>
  <si>
    <t>A1078</t>
  </si>
  <si>
    <t>A1078 description</t>
  </si>
  <si>
    <t>A1079</t>
  </si>
  <si>
    <t>A1079 description</t>
  </si>
  <si>
    <t>A1080</t>
  </si>
  <si>
    <t>A1080 description</t>
  </si>
  <si>
    <t>A1081</t>
  </si>
  <si>
    <t>A1081 description</t>
  </si>
  <si>
    <t>A1082</t>
  </si>
  <si>
    <t>A1082 description</t>
  </si>
  <si>
    <t>A1083</t>
  </si>
  <si>
    <t>A1083 description</t>
  </si>
  <si>
    <t>A1084</t>
  </si>
  <si>
    <t>A1084 description</t>
  </si>
  <si>
    <t>A1085</t>
  </si>
  <si>
    <t>A1085 description</t>
  </si>
  <si>
    <t>A1086</t>
  </si>
  <si>
    <t>A1086 description</t>
  </si>
  <si>
    <t>A1087</t>
  </si>
  <si>
    <t>A1087 description</t>
  </si>
  <si>
    <t>A1088</t>
  </si>
  <si>
    <t>A1088 description</t>
  </si>
  <si>
    <t>A1090</t>
  </si>
  <si>
    <t>A1090 description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</si>
</sst>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_-;\-* #,##0.00_-;_-* &quot;-&quot;??_-;_-@_-"/>
    <numFmt numFmtId="165" formatCode="#,##0;[Red]\(#,##0\)"/>
    <numFmt numFmtId="166" formatCode="#"/>
    <numFmt numFmtId="167" formatCode="#,##0\ ;[Red]\(#,##0\)"/>
    <numFmt numFmtId="168" formatCode="dd/mm/yyyy;@"/>
    <numFmt numFmtId="169" formatCode="#,##0;\(#,##0\)"/>
    <numFmt numFmtId="170" formatCode="###0\ ;[Red]\(###0\)"/>
  </numFmts>
  <fonts count="37" x14ac:knownFonts="1">
    <font>
      <sz val="11"/>
      <color theme="1"/>
      <name val="Arial"/>
      <family val="2"/>
    </font>
    <font>
      <sz val="10"/>
      <color theme="1"/>
      <name val="Arial"/>
      <family val="2"/>
    </font>
    <font>
      <sz val="11"/>
      <color theme="1"/>
      <name val="Aptos Narrow"/>
      <family val="2"/>
      <scheme val="minor"/>
    </font>
    <font>
      <sz val="18"/>
      <name val="Arial"/>
      <family val="2"/>
    </font>
    <font>
      <b/>
      <sz val="11"/>
      <color theme="1"/>
      <name val="Arial"/>
      <family val="2"/>
    </font>
    <font>
      <sz val="11"/>
      <color rgb="FF9C0006"/>
      <name val="Arial"/>
      <family val="2"/>
    </font>
    <font>
      <b/>
      <sz val="16"/>
      <name val="Arial"/>
      <family val="2"/>
    </font>
    <font>
      <b/>
      <sz val="14"/>
      <name val="Arial"/>
      <family val="2"/>
    </font>
    <font>
      <b/>
      <sz val="12"/>
      <name val="Arial"/>
      <family val="2"/>
    </font>
    <font>
      <u/>
      <sz val="11"/>
      <color theme="10"/>
      <name val="Arial"/>
      <family val="2"/>
    </font>
    <font>
      <sz val="8"/>
      <color theme="0"/>
      <name val="Aptos Narrow"/>
      <family val="2"/>
      <scheme val="minor"/>
    </font>
    <font>
      <sz val="11"/>
      <name val="Arial"/>
      <family val="2"/>
    </font>
    <font>
      <b/>
      <sz val="11"/>
      <name val="Arial"/>
      <family val="2"/>
    </font>
    <font>
      <i/>
      <sz val="11"/>
      <color theme="1"/>
      <name val="Arial"/>
      <family val="2"/>
    </font>
    <font>
      <sz val="18"/>
      <color theme="1"/>
      <name val="Arial"/>
      <family val="2"/>
    </font>
    <font>
      <sz val="11"/>
      <color theme="0"/>
      <name val="Arial"/>
      <family val="2"/>
    </font>
    <font>
      <sz val="16"/>
      <color theme="0"/>
      <name val="Arial"/>
      <family val="2"/>
    </font>
    <font>
      <sz val="12"/>
      <color rgb="FF708090"/>
      <name val="Wingdings 2"/>
      <family val="1"/>
      <charset val="2"/>
    </font>
    <font>
      <sz val="11"/>
      <color rgb="FFFF0000"/>
      <name val="Arial"/>
      <family val="2"/>
    </font>
    <font>
      <sz val="11"/>
      <color indexed="18"/>
      <name val="Arial"/>
      <family val="2"/>
    </font>
    <font>
      <sz val="11"/>
      <color indexed="56"/>
      <name val="Arial"/>
      <family val="2"/>
    </font>
    <font>
      <sz val="11"/>
      <color indexed="9"/>
      <name val="Arial"/>
      <family val="2"/>
    </font>
    <font>
      <sz val="12"/>
      <name val="Arial"/>
      <family val="2"/>
    </font>
    <font>
      <sz val="11"/>
      <color rgb="FFFF3300"/>
      <name val="Arial"/>
      <family val="2"/>
    </font>
    <font>
      <sz val="11"/>
      <color theme="1"/>
      <name val="Arial Narrow"/>
      <family val="2"/>
    </font>
    <font>
      <sz val="10"/>
      <color theme="1"/>
      <name val="Arial Narrow"/>
      <family val="2"/>
    </font>
    <font>
      <b/>
      <sz val="12"/>
      <color theme="1"/>
      <name val="Arial"/>
      <family val="2"/>
    </font>
    <font>
      <b/>
      <u/>
      <sz val="11"/>
      <color theme="1"/>
      <name val="Arial"/>
      <family val="2"/>
    </font>
    <font>
      <b/>
      <sz val="11"/>
      <color theme="1"/>
      <name val="Arial Narrow"/>
      <family val="2"/>
    </font>
    <font>
      <u/>
      <sz val="11"/>
      <color theme="10"/>
      <name val="Arial Narrow"/>
      <family val="2"/>
    </font>
    <font>
      <b/>
      <sz val="11"/>
      <color rgb="FF000000"/>
      <name val="Arial"/>
      <family val="2"/>
    </font>
    <font>
      <sz val="11"/>
      <color rgb="FF000000"/>
      <name val="Arial"/>
      <family val="2"/>
    </font>
    <font>
      <b/>
      <sz val="11"/>
      <color rgb="FFFF0000"/>
      <name val="Arial"/>
      <family val="2"/>
      <charset val="1"/>
    </font>
    <font>
      <sz val="11"/>
      <color rgb="FF242424"/>
      <name val="Arial"/>
      <family val="2"/>
    </font>
    <font>
      <i/>
      <sz val="11"/>
      <color rgb="FF000000"/>
      <name val="Arial"/>
      <family val="2"/>
    </font>
    <font>
      <b/>
      <sz val="12"/>
      <color rgb="FF000000"/>
      <name val="Arial"/>
      <family val="2"/>
    </font>
    <font>
      <sz val="11"/>
      <color theme="1"/>
      <name val="Arial"/>
      <family val="2"/>
    </font>
  </fonts>
  <fills count="20">
    <fill>
      <patternFill patternType="none"/>
    </fill>
    <fill>
      <patternFill patternType="gray125"/>
    </fill>
    <fill>
      <patternFill patternType="solid">
        <fgColor theme="5" tint="0.59993285927915285"/>
        <bgColor indexed="64"/>
      </patternFill>
    </fill>
    <fill>
      <patternFill patternType="solid">
        <fgColor rgb="FFFFE699"/>
        <bgColor indexed="64"/>
      </patternFill>
    </fill>
    <fill>
      <patternFill patternType="solid">
        <fgColor indexed="56"/>
        <bgColor indexed="64"/>
      </patternFill>
    </fill>
    <fill>
      <patternFill patternType="solid">
        <fgColor indexed="44"/>
        <bgColor indexed="64"/>
      </patternFill>
    </fill>
    <fill>
      <patternFill patternType="solid">
        <fgColor indexed="9"/>
        <bgColor indexed="64"/>
      </patternFill>
    </fill>
    <fill>
      <patternFill patternType="solid">
        <fgColor rgb="FFFFC7CE"/>
        <bgColor indexed="64"/>
      </patternFill>
    </fill>
    <fill>
      <patternFill patternType="solid">
        <fgColor theme="9" tint="0.79992065187536243"/>
        <bgColor indexed="64"/>
      </patternFill>
    </fill>
    <fill>
      <patternFill patternType="solid">
        <fgColor rgb="FFFFB600"/>
        <bgColor indexed="64"/>
      </patternFill>
    </fill>
    <fill>
      <patternFill patternType="solid">
        <fgColor rgb="FFF7C7AC"/>
        <bgColor indexed="64"/>
      </patternFill>
    </fill>
    <fill>
      <patternFill patternType="solid">
        <fgColor theme="7" tint="0.79992065187536243"/>
        <bgColor indexed="64"/>
      </patternFill>
    </fill>
    <fill>
      <patternFill patternType="solid">
        <fgColor rgb="FFFFC000"/>
        <bgColor indexed="64"/>
      </patternFill>
    </fill>
    <fill>
      <patternFill patternType="solid">
        <fgColor theme="1"/>
        <bgColor indexed="64"/>
      </patternFill>
    </fill>
    <fill>
      <patternFill patternType="solid">
        <fgColor theme="0" tint="-0.14993743705557422"/>
        <bgColor indexed="64"/>
      </patternFill>
    </fill>
    <fill>
      <patternFill patternType="solid">
        <fgColor theme="5" tint="0.79992065187536243"/>
        <bgColor indexed="64"/>
      </patternFill>
    </fill>
    <fill>
      <patternFill patternType="solid">
        <fgColor theme="4" tint="0.79992065187536243"/>
        <bgColor indexed="64"/>
      </patternFill>
    </fill>
    <fill>
      <patternFill patternType="solid">
        <fgColor rgb="FFFEDACC"/>
        <bgColor indexed="64"/>
      </patternFill>
    </fill>
    <fill>
      <patternFill patternType="solid">
        <fgColor rgb="FFFFFFFF"/>
        <bgColor indexed="64"/>
      </patternFill>
    </fill>
    <fill>
      <patternFill patternType="solid">
        <fgColor theme="8" tint="0.79992065187536243"/>
        <bgColor indexed="64"/>
      </patternFill>
    </fill>
  </fills>
  <borders count="29">
    <border>
      <left/>
      <right/>
      <top/>
      <bottom/>
      <diagonal/>
    </border>
    <border>
      <left/>
      <right/>
      <top/>
      <bottom style="medium">
        <color auto="1"/>
      </bottom>
      <diagonal/>
    </border>
    <border>
      <left/>
      <right/>
      <top style="medium">
        <color auto="1"/>
      </top>
      <bottom style="medium">
        <color auto="1"/>
      </bottom>
      <diagonal/>
    </border>
    <border>
      <left style="thin">
        <color indexed="56"/>
      </left>
      <right style="thin">
        <color indexed="56"/>
      </right>
      <top style="thin">
        <color indexed="56"/>
      </top>
      <bottom style="thin">
        <color indexed="56"/>
      </bottom>
      <diagonal/>
    </border>
    <border>
      <left style="thin">
        <color rgb="FFCC0000"/>
      </left>
      <right style="thin">
        <color rgb="FFCC0000"/>
      </right>
      <top style="thin">
        <color rgb="FFCC0000"/>
      </top>
      <bottom style="thin">
        <color rgb="FFCC0000"/>
      </bottom>
      <diagonal/>
    </border>
    <border>
      <left/>
      <right/>
      <top style="thin">
        <color auto="1"/>
      </top>
      <bottom/>
      <diagonal/>
    </border>
    <border>
      <left style="thin">
        <color auto="1"/>
      </left>
      <right/>
      <top style="thin">
        <color auto="1"/>
      </top>
      <bottom/>
      <diagonal/>
    </border>
    <border>
      <left style="thin">
        <color auto="1"/>
      </left>
      <right/>
      <top/>
      <bottom/>
      <diagonal/>
    </border>
    <border>
      <left style="thin">
        <color auto="1"/>
      </left>
      <right/>
      <top/>
      <bottom style="thin">
        <color rgb="FF000000"/>
      </bottom>
      <diagonal/>
    </border>
    <border>
      <left/>
      <right style="thin">
        <color rgb="FF000000"/>
      </right>
      <top/>
      <bottom/>
      <diagonal/>
    </border>
    <border>
      <left/>
      <right style="thin">
        <color rgb="FF000000"/>
      </right>
      <top style="thin">
        <color auto="1"/>
      </top>
      <bottom/>
      <diagonal/>
    </border>
    <border>
      <left/>
      <right style="thin">
        <color rgb="FF000000"/>
      </right>
      <top style="thin">
        <color rgb="FF000000"/>
      </top>
      <bottom/>
      <diagonal/>
    </border>
    <border>
      <left style="thin">
        <color auto="1"/>
      </left>
      <right/>
      <top style="thin">
        <color rgb="FF000000"/>
      </top>
      <bottom/>
      <diagonal/>
    </border>
    <border>
      <left/>
      <right style="thin">
        <color rgb="FF000000"/>
      </right>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style="thin">
        <color rgb="FF000000"/>
      </left>
      <right style="thin">
        <color rgb="FF000000"/>
      </right>
      <top/>
      <bottom style="thin">
        <color rgb="FF000000"/>
      </bottom>
      <diagonal/>
    </border>
    <border>
      <left/>
      <right/>
      <top/>
      <bottom style="thin">
        <color auto="1"/>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auto="1"/>
      </left>
      <right style="thin">
        <color rgb="FF000000"/>
      </right>
      <top/>
      <bottom/>
      <diagonal/>
    </border>
    <border>
      <left style="thin">
        <color auto="1"/>
      </left>
      <right style="thin">
        <color rgb="FF000000"/>
      </right>
      <top style="thin">
        <color auto="1"/>
      </top>
      <bottom/>
      <diagonal/>
    </border>
    <border>
      <left style="thin">
        <color auto="1"/>
      </left>
      <right/>
      <top/>
      <bottom style="thin">
        <color auto="1"/>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auto="1"/>
      </left>
      <right style="thin">
        <color rgb="FF000000"/>
      </right>
      <top/>
      <bottom style="thin">
        <color rgb="FF000000"/>
      </bottom>
      <diagonal/>
    </border>
    <border>
      <left style="thin">
        <color auto="1"/>
      </left>
      <right style="thin">
        <color rgb="FF000000"/>
      </right>
      <top/>
      <bottom style="thin">
        <color auto="1"/>
      </bottom>
      <diagonal/>
    </border>
    <border>
      <left style="thin">
        <color auto="1"/>
      </left>
      <right style="thin">
        <color rgb="FF000000"/>
      </right>
      <top style="thin">
        <color rgb="FF000000"/>
      </top>
      <bottom/>
      <diagonal/>
    </border>
  </borders>
  <cellStyleXfs count="27">
    <xf numFmtId="0" fontId="0" fillId="0" borderId="0"/>
    <xf numFmtId="9" fontId="36" fillId="0" borderId="0" applyFont="0" applyFill="0" applyBorder="0" applyAlignment="0" applyProtection="0"/>
    <xf numFmtId="164" fontId="2" fillId="0" borderId="0" applyFont="0" applyFill="0" applyBorder="0" applyAlignment="0" applyProtection="0"/>
    <xf numFmtId="167" fontId="36" fillId="0" borderId="0"/>
    <xf numFmtId="0" fontId="6" fillId="0" borderId="0"/>
    <xf numFmtId="0" fontId="7" fillId="0" borderId="0"/>
    <xf numFmtId="0" fontId="8" fillId="0" borderId="0"/>
    <xf numFmtId="14" fontId="36" fillId="2" borderId="0">
      <protection locked="0"/>
    </xf>
    <xf numFmtId="168" fontId="36" fillId="3" borderId="0">
      <protection locked="0"/>
    </xf>
    <xf numFmtId="167" fontId="36" fillId="3" borderId="0">
      <protection locked="0"/>
    </xf>
    <xf numFmtId="0" fontId="3" fillId="0" borderId="0"/>
    <xf numFmtId="167" fontId="36" fillId="2" borderId="0">
      <protection locked="0"/>
    </xf>
    <xf numFmtId="0" fontId="9" fillId="0" borderId="0"/>
    <xf numFmtId="0" fontId="4" fillId="0" borderId="1">
      <alignment wrapText="1"/>
    </xf>
    <xf numFmtId="0" fontId="9" fillId="0" borderId="0" applyNumberFormat="0" applyFill="0" applyBorder="0" applyAlignment="0" applyProtection="0"/>
    <xf numFmtId="167" fontId="36" fillId="0" borderId="2"/>
    <xf numFmtId="168" fontId="36" fillId="0" borderId="0"/>
    <xf numFmtId="166" fontId="36" fillId="0" borderId="0"/>
    <xf numFmtId="169" fontId="19" fillId="0" borderId="0"/>
    <xf numFmtId="0" fontId="21" fillId="4" borderId="3" applyNumberFormat="0">
      <alignment wrapText="1"/>
      <protection locked="0"/>
    </xf>
    <xf numFmtId="0" fontId="20" fillId="5" borderId="3" applyNumberFormat="0">
      <protection locked="0"/>
    </xf>
    <xf numFmtId="0" fontId="20" fillId="6" borderId="0" applyNumberFormat="0"/>
    <xf numFmtId="0" fontId="5" fillId="7" borderId="4" applyFill="0" applyBorder="0">
      <protection hidden="1"/>
    </xf>
    <xf numFmtId="37" fontId="24" fillId="0" borderId="0">
      <alignment horizontal="left" vertical="top" wrapText="1"/>
      <protection hidden="1"/>
    </xf>
    <xf numFmtId="14" fontId="25" fillId="2" borderId="0">
      <alignment vertical="top" wrapText="1"/>
      <protection locked="0"/>
    </xf>
    <xf numFmtId="168" fontId="25" fillId="3" borderId="0">
      <alignment vertical="top" wrapText="1"/>
      <protection locked="0"/>
    </xf>
    <xf numFmtId="167" fontId="1" fillId="0" borderId="0">
      <alignment vertical="top" wrapText="1"/>
      <protection hidden="1"/>
    </xf>
  </cellStyleXfs>
  <cellXfs count="314">
    <xf numFmtId="0" fontId="0" fillId="0" borderId="0" xfId="0"/>
    <xf numFmtId="0" fontId="31" fillId="0" borderId="0" xfId="0" applyFont="1"/>
    <xf numFmtId="0" fontId="0" fillId="0" borderId="0" xfId="0" applyAlignment="1">
      <alignment vertical="top"/>
    </xf>
    <xf numFmtId="0" fontId="4" fillId="0" borderId="0" xfId="0" applyFont="1" applyAlignment="1">
      <alignment vertical="top" wrapText="1"/>
    </xf>
    <xf numFmtId="0" fontId="9" fillId="8" borderId="0" xfId="14" applyFill="1" applyAlignment="1">
      <alignment horizontal="right" wrapText="1"/>
    </xf>
    <xf numFmtId="0" fontId="0" fillId="0" borderId="0" xfId="0" applyAlignment="1">
      <alignment vertical="top" wrapText="1"/>
    </xf>
    <xf numFmtId="0" fontId="31" fillId="0" borderId="0" xfId="0" applyFont="1" applyAlignment="1">
      <alignment wrapText="1"/>
    </xf>
    <xf numFmtId="168" fontId="36" fillId="3" borderId="0" xfId="8" applyAlignment="1">
      <alignment wrapText="1"/>
      <protection locked="0"/>
    </xf>
    <xf numFmtId="0" fontId="5" fillId="0" borderId="0" xfId="22" applyFill="1" applyBorder="1">
      <protection hidden="1"/>
    </xf>
    <xf numFmtId="0" fontId="0" fillId="0" borderId="0" xfId="0" applyProtection="1">
      <protection locked="0"/>
    </xf>
    <xf numFmtId="14" fontId="0" fillId="0" borderId="0" xfId="0" applyNumberFormat="1"/>
    <xf numFmtId="0" fontId="0" fillId="0" borderId="0" xfId="0" applyAlignment="1">
      <alignment wrapText="1"/>
    </xf>
    <xf numFmtId="0" fontId="8" fillId="0" borderId="0" xfId="6"/>
    <xf numFmtId="0" fontId="3" fillId="0" borderId="0" xfId="10"/>
    <xf numFmtId="0" fontId="4" fillId="0" borderId="1" xfId="13">
      <alignment wrapText="1"/>
    </xf>
    <xf numFmtId="0" fontId="0" fillId="0" borderId="0" xfId="0" applyAlignment="1">
      <alignment horizontal="left"/>
    </xf>
    <xf numFmtId="167" fontId="36" fillId="0" borderId="0" xfId="3"/>
    <xf numFmtId="0" fontId="9" fillId="0" borderId="0" xfId="12"/>
    <xf numFmtId="0" fontId="10" fillId="0" borderId="0" xfId="0" applyFont="1" applyAlignment="1">
      <alignment vertical="top"/>
    </xf>
    <xf numFmtId="0" fontId="9" fillId="0" borderId="0" xfId="14"/>
    <xf numFmtId="0" fontId="4" fillId="0" borderId="1" xfId="13" applyAlignment="1"/>
    <xf numFmtId="0" fontId="11" fillId="0" borderId="0" xfId="0" applyFont="1" applyAlignment="1">
      <alignment horizontal="left"/>
    </xf>
    <xf numFmtId="0" fontId="12" fillId="0" borderId="1" xfId="13" applyFont="1" applyAlignment="1">
      <alignment horizontal="center" wrapText="1"/>
    </xf>
    <xf numFmtId="0" fontId="12" fillId="0" borderId="0" xfId="0" applyFont="1" applyAlignment="1">
      <alignment horizontal="left"/>
    </xf>
    <xf numFmtId="165" fontId="0" fillId="0" borderId="0" xfId="0" applyNumberFormat="1"/>
    <xf numFmtId="0" fontId="9" fillId="0" borderId="0" xfId="14" applyProtection="1">
      <protection locked="0"/>
    </xf>
    <xf numFmtId="0" fontId="0" fillId="3" borderId="0" xfId="0" applyFill="1" applyProtection="1">
      <protection locked="0"/>
    </xf>
    <xf numFmtId="166" fontId="36" fillId="0" borderId="0" xfId="3" applyNumberFormat="1" applyAlignment="1">
      <alignment horizontal="right"/>
    </xf>
    <xf numFmtId="0" fontId="0" fillId="0" borderId="0" xfId="0" quotePrefix="1"/>
    <xf numFmtId="0" fontId="4" fillId="0" borderId="0" xfId="13" applyBorder="1">
      <alignment wrapText="1"/>
    </xf>
    <xf numFmtId="167" fontId="36" fillId="0" borderId="2" xfId="15"/>
    <xf numFmtId="167" fontId="36" fillId="0" borderId="0" xfId="3" applyAlignment="1">
      <alignment horizontal="right"/>
    </xf>
    <xf numFmtId="168" fontId="36" fillId="0" borderId="0" xfId="16"/>
    <xf numFmtId="0" fontId="0" fillId="0" borderId="0" xfId="0" applyAlignment="1">
      <alignment horizontal="center" vertical="top" wrapText="1"/>
    </xf>
    <xf numFmtId="0" fontId="0" fillId="0" borderId="0" xfId="0" applyAlignment="1">
      <alignment horizontal="left" wrapText="1"/>
    </xf>
    <xf numFmtId="0" fontId="0" fillId="0" borderId="0" xfId="0" applyAlignment="1">
      <alignment horizontal="right" wrapText="1"/>
    </xf>
    <xf numFmtId="49" fontId="0" fillId="0" borderId="0" xfId="0" applyNumberFormat="1" applyAlignment="1">
      <alignment wrapText="1"/>
    </xf>
    <xf numFmtId="0" fontId="14" fillId="0" borderId="0" xfId="0" applyFont="1" applyAlignment="1">
      <alignment vertical="top" wrapText="1"/>
    </xf>
    <xf numFmtId="0" fontId="9" fillId="9" borderId="0" xfId="14" applyFill="1" applyAlignment="1">
      <alignment horizontal="right" wrapText="1"/>
    </xf>
    <xf numFmtId="0" fontId="9" fillId="0" borderId="0" xfId="14" applyAlignment="1">
      <alignment wrapText="1"/>
    </xf>
    <xf numFmtId="0" fontId="9" fillId="9" borderId="0" xfId="14" applyFill="1" applyAlignment="1">
      <alignment horizontal="left" wrapText="1"/>
    </xf>
    <xf numFmtId="0" fontId="17" fillId="0" borderId="0" xfId="0" applyFont="1" applyAlignment="1" applyProtection="1">
      <alignment horizontal="center"/>
      <protection locked="0"/>
    </xf>
    <xf numFmtId="168" fontId="36" fillId="0" borderId="0" xfId="8" applyFill="1">
      <protection locked="0"/>
    </xf>
    <xf numFmtId="0" fontId="8" fillId="0" borderId="0" xfId="6" applyAlignment="1">
      <alignment wrapText="1"/>
    </xf>
    <xf numFmtId="0" fontId="0" fillId="10" borderId="0" xfId="0" applyFill="1" applyProtection="1">
      <protection locked="0"/>
    </xf>
    <xf numFmtId="166" fontId="36" fillId="0" borderId="0" xfId="17"/>
    <xf numFmtId="167" fontId="0" fillId="0" borderId="0" xfId="0" applyNumberFormat="1"/>
    <xf numFmtId="166" fontId="36" fillId="0" borderId="0" xfId="17" quotePrefix="1"/>
    <xf numFmtId="167" fontId="36" fillId="0" borderId="5" xfId="3" applyBorder="1"/>
    <xf numFmtId="0" fontId="0" fillId="0" borderId="0" xfId="0" applyAlignment="1">
      <alignment horizontal="center"/>
    </xf>
    <xf numFmtId="169" fontId="19" fillId="0" borderId="0" xfId="18"/>
    <xf numFmtId="0" fontId="8" fillId="0" borderId="0" xfId="6" applyAlignment="1">
      <alignment horizontal="center"/>
    </xf>
    <xf numFmtId="169" fontId="19" fillId="0" borderId="0" xfId="18" applyAlignment="1">
      <alignment horizontal="right"/>
    </xf>
    <xf numFmtId="0" fontId="22" fillId="0" borderId="0" xfId="6" applyFont="1" applyAlignment="1">
      <alignment horizontal="right"/>
    </xf>
    <xf numFmtId="0" fontId="0" fillId="0" borderId="0" xfId="0" applyAlignment="1">
      <alignment horizontal="right"/>
    </xf>
    <xf numFmtId="0" fontId="22" fillId="0" borderId="0" xfId="6" applyFont="1" applyAlignment="1">
      <alignment horizontal="right" wrapText="1"/>
    </xf>
    <xf numFmtId="10" fontId="8" fillId="0" borderId="0" xfId="1" applyNumberFormat="1" applyFont="1" applyAlignment="1">
      <alignment wrapText="1"/>
    </xf>
    <xf numFmtId="10" fontId="0" fillId="3" borderId="0" xfId="1" applyNumberFormat="1" applyFont="1" applyFill="1" applyProtection="1">
      <protection locked="0"/>
    </xf>
    <xf numFmtId="10" fontId="0" fillId="0" borderId="0" xfId="1" applyNumberFormat="1" applyFont="1"/>
    <xf numFmtId="10" fontId="4" fillId="0" borderId="1" xfId="1" applyNumberFormat="1" applyFont="1" applyBorder="1" applyAlignment="1">
      <alignment wrapText="1"/>
    </xf>
    <xf numFmtId="166" fontId="0" fillId="0" borderId="0" xfId="0" applyNumberFormat="1"/>
    <xf numFmtId="168" fontId="0" fillId="0" borderId="0" xfId="0" applyNumberFormat="1"/>
    <xf numFmtId="0" fontId="4" fillId="0" borderId="0" xfId="0" applyFont="1" applyAlignment="1">
      <alignment wrapText="1"/>
    </xf>
    <xf numFmtId="167" fontId="36" fillId="3" borderId="0" xfId="3" applyFill="1" applyProtection="1">
      <protection locked="0"/>
    </xf>
    <xf numFmtId="0" fontId="9" fillId="0" borderId="0" xfId="12" applyAlignment="1">
      <alignment wrapText="1"/>
    </xf>
    <xf numFmtId="0" fontId="4" fillId="0" borderId="0" xfId="0" applyFont="1"/>
    <xf numFmtId="9" fontId="0" fillId="0" borderId="0" xfId="0" applyNumberFormat="1"/>
    <xf numFmtId="0" fontId="9" fillId="0" borderId="0" xfId="14" applyProtection="1">
      <protection hidden="1"/>
    </xf>
    <xf numFmtId="0" fontId="0" fillId="0" borderId="0" xfId="0" applyProtection="1">
      <protection hidden="1"/>
    </xf>
    <xf numFmtId="0" fontId="3" fillId="0" borderId="0" xfId="10" applyProtection="1">
      <protection hidden="1"/>
    </xf>
    <xf numFmtId="0" fontId="9" fillId="0" borderId="0" xfId="14" applyAlignment="1" applyProtection="1">
      <protection hidden="1"/>
    </xf>
    <xf numFmtId="0" fontId="9" fillId="0" borderId="0" xfId="12" applyProtection="1">
      <protection hidden="1"/>
    </xf>
    <xf numFmtId="0" fontId="4" fillId="0" borderId="1" xfId="13" applyProtection="1">
      <alignment wrapText="1"/>
      <protection hidden="1"/>
    </xf>
    <xf numFmtId="0" fontId="4" fillId="0" borderId="1" xfId="13" applyAlignment="1" applyProtection="1">
      <alignment horizontal="center" wrapText="1"/>
      <protection hidden="1"/>
    </xf>
    <xf numFmtId="166" fontId="36" fillId="0" borderId="0" xfId="3" applyNumberFormat="1" applyAlignment="1" applyProtection="1">
      <alignment horizontal="right"/>
      <protection hidden="1"/>
    </xf>
    <xf numFmtId="167" fontId="36" fillId="0" borderId="2" xfId="15" applyProtection="1">
      <protection hidden="1"/>
    </xf>
    <xf numFmtId="0" fontId="0" fillId="0" borderId="0" xfId="0" applyAlignment="1" applyProtection="1">
      <alignment horizontal="left"/>
      <protection hidden="1"/>
    </xf>
    <xf numFmtId="0" fontId="8" fillId="0" borderId="0" xfId="6" applyProtection="1">
      <protection hidden="1"/>
    </xf>
    <xf numFmtId="167" fontId="36" fillId="0" borderId="0" xfId="3" applyProtection="1">
      <protection hidden="1"/>
    </xf>
    <xf numFmtId="0" fontId="17" fillId="0" borderId="0" xfId="0" applyFont="1" applyAlignment="1" applyProtection="1">
      <alignment horizontal="center"/>
      <protection locked="0" hidden="1"/>
    </xf>
    <xf numFmtId="0" fontId="4" fillId="0" borderId="1" xfId="13" applyAlignment="1" applyProtection="1">
      <protection hidden="1"/>
    </xf>
    <xf numFmtId="0" fontId="0" fillId="0" borderId="0" xfId="0" applyAlignment="1" applyProtection="1">
      <alignment wrapText="1"/>
      <protection hidden="1"/>
    </xf>
    <xf numFmtId="14" fontId="36" fillId="2" borderId="0" xfId="7" applyProtection="1">
      <protection locked="0" hidden="1"/>
    </xf>
    <xf numFmtId="0" fontId="0" fillId="0" borderId="0" xfId="0" applyProtection="1">
      <protection locked="0" hidden="1"/>
    </xf>
    <xf numFmtId="0" fontId="9" fillId="0" borderId="0" xfId="14" applyProtection="1">
      <protection locked="0" hidden="1"/>
    </xf>
    <xf numFmtId="0" fontId="0" fillId="10" borderId="0" xfId="0" applyFill="1" applyProtection="1">
      <protection locked="0" hidden="1"/>
    </xf>
    <xf numFmtId="0" fontId="11" fillId="0" borderId="0" xfId="0" applyFont="1" applyAlignment="1" applyProtection="1">
      <alignment horizontal="left"/>
      <protection hidden="1"/>
    </xf>
    <xf numFmtId="0" fontId="0" fillId="0" borderId="0" xfId="0" applyAlignment="1" applyProtection="1">
      <alignment vertical="top"/>
      <protection hidden="1"/>
    </xf>
    <xf numFmtId="0" fontId="0" fillId="0" borderId="0" xfId="0" applyAlignment="1" applyProtection="1">
      <alignment vertical="top" wrapText="1"/>
      <protection hidden="1"/>
    </xf>
    <xf numFmtId="167" fontId="36" fillId="0" borderId="0" xfId="3" applyAlignment="1" applyProtection="1">
      <alignment horizontal="right"/>
      <protection hidden="1"/>
    </xf>
    <xf numFmtId="0" fontId="9" fillId="0" borderId="0" xfId="14" applyAlignment="1" applyProtection="1">
      <alignment wrapText="1"/>
      <protection hidden="1"/>
    </xf>
    <xf numFmtId="0" fontId="0" fillId="0" borderId="0" xfId="0" quotePrefix="1" applyProtection="1">
      <protection hidden="1"/>
    </xf>
    <xf numFmtId="167" fontId="0" fillId="0" borderId="0" xfId="0" applyNumberFormat="1" applyProtection="1">
      <protection hidden="1"/>
    </xf>
    <xf numFmtId="168" fontId="36" fillId="0" borderId="0" xfId="8" applyFill="1" applyProtection="1">
      <protection locked="0" hidden="1"/>
    </xf>
    <xf numFmtId="0" fontId="4" fillId="0" borderId="0" xfId="13" applyBorder="1" applyAlignment="1" applyProtection="1">
      <alignment horizontal="left"/>
      <protection hidden="1"/>
    </xf>
    <xf numFmtId="0" fontId="11" fillId="0" borderId="0" xfId="0" applyFont="1" applyAlignment="1" applyProtection="1">
      <alignment horizontal="center"/>
      <protection hidden="1"/>
    </xf>
    <xf numFmtId="14" fontId="36" fillId="10" borderId="0" xfId="7" applyFill="1" applyProtection="1">
      <protection locked="0" hidden="1"/>
    </xf>
    <xf numFmtId="0" fontId="0" fillId="0" borderId="0" xfId="0" applyAlignment="1" applyProtection="1">
      <alignment horizontal="right"/>
      <protection hidden="1"/>
    </xf>
    <xf numFmtId="9" fontId="0" fillId="0" borderId="0" xfId="1" applyFont="1" applyProtection="1">
      <protection hidden="1"/>
    </xf>
    <xf numFmtId="167" fontId="36" fillId="0" borderId="5" xfId="3" applyBorder="1" applyProtection="1">
      <protection hidden="1"/>
    </xf>
    <xf numFmtId="0" fontId="3" fillId="0" borderId="0" xfId="10" applyAlignment="1">
      <alignment horizontal="left"/>
    </xf>
    <xf numFmtId="0" fontId="4" fillId="0" borderId="1" xfId="13" applyAlignment="1">
      <alignment horizontal="left"/>
    </xf>
    <xf numFmtId="0" fontId="4" fillId="0" borderId="1" xfId="13" applyAlignment="1">
      <alignment horizontal="center" wrapText="1"/>
    </xf>
    <xf numFmtId="167" fontId="36" fillId="0" borderId="5" xfId="15" applyBorder="1" applyProtection="1">
      <protection hidden="1"/>
    </xf>
    <xf numFmtId="0" fontId="11" fillId="0" borderId="0" xfId="14" applyFont="1"/>
    <xf numFmtId="0" fontId="23" fillId="0" borderId="0" xfId="0" applyFont="1"/>
    <xf numFmtId="0" fontId="9" fillId="0" borderId="0" xfId="14" applyFill="1"/>
    <xf numFmtId="167" fontId="9" fillId="0" borderId="0" xfId="14" applyNumberFormat="1"/>
    <xf numFmtId="166" fontId="36" fillId="0" borderId="0" xfId="17" applyAlignment="1">
      <alignment horizontal="center"/>
    </xf>
    <xf numFmtId="37" fontId="2" fillId="0" borderId="0" xfId="2" applyNumberFormat="1" applyFont="1" applyAlignment="1">
      <alignment horizontal="left" vertical="top" wrapText="1"/>
    </xf>
    <xf numFmtId="167" fontId="36" fillId="0" borderId="0" xfId="9" applyFill="1">
      <protection locked="0"/>
    </xf>
    <xf numFmtId="166" fontId="36" fillId="0" borderId="0" xfId="17" applyAlignment="1">
      <alignment wrapText="1"/>
    </xf>
    <xf numFmtId="166" fontId="0" fillId="0" borderId="0" xfId="0" applyNumberFormat="1" applyProtection="1">
      <protection hidden="1"/>
    </xf>
    <xf numFmtId="37" fontId="24" fillId="0" borderId="0" xfId="23">
      <alignment horizontal="left" vertical="top" wrapText="1"/>
      <protection hidden="1"/>
    </xf>
    <xf numFmtId="0" fontId="5" fillId="0" borderId="0" xfId="22" applyFill="1" applyBorder="1" applyAlignment="1">
      <alignment wrapText="1"/>
      <protection hidden="1"/>
    </xf>
    <xf numFmtId="0" fontId="17" fillId="0" borderId="0" xfId="0" applyFont="1" applyAlignment="1" applyProtection="1">
      <alignment horizontal="center" wrapText="1"/>
      <protection locked="0" hidden="1"/>
    </xf>
    <xf numFmtId="0" fontId="0" fillId="0" borderId="0" xfId="0" applyAlignment="1" applyProtection="1">
      <alignment wrapText="1"/>
      <protection locked="0" hidden="1"/>
    </xf>
    <xf numFmtId="167" fontId="0" fillId="0" borderId="0" xfId="0" applyNumberFormat="1" applyAlignment="1" applyProtection="1">
      <alignment wrapText="1"/>
      <protection hidden="1"/>
    </xf>
    <xf numFmtId="0" fontId="8" fillId="8" borderId="0" xfId="6" applyFill="1"/>
    <xf numFmtId="0" fontId="8" fillId="11" borderId="0" xfId="6" applyFill="1"/>
    <xf numFmtId="0" fontId="9" fillId="0" borderId="0" xfId="14" quotePrefix="1" applyProtection="1">
      <protection hidden="1"/>
    </xf>
    <xf numFmtId="0" fontId="0" fillId="0" borderId="0" xfId="0" applyAlignment="1">
      <alignment horizontal="left" vertical="top" wrapText="1"/>
    </xf>
    <xf numFmtId="0" fontId="0" fillId="0" borderId="0" xfId="0" applyAlignment="1">
      <alignment horizontal="left" vertical="top"/>
    </xf>
    <xf numFmtId="167" fontId="1" fillId="0" borderId="0" xfId="26">
      <alignment vertical="top" wrapText="1"/>
      <protection hidden="1"/>
    </xf>
    <xf numFmtId="0" fontId="0" fillId="0" borderId="0" xfId="0" applyAlignment="1" applyProtection="1">
      <alignment wrapText="1"/>
      <protection locked="0"/>
    </xf>
    <xf numFmtId="0" fontId="18" fillId="0" borderId="0" xfId="0" quotePrefix="1" applyFont="1"/>
    <xf numFmtId="0" fontId="4" fillId="3" borderId="1" xfId="13" applyFill="1" applyProtection="1">
      <alignment wrapText="1"/>
      <protection locked="0"/>
    </xf>
    <xf numFmtId="0" fontId="0" fillId="0" borderId="0" xfId="0" applyAlignment="1">
      <alignment vertical="center" wrapText="1"/>
    </xf>
    <xf numFmtId="166" fontId="36" fillId="0" borderId="0" xfId="17" applyAlignment="1">
      <alignment vertical="top" wrapText="1"/>
    </xf>
    <xf numFmtId="0" fontId="11" fillId="0" borderId="0" xfId="0" applyFont="1" applyAlignment="1" applyProtection="1">
      <alignment horizontal="right"/>
      <protection hidden="1"/>
    </xf>
    <xf numFmtId="0" fontId="0" fillId="0" borderId="0" xfId="0" applyAlignment="1" applyProtection="1">
      <alignment horizontal="center"/>
      <protection hidden="1"/>
    </xf>
    <xf numFmtId="167" fontId="0" fillId="0" borderId="0" xfId="0" applyNumberFormat="1" applyAlignment="1">
      <alignment horizontal="center"/>
    </xf>
    <xf numFmtId="0" fontId="26" fillId="0" borderId="0" xfId="0" applyFont="1" applyProtection="1">
      <protection hidden="1"/>
    </xf>
    <xf numFmtId="0" fontId="17" fillId="0" borderId="0" xfId="0" applyFont="1" applyAlignment="1" applyProtection="1">
      <alignment horizontal="center" vertical="center"/>
      <protection locked="0"/>
    </xf>
    <xf numFmtId="37" fontId="0" fillId="0" borderId="0" xfId="0" applyNumberFormat="1" applyProtection="1">
      <protection hidden="1"/>
    </xf>
    <xf numFmtId="166" fontId="4" fillId="0" borderId="0" xfId="17" applyFont="1"/>
    <xf numFmtId="0" fontId="27" fillId="0" borderId="0" xfId="0" applyFont="1"/>
    <xf numFmtId="166" fontId="27" fillId="0" borderId="0" xfId="17" applyFont="1"/>
    <xf numFmtId="0" fontId="0" fillId="0" borderId="0" xfId="0">
      <extLst>
        <ext xmlns:xfpb="http://schemas.microsoft.com/office/spreadsheetml/2022/featurepropertybag" uri="{C7286773-470A-42A8-94C5-96B5CB345126}">
          <xfpb:xfComplement i="0"/>
        </ext>
      </extLst>
    </xf>
    <xf numFmtId="0" fontId="13" fillId="0" borderId="0" xfId="0" applyFont="1"/>
    <xf numFmtId="0" fontId="13" fillId="0" borderId="0" xfId="0" applyFont="1" applyAlignment="1">
      <alignment wrapText="1"/>
    </xf>
    <xf numFmtId="0" fontId="9" fillId="0" borderId="0" xfId="14" quotePrefix="1" applyNumberFormat="1"/>
    <xf numFmtId="0" fontId="9" fillId="0" borderId="0" xfId="14" applyNumberFormat="1"/>
    <xf numFmtId="166" fontId="36" fillId="0" borderId="0" xfId="3" quotePrefix="1" applyNumberFormat="1" applyAlignment="1">
      <alignment horizontal="right"/>
    </xf>
    <xf numFmtId="37" fontId="24" fillId="0" borderId="0" xfId="23" applyAlignment="1">
      <alignment horizontal="left" vertical="top"/>
      <protection hidden="1"/>
    </xf>
    <xf numFmtId="0" fontId="4" fillId="0" borderId="1" xfId="13" applyAlignment="1" applyProtection="1">
      <alignment horizontal="left" wrapText="1"/>
      <protection hidden="1"/>
    </xf>
    <xf numFmtId="167" fontId="36" fillId="0" borderId="0" xfId="3" applyAlignment="1">
      <alignment wrapText="1"/>
    </xf>
    <xf numFmtId="0" fontId="24" fillId="0" borderId="0" xfId="0" applyFont="1" applyProtection="1">
      <protection hidden="1"/>
    </xf>
    <xf numFmtId="0" fontId="22" fillId="0" borderId="0" xfId="6" applyFont="1"/>
    <xf numFmtId="0" fontId="22" fillId="0" borderId="0" xfId="6" applyFont="1" applyAlignment="1">
      <alignment wrapText="1"/>
    </xf>
    <xf numFmtId="166" fontId="13" fillId="0" borderId="0" xfId="17" applyFont="1"/>
    <xf numFmtId="0" fontId="0" fillId="3" borderId="0" xfId="0" applyFill="1" applyAlignment="1" applyProtection="1">
      <alignment wrapText="1"/>
      <protection locked="0"/>
    </xf>
    <xf numFmtId="0" fontId="0" fillId="0" borderId="0" xfId="0" applyProtection="1">
      <protection hidden="1"/>
      <extLst>
        <ext xmlns:xfpb="http://schemas.microsoft.com/office/spreadsheetml/2022/featurepropertybag" uri="{C7286773-470A-42A8-94C5-96B5CB345126}">
          <xfpb:xfComplement i="0"/>
        </ext>
      </extLst>
    </xf>
    <xf numFmtId="167" fontId="0" fillId="0" borderId="0" xfId="0" quotePrefix="1" applyNumberFormat="1"/>
    <xf numFmtId="0" fontId="0" fillId="0" borderId="0" xfId="0" applyAlignment="1" applyProtection="1">
      <alignment horizontal="center" vertical="center"/>
      <protection hidden="1"/>
    </xf>
    <xf numFmtId="0" fontId="30" fillId="0" borderId="0" xfId="0" applyFont="1" applyAlignment="1">
      <alignment wrapText="1"/>
    </xf>
    <xf numFmtId="0" fontId="31" fillId="0" borderId="0" xfId="0" applyFont="1" applyAlignment="1">
      <alignment vertical="top" wrapText="1"/>
    </xf>
    <xf numFmtId="0" fontId="0" fillId="0" borderId="0" xfId="0" applyAlignment="1">
      <alignment horizontal="center" vertical="center" wrapText="1"/>
    </xf>
    <xf numFmtId="49" fontId="0" fillId="0" borderId="0" xfId="0" applyNumberFormat="1" applyAlignment="1">
      <alignment horizontal="center" vertical="center" wrapText="1"/>
    </xf>
    <xf numFmtId="0" fontId="0" fillId="0" borderId="0" xfId="0" applyAlignment="1">
      <alignment horizontal="center" vertical="center"/>
    </xf>
    <xf numFmtId="0" fontId="9" fillId="9" borderId="0" xfId="14" applyFill="1" applyAlignment="1">
      <alignment horizontal="center" vertical="center" wrapText="1"/>
    </xf>
    <xf numFmtId="0" fontId="4" fillId="0" borderId="0" xfId="0" applyFont="1" applyAlignment="1">
      <alignment horizontal="center" vertical="center" wrapText="1"/>
    </xf>
    <xf numFmtId="0" fontId="31" fillId="0" borderId="6" xfId="0" applyFont="1" applyBorder="1" applyAlignment="1">
      <alignment horizontal="center" vertical="center" wrapText="1"/>
    </xf>
    <xf numFmtId="0" fontId="31" fillId="0" borderId="7" xfId="0" applyFont="1" applyBorder="1" applyAlignment="1">
      <alignment horizontal="center" vertical="center" wrapText="1"/>
    </xf>
    <xf numFmtId="0" fontId="31" fillId="0" borderId="8" xfId="0" applyFont="1" applyBorder="1" applyAlignment="1">
      <alignment horizontal="center" vertical="center" wrapText="1"/>
    </xf>
    <xf numFmtId="0" fontId="31" fillId="0" borderId="0" xfId="0" applyFont="1" applyAlignment="1">
      <alignment horizontal="center" vertical="center" wrapText="1"/>
    </xf>
    <xf numFmtId="0" fontId="31" fillId="0" borderId="9" xfId="0" applyFont="1" applyBorder="1" applyAlignment="1">
      <alignment wrapText="1"/>
    </xf>
    <xf numFmtId="0" fontId="31" fillId="0" borderId="10" xfId="0" applyFont="1" applyBorder="1" applyAlignment="1">
      <alignment wrapText="1"/>
    </xf>
    <xf numFmtId="0" fontId="31" fillId="0" borderId="11" xfId="0" applyFont="1" applyBorder="1" applyAlignment="1">
      <alignment wrapText="1"/>
    </xf>
    <xf numFmtId="0" fontId="31" fillId="0" borderId="12" xfId="0" applyFont="1" applyBorder="1" applyAlignment="1">
      <alignment horizontal="center" vertical="center" wrapText="1"/>
    </xf>
    <xf numFmtId="0" fontId="31" fillId="0" borderId="0" xfId="0" applyFont="1" applyAlignment="1">
      <alignment horizontal="center" wrapText="1"/>
    </xf>
    <xf numFmtId="0" fontId="31" fillId="0" borderId="13" xfId="0" applyFont="1" applyBorder="1" applyAlignment="1">
      <alignment wrapText="1"/>
    </xf>
    <xf numFmtId="0" fontId="30" fillId="0" borderId="0" xfId="0" applyFont="1" applyAlignment="1">
      <alignment horizontal="center" vertical="center" wrapText="1"/>
    </xf>
    <xf numFmtId="0" fontId="31" fillId="0" borderId="14" xfId="0" applyFont="1" applyBorder="1" applyAlignment="1">
      <alignment horizontal="center" vertical="center" wrapText="1"/>
    </xf>
    <xf numFmtId="0" fontId="31" fillId="0" borderId="15" xfId="0" applyFont="1" applyBorder="1" applyAlignment="1">
      <alignment horizontal="center" vertical="center" wrapText="1"/>
    </xf>
    <xf numFmtId="0" fontId="31" fillId="0" borderId="16" xfId="0" applyFont="1" applyBorder="1" applyAlignment="1">
      <alignment horizontal="center" vertical="center" wrapText="1"/>
    </xf>
    <xf numFmtId="0" fontId="31" fillId="12" borderId="0" xfId="0" applyFont="1" applyFill="1" applyAlignment="1">
      <alignment wrapText="1"/>
    </xf>
    <xf numFmtId="0" fontId="9" fillId="0" borderId="0" xfId="12" applyAlignment="1">
      <alignment horizontal="left" wrapText="1"/>
    </xf>
    <xf numFmtId="49" fontId="0" fillId="0" borderId="0" xfId="0" applyNumberFormat="1" applyAlignment="1">
      <alignment horizontal="left" wrapText="1"/>
    </xf>
    <xf numFmtId="49" fontId="9" fillId="0" borderId="0" xfId="14" applyNumberFormat="1" applyAlignment="1">
      <alignment horizontal="left" wrapText="1"/>
    </xf>
    <xf numFmtId="49" fontId="15" fillId="13" borderId="0" xfId="0" applyNumberFormat="1" applyFont="1" applyFill="1" applyAlignment="1">
      <alignment horizontal="left" wrapText="1"/>
    </xf>
    <xf numFmtId="0" fontId="31" fillId="0" borderId="0" xfId="0" applyFont="1" applyAlignment="1">
      <alignment horizontal="left" wrapText="1"/>
    </xf>
    <xf numFmtId="49" fontId="9" fillId="0" borderId="0" xfId="14" applyNumberFormat="1" applyAlignment="1" applyProtection="1">
      <alignment horizontal="left" wrapText="1"/>
      <protection hidden="1"/>
    </xf>
    <xf numFmtId="0" fontId="0" fillId="9" borderId="0" xfId="0" applyFill="1" applyAlignment="1">
      <alignment horizontal="left" wrapText="1"/>
    </xf>
    <xf numFmtId="0" fontId="0" fillId="9" borderId="0" xfId="0" applyFill="1" applyAlignment="1">
      <alignment horizontal="center" vertical="center" wrapText="1"/>
    </xf>
    <xf numFmtId="0" fontId="9" fillId="0" borderId="9" xfId="14" applyBorder="1" applyAlignment="1">
      <alignment wrapText="1"/>
    </xf>
    <xf numFmtId="37" fontId="2" fillId="0" borderId="0" xfId="2" applyNumberFormat="1" applyFont="1" applyBorder="1" applyAlignment="1">
      <alignment horizontal="left" vertical="top" wrapText="1"/>
    </xf>
    <xf numFmtId="37" fontId="2" fillId="0" borderId="0" xfId="2" applyNumberFormat="1" applyFont="1" applyBorder="1" applyAlignment="1" applyProtection="1">
      <alignment horizontal="left" vertical="top" wrapText="1"/>
      <protection hidden="1"/>
    </xf>
    <xf numFmtId="37" fontId="2" fillId="0" borderId="0" xfId="2" applyNumberFormat="1" applyFont="1" applyAlignment="1" applyProtection="1">
      <alignment horizontal="left" vertical="top" wrapText="1"/>
      <protection hidden="1"/>
    </xf>
    <xf numFmtId="37" fontId="2" fillId="0" borderId="0" xfId="2" applyNumberFormat="1" applyFont="1" applyBorder="1" applyAlignment="1" applyProtection="1">
      <alignment horizontal="left" vertical="top"/>
      <protection hidden="1"/>
    </xf>
    <xf numFmtId="37" fontId="2" fillId="0" borderId="0" xfId="2" applyNumberFormat="1" applyFont="1" applyAlignment="1" applyProtection="1">
      <alignment horizontal="left" vertical="top"/>
      <protection hidden="1"/>
    </xf>
    <xf numFmtId="0" fontId="17" fillId="0" borderId="0" xfId="0" applyFont="1" applyAlignment="1" applyProtection="1">
      <alignment horizontal="center" wrapText="1"/>
      <protection locked="0"/>
    </xf>
    <xf numFmtId="37" fontId="24" fillId="0" borderId="0" xfId="23" applyAlignment="1">
      <alignment vertical="top" wrapText="1"/>
      <protection hidden="1"/>
    </xf>
    <xf numFmtId="0" fontId="9" fillId="14" borderId="0" xfId="14" applyFill="1" applyAlignment="1">
      <alignment horizontal="right" wrapText="1"/>
    </xf>
    <xf numFmtId="0" fontId="0" fillId="14" borderId="0" xfId="0" applyFill="1" applyAlignment="1">
      <alignment vertical="top" wrapText="1"/>
    </xf>
    <xf numFmtId="0" fontId="9" fillId="14" borderId="0" xfId="14" applyFill="1" applyAlignment="1">
      <alignment horizontal="center" vertical="center" wrapText="1"/>
    </xf>
    <xf numFmtId="0" fontId="0" fillId="8" borderId="0" xfId="0" applyFill="1" applyAlignment="1">
      <alignment vertical="top" wrapText="1"/>
    </xf>
    <xf numFmtId="0" fontId="9" fillId="8" borderId="0" xfId="14" applyFill="1" applyAlignment="1">
      <alignment horizontal="center" vertical="center" wrapText="1"/>
    </xf>
    <xf numFmtId="0" fontId="0" fillId="0" borderId="0" xfId="0" applyAlignment="1" applyProtection="1">
      <alignment horizontal="left" indent="1"/>
      <protection hidden="1"/>
    </xf>
    <xf numFmtId="0" fontId="0" fillId="0" borderId="0" xfId="0" applyAlignment="1">
      <alignment horizontal="center" vertical="top"/>
    </xf>
    <xf numFmtId="0" fontId="25" fillId="0" borderId="0" xfId="0" applyFont="1" applyAlignment="1">
      <alignment vertical="top" wrapText="1"/>
    </xf>
    <xf numFmtId="0" fontId="4" fillId="3" borderId="1" xfId="13" applyFill="1" applyAlignment="1" applyProtection="1">
      <alignment horizontal="left" wrapText="1"/>
      <protection locked="0" hidden="1"/>
    </xf>
    <xf numFmtId="167" fontId="36" fillId="0" borderId="0" xfId="3" quotePrefix="1" applyAlignment="1">
      <alignment horizontal="center" vertical="top" wrapText="1"/>
    </xf>
    <xf numFmtId="168" fontId="36" fillId="0" borderId="0" xfId="16" quotePrefix="1"/>
    <xf numFmtId="166" fontId="36" fillId="0" borderId="0" xfId="3" applyNumberFormat="1" applyAlignment="1">
      <alignment horizontal="left"/>
    </xf>
    <xf numFmtId="14" fontId="36" fillId="2" borderId="0" xfId="7">
      <protection locked="0"/>
    </xf>
    <xf numFmtId="168" fontId="36" fillId="10" borderId="0" xfId="8" applyFill="1">
      <protection locked="0"/>
    </xf>
    <xf numFmtId="14" fontId="25" fillId="2" borderId="0" xfId="7" quotePrefix="1" applyFont="1" applyAlignment="1">
      <alignment vertical="top" wrapText="1"/>
      <protection locked="0"/>
    </xf>
    <xf numFmtId="14" fontId="25" fillId="2" borderId="0" xfId="24">
      <alignment vertical="top" wrapText="1"/>
      <protection locked="0"/>
    </xf>
    <xf numFmtId="167" fontId="25" fillId="2" borderId="0" xfId="11" applyFont="1" applyAlignment="1">
      <alignment vertical="top" wrapText="1"/>
      <protection locked="0"/>
    </xf>
    <xf numFmtId="168" fontId="25" fillId="3" borderId="0" xfId="25">
      <alignment vertical="top" wrapText="1"/>
      <protection locked="0"/>
    </xf>
    <xf numFmtId="14" fontId="25" fillId="2" borderId="0" xfId="7" applyFont="1" applyAlignment="1">
      <alignment vertical="top" wrapText="1"/>
      <protection locked="0"/>
    </xf>
    <xf numFmtId="168" fontId="25" fillId="10" borderId="0" xfId="8" applyFont="1" applyFill="1" applyAlignment="1">
      <alignment vertical="top" wrapText="1"/>
      <protection locked="0"/>
    </xf>
    <xf numFmtId="168" fontId="36" fillId="3" borderId="0" xfId="8">
      <protection locked="0"/>
    </xf>
    <xf numFmtId="167" fontId="36" fillId="3" borderId="0" xfId="9">
      <protection locked="0"/>
    </xf>
    <xf numFmtId="49" fontId="36" fillId="3" borderId="0" xfId="8" applyNumberFormat="1">
      <protection locked="0"/>
    </xf>
    <xf numFmtId="167" fontId="36" fillId="3" borderId="0" xfId="11" applyFill="1">
      <protection locked="0"/>
    </xf>
    <xf numFmtId="170" fontId="36" fillId="3" borderId="0" xfId="9" applyNumberFormat="1">
      <protection locked="0"/>
    </xf>
    <xf numFmtId="168" fontId="36" fillId="3" borderId="0" xfId="8" quotePrefix="1">
      <protection locked="0"/>
    </xf>
    <xf numFmtId="167" fontId="36" fillId="10" borderId="0" xfId="9" applyFill="1">
      <protection locked="0"/>
    </xf>
    <xf numFmtId="0" fontId="0" fillId="3" borderId="0" xfId="0" applyFill="1" applyAlignment="1" applyProtection="1">
      <alignment vertical="top" wrapText="1"/>
      <protection locked="0"/>
    </xf>
    <xf numFmtId="0" fontId="9" fillId="0" borderId="0" xfId="14" applyAlignment="1">
      <alignment horizontal="left" wrapText="1"/>
    </xf>
    <xf numFmtId="166" fontId="36" fillId="15" borderId="0" xfId="17" quotePrefix="1" applyFill="1"/>
    <xf numFmtId="49" fontId="36" fillId="2" borderId="0" xfId="7" applyNumberFormat="1">
      <protection locked="0"/>
    </xf>
    <xf numFmtId="168" fontId="36" fillId="3" borderId="0" xfId="8" applyAlignment="1">
      <alignment wrapText="1"/>
      <protection locked="0"/>
    </xf>
    <xf numFmtId="0" fontId="0" fillId="0" borderId="0" xfId="0" applyAlignment="1">
      <alignment vertical="top" wrapText="1"/>
    </xf>
    <xf numFmtId="0" fontId="31" fillId="0" borderId="0" xfId="0" applyFont="1"/>
    <xf numFmtId="0" fontId="30" fillId="14" borderId="0" xfId="0" applyFont="1" applyFill="1" applyAlignment="1">
      <alignment wrapText="1"/>
    </xf>
    <xf numFmtId="0" fontId="9" fillId="14" borderId="0" xfId="14" applyFill="1" applyAlignment="1">
      <alignment horizontal="right" wrapText="1"/>
    </xf>
    <xf numFmtId="0" fontId="35" fillId="12" borderId="0" xfId="0" applyFont="1" applyFill="1" applyAlignment="1">
      <alignment wrapText="1"/>
    </xf>
    <xf numFmtId="0" fontId="30" fillId="12" borderId="0" xfId="0" applyFont="1" applyFill="1" applyAlignment="1">
      <alignment wrapText="1"/>
    </xf>
    <xf numFmtId="0" fontId="0" fillId="0" borderId="0" xfId="0" applyAlignment="1">
      <alignment wrapText="1"/>
    </xf>
    <xf numFmtId="0" fontId="31" fillId="0" borderId="0" xfId="0" applyFont="1" applyAlignment="1">
      <alignment wrapText="1"/>
    </xf>
    <xf numFmtId="0" fontId="0" fillId="0" borderId="0" xfId="0" applyAlignment="1">
      <alignment vertical="top"/>
    </xf>
    <xf numFmtId="0" fontId="4" fillId="0" borderId="0" xfId="0" applyFont="1" applyAlignment="1">
      <alignment vertical="top" wrapText="1"/>
    </xf>
    <xf numFmtId="0" fontId="30" fillId="8" borderId="0" xfId="0" applyFont="1" applyFill="1" applyAlignment="1">
      <alignment wrapText="1"/>
    </xf>
    <xf numFmtId="0" fontId="9" fillId="8" borderId="0" xfId="14" applyFill="1" applyAlignment="1">
      <alignment horizontal="right" wrapText="1"/>
    </xf>
    <xf numFmtId="0" fontId="4" fillId="8" borderId="0" xfId="0" applyFont="1" applyFill="1" applyAlignment="1">
      <alignment vertical="top" wrapText="1"/>
    </xf>
    <xf numFmtId="0" fontId="32" fillId="0" borderId="0" xfId="0" applyFont="1" applyAlignment="1">
      <alignment wrapText="1"/>
    </xf>
    <xf numFmtId="0" fontId="30" fillId="16" borderId="0" xfId="0" applyFont="1" applyFill="1" applyAlignment="1">
      <alignment wrapText="1"/>
    </xf>
    <xf numFmtId="0" fontId="9" fillId="16" borderId="0" xfId="14" applyFill="1" applyAlignment="1">
      <alignment horizontal="right" wrapText="1"/>
    </xf>
    <xf numFmtId="0" fontId="0" fillId="0" borderId="0" xfId="0" applyAlignment="1">
      <alignment horizontal="left" vertical="top" wrapText="1"/>
    </xf>
    <xf numFmtId="0" fontId="4" fillId="9" borderId="0" xfId="0" applyFont="1" applyFill="1" applyAlignment="1">
      <alignment vertical="top" wrapText="1"/>
    </xf>
    <xf numFmtId="0" fontId="30" fillId="0" borderId="0" xfId="0" applyFont="1" applyAlignment="1">
      <alignment wrapText="1"/>
    </xf>
    <xf numFmtId="0" fontId="9" fillId="9" borderId="0" xfId="14" applyFill="1" applyAlignment="1">
      <alignment horizontal="right" wrapText="1"/>
    </xf>
    <xf numFmtId="0" fontId="31" fillId="0" borderId="8" xfId="0" applyFont="1" applyBorder="1" applyAlignment="1">
      <alignment wrapText="1"/>
    </xf>
    <xf numFmtId="0" fontId="31" fillId="0" borderId="16" xfId="0" applyFont="1" applyBorder="1" applyAlignment="1">
      <alignment horizontal="center" vertical="center" wrapText="1"/>
    </xf>
    <xf numFmtId="0" fontId="31" fillId="0" borderId="17" xfId="0" applyFont="1" applyBorder="1" applyAlignment="1">
      <alignment horizontal="center" vertical="center" wrapText="1"/>
    </xf>
    <xf numFmtId="0" fontId="31" fillId="0" borderId="18" xfId="0" applyFont="1" applyBorder="1" applyAlignment="1">
      <alignment wrapText="1"/>
    </xf>
    <xf numFmtId="0" fontId="0" fillId="0" borderId="0" xfId="0" applyAlignment="1">
      <alignment horizontal="center" vertical="top" wrapText="1"/>
    </xf>
    <xf numFmtId="0" fontId="9" fillId="0" borderId="0" xfId="14" applyAlignment="1">
      <alignment vertical="top" wrapText="1"/>
    </xf>
    <xf numFmtId="0" fontId="4" fillId="0" borderId="0" xfId="0" applyFont="1" applyAlignment="1">
      <alignment horizontal="left" vertical="top" wrapText="1"/>
    </xf>
    <xf numFmtId="0" fontId="31" fillId="0" borderId="16" xfId="0" applyFont="1" applyBorder="1" applyAlignment="1">
      <alignment wrapText="1"/>
    </xf>
    <xf numFmtId="0" fontId="31" fillId="0" borderId="17" xfId="0" applyFont="1" applyBorder="1" applyAlignment="1">
      <alignment wrapText="1"/>
    </xf>
    <xf numFmtId="0" fontId="31" fillId="0" borderId="15" xfId="0" applyFont="1" applyBorder="1" applyAlignment="1">
      <alignment wrapText="1"/>
    </xf>
    <xf numFmtId="0" fontId="31" fillId="0" borderId="14" xfId="0" applyFont="1" applyBorder="1" applyAlignment="1">
      <alignment wrapText="1"/>
    </xf>
    <xf numFmtId="0" fontId="31" fillId="0" borderId="19" xfId="0" applyFont="1" applyBorder="1" applyAlignment="1">
      <alignment wrapText="1"/>
    </xf>
    <xf numFmtId="0" fontId="30" fillId="9" borderId="0" xfId="0" applyFont="1" applyFill="1" applyAlignment="1">
      <alignment wrapText="1"/>
    </xf>
    <xf numFmtId="0" fontId="31" fillId="0" borderId="20" xfId="0" applyFont="1" applyBorder="1" applyAlignment="1">
      <alignment wrapText="1"/>
    </xf>
    <xf numFmtId="0" fontId="31" fillId="17" borderId="7" xfId="0" applyFont="1" applyFill="1" applyBorder="1" applyAlignment="1">
      <alignment wrapText="1"/>
    </xf>
    <xf numFmtId="0" fontId="31" fillId="17" borderId="21" xfId="0" applyFont="1" applyFill="1" applyBorder="1" applyAlignment="1">
      <alignment wrapText="1"/>
    </xf>
    <xf numFmtId="0" fontId="31" fillId="0" borderId="7" xfId="0" applyFont="1" applyBorder="1" applyAlignment="1">
      <alignment wrapText="1"/>
    </xf>
    <xf numFmtId="0" fontId="30" fillId="17" borderId="6" xfId="0" applyFont="1" applyFill="1" applyBorder="1" applyAlignment="1">
      <alignment wrapText="1"/>
    </xf>
    <xf numFmtId="0" fontId="30" fillId="17" borderId="22" xfId="0" applyFont="1" applyFill="1" applyBorder="1" applyAlignment="1">
      <alignment wrapText="1"/>
    </xf>
    <xf numFmtId="0" fontId="31" fillId="17" borderId="23" xfId="0" applyFont="1" applyFill="1" applyBorder="1" applyAlignment="1">
      <alignment wrapText="1"/>
    </xf>
    <xf numFmtId="0" fontId="31" fillId="0" borderId="6" xfId="0" applyFont="1" applyBorder="1" applyAlignment="1">
      <alignment wrapText="1"/>
    </xf>
    <xf numFmtId="0" fontId="31" fillId="0" borderId="24" xfId="0" applyFont="1" applyBorder="1" applyAlignment="1">
      <alignment wrapText="1"/>
    </xf>
    <xf numFmtId="0" fontId="31" fillId="0" borderId="21" xfId="0" applyFont="1" applyBorder="1" applyAlignment="1">
      <alignment wrapText="1"/>
    </xf>
    <xf numFmtId="0" fontId="31" fillId="0" borderId="25" xfId="0" applyFont="1" applyBorder="1" applyAlignment="1">
      <alignment wrapText="1"/>
    </xf>
    <xf numFmtId="0" fontId="31" fillId="17" borderId="8" xfId="0" applyFont="1" applyFill="1" applyBorder="1" applyAlignment="1">
      <alignment wrapText="1"/>
    </xf>
    <xf numFmtId="0" fontId="31" fillId="17" borderId="26" xfId="0" applyFont="1" applyFill="1" applyBorder="1" applyAlignment="1">
      <alignment wrapText="1"/>
    </xf>
    <xf numFmtId="0" fontId="0" fillId="0" borderId="5" xfId="0" applyBorder="1" applyAlignment="1">
      <alignment vertical="top" wrapText="1"/>
    </xf>
    <xf numFmtId="0" fontId="31" fillId="0" borderId="22" xfId="0" applyFont="1" applyBorder="1" applyAlignment="1">
      <alignment wrapText="1"/>
    </xf>
    <xf numFmtId="0" fontId="31" fillId="0" borderId="23" xfId="0" applyFont="1" applyBorder="1" applyAlignment="1">
      <alignment wrapText="1"/>
    </xf>
    <xf numFmtId="0" fontId="31" fillId="0" borderId="27" xfId="0" applyFont="1" applyBorder="1" applyAlignment="1">
      <alignment wrapText="1"/>
    </xf>
    <xf numFmtId="0" fontId="31" fillId="0" borderId="26" xfId="0" applyFont="1" applyBorder="1" applyAlignment="1">
      <alignment wrapText="1"/>
    </xf>
    <xf numFmtId="0" fontId="31" fillId="0" borderId="12" xfId="0" applyFont="1" applyBorder="1" applyAlignment="1">
      <alignment wrapText="1"/>
    </xf>
    <xf numFmtId="0" fontId="31" fillId="0" borderId="28" xfId="0" applyFont="1" applyBorder="1" applyAlignment="1">
      <alignment wrapText="1"/>
    </xf>
    <xf numFmtId="0" fontId="31" fillId="0" borderId="0" xfId="0" applyFont="1" applyAlignment="1">
      <alignment horizontal="center" wrapText="1"/>
    </xf>
    <xf numFmtId="0" fontId="33" fillId="0" borderId="12" xfId="0" applyFont="1" applyBorder="1" applyAlignment="1">
      <alignment wrapText="1"/>
    </xf>
    <xf numFmtId="0" fontId="31" fillId="0" borderId="23" xfId="0" applyFont="1" applyBorder="1" applyAlignment="1">
      <alignment horizontal="center" vertical="center" wrapText="1"/>
    </xf>
    <xf numFmtId="0" fontId="31" fillId="0" borderId="27" xfId="0" applyFont="1" applyBorder="1" applyAlignment="1">
      <alignment horizontal="center" vertical="center" wrapText="1"/>
    </xf>
    <xf numFmtId="0" fontId="16" fillId="13" borderId="0" xfId="0" applyFont="1" applyFill="1" applyAlignment="1">
      <alignment vertical="top" wrapText="1"/>
    </xf>
    <xf numFmtId="0" fontId="30" fillId="0" borderId="0" xfId="0" applyFont="1"/>
    <xf numFmtId="0" fontId="0" fillId="0" borderId="18" xfId="0" applyBorder="1" applyAlignment="1">
      <alignment vertical="top" wrapText="1"/>
    </xf>
    <xf numFmtId="0" fontId="31" fillId="0" borderId="14" xfId="0" applyFont="1" applyBorder="1" applyAlignment="1">
      <alignment vertical="top" wrapText="1"/>
    </xf>
    <xf numFmtId="0" fontId="31" fillId="18" borderId="14" xfId="0" applyFont="1" applyFill="1" applyBorder="1" applyAlignment="1">
      <alignment wrapText="1"/>
    </xf>
    <xf numFmtId="0" fontId="31" fillId="18" borderId="19" xfId="0" applyFont="1" applyFill="1" applyBorder="1" applyAlignment="1">
      <alignment wrapText="1"/>
    </xf>
    <xf numFmtId="0" fontId="31" fillId="18" borderId="16" xfId="0" applyFont="1" applyFill="1" applyBorder="1" applyAlignment="1">
      <alignment wrapText="1"/>
    </xf>
    <xf numFmtId="0" fontId="31" fillId="18" borderId="17" xfId="0" applyFont="1" applyFill="1" applyBorder="1" applyAlignment="1">
      <alignment wrapText="1"/>
    </xf>
    <xf numFmtId="0" fontId="31" fillId="18" borderId="15" xfId="0" applyFont="1" applyFill="1" applyBorder="1" applyAlignment="1">
      <alignment wrapText="1"/>
    </xf>
    <xf numFmtId="0" fontId="9" fillId="0" borderId="0" xfId="14" applyAlignment="1">
      <alignment wrapText="1"/>
    </xf>
    <xf numFmtId="0" fontId="31" fillId="0" borderId="0" xfId="14" applyFont="1" applyAlignment="1">
      <alignment wrapText="1"/>
    </xf>
    <xf numFmtId="0" fontId="0" fillId="0" borderId="0" xfId="0" applyAlignment="1">
      <alignment horizontal="center" vertical="center" wrapText="1"/>
    </xf>
    <xf numFmtId="0" fontId="0" fillId="3" borderId="0" xfId="0" applyFill="1" applyAlignment="1" applyProtection="1">
      <alignment horizontal="left" wrapText="1"/>
      <protection locked="0"/>
    </xf>
    <xf numFmtId="37" fontId="24" fillId="0" borderId="0" xfId="23">
      <alignment horizontal="left" vertical="top" wrapText="1"/>
      <protection hidden="1"/>
    </xf>
    <xf numFmtId="168" fontId="36" fillId="3" borderId="0" xfId="8" applyAlignment="1">
      <alignment horizontal="left" wrapText="1"/>
      <protection locked="0"/>
    </xf>
    <xf numFmtId="0" fontId="29" fillId="0" borderId="0" xfId="14" applyFont="1" applyBorder="1" applyAlignment="1" applyProtection="1">
      <alignment horizontal="left"/>
      <protection hidden="1"/>
    </xf>
    <xf numFmtId="0" fontId="29" fillId="0" borderId="0" xfId="14" applyFont="1" applyAlignment="1" applyProtection="1">
      <alignment horizontal="left"/>
      <protection hidden="1"/>
    </xf>
    <xf numFmtId="0" fontId="7" fillId="11" borderId="0" xfId="5" applyFill="1" applyAlignment="1">
      <alignment horizontal="center"/>
    </xf>
    <xf numFmtId="0" fontId="7" fillId="8" borderId="0" xfId="5" applyFill="1" applyAlignment="1">
      <alignment horizontal="center"/>
    </xf>
    <xf numFmtId="0" fontId="7" fillId="19" borderId="0" xfId="5" applyFill="1" applyAlignment="1">
      <alignment horizontal="center"/>
    </xf>
    <xf numFmtId="168" fontId="36" fillId="3" borderId="0" xfId="8" applyAlignment="1">
      <alignment horizontal="center" wrapText="1"/>
      <protection locked="0"/>
    </xf>
    <xf numFmtId="49" fontId="36" fillId="3" borderId="0" xfId="8" applyNumberFormat="1" applyAlignment="1">
      <alignment wrapText="1"/>
      <protection locked="0"/>
    </xf>
    <xf numFmtId="168" fontId="36" fillId="3" borderId="0" xfId="8">
      <protection locked="0"/>
    </xf>
    <xf numFmtId="168" fontId="36" fillId="3" borderId="0" xfId="8" applyAlignment="1">
      <alignment horizontal="center"/>
      <protection locked="0"/>
    </xf>
    <xf numFmtId="168" fontId="36" fillId="3" borderId="0" xfId="8" applyAlignment="1">
      <alignment horizontal="left"/>
      <protection locked="0"/>
    </xf>
    <xf numFmtId="166" fontId="36" fillId="0" borderId="0" xfId="17" applyAlignment="1">
      <alignment wrapText="1"/>
    </xf>
    <xf numFmtId="166" fontId="36" fillId="0" borderId="0" xfId="17" applyAlignment="1">
      <alignment horizontal="left" wrapText="1"/>
    </xf>
    <xf numFmtId="0" fontId="8" fillId="8" borderId="0" xfId="6" applyFill="1" applyAlignment="1">
      <alignment horizontal="center"/>
    </xf>
    <xf numFmtId="0" fontId="0" fillId="0" borderId="0" xfId="0"/>
    <xf numFmtId="0" fontId="4" fillId="0" borderId="0" xfId="13" applyBorder="1" applyAlignment="1">
      <alignment horizontal="left" wrapText="1"/>
    </xf>
    <xf numFmtId="0" fontId="0" fillId="0" borderId="0" xfId="0" applyAlignment="1">
      <alignment horizontal="left" wrapText="1"/>
    </xf>
    <xf numFmtId="0" fontId="0" fillId="8" borderId="0" xfId="0" applyFill="1" applyAlignment="1">
      <alignment horizontal="center"/>
    </xf>
  </cellXfs>
  <cellStyles count="27">
    <cellStyle name="Caption" xfId="19" xr:uid="{00000000-0005-0000-0000-000016000000}"/>
    <cellStyle name="Comma" xfId="2" builtinId="3"/>
    <cellStyle name="DataEntry" xfId="20" xr:uid="{00000000-0005-0000-0000-000017000000}"/>
    <cellStyle name="DTBlankAmount" xfId="17" xr:uid="{00000000-0005-0000-0000-000014000000}"/>
    <cellStyle name="DTClientDataEntry" xfId="8" xr:uid="{00000000-0005-0000-0000-00000B000000}"/>
    <cellStyle name="DTClientDataEntryAmount" xfId="9" xr:uid="{00000000-0005-0000-0000-00000C000000}"/>
    <cellStyle name="DTClientDataEntryQuery" xfId="25" xr:uid="{00000000-0005-0000-0000-00001C000000}"/>
    <cellStyle name="DTColumnHeader" xfId="13" xr:uid="{00000000-0005-0000-0000-000010000000}"/>
    <cellStyle name="DTDataEntry" xfId="7" xr:uid="{00000000-0005-0000-0000-00000A000000}"/>
    <cellStyle name="DTDataEntryAmount" xfId="11" xr:uid="{00000000-0005-0000-0000-00000E000000}"/>
    <cellStyle name="DTDataEntryQuery" xfId="24" xr:uid="{00000000-0005-0000-0000-00001B000000}"/>
    <cellStyle name="DTDate" xfId="16" xr:uid="{00000000-0005-0000-0000-000013000000}"/>
    <cellStyle name="DTGuidance" xfId="23" xr:uid="{00000000-0005-0000-0000-00001A000000}"/>
    <cellStyle name="DTHeading1" xfId="4" xr:uid="{00000000-0005-0000-0000-000007000000}"/>
    <cellStyle name="DTHeading2" xfId="5" xr:uid="{00000000-0005-0000-0000-000008000000}"/>
    <cellStyle name="DTHeading3" xfId="6" xr:uid="{00000000-0005-0000-0000-000009000000}"/>
    <cellStyle name="DTHyperlink" xfId="12" xr:uid="{00000000-0005-0000-0000-00000F000000}"/>
    <cellStyle name="DTNormalAmount" xfId="3" xr:uid="{00000000-0005-0000-0000-000006000000}"/>
    <cellStyle name="DTNormalQuery" xfId="26" xr:uid="{00000000-0005-0000-0000-00001D000000}"/>
    <cellStyle name="DTSheetTitle" xfId="10" xr:uid="{00000000-0005-0000-0000-00000D000000}"/>
    <cellStyle name="DTTotalAmount" xfId="15" xr:uid="{00000000-0005-0000-0000-000012000000}"/>
    <cellStyle name="DTWarning" xfId="22" xr:uid="{00000000-0005-0000-0000-000019000000}"/>
    <cellStyle name="Hyperlink" xfId="14" builtinId="8"/>
    <cellStyle name="Normal" xfId="0" builtinId="0"/>
    <cellStyle name="Normal_sheet" xfId="18" xr:uid="{00000000-0005-0000-0000-000015000000}"/>
    <cellStyle name="Percent" xfId="1" builtinId="5"/>
    <cellStyle name="PriorYear" xfId="21" xr:uid="{00000000-0005-0000-0000-000018000000}"/>
  </cellStyles>
  <dxfs count="9">
    <dxf>
      <fill>
        <patternFill>
          <bgColor theme="7" tint="0.79992065187536243"/>
        </patternFill>
      </fill>
    </dxf>
    <dxf>
      <fill>
        <patternFill>
          <bgColor theme="9" tint="0.79992065187536243"/>
        </patternFill>
      </fill>
    </dxf>
    <dxf>
      <font>
        <strike val="0"/>
      </font>
      <fill>
        <patternFill patternType="lightGray">
          <bgColor theme="0"/>
        </patternFill>
      </fill>
    </dxf>
    <dxf>
      <font>
        <strike val="0"/>
      </font>
      <fill>
        <patternFill patternType="lightGray">
          <bgColor theme="0"/>
        </patternFill>
      </fill>
    </dxf>
    <dxf>
      <font>
        <strike val="0"/>
      </font>
      <fill>
        <patternFill patternType="lightGray">
          <bgColor theme="0"/>
        </patternFill>
      </fill>
    </dxf>
    <dxf>
      <font>
        <strike val="0"/>
      </font>
      <fill>
        <patternFill patternType="lightGray">
          <bgColor theme="0"/>
        </patternFill>
      </fill>
    </dxf>
    <dxf>
      <font>
        <strike val="0"/>
      </font>
      <fill>
        <patternFill patternType="lightGray">
          <bgColor theme="0"/>
        </patternFill>
      </fill>
    </dxf>
    <dxf>
      <fill>
        <patternFill>
          <bgColor rgb="FF00B05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styles" Target="styles.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90" Type="http://schemas.openxmlformats.org/officeDocument/2006/relationships/sharedStrings" Target="sharedStrings.xml"/><Relationship Id="rId95" Type="http://schemas.microsoft.com/office/2017/10/relationships/person" Target="persons/person.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80" Type="http://schemas.openxmlformats.org/officeDocument/2006/relationships/worksheet" Target="worksheets/sheet80.xml"/><Relationship Id="rId85" Type="http://schemas.openxmlformats.org/officeDocument/2006/relationships/worksheet" Target="worksheets/sheet8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theme" Target="theme/theme1.xml"/><Relationship Id="rId91" Type="http://schemas.openxmlformats.org/officeDocument/2006/relationships/sheetMetadata" Target="metadata.xml"/><Relationship Id="rId96" Type="http://schemas.microsoft.com/office/2022/11/relationships/FeaturePropertyBag" Target="featurePropertyBag/featurePropertyBag.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microsoft.com/office/2017/06/relationships/rdRichValueTypes" Target="richData/rdRichValueTypes.xml"/><Relationship Id="rId9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calcChain" Target="calcChain.xml"/><Relationship Id="rId7" Type="http://schemas.openxmlformats.org/officeDocument/2006/relationships/worksheet" Target="worksheets/sheet7.xml"/><Relationship Id="rId71" Type="http://schemas.openxmlformats.org/officeDocument/2006/relationships/worksheet" Target="worksheets/sheet71.xml"/><Relationship Id="rId92" Type="http://schemas.microsoft.com/office/2017/06/relationships/rdRichValue" Target="richData/rdrichvalue.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customXml" Target="../customXml/item3.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microsoft.com/office/2017/06/relationships/rdRichValueStructure" Target="richData/rdrichvaluestructure.xml"/><Relationship Id="rId98"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2</xdr:col>
      <xdr:colOff>63500</xdr:colOff>
      <xdr:row>76</xdr:row>
      <xdr:rowOff>330200</xdr:rowOff>
    </xdr:from>
    <xdr:to>
      <xdr:col>2</xdr:col>
      <xdr:colOff>1079500</xdr:colOff>
      <xdr:row>80</xdr:row>
      <xdr:rowOff>38100</xdr:rowOff>
    </xdr:to>
    <xdr:grpSp>
      <xdr:nvGrpSpPr>
        <xdr:cNvPr id="161" name="oFitText07">
          <a:extLst>
            <a:ext uri="{FF2B5EF4-FFF2-40B4-BE49-F238E27FC236}">
              <a16:creationId xmlns:a16="http://schemas.microsoft.com/office/drawing/2014/main" id="{F1707608-ECF4-A42E-76DD-83596ACE03A7}"/>
            </a:ext>
          </a:extLst>
        </xdr:cNvPr>
        <xdr:cNvGrpSpPr>
          <a:grpSpLocks/>
        </xdr:cNvGrpSpPr>
      </xdr:nvGrpSpPr>
      <xdr:grpSpPr>
        <a:xfrm>
          <a:off x="5902325" y="10448925"/>
          <a:ext cx="1016000" cy="38100"/>
          <a:chOff x="5873750" y="10731500"/>
          <a:chExt cx="1016000" cy="596900"/>
        </a:xfrm>
      </xdr:grpSpPr>
      <xdr:sp macro="" textlink="">
        <xdr:nvSpPr>
          <xdr:cNvPr id="162" name="Right Bracket 10">
            <a:extLst>
              <a:ext uri="{FF2B5EF4-FFF2-40B4-BE49-F238E27FC236}">
                <a16:creationId xmlns:a16="http://schemas.microsoft.com/office/drawing/2014/main" id="{FF6F7C83-C90C-C87E-1595-675F46C3E2F3}"/>
              </a:ext>
            </a:extLst>
          </xdr:cNvPr>
          <xdr:cNvSpPr/>
        </xdr:nvSpPr>
        <xdr:spPr>
          <a:xfrm>
            <a:off x="5873750" y="10731500"/>
            <a:ext cx="25400" cy="596900"/>
          </a:xfrm>
          <a:prstGeom prst="rightBracket">
            <a:avLst/>
          </a:prstGeom>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macro="" textlink="">
        <xdr:nvSpPr>
          <xdr:cNvPr id="163" name="TextBox 11">
            <a:extLst>
              <a:ext uri="{FF2B5EF4-FFF2-40B4-BE49-F238E27FC236}">
                <a16:creationId xmlns:a16="http://schemas.microsoft.com/office/drawing/2014/main" id="{577EEC79-DBBA-BEE2-A6A4-08939926C355}"/>
              </a:ext>
            </a:extLst>
          </xdr:cNvPr>
          <xdr:cNvSpPr txBox="1"/>
        </xdr:nvSpPr>
        <xdr:spPr>
          <a:xfrm>
            <a:off x="6000750" y="10933113"/>
            <a:ext cx="889000" cy="1905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rtlCol="0" anchor="ctr"/>
          <a:lstStyle/>
          <a:p>
            <a:r>
              <a:rPr lang="en-GB" sz="800" b="1" i="1">
                <a:solidFill>
                  <a:srgbClr val="C0C0C0"/>
                </a:solidFill>
                <a:latin typeface="Arial Narrow" panose="020B0606020202030204" pitchFamily="34" charset="0"/>
              </a:rPr>
              <a:t>Fit Text</a:t>
            </a:r>
          </a:p>
        </xdr:txBody>
      </xdr:sp>
    </xdr:grpSp>
    <xdr:clientData fLocksWithSheet="0" fPrintsWithSheet="0"/>
  </xdr:twoCellAnchor>
  <xdr:twoCellAnchor>
    <xdr:from>
      <xdr:col>2</xdr:col>
      <xdr:colOff>63500</xdr:colOff>
      <xdr:row>83</xdr:row>
      <xdr:rowOff>330200</xdr:rowOff>
    </xdr:from>
    <xdr:to>
      <xdr:col>2</xdr:col>
      <xdr:colOff>1079500</xdr:colOff>
      <xdr:row>87</xdr:row>
      <xdr:rowOff>38100</xdr:rowOff>
    </xdr:to>
    <xdr:grpSp>
      <xdr:nvGrpSpPr>
        <xdr:cNvPr id="158" name="oFitText08">
          <a:extLst>
            <a:ext uri="{FF2B5EF4-FFF2-40B4-BE49-F238E27FC236}">
              <a16:creationId xmlns:a16="http://schemas.microsoft.com/office/drawing/2014/main" id="{567070CB-39F9-1599-A4D3-602C5B174C54}"/>
            </a:ext>
          </a:extLst>
        </xdr:cNvPr>
        <xdr:cNvGrpSpPr>
          <a:grpSpLocks/>
        </xdr:cNvGrpSpPr>
      </xdr:nvGrpSpPr>
      <xdr:grpSpPr>
        <a:xfrm>
          <a:off x="5902325" y="10991850"/>
          <a:ext cx="1016000" cy="38100"/>
          <a:chOff x="5873750" y="12331700"/>
          <a:chExt cx="1016000" cy="596900"/>
        </a:xfrm>
      </xdr:grpSpPr>
      <xdr:sp macro="" textlink="">
        <xdr:nvSpPr>
          <xdr:cNvPr id="159" name="Right Bracket 13">
            <a:extLst>
              <a:ext uri="{FF2B5EF4-FFF2-40B4-BE49-F238E27FC236}">
                <a16:creationId xmlns:a16="http://schemas.microsoft.com/office/drawing/2014/main" id="{8BAE2B96-8551-797B-C8D9-461F18E566C9}"/>
              </a:ext>
            </a:extLst>
          </xdr:cNvPr>
          <xdr:cNvSpPr/>
        </xdr:nvSpPr>
        <xdr:spPr>
          <a:xfrm>
            <a:off x="5873750" y="12331700"/>
            <a:ext cx="25400" cy="596900"/>
          </a:xfrm>
          <a:prstGeom prst="rightBracket">
            <a:avLst/>
          </a:prstGeom>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macro="" textlink="">
        <xdr:nvSpPr>
          <xdr:cNvPr id="160" name="TextBox 14">
            <a:extLst>
              <a:ext uri="{FF2B5EF4-FFF2-40B4-BE49-F238E27FC236}">
                <a16:creationId xmlns:a16="http://schemas.microsoft.com/office/drawing/2014/main" id="{8080CB21-7405-1CD5-4078-8E7A5E01D510}"/>
              </a:ext>
            </a:extLst>
          </xdr:cNvPr>
          <xdr:cNvSpPr txBox="1"/>
        </xdr:nvSpPr>
        <xdr:spPr>
          <a:xfrm>
            <a:off x="6000750" y="12533313"/>
            <a:ext cx="889000" cy="1905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rtlCol="0" anchor="ctr"/>
          <a:lstStyle/>
          <a:p>
            <a:r>
              <a:rPr lang="en-GB" sz="800" b="1" i="1">
                <a:solidFill>
                  <a:srgbClr val="C0C0C0"/>
                </a:solidFill>
                <a:latin typeface="Arial Narrow" panose="020B0606020202030204" pitchFamily="34" charset="0"/>
              </a:rPr>
              <a:t>Fit Text</a:t>
            </a:r>
          </a:p>
        </xdr:txBody>
      </xdr:sp>
    </xdr:grpSp>
    <xdr:clientData fLocksWithSheet="0" fPrintsWithSheet="0"/>
  </xdr:twoCellAnchor>
  <xdr:twoCellAnchor>
    <xdr:from>
      <xdr:col>2</xdr:col>
      <xdr:colOff>63500</xdr:colOff>
      <xdr:row>92</xdr:row>
      <xdr:rowOff>152400</xdr:rowOff>
    </xdr:from>
    <xdr:to>
      <xdr:col>2</xdr:col>
      <xdr:colOff>1079500</xdr:colOff>
      <xdr:row>96</xdr:row>
      <xdr:rowOff>38100</xdr:rowOff>
    </xdr:to>
    <xdr:grpSp>
      <xdr:nvGrpSpPr>
        <xdr:cNvPr id="155" name="oFitText09">
          <a:extLst>
            <a:ext uri="{FF2B5EF4-FFF2-40B4-BE49-F238E27FC236}">
              <a16:creationId xmlns:a16="http://schemas.microsoft.com/office/drawing/2014/main" id="{255A46E8-BCF6-29D8-B411-FFDB77309634}"/>
            </a:ext>
          </a:extLst>
        </xdr:cNvPr>
        <xdr:cNvGrpSpPr>
          <a:grpSpLocks/>
        </xdr:cNvGrpSpPr>
      </xdr:nvGrpSpPr>
      <xdr:grpSpPr>
        <a:xfrm>
          <a:off x="5902325" y="11734800"/>
          <a:ext cx="1016000" cy="38100"/>
          <a:chOff x="5873750" y="13950950"/>
          <a:chExt cx="1016000" cy="596900"/>
        </a:xfrm>
      </xdr:grpSpPr>
      <xdr:sp macro="" textlink="">
        <xdr:nvSpPr>
          <xdr:cNvPr id="156" name="Right Bracket 16">
            <a:extLst>
              <a:ext uri="{FF2B5EF4-FFF2-40B4-BE49-F238E27FC236}">
                <a16:creationId xmlns:a16="http://schemas.microsoft.com/office/drawing/2014/main" id="{4B0AC8EA-CC40-5A59-9FDF-7970BD1AB7A8}"/>
              </a:ext>
            </a:extLst>
          </xdr:cNvPr>
          <xdr:cNvSpPr/>
        </xdr:nvSpPr>
        <xdr:spPr>
          <a:xfrm>
            <a:off x="5873750" y="13950950"/>
            <a:ext cx="25400" cy="596900"/>
          </a:xfrm>
          <a:prstGeom prst="rightBracket">
            <a:avLst/>
          </a:prstGeom>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macro="" textlink="">
        <xdr:nvSpPr>
          <xdr:cNvPr id="157" name="TextBox 17">
            <a:extLst>
              <a:ext uri="{FF2B5EF4-FFF2-40B4-BE49-F238E27FC236}">
                <a16:creationId xmlns:a16="http://schemas.microsoft.com/office/drawing/2014/main" id="{BBE652FB-EB2A-4335-FFFB-2ADE3757FF97}"/>
              </a:ext>
            </a:extLst>
          </xdr:cNvPr>
          <xdr:cNvSpPr txBox="1"/>
        </xdr:nvSpPr>
        <xdr:spPr>
          <a:xfrm>
            <a:off x="6000750" y="14152563"/>
            <a:ext cx="889000" cy="1905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rtlCol="0" anchor="ctr"/>
          <a:lstStyle/>
          <a:p>
            <a:r>
              <a:rPr lang="en-GB" sz="800" b="1" i="1">
                <a:solidFill>
                  <a:srgbClr val="C0C0C0"/>
                </a:solidFill>
                <a:latin typeface="Arial Narrow" panose="020B0606020202030204" pitchFamily="34" charset="0"/>
              </a:rPr>
              <a:t>Fit Text</a:t>
            </a:r>
          </a:p>
        </xdr:txBody>
      </xdr:sp>
    </xdr:grpSp>
    <xdr:clientData fLocksWithSheet="0" fPrintsWithSheet="0"/>
  </xdr:twoCellAnchor>
  <xdr:twoCellAnchor>
    <xdr:from>
      <xdr:col>2</xdr:col>
      <xdr:colOff>63500</xdr:colOff>
      <xdr:row>101</xdr:row>
      <xdr:rowOff>330200</xdr:rowOff>
    </xdr:from>
    <xdr:to>
      <xdr:col>2</xdr:col>
      <xdr:colOff>1079500</xdr:colOff>
      <xdr:row>105</xdr:row>
      <xdr:rowOff>38100</xdr:rowOff>
    </xdr:to>
    <xdr:grpSp>
      <xdr:nvGrpSpPr>
        <xdr:cNvPr id="152" name="oFitText10">
          <a:extLst>
            <a:ext uri="{FF2B5EF4-FFF2-40B4-BE49-F238E27FC236}">
              <a16:creationId xmlns:a16="http://schemas.microsoft.com/office/drawing/2014/main" id="{824B795C-B6C8-C25E-EFC5-278A81118761}"/>
            </a:ext>
          </a:extLst>
        </xdr:cNvPr>
        <xdr:cNvGrpSpPr>
          <a:grpSpLocks/>
        </xdr:cNvGrpSpPr>
      </xdr:nvGrpSpPr>
      <xdr:grpSpPr>
        <a:xfrm>
          <a:off x="5902325" y="12477750"/>
          <a:ext cx="1016000" cy="38100"/>
          <a:chOff x="5873750" y="15748000"/>
          <a:chExt cx="1016000" cy="596900"/>
        </a:xfrm>
      </xdr:grpSpPr>
      <xdr:sp macro="" textlink="">
        <xdr:nvSpPr>
          <xdr:cNvPr id="153" name="Right Bracket 19">
            <a:extLst>
              <a:ext uri="{FF2B5EF4-FFF2-40B4-BE49-F238E27FC236}">
                <a16:creationId xmlns:a16="http://schemas.microsoft.com/office/drawing/2014/main" id="{D738488A-0C23-38E9-D9D8-B0836FCD1AE6}"/>
              </a:ext>
            </a:extLst>
          </xdr:cNvPr>
          <xdr:cNvSpPr/>
        </xdr:nvSpPr>
        <xdr:spPr>
          <a:xfrm>
            <a:off x="5873750" y="15748000"/>
            <a:ext cx="25400" cy="596900"/>
          </a:xfrm>
          <a:prstGeom prst="rightBracket">
            <a:avLst/>
          </a:prstGeom>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macro="" textlink="">
        <xdr:nvSpPr>
          <xdr:cNvPr id="154" name="TextBox 20">
            <a:extLst>
              <a:ext uri="{FF2B5EF4-FFF2-40B4-BE49-F238E27FC236}">
                <a16:creationId xmlns:a16="http://schemas.microsoft.com/office/drawing/2014/main" id="{C59562C6-6737-69FF-074D-F4475AD64536}"/>
              </a:ext>
            </a:extLst>
          </xdr:cNvPr>
          <xdr:cNvSpPr txBox="1"/>
        </xdr:nvSpPr>
        <xdr:spPr>
          <a:xfrm>
            <a:off x="6000750" y="15949613"/>
            <a:ext cx="889000" cy="1905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rtlCol="0" anchor="ctr"/>
          <a:lstStyle/>
          <a:p>
            <a:r>
              <a:rPr lang="en-GB" sz="800" b="1" i="1">
                <a:solidFill>
                  <a:srgbClr val="C0C0C0"/>
                </a:solidFill>
                <a:latin typeface="Arial Narrow" panose="020B0606020202030204" pitchFamily="34" charset="0"/>
              </a:rPr>
              <a:t>Fit Text</a:t>
            </a:r>
          </a:p>
        </xdr:txBody>
      </xdr:sp>
    </xdr:grpSp>
    <xdr:clientData fLocksWithSheet="0" fPrintsWithSheet="0"/>
  </xdr:twoCellAnchor>
  <xdr:twoCellAnchor>
    <xdr:from>
      <xdr:col>2</xdr:col>
      <xdr:colOff>63500</xdr:colOff>
      <xdr:row>120</xdr:row>
      <xdr:rowOff>508000</xdr:rowOff>
    </xdr:from>
    <xdr:to>
      <xdr:col>2</xdr:col>
      <xdr:colOff>1079500</xdr:colOff>
      <xdr:row>124</xdr:row>
      <xdr:rowOff>38100</xdr:rowOff>
    </xdr:to>
    <xdr:grpSp>
      <xdr:nvGrpSpPr>
        <xdr:cNvPr id="149" name="oFitText11">
          <a:extLst>
            <a:ext uri="{FF2B5EF4-FFF2-40B4-BE49-F238E27FC236}">
              <a16:creationId xmlns:a16="http://schemas.microsoft.com/office/drawing/2014/main" id="{CC40E495-A921-03F6-187D-E7B7527F0717}"/>
            </a:ext>
          </a:extLst>
        </xdr:cNvPr>
        <xdr:cNvGrpSpPr>
          <a:grpSpLocks/>
        </xdr:cNvGrpSpPr>
      </xdr:nvGrpSpPr>
      <xdr:grpSpPr>
        <a:xfrm>
          <a:off x="5902325" y="13763625"/>
          <a:ext cx="1016000" cy="0"/>
          <a:chOff x="5873750" y="19881850"/>
          <a:chExt cx="1016000" cy="596900"/>
        </a:xfrm>
      </xdr:grpSpPr>
      <xdr:sp macro="" textlink="">
        <xdr:nvSpPr>
          <xdr:cNvPr id="150" name="Right Bracket 22">
            <a:extLst>
              <a:ext uri="{FF2B5EF4-FFF2-40B4-BE49-F238E27FC236}">
                <a16:creationId xmlns:a16="http://schemas.microsoft.com/office/drawing/2014/main" id="{76E6650C-A0D4-16BF-180C-8DB3032DC9FC}"/>
              </a:ext>
            </a:extLst>
          </xdr:cNvPr>
          <xdr:cNvSpPr/>
        </xdr:nvSpPr>
        <xdr:spPr>
          <a:xfrm>
            <a:off x="5873750" y="19881850"/>
            <a:ext cx="25400" cy="596900"/>
          </a:xfrm>
          <a:prstGeom prst="rightBracket">
            <a:avLst/>
          </a:prstGeom>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macro="" textlink="">
        <xdr:nvSpPr>
          <xdr:cNvPr id="151" name="TextBox 23">
            <a:extLst>
              <a:ext uri="{FF2B5EF4-FFF2-40B4-BE49-F238E27FC236}">
                <a16:creationId xmlns:a16="http://schemas.microsoft.com/office/drawing/2014/main" id="{1815617C-F61C-ED31-9378-36D2E91D6E36}"/>
              </a:ext>
            </a:extLst>
          </xdr:cNvPr>
          <xdr:cNvSpPr txBox="1"/>
        </xdr:nvSpPr>
        <xdr:spPr>
          <a:xfrm>
            <a:off x="6000750" y="20083463"/>
            <a:ext cx="889000" cy="1905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rtlCol="0" anchor="ctr"/>
          <a:lstStyle/>
          <a:p>
            <a:r>
              <a:rPr lang="en-GB" sz="800" b="1" i="1">
                <a:solidFill>
                  <a:srgbClr val="C0C0C0"/>
                </a:solidFill>
                <a:latin typeface="Arial Narrow" panose="020B0606020202030204" pitchFamily="34" charset="0"/>
              </a:rPr>
              <a:t>Fit Text</a:t>
            </a:r>
          </a:p>
        </xdr:txBody>
      </xdr:sp>
    </xdr:grpSp>
    <xdr:clientData fLocksWithSheet="0" fPrintsWithSheet="0"/>
  </xdr:twoCellAnchor>
  <xdr:twoCellAnchor>
    <xdr:from>
      <xdr:col>2</xdr:col>
      <xdr:colOff>63500</xdr:colOff>
      <xdr:row>125</xdr:row>
      <xdr:rowOff>330200</xdr:rowOff>
    </xdr:from>
    <xdr:to>
      <xdr:col>2</xdr:col>
      <xdr:colOff>1079500</xdr:colOff>
      <xdr:row>129</xdr:row>
      <xdr:rowOff>38100</xdr:rowOff>
    </xdr:to>
    <xdr:grpSp>
      <xdr:nvGrpSpPr>
        <xdr:cNvPr id="146" name="oFitText12">
          <a:extLst>
            <a:ext uri="{FF2B5EF4-FFF2-40B4-BE49-F238E27FC236}">
              <a16:creationId xmlns:a16="http://schemas.microsoft.com/office/drawing/2014/main" id="{225DDB0A-B0BC-3E41-51C3-BD140A1431AF}"/>
            </a:ext>
          </a:extLst>
        </xdr:cNvPr>
        <xdr:cNvGrpSpPr>
          <a:grpSpLocks/>
        </xdr:cNvGrpSpPr>
      </xdr:nvGrpSpPr>
      <xdr:grpSpPr>
        <a:xfrm>
          <a:off x="5902325" y="13763625"/>
          <a:ext cx="1016000" cy="0"/>
          <a:chOff x="5873750" y="20948650"/>
          <a:chExt cx="1016000" cy="596900"/>
        </a:xfrm>
      </xdr:grpSpPr>
      <xdr:sp macro="" textlink="">
        <xdr:nvSpPr>
          <xdr:cNvPr id="147" name="Right Bracket 25">
            <a:extLst>
              <a:ext uri="{FF2B5EF4-FFF2-40B4-BE49-F238E27FC236}">
                <a16:creationId xmlns:a16="http://schemas.microsoft.com/office/drawing/2014/main" id="{636FB99F-5C61-EF48-4411-C98F36A68EB0}"/>
              </a:ext>
            </a:extLst>
          </xdr:cNvPr>
          <xdr:cNvSpPr/>
        </xdr:nvSpPr>
        <xdr:spPr>
          <a:xfrm>
            <a:off x="5873750" y="20948650"/>
            <a:ext cx="25400" cy="596900"/>
          </a:xfrm>
          <a:prstGeom prst="rightBracket">
            <a:avLst/>
          </a:prstGeom>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macro="" textlink="">
        <xdr:nvSpPr>
          <xdr:cNvPr id="148" name="TextBox 26">
            <a:extLst>
              <a:ext uri="{FF2B5EF4-FFF2-40B4-BE49-F238E27FC236}">
                <a16:creationId xmlns:a16="http://schemas.microsoft.com/office/drawing/2014/main" id="{911F6CDB-77DF-EED0-A990-A3C855A53794}"/>
              </a:ext>
            </a:extLst>
          </xdr:cNvPr>
          <xdr:cNvSpPr txBox="1"/>
        </xdr:nvSpPr>
        <xdr:spPr>
          <a:xfrm>
            <a:off x="6000750" y="21150263"/>
            <a:ext cx="889000" cy="1905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rtlCol="0" anchor="ctr"/>
          <a:lstStyle/>
          <a:p>
            <a:r>
              <a:rPr lang="en-GB" sz="800" b="1" i="1">
                <a:solidFill>
                  <a:srgbClr val="C0C0C0"/>
                </a:solidFill>
                <a:latin typeface="Arial Narrow" panose="020B0606020202030204" pitchFamily="34" charset="0"/>
              </a:rPr>
              <a:t>Fit Text</a:t>
            </a:r>
          </a:p>
        </xdr:txBody>
      </xdr:sp>
    </xdr:grpSp>
    <xdr:clientData fLocksWithSheet="0" fPrintsWithSheet="0"/>
  </xdr:twoCellAnchor>
  <xdr:twoCellAnchor>
    <xdr:from>
      <xdr:col>2</xdr:col>
      <xdr:colOff>63500</xdr:colOff>
      <xdr:row>134</xdr:row>
      <xdr:rowOff>152400</xdr:rowOff>
    </xdr:from>
    <xdr:to>
      <xdr:col>2</xdr:col>
      <xdr:colOff>1079500</xdr:colOff>
      <xdr:row>138</xdr:row>
      <xdr:rowOff>38100</xdr:rowOff>
    </xdr:to>
    <xdr:grpSp>
      <xdr:nvGrpSpPr>
        <xdr:cNvPr id="143" name="oFitText13">
          <a:extLst>
            <a:ext uri="{FF2B5EF4-FFF2-40B4-BE49-F238E27FC236}">
              <a16:creationId xmlns:a16="http://schemas.microsoft.com/office/drawing/2014/main" id="{3AF93BB7-2FD9-B5E8-8E2D-6C1BE788CE9E}"/>
            </a:ext>
          </a:extLst>
        </xdr:cNvPr>
        <xdr:cNvGrpSpPr>
          <a:grpSpLocks/>
        </xdr:cNvGrpSpPr>
      </xdr:nvGrpSpPr>
      <xdr:grpSpPr>
        <a:xfrm>
          <a:off x="5902325" y="13763625"/>
          <a:ext cx="1016000" cy="0"/>
          <a:chOff x="5873750" y="22561550"/>
          <a:chExt cx="1016000" cy="596900"/>
        </a:xfrm>
      </xdr:grpSpPr>
      <xdr:sp macro="" textlink="">
        <xdr:nvSpPr>
          <xdr:cNvPr id="144" name="Right Bracket 28">
            <a:extLst>
              <a:ext uri="{FF2B5EF4-FFF2-40B4-BE49-F238E27FC236}">
                <a16:creationId xmlns:a16="http://schemas.microsoft.com/office/drawing/2014/main" id="{33D1042D-3498-175D-67DC-F014A1311BF9}"/>
              </a:ext>
            </a:extLst>
          </xdr:cNvPr>
          <xdr:cNvSpPr/>
        </xdr:nvSpPr>
        <xdr:spPr>
          <a:xfrm>
            <a:off x="5873750" y="22561550"/>
            <a:ext cx="25400" cy="596900"/>
          </a:xfrm>
          <a:prstGeom prst="rightBracket">
            <a:avLst/>
          </a:prstGeom>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macro="" textlink="">
        <xdr:nvSpPr>
          <xdr:cNvPr id="145" name="TextBox 29">
            <a:extLst>
              <a:ext uri="{FF2B5EF4-FFF2-40B4-BE49-F238E27FC236}">
                <a16:creationId xmlns:a16="http://schemas.microsoft.com/office/drawing/2014/main" id="{AADDD48D-8F38-262B-8581-DD5F5BE0A33C}"/>
              </a:ext>
            </a:extLst>
          </xdr:cNvPr>
          <xdr:cNvSpPr txBox="1"/>
        </xdr:nvSpPr>
        <xdr:spPr>
          <a:xfrm>
            <a:off x="6000750" y="22763163"/>
            <a:ext cx="889000" cy="1905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rtlCol="0" anchor="ctr"/>
          <a:lstStyle/>
          <a:p>
            <a:r>
              <a:rPr lang="en-GB" sz="800" b="1" i="1">
                <a:solidFill>
                  <a:srgbClr val="C0C0C0"/>
                </a:solidFill>
                <a:latin typeface="Arial Narrow" panose="020B0606020202030204" pitchFamily="34" charset="0"/>
              </a:rPr>
              <a:t>Fit Text</a:t>
            </a:r>
          </a:p>
        </xdr:txBody>
      </xdr:sp>
    </xdr:grpSp>
    <xdr:clientData fLocksWithSheet="0" fPrintsWithSheet="0"/>
  </xdr:twoCellAnchor>
  <xdr:twoCellAnchor>
    <xdr:from>
      <xdr:col>2</xdr:col>
      <xdr:colOff>63500</xdr:colOff>
      <xdr:row>146</xdr:row>
      <xdr:rowOff>330200</xdr:rowOff>
    </xdr:from>
    <xdr:to>
      <xdr:col>2</xdr:col>
      <xdr:colOff>1079500</xdr:colOff>
      <xdr:row>150</xdr:row>
      <xdr:rowOff>38100</xdr:rowOff>
    </xdr:to>
    <xdr:grpSp>
      <xdr:nvGrpSpPr>
        <xdr:cNvPr id="140" name="oFitText14">
          <a:extLst>
            <a:ext uri="{FF2B5EF4-FFF2-40B4-BE49-F238E27FC236}">
              <a16:creationId xmlns:a16="http://schemas.microsoft.com/office/drawing/2014/main" id="{52DE389D-A1A6-BE95-A4B1-B75F7C9C4A26}"/>
            </a:ext>
          </a:extLst>
        </xdr:cNvPr>
        <xdr:cNvGrpSpPr>
          <a:grpSpLocks/>
        </xdr:cNvGrpSpPr>
      </xdr:nvGrpSpPr>
      <xdr:grpSpPr>
        <a:xfrm>
          <a:off x="5902325" y="14525625"/>
          <a:ext cx="1016000" cy="0"/>
          <a:chOff x="5873750" y="24733250"/>
          <a:chExt cx="1016000" cy="596900"/>
        </a:xfrm>
      </xdr:grpSpPr>
      <xdr:sp macro="" textlink="">
        <xdr:nvSpPr>
          <xdr:cNvPr id="141" name="Right Bracket 34">
            <a:extLst>
              <a:ext uri="{FF2B5EF4-FFF2-40B4-BE49-F238E27FC236}">
                <a16:creationId xmlns:a16="http://schemas.microsoft.com/office/drawing/2014/main" id="{D6E1E9E6-E3FA-478C-476B-B76E981A6FB2}"/>
              </a:ext>
            </a:extLst>
          </xdr:cNvPr>
          <xdr:cNvSpPr/>
        </xdr:nvSpPr>
        <xdr:spPr>
          <a:xfrm>
            <a:off x="5873750" y="24733250"/>
            <a:ext cx="25400" cy="596900"/>
          </a:xfrm>
          <a:prstGeom prst="rightBracket">
            <a:avLst/>
          </a:prstGeom>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macro="" textlink="">
        <xdr:nvSpPr>
          <xdr:cNvPr id="142" name="TextBox 35">
            <a:extLst>
              <a:ext uri="{FF2B5EF4-FFF2-40B4-BE49-F238E27FC236}">
                <a16:creationId xmlns:a16="http://schemas.microsoft.com/office/drawing/2014/main" id="{81195FE0-6053-4668-F37F-BA378FEB35A4}"/>
              </a:ext>
            </a:extLst>
          </xdr:cNvPr>
          <xdr:cNvSpPr txBox="1"/>
        </xdr:nvSpPr>
        <xdr:spPr>
          <a:xfrm>
            <a:off x="6000750" y="24934863"/>
            <a:ext cx="889000" cy="1905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rtlCol="0" anchor="ctr"/>
          <a:lstStyle/>
          <a:p>
            <a:r>
              <a:rPr lang="en-GB" sz="800" b="1" i="1">
                <a:solidFill>
                  <a:srgbClr val="C0C0C0"/>
                </a:solidFill>
                <a:latin typeface="Arial Narrow" panose="020B0606020202030204" pitchFamily="34" charset="0"/>
              </a:rPr>
              <a:t>Fit Text</a:t>
            </a:r>
          </a:p>
        </xdr:txBody>
      </xdr:sp>
    </xdr:grpSp>
    <xdr:clientData fLocksWithSheet="0" fPrintsWithSheet="0"/>
  </xdr:twoCellAnchor>
  <xdr:twoCellAnchor>
    <xdr:from>
      <xdr:col>2</xdr:col>
      <xdr:colOff>63500</xdr:colOff>
      <xdr:row>151</xdr:row>
      <xdr:rowOff>685800</xdr:rowOff>
    </xdr:from>
    <xdr:to>
      <xdr:col>2</xdr:col>
      <xdr:colOff>1079500</xdr:colOff>
      <xdr:row>155</xdr:row>
      <xdr:rowOff>38100</xdr:rowOff>
    </xdr:to>
    <xdr:grpSp>
      <xdr:nvGrpSpPr>
        <xdr:cNvPr id="137" name="oFitText15">
          <a:extLst>
            <a:ext uri="{FF2B5EF4-FFF2-40B4-BE49-F238E27FC236}">
              <a16:creationId xmlns:a16="http://schemas.microsoft.com/office/drawing/2014/main" id="{AD2B028F-F6A5-0B7C-3776-363D9A0F991F}"/>
            </a:ext>
          </a:extLst>
        </xdr:cNvPr>
        <xdr:cNvGrpSpPr>
          <a:grpSpLocks/>
        </xdr:cNvGrpSpPr>
      </xdr:nvGrpSpPr>
      <xdr:grpSpPr>
        <a:xfrm>
          <a:off x="5902325" y="14525625"/>
          <a:ext cx="1016000" cy="0"/>
          <a:chOff x="5873750" y="26155650"/>
          <a:chExt cx="1016000" cy="596900"/>
        </a:xfrm>
      </xdr:grpSpPr>
      <xdr:sp macro="" textlink="">
        <xdr:nvSpPr>
          <xdr:cNvPr id="138" name="Right Bracket 37">
            <a:extLst>
              <a:ext uri="{FF2B5EF4-FFF2-40B4-BE49-F238E27FC236}">
                <a16:creationId xmlns:a16="http://schemas.microsoft.com/office/drawing/2014/main" id="{0A752A8D-D883-9C3A-BAC8-1F9EEE4DA6D9}"/>
              </a:ext>
            </a:extLst>
          </xdr:cNvPr>
          <xdr:cNvSpPr/>
        </xdr:nvSpPr>
        <xdr:spPr>
          <a:xfrm>
            <a:off x="5873750" y="26155650"/>
            <a:ext cx="25400" cy="596900"/>
          </a:xfrm>
          <a:prstGeom prst="rightBracket">
            <a:avLst/>
          </a:prstGeom>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macro="" textlink="">
        <xdr:nvSpPr>
          <xdr:cNvPr id="139" name="TextBox 38">
            <a:extLst>
              <a:ext uri="{FF2B5EF4-FFF2-40B4-BE49-F238E27FC236}">
                <a16:creationId xmlns:a16="http://schemas.microsoft.com/office/drawing/2014/main" id="{C7007416-9EAF-EA63-53A2-E0E96EBE0FB4}"/>
              </a:ext>
            </a:extLst>
          </xdr:cNvPr>
          <xdr:cNvSpPr txBox="1"/>
        </xdr:nvSpPr>
        <xdr:spPr>
          <a:xfrm>
            <a:off x="6000750" y="26357263"/>
            <a:ext cx="889000" cy="1905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rtlCol="0" anchor="ctr"/>
          <a:lstStyle/>
          <a:p>
            <a:r>
              <a:rPr lang="en-GB" sz="800" b="1" i="1">
                <a:solidFill>
                  <a:srgbClr val="C0C0C0"/>
                </a:solidFill>
                <a:latin typeface="Arial Narrow" panose="020B0606020202030204" pitchFamily="34" charset="0"/>
              </a:rPr>
              <a:t>Fit Text</a:t>
            </a:r>
          </a:p>
        </xdr:txBody>
      </xdr:sp>
    </xdr:grpSp>
    <xdr:clientData fLocksWithSheet="0" fPrintsWithSheet="0"/>
  </xdr:twoCellAnchor>
  <xdr:twoCellAnchor>
    <xdr:from>
      <xdr:col>2</xdr:col>
      <xdr:colOff>63500</xdr:colOff>
      <xdr:row>157</xdr:row>
      <xdr:rowOff>330200</xdr:rowOff>
    </xdr:from>
    <xdr:to>
      <xdr:col>2</xdr:col>
      <xdr:colOff>1079500</xdr:colOff>
      <xdr:row>161</xdr:row>
      <xdr:rowOff>38100</xdr:rowOff>
    </xdr:to>
    <xdr:grpSp>
      <xdr:nvGrpSpPr>
        <xdr:cNvPr id="134" name="oFitText16">
          <a:extLst>
            <a:ext uri="{FF2B5EF4-FFF2-40B4-BE49-F238E27FC236}">
              <a16:creationId xmlns:a16="http://schemas.microsoft.com/office/drawing/2014/main" id="{D0080516-AA1E-C726-301C-1ED142AA6BCA}"/>
            </a:ext>
          </a:extLst>
        </xdr:cNvPr>
        <xdr:cNvGrpSpPr>
          <a:grpSpLocks/>
        </xdr:cNvGrpSpPr>
      </xdr:nvGrpSpPr>
      <xdr:grpSpPr>
        <a:xfrm>
          <a:off x="5902325" y="14525625"/>
          <a:ext cx="1016000" cy="0"/>
          <a:chOff x="5873750" y="27222450"/>
          <a:chExt cx="1016000" cy="596900"/>
        </a:xfrm>
      </xdr:grpSpPr>
      <xdr:sp macro="" textlink="">
        <xdr:nvSpPr>
          <xdr:cNvPr id="135" name="Right Bracket 40">
            <a:extLst>
              <a:ext uri="{FF2B5EF4-FFF2-40B4-BE49-F238E27FC236}">
                <a16:creationId xmlns:a16="http://schemas.microsoft.com/office/drawing/2014/main" id="{EE8E6B9B-C1DA-C7DC-6590-8EF5FC581090}"/>
              </a:ext>
            </a:extLst>
          </xdr:cNvPr>
          <xdr:cNvSpPr/>
        </xdr:nvSpPr>
        <xdr:spPr>
          <a:xfrm>
            <a:off x="5873750" y="27222450"/>
            <a:ext cx="25400" cy="596900"/>
          </a:xfrm>
          <a:prstGeom prst="rightBracket">
            <a:avLst/>
          </a:prstGeom>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macro="" textlink="">
        <xdr:nvSpPr>
          <xdr:cNvPr id="136" name="TextBox 41">
            <a:extLst>
              <a:ext uri="{FF2B5EF4-FFF2-40B4-BE49-F238E27FC236}">
                <a16:creationId xmlns:a16="http://schemas.microsoft.com/office/drawing/2014/main" id="{0C355C3C-0691-1191-912B-BC2BFCDC1ED7}"/>
              </a:ext>
            </a:extLst>
          </xdr:cNvPr>
          <xdr:cNvSpPr txBox="1"/>
        </xdr:nvSpPr>
        <xdr:spPr>
          <a:xfrm>
            <a:off x="6000750" y="27424063"/>
            <a:ext cx="889000" cy="1905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rtlCol="0" anchor="ctr"/>
          <a:lstStyle/>
          <a:p>
            <a:r>
              <a:rPr lang="en-GB" sz="800" b="1" i="1">
                <a:solidFill>
                  <a:srgbClr val="C0C0C0"/>
                </a:solidFill>
                <a:latin typeface="Arial Narrow" panose="020B0606020202030204" pitchFamily="34" charset="0"/>
              </a:rPr>
              <a:t>Fit Text</a:t>
            </a:r>
          </a:p>
        </xdr:txBody>
      </xdr:sp>
    </xdr:grpSp>
    <xdr:clientData fLocksWithSheet="0" fPrintsWithSheet="0"/>
  </xdr:twoCellAnchor>
  <xdr:twoCellAnchor>
    <xdr:from>
      <xdr:col>2</xdr:col>
      <xdr:colOff>63500</xdr:colOff>
      <xdr:row>170</xdr:row>
      <xdr:rowOff>330200</xdr:rowOff>
    </xdr:from>
    <xdr:to>
      <xdr:col>2</xdr:col>
      <xdr:colOff>1079500</xdr:colOff>
      <xdr:row>174</xdr:row>
      <xdr:rowOff>38100</xdr:rowOff>
    </xdr:to>
    <xdr:grpSp>
      <xdr:nvGrpSpPr>
        <xdr:cNvPr id="131" name="oFitText17">
          <a:extLst>
            <a:ext uri="{FF2B5EF4-FFF2-40B4-BE49-F238E27FC236}">
              <a16:creationId xmlns:a16="http://schemas.microsoft.com/office/drawing/2014/main" id="{259D24A1-230A-2536-A5A7-226E03A7A756}"/>
            </a:ext>
          </a:extLst>
        </xdr:cNvPr>
        <xdr:cNvGrpSpPr>
          <a:grpSpLocks/>
        </xdr:cNvGrpSpPr>
      </xdr:nvGrpSpPr>
      <xdr:grpSpPr>
        <a:xfrm>
          <a:off x="5902325" y="15649575"/>
          <a:ext cx="1016000" cy="0"/>
          <a:chOff x="5873750" y="29940250"/>
          <a:chExt cx="1016000" cy="596900"/>
        </a:xfrm>
      </xdr:grpSpPr>
      <xdr:sp macro="" textlink="">
        <xdr:nvSpPr>
          <xdr:cNvPr id="132" name="Right Bracket 43">
            <a:extLst>
              <a:ext uri="{FF2B5EF4-FFF2-40B4-BE49-F238E27FC236}">
                <a16:creationId xmlns:a16="http://schemas.microsoft.com/office/drawing/2014/main" id="{525CA16F-1D8B-5415-3432-F6457CC30A5B}"/>
              </a:ext>
            </a:extLst>
          </xdr:cNvPr>
          <xdr:cNvSpPr/>
        </xdr:nvSpPr>
        <xdr:spPr>
          <a:xfrm>
            <a:off x="5873750" y="29940250"/>
            <a:ext cx="25400" cy="596900"/>
          </a:xfrm>
          <a:prstGeom prst="rightBracket">
            <a:avLst/>
          </a:prstGeom>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macro="" textlink="">
        <xdr:nvSpPr>
          <xdr:cNvPr id="133" name="TextBox 44">
            <a:extLst>
              <a:ext uri="{FF2B5EF4-FFF2-40B4-BE49-F238E27FC236}">
                <a16:creationId xmlns:a16="http://schemas.microsoft.com/office/drawing/2014/main" id="{369E7CD3-4243-C4A8-9B53-952FF3E63B1F}"/>
              </a:ext>
            </a:extLst>
          </xdr:cNvPr>
          <xdr:cNvSpPr txBox="1"/>
        </xdr:nvSpPr>
        <xdr:spPr>
          <a:xfrm>
            <a:off x="6000750" y="30141863"/>
            <a:ext cx="889000" cy="1905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rtlCol="0" anchor="ctr"/>
          <a:lstStyle/>
          <a:p>
            <a:r>
              <a:rPr lang="en-GB" sz="800" b="1" i="1">
                <a:solidFill>
                  <a:srgbClr val="C0C0C0"/>
                </a:solidFill>
                <a:latin typeface="Arial Narrow" panose="020B0606020202030204" pitchFamily="34" charset="0"/>
              </a:rPr>
              <a:t>Fit Text</a:t>
            </a:r>
          </a:p>
        </xdr:txBody>
      </xdr:sp>
    </xdr:grpSp>
    <xdr:clientData fLocksWithSheet="0" fPrintsWithSheet="0"/>
  </xdr:twoCellAnchor>
  <xdr:twoCellAnchor>
    <xdr:from>
      <xdr:col>2</xdr:col>
      <xdr:colOff>63500</xdr:colOff>
      <xdr:row>201</xdr:row>
      <xdr:rowOff>152400</xdr:rowOff>
    </xdr:from>
    <xdr:to>
      <xdr:col>2</xdr:col>
      <xdr:colOff>1079500</xdr:colOff>
      <xdr:row>205</xdr:row>
      <xdr:rowOff>38100</xdr:rowOff>
    </xdr:to>
    <xdr:grpSp>
      <xdr:nvGrpSpPr>
        <xdr:cNvPr id="125" name="oFitText19">
          <a:extLst>
            <a:ext uri="{FF2B5EF4-FFF2-40B4-BE49-F238E27FC236}">
              <a16:creationId xmlns:a16="http://schemas.microsoft.com/office/drawing/2014/main" id="{F3990BBF-3D5E-E58A-2E72-F3BD20B25AB6}"/>
            </a:ext>
          </a:extLst>
        </xdr:cNvPr>
        <xdr:cNvGrpSpPr>
          <a:grpSpLocks/>
        </xdr:cNvGrpSpPr>
      </xdr:nvGrpSpPr>
      <xdr:grpSpPr>
        <a:xfrm>
          <a:off x="5902325" y="20735925"/>
          <a:ext cx="1016000" cy="38100"/>
          <a:chOff x="5873750" y="37445950"/>
          <a:chExt cx="1016000" cy="596900"/>
        </a:xfrm>
      </xdr:grpSpPr>
      <xdr:sp macro="" textlink="">
        <xdr:nvSpPr>
          <xdr:cNvPr id="126" name="Right Bracket 49">
            <a:extLst>
              <a:ext uri="{FF2B5EF4-FFF2-40B4-BE49-F238E27FC236}">
                <a16:creationId xmlns:a16="http://schemas.microsoft.com/office/drawing/2014/main" id="{464D70EF-B195-9A4E-4CD4-17CD1D6E8E3E}"/>
              </a:ext>
            </a:extLst>
          </xdr:cNvPr>
          <xdr:cNvSpPr/>
        </xdr:nvSpPr>
        <xdr:spPr>
          <a:xfrm>
            <a:off x="5873750" y="37445950"/>
            <a:ext cx="25400" cy="596900"/>
          </a:xfrm>
          <a:prstGeom prst="rightBracket">
            <a:avLst/>
          </a:prstGeom>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macro="" textlink="">
        <xdr:nvSpPr>
          <xdr:cNvPr id="127" name="TextBox 50">
            <a:extLst>
              <a:ext uri="{FF2B5EF4-FFF2-40B4-BE49-F238E27FC236}">
                <a16:creationId xmlns:a16="http://schemas.microsoft.com/office/drawing/2014/main" id="{44D53B01-6948-CADF-3FD0-0AAE0CAF74BC}"/>
              </a:ext>
            </a:extLst>
          </xdr:cNvPr>
          <xdr:cNvSpPr txBox="1"/>
        </xdr:nvSpPr>
        <xdr:spPr>
          <a:xfrm>
            <a:off x="6000750" y="37647563"/>
            <a:ext cx="889000" cy="1905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rtlCol="0" anchor="ctr"/>
          <a:lstStyle/>
          <a:p>
            <a:r>
              <a:rPr lang="en-GB" sz="800" b="1" i="1">
                <a:solidFill>
                  <a:srgbClr val="C0C0C0"/>
                </a:solidFill>
                <a:latin typeface="Arial Narrow" panose="020B0606020202030204" pitchFamily="34" charset="0"/>
              </a:rPr>
              <a:t>Fit Text</a:t>
            </a:r>
          </a:p>
        </xdr:txBody>
      </xdr:sp>
    </xdr:grpSp>
    <xdr:clientData fLocksWithSheet="0" fPrintsWithSheet="0"/>
  </xdr:twoCellAnchor>
  <xdr:twoCellAnchor>
    <xdr:from>
      <xdr:col>2</xdr:col>
      <xdr:colOff>63500</xdr:colOff>
      <xdr:row>276</xdr:row>
      <xdr:rowOff>152400</xdr:rowOff>
    </xdr:from>
    <xdr:to>
      <xdr:col>2</xdr:col>
      <xdr:colOff>1079500</xdr:colOff>
      <xdr:row>280</xdr:row>
      <xdr:rowOff>38100</xdr:rowOff>
    </xdr:to>
    <xdr:grpSp>
      <xdr:nvGrpSpPr>
        <xdr:cNvPr id="122" name="oFitText20">
          <a:extLst>
            <a:ext uri="{FF2B5EF4-FFF2-40B4-BE49-F238E27FC236}">
              <a16:creationId xmlns:a16="http://schemas.microsoft.com/office/drawing/2014/main" id="{C09A2B77-C706-C5F1-4C14-10DA8E49E4A5}"/>
            </a:ext>
          </a:extLst>
        </xdr:cNvPr>
        <xdr:cNvGrpSpPr>
          <a:grpSpLocks/>
        </xdr:cNvGrpSpPr>
      </xdr:nvGrpSpPr>
      <xdr:grpSpPr>
        <a:xfrm>
          <a:off x="5902325" y="27784425"/>
          <a:ext cx="1016000" cy="0"/>
          <a:chOff x="5873750" y="44335700"/>
          <a:chExt cx="1016000" cy="596900"/>
        </a:xfrm>
      </xdr:grpSpPr>
      <xdr:sp macro="" textlink="">
        <xdr:nvSpPr>
          <xdr:cNvPr id="123" name="Right Bracket 52">
            <a:extLst>
              <a:ext uri="{FF2B5EF4-FFF2-40B4-BE49-F238E27FC236}">
                <a16:creationId xmlns:a16="http://schemas.microsoft.com/office/drawing/2014/main" id="{254030F5-9738-4A68-325B-706AFA17A216}"/>
              </a:ext>
            </a:extLst>
          </xdr:cNvPr>
          <xdr:cNvSpPr/>
        </xdr:nvSpPr>
        <xdr:spPr>
          <a:xfrm>
            <a:off x="5873750" y="44335700"/>
            <a:ext cx="25400" cy="596900"/>
          </a:xfrm>
          <a:prstGeom prst="rightBracket">
            <a:avLst/>
          </a:prstGeom>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macro="" textlink="">
        <xdr:nvSpPr>
          <xdr:cNvPr id="124" name="TextBox 53">
            <a:extLst>
              <a:ext uri="{FF2B5EF4-FFF2-40B4-BE49-F238E27FC236}">
                <a16:creationId xmlns:a16="http://schemas.microsoft.com/office/drawing/2014/main" id="{B04A8DC7-0865-1F74-CA03-DB047D47B444}"/>
              </a:ext>
            </a:extLst>
          </xdr:cNvPr>
          <xdr:cNvSpPr txBox="1"/>
        </xdr:nvSpPr>
        <xdr:spPr>
          <a:xfrm>
            <a:off x="6000750" y="44537313"/>
            <a:ext cx="889000" cy="1905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rtlCol="0" anchor="ctr"/>
          <a:lstStyle/>
          <a:p>
            <a:r>
              <a:rPr lang="en-GB" sz="800" b="1" i="1">
                <a:solidFill>
                  <a:srgbClr val="C0C0C0"/>
                </a:solidFill>
                <a:latin typeface="Arial Narrow" panose="020B0606020202030204" pitchFamily="34" charset="0"/>
              </a:rPr>
              <a:t>Fit Text</a:t>
            </a:r>
          </a:p>
        </xdr:txBody>
      </xdr:sp>
    </xdr:grpSp>
    <xdr:clientData fLocksWithSheet="0" fPrintsWithSheet="0"/>
  </xdr:twoCellAnchor>
  <xdr:twoCellAnchor>
    <xdr:from>
      <xdr:col>2</xdr:col>
      <xdr:colOff>63500</xdr:colOff>
      <xdr:row>281</xdr:row>
      <xdr:rowOff>152400</xdr:rowOff>
    </xdr:from>
    <xdr:to>
      <xdr:col>2</xdr:col>
      <xdr:colOff>1079500</xdr:colOff>
      <xdr:row>285</xdr:row>
      <xdr:rowOff>38100</xdr:rowOff>
    </xdr:to>
    <xdr:grpSp>
      <xdr:nvGrpSpPr>
        <xdr:cNvPr id="119" name="oFitText21">
          <a:extLst>
            <a:ext uri="{FF2B5EF4-FFF2-40B4-BE49-F238E27FC236}">
              <a16:creationId xmlns:a16="http://schemas.microsoft.com/office/drawing/2014/main" id="{665A39E4-CD03-E539-CF4F-265AE8066FAC}"/>
            </a:ext>
          </a:extLst>
        </xdr:cNvPr>
        <xdr:cNvGrpSpPr>
          <a:grpSpLocks/>
        </xdr:cNvGrpSpPr>
      </xdr:nvGrpSpPr>
      <xdr:grpSpPr>
        <a:xfrm>
          <a:off x="5902325" y="27784425"/>
          <a:ext cx="1016000" cy="0"/>
          <a:chOff x="5873750" y="45224700"/>
          <a:chExt cx="1016000" cy="596900"/>
        </a:xfrm>
      </xdr:grpSpPr>
      <xdr:sp macro="" textlink="">
        <xdr:nvSpPr>
          <xdr:cNvPr id="120" name="Right Bracket 55">
            <a:extLst>
              <a:ext uri="{FF2B5EF4-FFF2-40B4-BE49-F238E27FC236}">
                <a16:creationId xmlns:a16="http://schemas.microsoft.com/office/drawing/2014/main" id="{42596FEE-2894-142A-35D3-14910143B6EA}"/>
              </a:ext>
            </a:extLst>
          </xdr:cNvPr>
          <xdr:cNvSpPr/>
        </xdr:nvSpPr>
        <xdr:spPr>
          <a:xfrm>
            <a:off x="5873750" y="45224700"/>
            <a:ext cx="25400" cy="596900"/>
          </a:xfrm>
          <a:prstGeom prst="rightBracket">
            <a:avLst/>
          </a:prstGeom>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macro="" textlink="">
        <xdr:nvSpPr>
          <xdr:cNvPr id="121" name="TextBox 56">
            <a:extLst>
              <a:ext uri="{FF2B5EF4-FFF2-40B4-BE49-F238E27FC236}">
                <a16:creationId xmlns:a16="http://schemas.microsoft.com/office/drawing/2014/main" id="{893C6CF1-98A9-7916-7467-4B940159AA70}"/>
              </a:ext>
            </a:extLst>
          </xdr:cNvPr>
          <xdr:cNvSpPr txBox="1"/>
        </xdr:nvSpPr>
        <xdr:spPr>
          <a:xfrm>
            <a:off x="6000750" y="45426313"/>
            <a:ext cx="889000" cy="1905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rtlCol="0" anchor="ctr"/>
          <a:lstStyle/>
          <a:p>
            <a:r>
              <a:rPr lang="en-GB" sz="800" b="1" i="1">
                <a:solidFill>
                  <a:srgbClr val="C0C0C0"/>
                </a:solidFill>
                <a:latin typeface="Arial Narrow" panose="020B0606020202030204" pitchFamily="34" charset="0"/>
              </a:rPr>
              <a:t>Fit Text</a:t>
            </a:r>
          </a:p>
        </xdr:txBody>
      </xdr:sp>
    </xdr:grpSp>
    <xdr:clientData fLocksWithSheet="0" fPrintsWithSheet="0"/>
  </xdr:twoCellAnchor>
  <xdr:twoCellAnchor>
    <xdr:from>
      <xdr:col>2</xdr:col>
      <xdr:colOff>63500</xdr:colOff>
      <xdr:row>286</xdr:row>
      <xdr:rowOff>508000</xdr:rowOff>
    </xdr:from>
    <xdr:to>
      <xdr:col>2</xdr:col>
      <xdr:colOff>1079500</xdr:colOff>
      <xdr:row>290</xdr:row>
      <xdr:rowOff>38100</xdr:rowOff>
    </xdr:to>
    <xdr:grpSp>
      <xdr:nvGrpSpPr>
        <xdr:cNvPr id="116" name="oFitText22">
          <a:extLst>
            <a:ext uri="{FF2B5EF4-FFF2-40B4-BE49-F238E27FC236}">
              <a16:creationId xmlns:a16="http://schemas.microsoft.com/office/drawing/2014/main" id="{E6EC88B3-CD20-0A3B-BEB0-AE8A4570F148}"/>
            </a:ext>
          </a:extLst>
        </xdr:cNvPr>
        <xdr:cNvGrpSpPr>
          <a:grpSpLocks/>
        </xdr:cNvGrpSpPr>
      </xdr:nvGrpSpPr>
      <xdr:grpSpPr>
        <a:xfrm>
          <a:off x="5902325" y="27784425"/>
          <a:ext cx="1016000" cy="0"/>
          <a:chOff x="5873750" y="46469300"/>
          <a:chExt cx="1016000" cy="596900"/>
        </a:xfrm>
      </xdr:grpSpPr>
      <xdr:sp macro="" textlink="">
        <xdr:nvSpPr>
          <xdr:cNvPr id="117" name="Right Bracket 58">
            <a:extLst>
              <a:ext uri="{FF2B5EF4-FFF2-40B4-BE49-F238E27FC236}">
                <a16:creationId xmlns:a16="http://schemas.microsoft.com/office/drawing/2014/main" id="{93B322B0-EA2A-494B-F945-7B900531DC66}"/>
              </a:ext>
            </a:extLst>
          </xdr:cNvPr>
          <xdr:cNvSpPr/>
        </xdr:nvSpPr>
        <xdr:spPr>
          <a:xfrm>
            <a:off x="5873750" y="46469300"/>
            <a:ext cx="25400" cy="596900"/>
          </a:xfrm>
          <a:prstGeom prst="rightBracket">
            <a:avLst/>
          </a:prstGeom>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macro="" textlink="">
        <xdr:nvSpPr>
          <xdr:cNvPr id="118" name="TextBox 59">
            <a:extLst>
              <a:ext uri="{FF2B5EF4-FFF2-40B4-BE49-F238E27FC236}">
                <a16:creationId xmlns:a16="http://schemas.microsoft.com/office/drawing/2014/main" id="{373F2BEE-9483-B41F-242C-D29D1F6D4B12}"/>
              </a:ext>
            </a:extLst>
          </xdr:cNvPr>
          <xdr:cNvSpPr txBox="1"/>
        </xdr:nvSpPr>
        <xdr:spPr>
          <a:xfrm>
            <a:off x="6000750" y="46670913"/>
            <a:ext cx="889000" cy="1905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rtlCol="0" anchor="ctr"/>
          <a:lstStyle/>
          <a:p>
            <a:r>
              <a:rPr lang="en-GB" sz="800" b="1" i="1">
                <a:solidFill>
                  <a:srgbClr val="C0C0C0"/>
                </a:solidFill>
                <a:latin typeface="Arial Narrow" panose="020B0606020202030204" pitchFamily="34" charset="0"/>
              </a:rPr>
              <a:t>Fit Text</a:t>
            </a:r>
          </a:p>
        </xdr:txBody>
      </xdr:sp>
    </xdr:grpSp>
    <xdr:clientData fLocksWithSheet="0" fPrintsWithSheet="0"/>
  </xdr:twoCellAnchor>
  <xdr:twoCellAnchor>
    <xdr:from>
      <xdr:col>2</xdr:col>
      <xdr:colOff>63500</xdr:colOff>
      <xdr:row>291</xdr:row>
      <xdr:rowOff>152400</xdr:rowOff>
    </xdr:from>
    <xdr:to>
      <xdr:col>2</xdr:col>
      <xdr:colOff>1079500</xdr:colOff>
      <xdr:row>295</xdr:row>
      <xdr:rowOff>38100</xdr:rowOff>
    </xdr:to>
    <xdr:grpSp>
      <xdr:nvGrpSpPr>
        <xdr:cNvPr id="113" name="oFitText23">
          <a:extLst>
            <a:ext uri="{FF2B5EF4-FFF2-40B4-BE49-F238E27FC236}">
              <a16:creationId xmlns:a16="http://schemas.microsoft.com/office/drawing/2014/main" id="{339989D6-8779-0F84-DCFA-262F6BED15CD}"/>
            </a:ext>
          </a:extLst>
        </xdr:cNvPr>
        <xdr:cNvGrpSpPr>
          <a:grpSpLocks/>
        </xdr:cNvGrpSpPr>
      </xdr:nvGrpSpPr>
      <xdr:grpSpPr>
        <a:xfrm>
          <a:off x="5902325" y="27784425"/>
          <a:ext cx="1016000" cy="0"/>
          <a:chOff x="5873750" y="47358300"/>
          <a:chExt cx="1016000" cy="596900"/>
        </a:xfrm>
      </xdr:grpSpPr>
      <xdr:sp macro="" textlink="">
        <xdr:nvSpPr>
          <xdr:cNvPr id="114" name="Right Bracket 61">
            <a:extLst>
              <a:ext uri="{FF2B5EF4-FFF2-40B4-BE49-F238E27FC236}">
                <a16:creationId xmlns:a16="http://schemas.microsoft.com/office/drawing/2014/main" id="{F7E7A457-98D6-5CB3-0FC2-7E22FED0CE9E}"/>
              </a:ext>
            </a:extLst>
          </xdr:cNvPr>
          <xdr:cNvSpPr/>
        </xdr:nvSpPr>
        <xdr:spPr>
          <a:xfrm>
            <a:off x="5873750" y="47358300"/>
            <a:ext cx="25400" cy="596900"/>
          </a:xfrm>
          <a:prstGeom prst="rightBracket">
            <a:avLst/>
          </a:prstGeom>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macro="" textlink="">
        <xdr:nvSpPr>
          <xdr:cNvPr id="115" name="TextBox 62">
            <a:extLst>
              <a:ext uri="{FF2B5EF4-FFF2-40B4-BE49-F238E27FC236}">
                <a16:creationId xmlns:a16="http://schemas.microsoft.com/office/drawing/2014/main" id="{0BACF577-8F22-E9CA-1D3C-C3B3B4AAD89E}"/>
              </a:ext>
            </a:extLst>
          </xdr:cNvPr>
          <xdr:cNvSpPr txBox="1"/>
        </xdr:nvSpPr>
        <xdr:spPr>
          <a:xfrm>
            <a:off x="6000750" y="47559913"/>
            <a:ext cx="889000" cy="1905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rtlCol="0" anchor="ctr"/>
          <a:lstStyle/>
          <a:p>
            <a:r>
              <a:rPr lang="en-GB" sz="800" b="1" i="1">
                <a:solidFill>
                  <a:srgbClr val="C0C0C0"/>
                </a:solidFill>
                <a:latin typeface="Arial Narrow" panose="020B0606020202030204" pitchFamily="34" charset="0"/>
              </a:rPr>
              <a:t>Fit Text</a:t>
            </a:r>
          </a:p>
        </xdr:txBody>
      </xdr:sp>
    </xdr:grpSp>
    <xdr:clientData fLocksWithSheet="0" fPrintsWithSheet="0"/>
  </xdr:twoCellAnchor>
  <xdr:twoCellAnchor>
    <xdr:from>
      <xdr:col>2</xdr:col>
      <xdr:colOff>63500</xdr:colOff>
      <xdr:row>308</xdr:row>
      <xdr:rowOff>152400</xdr:rowOff>
    </xdr:from>
    <xdr:to>
      <xdr:col>2</xdr:col>
      <xdr:colOff>1079500</xdr:colOff>
      <xdr:row>312</xdr:row>
      <xdr:rowOff>38100</xdr:rowOff>
    </xdr:to>
    <xdr:grpSp>
      <xdr:nvGrpSpPr>
        <xdr:cNvPr id="2" name="oFitText24">
          <a:extLst>
            <a:ext uri="{FF2B5EF4-FFF2-40B4-BE49-F238E27FC236}">
              <a16:creationId xmlns:a16="http://schemas.microsoft.com/office/drawing/2014/main" id="{7281DE06-B0D7-F745-8B1A-25868D255D83}"/>
            </a:ext>
          </a:extLst>
        </xdr:cNvPr>
        <xdr:cNvGrpSpPr>
          <a:grpSpLocks/>
        </xdr:cNvGrpSpPr>
      </xdr:nvGrpSpPr>
      <xdr:grpSpPr>
        <a:xfrm>
          <a:off x="5902325" y="28146375"/>
          <a:ext cx="1016000" cy="38100"/>
          <a:chOff x="5873750" y="49491900"/>
          <a:chExt cx="1016000" cy="596900"/>
        </a:xfrm>
      </xdr:grpSpPr>
      <xdr:sp macro="" textlink="">
        <xdr:nvSpPr>
          <xdr:cNvPr id="3" name="Right Bracket 64">
            <a:extLst>
              <a:ext uri="{FF2B5EF4-FFF2-40B4-BE49-F238E27FC236}">
                <a16:creationId xmlns:a16="http://schemas.microsoft.com/office/drawing/2014/main" id="{86909C90-FA8F-40C4-7F0D-AF73D20BAABD}"/>
              </a:ext>
            </a:extLst>
          </xdr:cNvPr>
          <xdr:cNvSpPr/>
        </xdr:nvSpPr>
        <xdr:spPr>
          <a:xfrm>
            <a:off x="5873750" y="49491900"/>
            <a:ext cx="25400" cy="596900"/>
          </a:xfrm>
          <a:prstGeom prst="rightBracket">
            <a:avLst/>
          </a:prstGeom>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macro="" textlink="">
        <xdr:nvSpPr>
          <xdr:cNvPr id="4" name="TextBox 65">
            <a:extLst>
              <a:ext uri="{FF2B5EF4-FFF2-40B4-BE49-F238E27FC236}">
                <a16:creationId xmlns:a16="http://schemas.microsoft.com/office/drawing/2014/main" id="{7BD2E141-1B57-12D5-9476-C1615E56872A}"/>
              </a:ext>
            </a:extLst>
          </xdr:cNvPr>
          <xdr:cNvSpPr txBox="1"/>
        </xdr:nvSpPr>
        <xdr:spPr>
          <a:xfrm>
            <a:off x="6000750" y="49693513"/>
            <a:ext cx="889000" cy="1905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rtlCol="0" anchor="ctr"/>
          <a:lstStyle/>
          <a:p>
            <a:r>
              <a:rPr lang="en-GB" sz="800" b="1" i="1">
                <a:solidFill>
                  <a:srgbClr val="C0C0C0"/>
                </a:solidFill>
                <a:latin typeface="Arial Narrow" panose="020B0606020202030204" pitchFamily="34" charset="0"/>
              </a:rPr>
              <a:t>Fit Text</a:t>
            </a:r>
          </a:p>
        </xdr:txBody>
      </xdr:sp>
    </xdr:grpSp>
    <xdr:clientData fLocksWithSheet="0" fPrintsWithSheet="0"/>
  </xdr:twoCellAnchor>
  <xdr:twoCellAnchor>
    <xdr:from>
      <xdr:col>2</xdr:col>
      <xdr:colOff>63500</xdr:colOff>
      <xdr:row>318</xdr:row>
      <xdr:rowOff>152400</xdr:rowOff>
    </xdr:from>
    <xdr:to>
      <xdr:col>2</xdr:col>
      <xdr:colOff>1079500</xdr:colOff>
      <xdr:row>322</xdr:row>
      <xdr:rowOff>38100</xdr:rowOff>
    </xdr:to>
    <xdr:grpSp>
      <xdr:nvGrpSpPr>
        <xdr:cNvPr id="107" name="oFitText25">
          <a:extLst>
            <a:ext uri="{FF2B5EF4-FFF2-40B4-BE49-F238E27FC236}">
              <a16:creationId xmlns:a16="http://schemas.microsoft.com/office/drawing/2014/main" id="{83E318AC-B807-0AFD-CCD5-78EE46CF2158}"/>
            </a:ext>
          </a:extLst>
        </xdr:cNvPr>
        <xdr:cNvGrpSpPr>
          <a:grpSpLocks/>
        </xdr:cNvGrpSpPr>
      </xdr:nvGrpSpPr>
      <xdr:grpSpPr>
        <a:xfrm>
          <a:off x="5902325" y="28889325"/>
          <a:ext cx="1016000" cy="0"/>
          <a:chOff x="5873750" y="51466750"/>
          <a:chExt cx="1016000" cy="596900"/>
        </a:xfrm>
      </xdr:grpSpPr>
      <xdr:sp macro="" textlink="">
        <xdr:nvSpPr>
          <xdr:cNvPr id="108" name="Right Bracket 67">
            <a:extLst>
              <a:ext uri="{FF2B5EF4-FFF2-40B4-BE49-F238E27FC236}">
                <a16:creationId xmlns:a16="http://schemas.microsoft.com/office/drawing/2014/main" id="{03499803-C11A-1234-50AC-B70E561EF66B}"/>
              </a:ext>
            </a:extLst>
          </xdr:cNvPr>
          <xdr:cNvSpPr/>
        </xdr:nvSpPr>
        <xdr:spPr>
          <a:xfrm>
            <a:off x="5873750" y="51466750"/>
            <a:ext cx="25400" cy="596900"/>
          </a:xfrm>
          <a:prstGeom prst="rightBracket">
            <a:avLst/>
          </a:prstGeom>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macro="" textlink="">
        <xdr:nvSpPr>
          <xdr:cNvPr id="109" name="TextBox 68">
            <a:extLst>
              <a:ext uri="{FF2B5EF4-FFF2-40B4-BE49-F238E27FC236}">
                <a16:creationId xmlns:a16="http://schemas.microsoft.com/office/drawing/2014/main" id="{C6A48840-0A71-7AA2-D869-DCE43290CD1E}"/>
              </a:ext>
            </a:extLst>
          </xdr:cNvPr>
          <xdr:cNvSpPr txBox="1"/>
        </xdr:nvSpPr>
        <xdr:spPr>
          <a:xfrm>
            <a:off x="6000750" y="51668363"/>
            <a:ext cx="889000" cy="1905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rtlCol="0" anchor="ctr"/>
          <a:lstStyle/>
          <a:p>
            <a:r>
              <a:rPr lang="en-GB" sz="800" b="1" i="1">
                <a:solidFill>
                  <a:srgbClr val="C0C0C0"/>
                </a:solidFill>
                <a:latin typeface="Arial Narrow" panose="020B0606020202030204" pitchFamily="34" charset="0"/>
              </a:rPr>
              <a:t>Fit Text</a:t>
            </a:r>
          </a:p>
        </xdr:txBody>
      </xdr:sp>
    </xdr:grpSp>
    <xdr:clientData fLocksWithSheet="0" fPrintsWithSheet="0"/>
  </xdr:twoCellAnchor>
  <xdr:twoCellAnchor>
    <xdr:from>
      <xdr:col>2</xdr:col>
      <xdr:colOff>63500</xdr:colOff>
      <xdr:row>323</xdr:row>
      <xdr:rowOff>152400</xdr:rowOff>
    </xdr:from>
    <xdr:to>
      <xdr:col>2</xdr:col>
      <xdr:colOff>1079500</xdr:colOff>
      <xdr:row>327</xdr:row>
      <xdr:rowOff>38100</xdr:rowOff>
    </xdr:to>
    <xdr:grpSp>
      <xdr:nvGrpSpPr>
        <xdr:cNvPr id="104" name="oFitText26">
          <a:extLst>
            <a:ext uri="{FF2B5EF4-FFF2-40B4-BE49-F238E27FC236}">
              <a16:creationId xmlns:a16="http://schemas.microsoft.com/office/drawing/2014/main" id="{F20EE587-D334-C37D-B21A-F3698CBDCC60}"/>
            </a:ext>
          </a:extLst>
        </xdr:cNvPr>
        <xdr:cNvGrpSpPr>
          <a:grpSpLocks/>
        </xdr:cNvGrpSpPr>
      </xdr:nvGrpSpPr>
      <xdr:grpSpPr>
        <a:xfrm>
          <a:off x="5902325" y="28889325"/>
          <a:ext cx="1016000" cy="0"/>
          <a:chOff x="5873750" y="52355750"/>
          <a:chExt cx="1016000" cy="596900"/>
        </a:xfrm>
      </xdr:grpSpPr>
      <xdr:sp macro="" textlink="">
        <xdr:nvSpPr>
          <xdr:cNvPr id="105" name="Right Bracket 70">
            <a:extLst>
              <a:ext uri="{FF2B5EF4-FFF2-40B4-BE49-F238E27FC236}">
                <a16:creationId xmlns:a16="http://schemas.microsoft.com/office/drawing/2014/main" id="{C9192334-7AC2-22E9-674A-925046A80AF4}"/>
              </a:ext>
            </a:extLst>
          </xdr:cNvPr>
          <xdr:cNvSpPr/>
        </xdr:nvSpPr>
        <xdr:spPr>
          <a:xfrm>
            <a:off x="5873750" y="52355750"/>
            <a:ext cx="25400" cy="596900"/>
          </a:xfrm>
          <a:prstGeom prst="rightBracket">
            <a:avLst/>
          </a:prstGeom>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macro="" textlink="">
        <xdr:nvSpPr>
          <xdr:cNvPr id="106" name="TextBox 71">
            <a:extLst>
              <a:ext uri="{FF2B5EF4-FFF2-40B4-BE49-F238E27FC236}">
                <a16:creationId xmlns:a16="http://schemas.microsoft.com/office/drawing/2014/main" id="{31FF103E-828D-CB2C-87DC-D16A8D3EDBB9}"/>
              </a:ext>
            </a:extLst>
          </xdr:cNvPr>
          <xdr:cNvSpPr txBox="1"/>
        </xdr:nvSpPr>
        <xdr:spPr>
          <a:xfrm>
            <a:off x="6000750" y="52557363"/>
            <a:ext cx="889000" cy="1905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rtlCol="0" anchor="ctr"/>
          <a:lstStyle/>
          <a:p>
            <a:r>
              <a:rPr lang="en-GB" sz="800" b="1" i="1">
                <a:solidFill>
                  <a:srgbClr val="C0C0C0"/>
                </a:solidFill>
                <a:latin typeface="Arial Narrow" panose="020B0606020202030204" pitchFamily="34" charset="0"/>
              </a:rPr>
              <a:t>Fit Text</a:t>
            </a:r>
          </a:p>
        </xdr:txBody>
      </xdr:sp>
    </xdr:grpSp>
    <xdr:clientData fLocksWithSheet="0" fPrintsWithSheet="0"/>
  </xdr:twoCellAnchor>
  <xdr:twoCellAnchor>
    <xdr:from>
      <xdr:col>2</xdr:col>
      <xdr:colOff>63500</xdr:colOff>
      <xdr:row>266</xdr:row>
      <xdr:rowOff>152400</xdr:rowOff>
    </xdr:from>
    <xdr:to>
      <xdr:col>2</xdr:col>
      <xdr:colOff>1079500</xdr:colOff>
      <xdr:row>270</xdr:row>
      <xdr:rowOff>38100</xdr:rowOff>
    </xdr:to>
    <xdr:grpSp>
      <xdr:nvGrpSpPr>
        <xdr:cNvPr id="101" name="oFitText27">
          <a:extLst>
            <a:ext uri="{FF2B5EF4-FFF2-40B4-BE49-F238E27FC236}">
              <a16:creationId xmlns:a16="http://schemas.microsoft.com/office/drawing/2014/main" id="{C7024E27-CE9E-E3B5-44D1-4A9340618F51}"/>
            </a:ext>
          </a:extLst>
        </xdr:cNvPr>
        <xdr:cNvGrpSpPr>
          <a:grpSpLocks/>
        </xdr:cNvGrpSpPr>
      </xdr:nvGrpSpPr>
      <xdr:grpSpPr>
        <a:xfrm>
          <a:off x="5902325" y="27022425"/>
          <a:ext cx="1016000" cy="38100"/>
          <a:chOff x="5873750" y="52197000"/>
          <a:chExt cx="1016000" cy="596900"/>
        </a:xfrm>
      </xdr:grpSpPr>
      <xdr:sp macro="" textlink="">
        <xdr:nvSpPr>
          <xdr:cNvPr id="102" name="Right Bracket 1">
            <a:extLst>
              <a:ext uri="{FF2B5EF4-FFF2-40B4-BE49-F238E27FC236}">
                <a16:creationId xmlns:a16="http://schemas.microsoft.com/office/drawing/2014/main" id="{FC734A2A-7048-37D3-EBB1-E64A1AB53F71}"/>
              </a:ext>
            </a:extLst>
          </xdr:cNvPr>
          <xdr:cNvSpPr/>
        </xdr:nvSpPr>
        <xdr:spPr>
          <a:xfrm>
            <a:off x="5873750" y="52197000"/>
            <a:ext cx="25400" cy="596900"/>
          </a:xfrm>
          <a:prstGeom prst="rightBracket">
            <a:avLst/>
          </a:prstGeom>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macro="" textlink="">
        <xdr:nvSpPr>
          <xdr:cNvPr id="103" name="TextBox 2">
            <a:extLst>
              <a:ext uri="{FF2B5EF4-FFF2-40B4-BE49-F238E27FC236}">
                <a16:creationId xmlns:a16="http://schemas.microsoft.com/office/drawing/2014/main" id="{1C779403-348E-FB36-6C72-891203C7D313}"/>
              </a:ext>
            </a:extLst>
          </xdr:cNvPr>
          <xdr:cNvSpPr txBox="1"/>
        </xdr:nvSpPr>
        <xdr:spPr>
          <a:xfrm>
            <a:off x="6000750" y="52398613"/>
            <a:ext cx="889000" cy="1905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rtlCol="0" anchor="ctr"/>
          <a:lstStyle/>
          <a:p>
            <a:r>
              <a:rPr lang="en-GB" sz="800" b="1" i="1">
                <a:solidFill>
                  <a:srgbClr val="C0C0C0"/>
                </a:solidFill>
                <a:latin typeface="Arial Narrow" panose="020B0606020202030204" pitchFamily="34" charset="0"/>
              </a:rPr>
              <a:t>Fit Text</a:t>
            </a:r>
          </a:p>
        </xdr:txBody>
      </xdr:sp>
    </xdr:grpSp>
    <xdr:clientData fLocksWithSheet="0" fPrintsWithSheet="0"/>
  </xdr:twoCellAnchor>
  <xdr:twoCellAnchor>
    <xdr:from>
      <xdr:col>2</xdr:col>
      <xdr:colOff>63500</xdr:colOff>
      <xdr:row>261</xdr:row>
      <xdr:rowOff>330200</xdr:rowOff>
    </xdr:from>
    <xdr:to>
      <xdr:col>2</xdr:col>
      <xdr:colOff>1079500</xdr:colOff>
      <xdr:row>265</xdr:row>
      <xdr:rowOff>38100</xdr:rowOff>
    </xdr:to>
    <xdr:grpSp>
      <xdr:nvGrpSpPr>
        <xdr:cNvPr id="98" name="oFitText28">
          <a:extLst>
            <a:ext uri="{FF2B5EF4-FFF2-40B4-BE49-F238E27FC236}">
              <a16:creationId xmlns:a16="http://schemas.microsoft.com/office/drawing/2014/main" id="{947545DF-3808-6CF0-0C7D-B7BB2CF0D2C6}"/>
            </a:ext>
          </a:extLst>
        </xdr:cNvPr>
        <xdr:cNvGrpSpPr>
          <a:grpSpLocks/>
        </xdr:cNvGrpSpPr>
      </xdr:nvGrpSpPr>
      <xdr:grpSpPr>
        <a:xfrm>
          <a:off x="5902325" y="27022425"/>
          <a:ext cx="1016000" cy="0"/>
          <a:chOff x="5873750" y="51308000"/>
          <a:chExt cx="1016000" cy="596900"/>
        </a:xfrm>
      </xdr:grpSpPr>
      <xdr:sp macro="" textlink="">
        <xdr:nvSpPr>
          <xdr:cNvPr id="99" name="Right Bracket 4">
            <a:extLst>
              <a:ext uri="{FF2B5EF4-FFF2-40B4-BE49-F238E27FC236}">
                <a16:creationId xmlns:a16="http://schemas.microsoft.com/office/drawing/2014/main" id="{CD1B1D24-B692-749E-3B61-E539AC8E74CE}"/>
              </a:ext>
            </a:extLst>
          </xdr:cNvPr>
          <xdr:cNvSpPr/>
        </xdr:nvSpPr>
        <xdr:spPr>
          <a:xfrm>
            <a:off x="5873750" y="51308000"/>
            <a:ext cx="25400" cy="596900"/>
          </a:xfrm>
          <a:prstGeom prst="rightBracket">
            <a:avLst/>
          </a:prstGeom>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macro="" textlink="">
        <xdr:nvSpPr>
          <xdr:cNvPr id="100" name="TextBox 5">
            <a:extLst>
              <a:ext uri="{FF2B5EF4-FFF2-40B4-BE49-F238E27FC236}">
                <a16:creationId xmlns:a16="http://schemas.microsoft.com/office/drawing/2014/main" id="{8D862B5D-E835-90D1-3A3A-A1ACEA4F6C93}"/>
              </a:ext>
            </a:extLst>
          </xdr:cNvPr>
          <xdr:cNvSpPr txBox="1"/>
        </xdr:nvSpPr>
        <xdr:spPr>
          <a:xfrm>
            <a:off x="6000750" y="51509613"/>
            <a:ext cx="889000" cy="1905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rtlCol="0" anchor="ctr"/>
          <a:lstStyle/>
          <a:p>
            <a:r>
              <a:rPr lang="en-GB" sz="800" b="1" i="1">
                <a:solidFill>
                  <a:srgbClr val="C0C0C0"/>
                </a:solidFill>
                <a:latin typeface="Arial Narrow" panose="020B0606020202030204" pitchFamily="34" charset="0"/>
              </a:rPr>
              <a:t>Fit Text</a:t>
            </a:r>
          </a:p>
        </xdr:txBody>
      </xdr:sp>
    </xdr:grpSp>
    <xdr:clientData fLocksWithSheet="0" fPrintsWithSheet="0"/>
  </xdr:twoCellAnchor>
  <xdr:twoCellAnchor>
    <xdr:from>
      <xdr:col>2</xdr:col>
      <xdr:colOff>63500</xdr:colOff>
      <xdr:row>256</xdr:row>
      <xdr:rowOff>330200</xdr:rowOff>
    </xdr:from>
    <xdr:to>
      <xdr:col>2</xdr:col>
      <xdr:colOff>1079500</xdr:colOff>
      <xdr:row>260</xdr:row>
      <xdr:rowOff>38100</xdr:rowOff>
    </xdr:to>
    <xdr:grpSp>
      <xdr:nvGrpSpPr>
        <xdr:cNvPr id="95" name="oFitText29">
          <a:extLst>
            <a:ext uri="{FF2B5EF4-FFF2-40B4-BE49-F238E27FC236}">
              <a16:creationId xmlns:a16="http://schemas.microsoft.com/office/drawing/2014/main" id="{DCA63B3D-E3B2-97FD-D66A-75D7EC988CE2}"/>
            </a:ext>
          </a:extLst>
        </xdr:cNvPr>
        <xdr:cNvGrpSpPr>
          <a:grpSpLocks/>
        </xdr:cNvGrpSpPr>
      </xdr:nvGrpSpPr>
      <xdr:grpSpPr>
        <a:xfrm>
          <a:off x="5902325" y="27022425"/>
          <a:ext cx="1016000" cy="0"/>
          <a:chOff x="5873750" y="50241200"/>
          <a:chExt cx="1016000" cy="596900"/>
        </a:xfrm>
      </xdr:grpSpPr>
      <xdr:sp macro="" textlink="">
        <xdr:nvSpPr>
          <xdr:cNvPr id="96" name="Right Bracket 7">
            <a:extLst>
              <a:ext uri="{FF2B5EF4-FFF2-40B4-BE49-F238E27FC236}">
                <a16:creationId xmlns:a16="http://schemas.microsoft.com/office/drawing/2014/main" id="{33D3832C-FA98-F4F2-69E7-F5106361340F}"/>
              </a:ext>
            </a:extLst>
          </xdr:cNvPr>
          <xdr:cNvSpPr/>
        </xdr:nvSpPr>
        <xdr:spPr>
          <a:xfrm>
            <a:off x="5873750" y="50241200"/>
            <a:ext cx="25400" cy="596900"/>
          </a:xfrm>
          <a:prstGeom prst="rightBracket">
            <a:avLst/>
          </a:prstGeom>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macro="" textlink="">
        <xdr:nvSpPr>
          <xdr:cNvPr id="97" name="TextBox 8">
            <a:extLst>
              <a:ext uri="{FF2B5EF4-FFF2-40B4-BE49-F238E27FC236}">
                <a16:creationId xmlns:a16="http://schemas.microsoft.com/office/drawing/2014/main" id="{9544A1EC-112C-0249-A88A-E6C7578EB258}"/>
              </a:ext>
            </a:extLst>
          </xdr:cNvPr>
          <xdr:cNvSpPr txBox="1"/>
        </xdr:nvSpPr>
        <xdr:spPr>
          <a:xfrm>
            <a:off x="6000750" y="50442813"/>
            <a:ext cx="889000" cy="1905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rtlCol="0" anchor="ctr"/>
          <a:lstStyle/>
          <a:p>
            <a:r>
              <a:rPr lang="en-GB" sz="800" b="1" i="1">
                <a:solidFill>
                  <a:srgbClr val="C0C0C0"/>
                </a:solidFill>
                <a:latin typeface="Arial Narrow" panose="020B0606020202030204" pitchFamily="34" charset="0"/>
              </a:rPr>
              <a:t>Fit Text</a:t>
            </a:r>
          </a:p>
        </xdr:txBody>
      </xdr:sp>
    </xdr:grpSp>
    <xdr:clientData fLocksWithSheet="0" fPrintsWithSheet="0"/>
  </xdr:twoCellAnchor>
  <xdr:twoCellAnchor>
    <xdr:from>
      <xdr:col>2</xdr:col>
      <xdr:colOff>63500</xdr:colOff>
      <xdr:row>251</xdr:row>
      <xdr:rowOff>330200</xdr:rowOff>
    </xdr:from>
    <xdr:to>
      <xdr:col>2</xdr:col>
      <xdr:colOff>1079500</xdr:colOff>
      <xdr:row>255</xdr:row>
      <xdr:rowOff>38100</xdr:rowOff>
    </xdr:to>
    <xdr:grpSp>
      <xdr:nvGrpSpPr>
        <xdr:cNvPr id="92" name="oFitText30">
          <a:extLst>
            <a:ext uri="{FF2B5EF4-FFF2-40B4-BE49-F238E27FC236}">
              <a16:creationId xmlns:a16="http://schemas.microsoft.com/office/drawing/2014/main" id="{937399E8-E79D-4B2B-70B3-0EA2D04D7BF3}"/>
            </a:ext>
          </a:extLst>
        </xdr:cNvPr>
        <xdr:cNvGrpSpPr>
          <a:grpSpLocks/>
        </xdr:cNvGrpSpPr>
      </xdr:nvGrpSpPr>
      <xdr:grpSpPr>
        <a:xfrm>
          <a:off x="5902325" y="27022425"/>
          <a:ext cx="1016000" cy="0"/>
          <a:chOff x="5873750" y="49174400"/>
          <a:chExt cx="1016000" cy="596900"/>
        </a:xfrm>
      </xdr:grpSpPr>
      <xdr:sp macro="" textlink="">
        <xdr:nvSpPr>
          <xdr:cNvPr id="93" name="Right Bracket 31">
            <a:extLst>
              <a:ext uri="{FF2B5EF4-FFF2-40B4-BE49-F238E27FC236}">
                <a16:creationId xmlns:a16="http://schemas.microsoft.com/office/drawing/2014/main" id="{7BEA8966-9886-C98A-999A-AEAB4EBCCBD1}"/>
              </a:ext>
            </a:extLst>
          </xdr:cNvPr>
          <xdr:cNvSpPr/>
        </xdr:nvSpPr>
        <xdr:spPr>
          <a:xfrm>
            <a:off x="5873750" y="49174400"/>
            <a:ext cx="25400" cy="596900"/>
          </a:xfrm>
          <a:prstGeom prst="rightBracket">
            <a:avLst/>
          </a:prstGeom>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macro="" textlink="">
        <xdr:nvSpPr>
          <xdr:cNvPr id="94" name="TextBox 32">
            <a:extLst>
              <a:ext uri="{FF2B5EF4-FFF2-40B4-BE49-F238E27FC236}">
                <a16:creationId xmlns:a16="http://schemas.microsoft.com/office/drawing/2014/main" id="{31F2C99A-5210-8EC0-39DF-128988787066}"/>
              </a:ext>
            </a:extLst>
          </xdr:cNvPr>
          <xdr:cNvSpPr txBox="1"/>
        </xdr:nvSpPr>
        <xdr:spPr>
          <a:xfrm>
            <a:off x="6000750" y="49376013"/>
            <a:ext cx="889000" cy="1905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rtlCol="0" anchor="ctr"/>
          <a:lstStyle/>
          <a:p>
            <a:r>
              <a:rPr lang="en-GB" sz="800" b="1" i="1">
                <a:solidFill>
                  <a:srgbClr val="C0C0C0"/>
                </a:solidFill>
                <a:latin typeface="Arial Narrow" panose="020B0606020202030204" pitchFamily="34" charset="0"/>
              </a:rPr>
              <a:t>Fit Text</a:t>
            </a:r>
          </a:p>
        </xdr:txBody>
      </xdr:sp>
    </xdr:grpSp>
    <xdr:clientData fLocksWithSheet="0" fPrintsWithSheet="0"/>
  </xdr:twoCellAnchor>
  <xdr:twoCellAnchor>
    <xdr:from>
      <xdr:col>2</xdr:col>
      <xdr:colOff>63500</xdr:colOff>
      <xdr:row>241</xdr:row>
      <xdr:rowOff>152400</xdr:rowOff>
    </xdr:from>
    <xdr:to>
      <xdr:col>2</xdr:col>
      <xdr:colOff>1079500</xdr:colOff>
      <xdr:row>245</xdr:row>
      <xdr:rowOff>38100</xdr:rowOff>
    </xdr:to>
    <xdr:grpSp>
      <xdr:nvGrpSpPr>
        <xdr:cNvPr id="89" name="oFitText31">
          <a:extLst>
            <a:ext uri="{FF2B5EF4-FFF2-40B4-BE49-F238E27FC236}">
              <a16:creationId xmlns:a16="http://schemas.microsoft.com/office/drawing/2014/main" id="{69A8F48B-464E-31BF-986F-104C4F5BC923}"/>
            </a:ext>
          </a:extLst>
        </xdr:cNvPr>
        <xdr:cNvGrpSpPr>
          <a:grpSpLocks/>
        </xdr:cNvGrpSpPr>
      </xdr:nvGrpSpPr>
      <xdr:grpSpPr>
        <a:xfrm>
          <a:off x="5902325" y="25936575"/>
          <a:ext cx="1016000" cy="38100"/>
          <a:chOff x="5873750" y="46843950"/>
          <a:chExt cx="1016000" cy="596900"/>
        </a:xfrm>
      </xdr:grpSpPr>
      <xdr:sp macro="" textlink="">
        <xdr:nvSpPr>
          <xdr:cNvPr id="90" name="Right Bracket 73">
            <a:extLst>
              <a:ext uri="{FF2B5EF4-FFF2-40B4-BE49-F238E27FC236}">
                <a16:creationId xmlns:a16="http://schemas.microsoft.com/office/drawing/2014/main" id="{E9CC8EC1-D975-74C4-CD6E-646BF5139E38}"/>
              </a:ext>
            </a:extLst>
          </xdr:cNvPr>
          <xdr:cNvSpPr/>
        </xdr:nvSpPr>
        <xdr:spPr>
          <a:xfrm>
            <a:off x="5873750" y="46843950"/>
            <a:ext cx="25400" cy="596900"/>
          </a:xfrm>
          <a:prstGeom prst="rightBracket">
            <a:avLst/>
          </a:prstGeom>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macro="" textlink="">
        <xdr:nvSpPr>
          <xdr:cNvPr id="91" name="TextBox 74">
            <a:extLst>
              <a:ext uri="{FF2B5EF4-FFF2-40B4-BE49-F238E27FC236}">
                <a16:creationId xmlns:a16="http://schemas.microsoft.com/office/drawing/2014/main" id="{E508B62E-9EB5-6705-E59A-BA293249FA08}"/>
              </a:ext>
            </a:extLst>
          </xdr:cNvPr>
          <xdr:cNvSpPr txBox="1"/>
        </xdr:nvSpPr>
        <xdr:spPr>
          <a:xfrm>
            <a:off x="6000750" y="47045563"/>
            <a:ext cx="889000" cy="1905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rtlCol="0" anchor="ctr"/>
          <a:lstStyle/>
          <a:p>
            <a:r>
              <a:rPr lang="en-GB" sz="800" b="1" i="1">
                <a:solidFill>
                  <a:srgbClr val="C0C0C0"/>
                </a:solidFill>
                <a:latin typeface="Arial Narrow" panose="020B0606020202030204" pitchFamily="34" charset="0"/>
              </a:rPr>
              <a:t>Fit Text</a:t>
            </a:r>
          </a:p>
        </xdr:txBody>
      </xdr:sp>
    </xdr:grpSp>
    <xdr:clientData fLocksWithSheet="0" fPrintsWithSheet="0"/>
  </xdr:twoCellAnchor>
  <xdr:twoCellAnchor>
    <xdr:from>
      <xdr:col>2</xdr:col>
      <xdr:colOff>63500</xdr:colOff>
      <xdr:row>236</xdr:row>
      <xdr:rowOff>152400</xdr:rowOff>
    </xdr:from>
    <xdr:to>
      <xdr:col>2</xdr:col>
      <xdr:colOff>1079500</xdr:colOff>
      <xdr:row>240</xdr:row>
      <xdr:rowOff>38100</xdr:rowOff>
    </xdr:to>
    <xdr:grpSp>
      <xdr:nvGrpSpPr>
        <xdr:cNvPr id="86" name="oFitText32">
          <a:extLst>
            <a:ext uri="{FF2B5EF4-FFF2-40B4-BE49-F238E27FC236}">
              <a16:creationId xmlns:a16="http://schemas.microsoft.com/office/drawing/2014/main" id="{B34822F2-37F8-29AB-B8FD-BA64E1F20192}"/>
            </a:ext>
          </a:extLst>
        </xdr:cNvPr>
        <xdr:cNvGrpSpPr>
          <a:grpSpLocks/>
        </xdr:cNvGrpSpPr>
      </xdr:nvGrpSpPr>
      <xdr:grpSpPr>
        <a:xfrm>
          <a:off x="5902325" y="25936575"/>
          <a:ext cx="1016000" cy="0"/>
          <a:chOff x="5873750" y="45954950"/>
          <a:chExt cx="1016000" cy="596900"/>
        </a:xfrm>
      </xdr:grpSpPr>
      <xdr:sp macro="" textlink="">
        <xdr:nvSpPr>
          <xdr:cNvPr id="87" name="Right Bracket 76">
            <a:extLst>
              <a:ext uri="{FF2B5EF4-FFF2-40B4-BE49-F238E27FC236}">
                <a16:creationId xmlns:a16="http://schemas.microsoft.com/office/drawing/2014/main" id="{39038FE6-70F4-01AE-0536-A938BD0F0385}"/>
              </a:ext>
            </a:extLst>
          </xdr:cNvPr>
          <xdr:cNvSpPr/>
        </xdr:nvSpPr>
        <xdr:spPr>
          <a:xfrm>
            <a:off x="5873750" y="45954950"/>
            <a:ext cx="25400" cy="596900"/>
          </a:xfrm>
          <a:prstGeom prst="rightBracket">
            <a:avLst/>
          </a:prstGeom>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macro="" textlink="">
        <xdr:nvSpPr>
          <xdr:cNvPr id="88" name="TextBox 77">
            <a:extLst>
              <a:ext uri="{FF2B5EF4-FFF2-40B4-BE49-F238E27FC236}">
                <a16:creationId xmlns:a16="http://schemas.microsoft.com/office/drawing/2014/main" id="{C1985C44-D14C-9D4C-5761-170EF9DBA81A}"/>
              </a:ext>
            </a:extLst>
          </xdr:cNvPr>
          <xdr:cNvSpPr txBox="1"/>
        </xdr:nvSpPr>
        <xdr:spPr>
          <a:xfrm>
            <a:off x="6000750" y="46156563"/>
            <a:ext cx="889000" cy="1905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rtlCol="0" anchor="ctr"/>
          <a:lstStyle/>
          <a:p>
            <a:r>
              <a:rPr lang="en-GB" sz="800" b="1" i="1">
                <a:solidFill>
                  <a:srgbClr val="C0C0C0"/>
                </a:solidFill>
                <a:latin typeface="Arial Narrow" panose="020B0606020202030204" pitchFamily="34" charset="0"/>
              </a:rPr>
              <a:t>Fit Text</a:t>
            </a:r>
          </a:p>
        </xdr:txBody>
      </xdr:sp>
    </xdr:grpSp>
    <xdr:clientData fLocksWithSheet="0" fPrintsWithSheet="0"/>
  </xdr:twoCellAnchor>
  <xdr:twoCellAnchor>
    <xdr:from>
      <xdr:col>2</xdr:col>
      <xdr:colOff>63500</xdr:colOff>
      <xdr:row>231</xdr:row>
      <xdr:rowOff>152400</xdr:rowOff>
    </xdr:from>
    <xdr:to>
      <xdr:col>2</xdr:col>
      <xdr:colOff>1079500</xdr:colOff>
      <xdr:row>235</xdr:row>
      <xdr:rowOff>38100</xdr:rowOff>
    </xdr:to>
    <xdr:grpSp>
      <xdr:nvGrpSpPr>
        <xdr:cNvPr id="83" name="oFitText33">
          <a:extLst>
            <a:ext uri="{FF2B5EF4-FFF2-40B4-BE49-F238E27FC236}">
              <a16:creationId xmlns:a16="http://schemas.microsoft.com/office/drawing/2014/main" id="{596182CE-460C-0C4A-9A54-B66EB98A8546}"/>
            </a:ext>
          </a:extLst>
        </xdr:cNvPr>
        <xdr:cNvGrpSpPr>
          <a:grpSpLocks/>
        </xdr:cNvGrpSpPr>
      </xdr:nvGrpSpPr>
      <xdr:grpSpPr>
        <a:xfrm>
          <a:off x="5902325" y="25936575"/>
          <a:ext cx="1016000" cy="0"/>
          <a:chOff x="5873750" y="45065950"/>
          <a:chExt cx="1016000" cy="596900"/>
        </a:xfrm>
      </xdr:grpSpPr>
      <xdr:sp macro="" textlink="">
        <xdr:nvSpPr>
          <xdr:cNvPr id="84" name="Right Bracket 79">
            <a:extLst>
              <a:ext uri="{FF2B5EF4-FFF2-40B4-BE49-F238E27FC236}">
                <a16:creationId xmlns:a16="http://schemas.microsoft.com/office/drawing/2014/main" id="{349D5154-875B-E40B-A36E-A6C1C07898E1}"/>
              </a:ext>
            </a:extLst>
          </xdr:cNvPr>
          <xdr:cNvSpPr/>
        </xdr:nvSpPr>
        <xdr:spPr>
          <a:xfrm>
            <a:off x="5873750" y="45065950"/>
            <a:ext cx="25400" cy="596900"/>
          </a:xfrm>
          <a:prstGeom prst="rightBracket">
            <a:avLst/>
          </a:prstGeom>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macro="" textlink="">
        <xdr:nvSpPr>
          <xdr:cNvPr id="85" name="TextBox 80">
            <a:extLst>
              <a:ext uri="{FF2B5EF4-FFF2-40B4-BE49-F238E27FC236}">
                <a16:creationId xmlns:a16="http://schemas.microsoft.com/office/drawing/2014/main" id="{EB59B019-BF26-ADC3-A5AD-431875E43EB3}"/>
              </a:ext>
            </a:extLst>
          </xdr:cNvPr>
          <xdr:cNvSpPr txBox="1"/>
        </xdr:nvSpPr>
        <xdr:spPr>
          <a:xfrm>
            <a:off x="6000750" y="45267563"/>
            <a:ext cx="889000" cy="1905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rtlCol="0" anchor="ctr"/>
          <a:lstStyle/>
          <a:p>
            <a:r>
              <a:rPr lang="en-GB" sz="800" b="1" i="1">
                <a:solidFill>
                  <a:srgbClr val="C0C0C0"/>
                </a:solidFill>
                <a:latin typeface="Arial Narrow" panose="020B0606020202030204" pitchFamily="34" charset="0"/>
              </a:rPr>
              <a:t>Fit Text</a:t>
            </a:r>
          </a:p>
        </xdr:txBody>
      </xdr:sp>
    </xdr:grpSp>
    <xdr:clientData fLocksWithSheet="0" fPrintsWithSheet="0"/>
  </xdr:twoCellAnchor>
  <xdr:twoCellAnchor>
    <xdr:from>
      <xdr:col>2</xdr:col>
      <xdr:colOff>63500</xdr:colOff>
      <xdr:row>301</xdr:row>
      <xdr:rowOff>330200</xdr:rowOff>
    </xdr:from>
    <xdr:to>
      <xdr:col>2</xdr:col>
      <xdr:colOff>1079500</xdr:colOff>
      <xdr:row>305</xdr:row>
      <xdr:rowOff>38100</xdr:rowOff>
    </xdr:to>
    <xdr:grpSp>
      <xdr:nvGrpSpPr>
        <xdr:cNvPr id="18" name="oFitText35">
          <a:extLst>
            <a:ext uri="{FF2B5EF4-FFF2-40B4-BE49-F238E27FC236}">
              <a16:creationId xmlns:a16="http://schemas.microsoft.com/office/drawing/2014/main" id="{C22FD8FC-9C36-EC5E-1948-83454071CCF9}"/>
            </a:ext>
          </a:extLst>
        </xdr:cNvPr>
        <xdr:cNvGrpSpPr>
          <a:grpSpLocks/>
        </xdr:cNvGrpSpPr>
      </xdr:nvGrpSpPr>
      <xdr:grpSpPr>
        <a:xfrm>
          <a:off x="5902325" y="27784425"/>
          <a:ext cx="1016000" cy="38100"/>
          <a:chOff x="5873750" y="68637150"/>
          <a:chExt cx="1016000" cy="596900"/>
        </a:xfrm>
      </xdr:grpSpPr>
      <xdr:sp macro="" textlink="">
        <xdr:nvSpPr>
          <xdr:cNvPr id="16" name="Right Bracket 15">
            <a:extLst>
              <a:ext uri="{FF2B5EF4-FFF2-40B4-BE49-F238E27FC236}">
                <a16:creationId xmlns:a16="http://schemas.microsoft.com/office/drawing/2014/main" id="{9C81AE27-64B6-61A1-0636-1A167CD931C1}"/>
              </a:ext>
            </a:extLst>
          </xdr:cNvPr>
          <xdr:cNvSpPr/>
        </xdr:nvSpPr>
        <xdr:spPr>
          <a:xfrm>
            <a:off x="5873750" y="68637150"/>
            <a:ext cx="25400" cy="596900"/>
          </a:xfrm>
          <a:prstGeom prst="rightBracket">
            <a:avLst/>
          </a:prstGeom>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macro="" textlink="">
        <xdr:nvSpPr>
          <xdr:cNvPr id="17" name="TextBox 16">
            <a:extLst>
              <a:ext uri="{FF2B5EF4-FFF2-40B4-BE49-F238E27FC236}">
                <a16:creationId xmlns:a16="http://schemas.microsoft.com/office/drawing/2014/main" id="{F420957A-123F-D84C-00D7-11CA289DFB9C}"/>
              </a:ext>
            </a:extLst>
          </xdr:cNvPr>
          <xdr:cNvSpPr txBox="1"/>
        </xdr:nvSpPr>
        <xdr:spPr>
          <a:xfrm>
            <a:off x="6000750" y="68838763"/>
            <a:ext cx="889000" cy="1905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rtlCol="0" anchor="ctr"/>
          <a:lstStyle/>
          <a:p>
            <a:r>
              <a:rPr lang="en-GB" sz="800" b="1" i="1">
                <a:solidFill>
                  <a:srgbClr val="C0C0C0"/>
                </a:solidFill>
                <a:latin typeface="Arial Narrow" panose="020B0606020202030204" pitchFamily="34" charset="0"/>
              </a:rPr>
              <a:t>Fit Text</a:t>
            </a:r>
          </a:p>
        </xdr:txBody>
      </xdr:sp>
    </xdr:grpSp>
    <xdr:clientData fLocksWithSheet="0" fPrintsWithSheet="0"/>
  </xdr:twoCellAnchor>
  <xdr:twoCellAnchor>
    <xdr:from>
      <xdr:col>2</xdr:col>
      <xdr:colOff>63500</xdr:colOff>
      <xdr:row>296</xdr:row>
      <xdr:rowOff>330200</xdr:rowOff>
    </xdr:from>
    <xdr:to>
      <xdr:col>2</xdr:col>
      <xdr:colOff>1079500</xdr:colOff>
      <xdr:row>300</xdr:row>
      <xdr:rowOff>38100</xdr:rowOff>
    </xdr:to>
    <xdr:grpSp>
      <xdr:nvGrpSpPr>
        <xdr:cNvPr id="21" name="oFitText36">
          <a:extLst>
            <a:ext uri="{FF2B5EF4-FFF2-40B4-BE49-F238E27FC236}">
              <a16:creationId xmlns:a16="http://schemas.microsoft.com/office/drawing/2014/main" id="{06FEFECA-9F3F-EF27-DF11-9026088CB66D}"/>
            </a:ext>
          </a:extLst>
        </xdr:cNvPr>
        <xdr:cNvGrpSpPr>
          <a:grpSpLocks/>
        </xdr:cNvGrpSpPr>
      </xdr:nvGrpSpPr>
      <xdr:grpSpPr>
        <a:xfrm>
          <a:off x="5902325" y="27784425"/>
          <a:ext cx="1016000" cy="0"/>
          <a:chOff x="5873750" y="67570350"/>
          <a:chExt cx="1016000" cy="596900"/>
        </a:xfrm>
      </xdr:grpSpPr>
      <xdr:sp macro="" textlink="">
        <xdr:nvSpPr>
          <xdr:cNvPr id="19" name="Right Bracket 18">
            <a:extLst>
              <a:ext uri="{FF2B5EF4-FFF2-40B4-BE49-F238E27FC236}">
                <a16:creationId xmlns:a16="http://schemas.microsoft.com/office/drawing/2014/main" id="{61AA0755-8B3F-C571-E9A5-7D4B911584B7}"/>
              </a:ext>
            </a:extLst>
          </xdr:cNvPr>
          <xdr:cNvSpPr/>
        </xdr:nvSpPr>
        <xdr:spPr>
          <a:xfrm>
            <a:off x="5873750" y="67570350"/>
            <a:ext cx="25400" cy="596900"/>
          </a:xfrm>
          <a:prstGeom prst="rightBracket">
            <a:avLst/>
          </a:prstGeom>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macro="" textlink="">
        <xdr:nvSpPr>
          <xdr:cNvPr id="20" name="TextBox 19">
            <a:extLst>
              <a:ext uri="{FF2B5EF4-FFF2-40B4-BE49-F238E27FC236}">
                <a16:creationId xmlns:a16="http://schemas.microsoft.com/office/drawing/2014/main" id="{1BA8C963-B6AD-CABE-A6CA-D348C961125D}"/>
              </a:ext>
            </a:extLst>
          </xdr:cNvPr>
          <xdr:cNvSpPr txBox="1"/>
        </xdr:nvSpPr>
        <xdr:spPr>
          <a:xfrm>
            <a:off x="6000750" y="67771963"/>
            <a:ext cx="889000" cy="1905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rtlCol="0" anchor="ctr"/>
          <a:lstStyle/>
          <a:p>
            <a:r>
              <a:rPr lang="en-GB" sz="800" b="1" i="1">
                <a:solidFill>
                  <a:srgbClr val="C0C0C0"/>
                </a:solidFill>
                <a:latin typeface="Arial Narrow" panose="020B0606020202030204" pitchFamily="34" charset="0"/>
              </a:rPr>
              <a:t>Fit Text</a:t>
            </a:r>
          </a:p>
        </xdr:txBody>
      </xdr:sp>
    </xdr:grpSp>
    <xdr:clientData fLocksWithSheet="0" fPrintsWithSheet="0"/>
  </xdr:twoCellAnchor>
  <xdr:twoCellAnchor>
    <xdr:from>
      <xdr:col>2</xdr:col>
      <xdr:colOff>63500</xdr:colOff>
      <xdr:row>328</xdr:row>
      <xdr:rowOff>330200</xdr:rowOff>
    </xdr:from>
    <xdr:to>
      <xdr:col>2</xdr:col>
      <xdr:colOff>1079500</xdr:colOff>
      <xdr:row>332</xdr:row>
      <xdr:rowOff>38100</xdr:rowOff>
    </xdr:to>
    <xdr:grpSp>
      <xdr:nvGrpSpPr>
        <xdr:cNvPr id="27" name="oFitText37">
          <a:extLst>
            <a:ext uri="{FF2B5EF4-FFF2-40B4-BE49-F238E27FC236}">
              <a16:creationId xmlns:a16="http://schemas.microsoft.com/office/drawing/2014/main" id="{7689A953-6A80-6AFC-1830-64C885B928A7}"/>
            </a:ext>
          </a:extLst>
        </xdr:cNvPr>
        <xdr:cNvGrpSpPr>
          <a:grpSpLocks/>
        </xdr:cNvGrpSpPr>
      </xdr:nvGrpSpPr>
      <xdr:grpSpPr>
        <a:xfrm>
          <a:off x="5902325" y="28889325"/>
          <a:ext cx="1016000" cy="38100"/>
          <a:chOff x="5873750" y="73634600"/>
          <a:chExt cx="1016000" cy="596900"/>
        </a:xfrm>
      </xdr:grpSpPr>
      <xdr:sp macro="" textlink="">
        <xdr:nvSpPr>
          <xdr:cNvPr id="25" name="Right Bracket 24">
            <a:extLst>
              <a:ext uri="{FF2B5EF4-FFF2-40B4-BE49-F238E27FC236}">
                <a16:creationId xmlns:a16="http://schemas.microsoft.com/office/drawing/2014/main" id="{7BB95A8E-2243-556D-D03E-1153E43ED4C3}"/>
              </a:ext>
            </a:extLst>
          </xdr:cNvPr>
          <xdr:cNvSpPr/>
        </xdr:nvSpPr>
        <xdr:spPr>
          <a:xfrm>
            <a:off x="5873750" y="73634600"/>
            <a:ext cx="25400" cy="596900"/>
          </a:xfrm>
          <a:prstGeom prst="rightBracket">
            <a:avLst/>
          </a:prstGeom>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macro="" textlink="">
        <xdr:nvSpPr>
          <xdr:cNvPr id="26" name="TextBox 25">
            <a:extLst>
              <a:ext uri="{FF2B5EF4-FFF2-40B4-BE49-F238E27FC236}">
                <a16:creationId xmlns:a16="http://schemas.microsoft.com/office/drawing/2014/main" id="{8AC85405-FD56-99EA-8010-5D969B672C33}"/>
              </a:ext>
            </a:extLst>
          </xdr:cNvPr>
          <xdr:cNvSpPr txBox="1"/>
        </xdr:nvSpPr>
        <xdr:spPr>
          <a:xfrm>
            <a:off x="6000750" y="73836213"/>
            <a:ext cx="889000" cy="1905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rtlCol="0" anchor="ctr"/>
          <a:lstStyle/>
          <a:p>
            <a:r>
              <a:rPr lang="en-GB" sz="800" b="1" i="1">
                <a:solidFill>
                  <a:srgbClr val="C0C0C0"/>
                </a:solidFill>
                <a:latin typeface="Arial Narrow" panose="020B0606020202030204" pitchFamily="34" charset="0"/>
              </a:rPr>
              <a:t>Fit Text</a:t>
            </a:r>
          </a:p>
        </xdr:txBody>
      </xdr:sp>
    </xdr:grpSp>
    <xdr:clientData fLocksWithSheet="0" fPrintsWithSheet="0"/>
  </xdr:twoCellAnchor>
</xdr:wsDr>
</file>

<file path=xl/drawings/drawing2.xml><?xml version="1.0" encoding="utf-8"?>
<xdr:wsDr xmlns:xdr="http://schemas.openxmlformats.org/drawingml/2006/spreadsheetDrawing" xmlns:a="http://schemas.openxmlformats.org/drawingml/2006/main">
  <xdr:twoCellAnchor>
    <xdr:from>
      <xdr:col>13</xdr:col>
      <xdr:colOff>63500</xdr:colOff>
      <xdr:row>4</xdr:row>
      <xdr:rowOff>139700</xdr:rowOff>
    </xdr:from>
    <xdr:to>
      <xdr:col>13</xdr:col>
      <xdr:colOff>786561</xdr:colOff>
      <xdr:row>11</xdr:row>
      <xdr:rowOff>38100</xdr:rowOff>
    </xdr:to>
    <xdr:grpSp>
      <xdr:nvGrpSpPr>
        <xdr:cNvPr id="7" name="oAddRow001">
          <a:extLst>
            <a:ext uri="{FF2B5EF4-FFF2-40B4-BE49-F238E27FC236}">
              <a16:creationId xmlns:a16="http://schemas.microsoft.com/office/drawing/2014/main" id="{FEED4750-D0D1-4DA6-527A-09801F9823BA}"/>
            </a:ext>
          </a:extLst>
        </xdr:cNvPr>
        <xdr:cNvGrpSpPr>
          <a:grpSpLocks/>
        </xdr:cNvGrpSpPr>
      </xdr:nvGrpSpPr>
      <xdr:grpSpPr>
        <a:xfrm>
          <a:off x="29914850" y="1273175"/>
          <a:ext cx="723061" cy="5451475"/>
          <a:chOff x="16986250" y="1047750"/>
          <a:chExt cx="723061" cy="5435600"/>
        </a:xfrm>
      </xdr:grpSpPr>
      <xdr:sp macro="" textlink="">
        <xdr:nvSpPr>
          <xdr:cNvPr id="5" name="Right Bracket 4">
            <a:extLst>
              <a:ext uri="{FF2B5EF4-FFF2-40B4-BE49-F238E27FC236}">
                <a16:creationId xmlns:a16="http://schemas.microsoft.com/office/drawing/2014/main" id="{F5AE4463-EB0B-0B5E-F9AA-68610FA72005}"/>
              </a:ext>
            </a:extLst>
          </xdr:cNvPr>
          <xdr:cNvSpPr/>
        </xdr:nvSpPr>
        <xdr:spPr>
          <a:xfrm>
            <a:off x="16986250" y="1047750"/>
            <a:ext cx="25400" cy="5435600"/>
          </a:xfrm>
          <a:prstGeom prst="rightBracket">
            <a:avLst/>
          </a:prstGeom>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macro="" textlink="">
        <xdr:nvSpPr>
          <xdr:cNvPr id="6" name="TextBox 5">
            <a:extLst>
              <a:ext uri="{FF2B5EF4-FFF2-40B4-BE49-F238E27FC236}">
                <a16:creationId xmlns:a16="http://schemas.microsoft.com/office/drawing/2014/main" id="{8EEDCB4C-5180-27B6-39E2-B27577670B01}"/>
              </a:ext>
            </a:extLst>
          </xdr:cNvPr>
          <xdr:cNvSpPr txBox="1"/>
        </xdr:nvSpPr>
        <xdr:spPr>
          <a:xfrm>
            <a:off x="17113250" y="3658934"/>
            <a:ext cx="596061" cy="210058"/>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wrap="none" rtlCol="0" anchor="ctr">
            <a:spAutoFit/>
          </a:bodyPr>
          <a:lstStyle/>
          <a:p>
            <a:r>
              <a:rPr lang="en-GB" sz="800" b="1" i="1">
                <a:solidFill>
                  <a:srgbClr val="C0C0C0"/>
                </a:solidFill>
                <a:latin typeface="Arial Narrow" panose="020B0606020202030204" pitchFamily="34" charset="0"/>
              </a:rPr>
              <a:t>Add Rows</a:t>
            </a:r>
          </a:p>
        </xdr:txBody>
      </xdr:sp>
    </xdr:grpSp>
    <xdr:clientData fLocksWithSheet="0" fPrintsWithSheet="0"/>
  </xdr:twoCellAnchor>
</xdr:wsDr>
</file>

<file path=xl/drawings/drawing3.xml><?xml version="1.0" encoding="utf-8"?>
<xdr:wsDr xmlns:xdr="http://schemas.openxmlformats.org/drawingml/2006/spreadsheetDrawing" xmlns:a="http://schemas.openxmlformats.org/drawingml/2006/main">
  <xdr:twoCellAnchor>
    <xdr:from>
      <xdr:col>9</xdr:col>
      <xdr:colOff>63500</xdr:colOff>
      <xdr:row>6</xdr:row>
      <xdr:rowOff>152400</xdr:rowOff>
    </xdr:from>
    <xdr:to>
      <xdr:col>10</xdr:col>
      <xdr:colOff>183311</xdr:colOff>
      <xdr:row>20</xdr:row>
      <xdr:rowOff>38100</xdr:rowOff>
    </xdr:to>
    <xdr:grpSp>
      <xdr:nvGrpSpPr>
        <xdr:cNvPr id="7" name="oAddRow001">
          <a:extLst>
            <a:ext uri="{FF2B5EF4-FFF2-40B4-BE49-F238E27FC236}">
              <a16:creationId xmlns:a16="http://schemas.microsoft.com/office/drawing/2014/main" id="{6A532AC6-0194-19FF-B46B-6D0101D449E3}"/>
            </a:ext>
          </a:extLst>
        </xdr:cNvPr>
        <xdr:cNvGrpSpPr>
          <a:grpSpLocks/>
        </xdr:cNvGrpSpPr>
      </xdr:nvGrpSpPr>
      <xdr:grpSpPr>
        <a:xfrm>
          <a:off x="23828375" y="2324100"/>
          <a:ext cx="719886" cy="2419350"/>
          <a:chOff x="16097250" y="1879600"/>
          <a:chExt cx="723061" cy="5219700"/>
        </a:xfrm>
      </xdr:grpSpPr>
      <xdr:sp macro="" textlink="">
        <xdr:nvSpPr>
          <xdr:cNvPr id="5" name="Right Bracket 4">
            <a:extLst>
              <a:ext uri="{FF2B5EF4-FFF2-40B4-BE49-F238E27FC236}">
                <a16:creationId xmlns:a16="http://schemas.microsoft.com/office/drawing/2014/main" id="{AE1665BB-2275-81CF-579A-E8E74F8E7C69}"/>
              </a:ext>
            </a:extLst>
          </xdr:cNvPr>
          <xdr:cNvSpPr/>
        </xdr:nvSpPr>
        <xdr:spPr>
          <a:xfrm>
            <a:off x="16097250" y="1879600"/>
            <a:ext cx="25400" cy="5219700"/>
          </a:xfrm>
          <a:prstGeom prst="rightBracket">
            <a:avLst/>
          </a:prstGeom>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macro="" textlink="">
        <xdr:nvSpPr>
          <xdr:cNvPr id="6" name="TextBox 5">
            <a:extLst>
              <a:ext uri="{FF2B5EF4-FFF2-40B4-BE49-F238E27FC236}">
                <a16:creationId xmlns:a16="http://schemas.microsoft.com/office/drawing/2014/main" id="{B5765011-2F86-306E-705C-54C01F59737F}"/>
              </a:ext>
            </a:extLst>
          </xdr:cNvPr>
          <xdr:cNvSpPr txBox="1"/>
        </xdr:nvSpPr>
        <xdr:spPr>
          <a:xfrm>
            <a:off x="16224250" y="4382834"/>
            <a:ext cx="596061" cy="210058"/>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wrap="none" rtlCol="0" anchor="ctr">
            <a:spAutoFit/>
          </a:bodyPr>
          <a:lstStyle/>
          <a:p>
            <a:r>
              <a:rPr lang="en-GB" sz="800" b="1" i="1">
                <a:solidFill>
                  <a:srgbClr val="C0C0C0"/>
                </a:solidFill>
                <a:latin typeface="Arial Narrow" panose="020B0606020202030204" pitchFamily="34" charset="0"/>
              </a:rPr>
              <a:t>Add Rows</a:t>
            </a:r>
          </a:p>
        </xdr:txBody>
      </xdr:sp>
    </xdr:grpSp>
    <xdr:clientData fLocksWithSheet="0" fPrintsWithSheet="0"/>
  </xdr:twoCellAnchor>
</xdr:wsDr>
</file>

<file path=xl/drawings/drawing4.xml><?xml version="1.0" encoding="utf-8"?>
<xdr:wsDr xmlns:xdr="http://schemas.openxmlformats.org/drawingml/2006/spreadsheetDrawing" xmlns:a="http://schemas.openxmlformats.org/drawingml/2006/main">
  <xdr:twoCellAnchor>
    <xdr:from>
      <xdr:col>9</xdr:col>
      <xdr:colOff>63500</xdr:colOff>
      <xdr:row>7</xdr:row>
      <xdr:rowOff>152400</xdr:rowOff>
    </xdr:from>
    <xdr:to>
      <xdr:col>9</xdr:col>
      <xdr:colOff>786561</xdr:colOff>
      <xdr:row>38</xdr:row>
      <xdr:rowOff>38100</xdr:rowOff>
    </xdr:to>
    <xdr:grpSp>
      <xdr:nvGrpSpPr>
        <xdr:cNvPr id="4" name="oAddRow001">
          <a:extLst>
            <a:ext uri="{FF2B5EF4-FFF2-40B4-BE49-F238E27FC236}">
              <a16:creationId xmlns:a16="http://schemas.microsoft.com/office/drawing/2014/main" id="{059B3944-47FE-4B8B-4DCB-B5EB96A60910}"/>
            </a:ext>
          </a:extLst>
        </xdr:cNvPr>
        <xdr:cNvGrpSpPr>
          <a:grpSpLocks/>
        </xdr:cNvGrpSpPr>
      </xdr:nvGrpSpPr>
      <xdr:grpSpPr>
        <a:xfrm>
          <a:off x="11007725" y="2352675"/>
          <a:ext cx="665911" cy="5514975"/>
          <a:chOff x="10153650" y="1155700"/>
          <a:chExt cx="723061" cy="9315450"/>
        </a:xfrm>
      </xdr:grpSpPr>
      <xdr:sp macro="" textlink="">
        <xdr:nvSpPr>
          <xdr:cNvPr id="2" name="Right Bracket 1">
            <a:extLst>
              <a:ext uri="{FF2B5EF4-FFF2-40B4-BE49-F238E27FC236}">
                <a16:creationId xmlns:a16="http://schemas.microsoft.com/office/drawing/2014/main" id="{08928E94-7113-5C47-5CBD-88548F5F3520}"/>
              </a:ext>
            </a:extLst>
          </xdr:cNvPr>
          <xdr:cNvSpPr/>
        </xdr:nvSpPr>
        <xdr:spPr>
          <a:xfrm>
            <a:off x="10153650" y="1155700"/>
            <a:ext cx="25400" cy="9315450"/>
          </a:xfrm>
          <a:prstGeom prst="rightBracket">
            <a:avLst/>
          </a:prstGeom>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macro="" textlink="">
        <xdr:nvSpPr>
          <xdr:cNvPr id="3" name="TextBox 2">
            <a:extLst>
              <a:ext uri="{FF2B5EF4-FFF2-40B4-BE49-F238E27FC236}">
                <a16:creationId xmlns:a16="http://schemas.microsoft.com/office/drawing/2014/main" id="{B73F3A7B-9967-4313-E1AA-2C0A93DC4212}"/>
              </a:ext>
            </a:extLst>
          </xdr:cNvPr>
          <xdr:cNvSpPr txBox="1"/>
        </xdr:nvSpPr>
        <xdr:spPr>
          <a:xfrm>
            <a:off x="10280650" y="5706809"/>
            <a:ext cx="596061" cy="210058"/>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wrap="none" rtlCol="0" anchor="ctr">
            <a:spAutoFit/>
          </a:bodyPr>
          <a:lstStyle/>
          <a:p>
            <a:r>
              <a:rPr lang="en-GB" sz="800" b="1" i="1">
                <a:solidFill>
                  <a:srgbClr val="C0C0C0"/>
                </a:solidFill>
                <a:latin typeface="Arial Narrow" panose="020B0606020202030204" pitchFamily="34" charset="0"/>
              </a:rPr>
              <a:t>Add Rows</a:t>
            </a:r>
          </a:p>
        </xdr:txBody>
      </xdr:sp>
    </xdr:grpSp>
    <xdr:clientData fLocksWithSheet="0" fPrintsWithSheet="0"/>
  </xdr:twoCellAnchor>
</xdr:wsDr>
</file>

<file path=xl/drawings/drawing5.xml><?xml version="1.0" encoding="utf-8"?>
<xdr:wsDr xmlns:xdr="http://schemas.openxmlformats.org/drawingml/2006/spreadsheetDrawing" xmlns:a="http://schemas.openxmlformats.org/drawingml/2006/main">
  <xdr:twoCellAnchor>
    <xdr:from>
      <xdr:col>3</xdr:col>
      <xdr:colOff>63500</xdr:colOff>
      <xdr:row>18</xdr:row>
      <xdr:rowOff>152400</xdr:rowOff>
    </xdr:from>
    <xdr:to>
      <xdr:col>3</xdr:col>
      <xdr:colOff>1079500</xdr:colOff>
      <xdr:row>22</xdr:row>
      <xdr:rowOff>38100</xdr:rowOff>
    </xdr:to>
    <xdr:grpSp>
      <xdr:nvGrpSpPr>
        <xdr:cNvPr id="5" name="oFitText01">
          <a:extLst>
            <a:ext uri="{FF2B5EF4-FFF2-40B4-BE49-F238E27FC236}">
              <a16:creationId xmlns:a16="http://schemas.microsoft.com/office/drawing/2014/main" id="{B5140EDB-078B-6FCA-50D3-B9B115B1029F}"/>
            </a:ext>
          </a:extLst>
        </xdr:cNvPr>
        <xdr:cNvGrpSpPr>
          <a:grpSpLocks/>
        </xdr:cNvGrpSpPr>
      </xdr:nvGrpSpPr>
      <xdr:grpSpPr>
        <a:xfrm>
          <a:off x="6477000" y="3810000"/>
          <a:ext cx="0" cy="609600"/>
          <a:chOff x="6400800" y="2990850"/>
          <a:chExt cx="1016000" cy="863600"/>
        </a:xfrm>
      </xdr:grpSpPr>
      <xdr:sp macro="" textlink="">
        <xdr:nvSpPr>
          <xdr:cNvPr id="3" name="Right Bracket 2">
            <a:extLst>
              <a:ext uri="{FF2B5EF4-FFF2-40B4-BE49-F238E27FC236}">
                <a16:creationId xmlns:a16="http://schemas.microsoft.com/office/drawing/2014/main" id="{B4722DB3-020B-F69F-71E3-B097559A8042}"/>
              </a:ext>
            </a:extLst>
          </xdr:cNvPr>
          <xdr:cNvSpPr/>
        </xdr:nvSpPr>
        <xdr:spPr>
          <a:xfrm>
            <a:off x="6400800" y="2990850"/>
            <a:ext cx="25400" cy="863600"/>
          </a:xfrm>
          <a:prstGeom prst="rightBracket">
            <a:avLst/>
          </a:prstGeom>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macro="" textlink="">
        <xdr:nvSpPr>
          <xdr:cNvPr id="4" name="TextBox 3">
            <a:extLst>
              <a:ext uri="{FF2B5EF4-FFF2-40B4-BE49-F238E27FC236}">
                <a16:creationId xmlns:a16="http://schemas.microsoft.com/office/drawing/2014/main" id="{B2365108-03B3-3985-7D81-4D962A3B50B0}"/>
              </a:ext>
            </a:extLst>
          </xdr:cNvPr>
          <xdr:cNvSpPr txBox="1"/>
        </xdr:nvSpPr>
        <xdr:spPr>
          <a:xfrm>
            <a:off x="6527800" y="3325813"/>
            <a:ext cx="889000" cy="1905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rtlCol="0" anchor="ctr"/>
          <a:lstStyle/>
          <a:p>
            <a:r>
              <a:rPr lang="en-GB" sz="800" b="1" i="1">
                <a:solidFill>
                  <a:srgbClr val="C0C0C0"/>
                </a:solidFill>
                <a:latin typeface="Arial Narrow" panose="020B0606020202030204" pitchFamily="34" charset="0"/>
              </a:rPr>
              <a:t>Fit Text</a:t>
            </a:r>
          </a:p>
        </xdr:txBody>
      </xdr:sp>
    </xdr:grpSp>
    <xdr:clientData fLocksWithSheet="0" fPrintsWithSheet="0"/>
  </xdr:twoCellAnchor>
</xdr:wsDr>
</file>

<file path=xl/drawings/drawing6.xml><?xml version="1.0" encoding="utf-8"?>
<xdr:wsDr xmlns:xdr="http://schemas.openxmlformats.org/drawingml/2006/spreadsheetDrawing" xmlns:a="http://schemas.openxmlformats.org/drawingml/2006/main">
  <xdr:twoCellAnchor>
    <xdr:from>
      <xdr:col>3</xdr:col>
      <xdr:colOff>63500</xdr:colOff>
      <xdr:row>59</xdr:row>
      <xdr:rowOff>149860</xdr:rowOff>
    </xdr:from>
    <xdr:to>
      <xdr:col>3</xdr:col>
      <xdr:colOff>1079500</xdr:colOff>
      <xdr:row>63</xdr:row>
      <xdr:rowOff>38100</xdr:rowOff>
    </xdr:to>
    <xdr:grpSp>
      <xdr:nvGrpSpPr>
        <xdr:cNvPr id="7" name="oFitText01">
          <a:extLst>
            <a:ext uri="{FF2B5EF4-FFF2-40B4-BE49-F238E27FC236}">
              <a16:creationId xmlns:a16="http://schemas.microsoft.com/office/drawing/2014/main" id="{78BB4D1A-B715-389F-AE9C-0257D0DBE50E}"/>
            </a:ext>
          </a:extLst>
        </xdr:cNvPr>
        <xdr:cNvGrpSpPr>
          <a:grpSpLocks/>
        </xdr:cNvGrpSpPr>
      </xdr:nvGrpSpPr>
      <xdr:grpSpPr>
        <a:xfrm>
          <a:off x="6715125" y="3407410"/>
          <a:ext cx="0" cy="612140"/>
          <a:chOff x="6616700" y="10162540"/>
          <a:chExt cx="1016000" cy="863600"/>
        </a:xfrm>
      </xdr:grpSpPr>
      <xdr:sp macro="" textlink="">
        <xdr:nvSpPr>
          <xdr:cNvPr id="5" name="Right Bracket 4">
            <a:extLst>
              <a:ext uri="{FF2B5EF4-FFF2-40B4-BE49-F238E27FC236}">
                <a16:creationId xmlns:a16="http://schemas.microsoft.com/office/drawing/2014/main" id="{32D65AC0-33A5-4B36-1D4F-9719851FE843}"/>
              </a:ext>
            </a:extLst>
          </xdr:cNvPr>
          <xdr:cNvSpPr/>
        </xdr:nvSpPr>
        <xdr:spPr>
          <a:xfrm>
            <a:off x="6616700" y="10162540"/>
            <a:ext cx="25400" cy="863600"/>
          </a:xfrm>
          <a:prstGeom prst="rightBracket">
            <a:avLst/>
          </a:prstGeom>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macro="" textlink="">
        <xdr:nvSpPr>
          <xdr:cNvPr id="6" name="TextBox 5">
            <a:extLst>
              <a:ext uri="{FF2B5EF4-FFF2-40B4-BE49-F238E27FC236}">
                <a16:creationId xmlns:a16="http://schemas.microsoft.com/office/drawing/2014/main" id="{DE760563-B6B9-5924-19BF-5285C16878D6}"/>
              </a:ext>
            </a:extLst>
          </xdr:cNvPr>
          <xdr:cNvSpPr txBox="1"/>
        </xdr:nvSpPr>
        <xdr:spPr>
          <a:xfrm>
            <a:off x="6743700" y="10497503"/>
            <a:ext cx="889000" cy="1905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rtlCol="0" anchor="ctr"/>
          <a:lstStyle/>
          <a:p>
            <a:r>
              <a:rPr lang="en-GB" sz="800" b="1" i="1">
                <a:solidFill>
                  <a:srgbClr val="C0C0C0"/>
                </a:solidFill>
                <a:latin typeface="Arial Narrow" panose="020B0606020202030204" pitchFamily="34" charset="0"/>
              </a:rPr>
              <a:t>Fit Text</a:t>
            </a:r>
          </a:p>
        </xdr:txBody>
      </xdr:sp>
    </xdr:grpSp>
    <xdr:clientData fLocksWithSheet="0" fPrintsWithSheet="0"/>
  </xdr:twoCellAnchor>
</xdr:wsDr>
</file>

<file path=xl/drawings/drawing7.xml><?xml version="1.0" encoding="utf-8"?>
<xdr:wsDr xmlns:xdr="http://schemas.openxmlformats.org/drawingml/2006/spreadsheetDrawing" xmlns:a="http://schemas.openxmlformats.org/drawingml/2006/main">
  <xdr:twoCellAnchor>
    <xdr:from>
      <xdr:col>3</xdr:col>
      <xdr:colOff>63500</xdr:colOff>
      <xdr:row>62</xdr:row>
      <xdr:rowOff>152400</xdr:rowOff>
    </xdr:from>
    <xdr:to>
      <xdr:col>3</xdr:col>
      <xdr:colOff>1079500</xdr:colOff>
      <xdr:row>66</xdr:row>
      <xdr:rowOff>38100</xdr:rowOff>
    </xdr:to>
    <xdr:grpSp>
      <xdr:nvGrpSpPr>
        <xdr:cNvPr id="7" name="oFitText01">
          <a:extLst>
            <a:ext uri="{FF2B5EF4-FFF2-40B4-BE49-F238E27FC236}">
              <a16:creationId xmlns:a16="http://schemas.microsoft.com/office/drawing/2014/main" id="{F1C37CFB-ED79-8BB2-E25B-6B0C2542AB06}"/>
            </a:ext>
          </a:extLst>
        </xdr:cNvPr>
        <xdr:cNvGrpSpPr>
          <a:grpSpLocks/>
        </xdr:cNvGrpSpPr>
      </xdr:nvGrpSpPr>
      <xdr:grpSpPr>
        <a:xfrm>
          <a:off x="6562725" y="10848975"/>
          <a:ext cx="0" cy="609600"/>
          <a:chOff x="6667500" y="11753850"/>
          <a:chExt cx="1016000" cy="863600"/>
        </a:xfrm>
      </xdr:grpSpPr>
      <xdr:sp macro="" textlink="">
        <xdr:nvSpPr>
          <xdr:cNvPr id="5" name="Right Bracket 4">
            <a:extLst>
              <a:ext uri="{FF2B5EF4-FFF2-40B4-BE49-F238E27FC236}">
                <a16:creationId xmlns:a16="http://schemas.microsoft.com/office/drawing/2014/main" id="{996F042E-8ABD-42FF-2C20-25B5D5588950}"/>
              </a:ext>
            </a:extLst>
          </xdr:cNvPr>
          <xdr:cNvSpPr/>
        </xdr:nvSpPr>
        <xdr:spPr>
          <a:xfrm>
            <a:off x="6667500" y="11753850"/>
            <a:ext cx="25400" cy="863600"/>
          </a:xfrm>
          <a:prstGeom prst="rightBracket">
            <a:avLst/>
          </a:prstGeom>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vertOverflow="clip" horzOverflow="clip" rtlCol="0" anchor="t"/>
          <a:lstStyle/>
          <a:p>
            <a:pPr algn="l"/>
            <a:endParaRPr lang="en-GB" sz="1100"/>
          </a:p>
        </xdr:txBody>
      </xdr:sp>
      <xdr:sp macro="" textlink="">
        <xdr:nvSpPr>
          <xdr:cNvPr id="6" name="TextBox 5">
            <a:extLst>
              <a:ext uri="{FF2B5EF4-FFF2-40B4-BE49-F238E27FC236}">
                <a16:creationId xmlns:a16="http://schemas.microsoft.com/office/drawing/2014/main" id="{8AC801A6-1D14-EB57-0998-6E69AB74204D}"/>
              </a:ext>
            </a:extLst>
          </xdr:cNvPr>
          <xdr:cNvSpPr txBox="1"/>
        </xdr:nvSpPr>
        <xdr:spPr>
          <a:xfrm>
            <a:off x="6794500" y="12088813"/>
            <a:ext cx="889000" cy="1905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rtlCol="0" anchor="ctr"/>
          <a:lstStyle/>
          <a:p>
            <a:r>
              <a:rPr lang="en-GB" sz="800" b="1" i="1">
                <a:solidFill>
                  <a:srgbClr val="C0C0C0"/>
                </a:solidFill>
                <a:latin typeface="Arial Narrow" panose="020B0606020202030204" pitchFamily="34" charset="0"/>
              </a:rPr>
              <a:t>Fit Text</a:t>
            </a:r>
          </a:p>
        </xdr:txBody>
      </xdr:sp>
    </xdr:grpSp>
    <xdr:clientData fLocksWithSheet="0" fPrintsWithSheet="0"/>
  </xdr:twoCellAnchor>
</xdr:wsDr>
</file>

<file path=xl/drawings/drawing8.xml><?xml version="1.0" encoding="utf-8"?>
<xdr:wsDr xmlns:xdr="http://schemas.openxmlformats.org/drawingml/2006/spreadsheetDrawing" xmlns:a="http://schemas.openxmlformats.org/drawingml/2006/main">
  <xdr:twoCellAnchor>
    <xdr:from>
      <xdr:col>3</xdr:col>
      <xdr:colOff>63500</xdr:colOff>
      <xdr:row>14</xdr:row>
      <xdr:rowOff>152400</xdr:rowOff>
    </xdr:from>
    <xdr:to>
      <xdr:col>3</xdr:col>
      <xdr:colOff>1079500</xdr:colOff>
      <xdr:row>18</xdr:row>
      <xdr:rowOff>38100</xdr:rowOff>
    </xdr:to>
    <xdr:grpSp>
      <xdr:nvGrpSpPr>
        <xdr:cNvPr id="2" name="oFitText01">
          <a:extLst>
            <a:ext uri="{FF2B5EF4-FFF2-40B4-BE49-F238E27FC236}">
              <a16:creationId xmlns:a16="http://schemas.microsoft.com/office/drawing/2014/main" id="{E88C1F5F-2C62-4535-A32B-10301634FD35}"/>
            </a:ext>
          </a:extLst>
        </xdr:cNvPr>
        <xdr:cNvGrpSpPr>
          <a:grpSpLocks/>
        </xdr:cNvGrpSpPr>
      </xdr:nvGrpSpPr>
      <xdr:grpSpPr>
        <a:xfrm>
          <a:off x="6467475" y="3086100"/>
          <a:ext cx="0" cy="609600"/>
          <a:chOff x="6667500" y="11753850"/>
          <a:chExt cx="1016000" cy="863600"/>
        </a:xfrm>
      </xdr:grpSpPr>
      <xdr:sp macro="" textlink="">
        <xdr:nvSpPr>
          <xdr:cNvPr id="3" name="Right Bracket 2">
            <a:extLst>
              <a:ext uri="{FF2B5EF4-FFF2-40B4-BE49-F238E27FC236}">
                <a16:creationId xmlns:a16="http://schemas.microsoft.com/office/drawing/2014/main" id="{B56FDA6B-D9F1-C86D-9EA2-DD56B736CBD6}"/>
              </a:ext>
            </a:extLst>
          </xdr:cNvPr>
          <xdr:cNvSpPr/>
        </xdr:nvSpPr>
        <xdr:spPr>
          <a:xfrm>
            <a:off x="6667500" y="11753850"/>
            <a:ext cx="25400" cy="863600"/>
          </a:xfrm>
          <a:prstGeom prst="rightBracket">
            <a:avLst/>
          </a:prstGeom>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vertOverflow="clip" horzOverflow="clip" rtlCol="0" anchor="t"/>
          <a:lstStyle/>
          <a:p>
            <a:pPr algn="l"/>
            <a:endParaRPr lang="en-GB" sz="1100"/>
          </a:p>
        </xdr:txBody>
      </xdr:sp>
      <xdr:sp macro="" textlink="">
        <xdr:nvSpPr>
          <xdr:cNvPr id="4" name="TextBox 3">
            <a:extLst>
              <a:ext uri="{FF2B5EF4-FFF2-40B4-BE49-F238E27FC236}">
                <a16:creationId xmlns:a16="http://schemas.microsoft.com/office/drawing/2014/main" id="{C7649505-9316-8F79-2101-9775AF5F560A}"/>
              </a:ext>
            </a:extLst>
          </xdr:cNvPr>
          <xdr:cNvSpPr txBox="1"/>
        </xdr:nvSpPr>
        <xdr:spPr>
          <a:xfrm>
            <a:off x="6794500" y="12088813"/>
            <a:ext cx="889000" cy="1905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rtlCol="0" anchor="ctr"/>
          <a:lstStyle/>
          <a:p>
            <a:r>
              <a:rPr lang="en-GB" sz="800" b="1" i="1">
                <a:solidFill>
                  <a:srgbClr val="C0C0C0"/>
                </a:solidFill>
                <a:latin typeface="Arial Narrow" panose="020B0606020202030204" pitchFamily="34" charset="0"/>
              </a:rPr>
              <a:t>Fit Text</a:t>
            </a:r>
          </a:p>
        </xdr:txBody>
      </xdr:sp>
    </xdr:grpSp>
    <xdr:clientData fLocksWithSheet="0" fPrintsWithSheet="0"/>
  </xdr:twoCellAnchor>
</xdr:wsDr>
</file>

<file path=xl/drawings/drawing9.xml><?xml version="1.0" encoding="utf-8"?>
<xdr:wsDr xmlns:xdr="http://schemas.openxmlformats.org/drawingml/2006/spreadsheetDrawing" xmlns:a="http://schemas.openxmlformats.org/drawingml/2006/main">
  <xdr:twoCellAnchor>
    <xdr:from>
      <xdr:col>3</xdr:col>
      <xdr:colOff>63500</xdr:colOff>
      <xdr:row>15</xdr:row>
      <xdr:rowOff>152400</xdr:rowOff>
    </xdr:from>
    <xdr:to>
      <xdr:col>3</xdr:col>
      <xdr:colOff>88900</xdr:colOff>
      <xdr:row>19</xdr:row>
      <xdr:rowOff>38100</xdr:rowOff>
    </xdr:to>
    <xdr:sp macro="" textlink="">
      <xdr:nvSpPr>
        <xdr:cNvPr id="8" name="Right Bracket 4">
          <a:extLst>
            <a:ext uri="{FF2B5EF4-FFF2-40B4-BE49-F238E27FC236}">
              <a16:creationId xmlns:a16="http://schemas.microsoft.com/office/drawing/2014/main" id="{0F55348B-6EDC-71D6-9DCD-00AE8BB457BC}"/>
            </a:ext>
          </a:extLst>
        </xdr:cNvPr>
        <xdr:cNvSpPr/>
      </xdr:nvSpPr>
      <xdr:spPr>
        <a:xfrm>
          <a:off x="6457950" y="3267075"/>
          <a:ext cx="0" cy="609600"/>
        </a:xfrm>
        <a:prstGeom prst="rightBracket">
          <a:avLst/>
        </a:prstGeom>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3</xdr:col>
      <xdr:colOff>63500</xdr:colOff>
      <xdr:row>102</xdr:row>
      <xdr:rowOff>152400</xdr:rowOff>
    </xdr:from>
    <xdr:to>
      <xdr:col>3</xdr:col>
      <xdr:colOff>1079500</xdr:colOff>
      <xdr:row>106</xdr:row>
      <xdr:rowOff>38100</xdr:rowOff>
    </xdr:to>
    <xdr:grpSp>
      <xdr:nvGrpSpPr>
        <xdr:cNvPr id="4" name="oFitText01">
          <a:extLst>
            <a:ext uri="{FF2B5EF4-FFF2-40B4-BE49-F238E27FC236}">
              <a16:creationId xmlns:a16="http://schemas.microsoft.com/office/drawing/2014/main" id="{0FABC3FE-74FF-690D-C885-FFAC000BFB7D}"/>
            </a:ext>
          </a:extLst>
        </xdr:cNvPr>
        <xdr:cNvGrpSpPr>
          <a:grpSpLocks/>
        </xdr:cNvGrpSpPr>
      </xdr:nvGrpSpPr>
      <xdr:grpSpPr>
        <a:xfrm>
          <a:off x="6638925" y="16935450"/>
          <a:ext cx="0" cy="609600"/>
          <a:chOff x="5956300" y="23253700"/>
          <a:chExt cx="1016000" cy="635000"/>
        </a:xfrm>
      </xdr:grpSpPr>
      <xdr:sp macro="" textlink="">
        <xdr:nvSpPr>
          <xdr:cNvPr id="2" name="Right Bracket 1">
            <a:extLst>
              <a:ext uri="{FF2B5EF4-FFF2-40B4-BE49-F238E27FC236}">
                <a16:creationId xmlns:a16="http://schemas.microsoft.com/office/drawing/2014/main" id="{48A949D6-50DB-BFA5-9719-E1AB3E1EA393}"/>
              </a:ext>
            </a:extLst>
          </xdr:cNvPr>
          <xdr:cNvSpPr/>
        </xdr:nvSpPr>
        <xdr:spPr>
          <a:xfrm>
            <a:off x="5956300" y="23253700"/>
            <a:ext cx="25400" cy="635000"/>
          </a:xfrm>
          <a:prstGeom prst="rightBracket">
            <a:avLst/>
          </a:prstGeom>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macro="" textlink="">
        <xdr:nvSpPr>
          <xdr:cNvPr id="3" name="TextBox 2">
            <a:extLst>
              <a:ext uri="{FF2B5EF4-FFF2-40B4-BE49-F238E27FC236}">
                <a16:creationId xmlns:a16="http://schemas.microsoft.com/office/drawing/2014/main" id="{471FACAD-DE4B-63D1-7D22-B3BC612D642D}"/>
              </a:ext>
            </a:extLst>
          </xdr:cNvPr>
          <xdr:cNvSpPr txBox="1"/>
        </xdr:nvSpPr>
        <xdr:spPr>
          <a:xfrm>
            <a:off x="6083300" y="23474363"/>
            <a:ext cx="889000" cy="1905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rtlCol="0" anchor="ctr"/>
          <a:lstStyle/>
          <a:p>
            <a:r>
              <a:rPr lang="en-GB" sz="800" b="1" i="1">
                <a:solidFill>
                  <a:srgbClr val="C0C0C0"/>
                </a:solidFill>
                <a:latin typeface="Arial Narrow" panose="020B0606020202030204" pitchFamily="34" charset="0"/>
              </a:rPr>
              <a:t>Fit Text</a:t>
            </a:r>
          </a:p>
        </xdr:txBody>
      </xdr:sp>
    </xdr:grpSp>
    <xdr:clientData fLocksWithSheet="0" fPrintsWithSheet="0"/>
  </xdr:twoCellAnchor>
  <xdr:twoCellAnchor>
    <xdr:from>
      <xdr:col>9</xdr:col>
      <xdr:colOff>66675</xdr:colOff>
      <xdr:row>90</xdr:row>
      <xdr:rowOff>152400</xdr:rowOff>
    </xdr:from>
    <xdr:to>
      <xdr:col>11</xdr:col>
      <xdr:colOff>84886</xdr:colOff>
      <xdr:row>97</xdr:row>
      <xdr:rowOff>38100</xdr:rowOff>
    </xdr:to>
    <xdr:grpSp>
      <xdr:nvGrpSpPr>
        <xdr:cNvPr id="8" name="oAddRow001">
          <a:extLst>
            <a:ext uri="{FF2B5EF4-FFF2-40B4-BE49-F238E27FC236}">
              <a16:creationId xmlns:a16="http://schemas.microsoft.com/office/drawing/2014/main" id="{AF4FD53B-2656-3D02-0466-28220D92BD55}"/>
            </a:ext>
          </a:extLst>
        </xdr:cNvPr>
        <xdr:cNvGrpSpPr>
          <a:grpSpLocks/>
        </xdr:cNvGrpSpPr>
      </xdr:nvGrpSpPr>
      <xdr:grpSpPr>
        <a:xfrm>
          <a:off x="11372850" y="14458950"/>
          <a:ext cx="723061" cy="1162050"/>
          <a:chOff x="15373350" y="21297900"/>
          <a:chExt cx="723061" cy="1130300"/>
        </a:xfrm>
      </xdr:grpSpPr>
      <xdr:sp macro="" textlink="">
        <xdr:nvSpPr>
          <xdr:cNvPr id="9" name="Right Bracket 4">
            <a:extLst>
              <a:ext uri="{FF2B5EF4-FFF2-40B4-BE49-F238E27FC236}">
                <a16:creationId xmlns:a16="http://schemas.microsoft.com/office/drawing/2014/main" id="{99FE6827-C519-C40F-8859-A46A2C642242}"/>
              </a:ext>
            </a:extLst>
          </xdr:cNvPr>
          <xdr:cNvSpPr/>
        </xdr:nvSpPr>
        <xdr:spPr>
          <a:xfrm>
            <a:off x="15373350" y="21297900"/>
            <a:ext cx="25400" cy="1130300"/>
          </a:xfrm>
          <a:prstGeom prst="rightBracket">
            <a:avLst/>
          </a:prstGeom>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macro="" textlink="">
        <xdr:nvSpPr>
          <xdr:cNvPr id="10" name="TextBox 5">
            <a:extLst>
              <a:ext uri="{FF2B5EF4-FFF2-40B4-BE49-F238E27FC236}">
                <a16:creationId xmlns:a16="http://schemas.microsoft.com/office/drawing/2014/main" id="{04890824-B427-942A-8389-32384F5BE0C5}"/>
              </a:ext>
            </a:extLst>
          </xdr:cNvPr>
          <xdr:cNvSpPr txBox="1"/>
        </xdr:nvSpPr>
        <xdr:spPr>
          <a:xfrm>
            <a:off x="15500350" y="21756434"/>
            <a:ext cx="596061" cy="210058"/>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wrap="none" rtlCol="0" anchor="ctr">
            <a:spAutoFit/>
          </a:bodyPr>
          <a:lstStyle/>
          <a:p>
            <a:r>
              <a:rPr lang="en-GB" sz="800" b="1" i="1">
                <a:solidFill>
                  <a:srgbClr val="C0C0C0"/>
                </a:solidFill>
                <a:latin typeface="Arial Narrow" panose="020B0606020202030204" pitchFamily="34" charset="0"/>
              </a:rPr>
              <a:t>Add Rows</a:t>
            </a:r>
          </a:p>
        </xdr:txBody>
      </xdr:sp>
    </xdr:grpSp>
    <xdr:clientData fLocksWithSheet="0" fPrintsWithSheet="0"/>
  </xdr:twoCellAnchor>
</xdr:wsDr>
</file>

<file path=xl/drawings/drawing11.xml><?xml version="1.0" encoding="utf-8"?>
<xdr:wsDr xmlns:xdr="http://schemas.openxmlformats.org/drawingml/2006/spreadsheetDrawing" xmlns:a="http://schemas.openxmlformats.org/drawingml/2006/main">
  <xdr:twoCellAnchor>
    <xdr:from>
      <xdr:col>3</xdr:col>
      <xdr:colOff>63500</xdr:colOff>
      <xdr:row>65</xdr:row>
      <xdr:rowOff>152400</xdr:rowOff>
    </xdr:from>
    <xdr:to>
      <xdr:col>3</xdr:col>
      <xdr:colOff>1079500</xdr:colOff>
      <xdr:row>69</xdr:row>
      <xdr:rowOff>38100</xdr:rowOff>
    </xdr:to>
    <xdr:grpSp>
      <xdr:nvGrpSpPr>
        <xdr:cNvPr id="2" name="oFitText01">
          <a:extLst>
            <a:ext uri="{FF2B5EF4-FFF2-40B4-BE49-F238E27FC236}">
              <a16:creationId xmlns:a16="http://schemas.microsoft.com/office/drawing/2014/main" id="{3072A82F-7E43-4234-ACE5-663BFBB93F21}"/>
            </a:ext>
          </a:extLst>
        </xdr:cNvPr>
        <xdr:cNvGrpSpPr>
          <a:grpSpLocks/>
        </xdr:cNvGrpSpPr>
      </xdr:nvGrpSpPr>
      <xdr:grpSpPr>
        <a:xfrm>
          <a:off x="5895975" y="11344275"/>
          <a:ext cx="0" cy="609600"/>
          <a:chOff x="5956300" y="23253700"/>
          <a:chExt cx="1016000" cy="635000"/>
        </a:xfrm>
      </xdr:grpSpPr>
      <xdr:sp macro="" textlink="">
        <xdr:nvSpPr>
          <xdr:cNvPr id="3" name="Right Bracket 2">
            <a:extLst>
              <a:ext uri="{FF2B5EF4-FFF2-40B4-BE49-F238E27FC236}">
                <a16:creationId xmlns:a16="http://schemas.microsoft.com/office/drawing/2014/main" id="{E3F2FAB8-0743-EF15-6EA0-1C73F5677B62}"/>
              </a:ext>
            </a:extLst>
          </xdr:cNvPr>
          <xdr:cNvSpPr/>
        </xdr:nvSpPr>
        <xdr:spPr>
          <a:xfrm>
            <a:off x="5956300" y="23253700"/>
            <a:ext cx="25400" cy="635000"/>
          </a:xfrm>
          <a:prstGeom prst="rightBracket">
            <a:avLst/>
          </a:prstGeom>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macro="" textlink="">
        <xdr:nvSpPr>
          <xdr:cNvPr id="4" name="TextBox 3">
            <a:extLst>
              <a:ext uri="{FF2B5EF4-FFF2-40B4-BE49-F238E27FC236}">
                <a16:creationId xmlns:a16="http://schemas.microsoft.com/office/drawing/2014/main" id="{AD89C855-7109-55CD-5FBC-2C4852CD38D2}"/>
              </a:ext>
            </a:extLst>
          </xdr:cNvPr>
          <xdr:cNvSpPr txBox="1"/>
        </xdr:nvSpPr>
        <xdr:spPr>
          <a:xfrm>
            <a:off x="6083300" y="23474363"/>
            <a:ext cx="889000" cy="1905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rtlCol="0" anchor="ctr"/>
          <a:lstStyle/>
          <a:p>
            <a:r>
              <a:rPr lang="en-GB" sz="800" b="1" i="1">
                <a:solidFill>
                  <a:srgbClr val="C0C0C0"/>
                </a:solidFill>
                <a:latin typeface="Arial Narrow" panose="020B0606020202030204" pitchFamily="34" charset="0"/>
              </a:rPr>
              <a:t>Fit Text</a:t>
            </a:r>
          </a:p>
        </xdr:txBody>
      </xdr:sp>
    </xdr:grpSp>
    <xdr:clientData fLocksWithSheet="0" fPrintsWithSheet="0"/>
  </xdr:twoCellAnchor>
  <xdr:twoCellAnchor>
    <xdr:from>
      <xdr:col>9</xdr:col>
      <xdr:colOff>63500</xdr:colOff>
      <xdr:row>53</xdr:row>
      <xdr:rowOff>152400</xdr:rowOff>
    </xdr:from>
    <xdr:to>
      <xdr:col>11</xdr:col>
      <xdr:colOff>88061</xdr:colOff>
      <xdr:row>60</xdr:row>
      <xdr:rowOff>38100</xdr:rowOff>
    </xdr:to>
    <xdr:grpSp>
      <xdr:nvGrpSpPr>
        <xdr:cNvPr id="5" name="oAddRow001">
          <a:extLst>
            <a:ext uri="{FF2B5EF4-FFF2-40B4-BE49-F238E27FC236}">
              <a16:creationId xmlns:a16="http://schemas.microsoft.com/office/drawing/2014/main" id="{DF0EA229-9BFA-46C4-88B5-312180C7D2BC}"/>
            </a:ext>
          </a:extLst>
        </xdr:cNvPr>
        <xdr:cNvGrpSpPr>
          <a:grpSpLocks/>
        </xdr:cNvGrpSpPr>
      </xdr:nvGrpSpPr>
      <xdr:grpSpPr>
        <a:xfrm>
          <a:off x="10626725" y="8896350"/>
          <a:ext cx="1158036" cy="1162050"/>
          <a:chOff x="15373350" y="21297900"/>
          <a:chExt cx="723061" cy="1130300"/>
        </a:xfrm>
      </xdr:grpSpPr>
      <xdr:sp macro="" textlink="">
        <xdr:nvSpPr>
          <xdr:cNvPr id="6" name="Right Bracket 5">
            <a:extLst>
              <a:ext uri="{FF2B5EF4-FFF2-40B4-BE49-F238E27FC236}">
                <a16:creationId xmlns:a16="http://schemas.microsoft.com/office/drawing/2014/main" id="{ECC7886F-130B-2664-82BE-FA0E526A9C11}"/>
              </a:ext>
            </a:extLst>
          </xdr:cNvPr>
          <xdr:cNvSpPr/>
        </xdr:nvSpPr>
        <xdr:spPr>
          <a:xfrm>
            <a:off x="15373350" y="21297900"/>
            <a:ext cx="25400" cy="1130300"/>
          </a:xfrm>
          <a:prstGeom prst="rightBracket">
            <a:avLst/>
          </a:prstGeom>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macro="" textlink="">
        <xdr:nvSpPr>
          <xdr:cNvPr id="7" name="TextBox 6">
            <a:extLst>
              <a:ext uri="{FF2B5EF4-FFF2-40B4-BE49-F238E27FC236}">
                <a16:creationId xmlns:a16="http://schemas.microsoft.com/office/drawing/2014/main" id="{BDBEC2C9-88B8-154A-191E-779CDC02B77D}"/>
              </a:ext>
            </a:extLst>
          </xdr:cNvPr>
          <xdr:cNvSpPr txBox="1"/>
        </xdr:nvSpPr>
        <xdr:spPr>
          <a:xfrm>
            <a:off x="15500350" y="21756434"/>
            <a:ext cx="596061" cy="210058"/>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wrap="none" rtlCol="0" anchor="ctr">
            <a:spAutoFit/>
          </a:bodyPr>
          <a:lstStyle/>
          <a:p>
            <a:r>
              <a:rPr lang="en-GB" sz="800" b="1" i="1">
                <a:solidFill>
                  <a:srgbClr val="C0C0C0"/>
                </a:solidFill>
                <a:latin typeface="Arial Narrow" panose="020B0606020202030204" pitchFamily="34" charset="0"/>
              </a:rPr>
              <a:t>Add Rows</a:t>
            </a:r>
          </a:p>
        </xdr:txBody>
      </xdr:sp>
    </xdr:grpSp>
    <xdr:clientData fLocksWithSheet="0" fPrintsWithSheet="0"/>
  </xdr:twoCellAnchor>
</xdr:wsDr>
</file>

<file path=xl/drawings/drawing12.xml><?xml version="1.0" encoding="utf-8"?>
<xdr:wsDr xmlns:xdr="http://schemas.openxmlformats.org/drawingml/2006/spreadsheetDrawing" xmlns:a="http://schemas.openxmlformats.org/drawingml/2006/main">
  <xdr:twoCellAnchor>
    <xdr:from>
      <xdr:col>3</xdr:col>
      <xdr:colOff>63500</xdr:colOff>
      <xdr:row>66</xdr:row>
      <xdr:rowOff>152400</xdr:rowOff>
    </xdr:from>
    <xdr:to>
      <xdr:col>3</xdr:col>
      <xdr:colOff>1079500</xdr:colOff>
      <xdr:row>70</xdr:row>
      <xdr:rowOff>38100</xdr:rowOff>
    </xdr:to>
    <xdr:grpSp>
      <xdr:nvGrpSpPr>
        <xdr:cNvPr id="2" name="oFitText01">
          <a:extLst>
            <a:ext uri="{FF2B5EF4-FFF2-40B4-BE49-F238E27FC236}">
              <a16:creationId xmlns:a16="http://schemas.microsoft.com/office/drawing/2014/main" id="{6CB7FFA2-7996-46B5-9C12-75062C061DEC}"/>
            </a:ext>
          </a:extLst>
        </xdr:cNvPr>
        <xdr:cNvGrpSpPr>
          <a:grpSpLocks/>
        </xdr:cNvGrpSpPr>
      </xdr:nvGrpSpPr>
      <xdr:grpSpPr>
        <a:xfrm>
          <a:off x="5895975" y="12592050"/>
          <a:ext cx="0" cy="609600"/>
          <a:chOff x="5956300" y="23253700"/>
          <a:chExt cx="1016000" cy="635000"/>
        </a:xfrm>
      </xdr:grpSpPr>
      <xdr:sp macro="" textlink="">
        <xdr:nvSpPr>
          <xdr:cNvPr id="3" name="Right Bracket 2">
            <a:extLst>
              <a:ext uri="{FF2B5EF4-FFF2-40B4-BE49-F238E27FC236}">
                <a16:creationId xmlns:a16="http://schemas.microsoft.com/office/drawing/2014/main" id="{4B020CA1-1FAE-5F9B-55D0-C526B2675EBD}"/>
              </a:ext>
            </a:extLst>
          </xdr:cNvPr>
          <xdr:cNvSpPr/>
        </xdr:nvSpPr>
        <xdr:spPr>
          <a:xfrm>
            <a:off x="5956300" y="23253700"/>
            <a:ext cx="25400" cy="635000"/>
          </a:xfrm>
          <a:prstGeom prst="rightBracket">
            <a:avLst/>
          </a:prstGeom>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macro="" textlink="">
        <xdr:nvSpPr>
          <xdr:cNvPr id="4" name="TextBox 3">
            <a:extLst>
              <a:ext uri="{FF2B5EF4-FFF2-40B4-BE49-F238E27FC236}">
                <a16:creationId xmlns:a16="http://schemas.microsoft.com/office/drawing/2014/main" id="{91927778-CA5F-D0FE-8F26-115B4ECAF8A9}"/>
              </a:ext>
            </a:extLst>
          </xdr:cNvPr>
          <xdr:cNvSpPr txBox="1"/>
        </xdr:nvSpPr>
        <xdr:spPr>
          <a:xfrm>
            <a:off x="6083300" y="23474363"/>
            <a:ext cx="889000" cy="1905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rtlCol="0" anchor="ctr"/>
          <a:lstStyle/>
          <a:p>
            <a:r>
              <a:rPr lang="en-GB" sz="800" b="1" i="1">
                <a:solidFill>
                  <a:srgbClr val="C0C0C0"/>
                </a:solidFill>
                <a:latin typeface="Arial Narrow" panose="020B0606020202030204" pitchFamily="34" charset="0"/>
              </a:rPr>
              <a:t>Fit Text</a:t>
            </a:r>
          </a:p>
        </xdr:txBody>
      </xdr:sp>
    </xdr:grpSp>
    <xdr:clientData fLocksWithSheet="0" fPrintsWithSheet="0"/>
  </xdr:twoCellAnchor>
  <xdr:twoCellAnchor>
    <xdr:from>
      <xdr:col>9</xdr:col>
      <xdr:colOff>66675</xdr:colOff>
      <xdr:row>54</xdr:row>
      <xdr:rowOff>152400</xdr:rowOff>
    </xdr:from>
    <xdr:to>
      <xdr:col>11</xdr:col>
      <xdr:colOff>84886</xdr:colOff>
      <xdr:row>61</xdr:row>
      <xdr:rowOff>38100</xdr:rowOff>
    </xdr:to>
    <xdr:grpSp>
      <xdr:nvGrpSpPr>
        <xdr:cNvPr id="5" name="oAddRow001">
          <a:extLst>
            <a:ext uri="{FF2B5EF4-FFF2-40B4-BE49-F238E27FC236}">
              <a16:creationId xmlns:a16="http://schemas.microsoft.com/office/drawing/2014/main" id="{C74FFDDA-6A52-4A23-BB7F-DC16C9B5A24A}"/>
            </a:ext>
          </a:extLst>
        </xdr:cNvPr>
        <xdr:cNvGrpSpPr>
          <a:grpSpLocks/>
        </xdr:cNvGrpSpPr>
      </xdr:nvGrpSpPr>
      <xdr:grpSpPr>
        <a:xfrm>
          <a:off x="10629900" y="10144125"/>
          <a:ext cx="723061" cy="1162050"/>
          <a:chOff x="15373350" y="21297900"/>
          <a:chExt cx="723061" cy="1130300"/>
        </a:xfrm>
      </xdr:grpSpPr>
      <xdr:sp macro="" textlink="">
        <xdr:nvSpPr>
          <xdr:cNvPr id="6" name="Right Bracket 5">
            <a:extLst>
              <a:ext uri="{FF2B5EF4-FFF2-40B4-BE49-F238E27FC236}">
                <a16:creationId xmlns:a16="http://schemas.microsoft.com/office/drawing/2014/main" id="{2DD0CCAF-8D53-20D9-B37E-D0AF9D866DEA}"/>
              </a:ext>
            </a:extLst>
          </xdr:cNvPr>
          <xdr:cNvSpPr/>
        </xdr:nvSpPr>
        <xdr:spPr>
          <a:xfrm>
            <a:off x="15373350" y="21297900"/>
            <a:ext cx="25400" cy="1130300"/>
          </a:xfrm>
          <a:prstGeom prst="rightBracket">
            <a:avLst/>
          </a:prstGeom>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macro="" textlink="">
        <xdr:nvSpPr>
          <xdr:cNvPr id="7" name="TextBox 6">
            <a:extLst>
              <a:ext uri="{FF2B5EF4-FFF2-40B4-BE49-F238E27FC236}">
                <a16:creationId xmlns:a16="http://schemas.microsoft.com/office/drawing/2014/main" id="{AC9074BD-4BC0-2743-0FBE-83014476F4B0}"/>
              </a:ext>
            </a:extLst>
          </xdr:cNvPr>
          <xdr:cNvSpPr txBox="1"/>
        </xdr:nvSpPr>
        <xdr:spPr>
          <a:xfrm>
            <a:off x="15500350" y="21756434"/>
            <a:ext cx="596061" cy="210058"/>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wrap="none" rtlCol="0" anchor="ctr">
            <a:spAutoFit/>
          </a:bodyPr>
          <a:lstStyle/>
          <a:p>
            <a:r>
              <a:rPr lang="en-GB" sz="800" b="1" i="1">
                <a:solidFill>
                  <a:srgbClr val="C0C0C0"/>
                </a:solidFill>
                <a:latin typeface="Arial Narrow" panose="020B0606020202030204" pitchFamily="34" charset="0"/>
              </a:rPr>
              <a:t>Add Rows</a:t>
            </a:r>
          </a:p>
        </xdr:txBody>
      </xdr:sp>
    </xdr:grpSp>
    <xdr:clientData fLocksWithSheet="0" fPrintsWithSheet="0"/>
  </xdr:twoCellAnchor>
</xdr:wsDr>
</file>

<file path=xl/drawings/drawing13.xml><?xml version="1.0" encoding="utf-8"?>
<xdr:wsDr xmlns:xdr="http://schemas.openxmlformats.org/drawingml/2006/spreadsheetDrawing" xmlns:a="http://schemas.openxmlformats.org/drawingml/2006/main">
  <xdr:twoCellAnchor>
    <xdr:from>
      <xdr:col>3</xdr:col>
      <xdr:colOff>66675</xdr:colOff>
      <xdr:row>67</xdr:row>
      <xdr:rowOff>152400</xdr:rowOff>
    </xdr:from>
    <xdr:to>
      <xdr:col>3</xdr:col>
      <xdr:colOff>1076325</xdr:colOff>
      <xdr:row>71</xdr:row>
      <xdr:rowOff>38100</xdr:rowOff>
    </xdr:to>
    <xdr:grpSp>
      <xdr:nvGrpSpPr>
        <xdr:cNvPr id="2" name="oFitText01">
          <a:extLst>
            <a:ext uri="{FF2B5EF4-FFF2-40B4-BE49-F238E27FC236}">
              <a16:creationId xmlns:a16="http://schemas.microsoft.com/office/drawing/2014/main" id="{93383001-292D-4BC3-B69F-38410BB35CDA}"/>
            </a:ext>
          </a:extLst>
        </xdr:cNvPr>
        <xdr:cNvGrpSpPr>
          <a:grpSpLocks/>
        </xdr:cNvGrpSpPr>
      </xdr:nvGrpSpPr>
      <xdr:grpSpPr>
        <a:xfrm>
          <a:off x="5895975" y="12439650"/>
          <a:ext cx="0" cy="609600"/>
          <a:chOff x="5956300" y="23253700"/>
          <a:chExt cx="1016000" cy="635000"/>
        </a:xfrm>
      </xdr:grpSpPr>
      <xdr:sp macro="" textlink="">
        <xdr:nvSpPr>
          <xdr:cNvPr id="3" name="Right Bracket 2">
            <a:extLst>
              <a:ext uri="{FF2B5EF4-FFF2-40B4-BE49-F238E27FC236}">
                <a16:creationId xmlns:a16="http://schemas.microsoft.com/office/drawing/2014/main" id="{588C12FB-005F-6418-9C95-92CCD7A8DB71}"/>
              </a:ext>
            </a:extLst>
          </xdr:cNvPr>
          <xdr:cNvSpPr/>
        </xdr:nvSpPr>
        <xdr:spPr>
          <a:xfrm>
            <a:off x="5956300" y="23253700"/>
            <a:ext cx="25400" cy="635000"/>
          </a:xfrm>
          <a:prstGeom prst="rightBracket">
            <a:avLst/>
          </a:prstGeom>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macro="" textlink="">
        <xdr:nvSpPr>
          <xdr:cNvPr id="4" name="TextBox 3">
            <a:extLst>
              <a:ext uri="{FF2B5EF4-FFF2-40B4-BE49-F238E27FC236}">
                <a16:creationId xmlns:a16="http://schemas.microsoft.com/office/drawing/2014/main" id="{ADA5DC48-8A88-F756-B708-12315116B599}"/>
              </a:ext>
            </a:extLst>
          </xdr:cNvPr>
          <xdr:cNvSpPr txBox="1"/>
        </xdr:nvSpPr>
        <xdr:spPr>
          <a:xfrm>
            <a:off x="6083300" y="23474363"/>
            <a:ext cx="889000" cy="1905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rtlCol="0" anchor="ctr"/>
          <a:lstStyle/>
          <a:p>
            <a:r>
              <a:rPr lang="en-GB" sz="800" b="1" i="1">
                <a:solidFill>
                  <a:srgbClr val="C0C0C0"/>
                </a:solidFill>
                <a:latin typeface="Arial Narrow" panose="020B0606020202030204" pitchFamily="34" charset="0"/>
              </a:rPr>
              <a:t>Fit Text</a:t>
            </a:r>
          </a:p>
        </xdr:txBody>
      </xdr:sp>
    </xdr:grpSp>
    <xdr:clientData fLocksWithSheet="0" fPrintsWithSheet="0"/>
  </xdr:twoCellAnchor>
  <xdr:twoCellAnchor>
    <xdr:from>
      <xdr:col>9</xdr:col>
      <xdr:colOff>66675</xdr:colOff>
      <xdr:row>55</xdr:row>
      <xdr:rowOff>152400</xdr:rowOff>
    </xdr:from>
    <xdr:to>
      <xdr:col>11</xdr:col>
      <xdr:colOff>84886</xdr:colOff>
      <xdr:row>62</xdr:row>
      <xdr:rowOff>38100</xdr:rowOff>
    </xdr:to>
    <xdr:grpSp>
      <xdr:nvGrpSpPr>
        <xdr:cNvPr id="5" name="oAddRow001">
          <a:extLst>
            <a:ext uri="{FF2B5EF4-FFF2-40B4-BE49-F238E27FC236}">
              <a16:creationId xmlns:a16="http://schemas.microsoft.com/office/drawing/2014/main" id="{EF818E32-02D7-4286-9371-87DE0FBB2669}"/>
            </a:ext>
          </a:extLst>
        </xdr:cNvPr>
        <xdr:cNvGrpSpPr>
          <a:grpSpLocks/>
        </xdr:cNvGrpSpPr>
      </xdr:nvGrpSpPr>
      <xdr:grpSpPr>
        <a:xfrm>
          <a:off x="10629900" y="9991725"/>
          <a:ext cx="723061" cy="1162050"/>
          <a:chOff x="15373350" y="21297900"/>
          <a:chExt cx="723061" cy="1130300"/>
        </a:xfrm>
      </xdr:grpSpPr>
      <xdr:sp macro="" textlink="">
        <xdr:nvSpPr>
          <xdr:cNvPr id="6" name="Right Bracket 5">
            <a:extLst>
              <a:ext uri="{FF2B5EF4-FFF2-40B4-BE49-F238E27FC236}">
                <a16:creationId xmlns:a16="http://schemas.microsoft.com/office/drawing/2014/main" id="{626EB931-A910-EFB1-6B9E-96A5780AC8C6}"/>
              </a:ext>
            </a:extLst>
          </xdr:cNvPr>
          <xdr:cNvSpPr/>
        </xdr:nvSpPr>
        <xdr:spPr>
          <a:xfrm>
            <a:off x="15373350" y="21297900"/>
            <a:ext cx="25400" cy="1130300"/>
          </a:xfrm>
          <a:prstGeom prst="rightBracket">
            <a:avLst/>
          </a:prstGeom>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macro="" textlink="">
        <xdr:nvSpPr>
          <xdr:cNvPr id="7" name="TextBox 6">
            <a:extLst>
              <a:ext uri="{FF2B5EF4-FFF2-40B4-BE49-F238E27FC236}">
                <a16:creationId xmlns:a16="http://schemas.microsoft.com/office/drawing/2014/main" id="{A075B3CC-6704-6B30-27F1-AC617DC7C8CA}"/>
              </a:ext>
            </a:extLst>
          </xdr:cNvPr>
          <xdr:cNvSpPr txBox="1"/>
        </xdr:nvSpPr>
        <xdr:spPr>
          <a:xfrm>
            <a:off x="15500350" y="21756434"/>
            <a:ext cx="596061" cy="210058"/>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wrap="none" rtlCol="0" anchor="ctr">
            <a:spAutoFit/>
          </a:bodyPr>
          <a:lstStyle/>
          <a:p>
            <a:r>
              <a:rPr lang="en-GB" sz="800" b="1" i="1">
                <a:solidFill>
                  <a:srgbClr val="C0C0C0"/>
                </a:solidFill>
                <a:latin typeface="Arial Narrow" panose="020B0606020202030204" pitchFamily="34" charset="0"/>
              </a:rPr>
              <a:t>Add Rows</a:t>
            </a:r>
          </a:p>
        </xdr:txBody>
      </xdr:sp>
    </xdr:grpSp>
    <xdr:clientData fLocksWithSheet="0" fPrintsWithSheet="0"/>
  </xdr:twoCellAnchor>
</xdr:wsDr>
</file>

<file path=xl/drawings/drawing14.xml><?xml version="1.0" encoding="utf-8"?>
<xdr:wsDr xmlns:xdr="http://schemas.openxmlformats.org/drawingml/2006/spreadsheetDrawing" xmlns:a="http://schemas.openxmlformats.org/drawingml/2006/main">
  <xdr:twoCellAnchor>
    <xdr:from>
      <xdr:col>3</xdr:col>
      <xdr:colOff>66675</xdr:colOff>
      <xdr:row>65</xdr:row>
      <xdr:rowOff>152400</xdr:rowOff>
    </xdr:from>
    <xdr:to>
      <xdr:col>3</xdr:col>
      <xdr:colOff>1076325</xdr:colOff>
      <xdr:row>69</xdr:row>
      <xdr:rowOff>38100</xdr:rowOff>
    </xdr:to>
    <xdr:grpSp>
      <xdr:nvGrpSpPr>
        <xdr:cNvPr id="2" name="oFitText01">
          <a:extLst>
            <a:ext uri="{FF2B5EF4-FFF2-40B4-BE49-F238E27FC236}">
              <a16:creationId xmlns:a16="http://schemas.microsoft.com/office/drawing/2014/main" id="{BC021E46-DD0A-41AE-B706-12E5728BA119}"/>
            </a:ext>
          </a:extLst>
        </xdr:cNvPr>
        <xdr:cNvGrpSpPr>
          <a:grpSpLocks/>
        </xdr:cNvGrpSpPr>
      </xdr:nvGrpSpPr>
      <xdr:grpSpPr>
        <a:xfrm>
          <a:off x="5895975" y="14744700"/>
          <a:ext cx="0" cy="609600"/>
          <a:chOff x="5956300" y="23253700"/>
          <a:chExt cx="1016000" cy="635000"/>
        </a:xfrm>
      </xdr:grpSpPr>
      <xdr:sp macro="" textlink="">
        <xdr:nvSpPr>
          <xdr:cNvPr id="3" name="Right Bracket 2">
            <a:extLst>
              <a:ext uri="{FF2B5EF4-FFF2-40B4-BE49-F238E27FC236}">
                <a16:creationId xmlns:a16="http://schemas.microsoft.com/office/drawing/2014/main" id="{1E0CECD0-9185-49B3-9C30-C4919F1B9BD8}"/>
              </a:ext>
            </a:extLst>
          </xdr:cNvPr>
          <xdr:cNvSpPr/>
        </xdr:nvSpPr>
        <xdr:spPr>
          <a:xfrm>
            <a:off x="5956300" y="23253700"/>
            <a:ext cx="25400" cy="635000"/>
          </a:xfrm>
          <a:prstGeom prst="rightBracket">
            <a:avLst/>
          </a:prstGeom>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macro="" textlink="">
        <xdr:nvSpPr>
          <xdr:cNvPr id="4" name="TextBox 3">
            <a:extLst>
              <a:ext uri="{FF2B5EF4-FFF2-40B4-BE49-F238E27FC236}">
                <a16:creationId xmlns:a16="http://schemas.microsoft.com/office/drawing/2014/main" id="{4B46E590-0241-5791-4B0F-50998320D148}"/>
              </a:ext>
            </a:extLst>
          </xdr:cNvPr>
          <xdr:cNvSpPr txBox="1"/>
        </xdr:nvSpPr>
        <xdr:spPr>
          <a:xfrm>
            <a:off x="6083300" y="23474363"/>
            <a:ext cx="889000" cy="1905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rtlCol="0" anchor="ctr"/>
          <a:lstStyle/>
          <a:p>
            <a:r>
              <a:rPr lang="en-GB" sz="800" b="1" i="1">
                <a:solidFill>
                  <a:srgbClr val="C0C0C0"/>
                </a:solidFill>
                <a:latin typeface="Arial Narrow" panose="020B0606020202030204" pitchFamily="34" charset="0"/>
              </a:rPr>
              <a:t>Fit Text</a:t>
            </a:r>
          </a:p>
        </xdr:txBody>
      </xdr:sp>
    </xdr:grpSp>
    <xdr:clientData fLocksWithSheet="0" fPrintsWithSheet="0"/>
  </xdr:twoCellAnchor>
  <xdr:twoCellAnchor>
    <xdr:from>
      <xdr:col>9</xdr:col>
      <xdr:colOff>63500</xdr:colOff>
      <xdr:row>53</xdr:row>
      <xdr:rowOff>152400</xdr:rowOff>
    </xdr:from>
    <xdr:to>
      <xdr:col>11</xdr:col>
      <xdr:colOff>88061</xdr:colOff>
      <xdr:row>60</xdr:row>
      <xdr:rowOff>0</xdr:rowOff>
    </xdr:to>
    <xdr:grpSp>
      <xdr:nvGrpSpPr>
        <xdr:cNvPr id="5" name="oAddRow001">
          <a:extLst>
            <a:ext uri="{FF2B5EF4-FFF2-40B4-BE49-F238E27FC236}">
              <a16:creationId xmlns:a16="http://schemas.microsoft.com/office/drawing/2014/main" id="{2B0B08FD-032B-4FA6-9A86-77E0AA34AC6F}"/>
            </a:ext>
          </a:extLst>
        </xdr:cNvPr>
        <xdr:cNvGrpSpPr>
          <a:grpSpLocks/>
        </xdr:cNvGrpSpPr>
      </xdr:nvGrpSpPr>
      <xdr:grpSpPr>
        <a:xfrm>
          <a:off x="10626725" y="12296775"/>
          <a:ext cx="729411" cy="1123950"/>
          <a:chOff x="15373350" y="21297900"/>
          <a:chExt cx="723061" cy="1130300"/>
        </a:xfrm>
      </xdr:grpSpPr>
      <xdr:sp macro="" textlink="">
        <xdr:nvSpPr>
          <xdr:cNvPr id="6" name="Right Bracket 5">
            <a:extLst>
              <a:ext uri="{FF2B5EF4-FFF2-40B4-BE49-F238E27FC236}">
                <a16:creationId xmlns:a16="http://schemas.microsoft.com/office/drawing/2014/main" id="{81DD8526-001C-5E16-76C8-5E273BF492E9}"/>
              </a:ext>
            </a:extLst>
          </xdr:cNvPr>
          <xdr:cNvSpPr/>
        </xdr:nvSpPr>
        <xdr:spPr>
          <a:xfrm>
            <a:off x="15373350" y="21297900"/>
            <a:ext cx="25400" cy="1130300"/>
          </a:xfrm>
          <a:prstGeom prst="rightBracket">
            <a:avLst/>
          </a:prstGeom>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macro="" textlink="">
        <xdr:nvSpPr>
          <xdr:cNvPr id="7" name="TextBox 6">
            <a:extLst>
              <a:ext uri="{FF2B5EF4-FFF2-40B4-BE49-F238E27FC236}">
                <a16:creationId xmlns:a16="http://schemas.microsoft.com/office/drawing/2014/main" id="{B1EDF538-C585-5C67-9345-BC548EECC5F6}"/>
              </a:ext>
            </a:extLst>
          </xdr:cNvPr>
          <xdr:cNvSpPr txBox="1"/>
        </xdr:nvSpPr>
        <xdr:spPr>
          <a:xfrm>
            <a:off x="15500350" y="21756434"/>
            <a:ext cx="596061" cy="210058"/>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wrap="none" rtlCol="0" anchor="ctr">
            <a:spAutoFit/>
          </a:bodyPr>
          <a:lstStyle/>
          <a:p>
            <a:r>
              <a:rPr lang="en-GB" sz="800" b="1" i="1">
                <a:solidFill>
                  <a:srgbClr val="C0C0C0"/>
                </a:solidFill>
                <a:latin typeface="Arial Narrow" panose="020B0606020202030204" pitchFamily="34" charset="0"/>
              </a:rPr>
              <a:t>Add Rows</a:t>
            </a:r>
          </a:p>
        </xdr:txBody>
      </xdr:sp>
    </xdr:grpSp>
    <xdr:clientData fLocksWithSheet="0" fPrintsWithSheet="0"/>
  </xdr:twoCellAnchor>
</xdr:wsDr>
</file>

<file path=xl/drawings/drawing15.xml><?xml version="1.0" encoding="utf-8"?>
<xdr:wsDr xmlns:xdr="http://schemas.openxmlformats.org/drawingml/2006/spreadsheetDrawing" xmlns:a="http://schemas.openxmlformats.org/drawingml/2006/main">
  <xdr:twoCellAnchor>
    <xdr:from>
      <xdr:col>3</xdr:col>
      <xdr:colOff>66675</xdr:colOff>
      <xdr:row>64</xdr:row>
      <xdr:rowOff>152400</xdr:rowOff>
    </xdr:from>
    <xdr:to>
      <xdr:col>3</xdr:col>
      <xdr:colOff>1076325</xdr:colOff>
      <xdr:row>68</xdr:row>
      <xdr:rowOff>38100</xdr:rowOff>
    </xdr:to>
    <xdr:grpSp>
      <xdr:nvGrpSpPr>
        <xdr:cNvPr id="2" name="oFitText01">
          <a:extLst>
            <a:ext uri="{FF2B5EF4-FFF2-40B4-BE49-F238E27FC236}">
              <a16:creationId xmlns:a16="http://schemas.microsoft.com/office/drawing/2014/main" id="{44C8F7A0-37CE-4D18-A3AF-090AC5C56551}"/>
            </a:ext>
          </a:extLst>
        </xdr:cNvPr>
        <xdr:cNvGrpSpPr>
          <a:grpSpLocks/>
        </xdr:cNvGrpSpPr>
      </xdr:nvGrpSpPr>
      <xdr:grpSpPr>
        <a:xfrm>
          <a:off x="5895975" y="13134975"/>
          <a:ext cx="0" cy="609600"/>
          <a:chOff x="5956300" y="23253700"/>
          <a:chExt cx="1016000" cy="635000"/>
        </a:xfrm>
      </xdr:grpSpPr>
      <xdr:sp macro="" textlink="">
        <xdr:nvSpPr>
          <xdr:cNvPr id="3" name="Right Bracket 2">
            <a:extLst>
              <a:ext uri="{FF2B5EF4-FFF2-40B4-BE49-F238E27FC236}">
                <a16:creationId xmlns:a16="http://schemas.microsoft.com/office/drawing/2014/main" id="{16C298B1-3976-2711-FE63-0946D04DDD22}"/>
              </a:ext>
            </a:extLst>
          </xdr:cNvPr>
          <xdr:cNvSpPr/>
        </xdr:nvSpPr>
        <xdr:spPr>
          <a:xfrm>
            <a:off x="5956300" y="23253700"/>
            <a:ext cx="25400" cy="635000"/>
          </a:xfrm>
          <a:prstGeom prst="rightBracket">
            <a:avLst/>
          </a:prstGeom>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macro="" textlink="">
        <xdr:nvSpPr>
          <xdr:cNvPr id="4" name="TextBox 3">
            <a:extLst>
              <a:ext uri="{FF2B5EF4-FFF2-40B4-BE49-F238E27FC236}">
                <a16:creationId xmlns:a16="http://schemas.microsoft.com/office/drawing/2014/main" id="{D57A412B-C8F2-0E69-A72A-3F0FAAA9ABBF}"/>
              </a:ext>
            </a:extLst>
          </xdr:cNvPr>
          <xdr:cNvSpPr txBox="1"/>
        </xdr:nvSpPr>
        <xdr:spPr>
          <a:xfrm>
            <a:off x="6083300" y="23474363"/>
            <a:ext cx="889000" cy="1905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rtlCol="0" anchor="ctr"/>
          <a:lstStyle/>
          <a:p>
            <a:r>
              <a:rPr lang="en-GB" sz="800" b="1" i="1">
                <a:solidFill>
                  <a:srgbClr val="C0C0C0"/>
                </a:solidFill>
                <a:latin typeface="Arial Narrow" panose="020B0606020202030204" pitchFamily="34" charset="0"/>
              </a:rPr>
              <a:t>Fit Text</a:t>
            </a:r>
          </a:p>
        </xdr:txBody>
      </xdr:sp>
    </xdr:grpSp>
    <xdr:clientData fLocksWithSheet="0" fPrintsWithSheet="0"/>
  </xdr:twoCellAnchor>
  <xdr:twoCellAnchor>
    <xdr:from>
      <xdr:col>9</xdr:col>
      <xdr:colOff>63500</xdr:colOff>
      <xdr:row>52</xdr:row>
      <xdr:rowOff>152400</xdr:rowOff>
    </xdr:from>
    <xdr:to>
      <xdr:col>11</xdr:col>
      <xdr:colOff>88061</xdr:colOff>
      <xdr:row>59</xdr:row>
      <xdr:rowOff>38100</xdr:rowOff>
    </xdr:to>
    <xdr:grpSp>
      <xdr:nvGrpSpPr>
        <xdr:cNvPr id="5" name="oAddRow001">
          <a:extLst>
            <a:ext uri="{FF2B5EF4-FFF2-40B4-BE49-F238E27FC236}">
              <a16:creationId xmlns:a16="http://schemas.microsoft.com/office/drawing/2014/main" id="{6EBF0226-6EC8-4F13-971E-E958D23F470A}"/>
            </a:ext>
          </a:extLst>
        </xdr:cNvPr>
        <xdr:cNvGrpSpPr>
          <a:grpSpLocks/>
        </xdr:cNvGrpSpPr>
      </xdr:nvGrpSpPr>
      <xdr:grpSpPr>
        <a:xfrm>
          <a:off x="10626725" y="10687050"/>
          <a:ext cx="729411" cy="1162050"/>
          <a:chOff x="15373350" y="21297900"/>
          <a:chExt cx="723061" cy="1130300"/>
        </a:xfrm>
      </xdr:grpSpPr>
      <xdr:sp macro="" textlink="">
        <xdr:nvSpPr>
          <xdr:cNvPr id="6" name="Right Bracket 5">
            <a:extLst>
              <a:ext uri="{FF2B5EF4-FFF2-40B4-BE49-F238E27FC236}">
                <a16:creationId xmlns:a16="http://schemas.microsoft.com/office/drawing/2014/main" id="{5799FDB0-5029-DBA5-42C9-5E88D8E1E2FA}"/>
              </a:ext>
            </a:extLst>
          </xdr:cNvPr>
          <xdr:cNvSpPr/>
        </xdr:nvSpPr>
        <xdr:spPr>
          <a:xfrm>
            <a:off x="15373350" y="21297900"/>
            <a:ext cx="25400" cy="1130300"/>
          </a:xfrm>
          <a:prstGeom prst="rightBracket">
            <a:avLst/>
          </a:prstGeom>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macro="" textlink="">
        <xdr:nvSpPr>
          <xdr:cNvPr id="7" name="TextBox 6">
            <a:extLst>
              <a:ext uri="{FF2B5EF4-FFF2-40B4-BE49-F238E27FC236}">
                <a16:creationId xmlns:a16="http://schemas.microsoft.com/office/drawing/2014/main" id="{3B13E4C4-E197-F1F3-5861-D07669F7D90B}"/>
              </a:ext>
            </a:extLst>
          </xdr:cNvPr>
          <xdr:cNvSpPr txBox="1"/>
        </xdr:nvSpPr>
        <xdr:spPr>
          <a:xfrm>
            <a:off x="15500350" y="21756434"/>
            <a:ext cx="596061" cy="210058"/>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wrap="none" rtlCol="0" anchor="ctr">
            <a:spAutoFit/>
          </a:bodyPr>
          <a:lstStyle/>
          <a:p>
            <a:r>
              <a:rPr lang="en-GB" sz="800" b="1" i="1">
                <a:solidFill>
                  <a:srgbClr val="C0C0C0"/>
                </a:solidFill>
                <a:latin typeface="Arial Narrow" panose="020B0606020202030204" pitchFamily="34" charset="0"/>
              </a:rPr>
              <a:t>Add Rows</a:t>
            </a:r>
          </a:p>
        </xdr:txBody>
      </xdr:sp>
    </xdr:grpSp>
    <xdr:clientData fLocksWithSheet="0" fPrintsWithSheet="0"/>
  </xdr:twoCellAnchor>
</xdr:wsDr>
</file>

<file path=xl/drawings/drawing16.xml><?xml version="1.0" encoding="utf-8"?>
<xdr:wsDr xmlns:xdr="http://schemas.openxmlformats.org/drawingml/2006/spreadsheetDrawing" xmlns:a="http://schemas.openxmlformats.org/drawingml/2006/main">
  <xdr:twoCellAnchor>
    <xdr:from>
      <xdr:col>3</xdr:col>
      <xdr:colOff>59690</xdr:colOff>
      <xdr:row>70</xdr:row>
      <xdr:rowOff>152400</xdr:rowOff>
    </xdr:from>
    <xdr:to>
      <xdr:col>3</xdr:col>
      <xdr:colOff>1083310</xdr:colOff>
      <xdr:row>74</xdr:row>
      <xdr:rowOff>38100</xdr:rowOff>
    </xdr:to>
    <xdr:grpSp>
      <xdr:nvGrpSpPr>
        <xdr:cNvPr id="2" name="oFitText01">
          <a:extLst>
            <a:ext uri="{FF2B5EF4-FFF2-40B4-BE49-F238E27FC236}">
              <a16:creationId xmlns:a16="http://schemas.microsoft.com/office/drawing/2014/main" id="{5DF017E2-77E1-49D2-9715-059185841C78}"/>
            </a:ext>
          </a:extLst>
        </xdr:cNvPr>
        <xdr:cNvGrpSpPr>
          <a:grpSpLocks/>
        </xdr:cNvGrpSpPr>
      </xdr:nvGrpSpPr>
      <xdr:grpSpPr>
        <a:xfrm>
          <a:off x="5895975" y="14544675"/>
          <a:ext cx="0" cy="609600"/>
          <a:chOff x="5956300" y="23253700"/>
          <a:chExt cx="1016000" cy="635000"/>
        </a:xfrm>
      </xdr:grpSpPr>
      <xdr:sp macro="" textlink="">
        <xdr:nvSpPr>
          <xdr:cNvPr id="3" name="Right Bracket 2">
            <a:extLst>
              <a:ext uri="{FF2B5EF4-FFF2-40B4-BE49-F238E27FC236}">
                <a16:creationId xmlns:a16="http://schemas.microsoft.com/office/drawing/2014/main" id="{167561B3-2B82-81D8-2483-5A2BCD7EEB26}"/>
              </a:ext>
            </a:extLst>
          </xdr:cNvPr>
          <xdr:cNvSpPr/>
        </xdr:nvSpPr>
        <xdr:spPr>
          <a:xfrm>
            <a:off x="5956300" y="23253700"/>
            <a:ext cx="25400" cy="635000"/>
          </a:xfrm>
          <a:prstGeom prst="rightBracket">
            <a:avLst/>
          </a:prstGeom>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macro="" textlink="">
        <xdr:nvSpPr>
          <xdr:cNvPr id="4" name="TextBox 3">
            <a:extLst>
              <a:ext uri="{FF2B5EF4-FFF2-40B4-BE49-F238E27FC236}">
                <a16:creationId xmlns:a16="http://schemas.microsoft.com/office/drawing/2014/main" id="{61C7BCCF-26EC-8D37-CF60-B717B4285DD9}"/>
              </a:ext>
            </a:extLst>
          </xdr:cNvPr>
          <xdr:cNvSpPr txBox="1"/>
        </xdr:nvSpPr>
        <xdr:spPr>
          <a:xfrm>
            <a:off x="6083300" y="23474363"/>
            <a:ext cx="889000" cy="1905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rtlCol="0" anchor="ctr"/>
          <a:lstStyle/>
          <a:p>
            <a:r>
              <a:rPr lang="en-GB" sz="800" b="1" i="1">
                <a:solidFill>
                  <a:srgbClr val="C0C0C0"/>
                </a:solidFill>
                <a:latin typeface="Arial Narrow" panose="020B0606020202030204" pitchFamily="34" charset="0"/>
              </a:rPr>
              <a:t>Fit Text</a:t>
            </a:r>
          </a:p>
        </xdr:txBody>
      </xdr:sp>
    </xdr:grpSp>
    <xdr:clientData fLocksWithSheet="0" fPrintsWithSheet="0"/>
  </xdr:twoCellAnchor>
  <xdr:twoCellAnchor>
    <xdr:from>
      <xdr:col>9</xdr:col>
      <xdr:colOff>59690</xdr:colOff>
      <xdr:row>58</xdr:row>
      <xdr:rowOff>152400</xdr:rowOff>
    </xdr:from>
    <xdr:to>
      <xdr:col>11</xdr:col>
      <xdr:colOff>88696</xdr:colOff>
      <xdr:row>65</xdr:row>
      <xdr:rowOff>0</xdr:rowOff>
    </xdr:to>
    <xdr:grpSp>
      <xdr:nvGrpSpPr>
        <xdr:cNvPr id="5" name="oAddRow001">
          <a:extLst>
            <a:ext uri="{FF2B5EF4-FFF2-40B4-BE49-F238E27FC236}">
              <a16:creationId xmlns:a16="http://schemas.microsoft.com/office/drawing/2014/main" id="{C751D4BF-9093-47AA-B619-45D5981452F0}"/>
            </a:ext>
          </a:extLst>
        </xdr:cNvPr>
        <xdr:cNvGrpSpPr>
          <a:grpSpLocks/>
        </xdr:cNvGrpSpPr>
      </xdr:nvGrpSpPr>
      <xdr:grpSpPr>
        <a:xfrm>
          <a:off x="10622915" y="12096750"/>
          <a:ext cx="733856" cy="1123950"/>
          <a:chOff x="15373350" y="21297900"/>
          <a:chExt cx="723061" cy="1130300"/>
        </a:xfrm>
      </xdr:grpSpPr>
      <xdr:sp macro="" textlink="">
        <xdr:nvSpPr>
          <xdr:cNvPr id="6" name="Right Bracket 5">
            <a:extLst>
              <a:ext uri="{FF2B5EF4-FFF2-40B4-BE49-F238E27FC236}">
                <a16:creationId xmlns:a16="http://schemas.microsoft.com/office/drawing/2014/main" id="{98E4E59B-E96D-0E71-EF13-44FEE6BA4355}"/>
              </a:ext>
            </a:extLst>
          </xdr:cNvPr>
          <xdr:cNvSpPr/>
        </xdr:nvSpPr>
        <xdr:spPr>
          <a:xfrm>
            <a:off x="15373350" y="21297900"/>
            <a:ext cx="25400" cy="1130300"/>
          </a:xfrm>
          <a:prstGeom prst="rightBracket">
            <a:avLst/>
          </a:prstGeom>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macro="" textlink="">
        <xdr:nvSpPr>
          <xdr:cNvPr id="7" name="TextBox 6">
            <a:extLst>
              <a:ext uri="{FF2B5EF4-FFF2-40B4-BE49-F238E27FC236}">
                <a16:creationId xmlns:a16="http://schemas.microsoft.com/office/drawing/2014/main" id="{E991C9D1-FD25-2861-A683-43881D9948A5}"/>
              </a:ext>
            </a:extLst>
          </xdr:cNvPr>
          <xdr:cNvSpPr txBox="1"/>
        </xdr:nvSpPr>
        <xdr:spPr>
          <a:xfrm>
            <a:off x="15500350" y="21756434"/>
            <a:ext cx="596061" cy="210058"/>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wrap="none" rtlCol="0" anchor="ctr">
            <a:spAutoFit/>
          </a:bodyPr>
          <a:lstStyle/>
          <a:p>
            <a:r>
              <a:rPr lang="en-GB" sz="800" b="1" i="1">
                <a:solidFill>
                  <a:srgbClr val="C0C0C0"/>
                </a:solidFill>
                <a:latin typeface="Arial Narrow" panose="020B0606020202030204" pitchFamily="34" charset="0"/>
              </a:rPr>
              <a:t>Add Rows</a:t>
            </a:r>
          </a:p>
        </xdr:txBody>
      </xdr:sp>
    </xdr:grpSp>
    <xdr:clientData fLocksWithSheet="0" fPrintsWithSheet="0"/>
  </xdr:twoCellAnchor>
</xdr:wsDr>
</file>

<file path=xl/drawings/drawing17.xml><?xml version="1.0" encoding="utf-8"?>
<xdr:wsDr xmlns:xdr="http://schemas.openxmlformats.org/drawingml/2006/spreadsheetDrawing" xmlns:a="http://schemas.openxmlformats.org/drawingml/2006/main">
  <xdr:twoCellAnchor>
    <xdr:from>
      <xdr:col>3</xdr:col>
      <xdr:colOff>59690</xdr:colOff>
      <xdr:row>62</xdr:row>
      <xdr:rowOff>152400</xdr:rowOff>
    </xdr:from>
    <xdr:to>
      <xdr:col>3</xdr:col>
      <xdr:colOff>1083310</xdr:colOff>
      <xdr:row>66</xdr:row>
      <xdr:rowOff>38100</xdr:rowOff>
    </xdr:to>
    <xdr:grpSp>
      <xdr:nvGrpSpPr>
        <xdr:cNvPr id="2" name="oFitText01">
          <a:extLst>
            <a:ext uri="{FF2B5EF4-FFF2-40B4-BE49-F238E27FC236}">
              <a16:creationId xmlns:a16="http://schemas.microsoft.com/office/drawing/2014/main" id="{4F14B4D9-7962-40F7-9CA8-D3D00C55BECB}"/>
            </a:ext>
          </a:extLst>
        </xdr:cNvPr>
        <xdr:cNvGrpSpPr>
          <a:grpSpLocks/>
        </xdr:cNvGrpSpPr>
      </xdr:nvGrpSpPr>
      <xdr:grpSpPr>
        <a:xfrm>
          <a:off x="5895975" y="13477875"/>
          <a:ext cx="0" cy="609600"/>
          <a:chOff x="5956300" y="23253700"/>
          <a:chExt cx="1016000" cy="635000"/>
        </a:xfrm>
      </xdr:grpSpPr>
      <xdr:sp macro="" textlink="">
        <xdr:nvSpPr>
          <xdr:cNvPr id="3" name="Right Bracket 2">
            <a:extLst>
              <a:ext uri="{FF2B5EF4-FFF2-40B4-BE49-F238E27FC236}">
                <a16:creationId xmlns:a16="http://schemas.microsoft.com/office/drawing/2014/main" id="{612E476F-59C1-2A24-2196-E64A1C823081}"/>
              </a:ext>
            </a:extLst>
          </xdr:cNvPr>
          <xdr:cNvSpPr/>
        </xdr:nvSpPr>
        <xdr:spPr>
          <a:xfrm>
            <a:off x="5956300" y="23253700"/>
            <a:ext cx="25400" cy="635000"/>
          </a:xfrm>
          <a:prstGeom prst="rightBracket">
            <a:avLst/>
          </a:prstGeom>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macro="" textlink="">
        <xdr:nvSpPr>
          <xdr:cNvPr id="4" name="TextBox 3">
            <a:extLst>
              <a:ext uri="{FF2B5EF4-FFF2-40B4-BE49-F238E27FC236}">
                <a16:creationId xmlns:a16="http://schemas.microsoft.com/office/drawing/2014/main" id="{E60DA589-5E6D-E894-EE52-CE1C523A154A}"/>
              </a:ext>
            </a:extLst>
          </xdr:cNvPr>
          <xdr:cNvSpPr txBox="1"/>
        </xdr:nvSpPr>
        <xdr:spPr>
          <a:xfrm>
            <a:off x="6083300" y="23474363"/>
            <a:ext cx="889000" cy="1905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rtlCol="0" anchor="ctr"/>
          <a:lstStyle/>
          <a:p>
            <a:r>
              <a:rPr lang="en-GB" sz="800" b="1" i="1">
                <a:solidFill>
                  <a:srgbClr val="C0C0C0"/>
                </a:solidFill>
                <a:latin typeface="Arial Narrow" panose="020B0606020202030204" pitchFamily="34" charset="0"/>
              </a:rPr>
              <a:t>Fit Text</a:t>
            </a:r>
          </a:p>
        </xdr:txBody>
      </xdr:sp>
    </xdr:grpSp>
    <xdr:clientData fLocksWithSheet="0" fPrintsWithSheet="0"/>
  </xdr:twoCellAnchor>
  <xdr:twoCellAnchor>
    <xdr:from>
      <xdr:col>9</xdr:col>
      <xdr:colOff>59690</xdr:colOff>
      <xdr:row>50</xdr:row>
      <xdr:rowOff>152400</xdr:rowOff>
    </xdr:from>
    <xdr:to>
      <xdr:col>11</xdr:col>
      <xdr:colOff>88696</xdr:colOff>
      <xdr:row>57</xdr:row>
      <xdr:rowOff>0</xdr:rowOff>
    </xdr:to>
    <xdr:grpSp>
      <xdr:nvGrpSpPr>
        <xdr:cNvPr id="5" name="oAddRow001">
          <a:extLst>
            <a:ext uri="{FF2B5EF4-FFF2-40B4-BE49-F238E27FC236}">
              <a16:creationId xmlns:a16="http://schemas.microsoft.com/office/drawing/2014/main" id="{06CFD276-2D2E-493D-AF72-B55C951F4A0E}"/>
            </a:ext>
          </a:extLst>
        </xdr:cNvPr>
        <xdr:cNvGrpSpPr>
          <a:grpSpLocks/>
        </xdr:cNvGrpSpPr>
      </xdr:nvGrpSpPr>
      <xdr:grpSpPr>
        <a:xfrm>
          <a:off x="10622915" y="11029950"/>
          <a:ext cx="733856" cy="1123950"/>
          <a:chOff x="15373350" y="21297900"/>
          <a:chExt cx="723061" cy="1130300"/>
        </a:xfrm>
      </xdr:grpSpPr>
      <xdr:sp macro="" textlink="">
        <xdr:nvSpPr>
          <xdr:cNvPr id="6" name="Right Bracket 5">
            <a:extLst>
              <a:ext uri="{FF2B5EF4-FFF2-40B4-BE49-F238E27FC236}">
                <a16:creationId xmlns:a16="http://schemas.microsoft.com/office/drawing/2014/main" id="{078B8888-E7F6-97C7-33B5-F29174B4CDB2}"/>
              </a:ext>
            </a:extLst>
          </xdr:cNvPr>
          <xdr:cNvSpPr/>
        </xdr:nvSpPr>
        <xdr:spPr>
          <a:xfrm>
            <a:off x="15373350" y="21297900"/>
            <a:ext cx="25400" cy="1130300"/>
          </a:xfrm>
          <a:prstGeom prst="rightBracket">
            <a:avLst/>
          </a:prstGeom>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macro="" textlink="">
        <xdr:nvSpPr>
          <xdr:cNvPr id="7" name="TextBox 6">
            <a:extLst>
              <a:ext uri="{FF2B5EF4-FFF2-40B4-BE49-F238E27FC236}">
                <a16:creationId xmlns:a16="http://schemas.microsoft.com/office/drawing/2014/main" id="{0770E405-FB83-820B-CE13-13780AE25F04}"/>
              </a:ext>
            </a:extLst>
          </xdr:cNvPr>
          <xdr:cNvSpPr txBox="1"/>
        </xdr:nvSpPr>
        <xdr:spPr>
          <a:xfrm>
            <a:off x="15500350" y="21756434"/>
            <a:ext cx="596061" cy="210058"/>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wrap="none" rtlCol="0" anchor="ctr">
            <a:spAutoFit/>
          </a:bodyPr>
          <a:lstStyle/>
          <a:p>
            <a:r>
              <a:rPr lang="en-GB" sz="800" b="1" i="1">
                <a:solidFill>
                  <a:srgbClr val="C0C0C0"/>
                </a:solidFill>
                <a:latin typeface="Arial Narrow" panose="020B0606020202030204" pitchFamily="34" charset="0"/>
              </a:rPr>
              <a:t>Add Rows</a:t>
            </a:r>
          </a:p>
        </xdr:txBody>
      </xdr:sp>
    </xdr:grpSp>
    <xdr:clientData fLocksWithSheet="0" fPrintsWithSheet="0"/>
  </xdr:twoCellAnchor>
</xdr:wsDr>
</file>

<file path=xl/drawings/drawing18.xml><?xml version="1.0" encoding="utf-8"?>
<xdr:wsDr xmlns:xdr="http://schemas.openxmlformats.org/drawingml/2006/spreadsheetDrawing" xmlns:a="http://schemas.openxmlformats.org/drawingml/2006/main">
  <xdr:twoCellAnchor>
    <xdr:from>
      <xdr:col>3</xdr:col>
      <xdr:colOff>63500</xdr:colOff>
      <xdr:row>77</xdr:row>
      <xdr:rowOff>152400</xdr:rowOff>
    </xdr:from>
    <xdr:to>
      <xdr:col>3</xdr:col>
      <xdr:colOff>1079500</xdr:colOff>
      <xdr:row>81</xdr:row>
      <xdr:rowOff>38100</xdr:rowOff>
    </xdr:to>
    <xdr:grpSp>
      <xdr:nvGrpSpPr>
        <xdr:cNvPr id="2" name="oFitText01">
          <a:extLst>
            <a:ext uri="{FF2B5EF4-FFF2-40B4-BE49-F238E27FC236}">
              <a16:creationId xmlns:a16="http://schemas.microsoft.com/office/drawing/2014/main" id="{E631FB34-E6CE-4AF3-9F4F-1B479A726FCD}"/>
            </a:ext>
          </a:extLst>
        </xdr:cNvPr>
        <xdr:cNvGrpSpPr>
          <a:grpSpLocks/>
        </xdr:cNvGrpSpPr>
      </xdr:nvGrpSpPr>
      <xdr:grpSpPr>
        <a:xfrm>
          <a:off x="5895975" y="16211550"/>
          <a:ext cx="0" cy="609600"/>
          <a:chOff x="5956300" y="23253700"/>
          <a:chExt cx="1016000" cy="635000"/>
        </a:xfrm>
      </xdr:grpSpPr>
      <xdr:sp macro="" textlink="">
        <xdr:nvSpPr>
          <xdr:cNvPr id="3" name="Right Bracket 2">
            <a:extLst>
              <a:ext uri="{FF2B5EF4-FFF2-40B4-BE49-F238E27FC236}">
                <a16:creationId xmlns:a16="http://schemas.microsoft.com/office/drawing/2014/main" id="{D14B8994-FE7B-20A0-7D67-3E5AE2B93DB0}"/>
              </a:ext>
            </a:extLst>
          </xdr:cNvPr>
          <xdr:cNvSpPr/>
        </xdr:nvSpPr>
        <xdr:spPr>
          <a:xfrm>
            <a:off x="5956300" y="23253700"/>
            <a:ext cx="25400" cy="635000"/>
          </a:xfrm>
          <a:prstGeom prst="rightBracket">
            <a:avLst/>
          </a:prstGeom>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macro="" textlink="">
        <xdr:nvSpPr>
          <xdr:cNvPr id="4" name="TextBox 3">
            <a:extLst>
              <a:ext uri="{FF2B5EF4-FFF2-40B4-BE49-F238E27FC236}">
                <a16:creationId xmlns:a16="http://schemas.microsoft.com/office/drawing/2014/main" id="{361C4A5F-4429-557D-730C-C26AEB77E443}"/>
              </a:ext>
            </a:extLst>
          </xdr:cNvPr>
          <xdr:cNvSpPr txBox="1"/>
        </xdr:nvSpPr>
        <xdr:spPr>
          <a:xfrm>
            <a:off x="6083300" y="23474363"/>
            <a:ext cx="889000" cy="1905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rtlCol="0" anchor="ctr"/>
          <a:lstStyle/>
          <a:p>
            <a:r>
              <a:rPr lang="en-GB" sz="800" b="1" i="1">
                <a:solidFill>
                  <a:srgbClr val="C0C0C0"/>
                </a:solidFill>
                <a:latin typeface="Arial Narrow" panose="020B0606020202030204" pitchFamily="34" charset="0"/>
              </a:rPr>
              <a:t>Fit Text</a:t>
            </a:r>
          </a:p>
        </xdr:txBody>
      </xdr:sp>
    </xdr:grpSp>
    <xdr:clientData fLocksWithSheet="0" fPrintsWithSheet="0"/>
  </xdr:twoCellAnchor>
  <xdr:twoCellAnchor>
    <xdr:from>
      <xdr:col>9</xdr:col>
      <xdr:colOff>66675</xdr:colOff>
      <xdr:row>65</xdr:row>
      <xdr:rowOff>152400</xdr:rowOff>
    </xdr:from>
    <xdr:to>
      <xdr:col>11</xdr:col>
      <xdr:colOff>84886</xdr:colOff>
      <xdr:row>72</xdr:row>
      <xdr:rowOff>0</xdr:rowOff>
    </xdr:to>
    <xdr:grpSp>
      <xdr:nvGrpSpPr>
        <xdr:cNvPr id="5" name="oAddRow001">
          <a:extLst>
            <a:ext uri="{FF2B5EF4-FFF2-40B4-BE49-F238E27FC236}">
              <a16:creationId xmlns:a16="http://schemas.microsoft.com/office/drawing/2014/main" id="{03B01C83-CBAE-4379-9ABC-36F6A602B45C}"/>
            </a:ext>
          </a:extLst>
        </xdr:cNvPr>
        <xdr:cNvGrpSpPr>
          <a:grpSpLocks/>
        </xdr:cNvGrpSpPr>
      </xdr:nvGrpSpPr>
      <xdr:grpSpPr>
        <a:xfrm>
          <a:off x="10629900" y="13763625"/>
          <a:ext cx="723061" cy="1123950"/>
          <a:chOff x="15373350" y="21297900"/>
          <a:chExt cx="723061" cy="1130300"/>
        </a:xfrm>
      </xdr:grpSpPr>
      <xdr:sp macro="" textlink="">
        <xdr:nvSpPr>
          <xdr:cNvPr id="6" name="Right Bracket 5">
            <a:extLst>
              <a:ext uri="{FF2B5EF4-FFF2-40B4-BE49-F238E27FC236}">
                <a16:creationId xmlns:a16="http://schemas.microsoft.com/office/drawing/2014/main" id="{72893B55-E3D4-54EC-1B5D-70642EE03E9C}"/>
              </a:ext>
            </a:extLst>
          </xdr:cNvPr>
          <xdr:cNvSpPr/>
        </xdr:nvSpPr>
        <xdr:spPr>
          <a:xfrm>
            <a:off x="15373350" y="21297900"/>
            <a:ext cx="25400" cy="1130300"/>
          </a:xfrm>
          <a:prstGeom prst="rightBracket">
            <a:avLst/>
          </a:prstGeom>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macro="" textlink="">
        <xdr:nvSpPr>
          <xdr:cNvPr id="7" name="TextBox 6">
            <a:extLst>
              <a:ext uri="{FF2B5EF4-FFF2-40B4-BE49-F238E27FC236}">
                <a16:creationId xmlns:a16="http://schemas.microsoft.com/office/drawing/2014/main" id="{D7DDF123-E5AC-C305-FDC7-F3DC7584370C}"/>
              </a:ext>
            </a:extLst>
          </xdr:cNvPr>
          <xdr:cNvSpPr txBox="1"/>
        </xdr:nvSpPr>
        <xdr:spPr>
          <a:xfrm>
            <a:off x="15500350" y="21756434"/>
            <a:ext cx="596061" cy="210058"/>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wrap="none" rtlCol="0" anchor="ctr">
            <a:spAutoFit/>
          </a:bodyPr>
          <a:lstStyle/>
          <a:p>
            <a:r>
              <a:rPr lang="en-GB" sz="800" b="1" i="1">
                <a:solidFill>
                  <a:srgbClr val="C0C0C0"/>
                </a:solidFill>
                <a:latin typeface="Arial Narrow" panose="020B0606020202030204" pitchFamily="34" charset="0"/>
              </a:rPr>
              <a:t>Add Rows</a:t>
            </a:r>
          </a:p>
        </xdr:txBody>
      </xdr:sp>
    </xdr:grpSp>
    <xdr:clientData fLocksWithSheet="0" fPrintsWithSheet="0"/>
  </xdr:twoCellAnchor>
</xdr:wsDr>
</file>

<file path=xl/drawings/drawing19.xml><?xml version="1.0" encoding="utf-8"?>
<xdr:wsDr xmlns:xdr="http://schemas.openxmlformats.org/drawingml/2006/spreadsheetDrawing" xmlns:a="http://schemas.openxmlformats.org/drawingml/2006/main">
  <xdr:twoCellAnchor>
    <xdr:from>
      <xdr:col>3</xdr:col>
      <xdr:colOff>63500</xdr:colOff>
      <xdr:row>72</xdr:row>
      <xdr:rowOff>152400</xdr:rowOff>
    </xdr:from>
    <xdr:to>
      <xdr:col>3</xdr:col>
      <xdr:colOff>1079500</xdr:colOff>
      <xdr:row>76</xdr:row>
      <xdr:rowOff>38100</xdr:rowOff>
    </xdr:to>
    <xdr:grpSp>
      <xdr:nvGrpSpPr>
        <xdr:cNvPr id="2" name="oFitText01">
          <a:extLst>
            <a:ext uri="{FF2B5EF4-FFF2-40B4-BE49-F238E27FC236}">
              <a16:creationId xmlns:a16="http://schemas.microsoft.com/office/drawing/2014/main" id="{9521279E-F94B-4393-935D-4736D20F744E}"/>
            </a:ext>
          </a:extLst>
        </xdr:cNvPr>
        <xdr:cNvGrpSpPr>
          <a:grpSpLocks/>
        </xdr:cNvGrpSpPr>
      </xdr:nvGrpSpPr>
      <xdr:grpSpPr>
        <a:xfrm>
          <a:off x="5895975" y="15278100"/>
          <a:ext cx="0" cy="609600"/>
          <a:chOff x="5956300" y="23253700"/>
          <a:chExt cx="1016000" cy="635000"/>
        </a:xfrm>
      </xdr:grpSpPr>
      <xdr:sp macro="" textlink="">
        <xdr:nvSpPr>
          <xdr:cNvPr id="3" name="Right Bracket 2">
            <a:extLst>
              <a:ext uri="{FF2B5EF4-FFF2-40B4-BE49-F238E27FC236}">
                <a16:creationId xmlns:a16="http://schemas.microsoft.com/office/drawing/2014/main" id="{D5A477A3-D5D9-62A3-128F-071E7CB9DA16}"/>
              </a:ext>
            </a:extLst>
          </xdr:cNvPr>
          <xdr:cNvSpPr/>
        </xdr:nvSpPr>
        <xdr:spPr>
          <a:xfrm>
            <a:off x="5956300" y="23253700"/>
            <a:ext cx="25400" cy="635000"/>
          </a:xfrm>
          <a:prstGeom prst="rightBracket">
            <a:avLst/>
          </a:prstGeom>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macro="" textlink="">
        <xdr:nvSpPr>
          <xdr:cNvPr id="4" name="TextBox 3">
            <a:extLst>
              <a:ext uri="{FF2B5EF4-FFF2-40B4-BE49-F238E27FC236}">
                <a16:creationId xmlns:a16="http://schemas.microsoft.com/office/drawing/2014/main" id="{ECD32082-52A7-750E-CE9F-24B5537B4C88}"/>
              </a:ext>
            </a:extLst>
          </xdr:cNvPr>
          <xdr:cNvSpPr txBox="1"/>
        </xdr:nvSpPr>
        <xdr:spPr>
          <a:xfrm>
            <a:off x="6083300" y="23474363"/>
            <a:ext cx="889000" cy="1905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rtlCol="0" anchor="ctr"/>
          <a:lstStyle/>
          <a:p>
            <a:r>
              <a:rPr lang="en-GB" sz="800" b="1" i="1">
                <a:solidFill>
                  <a:srgbClr val="C0C0C0"/>
                </a:solidFill>
                <a:latin typeface="Arial Narrow" panose="020B0606020202030204" pitchFamily="34" charset="0"/>
              </a:rPr>
              <a:t>Fit Text</a:t>
            </a:r>
          </a:p>
        </xdr:txBody>
      </xdr:sp>
    </xdr:grpSp>
    <xdr:clientData fLocksWithSheet="0" fPrintsWithSheet="0"/>
  </xdr:twoCellAnchor>
  <xdr:twoCellAnchor>
    <xdr:from>
      <xdr:col>9</xdr:col>
      <xdr:colOff>63500</xdr:colOff>
      <xdr:row>60</xdr:row>
      <xdr:rowOff>152400</xdr:rowOff>
    </xdr:from>
    <xdr:to>
      <xdr:col>11</xdr:col>
      <xdr:colOff>88061</xdr:colOff>
      <xdr:row>67</xdr:row>
      <xdr:rowOff>38100</xdr:rowOff>
    </xdr:to>
    <xdr:grpSp>
      <xdr:nvGrpSpPr>
        <xdr:cNvPr id="8" name="oAddRow001">
          <a:extLst>
            <a:ext uri="{FF2B5EF4-FFF2-40B4-BE49-F238E27FC236}">
              <a16:creationId xmlns:a16="http://schemas.microsoft.com/office/drawing/2014/main" id="{6ECC3CF8-4A95-423A-9440-DFFF1C00CDAA}"/>
            </a:ext>
          </a:extLst>
        </xdr:cNvPr>
        <xdr:cNvGrpSpPr>
          <a:grpSpLocks/>
        </xdr:cNvGrpSpPr>
      </xdr:nvGrpSpPr>
      <xdr:grpSpPr>
        <a:xfrm>
          <a:off x="10626725" y="12801600"/>
          <a:ext cx="729411" cy="1162050"/>
          <a:chOff x="15373350" y="21297900"/>
          <a:chExt cx="723061" cy="1130300"/>
        </a:xfrm>
      </xdr:grpSpPr>
      <xdr:sp macro="" textlink="">
        <xdr:nvSpPr>
          <xdr:cNvPr id="9" name="Right Bracket 5">
            <a:extLst>
              <a:ext uri="{FF2B5EF4-FFF2-40B4-BE49-F238E27FC236}">
                <a16:creationId xmlns:a16="http://schemas.microsoft.com/office/drawing/2014/main" id="{26D96040-6637-EDC9-BA53-6E08AF11FB51}"/>
              </a:ext>
            </a:extLst>
          </xdr:cNvPr>
          <xdr:cNvSpPr/>
        </xdr:nvSpPr>
        <xdr:spPr>
          <a:xfrm>
            <a:off x="15373350" y="21297900"/>
            <a:ext cx="25400" cy="1130300"/>
          </a:xfrm>
          <a:prstGeom prst="rightBracket">
            <a:avLst/>
          </a:prstGeom>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macro="" textlink="">
        <xdr:nvSpPr>
          <xdr:cNvPr id="10" name="TextBox 6">
            <a:extLst>
              <a:ext uri="{FF2B5EF4-FFF2-40B4-BE49-F238E27FC236}">
                <a16:creationId xmlns:a16="http://schemas.microsoft.com/office/drawing/2014/main" id="{5B032301-3528-A321-BF6B-82B2DE90DF10}"/>
              </a:ext>
            </a:extLst>
          </xdr:cNvPr>
          <xdr:cNvSpPr txBox="1"/>
        </xdr:nvSpPr>
        <xdr:spPr>
          <a:xfrm>
            <a:off x="15500350" y="21756434"/>
            <a:ext cx="596061" cy="210058"/>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wrap="none" rtlCol="0" anchor="ctr">
            <a:spAutoFit/>
          </a:bodyPr>
          <a:lstStyle/>
          <a:p>
            <a:r>
              <a:rPr lang="en-GB" sz="800" b="1" i="1">
                <a:solidFill>
                  <a:srgbClr val="C0C0C0"/>
                </a:solidFill>
                <a:latin typeface="Arial Narrow" panose="020B0606020202030204" pitchFamily="34" charset="0"/>
              </a:rPr>
              <a:t>Add Rows</a:t>
            </a:r>
          </a:p>
        </xdr:txBody>
      </xdr:sp>
    </xdr:grpSp>
    <xdr:clientData fLocksWithSheet="0" fPrintsWithSheet="0"/>
  </xdr:twoCellAnchor>
</xdr:wsDr>
</file>

<file path=xl/drawings/drawing20.xml><?xml version="1.0" encoding="utf-8"?>
<xdr:wsDr xmlns:xdr="http://schemas.openxmlformats.org/drawingml/2006/spreadsheetDrawing" xmlns:a="http://schemas.openxmlformats.org/drawingml/2006/main">
  <xdr:twoCellAnchor>
    <xdr:from>
      <xdr:col>3</xdr:col>
      <xdr:colOff>63500</xdr:colOff>
      <xdr:row>66</xdr:row>
      <xdr:rowOff>152400</xdr:rowOff>
    </xdr:from>
    <xdr:to>
      <xdr:col>3</xdr:col>
      <xdr:colOff>1079500</xdr:colOff>
      <xdr:row>70</xdr:row>
      <xdr:rowOff>38100</xdr:rowOff>
    </xdr:to>
    <xdr:grpSp>
      <xdr:nvGrpSpPr>
        <xdr:cNvPr id="2" name="oFitText01">
          <a:extLst>
            <a:ext uri="{FF2B5EF4-FFF2-40B4-BE49-F238E27FC236}">
              <a16:creationId xmlns:a16="http://schemas.microsoft.com/office/drawing/2014/main" id="{9455B373-3F50-46F7-9748-32CFC9373851}"/>
            </a:ext>
          </a:extLst>
        </xdr:cNvPr>
        <xdr:cNvGrpSpPr>
          <a:grpSpLocks/>
        </xdr:cNvGrpSpPr>
      </xdr:nvGrpSpPr>
      <xdr:grpSpPr>
        <a:xfrm>
          <a:off x="5895975" y="11344275"/>
          <a:ext cx="0" cy="609600"/>
          <a:chOff x="5956300" y="23253700"/>
          <a:chExt cx="1016000" cy="635000"/>
        </a:xfrm>
      </xdr:grpSpPr>
      <xdr:sp macro="" textlink="">
        <xdr:nvSpPr>
          <xdr:cNvPr id="3" name="Right Bracket 2">
            <a:extLst>
              <a:ext uri="{FF2B5EF4-FFF2-40B4-BE49-F238E27FC236}">
                <a16:creationId xmlns:a16="http://schemas.microsoft.com/office/drawing/2014/main" id="{6A67DFC9-A1C8-D334-54CB-B71CB1DCF995}"/>
              </a:ext>
            </a:extLst>
          </xdr:cNvPr>
          <xdr:cNvSpPr/>
        </xdr:nvSpPr>
        <xdr:spPr>
          <a:xfrm>
            <a:off x="5956300" y="23253700"/>
            <a:ext cx="25400" cy="635000"/>
          </a:xfrm>
          <a:prstGeom prst="rightBracket">
            <a:avLst/>
          </a:prstGeom>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macro="" textlink="">
        <xdr:nvSpPr>
          <xdr:cNvPr id="4" name="TextBox 3">
            <a:extLst>
              <a:ext uri="{FF2B5EF4-FFF2-40B4-BE49-F238E27FC236}">
                <a16:creationId xmlns:a16="http://schemas.microsoft.com/office/drawing/2014/main" id="{A343B8BD-FEE5-C67B-241B-B78E7D1A9297}"/>
              </a:ext>
            </a:extLst>
          </xdr:cNvPr>
          <xdr:cNvSpPr txBox="1"/>
        </xdr:nvSpPr>
        <xdr:spPr>
          <a:xfrm>
            <a:off x="6083300" y="23474363"/>
            <a:ext cx="889000" cy="1905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rtlCol="0" anchor="ctr"/>
          <a:lstStyle/>
          <a:p>
            <a:r>
              <a:rPr lang="en-GB" sz="800" b="1" i="1">
                <a:solidFill>
                  <a:srgbClr val="C0C0C0"/>
                </a:solidFill>
                <a:latin typeface="Arial Narrow" panose="020B0606020202030204" pitchFamily="34" charset="0"/>
              </a:rPr>
              <a:t>Fit Text</a:t>
            </a:r>
          </a:p>
        </xdr:txBody>
      </xdr:sp>
    </xdr:grpSp>
    <xdr:clientData fLocksWithSheet="0" fPrintsWithSheet="0"/>
  </xdr:twoCellAnchor>
  <xdr:twoCellAnchor>
    <xdr:from>
      <xdr:col>9</xdr:col>
      <xdr:colOff>63500</xdr:colOff>
      <xdr:row>54</xdr:row>
      <xdr:rowOff>152400</xdr:rowOff>
    </xdr:from>
    <xdr:to>
      <xdr:col>11</xdr:col>
      <xdr:colOff>88061</xdr:colOff>
      <xdr:row>61</xdr:row>
      <xdr:rowOff>38100</xdr:rowOff>
    </xdr:to>
    <xdr:grpSp>
      <xdr:nvGrpSpPr>
        <xdr:cNvPr id="8" name="oAddRow001">
          <a:extLst>
            <a:ext uri="{FF2B5EF4-FFF2-40B4-BE49-F238E27FC236}">
              <a16:creationId xmlns:a16="http://schemas.microsoft.com/office/drawing/2014/main" id="{6D642DE5-0205-4EBD-A5F4-9665391CD742}"/>
            </a:ext>
          </a:extLst>
        </xdr:cNvPr>
        <xdr:cNvGrpSpPr>
          <a:grpSpLocks/>
        </xdr:cNvGrpSpPr>
      </xdr:nvGrpSpPr>
      <xdr:grpSpPr>
        <a:xfrm>
          <a:off x="10626725" y="8896350"/>
          <a:ext cx="729411" cy="1162050"/>
          <a:chOff x="15373350" y="21297900"/>
          <a:chExt cx="723061" cy="1130300"/>
        </a:xfrm>
      </xdr:grpSpPr>
      <xdr:sp macro="" textlink="">
        <xdr:nvSpPr>
          <xdr:cNvPr id="9" name="Right Bracket 5">
            <a:extLst>
              <a:ext uri="{FF2B5EF4-FFF2-40B4-BE49-F238E27FC236}">
                <a16:creationId xmlns:a16="http://schemas.microsoft.com/office/drawing/2014/main" id="{BDB850A7-DC32-ABEB-3479-E8400E6754FD}"/>
              </a:ext>
            </a:extLst>
          </xdr:cNvPr>
          <xdr:cNvSpPr/>
        </xdr:nvSpPr>
        <xdr:spPr>
          <a:xfrm>
            <a:off x="15373350" y="21297900"/>
            <a:ext cx="25400" cy="1130300"/>
          </a:xfrm>
          <a:prstGeom prst="rightBracket">
            <a:avLst/>
          </a:prstGeom>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macro="" textlink="">
        <xdr:nvSpPr>
          <xdr:cNvPr id="10" name="TextBox 6">
            <a:extLst>
              <a:ext uri="{FF2B5EF4-FFF2-40B4-BE49-F238E27FC236}">
                <a16:creationId xmlns:a16="http://schemas.microsoft.com/office/drawing/2014/main" id="{37A0AC85-F906-CF22-7570-F0A417DFC5C6}"/>
              </a:ext>
            </a:extLst>
          </xdr:cNvPr>
          <xdr:cNvSpPr txBox="1"/>
        </xdr:nvSpPr>
        <xdr:spPr>
          <a:xfrm>
            <a:off x="15500350" y="21756434"/>
            <a:ext cx="596061" cy="210058"/>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wrap="none" rtlCol="0" anchor="ctr">
            <a:spAutoFit/>
          </a:bodyPr>
          <a:lstStyle/>
          <a:p>
            <a:r>
              <a:rPr lang="en-GB" sz="800" b="1" i="1">
                <a:solidFill>
                  <a:srgbClr val="C0C0C0"/>
                </a:solidFill>
                <a:latin typeface="Arial Narrow" panose="020B0606020202030204" pitchFamily="34" charset="0"/>
              </a:rPr>
              <a:t>Add Rows</a:t>
            </a:r>
          </a:p>
        </xdr:txBody>
      </xdr:sp>
    </xdr:grpSp>
    <xdr:clientData fLocksWithSheet="0" fPrintsWithSheet="0"/>
  </xdr:twoCellAnchor>
</xdr:wsDr>
</file>

<file path=xl/drawings/drawing21.xml><?xml version="1.0" encoding="utf-8"?>
<xdr:wsDr xmlns:xdr="http://schemas.openxmlformats.org/drawingml/2006/spreadsheetDrawing" xmlns:a="http://schemas.openxmlformats.org/drawingml/2006/main">
  <xdr:twoCellAnchor>
    <xdr:from>
      <xdr:col>3</xdr:col>
      <xdr:colOff>63500</xdr:colOff>
      <xdr:row>60</xdr:row>
      <xdr:rowOff>152400</xdr:rowOff>
    </xdr:from>
    <xdr:to>
      <xdr:col>3</xdr:col>
      <xdr:colOff>1079500</xdr:colOff>
      <xdr:row>64</xdr:row>
      <xdr:rowOff>38100</xdr:rowOff>
    </xdr:to>
    <xdr:grpSp>
      <xdr:nvGrpSpPr>
        <xdr:cNvPr id="2" name="oFitText01">
          <a:extLst>
            <a:ext uri="{FF2B5EF4-FFF2-40B4-BE49-F238E27FC236}">
              <a16:creationId xmlns:a16="http://schemas.microsoft.com/office/drawing/2014/main" id="{53A57F7C-F1E5-44B6-9209-96C123539AEE}"/>
            </a:ext>
          </a:extLst>
        </xdr:cNvPr>
        <xdr:cNvGrpSpPr>
          <a:grpSpLocks/>
        </xdr:cNvGrpSpPr>
      </xdr:nvGrpSpPr>
      <xdr:grpSpPr>
        <a:xfrm>
          <a:off x="5895975" y="10277475"/>
          <a:ext cx="0" cy="609600"/>
          <a:chOff x="5956300" y="23253700"/>
          <a:chExt cx="1016000" cy="635000"/>
        </a:xfrm>
      </xdr:grpSpPr>
      <xdr:sp macro="" textlink="">
        <xdr:nvSpPr>
          <xdr:cNvPr id="3" name="Right Bracket 2">
            <a:extLst>
              <a:ext uri="{FF2B5EF4-FFF2-40B4-BE49-F238E27FC236}">
                <a16:creationId xmlns:a16="http://schemas.microsoft.com/office/drawing/2014/main" id="{B36CA9EE-191A-509D-FAA0-1D197609E4C9}"/>
              </a:ext>
            </a:extLst>
          </xdr:cNvPr>
          <xdr:cNvSpPr/>
        </xdr:nvSpPr>
        <xdr:spPr>
          <a:xfrm>
            <a:off x="5956300" y="23253700"/>
            <a:ext cx="25400" cy="635000"/>
          </a:xfrm>
          <a:prstGeom prst="rightBracket">
            <a:avLst/>
          </a:prstGeom>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macro="" textlink="">
        <xdr:nvSpPr>
          <xdr:cNvPr id="4" name="TextBox 3">
            <a:extLst>
              <a:ext uri="{FF2B5EF4-FFF2-40B4-BE49-F238E27FC236}">
                <a16:creationId xmlns:a16="http://schemas.microsoft.com/office/drawing/2014/main" id="{4723AEA8-D97D-1656-737A-4C529C9514F2}"/>
              </a:ext>
            </a:extLst>
          </xdr:cNvPr>
          <xdr:cNvSpPr txBox="1"/>
        </xdr:nvSpPr>
        <xdr:spPr>
          <a:xfrm>
            <a:off x="6083300" y="23474363"/>
            <a:ext cx="889000" cy="1905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rtlCol="0" anchor="ctr"/>
          <a:lstStyle/>
          <a:p>
            <a:r>
              <a:rPr lang="en-GB" sz="800" b="1" i="1">
                <a:solidFill>
                  <a:srgbClr val="C0C0C0"/>
                </a:solidFill>
                <a:latin typeface="Arial Narrow" panose="020B0606020202030204" pitchFamily="34" charset="0"/>
              </a:rPr>
              <a:t>Fit Text</a:t>
            </a:r>
          </a:p>
        </xdr:txBody>
      </xdr:sp>
    </xdr:grpSp>
    <xdr:clientData fLocksWithSheet="0" fPrintsWithSheet="0"/>
  </xdr:twoCellAnchor>
  <xdr:twoCellAnchor>
    <xdr:from>
      <xdr:col>9</xdr:col>
      <xdr:colOff>63500</xdr:colOff>
      <xdr:row>48</xdr:row>
      <xdr:rowOff>152400</xdr:rowOff>
    </xdr:from>
    <xdr:to>
      <xdr:col>11</xdr:col>
      <xdr:colOff>88061</xdr:colOff>
      <xdr:row>55</xdr:row>
      <xdr:rowOff>38100</xdr:rowOff>
    </xdr:to>
    <xdr:grpSp>
      <xdr:nvGrpSpPr>
        <xdr:cNvPr id="8" name="oAddRow001">
          <a:extLst>
            <a:ext uri="{FF2B5EF4-FFF2-40B4-BE49-F238E27FC236}">
              <a16:creationId xmlns:a16="http://schemas.microsoft.com/office/drawing/2014/main" id="{EF973EEF-4C53-4F44-8AA9-92567FF58055}"/>
            </a:ext>
          </a:extLst>
        </xdr:cNvPr>
        <xdr:cNvGrpSpPr>
          <a:grpSpLocks/>
        </xdr:cNvGrpSpPr>
      </xdr:nvGrpSpPr>
      <xdr:grpSpPr>
        <a:xfrm>
          <a:off x="10626725" y="7800975"/>
          <a:ext cx="729411" cy="1162050"/>
          <a:chOff x="15373350" y="21297900"/>
          <a:chExt cx="723061" cy="1130300"/>
        </a:xfrm>
      </xdr:grpSpPr>
      <xdr:sp macro="" textlink="">
        <xdr:nvSpPr>
          <xdr:cNvPr id="9" name="Right Bracket 5">
            <a:extLst>
              <a:ext uri="{FF2B5EF4-FFF2-40B4-BE49-F238E27FC236}">
                <a16:creationId xmlns:a16="http://schemas.microsoft.com/office/drawing/2014/main" id="{7DDF079E-3ECD-1AE3-4047-6B3FA6F5115E}"/>
              </a:ext>
            </a:extLst>
          </xdr:cNvPr>
          <xdr:cNvSpPr/>
        </xdr:nvSpPr>
        <xdr:spPr>
          <a:xfrm>
            <a:off x="15373350" y="21297900"/>
            <a:ext cx="25400" cy="1130300"/>
          </a:xfrm>
          <a:prstGeom prst="rightBracket">
            <a:avLst/>
          </a:prstGeom>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macro="" textlink="">
        <xdr:nvSpPr>
          <xdr:cNvPr id="10" name="TextBox 6">
            <a:extLst>
              <a:ext uri="{FF2B5EF4-FFF2-40B4-BE49-F238E27FC236}">
                <a16:creationId xmlns:a16="http://schemas.microsoft.com/office/drawing/2014/main" id="{1C163D75-04AF-5591-DBDA-19D8D79556B0}"/>
              </a:ext>
            </a:extLst>
          </xdr:cNvPr>
          <xdr:cNvSpPr txBox="1"/>
        </xdr:nvSpPr>
        <xdr:spPr>
          <a:xfrm>
            <a:off x="15500350" y="21756434"/>
            <a:ext cx="596061" cy="210058"/>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wrap="none" rtlCol="0" anchor="ctr">
            <a:spAutoFit/>
          </a:bodyPr>
          <a:lstStyle/>
          <a:p>
            <a:r>
              <a:rPr lang="en-GB" sz="800" b="1" i="1">
                <a:solidFill>
                  <a:srgbClr val="C0C0C0"/>
                </a:solidFill>
                <a:latin typeface="Arial Narrow" panose="020B0606020202030204" pitchFamily="34" charset="0"/>
              </a:rPr>
              <a:t>Add Rows</a:t>
            </a:r>
          </a:p>
        </xdr:txBody>
      </xdr:sp>
    </xdr:grpSp>
    <xdr:clientData fLocksWithSheet="0" fPrintsWithSheet="0"/>
  </xdr:twoCellAnchor>
</xdr:wsDr>
</file>

<file path=xl/drawings/drawing22.xml><?xml version="1.0" encoding="utf-8"?>
<xdr:wsDr xmlns:xdr="http://schemas.openxmlformats.org/drawingml/2006/spreadsheetDrawing" xmlns:a="http://schemas.openxmlformats.org/drawingml/2006/main">
  <xdr:twoCellAnchor>
    <xdr:from>
      <xdr:col>3</xdr:col>
      <xdr:colOff>63500</xdr:colOff>
      <xdr:row>65</xdr:row>
      <xdr:rowOff>152400</xdr:rowOff>
    </xdr:from>
    <xdr:to>
      <xdr:col>3</xdr:col>
      <xdr:colOff>1079500</xdr:colOff>
      <xdr:row>69</xdr:row>
      <xdr:rowOff>38100</xdr:rowOff>
    </xdr:to>
    <xdr:grpSp>
      <xdr:nvGrpSpPr>
        <xdr:cNvPr id="2" name="oFitText01">
          <a:extLst>
            <a:ext uri="{FF2B5EF4-FFF2-40B4-BE49-F238E27FC236}">
              <a16:creationId xmlns:a16="http://schemas.microsoft.com/office/drawing/2014/main" id="{1EBEB0BC-2C0C-4ED2-A7B9-93361C3AEE58}"/>
            </a:ext>
          </a:extLst>
        </xdr:cNvPr>
        <xdr:cNvGrpSpPr>
          <a:grpSpLocks/>
        </xdr:cNvGrpSpPr>
      </xdr:nvGrpSpPr>
      <xdr:grpSpPr>
        <a:xfrm>
          <a:off x="5895975" y="12430125"/>
          <a:ext cx="0" cy="609600"/>
          <a:chOff x="5956300" y="23253700"/>
          <a:chExt cx="1016000" cy="635000"/>
        </a:xfrm>
      </xdr:grpSpPr>
      <xdr:sp macro="" textlink="">
        <xdr:nvSpPr>
          <xdr:cNvPr id="3" name="Right Bracket 2">
            <a:extLst>
              <a:ext uri="{FF2B5EF4-FFF2-40B4-BE49-F238E27FC236}">
                <a16:creationId xmlns:a16="http://schemas.microsoft.com/office/drawing/2014/main" id="{5D8FA900-16ED-B603-D39E-BF10317FF711}"/>
              </a:ext>
            </a:extLst>
          </xdr:cNvPr>
          <xdr:cNvSpPr/>
        </xdr:nvSpPr>
        <xdr:spPr>
          <a:xfrm>
            <a:off x="5956300" y="23253700"/>
            <a:ext cx="25400" cy="635000"/>
          </a:xfrm>
          <a:prstGeom prst="rightBracket">
            <a:avLst/>
          </a:prstGeom>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macro="" textlink="">
        <xdr:nvSpPr>
          <xdr:cNvPr id="4" name="TextBox 3">
            <a:extLst>
              <a:ext uri="{FF2B5EF4-FFF2-40B4-BE49-F238E27FC236}">
                <a16:creationId xmlns:a16="http://schemas.microsoft.com/office/drawing/2014/main" id="{09C97D9B-10FD-FC21-4280-5D7B1368124C}"/>
              </a:ext>
            </a:extLst>
          </xdr:cNvPr>
          <xdr:cNvSpPr txBox="1"/>
        </xdr:nvSpPr>
        <xdr:spPr>
          <a:xfrm>
            <a:off x="6083300" y="23474363"/>
            <a:ext cx="889000" cy="1905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rtlCol="0" anchor="ctr"/>
          <a:lstStyle/>
          <a:p>
            <a:r>
              <a:rPr lang="en-GB" sz="800" b="1" i="1">
                <a:solidFill>
                  <a:srgbClr val="C0C0C0"/>
                </a:solidFill>
                <a:latin typeface="Arial Narrow" panose="020B0606020202030204" pitchFamily="34" charset="0"/>
              </a:rPr>
              <a:t>Fit Text</a:t>
            </a:r>
          </a:p>
        </xdr:txBody>
      </xdr:sp>
    </xdr:grpSp>
    <xdr:clientData fLocksWithSheet="0" fPrintsWithSheet="0"/>
  </xdr:twoCellAnchor>
  <xdr:twoCellAnchor>
    <xdr:from>
      <xdr:col>9</xdr:col>
      <xdr:colOff>63500</xdr:colOff>
      <xdr:row>53</xdr:row>
      <xdr:rowOff>152400</xdr:rowOff>
    </xdr:from>
    <xdr:to>
      <xdr:col>11</xdr:col>
      <xdr:colOff>88061</xdr:colOff>
      <xdr:row>60</xdr:row>
      <xdr:rowOff>38100</xdr:rowOff>
    </xdr:to>
    <xdr:grpSp>
      <xdr:nvGrpSpPr>
        <xdr:cNvPr id="8" name="oAddRow001">
          <a:extLst>
            <a:ext uri="{FF2B5EF4-FFF2-40B4-BE49-F238E27FC236}">
              <a16:creationId xmlns:a16="http://schemas.microsoft.com/office/drawing/2014/main" id="{9A1FB920-F51C-48CA-9006-E51B3EFF1348}"/>
            </a:ext>
          </a:extLst>
        </xdr:cNvPr>
        <xdr:cNvGrpSpPr>
          <a:grpSpLocks/>
        </xdr:cNvGrpSpPr>
      </xdr:nvGrpSpPr>
      <xdr:grpSpPr>
        <a:xfrm>
          <a:off x="10626725" y="9953625"/>
          <a:ext cx="729411" cy="1162050"/>
          <a:chOff x="15373350" y="21297900"/>
          <a:chExt cx="723061" cy="1130300"/>
        </a:xfrm>
      </xdr:grpSpPr>
      <xdr:sp macro="" textlink="">
        <xdr:nvSpPr>
          <xdr:cNvPr id="9" name="Right Bracket 5">
            <a:extLst>
              <a:ext uri="{FF2B5EF4-FFF2-40B4-BE49-F238E27FC236}">
                <a16:creationId xmlns:a16="http://schemas.microsoft.com/office/drawing/2014/main" id="{32F9F046-241F-DEE0-AEDF-E9E6169EED86}"/>
              </a:ext>
            </a:extLst>
          </xdr:cNvPr>
          <xdr:cNvSpPr/>
        </xdr:nvSpPr>
        <xdr:spPr>
          <a:xfrm>
            <a:off x="15373350" y="21297900"/>
            <a:ext cx="25400" cy="1130300"/>
          </a:xfrm>
          <a:prstGeom prst="rightBracket">
            <a:avLst/>
          </a:prstGeom>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macro="" textlink="">
        <xdr:nvSpPr>
          <xdr:cNvPr id="10" name="TextBox 6">
            <a:extLst>
              <a:ext uri="{FF2B5EF4-FFF2-40B4-BE49-F238E27FC236}">
                <a16:creationId xmlns:a16="http://schemas.microsoft.com/office/drawing/2014/main" id="{4EFFEE8C-42C3-8C07-9EE7-5C79314C84B6}"/>
              </a:ext>
            </a:extLst>
          </xdr:cNvPr>
          <xdr:cNvSpPr txBox="1"/>
        </xdr:nvSpPr>
        <xdr:spPr>
          <a:xfrm>
            <a:off x="15500350" y="21756434"/>
            <a:ext cx="596061" cy="210058"/>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wrap="none" rtlCol="0" anchor="ctr">
            <a:spAutoFit/>
          </a:bodyPr>
          <a:lstStyle/>
          <a:p>
            <a:r>
              <a:rPr lang="en-GB" sz="800" b="1" i="1">
                <a:solidFill>
                  <a:srgbClr val="C0C0C0"/>
                </a:solidFill>
                <a:latin typeface="Arial Narrow" panose="020B0606020202030204" pitchFamily="34" charset="0"/>
              </a:rPr>
              <a:t>Add Rows</a:t>
            </a:r>
          </a:p>
        </xdr:txBody>
      </xdr:sp>
    </xdr:grpSp>
    <xdr:clientData fLocksWithSheet="0" fPrintsWithSheet="0"/>
  </xdr:twoCellAnchor>
</xdr:wsDr>
</file>

<file path=xl/drawings/drawing23.xml><?xml version="1.0" encoding="utf-8"?>
<xdr:wsDr xmlns:xdr="http://schemas.openxmlformats.org/drawingml/2006/spreadsheetDrawing" xmlns:a="http://schemas.openxmlformats.org/drawingml/2006/main">
  <xdr:twoCellAnchor>
    <xdr:from>
      <xdr:col>3</xdr:col>
      <xdr:colOff>63500</xdr:colOff>
      <xdr:row>163</xdr:row>
      <xdr:rowOff>152400</xdr:rowOff>
    </xdr:from>
    <xdr:to>
      <xdr:col>3</xdr:col>
      <xdr:colOff>1079500</xdr:colOff>
      <xdr:row>167</xdr:row>
      <xdr:rowOff>38100</xdr:rowOff>
    </xdr:to>
    <xdr:grpSp>
      <xdr:nvGrpSpPr>
        <xdr:cNvPr id="2" name="oFitText01">
          <a:extLst>
            <a:ext uri="{FF2B5EF4-FFF2-40B4-BE49-F238E27FC236}">
              <a16:creationId xmlns:a16="http://schemas.microsoft.com/office/drawing/2014/main" id="{12353014-3443-41CE-93B8-5B450ED017D5}"/>
            </a:ext>
          </a:extLst>
        </xdr:cNvPr>
        <xdr:cNvGrpSpPr>
          <a:grpSpLocks/>
        </xdr:cNvGrpSpPr>
      </xdr:nvGrpSpPr>
      <xdr:grpSpPr>
        <a:xfrm>
          <a:off x="6648450" y="21059775"/>
          <a:ext cx="0" cy="628650"/>
          <a:chOff x="5956300" y="23253700"/>
          <a:chExt cx="1016000" cy="635000"/>
        </a:xfrm>
      </xdr:grpSpPr>
      <xdr:sp macro="" textlink="">
        <xdr:nvSpPr>
          <xdr:cNvPr id="3" name="Right Bracket 2">
            <a:extLst>
              <a:ext uri="{FF2B5EF4-FFF2-40B4-BE49-F238E27FC236}">
                <a16:creationId xmlns:a16="http://schemas.microsoft.com/office/drawing/2014/main" id="{C1233C8B-4356-D648-4530-0B99237F56F8}"/>
              </a:ext>
            </a:extLst>
          </xdr:cNvPr>
          <xdr:cNvSpPr/>
        </xdr:nvSpPr>
        <xdr:spPr>
          <a:xfrm>
            <a:off x="5956300" y="23253700"/>
            <a:ext cx="25400" cy="635000"/>
          </a:xfrm>
          <a:prstGeom prst="rightBracket">
            <a:avLst/>
          </a:prstGeom>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macro="" textlink="">
        <xdr:nvSpPr>
          <xdr:cNvPr id="4" name="TextBox 3">
            <a:extLst>
              <a:ext uri="{FF2B5EF4-FFF2-40B4-BE49-F238E27FC236}">
                <a16:creationId xmlns:a16="http://schemas.microsoft.com/office/drawing/2014/main" id="{29370004-C9C1-E327-EDA2-1EC6F2E4A5AB}"/>
              </a:ext>
            </a:extLst>
          </xdr:cNvPr>
          <xdr:cNvSpPr txBox="1"/>
        </xdr:nvSpPr>
        <xdr:spPr>
          <a:xfrm>
            <a:off x="6083300" y="23474363"/>
            <a:ext cx="889000" cy="1905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rtlCol="0" anchor="ctr"/>
          <a:lstStyle/>
          <a:p>
            <a:r>
              <a:rPr lang="en-GB" sz="800" b="1" i="1">
                <a:solidFill>
                  <a:srgbClr val="C0C0C0"/>
                </a:solidFill>
                <a:latin typeface="Arial Narrow" panose="020B0606020202030204" pitchFamily="34" charset="0"/>
              </a:rPr>
              <a:t>Fit Text</a:t>
            </a:r>
          </a:p>
        </xdr:txBody>
      </xdr:sp>
    </xdr:grpSp>
    <xdr:clientData fLocksWithSheet="0" fPrintsWithSheet="0"/>
  </xdr:twoCellAnchor>
  <xdr:twoCellAnchor>
    <xdr:from>
      <xdr:col>9</xdr:col>
      <xdr:colOff>63500</xdr:colOff>
      <xdr:row>151</xdr:row>
      <xdr:rowOff>152400</xdr:rowOff>
    </xdr:from>
    <xdr:to>
      <xdr:col>11</xdr:col>
      <xdr:colOff>88061</xdr:colOff>
      <xdr:row>158</xdr:row>
      <xdr:rowOff>0</xdr:rowOff>
    </xdr:to>
    <xdr:grpSp>
      <xdr:nvGrpSpPr>
        <xdr:cNvPr id="8" name="oAddRow001">
          <a:extLst>
            <a:ext uri="{FF2B5EF4-FFF2-40B4-BE49-F238E27FC236}">
              <a16:creationId xmlns:a16="http://schemas.microsoft.com/office/drawing/2014/main" id="{FF379E8C-2970-4DEB-B7ED-4BA616B1F48B}"/>
            </a:ext>
          </a:extLst>
        </xdr:cNvPr>
        <xdr:cNvGrpSpPr>
          <a:grpSpLocks/>
        </xdr:cNvGrpSpPr>
      </xdr:nvGrpSpPr>
      <xdr:grpSpPr>
        <a:xfrm>
          <a:off x="11379200" y="18611850"/>
          <a:ext cx="729411" cy="1123950"/>
          <a:chOff x="15373350" y="21297900"/>
          <a:chExt cx="723061" cy="1130300"/>
        </a:xfrm>
      </xdr:grpSpPr>
      <xdr:sp macro="" textlink="">
        <xdr:nvSpPr>
          <xdr:cNvPr id="9" name="Right Bracket 5">
            <a:extLst>
              <a:ext uri="{FF2B5EF4-FFF2-40B4-BE49-F238E27FC236}">
                <a16:creationId xmlns:a16="http://schemas.microsoft.com/office/drawing/2014/main" id="{78D35A40-6C2D-C3A7-2C46-A3E919B5B94D}"/>
              </a:ext>
            </a:extLst>
          </xdr:cNvPr>
          <xdr:cNvSpPr/>
        </xdr:nvSpPr>
        <xdr:spPr>
          <a:xfrm>
            <a:off x="15373350" y="21297900"/>
            <a:ext cx="25400" cy="1130300"/>
          </a:xfrm>
          <a:prstGeom prst="rightBracket">
            <a:avLst/>
          </a:prstGeom>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macro="" textlink="">
        <xdr:nvSpPr>
          <xdr:cNvPr id="10" name="TextBox 6">
            <a:extLst>
              <a:ext uri="{FF2B5EF4-FFF2-40B4-BE49-F238E27FC236}">
                <a16:creationId xmlns:a16="http://schemas.microsoft.com/office/drawing/2014/main" id="{FC895143-338C-F177-0215-2702FFA8FAEA}"/>
              </a:ext>
            </a:extLst>
          </xdr:cNvPr>
          <xdr:cNvSpPr txBox="1"/>
        </xdr:nvSpPr>
        <xdr:spPr>
          <a:xfrm>
            <a:off x="15500350" y="21756434"/>
            <a:ext cx="596061" cy="210058"/>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wrap="none" rtlCol="0" anchor="ctr">
            <a:spAutoFit/>
          </a:bodyPr>
          <a:lstStyle/>
          <a:p>
            <a:r>
              <a:rPr lang="en-GB" sz="800" b="1" i="1">
                <a:solidFill>
                  <a:srgbClr val="C0C0C0"/>
                </a:solidFill>
                <a:latin typeface="Arial Narrow" panose="020B0606020202030204" pitchFamily="34" charset="0"/>
              </a:rPr>
              <a:t>Add Rows</a:t>
            </a:r>
          </a:p>
        </xdr:txBody>
      </xdr:sp>
    </xdr:grpSp>
    <xdr:clientData fLocksWithSheet="0" fPrintsWithSheet="0"/>
  </xdr:twoCellAnchor>
</xdr:wsDr>
</file>

<file path=xl/drawings/drawing24.xml><?xml version="1.0" encoding="utf-8"?>
<xdr:wsDr xmlns:xdr="http://schemas.openxmlformats.org/drawingml/2006/spreadsheetDrawing" xmlns:a="http://schemas.openxmlformats.org/drawingml/2006/main">
  <xdr:twoCellAnchor>
    <xdr:from>
      <xdr:col>6</xdr:col>
      <xdr:colOff>63500</xdr:colOff>
      <xdr:row>3</xdr:row>
      <xdr:rowOff>152400</xdr:rowOff>
    </xdr:from>
    <xdr:to>
      <xdr:col>7</xdr:col>
      <xdr:colOff>170611</xdr:colOff>
      <xdr:row>19</xdr:row>
      <xdr:rowOff>38100</xdr:rowOff>
    </xdr:to>
    <xdr:grpSp>
      <xdr:nvGrpSpPr>
        <xdr:cNvPr id="4" name="oAddRow001">
          <a:extLst>
            <a:ext uri="{FF2B5EF4-FFF2-40B4-BE49-F238E27FC236}">
              <a16:creationId xmlns:a16="http://schemas.microsoft.com/office/drawing/2014/main" id="{D10DFFCF-38EE-BA05-A32C-828AA03F0AC6}"/>
            </a:ext>
          </a:extLst>
        </xdr:cNvPr>
        <xdr:cNvGrpSpPr>
          <a:grpSpLocks/>
        </xdr:cNvGrpSpPr>
      </xdr:nvGrpSpPr>
      <xdr:grpSpPr>
        <a:xfrm>
          <a:off x="9093200" y="828675"/>
          <a:ext cx="916736" cy="2638425"/>
          <a:chOff x="10191750" y="800100"/>
          <a:chExt cx="723061" cy="5207000"/>
        </a:xfrm>
      </xdr:grpSpPr>
      <xdr:sp macro="" textlink="">
        <xdr:nvSpPr>
          <xdr:cNvPr id="2" name="Right Bracket 1">
            <a:extLst>
              <a:ext uri="{FF2B5EF4-FFF2-40B4-BE49-F238E27FC236}">
                <a16:creationId xmlns:a16="http://schemas.microsoft.com/office/drawing/2014/main" id="{941D78A2-E580-3974-258D-63EEF8835EFB}"/>
              </a:ext>
            </a:extLst>
          </xdr:cNvPr>
          <xdr:cNvSpPr/>
        </xdr:nvSpPr>
        <xdr:spPr>
          <a:xfrm>
            <a:off x="10191750" y="800100"/>
            <a:ext cx="25400" cy="5207000"/>
          </a:xfrm>
          <a:prstGeom prst="rightBracket">
            <a:avLst/>
          </a:prstGeom>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macro="" textlink="">
        <xdr:nvSpPr>
          <xdr:cNvPr id="3" name="TextBox 2">
            <a:extLst>
              <a:ext uri="{FF2B5EF4-FFF2-40B4-BE49-F238E27FC236}">
                <a16:creationId xmlns:a16="http://schemas.microsoft.com/office/drawing/2014/main" id="{3A782B68-DA2D-2257-CEB8-6515FE43A9D1}"/>
              </a:ext>
            </a:extLst>
          </xdr:cNvPr>
          <xdr:cNvSpPr txBox="1"/>
        </xdr:nvSpPr>
        <xdr:spPr>
          <a:xfrm>
            <a:off x="10318750" y="3296984"/>
            <a:ext cx="596061" cy="210058"/>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wrap="none" rtlCol="0" anchor="ctr">
            <a:spAutoFit/>
          </a:bodyPr>
          <a:lstStyle/>
          <a:p>
            <a:r>
              <a:rPr lang="en-GB" sz="800" b="1" i="1">
                <a:solidFill>
                  <a:srgbClr val="C0C0C0"/>
                </a:solidFill>
                <a:latin typeface="Arial Narrow" panose="020B0606020202030204" pitchFamily="34" charset="0"/>
              </a:rPr>
              <a:t>Add Rows</a:t>
            </a:r>
          </a:p>
        </xdr:txBody>
      </xdr:sp>
    </xdr:grpSp>
    <xdr:clientData fLocksWithSheet="0" fPrintsWithSheet="0"/>
  </xdr:twoCellAnchor>
</xdr:wsDr>
</file>

<file path=xl/drawings/drawing25.xml><?xml version="1.0" encoding="utf-8"?>
<xdr:wsDr xmlns:xdr="http://schemas.openxmlformats.org/drawingml/2006/spreadsheetDrawing" xmlns:a="http://schemas.openxmlformats.org/drawingml/2006/main">
  <xdr:twoCellAnchor>
    <xdr:from>
      <xdr:col>15</xdr:col>
      <xdr:colOff>63500</xdr:colOff>
      <xdr:row>3</xdr:row>
      <xdr:rowOff>152400</xdr:rowOff>
    </xdr:from>
    <xdr:to>
      <xdr:col>15</xdr:col>
      <xdr:colOff>786561</xdr:colOff>
      <xdr:row>19</xdr:row>
      <xdr:rowOff>38100</xdr:rowOff>
    </xdr:to>
    <xdr:grpSp>
      <xdr:nvGrpSpPr>
        <xdr:cNvPr id="7" name="oAddRow001">
          <a:extLst>
            <a:ext uri="{FF2B5EF4-FFF2-40B4-BE49-F238E27FC236}">
              <a16:creationId xmlns:a16="http://schemas.microsoft.com/office/drawing/2014/main" id="{415F86ED-9723-A5B2-C71E-43F09992C556}"/>
            </a:ext>
          </a:extLst>
        </xdr:cNvPr>
        <xdr:cNvGrpSpPr>
          <a:grpSpLocks/>
        </xdr:cNvGrpSpPr>
      </xdr:nvGrpSpPr>
      <xdr:grpSpPr>
        <a:xfrm>
          <a:off x="17951450" y="1019175"/>
          <a:ext cx="723061" cy="2781300"/>
          <a:chOff x="13462000" y="977900"/>
          <a:chExt cx="723061" cy="2730500"/>
        </a:xfrm>
      </xdr:grpSpPr>
      <xdr:sp macro="" textlink="">
        <xdr:nvSpPr>
          <xdr:cNvPr id="5" name="Right Bracket 4">
            <a:extLst>
              <a:ext uri="{FF2B5EF4-FFF2-40B4-BE49-F238E27FC236}">
                <a16:creationId xmlns:a16="http://schemas.microsoft.com/office/drawing/2014/main" id="{76563F51-62F9-3CED-989A-C243C0B025A4}"/>
              </a:ext>
            </a:extLst>
          </xdr:cNvPr>
          <xdr:cNvSpPr/>
        </xdr:nvSpPr>
        <xdr:spPr>
          <a:xfrm>
            <a:off x="13462000" y="977900"/>
            <a:ext cx="25400" cy="2730500"/>
          </a:xfrm>
          <a:prstGeom prst="rightBracket">
            <a:avLst/>
          </a:prstGeom>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macro="" textlink="">
        <xdr:nvSpPr>
          <xdr:cNvPr id="6" name="TextBox 5">
            <a:extLst>
              <a:ext uri="{FF2B5EF4-FFF2-40B4-BE49-F238E27FC236}">
                <a16:creationId xmlns:a16="http://schemas.microsoft.com/office/drawing/2014/main" id="{4FDB6128-E390-F7A5-BD69-F59340FD8BFB}"/>
              </a:ext>
            </a:extLst>
          </xdr:cNvPr>
          <xdr:cNvSpPr txBox="1"/>
        </xdr:nvSpPr>
        <xdr:spPr>
          <a:xfrm>
            <a:off x="13589000" y="2236534"/>
            <a:ext cx="596061" cy="210058"/>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wrap="none" rtlCol="0" anchor="ctr">
            <a:spAutoFit/>
          </a:bodyPr>
          <a:lstStyle/>
          <a:p>
            <a:r>
              <a:rPr lang="en-GB" sz="800" b="1" i="1">
                <a:solidFill>
                  <a:srgbClr val="C0C0C0"/>
                </a:solidFill>
                <a:latin typeface="Arial Narrow" panose="020B0606020202030204" pitchFamily="34" charset="0"/>
              </a:rPr>
              <a:t>Add Rows</a:t>
            </a:r>
          </a:p>
        </xdr:txBody>
      </xdr:sp>
    </xdr:grpSp>
    <xdr:clientData fLocksWithSheet="0" fPrintsWithSheet="0"/>
  </xdr:twoCellAnchor>
  <xdr:twoCellAnchor>
    <xdr:from>
      <xdr:col>15</xdr:col>
      <xdr:colOff>63500</xdr:colOff>
      <xdr:row>31</xdr:row>
      <xdr:rowOff>152400</xdr:rowOff>
    </xdr:from>
    <xdr:to>
      <xdr:col>16</xdr:col>
      <xdr:colOff>234950</xdr:colOff>
      <xdr:row>35</xdr:row>
      <xdr:rowOff>38100</xdr:rowOff>
    </xdr:to>
    <xdr:grpSp>
      <xdr:nvGrpSpPr>
        <xdr:cNvPr id="4" name="oFitText01">
          <a:extLst>
            <a:ext uri="{FF2B5EF4-FFF2-40B4-BE49-F238E27FC236}">
              <a16:creationId xmlns:a16="http://schemas.microsoft.com/office/drawing/2014/main" id="{7CF31BF2-B3FF-7C37-D8A9-9B938F8C90A2}"/>
            </a:ext>
          </a:extLst>
        </xdr:cNvPr>
        <xdr:cNvGrpSpPr>
          <a:grpSpLocks/>
        </xdr:cNvGrpSpPr>
      </xdr:nvGrpSpPr>
      <xdr:grpSpPr>
        <a:xfrm>
          <a:off x="17951450" y="6153150"/>
          <a:ext cx="1019175" cy="609600"/>
          <a:chOff x="13462000" y="6007100"/>
          <a:chExt cx="1016000" cy="596900"/>
        </a:xfrm>
      </xdr:grpSpPr>
      <xdr:sp macro="" textlink="">
        <xdr:nvSpPr>
          <xdr:cNvPr id="2" name="Right Bracket 1">
            <a:extLst>
              <a:ext uri="{FF2B5EF4-FFF2-40B4-BE49-F238E27FC236}">
                <a16:creationId xmlns:a16="http://schemas.microsoft.com/office/drawing/2014/main" id="{F59915ED-9711-56FE-7192-3545EBF11B50}"/>
              </a:ext>
            </a:extLst>
          </xdr:cNvPr>
          <xdr:cNvSpPr/>
        </xdr:nvSpPr>
        <xdr:spPr>
          <a:xfrm>
            <a:off x="13462000" y="6007100"/>
            <a:ext cx="25400" cy="596900"/>
          </a:xfrm>
          <a:prstGeom prst="rightBracket">
            <a:avLst/>
          </a:prstGeom>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macro="" textlink="">
        <xdr:nvSpPr>
          <xdr:cNvPr id="3" name="TextBox 2">
            <a:extLst>
              <a:ext uri="{FF2B5EF4-FFF2-40B4-BE49-F238E27FC236}">
                <a16:creationId xmlns:a16="http://schemas.microsoft.com/office/drawing/2014/main" id="{6395EC19-F718-E892-E65E-DCF023F198BE}"/>
              </a:ext>
            </a:extLst>
          </xdr:cNvPr>
          <xdr:cNvSpPr txBox="1"/>
        </xdr:nvSpPr>
        <xdr:spPr>
          <a:xfrm>
            <a:off x="13589000" y="6208713"/>
            <a:ext cx="889000" cy="1905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rtlCol="0" anchor="ctr"/>
          <a:lstStyle/>
          <a:p>
            <a:r>
              <a:rPr lang="en-GB" sz="800" b="1" i="1">
                <a:solidFill>
                  <a:srgbClr val="C0C0C0"/>
                </a:solidFill>
                <a:latin typeface="Arial Narrow" panose="020B0606020202030204" pitchFamily="34" charset="0"/>
              </a:rPr>
              <a:t>Fit Text</a:t>
            </a:r>
          </a:p>
        </xdr:txBody>
      </xdr:sp>
    </xdr:grpSp>
    <xdr:clientData fLocksWithSheet="0" fPrintsWithSheet="0"/>
  </xdr:twoCellAnchor>
</xdr:wsDr>
</file>

<file path=xl/drawings/drawing26.xml><?xml version="1.0" encoding="utf-8"?>
<xdr:wsDr xmlns:xdr="http://schemas.openxmlformats.org/drawingml/2006/spreadsheetDrawing" xmlns:a="http://schemas.openxmlformats.org/drawingml/2006/main">
  <xdr:twoCellAnchor>
    <xdr:from>
      <xdr:col>16</xdr:col>
      <xdr:colOff>63500</xdr:colOff>
      <xdr:row>4</xdr:row>
      <xdr:rowOff>152400</xdr:rowOff>
    </xdr:from>
    <xdr:to>
      <xdr:col>17</xdr:col>
      <xdr:colOff>126161</xdr:colOff>
      <xdr:row>11</xdr:row>
      <xdr:rowOff>38100</xdr:rowOff>
    </xdr:to>
    <xdr:grpSp>
      <xdr:nvGrpSpPr>
        <xdr:cNvPr id="4" name="oAddRow001">
          <a:extLst>
            <a:ext uri="{FF2B5EF4-FFF2-40B4-BE49-F238E27FC236}">
              <a16:creationId xmlns:a16="http://schemas.microsoft.com/office/drawing/2014/main" id="{EB2CFFBB-3746-4F87-A0FB-4E5E3F51DEE8}"/>
            </a:ext>
          </a:extLst>
        </xdr:cNvPr>
        <xdr:cNvGrpSpPr>
          <a:grpSpLocks/>
        </xdr:cNvGrpSpPr>
      </xdr:nvGrpSpPr>
      <xdr:grpSpPr>
        <a:xfrm>
          <a:off x="18522950" y="1409700"/>
          <a:ext cx="815136" cy="1152525"/>
          <a:chOff x="18592800" y="1352550"/>
          <a:chExt cx="723061" cy="1130300"/>
        </a:xfrm>
      </xdr:grpSpPr>
      <xdr:sp macro="" textlink="">
        <xdr:nvSpPr>
          <xdr:cNvPr id="2" name="Right Bracket 1">
            <a:extLst>
              <a:ext uri="{FF2B5EF4-FFF2-40B4-BE49-F238E27FC236}">
                <a16:creationId xmlns:a16="http://schemas.microsoft.com/office/drawing/2014/main" id="{28982F18-2CC3-F386-CA58-E4C4A183B475}"/>
              </a:ext>
            </a:extLst>
          </xdr:cNvPr>
          <xdr:cNvSpPr/>
        </xdr:nvSpPr>
        <xdr:spPr>
          <a:xfrm>
            <a:off x="18592800" y="1352550"/>
            <a:ext cx="25400" cy="1130300"/>
          </a:xfrm>
          <a:prstGeom prst="rightBracket">
            <a:avLst/>
          </a:prstGeom>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macro="" textlink="">
        <xdr:nvSpPr>
          <xdr:cNvPr id="3" name="TextBox 2">
            <a:extLst>
              <a:ext uri="{FF2B5EF4-FFF2-40B4-BE49-F238E27FC236}">
                <a16:creationId xmlns:a16="http://schemas.microsoft.com/office/drawing/2014/main" id="{A3FFCBC0-0B74-9A91-CB1A-46FD3BAABB6E}"/>
              </a:ext>
            </a:extLst>
          </xdr:cNvPr>
          <xdr:cNvSpPr txBox="1"/>
        </xdr:nvSpPr>
        <xdr:spPr>
          <a:xfrm>
            <a:off x="18719800" y="1811084"/>
            <a:ext cx="596061" cy="210058"/>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wrap="none" rtlCol="0" anchor="ctr">
            <a:spAutoFit/>
          </a:bodyPr>
          <a:lstStyle/>
          <a:p>
            <a:r>
              <a:rPr lang="en-GB" sz="800" b="1" i="1">
                <a:solidFill>
                  <a:srgbClr val="C0C0C0"/>
                </a:solidFill>
                <a:latin typeface="Arial Narrow" panose="020B0606020202030204" pitchFamily="34" charset="0"/>
              </a:rPr>
              <a:t>Add Rows</a:t>
            </a:r>
          </a:p>
        </xdr:txBody>
      </xdr:sp>
    </xdr:grpSp>
    <xdr:clientData fLocksWithSheet="0" fPrintsWithSheet="0"/>
  </xdr:twoCellAnchor>
</xdr:wsDr>
</file>

<file path=xl/drawings/drawing27.xml><?xml version="1.0" encoding="utf-8"?>
<xdr:wsDr xmlns:xdr="http://schemas.openxmlformats.org/drawingml/2006/spreadsheetDrawing" xmlns:a="http://schemas.openxmlformats.org/drawingml/2006/main">
  <xdr:twoCellAnchor>
    <xdr:from>
      <xdr:col>22</xdr:col>
      <xdr:colOff>63500</xdr:colOff>
      <xdr:row>3</xdr:row>
      <xdr:rowOff>152400</xdr:rowOff>
    </xdr:from>
    <xdr:to>
      <xdr:col>23</xdr:col>
      <xdr:colOff>56311</xdr:colOff>
      <xdr:row>15</xdr:row>
      <xdr:rowOff>38100</xdr:rowOff>
    </xdr:to>
    <xdr:grpSp>
      <xdr:nvGrpSpPr>
        <xdr:cNvPr id="7" name="oAddRow001">
          <a:extLst>
            <a:ext uri="{FF2B5EF4-FFF2-40B4-BE49-F238E27FC236}">
              <a16:creationId xmlns:a16="http://schemas.microsoft.com/office/drawing/2014/main" id="{16DA58F0-32D8-7074-A830-8094A75F7B1D}"/>
            </a:ext>
          </a:extLst>
        </xdr:cNvPr>
        <xdr:cNvGrpSpPr>
          <a:grpSpLocks/>
        </xdr:cNvGrpSpPr>
      </xdr:nvGrpSpPr>
      <xdr:grpSpPr>
        <a:xfrm>
          <a:off x="25533350" y="1257300"/>
          <a:ext cx="726236" cy="2057400"/>
          <a:chOff x="26765250" y="1206500"/>
          <a:chExt cx="723061" cy="1841500"/>
        </a:xfrm>
      </xdr:grpSpPr>
      <xdr:sp macro="" textlink="">
        <xdr:nvSpPr>
          <xdr:cNvPr id="5" name="Right Bracket 4">
            <a:extLst>
              <a:ext uri="{FF2B5EF4-FFF2-40B4-BE49-F238E27FC236}">
                <a16:creationId xmlns:a16="http://schemas.microsoft.com/office/drawing/2014/main" id="{EEC38019-34AC-2B01-57FF-37B98E4526A2}"/>
              </a:ext>
            </a:extLst>
          </xdr:cNvPr>
          <xdr:cNvSpPr/>
        </xdr:nvSpPr>
        <xdr:spPr>
          <a:xfrm>
            <a:off x="26765250" y="1206500"/>
            <a:ext cx="25400" cy="1841500"/>
          </a:xfrm>
          <a:prstGeom prst="rightBracket">
            <a:avLst/>
          </a:prstGeom>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macro="" textlink="">
        <xdr:nvSpPr>
          <xdr:cNvPr id="6" name="TextBox 5">
            <a:extLst>
              <a:ext uri="{FF2B5EF4-FFF2-40B4-BE49-F238E27FC236}">
                <a16:creationId xmlns:a16="http://schemas.microsoft.com/office/drawing/2014/main" id="{1B40D9C5-E695-AFD3-5872-9A678AB2FBC0}"/>
              </a:ext>
            </a:extLst>
          </xdr:cNvPr>
          <xdr:cNvSpPr txBox="1"/>
        </xdr:nvSpPr>
        <xdr:spPr>
          <a:xfrm>
            <a:off x="26892250" y="2020634"/>
            <a:ext cx="596061" cy="210058"/>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wrap="none" rtlCol="0" anchor="ctr">
            <a:spAutoFit/>
          </a:bodyPr>
          <a:lstStyle/>
          <a:p>
            <a:r>
              <a:rPr lang="en-GB" sz="800" b="1" i="1">
                <a:solidFill>
                  <a:srgbClr val="C0C0C0"/>
                </a:solidFill>
                <a:latin typeface="Arial Narrow" panose="020B0606020202030204" pitchFamily="34" charset="0"/>
              </a:rPr>
              <a:t>Add Rows</a:t>
            </a:r>
          </a:p>
        </xdr:txBody>
      </xdr:sp>
    </xdr:grpSp>
    <xdr:clientData fLocksWithSheet="0" fPrintsWithSheet="0"/>
  </xdr:twoCellAnchor>
</xdr:wsDr>
</file>

<file path=xl/drawings/drawing28.xml><?xml version="1.0" encoding="utf-8"?>
<xdr:wsDr xmlns:xdr="http://schemas.openxmlformats.org/drawingml/2006/spreadsheetDrawing" xmlns:a="http://schemas.openxmlformats.org/drawingml/2006/main">
  <xdr:twoCellAnchor>
    <xdr:from>
      <xdr:col>8</xdr:col>
      <xdr:colOff>63500</xdr:colOff>
      <xdr:row>78</xdr:row>
      <xdr:rowOff>152400</xdr:rowOff>
    </xdr:from>
    <xdr:to>
      <xdr:col>8</xdr:col>
      <xdr:colOff>1079500</xdr:colOff>
      <xdr:row>82</xdr:row>
      <xdr:rowOff>38100</xdr:rowOff>
    </xdr:to>
    <xdr:grpSp>
      <xdr:nvGrpSpPr>
        <xdr:cNvPr id="7" name="oFitText01">
          <a:extLst>
            <a:ext uri="{FF2B5EF4-FFF2-40B4-BE49-F238E27FC236}">
              <a16:creationId xmlns:a16="http://schemas.microsoft.com/office/drawing/2014/main" id="{638B78CA-3C1B-2FA1-1642-315FC4E55D1F}"/>
            </a:ext>
          </a:extLst>
        </xdr:cNvPr>
        <xdr:cNvGrpSpPr>
          <a:grpSpLocks/>
        </xdr:cNvGrpSpPr>
      </xdr:nvGrpSpPr>
      <xdr:grpSpPr>
        <a:xfrm>
          <a:off x="10922000" y="5410200"/>
          <a:ext cx="1016000" cy="609600"/>
          <a:chOff x="7556500" y="12725400"/>
          <a:chExt cx="1016000" cy="596900"/>
        </a:xfrm>
      </xdr:grpSpPr>
      <xdr:sp macro="" textlink="">
        <xdr:nvSpPr>
          <xdr:cNvPr id="5" name="Right Bracket 4">
            <a:extLst>
              <a:ext uri="{FF2B5EF4-FFF2-40B4-BE49-F238E27FC236}">
                <a16:creationId xmlns:a16="http://schemas.microsoft.com/office/drawing/2014/main" id="{3CCE6C42-DCD2-8671-6735-6A9AFCC8A267}"/>
              </a:ext>
            </a:extLst>
          </xdr:cNvPr>
          <xdr:cNvSpPr/>
        </xdr:nvSpPr>
        <xdr:spPr>
          <a:xfrm>
            <a:off x="7556500" y="12725400"/>
            <a:ext cx="25400" cy="596900"/>
          </a:xfrm>
          <a:prstGeom prst="rightBracket">
            <a:avLst/>
          </a:prstGeom>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macro="" textlink="">
        <xdr:nvSpPr>
          <xdr:cNvPr id="6" name="TextBox 5">
            <a:extLst>
              <a:ext uri="{FF2B5EF4-FFF2-40B4-BE49-F238E27FC236}">
                <a16:creationId xmlns:a16="http://schemas.microsoft.com/office/drawing/2014/main" id="{2A067711-2AA2-FFB9-FE0A-20BFEAE23711}"/>
              </a:ext>
            </a:extLst>
          </xdr:cNvPr>
          <xdr:cNvSpPr txBox="1"/>
        </xdr:nvSpPr>
        <xdr:spPr>
          <a:xfrm>
            <a:off x="7683500" y="12927013"/>
            <a:ext cx="889000" cy="1905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rtlCol="0" anchor="ctr"/>
          <a:lstStyle/>
          <a:p>
            <a:r>
              <a:rPr lang="en-GB" sz="800" b="1" i="1">
                <a:solidFill>
                  <a:srgbClr val="C0C0C0"/>
                </a:solidFill>
                <a:latin typeface="Arial Narrow" panose="020B0606020202030204" pitchFamily="34" charset="0"/>
              </a:rPr>
              <a:t>Fit Text</a:t>
            </a:r>
          </a:p>
        </xdr:txBody>
      </xdr:sp>
    </xdr:grpSp>
    <xdr:clientData fLocksWithSheet="0" fPrintsWithSheet="0"/>
  </xdr:twoCellAnchor>
  <xdr:twoCellAnchor>
    <xdr:from>
      <xdr:col>41</xdr:col>
      <xdr:colOff>63500</xdr:colOff>
      <xdr:row>56</xdr:row>
      <xdr:rowOff>152400</xdr:rowOff>
    </xdr:from>
    <xdr:to>
      <xdr:col>41</xdr:col>
      <xdr:colOff>786561</xdr:colOff>
      <xdr:row>68</xdr:row>
      <xdr:rowOff>38100</xdr:rowOff>
    </xdr:to>
    <xdr:grpSp>
      <xdr:nvGrpSpPr>
        <xdr:cNvPr id="18" name="oAddRow001">
          <a:extLst>
            <a:ext uri="{FF2B5EF4-FFF2-40B4-BE49-F238E27FC236}">
              <a16:creationId xmlns:a16="http://schemas.microsoft.com/office/drawing/2014/main" id="{33E7F79A-4872-FDFB-23FB-94F242625AEA}"/>
            </a:ext>
          </a:extLst>
        </xdr:cNvPr>
        <xdr:cNvGrpSpPr>
          <a:grpSpLocks/>
        </xdr:cNvGrpSpPr>
      </xdr:nvGrpSpPr>
      <xdr:grpSpPr>
        <a:xfrm>
          <a:off x="50355500" y="1390650"/>
          <a:ext cx="723061" cy="2028825"/>
          <a:chOff x="24403050" y="3638550"/>
          <a:chExt cx="723061" cy="1130300"/>
        </a:xfrm>
      </xdr:grpSpPr>
      <xdr:sp macro="" textlink="">
        <xdr:nvSpPr>
          <xdr:cNvPr id="16" name="Right Bracket 15">
            <a:extLst>
              <a:ext uri="{FF2B5EF4-FFF2-40B4-BE49-F238E27FC236}">
                <a16:creationId xmlns:a16="http://schemas.microsoft.com/office/drawing/2014/main" id="{01C081F4-ECB3-E8EB-E0DC-89D99CD63EA3}"/>
              </a:ext>
            </a:extLst>
          </xdr:cNvPr>
          <xdr:cNvSpPr/>
        </xdr:nvSpPr>
        <xdr:spPr>
          <a:xfrm>
            <a:off x="24403050" y="3638550"/>
            <a:ext cx="25400" cy="1130300"/>
          </a:xfrm>
          <a:prstGeom prst="rightBracket">
            <a:avLst/>
          </a:prstGeom>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kern="1200"/>
          </a:p>
        </xdr:txBody>
      </xdr:sp>
      <xdr:sp macro="" textlink="">
        <xdr:nvSpPr>
          <xdr:cNvPr id="17" name="TextBox 16">
            <a:extLst>
              <a:ext uri="{FF2B5EF4-FFF2-40B4-BE49-F238E27FC236}">
                <a16:creationId xmlns:a16="http://schemas.microsoft.com/office/drawing/2014/main" id="{92445E21-BDF5-D8FC-EC03-1D9F66F6CFC2}"/>
              </a:ext>
            </a:extLst>
          </xdr:cNvPr>
          <xdr:cNvSpPr txBox="1"/>
        </xdr:nvSpPr>
        <xdr:spPr>
          <a:xfrm>
            <a:off x="24530050" y="4097084"/>
            <a:ext cx="596061" cy="210058"/>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wrap="none" rtlCol="0" anchor="ctr">
            <a:spAutoFit/>
          </a:bodyPr>
          <a:lstStyle/>
          <a:p>
            <a:r>
              <a:rPr lang="en-GB" sz="800" b="1" i="1" kern="1200">
                <a:solidFill>
                  <a:srgbClr val="C0C0C0"/>
                </a:solidFill>
                <a:latin typeface="Arial Narrow" panose="020B0606020202030204" pitchFamily="34" charset="0"/>
              </a:rPr>
              <a:t>Add Rows</a:t>
            </a:r>
          </a:p>
        </xdr:txBody>
      </xdr:sp>
    </xdr:grpSp>
    <xdr:clientData fLocksWithSheet="0" fPrintsWithSheet="0"/>
  </xdr:twoCellAnchor>
</xdr:wsDr>
</file>

<file path=xl/drawings/drawing29.xml><?xml version="1.0" encoding="utf-8"?>
<xdr:wsDr xmlns:xdr="http://schemas.openxmlformats.org/drawingml/2006/spreadsheetDrawing" xmlns:a="http://schemas.openxmlformats.org/drawingml/2006/main">
  <xdr:twoCellAnchor>
    <xdr:from>
      <xdr:col>11</xdr:col>
      <xdr:colOff>63500</xdr:colOff>
      <xdr:row>3</xdr:row>
      <xdr:rowOff>152400</xdr:rowOff>
    </xdr:from>
    <xdr:to>
      <xdr:col>13</xdr:col>
      <xdr:colOff>126161</xdr:colOff>
      <xdr:row>14</xdr:row>
      <xdr:rowOff>38100</xdr:rowOff>
    </xdr:to>
    <xdr:grpSp>
      <xdr:nvGrpSpPr>
        <xdr:cNvPr id="10" name="oAddRow001">
          <a:extLst>
            <a:ext uri="{FF2B5EF4-FFF2-40B4-BE49-F238E27FC236}">
              <a16:creationId xmlns:a16="http://schemas.microsoft.com/office/drawing/2014/main" id="{994EC0FB-567D-191F-FDCC-B3BD2C9C2857}"/>
            </a:ext>
          </a:extLst>
        </xdr:cNvPr>
        <xdr:cNvGrpSpPr>
          <a:grpSpLocks/>
        </xdr:cNvGrpSpPr>
      </xdr:nvGrpSpPr>
      <xdr:grpSpPr>
        <a:xfrm>
          <a:off x="13760450" y="1019175"/>
          <a:ext cx="1358061" cy="1876425"/>
          <a:chOff x="13493750" y="977900"/>
          <a:chExt cx="723061" cy="3619500"/>
        </a:xfrm>
      </xdr:grpSpPr>
      <xdr:sp macro="" textlink="">
        <xdr:nvSpPr>
          <xdr:cNvPr id="8" name="Right Bracket 7">
            <a:extLst>
              <a:ext uri="{FF2B5EF4-FFF2-40B4-BE49-F238E27FC236}">
                <a16:creationId xmlns:a16="http://schemas.microsoft.com/office/drawing/2014/main" id="{BDEF8553-75E7-A5EC-BE67-6736449DD702}"/>
              </a:ext>
            </a:extLst>
          </xdr:cNvPr>
          <xdr:cNvSpPr/>
        </xdr:nvSpPr>
        <xdr:spPr>
          <a:xfrm>
            <a:off x="13493750" y="977900"/>
            <a:ext cx="25400" cy="3619500"/>
          </a:xfrm>
          <a:prstGeom prst="rightBracket">
            <a:avLst/>
          </a:prstGeom>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macro="" textlink="">
        <xdr:nvSpPr>
          <xdr:cNvPr id="9" name="TextBox 8">
            <a:extLst>
              <a:ext uri="{FF2B5EF4-FFF2-40B4-BE49-F238E27FC236}">
                <a16:creationId xmlns:a16="http://schemas.microsoft.com/office/drawing/2014/main" id="{021F4D81-9F5F-BFC9-733D-4103F34838D3}"/>
              </a:ext>
            </a:extLst>
          </xdr:cNvPr>
          <xdr:cNvSpPr txBox="1"/>
        </xdr:nvSpPr>
        <xdr:spPr>
          <a:xfrm>
            <a:off x="13620750" y="2681034"/>
            <a:ext cx="596061" cy="210058"/>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wrap="none" rtlCol="0" anchor="ctr">
            <a:spAutoFit/>
          </a:bodyPr>
          <a:lstStyle/>
          <a:p>
            <a:r>
              <a:rPr lang="en-GB" sz="800" b="1" i="1">
                <a:solidFill>
                  <a:srgbClr val="C0C0C0"/>
                </a:solidFill>
                <a:latin typeface="Arial Narrow" panose="020B0606020202030204" pitchFamily="34" charset="0"/>
              </a:rPr>
              <a:t>Add Rows</a:t>
            </a:r>
          </a:p>
        </xdr:txBody>
      </xdr:sp>
    </xdr:grpSp>
    <xdr:clientData fLocksWithSheet="0" fPrintsWithSheet="0"/>
  </xdr:twoCellAnchor>
  <xdr:twoCellAnchor>
    <xdr:from>
      <xdr:col>11</xdr:col>
      <xdr:colOff>63500</xdr:colOff>
      <xdr:row>23</xdr:row>
      <xdr:rowOff>152400</xdr:rowOff>
    </xdr:from>
    <xdr:to>
      <xdr:col>13</xdr:col>
      <xdr:colOff>419100</xdr:colOff>
      <xdr:row>27</xdr:row>
      <xdr:rowOff>38100</xdr:rowOff>
    </xdr:to>
    <xdr:grpSp>
      <xdr:nvGrpSpPr>
        <xdr:cNvPr id="13" name="oFitText01">
          <a:extLst>
            <a:ext uri="{FF2B5EF4-FFF2-40B4-BE49-F238E27FC236}">
              <a16:creationId xmlns:a16="http://schemas.microsoft.com/office/drawing/2014/main" id="{7BBC11B0-4724-61D3-5A92-B8B16778C0FA}"/>
            </a:ext>
          </a:extLst>
        </xdr:cNvPr>
        <xdr:cNvGrpSpPr>
          <a:grpSpLocks/>
        </xdr:cNvGrpSpPr>
      </xdr:nvGrpSpPr>
      <xdr:grpSpPr>
        <a:xfrm>
          <a:off x="13760450" y="4705350"/>
          <a:ext cx="1651000" cy="609600"/>
          <a:chOff x="13493750" y="5994400"/>
          <a:chExt cx="1016000" cy="596900"/>
        </a:xfrm>
      </xdr:grpSpPr>
      <xdr:sp macro="" textlink="">
        <xdr:nvSpPr>
          <xdr:cNvPr id="11" name="Right Bracket 10">
            <a:extLst>
              <a:ext uri="{FF2B5EF4-FFF2-40B4-BE49-F238E27FC236}">
                <a16:creationId xmlns:a16="http://schemas.microsoft.com/office/drawing/2014/main" id="{BF5BBC24-9C4C-1E40-0B18-86555D9BD168}"/>
              </a:ext>
            </a:extLst>
          </xdr:cNvPr>
          <xdr:cNvSpPr/>
        </xdr:nvSpPr>
        <xdr:spPr>
          <a:xfrm>
            <a:off x="13493750" y="5994400"/>
            <a:ext cx="25400" cy="596900"/>
          </a:xfrm>
          <a:prstGeom prst="rightBracket">
            <a:avLst/>
          </a:prstGeom>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macro="" textlink="">
        <xdr:nvSpPr>
          <xdr:cNvPr id="12" name="TextBox 11">
            <a:extLst>
              <a:ext uri="{FF2B5EF4-FFF2-40B4-BE49-F238E27FC236}">
                <a16:creationId xmlns:a16="http://schemas.microsoft.com/office/drawing/2014/main" id="{315C94FD-6E0D-49CB-FE61-AF1B5A96FCB2}"/>
              </a:ext>
            </a:extLst>
          </xdr:cNvPr>
          <xdr:cNvSpPr txBox="1"/>
        </xdr:nvSpPr>
        <xdr:spPr>
          <a:xfrm>
            <a:off x="13620750" y="6196013"/>
            <a:ext cx="889000" cy="1905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rtlCol="0" anchor="ctr"/>
          <a:lstStyle/>
          <a:p>
            <a:r>
              <a:rPr lang="en-GB" sz="800" b="1" i="1">
                <a:solidFill>
                  <a:srgbClr val="C0C0C0"/>
                </a:solidFill>
                <a:latin typeface="Arial Narrow" panose="020B0606020202030204" pitchFamily="34" charset="0"/>
              </a:rPr>
              <a:t>Fit Text</a:t>
            </a:r>
          </a:p>
        </xdr:txBody>
      </xdr:sp>
    </xdr:grpSp>
    <xdr:clientData fLocksWithSheet="0" fPrintsWithSheet="0"/>
  </xdr:twoCellAnchor>
</xdr:wsDr>
</file>

<file path=xl/drawings/drawing30.xml><?xml version="1.0" encoding="utf-8"?>
<xdr:wsDr xmlns:xdr="http://schemas.openxmlformats.org/drawingml/2006/spreadsheetDrawing" xmlns:a="http://schemas.openxmlformats.org/drawingml/2006/main">
  <xdr:twoCellAnchor>
    <xdr:from>
      <xdr:col>17</xdr:col>
      <xdr:colOff>63500</xdr:colOff>
      <xdr:row>3</xdr:row>
      <xdr:rowOff>152400</xdr:rowOff>
    </xdr:from>
    <xdr:to>
      <xdr:col>18</xdr:col>
      <xdr:colOff>56311</xdr:colOff>
      <xdr:row>15</xdr:row>
      <xdr:rowOff>38100</xdr:rowOff>
    </xdr:to>
    <xdr:grpSp>
      <xdr:nvGrpSpPr>
        <xdr:cNvPr id="4" name="oAddRow001">
          <a:extLst>
            <a:ext uri="{FF2B5EF4-FFF2-40B4-BE49-F238E27FC236}">
              <a16:creationId xmlns:a16="http://schemas.microsoft.com/office/drawing/2014/main" id="{ACC1EE52-F11D-528B-1D2C-A94B3725EA7D}"/>
            </a:ext>
          </a:extLst>
        </xdr:cNvPr>
        <xdr:cNvGrpSpPr>
          <a:grpSpLocks/>
        </xdr:cNvGrpSpPr>
      </xdr:nvGrpSpPr>
      <xdr:grpSpPr>
        <a:xfrm>
          <a:off x="19570700" y="1066800"/>
          <a:ext cx="726236" cy="2057400"/>
          <a:chOff x="19519900" y="1028700"/>
          <a:chExt cx="723061" cy="1841500"/>
        </a:xfrm>
      </xdr:grpSpPr>
      <xdr:sp macro="" textlink="">
        <xdr:nvSpPr>
          <xdr:cNvPr id="2" name="Right Bracket 1">
            <a:extLst>
              <a:ext uri="{FF2B5EF4-FFF2-40B4-BE49-F238E27FC236}">
                <a16:creationId xmlns:a16="http://schemas.microsoft.com/office/drawing/2014/main" id="{52C6BAEC-C8BC-785B-5FAA-97C34E27738A}"/>
              </a:ext>
            </a:extLst>
          </xdr:cNvPr>
          <xdr:cNvSpPr/>
        </xdr:nvSpPr>
        <xdr:spPr>
          <a:xfrm>
            <a:off x="19519900" y="1028700"/>
            <a:ext cx="25400" cy="1841500"/>
          </a:xfrm>
          <a:prstGeom prst="rightBracket">
            <a:avLst/>
          </a:prstGeom>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macro="" textlink="">
        <xdr:nvSpPr>
          <xdr:cNvPr id="3" name="TextBox 2">
            <a:extLst>
              <a:ext uri="{FF2B5EF4-FFF2-40B4-BE49-F238E27FC236}">
                <a16:creationId xmlns:a16="http://schemas.microsoft.com/office/drawing/2014/main" id="{CE520AC8-52BA-810C-8D05-A5DEF256BAC2}"/>
              </a:ext>
            </a:extLst>
          </xdr:cNvPr>
          <xdr:cNvSpPr txBox="1"/>
        </xdr:nvSpPr>
        <xdr:spPr>
          <a:xfrm>
            <a:off x="19646900" y="1842834"/>
            <a:ext cx="596061" cy="210058"/>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wrap="none" rtlCol="0" anchor="ctr">
            <a:spAutoFit/>
          </a:bodyPr>
          <a:lstStyle/>
          <a:p>
            <a:r>
              <a:rPr lang="en-GB" sz="800" b="1" i="1">
                <a:solidFill>
                  <a:srgbClr val="C0C0C0"/>
                </a:solidFill>
                <a:latin typeface="Arial Narrow" panose="020B0606020202030204" pitchFamily="34" charset="0"/>
              </a:rPr>
              <a:t>Add Rows</a:t>
            </a:r>
          </a:p>
        </xdr:txBody>
      </xdr:sp>
    </xdr:grpSp>
    <xdr:clientData fLocksWithSheet="0" fPrintsWithSheet="0"/>
  </xdr:twoCellAnchor>
</xdr:wsDr>
</file>

<file path=xl/drawings/drawing31.xml><?xml version="1.0" encoding="utf-8"?>
<xdr:wsDr xmlns:xdr="http://schemas.openxmlformats.org/drawingml/2006/spreadsheetDrawing" xmlns:a="http://schemas.openxmlformats.org/drawingml/2006/main">
  <xdr:twoCellAnchor>
    <xdr:from>
      <xdr:col>14</xdr:col>
      <xdr:colOff>63500</xdr:colOff>
      <xdr:row>4</xdr:row>
      <xdr:rowOff>152400</xdr:rowOff>
    </xdr:from>
    <xdr:to>
      <xdr:col>16</xdr:col>
      <xdr:colOff>126161</xdr:colOff>
      <xdr:row>15</xdr:row>
      <xdr:rowOff>38100</xdr:rowOff>
    </xdr:to>
    <xdr:grpSp>
      <xdr:nvGrpSpPr>
        <xdr:cNvPr id="4" name="oAddRow001">
          <a:extLst>
            <a:ext uri="{FF2B5EF4-FFF2-40B4-BE49-F238E27FC236}">
              <a16:creationId xmlns:a16="http://schemas.microsoft.com/office/drawing/2014/main" id="{3F61F427-EEAC-6D73-05E1-733D8C0F65BC}"/>
            </a:ext>
          </a:extLst>
        </xdr:cNvPr>
        <xdr:cNvGrpSpPr>
          <a:grpSpLocks/>
        </xdr:cNvGrpSpPr>
      </xdr:nvGrpSpPr>
      <xdr:grpSpPr>
        <a:xfrm>
          <a:off x="18875375" y="1581150"/>
          <a:ext cx="1186611" cy="1876425"/>
          <a:chOff x="19196050" y="1511300"/>
          <a:chExt cx="723061" cy="1130300"/>
        </a:xfrm>
      </xdr:grpSpPr>
      <xdr:sp macro="" textlink="">
        <xdr:nvSpPr>
          <xdr:cNvPr id="2" name="Right Bracket 1">
            <a:extLst>
              <a:ext uri="{FF2B5EF4-FFF2-40B4-BE49-F238E27FC236}">
                <a16:creationId xmlns:a16="http://schemas.microsoft.com/office/drawing/2014/main" id="{9F80CA52-4137-E2DB-7B05-B549B0C1E93C}"/>
              </a:ext>
            </a:extLst>
          </xdr:cNvPr>
          <xdr:cNvSpPr/>
        </xdr:nvSpPr>
        <xdr:spPr>
          <a:xfrm>
            <a:off x="19196050" y="1511300"/>
            <a:ext cx="25400" cy="1130300"/>
          </a:xfrm>
          <a:prstGeom prst="rightBracket">
            <a:avLst/>
          </a:prstGeom>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macro="" textlink="">
        <xdr:nvSpPr>
          <xdr:cNvPr id="3" name="TextBox 2">
            <a:extLst>
              <a:ext uri="{FF2B5EF4-FFF2-40B4-BE49-F238E27FC236}">
                <a16:creationId xmlns:a16="http://schemas.microsoft.com/office/drawing/2014/main" id="{1D2B18A9-884D-FBCB-9243-E757DC066E38}"/>
              </a:ext>
            </a:extLst>
          </xdr:cNvPr>
          <xdr:cNvSpPr txBox="1"/>
        </xdr:nvSpPr>
        <xdr:spPr>
          <a:xfrm>
            <a:off x="19323050" y="1969834"/>
            <a:ext cx="596061" cy="210058"/>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wrap="none" rtlCol="0" anchor="ctr">
            <a:spAutoFit/>
          </a:bodyPr>
          <a:lstStyle/>
          <a:p>
            <a:r>
              <a:rPr lang="en-GB" sz="800" b="1" i="1">
                <a:solidFill>
                  <a:srgbClr val="C0C0C0"/>
                </a:solidFill>
                <a:latin typeface="Arial Narrow" panose="020B0606020202030204" pitchFamily="34" charset="0"/>
              </a:rPr>
              <a:t>Add Rows</a:t>
            </a:r>
          </a:p>
        </xdr:txBody>
      </xdr:sp>
    </xdr:grpSp>
    <xdr:clientData fLocksWithSheet="0" fPrintsWithSheet="0"/>
  </xdr:twoCellAnchor>
  <xdr:twoCellAnchor>
    <xdr:from>
      <xdr:col>4</xdr:col>
      <xdr:colOff>63500</xdr:colOff>
      <xdr:row>25</xdr:row>
      <xdr:rowOff>152400</xdr:rowOff>
    </xdr:from>
    <xdr:to>
      <xdr:col>4</xdr:col>
      <xdr:colOff>1079500</xdr:colOff>
      <xdr:row>29</xdr:row>
      <xdr:rowOff>38100</xdr:rowOff>
    </xdr:to>
    <xdr:grpSp>
      <xdr:nvGrpSpPr>
        <xdr:cNvPr id="10" name="oFitText01">
          <a:extLst>
            <a:ext uri="{FF2B5EF4-FFF2-40B4-BE49-F238E27FC236}">
              <a16:creationId xmlns:a16="http://schemas.microsoft.com/office/drawing/2014/main" id="{165BA8CC-DDA3-3935-7D33-1BF58EAF3A0A}"/>
            </a:ext>
          </a:extLst>
        </xdr:cNvPr>
        <xdr:cNvGrpSpPr>
          <a:grpSpLocks/>
        </xdr:cNvGrpSpPr>
      </xdr:nvGrpSpPr>
      <xdr:grpSpPr>
        <a:xfrm>
          <a:off x="8159750" y="5438775"/>
          <a:ext cx="1016000" cy="609600"/>
          <a:chOff x="5829300" y="4375150"/>
          <a:chExt cx="1016000" cy="596900"/>
        </a:xfrm>
      </xdr:grpSpPr>
      <xdr:sp macro="" textlink="">
        <xdr:nvSpPr>
          <xdr:cNvPr id="8" name="Right Bracket 7">
            <a:extLst>
              <a:ext uri="{FF2B5EF4-FFF2-40B4-BE49-F238E27FC236}">
                <a16:creationId xmlns:a16="http://schemas.microsoft.com/office/drawing/2014/main" id="{FBA3837E-840A-5FD7-B3E4-05963E6CA134}"/>
              </a:ext>
            </a:extLst>
          </xdr:cNvPr>
          <xdr:cNvSpPr/>
        </xdr:nvSpPr>
        <xdr:spPr>
          <a:xfrm>
            <a:off x="5829300" y="4375150"/>
            <a:ext cx="25400" cy="596900"/>
          </a:xfrm>
          <a:prstGeom prst="rightBracket">
            <a:avLst/>
          </a:prstGeom>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macro="" textlink="">
        <xdr:nvSpPr>
          <xdr:cNvPr id="9" name="TextBox 8">
            <a:extLst>
              <a:ext uri="{FF2B5EF4-FFF2-40B4-BE49-F238E27FC236}">
                <a16:creationId xmlns:a16="http://schemas.microsoft.com/office/drawing/2014/main" id="{81426D73-28B6-1C4E-9281-5B0F0BBDFB60}"/>
              </a:ext>
            </a:extLst>
          </xdr:cNvPr>
          <xdr:cNvSpPr txBox="1"/>
        </xdr:nvSpPr>
        <xdr:spPr>
          <a:xfrm>
            <a:off x="5956300" y="4576763"/>
            <a:ext cx="889000" cy="1905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rtlCol="0" anchor="ctr"/>
          <a:lstStyle/>
          <a:p>
            <a:r>
              <a:rPr lang="en-GB" sz="800" b="1" i="1">
                <a:solidFill>
                  <a:srgbClr val="C0C0C0"/>
                </a:solidFill>
                <a:latin typeface="Arial Narrow" panose="020B0606020202030204" pitchFamily="34" charset="0"/>
              </a:rPr>
              <a:t>Fit Text</a:t>
            </a:r>
          </a:p>
        </xdr:txBody>
      </xdr:sp>
    </xdr:grpSp>
    <xdr:clientData fLocksWithSheet="0" fPrintsWithSheet="0"/>
  </xdr:twoCellAnchor>
</xdr:wsDr>
</file>

<file path=xl/drawings/drawing32.xml><?xml version="1.0" encoding="utf-8"?>
<xdr:wsDr xmlns:xdr="http://schemas.openxmlformats.org/drawingml/2006/spreadsheetDrawing" xmlns:a="http://schemas.openxmlformats.org/drawingml/2006/main">
  <xdr:twoCellAnchor>
    <xdr:from>
      <xdr:col>13</xdr:col>
      <xdr:colOff>63500</xdr:colOff>
      <xdr:row>3</xdr:row>
      <xdr:rowOff>152400</xdr:rowOff>
    </xdr:from>
    <xdr:to>
      <xdr:col>13</xdr:col>
      <xdr:colOff>786561</xdr:colOff>
      <xdr:row>15</xdr:row>
      <xdr:rowOff>38100</xdr:rowOff>
    </xdr:to>
    <xdr:grpSp>
      <xdr:nvGrpSpPr>
        <xdr:cNvPr id="7" name="oAddRow001">
          <a:extLst>
            <a:ext uri="{FF2B5EF4-FFF2-40B4-BE49-F238E27FC236}">
              <a16:creationId xmlns:a16="http://schemas.microsoft.com/office/drawing/2014/main" id="{BFD4A720-B0BA-2138-DE4E-F900B405DD6B}"/>
            </a:ext>
          </a:extLst>
        </xdr:cNvPr>
        <xdr:cNvGrpSpPr>
          <a:grpSpLocks/>
        </xdr:cNvGrpSpPr>
      </xdr:nvGrpSpPr>
      <xdr:grpSpPr>
        <a:xfrm>
          <a:off x="14808200" y="1428750"/>
          <a:ext cx="723061" cy="2057400"/>
          <a:chOff x="15957550" y="1416050"/>
          <a:chExt cx="723061" cy="1841500"/>
        </a:xfrm>
      </xdr:grpSpPr>
      <xdr:sp macro="" textlink="">
        <xdr:nvSpPr>
          <xdr:cNvPr id="5" name="Right Bracket 4">
            <a:extLst>
              <a:ext uri="{FF2B5EF4-FFF2-40B4-BE49-F238E27FC236}">
                <a16:creationId xmlns:a16="http://schemas.microsoft.com/office/drawing/2014/main" id="{4D39BC9A-2E24-B6C9-D8CB-7E14644D1150}"/>
              </a:ext>
            </a:extLst>
          </xdr:cNvPr>
          <xdr:cNvSpPr/>
        </xdr:nvSpPr>
        <xdr:spPr>
          <a:xfrm>
            <a:off x="15957550" y="1416050"/>
            <a:ext cx="25400" cy="1841500"/>
          </a:xfrm>
          <a:prstGeom prst="rightBracket">
            <a:avLst/>
          </a:prstGeom>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macro="" textlink="">
        <xdr:nvSpPr>
          <xdr:cNvPr id="6" name="TextBox 5">
            <a:extLst>
              <a:ext uri="{FF2B5EF4-FFF2-40B4-BE49-F238E27FC236}">
                <a16:creationId xmlns:a16="http://schemas.microsoft.com/office/drawing/2014/main" id="{8F3D1DFE-E528-BE99-C154-F296E9BADC87}"/>
              </a:ext>
            </a:extLst>
          </xdr:cNvPr>
          <xdr:cNvSpPr txBox="1"/>
        </xdr:nvSpPr>
        <xdr:spPr>
          <a:xfrm>
            <a:off x="16084550" y="2230184"/>
            <a:ext cx="596061" cy="210058"/>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wrap="none" rtlCol="0" anchor="ctr">
            <a:spAutoFit/>
          </a:bodyPr>
          <a:lstStyle/>
          <a:p>
            <a:r>
              <a:rPr lang="en-GB" sz="800" b="1" i="1">
                <a:solidFill>
                  <a:srgbClr val="C0C0C0"/>
                </a:solidFill>
                <a:latin typeface="Arial Narrow" panose="020B0606020202030204" pitchFamily="34" charset="0"/>
              </a:rPr>
              <a:t>Add Rows</a:t>
            </a:r>
          </a:p>
        </xdr:txBody>
      </xdr:sp>
    </xdr:grpSp>
    <xdr:clientData fLocksWithSheet="0" fPrintsWithSheet="0"/>
  </xdr:twoCellAnchor>
</xdr:wsDr>
</file>

<file path=xl/drawings/drawing33.xml><?xml version="1.0" encoding="utf-8"?>
<xdr:wsDr xmlns:xdr="http://schemas.openxmlformats.org/drawingml/2006/spreadsheetDrawing" xmlns:a="http://schemas.openxmlformats.org/drawingml/2006/main">
  <xdr:twoCellAnchor>
    <xdr:from>
      <xdr:col>16</xdr:col>
      <xdr:colOff>63500</xdr:colOff>
      <xdr:row>4</xdr:row>
      <xdr:rowOff>152400</xdr:rowOff>
    </xdr:from>
    <xdr:to>
      <xdr:col>17</xdr:col>
      <xdr:colOff>126161</xdr:colOff>
      <xdr:row>11</xdr:row>
      <xdr:rowOff>38100</xdr:rowOff>
    </xdr:to>
    <xdr:grpSp>
      <xdr:nvGrpSpPr>
        <xdr:cNvPr id="7" name="oAddRow001">
          <a:extLst>
            <a:ext uri="{FF2B5EF4-FFF2-40B4-BE49-F238E27FC236}">
              <a16:creationId xmlns:a16="http://schemas.microsoft.com/office/drawing/2014/main" id="{AE33C292-43AC-550F-6F27-F4378D877D74}"/>
            </a:ext>
          </a:extLst>
        </xdr:cNvPr>
        <xdr:cNvGrpSpPr>
          <a:grpSpLocks/>
        </xdr:cNvGrpSpPr>
      </xdr:nvGrpSpPr>
      <xdr:grpSpPr>
        <a:xfrm>
          <a:off x="18675350" y="1771650"/>
          <a:ext cx="748461" cy="1152525"/>
          <a:chOff x="19583400" y="1689100"/>
          <a:chExt cx="723061" cy="1130300"/>
        </a:xfrm>
      </xdr:grpSpPr>
      <xdr:sp macro="" textlink="">
        <xdr:nvSpPr>
          <xdr:cNvPr id="5" name="Right Bracket 4">
            <a:extLst>
              <a:ext uri="{FF2B5EF4-FFF2-40B4-BE49-F238E27FC236}">
                <a16:creationId xmlns:a16="http://schemas.microsoft.com/office/drawing/2014/main" id="{DA096FA4-BFD5-C492-C151-6BFEBD0ACFE9}"/>
              </a:ext>
            </a:extLst>
          </xdr:cNvPr>
          <xdr:cNvSpPr/>
        </xdr:nvSpPr>
        <xdr:spPr>
          <a:xfrm>
            <a:off x="19583400" y="1689100"/>
            <a:ext cx="25400" cy="1130300"/>
          </a:xfrm>
          <a:prstGeom prst="rightBracket">
            <a:avLst/>
          </a:prstGeom>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macro="" textlink="">
        <xdr:nvSpPr>
          <xdr:cNvPr id="6" name="TextBox 5">
            <a:extLst>
              <a:ext uri="{FF2B5EF4-FFF2-40B4-BE49-F238E27FC236}">
                <a16:creationId xmlns:a16="http://schemas.microsoft.com/office/drawing/2014/main" id="{F8521D1C-406A-42BD-8E5F-579FD80B3EAE}"/>
              </a:ext>
            </a:extLst>
          </xdr:cNvPr>
          <xdr:cNvSpPr txBox="1"/>
        </xdr:nvSpPr>
        <xdr:spPr>
          <a:xfrm>
            <a:off x="19710400" y="2147634"/>
            <a:ext cx="596061" cy="210058"/>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wrap="none" rtlCol="0" anchor="ctr">
            <a:spAutoFit/>
          </a:bodyPr>
          <a:lstStyle/>
          <a:p>
            <a:r>
              <a:rPr lang="en-GB" sz="800" b="1" i="1">
                <a:solidFill>
                  <a:srgbClr val="C0C0C0"/>
                </a:solidFill>
                <a:latin typeface="Arial Narrow" panose="020B0606020202030204" pitchFamily="34" charset="0"/>
              </a:rPr>
              <a:t>Add Rows</a:t>
            </a:r>
          </a:p>
        </xdr:txBody>
      </xdr:sp>
    </xdr:grpSp>
    <xdr:clientData fLocksWithSheet="0" fPrintsWithSheet="0"/>
  </xdr:twoCellAnchor>
</xdr:wsDr>
</file>

<file path=xl/drawings/drawing34.xml><?xml version="1.0" encoding="utf-8"?>
<xdr:wsDr xmlns:xdr="http://schemas.openxmlformats.org/drawingml/2006/spreadsheetDrawing" xmlns:a="http://schemas.openxmlformats.org/drawingml/2006/main">
  <xdr:twoCellAnchor>
    <xdr:from>
      <xdr:col>9</xdr:col>
      <xdr:colOff>63500</xdr:colOff>
      <xdr:row>4</xdr:row>
      <xdr:rowOff>152400</xdr:rowOff>
    </xdr:from>
    <xdr:to>
      <xdr:col>10</xdr:col>
      <xdr:colOff>126161</xdr:colOff>
      <xdr:row>11</xdr:row>
      <xdr:rowOff>38100</xdr:rowOff>
    </xdr:to>
    <xdr:grpSp>
      <xdr:nvGrpSpPr>
        <xdr:cNvPr id="4" name="oAddRow001">
          <a:extLst>
            <a:ext uri="{FF2B5EF4-FFF2-40B4-BE49-F238E27FC236}">
              <a16:creationId xmlns:a16="http://schemas.microsoft.com/office/drawing/2014/main" id="{ACCE12CA-AD37-65F5-B4B3-7D0B6BDCA165}"/>
            </a:ext>
          </a:extLst>
        </xdr:cNvPr>
        <xdr:cNvGrpSpPr>
          <a:grpSpLocks/>
        </xdr:cNvGrpSpPr>
      </xdr:nvGrpSpPr>
      <xdr:grpSpPr>
        <a:xfrm>
          <a:off x="10588625" y="1581150"/>
          <a:ext cx="824661" cy="1152525"/>
          <a:chOff x="11728450" y="1511300"/>
          <a:chExt cx="723061" cy="1130300"/>
        </a:xfrm>
      </xdr:grpSpPr>
      <xdr:sp macro="" textlink="">
        <xdr:nvSpPr>
          <xdr:cNvPr id="2" name="Right Bracket 1">
            <a:extLst>
              <a:ext uri="{FF2B5EF4-FFF2-40B4-BE49-F238E27FC236}">
                <a16:creationId xmlns:a16="http://schemas.microsoft.com/office/drawing/2014/main" id="{5D44C64B-DCE2-F118-F637-3FBDA2D857DD}"/>
              </a:ext>
            </a:extLst>
          </xdr:cNvPr>
          <xdr:cNvSpPr/>
        </xdr:nvSpPr>
        <xdr:spPr>
          <a:xfrm>
            <a:off x="11728450" y="1511300"/>
            <a:ext cx="25400" cy="1130300"/>
          </a:xfrm>
          <a:prstGeom prst="rightBracket">
            <a:avLst/>
          </a:prstGeom>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macro="" textlink="">
        <xdr:nvSpPr>
          <xdr:cNvPr id="3" name="TextBox 2">
            <a:extLst>
              <a:ext uri="{FF2B5EF4-FFF2-40B4-BE49-F238E27FC236}">
                <a16:creationId xmlns:a16="http://schemas.microsoft.com/office/drawing/2014/main" id="{783F5904-8D29-B038-F023-BC2E9A102766}"/>
              </a:ext>
            </a:extLst>
          </xdr:cNvPr>
          <xdr:cNvSpPr txBox="1"/>
        </xdr:nvSpPr>
        <xdr:spPr>
          <a:xfrm>
            <a:off x="11855450" y="1969834"/>
            <a:ext cx="596061" cy="210058"/>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wrap="none" rtlCol="0" anchor="ctr">
            <a:spAutoFit/>
          </a:bodyPr>
          <a:lstStyle/>
          <a:p>
            <a:r>
              <a:rPr lang="en-GB" sz="800" b="1" i="1">
                <a:solidFill>
                  <a:srgbClr val="C0C0C0"/>
                </a:solidFill>
                <a:latin typeface="Arial Narrow" panose="020B0606020202030204" pitchFamily="34" charset="0"/>
              </a:rPr>
              <a:t>Add Rows</a:t>
            </a:r>
          </a:p>
        </xdr:txBody>
      </xdr:sp>
    </xdr:grpSp>
    <xdr:clientData fLocksWithSheet="0" fPrintsWithSheet="0"/>
  </xdr:twoCellAnchor>
</xdr:wsDr>
</file>

<file path=xl/drawings/drawing35.xml><?xml version="1.0" encoding="utf-8"?>
<xdr:wsDr xmlns:xdr="http://schemas.openxmlformats.org/drawingml/2006/spreadsheetDrawing" xmlns:a="http://schemas.openxmlformats.org/drawingml/2006/main">
  <xdr:twoCellAnchor>
    <xdr:from>
      <xdr:col>3</xdr:col>
      <xdr:colOff>63500</xdr:colOff>
      <xdr:row>4</xdr:row>
      <xdr:rowOff>0</xdr:rowOff>
    </xdr:from>
    <xdr:to>
      <xdr:col>4</xdr:col>
      <xdr:colOff>126161</xdr:colOff>
      <xdr:row>11</xdr:row>
      <xdr:rowOff>38100</xdr:rowOff>
    </xdr:to>
    <xdr:grpSp>
      <xdr:nvGrpSpPr>
        <xdr:cNvPr id="7" name="oAddRow001">
          <a:extLst>
            <a:ext uri="{FF2B5EF4-FFF2-40B4-BE49-F238E27FC236}">
              <a16:creationId xmlns:a16="http://schemas.microsoft.com/office/drawing/2014/main" id="{FDC07881-91E5-984B-39A8-3AFF934FF03B}"/>
            </a:ext>
          </a:extLst>
        </xdr:cNvPr>
        <xdr:cNvGrpSpPr>
          <a:grpSpLocks/>
        </xdr:cNvGrpSpPr>
      </xdr:nvGrpSpPr>
      <xdr:grpSpPr>
        <a:xfrm>
          <a:off x="7635875" y="876300"/>
          <a:ext cx="748461" cy="1314450"/>
          <a:chOff x="7219950" y="812800"/>
          <a:chExt cx="723061" cy="1314450"/>
        </a:xfrm>
      </xdr:grpSpPr>
      <xdr:sp macro="" textlink="">
        <xdr:nvSpPr>
          <xdr:cNvPr id="5" name="Right Bracket 4">
            <a:extLst>
              <a:ext uri="{FF2B5EF4-FFF2-40B4-BE49-F238E27FC236}">
                <a16:creationId xmlns:a16="http://schemas.microsoft.com/office/drawing/2014/main" id="{3256FB4A-AE8D-63CE-5BDF-8250EE86E9FF}"/>
              </a:ext>
            </a:extLst>
          </xdr:cNvPr>
          <xdr:cNvSpPr/>
        </xdr:nvSpPr>
        <xdr:spPr>
          <a:xfrm>
            <a:off x="7219950" y="812800"/>
            <a:ext cx="25400" cy="1314450"/>
          </a:xfrm>
          <a:prstGeom prst="rightBracket">
            <a:avLst/>
          </a:prstGeom>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macro="" textlink="">
        <xdr:nvSpPr>
          <xdr:cNvPr id="6" name="TextBox 5">
            <a:extLst>
              <a:ext uri="{FF2B5EF4-FFF2-40B4-BE49-F238E27FC236}">
                <a16:creationId xmlns:a16="http://schemas.microsoft.com/office/drawing/2014/main" id="{CAEE068F-B4EA-D599-6498-57005DEB1C41}"/>
              </a:ext>
            </a:extLst>
          </xdr:cNvPr>
          <xdr:cNvSpPr txBox="1"/>
        </xdr:nvSpPr>
        <xdr:spPr>
          <a:xfrm>
            <a:off x="7346950" y="1363409"/>
            <a:ext cx="596061" cy="210058"/>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wrap="none" rtlCol="0" anchor="ctr">
            <a:spAutoFit/>
          </a:bodyPr>
          <a:lstStyle/>
          <a:p>
            <a:r>
              <a:rPr lang="en-GB" sz="800" b="1" i="1">
                <a:solidFill>
                  <a:srgbClr val="C0C0C0"/>
                </a:solidFill>
                <a:latin typeface="Arial Narrow" panose="020B0606020202030204" pitchFamily="34" charset="0"/>
              </a:rPr>
              <a:t>Add Rows</a:t>
            </a:r>
          </a:p>
        </xdr:txBody>
      </xdr:sp>
    </xdr:grpSp>
    <xdr:clientData fLocksWithSheet="0" fPrintsWithSheet="0"/>
  </xdr:twoCellAnchor>
</xdr:wsDr>
</file>

<file path=xl/drawings/drawing36.xml><?xml version="1.0" encoding="utf-8"?>
<xdr:wsDr xmlns:xdr="http://schemas.openxmlformats.org/drawingml/2006/spreadsheetDrawing" xmlns:a="http://schemas.openxmlformats.org/drawingml/2006/main">
  <xdr:twoCellAnchor>
    <xdr:from>
      <xdr:col>3</xdr:col>
      <xdr:colOff>63500</xdr:colOff>
      <xdr:row>4</xdr:row>
      <xdr:rowOff>0</xdr:rowOff>
    </xdr:from>
    <xdr:to>
      <xdr:col>4</xdr:col>
      <xdr:colOff>126161</xdr:colOff>
      <xdr:row>11</xdr:row>
      <xdr:rowOff>38100</xdr:rowOff>
    </xdr:to>
    <xdr:grpSp>
      <xdr:nvGrpSpPr>
        <xdr:cNvPr id="7" name="oAddRow001">
          <a:extLst>
            <a:ext uri="{FF2B5EF4-FFF2-40B4-BE49-F238E27FC236}">
              <a16:creationId xmlns:a16="http://schemas.microsoft.com/office/drawing/2014/main" id="{E09882B0-5397-01B2-E896-8E59A4B33909}"/>
            </a:ext>
          </a:extLst>
        </xdr:cNvPr>
        <xdr:cNvGrpSpPr>
          <a:grpSpLocks/>
        </xdr:cNvGrpSpPr>
      </xdr:nvGrpSpPr>
      <xdr:grpSpPr>
        <a:xfrm>
          <a:off x="7635875" y="876300"/>
          <a:ext cx="748461" cy="1314450"/>
          <a:chOff x="7632700" y="996950"/>
          <a:chExt cx="723061" cy="1314450"/>
        </a:xfrm>
      </xdr:grpSpPr>
      <xdr:sp macro="" textlink="">
        <xdr:nvSpPr>
          <xdr:cNvPr id="5" name="Right Bracket 4">
            <a:extLst>
              <a:ext uri="{FF2B5EF4-FFF2-40B4-BE49-F238E27FC236}">
                <a16:creationId xmlns:a16="http://schemas.microsoft.com/office/drawing/2014/main" id="{892B09D4-84AA-8854-6F69-FE4ACAEAB1F3}"/>
              </a:ext>
            </a:extLst>
          </xdr:cNvPr>
          <xdr:cNvSpPr/>
        </xdr:nvSpPr>
        <xdr:spPr>
          <a:xfrm>
            <a:off x="7632700" y="996950"/>
            <a:ext cx="25400" cy="1314450"/>
          </a:xfrm>
          <a:prstGeom prst="rightBracket">
            <a:avLst/>
          </a:prstGeom>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macro="" textlink="">
        <xdr:nvSpPr>
          <xdr:cNvPr id="6" name="TextBox 5">
            <a:extLst>
              <a:ext uri="{FF2B5EF4-FFF2-40B4-BE49-F238E27FC236}">
                <a16:creationId xmlns:a16="http://schemas.microsoft.com/office/drawing/2014/main" id="{C59F29A8-1B59-B247-39E3-9E1B00803A17}"/>
              </a:ext>
            </a:extLst>
          </xdr:cNvPr>
          <xdr:cNvSpPr txBox="1"/>
        </xdr:nvSpPr>
        <xdr:spPr>
          <a:xfrm>
            <a:off x="7759700" y="1547559"/>
            <a:ext cx="596061" cy="210058"/>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wrap="none" rtlCol="0" anchor="ctr">
            <a:spAutoFit/>
          </a:bodyPr>
          <a:lstStyle/>
          <a:p>
            <a:r>
              <a:rPr lang="en-GB" sz="800" b="1" i="1">
                <a:solidFill>
                  <a:srgbClr val="C0C0C0"/>
                </a:solidFill>
                <a:latin typeface="Arial Narrow" panose="020B0606020202030204" pitchFamily="34" charset="0"/>
              </a:rPr>
              <a:t>Add Rows</a:t>
            </a:r>
          </a:p>
        </xdr:txBody>
      </xdr:sp>
    </xdr:grpSp>
    <xdr:clientData fLocksWithSheet="0" fPrintsWithSheet="0"/>
  </xdr:twoCellAnchor>
</xdr:wsDr>
</file>

<file path=xl/drawings/drawing37.xml><?xml version="1.0" encoding="utf-8"?>
<xdr:wsDr xmlns:xdr="http://schemas.openxmlformats.org/drawingml/2006/spreadsheetDrawing" xmlns:a="http://schemas.openxmlformats.org/drawingml/2006/main">
  <xdr:twoCellAnchor>
    <xdr:from>
      <xdr:col>3</xdr:col>
      <xdr:colOff>63500</xdr:colOff>
      <xdr:row>4</xdr:row>
      <xdr:rowOff>0</xdr:rowOff>
    </xdr:from>
    <xdr:to>
      <xdr:col>4</xdr:col>
      <xdr:colOff>126161</xdr:colOff>
      <xdr:row>11</xdr:row>
      <xdr:rowOff>38100</xdr:rowOff>
    </xdr:to>
    <xdr:grpSp>
      <xdr:nvGrpSpPr>
        <xdr:cNvPr id="7" name="oAddRow001">
          <a:extLst>
            <a:ext uri="{FF2B5EF4-FFF2-40B4-BE49-F238E27FC236}">
              <a16:creationId xmlns:a16="http://schemas.microsoft.com/office/drawing/2014/main" id="{2DDBA6FB-27FD-653F-2908-A3406330DC4F}"/>
            </a:ext>
          </a:extLst>
        </xdr:cNvPr>
        <xdr:cNvGrpSpPr>
          <a:grpSpLocks/>
        </xdr:cNvGrpSpPr>
      </xdr:nvGrpSpPr>
      <xdr:grpSpPr>
        <a:xfrm>
          <a:off x="7778750" y="885825"/>
          <a:ext cx="748461" cy="1304925"/>
          <a:chOff x="7747000" y="1016000"/>
          <a:chExt cx="723061" cy="1308100"/>
        </a:xfrm>
      </xdr:grpSpPr>
      <xdr:sp macro="" textlink="">
        <xdr:nvSpPr>
          <xdr:cNvPr id="5" name="Right Bracket 4">
            <a:extLst>
              <a:ext uri="{FF2B5EF4-FFF2-40B4-BE49-F238E27FC236}">
                <a16:creationId xmlns:a16="http://schemas.microsoft.com/office/drawing/2014/main" id="{0858A0E3-E79C-AA7E-318C-F0B8CD8996CB}"/>
              </a:ext>
            </a:extLst>
          </xdr:cNvPr>
          <xdr:cNvSpPr/>
        </xdr:nvSpPr>
        <xdr:spPr>
          <a:xfrm>
            <a:off x="7747000" y="1016000"/>
            <a:ext cx="25400" cy="1308100"/>
          </a:xfrm>
          <a:prstGeom prst="rightBracket">
            <a:avLst/>
          </a:prstGeom>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macro="" textlink="">
        <xdr:nvSpPr>
          <xdr:cNvPr id="6" name="TextBox 5">
            <a:extLst>
              <a:ext uri="{FF2B5EF4-FFF2-40B4-BE49-F238E27FC236}">
                <a16:creationId xmlns:a16="http://schemas.microsoft.com/office/drawing/2014/main" id="{4E18AFD2-8FF6-6357-469A-E4ED3F6557A7}"/>
              </a:ext>
            </a:extLst>
          </xdr:cNvPr>
          <xdr:cNvSpPr txBox="1"/>
        </xdr:nvSpPr>
        <xdr:spPr>
          <a:xfrm>
            <a:off x="7874000" y="1563434"/>
            <a:ext cx="596061" cy="210058"/>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wrap="none" rtlCol="0" anchor="ctr">
            <a:spAutoFit/>
          </a:bodyPr>
          <a:lstStyle/>
          <a:p>
            <a:r>
              <a:rPr lang="en-GB" sz="800" b="1" i="1">
                <a:solidFill>
                  <a:srgbClr val="C0C0C0"/>
                </a:solidFill>
                <a:latin typeface="Arial Narrow" panose="020B0606020202030204" pitchFamily="34" charset="0"/>
              </a:rPr>
              <a:t>Add Rows</a:t>
            </a:r>
          </a:p>
        </xdr:txBody>
      </xdr:sp>
    </xdr:grpSp>
    <xdr:clientData fLocksWithSheet="0" fPrintsWithSheet="0"/>
  </xdr:twoCellAnchor>
</xdr:wsDr>
</file>

<file path=xl/drawings/drawing38.xml><?xml version="1.0" encoding="utf-8"?>
<xdr:wsDr xmlns:xdr="http://schemas.openxmlformats.org/drawingml/2006/spreadsheetDrawing" xmlns:a="http://schemas.openxmlformats.org/drawingml/2006/main">
  <xdr:twoCellAnchor>
    <xdr:from>
      <xdr:col>3</xdr:col>
      <xdr:colOff>63500</xdr:colOff>
      <xdr:row>4</xdr:row>
      <xdr:rowOff>0</xdr:rowOff>
    </xdr:from>
    <xdr:to>
      <xdr:col>4</xdr:col>
      <xdr:colOff>142036</xdr:colOff>
      <xdr:row>11</xdr:row>
      <xdr:rowOff>6350</xdr:rowOff>
    </xdr:to>
    <xdr:grpSp>
      <xdr:nvGrpSpPr>
        <xdr:cNvPr id="7" name="oAddRow001">
          <a:extLst>
            <a:ext uri="{FF2B5EF4-FFF2-40B4-BE49-F238E27FC236}">
              <a16:creationId xmlns:a16="http://schemas.microsoft.com/office/drawing/2014/main" id="{C33D492F-FF53-373D-40DC-FE7F62A0EBD9}"/>
            </a:ext>
          </a:extLst>
        </xdr:cNvPr>
        <xdr:cNvGrpSpPr>
          <a:grpSpLocks/>
        </xdr:cNvGrpSpPr>
      </xdr:nvGrpSpPr>
      <xdr:grpSpPr>
        <a:xfrm>
          <a:off x="7778750" y="885825"/>
          <a:ext cx="650036" cy="1273175"/>
          <a:chOff x="7216775" y="1006475"/>
          <a:chExt cx="735761" cy="1314450"/>
        </a:xfrm>
      </xdr:grpSpPr>
      <xdr:sp macro="" textlink="">
        <xdr:nvSpPr>
          <xdr:cNvPr id="5" name="Right Bracket 4">
            <a:extLst>
              <a:ext uri="{FF2B5EF4-FFF2-40B4-BE49-F238E27FC236}">
                <a16:creationId xmlns:a16="http://schemas.microsoft.com/office/drawing/2014/main" id="{71668035-08CC-6B1D-6235-F08F60872098}"/>
              </a:ext>
            </a:extLst>
          </xdr:cNvPr>
          <xdr:cNvSpPr/>
        </xdr:nvSpPr>
        <xdr:spPr>
          <a:xfrm>
            <a:off x="7216775" y="1006475"/>
            <a:ext cx="28575" cy="1314450"/>
          </a:xfrm>
          <a:prstGeom prst="rightBracket">
            <a:avLst/>
          </a:prstGeom>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macro="" textlink="">
        <xdr:nvSpPr>
          <xdr:cNvPr id="6" name="TextBox 5">
            <a:extLst>
              <a:ext uri="{FF2B5EF4-FFF2-40B4-BE49-F238E27FC236}">
                <a16:creationId xmlns:a16="http://schemas.microsoft.com/office/drawing/2014/main" id="{77B6E462-AC53-A97D-26D4-8E58DD997D81}"/>
              </a:ext>
            </a:extLst>
          </xdr:cNvPr>
          <xdr:cNvSpPr txBox="1"/>
        </xdr:nvSpPr>
        <xdr:spPr>
          <a:xfrm>
            <a:off x="7350125" y="1553909"/>
            <a:ext cx="602411" cy="216408"/>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wrap="none" rtlCol="0" anchor="ctr">
            <a:spAutoFit/>
          </a:bodyPr>
          <a:lstStyle/>
          <a:p>
            <a:r>
              <a:rPr lang="en-GB" sz="800" b="1" i="1">
                <a:solidFill>
                  <a:srgbClr val="C0C0C0"/>
                </a:solidFill>
                <a:latin typeface="Arial Narrow" panose="020B0606020202030204" pitchFamily="34" charset="0"/>
              </a:rPr>
              <a:t>Add Rows</a:t>
            </a:r>
          </a:p>
        </xdr:txBody>
      </xdr:sp>
    </xdr:grpSp>
    <xdr:clientData fLocksWithSheet="0" fPrintsWithSheet="0"/>
  </xdr:twoCellAnchor>
</xdr:wsDr>
</file>

<file path=xl/drawings/drawing39.xml><?xml version="1.0" encoding="utf-8"?>
<xdr:wsDr xmlns:xdr="http://schemas.openxmlformats.org/drawingml/2006/spreadsheetDrawing" xmlns:a="http://schemas.openxmlformats.org/drawingml/2006/main">
  <xdr:twoCellAnchor>
    <xdr:from>
      <xdr:col>8</xdr:col>
      <xdr:colOff>73025</xdr:colOff>
      <xdr:row>5</xdr:row>
      <xdr:rowOff>139700</xdr:rowOff>
    </xdr:from>
    <xdr:to>
      <xdr:col>9</xdr:col>
      <xdr:colOff>142036</xdr:colOff>
      <xdr:row>11</xdr:row>
      <xdr:rowOff>6350</xdr:rowOff>
    </xdr:to>
    <xdr:grpSp>
      <xdr:nvGrpSpPr>
        <xdr:cNvPr id="4" name="oAddRow001">
          <a:extLst>
            <a:ext uri="{FF2B5EF4-FFF2-40B4-BE49-F238E27FC236}">
              <a16:creationId xmlns:a16="http://schemas.microsoft.com/office/drawing/2014/main" id="{4A23A600-6545-B47D-CF9B-73D700A0B310}"/>
            </a:ext>
          </a:extLst>
        </xdr:cNvPr>
        <xdr:cNvGrpSpPr>
          <a:grpSpLocks/>
        </xdr:cNvGrpSpPr>
      </xdr:nvGrpSpPr>
      <xdr:grpSpPr>
        <a:xfrm>
          <a:off x="10779125" y="1387475"/>
          <a:ext cx="754811" cy="952500"/>
          <a:chOff x="11017250" y="1558925"/>
          <a:chExt cx="726236" cy="952500"/>
        </a:xfrm>
      </xdr:grpSpPr>
      <xdr:sp macro="" textlink="">
        <xdr:nvSpPr>
          <xdr:cNvPr id="2" name="Right Bracket 1">
            <a:extLst>
              <a:ext uri="{FF2B5EF4-FFF2-40B4-BE49-F238E27FC236}">
                <a16:creationId xmlns:a16="http://schemas.microsoft.com/office/drawing/2014/main" id="{0983306B-DCA6-FABD-68E1-5ADE9FFFCCAE}"/>
              </a:ext>
            </a:extLst>
          </xdr:cNvPr>
          <xdr:cNvSpPr/>
        </xdr:nvSpPr>
        <xdr:spPr>
          <a:xfrm>
            <a:off x="11017250" y="1558925"/>
            <a:ext cx="28575" cy="952500"/>
          </a:xfrm>
          <a:prstGeom prst="rightBracket">
            <a:avLst/>
          </a:prstGeom>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macro="" textlink="">
        <xdr:nvSpPr>
          <xdr:cNvPr id="3" name="TextBox 2">
            <a:extLst>
              <a:ext uri="{FF2B5EF4-FFF2-40B4-BE49-F238E27FC236}">
                <a16:creationId xmlns:a16="http://schemas.microsoft.com/office/drawing/2014/main" id="{DC3BFC28-626E-5415-1535-267900135EF7}"/>
              </a:ext>
            </a:extLst>
          </xdr:cNvPr>
          <xdr:cNvSpPr txBox="1"/>
        </xdr:nvSpPr>
        <xdr:spPr>
          <a:xfrm>
            <a:off x="11141075" y="1933322"/>
            <a:ext cx="602411" cy="210058"/>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wrap="none" rtlCol="0" anchor="ctr">
            <a:spAutoFit/>
          </a:bodyPr>
          <a:lstStyle/>
          <a:p>
            <a:r>
              <a:rPr lang="en-GB" sz="800" b="1" i="1">
                <a:solidFill>
                  <a:srgbClr val="C0C0C0"/>
                </a:solidFill>
                <a:latin typeface="Arial Narrow" panose="020B0606020202030204" pitchFamily="34" charset="0"/>
              </a:rPr>
              <a:t>Add Rows</a:t>
            </a:r>
          </a:p>
        </xdr:txBody>
      </xdr:sp>
    </xdr:grpSp>
    <xdr:clientData fLocksWithSheet="0" fPrintsWithSheet="0"/>
  </xdr:twoCellAnchor>
  <xdr:twoCellAnchor>
    <xdr:from>
      <xdr:col>8</xdr:col>
      <xdr:colOff>73025</xdr:colOff>
      <xdr:row>14</xdr:row>
      <xdr:rowOff>123825</xdr:rowOff>
    </xdr:from>
    <xdr:to>
      <xdr:col>9</xdr:col>
      <xdr:colOff>142036</xdr:colOff>
      <xdr:row>19</xdr:row>
      <xdr:rowOff>177800</xdr:rowOff>
    </xdr:to>
    <xdr:grpSp>
      <xdr:nvGrpSpPr>
        <xdr:cNvPr id="7" name="oAddRow002">
          <a:extLst>
            <a:ext uri="{FF2B5EF4-FFF2-40B4-BE49-F238E27FC236}">
              <a16:creationId xmlns:a16="http://schemas.microsoft.com/office/drawing/2014/main" id="{5847ABB8-FEAD-94C2-C9EC-D90CFD5295A5}"/>
            </a:ext>
          </a:extLst>
        </xdr:cNvPr>
        <xdr:cNvGrpSpPr>
          <a:grpSpLocks/>
        </xdr:cNvGrpSpPr>
      </xdr:nvGrpSpPr>
      <xdr:grpSpPr>
        <a:xfrm>
          <a:off x="10779125" y="3038475"/>
          <a:ext cx="754811" cy="958850"/>
          <a:chOff x="11017250" y="3171825"/>
          <a:chExt cx="726236" cy="958850"/>
        </a:xfrm>
      </xdr:grpSpPr>
      <xdr:sp macro="" textlink="">
        <xdr:nvSpPr>
          <xdr:cNvPr id="5" name="Right Bracket 4">
            <a:extLst>
              <a:ext uri="{FF2B5EF4-FFF2-40B4-BE49-F238E27FC236}">
                <a16:creationId xmlns:a16="http://schemas.microsoft.com/office/drawing/2014/main" id="{FB326AA0-C124-0D1A-CD8A-CAA702EE1A96}"/>
              </a:ext>
            </a:extLst>
          </xdr:cNvPr>
          <xdr:cNvSpPr/>
        </xdr:nvSpPr>
        <xdr:spPr>
          <a:xfrm>
            <a:off x="11017250" y="3171825"/>
            <a:ext cx="28575" cy="958850"/>
          </a:xfrm>
          <a:prstGeom prst="rightBracket">
            <a:avLst/>
          </a:prstGeom>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macro="" textlink="">
        <xdr:nvSpPr>
          <xdr:cNvPr id="6" name="TextBox 5">
            <a:extLst>
              <a:ext uri="{FF2B5EF4-FFF2-40B4-BE49-F238E27FC236}">
                <a16:creationId xmlns:a16="http://schemas.microsoft.com/office/drawing/2014/main" id="{E7CBEA03-8F12-DA78-8E8E-E97E3028F92E}"/>
              </a:ext>
            </a:extLst>
          </xdr:cNvPr>
          <xdr:cNvSpPr txBox="1"/>
        </xdr:nvSpPr>
        <xdr:spPr>
          <a:xfrm>
            <a:off x="11141075" y="3541460"/>
            <a:ext cx="602411" cy="213233"/>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wrap="none" rtlCol="0" anchor="ctr">
            <a:spAutoFit/>
          </a:bodyPr>
          <a:lstStyle/>
          <a:p>
            <a:r>
              <a:rPr lang="en-GB" sz="800" b="1" i="1">
                <a:solidFill>
                  <a:srgbClr val="C0C0C0"/>
                </a:solidFill>
                <a:latin typeface="Arial Narrow" panose="020B0606020202030204" pitchFamily="34" charset="0"/>
              </a:rPr>
              <a:t>Add Rows</a:t>
            </a:r>
          </a:p>
        </xdr:txBody>
      </xdr:sp>
    </xdr:grpSp>
    <xdr:clientData fLocksWithSheet="0" fPrintsWithSheet="0"/>
  </xdr:twoCellAnchor>
  <xdr:twoCellAnchor>
    <xdr:from>
      <xdr:col>4</xdr:col>
      <xdr:colOff>63500</xdr:colOff>
      <xdr:row>26</xdr:row>
      <xdr:rowOff>152400</xdr:rowOff>
    </xdr:from>
    <xdr:to>
      <xdr:col>4</xdr:col>
      <xdr:colOff>786561</xdr:colOff>
      <xdr:row>32</xdr:row>
      <xdr:rowOff>38100</xdr:rowOff>
    </xdr:to>
    <xdr:grpSp>
      <xdr:nvGrpSpPr>
        <xdr:cNvPr id="13" name="oAddRow003">
          <a:extLst>
            <a:ext uri="{FF2B5EF4-FFF2-40B4-BE49-F238E27FC236}">
              <a16:creationId xmlns:a16="http://schemas.microsoft.com/office/drawing/2014/main" id="{F2BBF9E5-C303-146D-F981-5BA905CCA38C}"/>
            </a:ext>
          </a:extLst>
        </xdr:cNvPr>
        <xdr:cNvGrpSpPr>
          <a:grpSpLocks/>
        </xdr:cNvGrpSpPr>
      </xdr:nvGrpSpPr>
      <xdr:grpSpPr>
        <a:xfrm>
          <a:off x="6007100" y="5276850"/>
          <a:ext cx="723061" cy="971550"/>
          <a:chOff x="6051550" y="5340350"/>
          <a:chExt cx="723061" cy="952500"/>
        </a:xfrm>
      </xdr:grpSpPr>
      <xdr:sp macro="" textlink="">
        <xdr:nvSpPr>
          <xdr:cNvPr id="11" name="Right Bracket 10">
            <a:extLst>
              <a:ext uri="{FF2B5EF4-FFF2-40B4-BE49-F238E27FC236}">
                <a16:creationId xmlns:a16="http://schemas.microsoft.com/office/drawing/2014/main" id="{2192C227-3FCC-8619-4C42-2C913FF4A709}"/>
              </a:ext>
            </a:extLst>
          </xdr:cNvPr>
          <xdr:cNvSpPr/>
        </xdr:nvSpPr>
        <xdr:spPr>
          <a:xfrm>
            <a:off x="6051550" y="5340350"/>
            <a:ext cx="25400" cy="952500"/>
          </a:xfrm>
          <a:prstGeom prst="rightBracket">
            <a:avLst/>
          </a:prstGeom>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macro="" textlink="">
        <xdr:nvSpPr>
          <xdr:cNvPr id="12" name="TextBox 11">
            <a:extLst>
              <a:ext uri="{FF2B5EF4-FFF2-40B4-BE49-F238E27FC236}">
                <a16:creationId xmlns:a16="http://schemas.microsoft.com/office/drawing/2014/main" id="{665C4A40-306C-BD30-BA26-A010DC559577}"/>
              </a:ext>
            </a:extLst>
          </xdr:cNvPr>
          <xdr:cNvSpPr txBox="1"/>
        </xdr:nvSpPr>
        <xdr:spPr>
          <a:xfrm>
            <a:off x="6178550" y="5709984"/>
            <a:ext cx="596061" cy="210058"/>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wrap="none" rtlCol="0" anchor="ctr">
            <a:spAutoFit/>
          </a:bodyPr>
          <a:lstStyle/>
          <a:p>
            <a:r>
              <a:rPr lang="en-GB" sz="800" b="1" i="1">
                <a:solidFill>
                  <a:srgbClr val="C0C0C0"/>
                </a:solidFill>
                <a:latin typeface="Arial Narrow" panose="020B0606020202030204" pitchFamily="34" charset="0"/>
              </a:rPr>
              <a:t>Add Rows</a:t>
            </a:r>
          </a:p>
        </xdr:txBody>
      </xdr:sp>
    </xdr:grpSp>
    <xdr:clientData fLocksWithSheet="0" fPrintsWithSheet="0"/>
  </xdr:twoCellAnchor>
</xdr:wsDr>
</file>

<file path=xl/drawings/drawing40.xml><?xml version="1.0" encoding="utf-8"?>
<xdr:wsDr xmlns:xdr="http://schemas.openxmlformats.org/drawingml/2006/spreadsheetDrawing" xmlns:a="http://schemas.openxmlformats.org/drawingml/2006/main">
  <xdr:twoCellAnchor>
    <xdr:from>
      <xdr:col>10</xdr:col>
      <xdr:colOff>63500</xdr:colOff>
      <xdr:row>12</xdr:row>
      <xdr:rowOff>152400</xdr:rowOff>
    </xdr:from>
    <xdr:to>
      <xdr:col>11</xdr:col>
      <xdr:colOff>0</xdr:colOff>
      <xdr:row>19</xdr:row>
      <xdr:rowOff>38100</xdr:rowOff>
    </xdr:to>
    <xdr:grpSp>
      <xdr:nvGrpSpPr>
        <xdr:cNvPr id="7" name="oAddRow001">
          <a:extLst>
            <a:ext uri="{FF2B5EF4-FFF2-40B4-BE49-F238E27FC236}">
              <a16:creationId xmlns:a16="http://schemas.microsoft.com/office/drawing/2014/main" id="{A1097096-6A09-3791-740A-3AB835B6587D}"/>
            </a:ext>
          </a:extLst>
        </xdr:cNvPr>
        <xdr:cNvGrpSpPr>
          <a:grpSpLocks/>
        </xdr:cNvGrpSpPr>
      </xdr:nvGrpSpPr>
      <xdr:grpSpPr>
        <a:xfrm>
          <a:off x="10160000" y="3228975"/>
          <a:ext cx="631825" cy="1162050"/>
          <a:chOff x="11106150" y="2933700"/>
          <a:chExt cx="723061" cy="1130300"/>
        </a:xfrm>
      </xdr:grpSpPr>
      <xdr:sp macro="" textlink="">
        <xdr:nvSpPr>
          <xdr:cNvPr id="5" name="Right Bracket 4">
            <a:extLst>
              <a:ext uri="{FF2B5EF4-FFF2-40B4-BE49-F238E27FC236}">
                <a16:creationId xmlns:a16="http://schemas.microsoft.com/office/drawing/2014/main" id="{F93EF5BE-42C9-EBC6-7ECD-179148D9E0A5}"/>
              </a:ext>
            </a:extLst>
          </xdr:cNvPr>
          <xdr:cNvSpPr/>
        </xdr:nvSpPr>
        <xdr:spPr>
          <a:xfrm>
            <a:off x="11106150" y="2933700"/>
            <a:ext cx="25400" cy="1130300"/>
          </a:xfrm>
          <a:prstGeom prst="rightBracket">
            <a:avLst/>
          </a:prstGeom>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macro="" textlink="">
        <xdr:nvSpPr>
          <xdr:cNvPr id="6" name="TextBox 5">
            <a:extLst>
              <a:ext uri="{FF2B5EF4-FFF2-40B4-BE49-F238E27FC236}">
                <a16:creationId xmlns:a16="http://schemas.microsoft.com/office/drawing/2014/main" id="{256DD246-5FFF-3FBA-FCAA-BD9310B307AD}"/>
              </a:ext>
            </a:extLst>
          </xdr:cNvPr>
          <xdr:cNvSpPr txBox="1"/>
        </xdr:nvSpPr>
        <xdr:spPr>
          <a:xfrm>
            <a:off x="11233150" y="3392234"/>
            <a:ext cx="596061" cy="210058"/>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wrap="none" rtlCol="0" anchor="ctr">
            <a:spAutoFit/>
          </a:bodyPr>
          <a:lstStyle/>
          <a:p>
            <a:r>
              <a:rPr lang="en-GB" sz="800" b="1" i="1">
                <a:solidFill>
                  <a:srgbClr val="C0C0C0"/>
                </a:solidFill>
                <a:latin typeface="Arial Narrow" panose="020B0606020202030204" pitchFamily="34" charset="0"/>
              </a:rPr>
              <a:t>Add Rows</a:t>
            </a:r>
          </a:p>
        </xdr:txBody>
      </xdr:sp>
    </xdr:grpSp>
    <xdr:clientData fLocksWithSheet="0" fPrintsWithSheet="0"/>
  </xdr:twoCellAnchor>
  <xdr:twoCellAnchor>
    <xdr:from>
      <xdr:col>10</xdr:col>
      <xdr:colOff>63500</xdr:colOff>
      <xdr:row>12</xdr:row>
      <xdr:rowOff>152400</xdr:rowOff>
    </xdr:from>
    <xdr:to>
      <xdr:col>11</xdr:col>
      <xdr:colOff>0</xdr:colOff>
      <xdr:row>19</xdr:row>
      <xdr:rowOff>38100</xdr:rowOff>
    </xdr:to>
    <xdr:grpSp>
      <xdr:nvGrpSpPr>
        <xdr:cNvPr id="8" name="oAddRow001">
          <a:extLst>
            <a:ext uri="{FF2B5EF4-FFF2-40B4-BE49-F238E27FC236}">
              <a16:creationId xmlns:a16="http://schemas.microsoft.com/office/drawing/2014/main" id="{FA946C1F-65E9-4F27-8F9F-89222D8D32CD}"/>
            </a:ext>
          </a:extLst>
        </xdr:cNvPr>
        <xdr:cNvGrpSpPr>
          <a:grpSpLocks/>
        </xdr:cNvGrpSpPr>
      </xdr:nvGrpSpPr>
      <xdr:grpSpPr>
        <a:xfrm>
          <a:off x="10160000" y="3228975"/>
          <a:ext cx="631825" cy="1162050"/>
          <a:chOff x="15373350" y="21297900"/>
          <a:chExt cx="723061" cy="1130300"/>
        </a:xfrm>
      </xdr:grpSpPr>
      <xdr:sp macro="" textlink="">
        <xdr:nvSpPr>
          <xdr:cNvPr id="9" name="Right Bracket 8">
            <a:extLst>
              <a:ext uri="{FF2B5EF4-FFF2-40B4-BE49-F238E27FC236}">
                <a16:creationId xmlns:a16="http://schemas.microsoft.com/office/drawing/2014/main" id="{FD200924-2DA9-BA0F-B5CB-CA544370157C}"/>
              </a:ext>
            </a:extLst>
          </xdr:cNvPr>
          <xdr:cNvSpPr/>
        </xdr:nvSpPr>
        <xdr:spPr>
          <a:xfrm>
            <a:off x="15373350" y="21297900"/>
            <a:ext cx="25400" cy="1130300"/>
          </a:xfrm>
          <a:prstGeom prst="rightBracket">
            <a:avLst/>
          </a:prstGeom>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macro="" textlink="">
        <xdr:nvSpPr>
          <xdr:cNvPr id="10" name="TextBox 9">
            <a:extLst>
              <a:ext uri="{FF2B5EF4-FFF2-40B4-BE49-F238E27FC236}">
                <a16:creationId xmlns:a16="http://schemas.microsoft.com/office/drawing/2014/main" id="{572DDCF1-DBBF-0218-528E-F02720AA0667}"/>
              </a:ext>
            </a:extLst>
          </xdr:cNvPr>
          <xdr:cNvSpPr txBox="1"/>
        </xdr:nvSpPr>
        <xdr:spPr>
          <a:xfrm>
            <a:off x="15500350" y="21756434"/>
            <a:ext cx="596061" cy="210058"/>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wrap="none" rtlCol="0" anchor="ctr">
            <a:spAutoFit/>
          </a:bodyPr>
          <a:lstStyle/>
          <a:p>
            <a:r>
              <a:rPr lang="en-GB" sz="800" b="1" i="1">
                <a:solidFill>
                  <a:srgbClr val="C0C0C0"/>
                </a:solidFill>
                <a:latin typeface="Arial Narrow" panose="020B0606020202030204" pitchFamily="34" charset="0"/>
              </a:rPr>
              <a:t>Add Rows</a:t>
            </a:r>
          </a:p>
        </xdr:txBody>
      </xdr:sp>
    </xdr:grpSp>
    <xdr:clientData fLocksWithSheet="0" fPrintsWithSheet="0"/>
  </xdr:twoCellAnchor>
</xdr:wsDr>
</file>

<file path=xl/drawings/drawing41.xml><?xml version="1.0" encoding="utf-8"?>
<xdr:wsDr xmlns:xdr="http://schemas.openxmlformats.org/drawingml/2006/spreadsheetDrawing" xmlns:a="http://schemas.openxmlformats.org/drawingml/2006/main">
  <xdr:twoCellAnchor>
    <xdr:from>
      <xdr:col>4</xdr:col>
      <xdr:colOff>65405</xdr:colOff>
      <xdr:row>37</xdr:row>
      <xdr:rowOff>180340</xdr:rowOff>
    </xdr:from>
    <xdr:to>
      <xdr:col>4</xdr:col>
      <xdr:colOff>1085215</xdr:colOff>
      <xdr:row>41</xdr:row>
      <xdr:rowOff>74295</xdr:rowOff>
    </xdr:to>
    <xdr:grpSp>
      <xdr:nvGrpSpPr>
        <xdr:cNvPr id="10" name="oFitText01">
          <a:extLst>
            <a:ext uri="{FF2B5EF4-FFF2-40B4-BE49-F238E27FC236}">
              <a16:creationId xmlns:a16="http://schemas.microsoft.com/office/drawing/2014/main" id="{9D1A3D37-56CE-5205-DF1C-7D3EFA1C4110}"/>
            </a:ext>
          </a:extLst>
        </xdr:cNvPr>
        <xdr:cNvGrpSpPr>
          <a:grpSpLocks/>
        </xdr:cNvGrpSpPr>
      </xdr:nvGrpSpPr>
      <xdr:grpSpPr>
        <a:xfrm>
          <a:off x="3751580" y="8095615"/>
          <a:ext cx="1019810" cy="617855"/>
          <a:chOff x="5812790" y="7706995"/>
          <a:chExt cx="1014095" cy="589280"/>
        </a:xfrm>
      </xdr:grpSpPr>
      <xdr:sp macro="" textlink="">
        <xdr:nvSpPr>
          <xdr:cNvPr id="8" name="Right Bracket 7">
            <a:extLst>
              <a:ext uri="{FF2B5EF4-FFF2-40B4-BE49-F238E27FC236}">
                <a16:creationId xmlns:a16="http://schemas.microsoft.com/office/drawing/2014/main" id="{11BAC63A-E4B0-EB9A-C295-2EB0AD1C6D15}"/>
              </a:ext>
            </a:extLst>
          </xdr:cNvPr>
          <xdr:cNvSpPr/>
        </xdr:nvSpPr>
        <xdr:spPr>
          <a:xfrm>
            <a:off x="5812790" y="7706995"/>
            <a:ext cx="23495" cy="589280"/>
          </a:xfrm>
          <a:prstGeom prst="rightBracket">
            <a:avLst/>
          </a:prstGeom>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kern="1200"/>
          </a:p>
        </xdr:txBody>
      </xdr:sp>
      <xdr:sp macro="" textlink="">
        <xdr:nvSpPr>
          <xdr:cNvPr id="9" name="TextBox 8">
            <a:extLst>
              <a:ext uri="{FF2B5EF4-FFF2-40B4-BE49-F238E27FC236}">
                <a16:creationId xmlns:a16="http://schemas.microsoft.com/office/drawing/2014/main" id="{9FC2A351-91B7-148B-A2CB-ED44105ECC28}"/>
              </a:ext>
            </a:extLst>
          </xdr:cNvPr>
          <xdr:cNvSpPr txBox="1"/>
        </xdr:nvSpPr>
        <xdr:spPr>
          <a:xfrm>
            <a:off x="5934075" y="7902893"/>
            <a:ext cx="892810" cy="19431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rtlCol="0" anchor="ctr"/>
          <a:lstStyle/>
          <a:p>
            <a:r>
              <a:rPr lang="en-GB" sz="800" b="1" i="1" kern="1200">
                <a:solidFill>
                  <a:srgbClr val="C0C0C0"/>
                </a:solidFill>
                <a:latin typeface="Arial Narrow" panose="020B0606020202030204" pitchFamily="34" charset="0"/>
              </a:rPr>
              <a:t>Fit Text</a:t>
            </a:r>
          </a:p>
        </xdr:txBody>
      </xdr:sp>
    </xdr:grpSp>
    <xdr:clientData fLocksWithSheet="0" fPrintsWithSheet="0"/>
  </xdr:twoCellAnchor>
  <xdr:twoCellAnchor>
    <xdr:from>
      <xdr:col>9</xdr:col>
      <xdr:colOff>63500</xdr:colOff>
      <xdr:row>7</xdr:row>
      <xdr:rowOff>171450</xdr:rowOff>
    </xdr:from>
    <xdr:to>
      <xdr:col>10</xdr:col>
      <xdr:colOff>132511</xdr:colOff>
      <xdr:row>16</xdr:row>
      <xdr:rowOff>38100</xdr:rowOff>
    </xdr:to>
    <xdr:grpSp>
      <xdr:nvGrpSpPr>
        <xdr:cNvPr id="7" name="oAddRow003">
          <a:extLst>
            <a:ext uri="{FF2B5EF4-FFF2-40B4-BE49-F238E27FC236}">
              <a16:creationId xmlns:a16="http://schemas.microsoft.com/office/drawing/2014/main" id="{010100C6-9CEB-E084-FEE2-3C8CB502ED32}"/>
            </a:ext>
          </a:extLst>
        </xdr:cNvPr>
        <xdr:cNvGrpSpPr>
          <a:grpSpLocks/>
        </xdr:cNvGrpSpPr>
      </xdr:nvGrpSpPr>
      <xdr:grpSpPr>
        <a:xfrm>
          <a:off x="11645900" y="2162175"/>
          <a:ext cx="726236" cy="1514475"/>
          <a:chOff x="13684250" y="1962150"/>
          <a:chExt cx="723061" cy="1485900"/>
        </a:xfrm>
      </xdr:grpSpPr>
      <xdr:sp macro="" textlink="">
        <xdr:nvSpPr>
          <xdr:cNvPr id="2" name="Right Bracket 1">
            <a:extLst>
              <a:ext uri="{FF2B5EF4-FFF2-40B4-BE49-F238E27FC236}">
                <a16:creationId xmlns:a16="http://schemas.microsoft.com/office/drawing/2014/main" id="{71F85BEB-971E-8289-28D3-C819BA08F15C}"/>
              </a:ext>
            </a:extLst>
          </xdr:cNvPr>
          <xdr:cNvSpPr/>
        </xdr:nvSpPr>
        <xdr:spPr>
          <a:xfrm>
            <a:off x="13684250" y="1962150"/>
            <a:ext cx="25400" cy="1485900"/>
          </a:xfrm>
          <a:prstGeom prst="rightBracket">
            <a:avLst/>
          </a:prstGeom>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macro="" textlink="">
        <xdr:nvSpPr>
          <xdr:cNvPr id="3" name="TextBox 2">
            <a:extLst>
              <a:ext uri="{FF2B5EF4-FFF2-40B4-BE49-F238E27FC236}">
                <a16:creationId xmlns:a16="http://schemas.microsoft.com/office/drawing/2014/main" id="{1B3FFD1A-71F1-AAB3-202B-3803B0E8A219}"/>
              </a:ext>
            </a:extLst>
          </xdr:cNvPr>
          <xdr:cNvSpPr txBox="1"/>
        </xdr:nvSpPr>
        <xdr:spPr>
          <a:xfrm>
            <a:off x="13811250" y="2598484"/>
            <a:ext cx="596061" cy="210058"/>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wrap="none" rtlCol="0" anchor="ctr">
            <a:spAutoFit/>
          </a:bodyPr>
          <a:lstStyle/>
          <a:p>
            <a:r>
              <a:rPr lang="en-GB" sz="800" b="1" i="1">
                <a:solidFill>
                  <a:srgbClr val="C0C0C0"/>
                </a:solidFill>
                <a:latin typeface="Arial Narrow" panose="020B0606020202030204" pitchFamily="34" charset="0"/>
              </a:rPr>
              <a:t>Add Rows</a:t>
            </a:r>
          </a:p>
        </xdr:txBody>
      </xdr:sp>
    </xdr:grpSp>
    <xdr:clientData fLocksWithSheet="0" fPrintsWithSheet="0"/>
  </xdr:twoCellAnchor>
  <xdr:twoCellAnchor>
    <xdr:from>
      <xdr:col>5</xdr:col>
      <xdr:colOff>63500</xdr:colOff>
      <xdr:row>24</xdr:row>
      <xdr:rowOff>171450</xdr:rowOff>
    </xdr:from>
    <xdr:to>
      <xdr:col>5</xdr:col>
      <xdr:colOff>786561</xdr:colOff>
      <xdr:row>32</xdr:row>
      <xdr:rowOff>38100</xdr:rowOff>
    </xdr:to>
    <xdr:grpSp>
      <xdr:nvGrpSpPr>
        <xdr:cNvPr id="13" name="oAddRow004">
          <a:extLst>
            <a:ext uri="{FF2B5EF4-FFF2-40B4-BE49-F238E27FC236}">
              <a16:creationId xmlns:a16="http://schemas.microsoft.com/office/drawing/2014/main" id="{276BA25E-80D0-82F6-F8BE-EEA2477E0441}"/>
            </a:ext>
          </a:extLst>
        </xdr:cNvPr>
        <xdr:cNvGrpSpPr>
          <a:grpSpLocks/>
        </xdr:cNvGrpSpPr>
      </xdr:nvGrpSpPr>
      <xdr:grpSpPr>
        <a:xfrm>
          <a:off x="6235700" y="5514975"/>
          <a:ext cx="723061" cy="1333500"/>
          <a:chOff x="8286750" y="5257800"/>
          <a:chExt cx="723061" cy="1308100"/>
        </a:xfrm>
      </xdr:grpSpPr>
      <xdr:sp macro="" textlink="">
        <xdr:nvSpPr>
          <xdr:cNvPr id="11" name="Right Bracket 10">
            <a:extLst>
              <a:ext uri="{FF2B5EF4-FFF2-40B4-BE49-F238E27FC236}">
                <a16:creationId xmlns:a16="http://schemas.microsoft.com/office/drawing/2014/main" id="{EA36020F-4B8B-3B13-F8FB-871F4EADF2C0}"/>
              </a:ext>
            </a:extLst>
          </xdr:cNvPr>
          <xdr:cNvSpPr/>
        </xdr:nvSpPr>
        <xdr:spPr>
          <a:xfrm>
            <a:off x="8286750" y="5257800"/>
            <a:ext cx="25400" cy="1308100"/>
          </a:xfrm>
          <a:prstGeom prst="rightBracket">
            <a:avLst/>
          </a:prstGeom>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macro="" textlink="">
        <xdr:nvSpPr>
          <xdr:cNvPr id="12" name="TextBox 11">
            <a:extLst>
              <a:ext uri="{FF2B5EF4-FFF2-40B4-BE49-F238E27FC236}">
                <a16:creationId xmlns:a16="http://schemas.microsoft.com/office/drawing/2014/main" id="{52BC3D10-268E-777E-64C3-0F7A1FB6B200}"/>
              </a:ext>
            </a:extLst>
          </xdr:cNvPr>
          <xdr:cNvSpPr txBox="1"/>
        </xdr:nvSpPr>
        <xdr:spPr>
          <a:xfrm>
            <a:off x="8413750" y="5805234"/>
            <a:ext cx="596061" cy="210058"/>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wrap="none" rtlCol="0" anchor="ctr">
            <a:spAutoFit/>
          </a:bodyPr>
          <a:lstStyle/>
          <a:p>
            <a:r>
              <a:rPr lang="en-GB" sz="800" b="1" i="1">
                <a:solidFill>
                  <a:srgbClr val="C0C0C0"/>
                </a:solidFill>
                <a:latin typeface="Arial Narrow" panose="020B0606020202030204" pitchFamily="34" charset="0"/>
              </a:rPr>
              <a:t>Add Rows</a:t>
            </a:r>
          </a:p>
        </xdr:txBody>
      </xdr:sp>
    </xdr:grpSp>
    <xdr:clientData fLocksWithSheet="0" fPrintsWithSheet="0"/>
  </xdr:twoCellAnchor>
</xdr:wsDr>
</file>

<file path=xl/drawings/drawing42.xml><?xml version="1.0" encoding="utf-8"?>
<xdr:wsDr xmlns:xdr="http://schemas.openxmlformats.org/drawingml/2006/spreadsheetDrawing" xmlns:a="http://schemas.openxmlformats.org/drawingml/2006/main">
  <xdr:twoCellAnchor>
    <xdr:from>
      <xdr:col>23</xdr:col>
      <xdr:colOff>63500</xdr:colOff>
      <xdr:row>6</xdr:row>
      <xdr:rowOff>161925</xdr:rowOff>
    </xdr:from>
    <xdr:to>
      <xdr:col>24</xdr:col>
      <xdr:colOff>122986</xdr:colOff>
      <xdr:row>14</xdr:row>
      <xdr:rowOff>0</xdr:rowOff>
    </xdr:to>
    <xdr:grpSp>
      <xdr:nvGrpSpPr>
        <xdr:cNvPr id="4" name="oAddRow001">
          <a:extLst>
            <a:ext uri="{FF2B5EF4-FFF2-40B4-BE49-F238E27FC236}">
              <a16:creationId xmlns:a16="http://schemas.microsoft.com/office/drawing/2014/main" id="{164E31B7-FD94-5705-E66C-E250D28F7986}"/>
            </a:ext>
          </a:extLst>
        </xdr:cNvPr>
        <xdr:cNvGrpSpPr>
          <a:grpSpLocks/>
        </xdr:cNvGrpSpPr>
      </xdr:nvGrpSpPr>
      <xdr:grpSpPr>
        <a:xfrm>
          <a:off x="31010225" y="2143125"/>
          <a:ext cx="745286" cy="1304925"/>
          <a:chOff x="18380075" y="2333625"/>
          <a:chExt cx="716711" cy="1304925"/>
        </a:xfrm>
      </xdr:grpSpPr>
      <xdr:sp macro="" textlink="">
        <xdr:nvSpPr>
          <xdr:cNvPr id="2" name="Right Bracket 1">
            <a:extLst>
              <a:ext uri="{FF2B5EF4-FFF2-40B4-BE49-F238E27FC236}">
                <a16:creationId xmlns:a16="http://schemas.microsoft.com/office/drawing/2014/main" id="{95BFB5BE-BC3E-E6E9-07BB-082BEF99F652}"/>
              </a:ext>
            </a:extLst>
          </xdr:cNvPr>
          <xdr:cNvSpPr/>
        </xdr:nvSpPr>
        <xdr:spPr>
          <a:xfrm>
            <a:off x="18380075" y="2333625"/>
            <a:ext cx="19050" cy="1304925"/>
          </a:xfrm>
          <a:prstGeom prst="rightBracket">
            <a:avLst/>
          </a:prstGeom>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macro="" textlink="">
        <xdr:nvSpPr>
          <xdr:cNvPr id="3" name="TextBox 2">
            <a:extLst>
              <a:ext uri="{FF2B5EF4-FFF2-40B4-BE49-F238E27FC236}">
                <a16:creationId xmlns:a16="http://schemas.microsoft.com/office/drawing/2014/main" id="{D94C37BB-074B-8F3C-9D07-673914ABF66F}"/>
              </a:ext>
            </a:extLst>
          </xdr:cNvPr>
          <xdr:cNvSpPr txBox="1"/>
        </xdr:nvSpPr>
        <xdr:spPr>
          <a:xfrm>
            <a:off x="18503900" y="2874710"/>
            <a:ext cx="592886" cy="213233"/>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wrap="none" rtlCol="0" anchor="ctr">
            <a:spAutoFit/>
          </a:bodyPr>
          <a:lstStyle/>
          <a:p>
            <a:r>
              <a:rPr lang="en-GB" sz="800" b="1" i="1">
                <a:solidFill>
                  <a:srgbClr val="C0C0C0"/>
                </a:solidFill>
                <a:latin typeface="Arial Narrow" panose="020B0606020202030204" pitchFamily="34" charset="0"/>
              </a:rPr>
              <a:t>Add Rows</a:t>
            </a:r>
          </a:p>
        </xdr:txBody>
      </xdr:sp>
    </xdr:grpSp>
    <xdr:clientData fLocksWithSheet="0" fPrintsWithSheet="0"/>
  </xdr:twoCellAnchor>
</xdr:wsDr>
</file>

<file path=xl/drawings/drawing43.xml><?xml version="1.0" encoding="utf-8"?>
<xdr:wsDr xmlns:xdr="http://schemas.openxmlformats.org/drawingml/2006/spreadsheetDrawing" xmlns:a="http://schemas.openxmlformats.org/drawingml/2006/main">
  <xdr:twoCellAnchor>
    <xdr:from>
      <xdr:col>4</xdr:col>
      <xdr:colOff>66675</xdr:colOff>
      <xdr:row>4</xdr:row>
      <xdr:rowOff>139700</xdr:rowOff>
    </xdr:from>
    <xdr:to>
      <xdr:col>5</xdr:col>
      <xdr:colOff>126161</xdr:colOff>
      <xdr:row>10</xdr:row>
      <xdr:rowOff>6350</xdr:rowOff>
    </xdr:to>
    <xdr:grpSp>
      <xdr:nvGrpSpPr>
        <xdr:cNvPr id="4" name="oAddRow001">
          <a:extLst>
            <a:ext uri="{FF2B5EF4-FFF2-40B4-BE49-F238E27FC236}">
              <a16:creationId xmlns:a16="http://schemas.microsoft.com/office/drawing/2014/main" id="{0DA0CA45-E135-55D4-F58A-97F6D67744E3}"/>
            </a:ext>
          </a:extLst>
        </xdr:cNvPr>
        <xdr:cNvGrpSpPr>
          <a:grpSpLocks/>
        </xdr:cNvGrpSpPr>
      </xdr:nvGrpSpPr>
      <xdr:grpSpPr>
        <a:xfrm>
          <a:off x="5429250" y="1187450"/>
          <a:ext cx="1250111" cy="971550"/>
          <a:chOff x="7019925" y="987425"/>
          <a:chExt cx="716711" cy="952500"/>
        </a:xfrm>
      </xdr:grpSpPr>
      <xdr:sp macro="" textlink="">
        <xdr:nvSpPr>
          <xdr:cNvPr id="2" name="Right Bracket 1">
            <a:extLst>
              <a:ext uri="{FF2B5EF4-FFF2-40B4-BE49-F238E27FC236}">
                <a16:creationId xmlns:a16="http://schemas.microsoft.com/office/drawing/2014/main" id="{378E5B75-D4AE-4C3F-94D8-97E81E3B022F}"/>
              </a:ext>
            </a:extLst>
          </xdr:cNvPr>
          <xdr:cNvSpPr/>
        </xdr:nvSpPr>
        <xdr:spPr>
          <a:xfrm>
            <a:off x="7019925" y="987425"/>
            <a:ext cx="19050" cy="952500"/>
          </a:xfrm>
          <a:prstGeom prst="rightBracket">
            <a:avLst/>
          </a:prstGeom>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macro="" textlink="">
        <xdr:nvSpPr>
          <xdr:cNvPr id="3" name="TextBox 2">
            <a:extLst>
              <a:ext uri="{FF2B5EF4-FFF2-40B4-BE49-F238E27FC236}">
                <a16:creationId xmlns:a16="http://schemas.microsoft.com/office/drawing/2014/main" id="{7861ABB8-0432-D4C2-86CE-1F8B298A5369}"/>
              </a:ext>
            </a:extLst>
          </xdr:cNvPr>
          <xdr:cNvSpPr txBox="1"/>
        </xdr:nvSpPr>
        <xdr:spPr>
          <a:xfrm>
            <a:off x="7143750" y="1361822"/>
            <a:ext cx="592886" cy="210058"/>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wrap="none" rtlCol="0" anchor="ctr">
            <a:spAutoFit/>
          </a:bodyPr>
          <a:lstStyle/>
          <a:p>
            <a:r>
              <a:rPr lang="en-GB" sz="800" b="1" i="1">
                <a:solidFill>
                  <a:srgbClr val="C0C0C0"/>
                </a:solidFill>
                <a:latin typeface="Arial Narrow" panose="020B0606020202030204" pitchFamily="34" charset="0"/>
              </a:rPr>
              <a:t>Add Rows</a:t>
            </a:r>
          </a:p>
        </xdr:txBody>
      </xdr:sp>
    </xdr:grpSp>
    <xdr:clientData fLocksWithSheet="0" fPrintsWithSheet="0"/>
  </xdr:twoCellAnchor>
  <xdr:twoCellAnchor>
    <xdr:from>
      <xdr:col>4</xdr:col>
      <xdr:colOff>66675</xdr:colOff>
      <xdr:row>11</xdr:row>
      <xdr:rowOff>123825</xdr:rowOff>
    </xdr:from>
    <xdr:to>
      <xdr:col>5</xdr:col>
      <xdr:colOff>126161</xdr:colOff>
      <xdr:row>16</xdr:row>
      <xdr:rowOff>168275</xdr:rowOff>
    </xdr:to>
    <xdr:grpSp>
      <xdr:nvGrpSpPr>
        <xdr:cNvPr id="7" name="oAddRow002">
          <a:extLst>
            <a:ext uri="{FF2B5EF4-FFF2-40B4-BE49-F238E27FC236}">
              <a16:creationId xmlns:a16="http://schemas.microsoft.com/office/drawing/2014/main" id="{66BCC29A-DCB1-B32B-3A15-CB4C0DC7A7BE}"/>
            </a:ext>
          </a:extLst>
        </xdr:cNvPr>
        <xdr:cNvGrpSpPr>
          <a:grpSpLocks/>
        </xdr:cNvGrpSpPr>
      </xdr:nvGrpSpPr>
      <xdr:grpSpPr>
        <a:xfrm>
          <a:off x="5429250" y="2457450"/>
          <a:ext cx="1250111" cy="968375"/>
          <a:chOff x="7019925" y="2238375"/>
          <a:chExt cx="716711" cy="949325"/>
        </a:xfrm>
      </xdr:grpSpPr>
      <xdr:sp macro="" textlink="">
        <xdr:nvSpPr>
          <xdr:cNvPr id="5" name="Right Bracket 4">
            <a:extLst>
              <a:ext uri="{FF2B5EF4-FFF2-40B4-BE49-F238E27FC236}">
                <a16:creationId xmlns:a16="http://schemas.microsoft.com/office/drawing/2014/main" id="{BE2817B4-429E-7F9A-C18A-4715250E96D7}"/>
              </a:ext>
            </a:extLst>
          </xdr:cNvPr>
          <xdr:cNvSpPr/>
        </xdr:nvSpPr>
        <xdr:spPr>
          <a:xfrm>
            <a:off x="7019925" y="2238375"/>
            <a:ext cx="19050" cy="949325"/>
          </a:xfrm>
          <a:prstGeom prst="rightBracket">
            <a:avLst/>
          </a:prstGeom>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macro="" textlink="">
        <xdr:nvSpPr>
          <xdr:cNvPr id="6" name="TextBox 5">
            <a:extLst>
              <a:ext uri="{FF2B5EF4-FFF2-40B4-BE49-F238E27FC236}">
                <a16:creationId xmlns:a16="http://schemas.microsoft.com/office/drawing/2014/main" id="{3763D890-04F4-B012-0314-BD5077CD83DF}"/>
              </a:ext>
            </a:extLst>
          </xdr:cNvPr>
          <xdr:cNvSpPr txBox="1"/>
        </xdr:nvSpPr>
        <xdr:spPr>
          <a:xfrm>
            <a:off x="7143750" y="2601659"/>
            <a:ext cx="592886" cy="216408"/>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wrap="none" rtlCol="0" anchor="ctr">
            <a:spAutoFit/>
          </a:bodyPr>
          <a:lstStyle/>
          <a:p>
            <a:r>
              <a:rPr lang="en-GB" sz="800" b="1" i="1">
                <a:solidFill>
                  <a:srgbClr val="C0C0C0"/>
                </a:solidFill>
                <a:latin typeface="Arial Narrow" panose="020B0606020202030204" pitchFamily="34" charset="0"/>
              </a:rPr>
              <a:t>Add Rows</a:t>
            </a:r>
          </a:p>
        </xdr:txBody>
      </xdr:sp>
    </xdr:grpSp>
    <xdr:clientData fLocksWithSheet="0" fPrintsWithSheet="0"/>
  </xdr:twoCellAnchor>
  <xdr:twoCellAnchor>
    <xdr:from>
      <xdr:col>6</xdr:col>
      <xdr:colOff>63500</xdr:colOff>
      <xdr:row>28</xdr:row>
      <xdr:rowOff>152400</xdr:rowOff>
    </xdr:from>
    <xdr:to>
      <xdr:col>8</xdr:col>
      <xdr:colOff>437311</xdr:colOff>
      <xdr:row>34</xdr:row>
      <xdr:rowOff>38100</xdr:rowOff>
    </xdr:to>
    <xdr:grpSp>
      <xdr:nvGrpSpPr>
        <xdr:cNvPr id="10" name="oAddRow003">
          <a:extLst>
            <a:ext uri="{FF2B5EF4-FFF2-40B4-BE49-F238E27FC236}">
              <a16:creationId xmlns:a16="http://schemas.microsoft.com/office/drawing/2014/main" id="{C57F84C1-45AF-9886-6EBD-62D3C4C000EB}"/>
            </a:ext>
          </a:extLst>
        </xdr:cNvPr>
        <xdr:cNvGrpSpPr>
          <a:grpSpLocks/>
        </xdr:cNvGrpSpPr>
      </xdr:nvGrpSpPr>
      <xdr:grpSpPr>
        <a:xfrm>
          <a:off x="8188325" y="6067425"/>
          <a:ext cx="1078661" cy="981075"/>
          <a:chOff x="8178800" y="4813300"/>
          <a:chExt cx="723061" cy="952500"/>
        </a:xfrm>
      </xdr:grpSpPr>
      <xdr:sp macro="" textlink="">
        <xdr:nvSpPr>
          <xdr:cNvPr id="8" name="Right Bracket 7">
            <a:extLst>
              <a:ext uri="{FF2B5EF4-FFF2-40B4-BE49-F238E27FC236}">
                <a16:creationId xmlns:a16="http://schemas.microsoft.com/office/drawing/2014/main" id="{8AF3F411-8FFF-71BA-39E8-8E6A7040B06C}"/>
              </a:ext>
            </a:extLst>
          </xdr:cNvPr>
          <xdr:cNvSpPr/>
        </xdr:nvSpPr>
        <xdr:spPr>
          <a:xfrm>
            <a:off x="8178800" y="4813300"/>
            <a:ext cx="25400" cy="952500"/>
          </a:xfrm>
          <a:prstGeom prst="rightBracket">
            <a:avLst/>
          </a:prstGeom>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macro="" textlink="">
        <xdr:nvSpPr>
          <xdr:cNvPr id="9" name="TextBox 8">
            <a:extLst>
              <a:ext uri="{FF2B5EF4-FFF2-40B4-BE49-F238E27FC236}">
                <a16:creationId xmlns:a16="http://schemas.microsoft.com/office/drawing/2014/main" id="{CE801DD9-8FB8-FFB0-58AB-E1D4A0709F89}"/>
              </a:ext>
            </a:extLst>
          </xdr:cNvPr>
          <xdr:cNvSpPr txBox="1"/>
        </xdr:nvSpPr>
        <xdr:spPr>
          <a:xfrm>
            <a:off x="8305800" y="5182934"/>
            <a:ext cx="596061" cy="210058"/>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wrap="none" rtlCol="0" anchor="ctr">
            <a:spAutoFit/>
          </a:bodyPr>
          <a:lstStyle/>
          <a:p>
            <a:r>
              <a:rPr lang="en-GB" sz="800" b="1" i="1">
                <a:solidFill>
                  <a:srgbClr val="C0C0C0"/>
                </a:solidFill>
                <a:latin typeface="Arial Narrow" panose="020B0606020202030204" pitchFamily="34" charset="0"/>
              </a:rPr>
              <a:t>Add Rows</a:t>
            </a:r>
          </a:p>
        </xdr:txBody>
      </xdr:sp>
    </xdr:grpSp>
    <xdr:clientData fLocksWithSheet="0" fPrintsWithSheet="0"/>
  </xdr:twoCellAnchor>
</xdr:wsDr>
</file>

<file path=xl/drawings/drawing44.xml><?xml version="1.0" encoding="utf-8"?>
<xdr:wsDr xmlns:xdr="http://schemas.openxmlformats.org/drawingml/2006/spreadsheetDrawing" xmlns:a="http://schemas.openxmlformats.org/drawingml/2006/main">
  <xdr:twoCellAnchor>
    <xdr:from>
      <xdr:col>4</xdr:col>
      <xdr:colOff>53975</xdr:colOff>
      <xdr:row>19</xdr:row>
      <xdr:rowOff>142875</xdr:rowOff>
    </xdr:from>
    <xdr:to>
      <xdr:col>4</xdr:col>
      <xdr:colOff>773861</xdr:colOff>
      <xdr:row>24</xdr:row>
      <xdr:rowOff>177800</xdr:rowOff>
    </xdr:to>
    <xdr:grpSp>
      <xdr:nvGrpSpPr>
        <xdr:cNvPr id="7" name="oAddRow004">
          <a:extLst>
            <a:ext uri="{FF2B5EF4-FFF2-40B4-BE49-F238E27FC236}">
              <a16:creationId xmlns:a16="http://schemas.microsoft.com/office/drawing/2014/main" id="{60AE7D30-E249-B85F-C0D0-87CE1FC3FEEB}"/>
            </a:ext>
          </a:extLst>
        </xdr:cNvPr>
        <xdr:cNvGrpSpPr>
          <a:grpSpLocks/>
        </xdr:cNvGrpSpPr>
      </xdr:nvGrpSpPr>
      <xdr:grpSpPr>
        <a:xfrm>
          <a:off x="5416550" y="3981450"/>
          <a:ext cx="719886" cy="958850"/>
          <a:chOff x="5416550" y="2981325"/>
          <a:chExt cx="719886" cy="958850"/>
        </a:xfrm>
      </xdr:grpSpPr>
      <xdr:sp macro="" textlink="">
        <xdr:nvSpPr>
          <xdr:cNvPr id="5" name="Right Bracket 4">
            <a:extLst>
              <a:ext uri="{FF2B5EF4-FFF2-40B4-BE49-F238E27FC236}">
                <a16:creationId xmlns:a16="http://schemas.microsoft.com/office/drawing/2014/main" id="{5C1A8C93-A1D7-4144-7AFC-4FE4D472110F}"/>
              </a:ext>
            </a:extLst>
          </xdr:cNvPr>
          <xdr:cNvSpPr/>
        </xdr:nvSpPr>
        <xdr:spPr>
          <a:xfrm>
            <a:off x="5416550" y="2981325"/>
            <a:ext cx="28575" cy="958850"/>
          </a:xfrm>
          <a:prstGeom prst="rightBracket">
            <a:avLst/>
          </a:prstGeom>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macro="" textlink="">
        <xdr:nvSpPr>
          <xdr:cNvPr id="6" name="TextBox 5">
            <a:extLst>
              <a:ext uri="{FF2B5EF4-FFF2-40B4-BE49-F238E27FC236}">
                <a16:creationId xmlns:a16="http://schemas.microsoft.com/office/drawing/2014/main" id="{A18A7F48-E2F7-A881-EB0D-4A6CC7E561BB}"/>
              </a:ext>
            </a:extLst>
          </xdr:cNvPr>
          <xdr:cNvSpPr txBox="1"/>
        </xdr:nvSpPr>
        <xdr:spPr>
          <a:xfrm>
            <a:off x="5540375" y="3350960"/>
            <a:ext cx="596061" cy="213233"/>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wrap="none" rtlCol="0" anchor="ctr">
            <a:spAutoFit/>
          </a:bodyPr>
          <a:lstStyle/>
          <a:p>
            <a:r>
              <a:rPr lang="en-GB" sz="800" b="1" i="1">
                <a:solidFill>
                  <a:srgbClr val="C0C0C0"/>
                </a:solidFill>
                <a:latin typeface="Arial Narrow" panose="020B0606020202030204" pitchFamily="34" charset="0"/>
              </a:rPr>
              <a:t>Add Rows</a:t>
            </a:r>
          </a:p>
        </xdr:txBody>
      </xdr:sp>
    </xdr:grpSp>
    <xdr:clientData fLocksWithSheet="0" fPrintsWithSheet="0"/>
  </xdr:twoCellAnchor>
  <xdr:twoCellAnchor>
    <xdr:from>
      <xdr:col>4</xdr:col>
      <xdr:colOff>63500</xdr:colOff>
      <xdr:row>4</xdr:row>
      <xdr:rowOff>171450</xdr:rowOff>
    </xdr:from>
    <xdr:to>
      <xdr:col>4</xdr:col>
      <xdr:colOff>786561</xdr:colOff>
      <xdr:row>10</xdr:row>
      <xdr:rowOff>38100</xdr:rowOff>
    </xdr:to>
    <xdr:grpSp>
      <xdr:nvGrpSpPr>
        <xdr:cNvPr id="10" name="oAddRow005">
          <a:extLst>
            <a:ext uri="{FF2B5EF4-FFF2-40B4-BE49-F238E27FC236}">
              <a16:creationId xmlns:a16="http://schemas.microsoft.com/office/drawing/2014/main" id="{ADF29C9D-D697-3B71-8219-A819FEF9B262}"/>
            </a:ext>
          </a:extLst>
        </xdr:cNvPr>
        <xdr:cNvGrpSpPr>
          <a:grpSpLocks/>
        </xdr:cNvGrpSpPr>
      </xdr:nvGrpSpPr>
      <xdr:grpSpPr>
        <a:xfrm>
          <a:off x="5426075" y="1219200"/>
          <a:ext cx="723061" cy="971550"/>
          <a:chOff x="5416550" y="1352550"/>
          <a:chExt cx="723061" cy="952500"/>
        </a:xfrm>
      </xdr:grpSpPr>
      <xdr:sp macro="" textlink="">
        <xdr:nvSpPr>
          <xdr:cNvPr id="8" name="Right Bracket 7">
            <a:extLst>
              <a:ext uri="{FF2B5EF4-FFF2-40B4-BE49-F238E27FC236}">
                <a16:creationId xmlns:a16="http://schemas.microsoft.com/office/drawing/2014/main" id="{9DC02B09-71BE-0514-8087-97B3CC082DCB}"/>
              </a:ext>
            </a:extLst>
          </xdr:cNvPr>
          <xdr:cNvSpPr/>
        </xdr:nvSpPr>
        <xdr:spPr>
          <a:xfrm>
            <a:off x="5416550" y="1352550"/>
            <a:ext cx="25400" cy="952500"/>
          </a:xfrm>
          <a:prstGeom prst="rightBracket">
            <a:avLst/>
          </a:prstGeom>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macro="" textlink="">
        <xdr:nvSpPr>
          <xdr:cNvPr id="9" name="TextBox 8">
            <a:extLst>
              <a:ext uri="{FF2B5EF4-FFF2-40B4-BE49-F238E27FC236}">
                <a16:creationId xmlns:a16="http://schemas.microsoft.com/office/drawing/2014/main" id="{32964C86-B382-450D-2914-BC1D1250160E}"/>
              </a:ext>
            </a:extLst>
          </xdr:cNvPr>
          <xdr:cNvSpPr txBox="1"/>
        </xdr:nvSpPr>
        <xdr:spPr>
          <a:xfrm>
            <a:off x="5543550" y="1722184"/>
            <a:ext cx="596061" cy="210058"/>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wrap="none" rtlCol="0" anchor="ctr">
            <a:spAutoFit/>
          </a:bodyPr>
          <a:lstStyle/>
          <a:p>
            <a:r>
              <a:rPr lang="en-GB" sz="800" b="1" i="1">
                <a:solidFill>
                  <a:srgbClr val="C0C0C0"/>
                </a:solidFill>
                <a:latin typeface="Arial Narrow" panose="020B0606020202030204" pitchFamily="34" charset="0"/>
              </a:rPr>
              <a:t>Add Rows</a:t>
            </a:r>
          </a:p>
        </xdr:txBody>
      </xdr:sp>
    </xdr:grpSp>
    <xdr:clientData fLocksWithSheet="0" fPrintsWithSheet="0"/>
  </xdr:twoCellAnchor>
</xdr:wsDr>
</file>

<file path=xl/drawings/drawing45.xml><?xml version="1.0" encoding="utf-8"?>
<xdr:wsDr xmlns:xdr="http://schemas.openxmlformats.org/drawingml/2006/spreadsheetDrawing" xmlns:a="http://schemas.openxmlformats.org/drawingml/2006/main">
  <xdr:twoCellAnchor>
    <xdr:from>
      <xdr:col>4</xdr:col>
      <xdr:colOff>53975</xdr:colOff>
      <xdr:row>4</xdr:row>
      <xdr:rowOff>158750</xdr:rowOff>
    </xdr:from>
    <xdr:to>
      <xdr:col>4</xdr:col>
      <xdr:colOff>773861</xdr:colOff>
      <xdr:row>10</xdr:row>
      <xdr:rowOff>6350</xdr:rowOff>
    </xdr:to>
    <xdr:grpSp>
      <xdr:nvGrpSpPr>
        <xdr:cNvPr id="13" name="oAddRow001">
          <a:extLst>
            <a:ext uri="{FF2B5EF4-FFF2-40B4-BE49-F238E27FC236}">
              <a16:creationId xmlns:a16="http://schemas.microsoft.com/office/drawing/2014/main" id="{5BD18B41-AF71-1F6A-D0B9-4738F03BF132}"/>
            </a:ext>
          </a:extLst>
        </xdr:cNvPr>
        <xdr:cNvGrpSpPr>
          <a:grpSpLocks/>
        </xdr:cNvGrpSpPr>
      </xdr:nvGrpSpPr>
      <xdr:grpSpPr>
        <a:xfrm>
          <a:off x="5416550" y="1206500"/>
          <a:ext cx="719886" cy="952500"/>
          <a:chOff x="5416550" y="1349375"/>
          <a:chExt cx="719886" cy="952500"/>
        </a:xfrm>
      </xdr:grpSpPr>
      <xdr:sp macro="" textlink="">
        <xdr:nvSpPr>
          <xdr:cNvPr id="11" name="Right Bracket 10">
            <a:extLst>
              <a:ext uri="{FF2B5EF4-FFF2-40B4-BE49-F238E27FC236}">
                <a16:creationId xmlns:a16="http://schemas.microsoft.com/office/drawing/2014/main" id="{516EFF08-66C6-7600-8198-07ED0CB77A0F}"/>
              </a:ext>
            </a:extLst>
          </xdr:cNvPr>
          <xdr:cNvSpPr/>
        </xdr:nvSpPr>
        <xdr:spPr>
          <a:xfrm>
            <a:off x="5416550" y="1349375"/>
            <a:ext cx="28575" cy="952500"/>
          </a:xfrm>
          <a:prstGeom prst="rightBracket">
            <a:avLst/>
          </a:prstGeom>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macro="" textlink="">
        <xdr:nvSpPr>
          <xdr:cNvPr id="12" name="TextBox 11">
            <a:extLst>
              <a:ext uri="{FF2B5EF4-FFF2-40B4-BE49-F238E27FC236}">
                <a16:creationId xmlns:a16="http://schemas.microsoft.com/office/drawing/2014/main" id="{E616CA93-BCB6-CE7A-F3BD-D8FE553F6AFB}"/>
              </a:ext>
            </a:extLst>
          </xdr:cNvPr>
          <xdr:cNvSpPr txBox="1"/>
        </xdr:nvSpPr>
        <xdr:spPr>
          <a:xfrm>
            <a:off x="5540375" y="1723772"/>
            <a:ext cx="596061" cy="210058"/>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wrap="none" rtlCol="0" anchor="ctr">
            <a:spAutoFit/>
          </a:bodyPr>
          <a:lstStyle/>
          <a:p>
            <a:r>
              <a:rPr lang="en-GB" sz="800" b="1" i="1">
                <a:solidFill>
                  <a:srgbClr val="C0C0C0"/>
                </a:solidFill>
                <a:latin typeface="Arial Narrow" panose="020B0606020202030204" pitchFamily="34" charset="0"/>
              </a:rPr>
              <a:t>Add Rows</a:t>
            </a:r>
          </a:p>
        </xdr:txBody>
      </xdr:sp>
    </xdr:grpSp>
    <xdr:clientData fLocksWithSheet="0" fPrintsWithSheet="0"/>
  </xdr:twoCellAnchor>
  <xdr:twoCellAnchor>
    <xdr:from>
      <xdr:col>6</xdr:col>
      <xdr:colOff>44450</xdr:colOff>
      <xdr:row>22</xdr:row>
      <xdr:rowOff>0</xdr:rowOff>
    </xdr:from>
    <xdr:to>
      <xdr:col>7</xdr:col>
      <xdr:colOff>122986</xdr:colOff>
      <xdr:row>26</xdr:row>
      <xdr:rowOff>161925</xdr:rowOff>
    </xdr:to>
    <xdr:grpSp>
      <xdr:nvGrpSpPr>
        <xdr:cNvPr id="16" name="oAddRow002">
          <a:extLst>
            <a:ext uri="{FF2B5EF4-FFF2-40B4-BE49-F238E27FC236}">
              <a16:creationId xmlns:a16="http://schemas.microsoft.com/office/drawing/2014/main" id="{CF0AEBA1-E2F8-38F9-F5A4-3E640719DFD4}"/>
            </a:ext>
          </a:extLst>
        </xdr:cNvPr>
        <xdr:cNvGrpSpPr>
          <a:grpSpLocks/>
        </xdr:cNvGrpSpPr>
      </xdr:nvGrpSpPr>
      <xdr:grpSpPr>
        <a:xfrm>
          <a:off x="7788275" y="4629150"/>
          <a:ext cx="621461" cy="885825"/>
          <a:chOff x="7788275" y="3749675"/>
          <a:chExt cx="735761" cy="946150"/>
        </a:xfrm>
      </xdr:grpSpPr>
      <xdr:sp macro="" textlink="">
        <xdr:nvSpPr>
          <xdr:cNvPr id="14" name="Right Bracket 13">
            <a:extLst>
              <a:ext uri="{FF2B5EF4-FFF2-40B4-BE49-F238E27FC236}">
                <a16:creationId xmlns:a16="http://schemas.microsoft.com/office/drawing/2014/main" id="{907029D6-A867-141D-EB6B-DE68FCE07DD9}"/>
              </a:ext>
            </a:extLst>
          </xdr:cNvPr>
          <xdr:cNvSpPr/>
        </xdr:nvSpPr>
        <xdr:spPr>
          <a:xfrm>
            <a:off x="7788275" y="3749675"/>
            <a:ext cx="28575" cy="946150"/>
          </a:xfrm>
          <a:prstGeom prst="rightBracket">
            <a:avLst/>
          </a:prstGeom>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macro="" textlink="">
        <xdr:nvSpPr>
          <xdr:cNvPr id="15" name="TextBox 14">
            <a:extLst>
              <a:ext uri="{FF2B5EF4-FFF2-40B4-BE49-F238E27FC236}">
                <a16:creationId xmlns:a16="http://schemas.microsoft.com/office/drawing/2014/main" id="{8F9159D1-9C44-28F7-024A-674E44811F19}"/>
              </a:ext>
            </a:extLst>
          </xdr:cNvPr>
          <xdr:cNvSpPr txBox="1"/>
        </xdr:nvSpPr>
        <xdr:spPr>
          <a:xfrm>
            <a:off x="7921625" y="4112960"/>
            <a:ext cx="602411" cy="213233"/>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wrap="none" rtlCol="0" anchor="ctr">
            <a:spAutoFit/>
          </a:bodyPr>
          <a:lstStyle/>
          <a:p>
            <a:r>
              <a:rPr lang="en-GB" sz="800" b="1" i="1">
                <a:solidFill>
                  <a:srgbClr val="C0C0C0"/>
                </a:solidFill>
                <a:latin typeface="Arial Narrow" panose="020B0606020202030204" pitchFamily="34" charset="0"/>
              </a:rPr>
              <a:t>Add Rows</a:t>
            </a:r>
          </a:p>
        </xdr:txBody>
      </xdr:sp>
    </xdr:grpSp>
    <xdr:clientData fLocksWithSheet="0" fPrintsWithSheet="0"/>
  </xdr:twoCellAnchor>
</xdr:wsDr>
</file>

<file path=xl/drawings/drawing46.xml><?xml version="1.0" encoding="utf-8"?>
<xdr:wsDr xmlns:xdr="http://schemas.openxmlformats.org/drawingml/2006/spreadsheetDrawing" xmlns:a="http://schemas.openxmlformats.org/drawingml/2006/main">
  <xdr:twoCellAnchor>
    <xdr:from>
      <xdr:col>6</xdr:col>
      <xdr:colOff>63500</xdr:colOff>
      <xdr:row>79</xdr:row>
      <xdr:rowOff>152400</xdr:rowOff>
    </xdr:from>
    <xdr:to>
      <xdr:col>6</xdr:col>
      <xdr:colOff>1079500</xdr:colOff>
      <xdr:row>83</xdr:row>
      <xdr:rowOff>38100</xdr:rowOff>
    </xdr:to>
    <xdr:grpSp>
      <xdr:nvGrpSpPr>
        <xdr:cNvPr id="4" name="oFitText01">
          <a:extLst>
            <a:ext uri="{FF2B5EF4-FFF2-40B4-BE49-F238E27FC236}">
              <a16:creationId xmlns:a16="http://schemas.microsoft.com/office/drawing/2014/main" id="{2D3F107F-3EF9-0006-77B3-F424513CF1C2}"/>
            </a:ext>
          </a:extLst>
        </xdr:cNvPr>
        <xdr:cNvGrpSpPr>
          <a:grpSpLocks/>
        </xdr:cNvGrpSpPr>
      </xdr:nvGrpSpPr>
      <xdr:grpSpPr>
        <a:xfrm>
          <a:off x="9582150" y="15497175"/>
          <a:ext cx="0" cy="609600"/>
          <a:chOff x="9639300" y="7848600"/>
          <a:chExt cx="1016000" cy="863600"/>
        </a:xfrm>
      </xdr:grpSpPr>
      <xdr:sp macro="" textlink="">
        <xdr:nvSpPr>
          <xdr:cNvPr id="2" name="Right Bracket 1">
            <a:extLst>
              <a:ext uri="{FF2B5EF4-FFF2-40B4-BE49-F238E27FC236}">
                <a16:creationId xmlns:a16="http://schemas.microsoft.com/office/drawing/2014/main" id="{38EEF38F-66D7-FDEB-335F-6DA2E1E71ED0}"/>
              </a:ext>
            </a:extLst>
          </xdr:cNvPr>
          <xdr:cNvSpPr/>
        </xdr:nvSpPr>
        <xdr:spPr>
          <a:xfrm>
            <a:off x="9639300" y="7848600"/>
            <a:ext cx="25400" cy="863600"/>
          </a:xfrm>
          <a:prstGeom prst="rightBracket">
            <a:avLst/>
          </a:prstGeom>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macro="" textlink="">
        <xdr:nvSpPr>
          <xdr:cNvPr id="3" name="TextBox 2">
            <a:extLst>
              <a:ext uri="{FF2B5EF4-FFF2-40B4-BE49-F238E27FC236}">
                <a16:creationId xmlns:a16="http://schemas.microsoft.com/office/drawing/2014/main" id="{14D86DEA-94E5-1537-9A95-F2F28A24C4FF}"/>
              </a:ext>
            </a:extLst>
          </xdr:cNvPr>
          <xdr:cNvSpPr txBox="1"/>
        </xdr:nvSpPr>
        <xdr:spPr>
          <a:xfrm>
            <a:off x="9766300" y="8183563"/>
            <a:ext cx="889000" cy="1905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rtlCol="0" anchor="ctr"/>
          <a:lstStyle/>
          <a:p>
            <a:r>
              <a:rPr lang="en-GB" sz="800" b="1" i="1">
                <a:solidFill>
                  <a:srgbClr val="C0C0C0"/>
                </a:solidFill>
                <a:latin typeface="Arial Narrow" panose="020B0606020202030204" pitchFamily="34" charset="0"/>
              </a:rPr>
              <a:t>Fit Text</a:t>
            </a:r>
          </a:p>
        </xdr:txBody>
      </xdr:sp>
    </xdr:grpSp>
    <xdr:clientData fLocksWithSheet="0" fPrintsWithSheet="0"/>
  </xdr:twoCellAnchor>
</xdr:wsDr>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persons/person.xml><?xml version="1.0" encoding="utf-8"?>
<personList xmlns="http://schemas.microsoft.com/office/spreadsheetml/2018/threadedcomments" xmlns:x="http://schemas.openxmlformats.org/spreadsheetml/2006/main">
  <person displayName="George Savage (UK)" id="{96E0535D-9D1A-40AC-9222-B10EFF275E0E}" userId="S::george.savage@pwc.com::0df3aebc-1068-4caa-bcce-318026b2d216" providerId="AD"/>
</personList>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3">
  <rv s="0">
    <v>0</v>
    <v>8</v>
    <v>6</v>
    <v>1</v>
  </rv>
  <rv s="1">
    <v>8</v>
    <v>1</v>
  </rv>
  <rv s="0">
    <v>0</v>
    <v>8</v>
    <v>4</v>
    <v>1</v>
  </rv>
</rvData>
</file>

<file path=xl/richData/rdrichvaluestructure.xml><?xml version="1.0" encoding="utf-8"?>
<rvStructures xmlns="http://schemas.microsoft.com/office/spreadsheetml/2017/richdata" count="2">
  <s t="_error">
    <k n="colOffset" t="i"/>
    <k n="errorType" t="i"/>
    <k n="rwOffset" t="i"/>
    <k n="subType" t="i"/>
  </s>
  <s t="_error">
    <k n="errorType" t="i"/>
    <k n="propagated" t="b"/>
  </s>
</rvStructure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D76" dT="2024-12-03T14:25:46.81" personId="{96E0535D-9D1A-40AC-9222-B10EFF275E0E}" id="{F34DA383-8B27-412F-956E-3B058295D47E}">
    <text>@George Savage (UK) 
This calculation is copied from OCT, but looks odd. Need to review with tax accounting
The odd bit is adding D102 (closing depreciation per IS) and D105 (opening depreciation per OCI). Seems odd to add a closing balance to an opening balance</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3" Type="http://schemas.openxmlformats.org/officeDocument/2006/relationships/hyperlink" Target="https://www.gov.uk/hmrc-internal-manuals/company-taxation-manual/ctm60107" TargetMode="External"/><Relationship Id="rId2" Type="http://schemas.openxmlformats.org/officeDocument/2006/relationships/hyperlink" Target="https://www.gov.uk/capital-allowances/business-cars" TargetMode="External"/><Relationship Id="rId1" Type="http://schemas.openxmlformats.org/officeDocument/2006/relationships/hyperlink" Target="https://www.gov.uk/hmrc-internal-manuals/business-income-manual/bim42515" TargetMode="External"/></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hyperlink" Target="https://www.gov.uk/hmrc-internal-manuals/company-taxation-manual/ctm60107" TargetMode="External"/><Relationship Id="rId1" Type="http://schemas.openxmlformats.org/officeDocument/2006/relationships/hyperlink" Target="https://www.gov.uk/hmrc-internal-manuals/business-income-manual/bim47714" TargetMode="Externa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9.xml.rels><?xml version="1.0" encoding="UTF-8" standalone="yes"?>
<Relationships xmlns="http://schemas.openxmlformats.org/package/2006/relationships"><Relationship Id="rId3" Type="http://schemas.openxmlformats.org/officeDocument/2006/relationships/drawing" Target="../drawings/drawing10.xml"/><Relationship Id="rId2" Type="http://schemas.openxmlformats.org/officeDocument/2006/relationships/hyperlink" Target="https://www.pwc.co.uk/services/tax/tax-compliance/corporate-tax-compliance.html" TargetMode="External"/><Relationship Id="rId1" Type="http://schemas.openxmlformats.org/officeDocument/2006/relationships/hyperlink" Target="https://www.pwc.co.uk/services/tax/tax-compliance/corporate-tax-compliance.html" TargetMode="External"/></Relationships>
</file>

<file path=xl/worksheets/_rels/sheet20.xml.rels><?xml version="1.0" encoding="UTF-8" standalone="yes"?>
<Relationships xmlns="http://schemas.openxmlformats.org/package/2006/relationships"><Relationship Id="rId3" Type="http://schemas.openxmlformats.org/officeDocument/2006/relationships/drawing" Target="../drawings/drawing11.xml"/><Relationship Id="rId2" Type="http://schemas.openxmlformats.org/officeDocument/2006/relationships/hyperlink" Target="https://www.pwc.co.uk/services/tax/tax-compliance/corporate-tax-compliance.html" TargetMode="External"/><Relationship Id="rId1" Type="http://schemas.openxmlformats.org/officeDocument/2006/relationships/hyperlink" Target="https://www.pwc.co.uk/services/tax/tax-compliance/corporate-tax-compliance.html" TargetMode="External"/></Relationships>
</file>

<file path=xl/worksheets/_rels/sheet21.xml.rels><?xml version="1.0" encoding="UTF-8" standalone="yes"?>
<Relationships xmlns="http://schemas.openxmlformats.org/package/2006/relationships"><Relationship Id="rId3" Type="http://schemas.openxmlformats.org/officeDocument/2006/relationships/drawing" Target="../drawings/drawing12.xml"/><Relationship Id="rId2" Type="http://schemas.openxmlformats.org/officeDocument/2006/relationships/hyperlink" Target="https://www.pwc.co.uk/services/tax/tax-compliance/corporate-tax-compliance.html" TargetMode="External"/><Relationship Id="rId1" Type="http://schemas.openxmlformats.org/officeDocument/2006/relationships/hyperlink" Target="https://www.pwc.co.uk/services/tax/tax-compliance/corporate-tax-compliance.html" TargetMode="External"/></Relationships>
</file>

<file path=xl/worksheets/_rels/sheet22.xml.rels><?xml version="1.0" encoding="UTF-8" standalone="yes"?>
<Relationships xmlns="http://schemas.openxmlformats.org/package/2006/relationships"><Relationship Id="rId3" Type="http://schemas.openxmlformats.org/officeDocument/2006/relationships/drawing" Target="../drawings/drawing13.xml"/><Relationship Id="rId2" Type="http://schemas.openxmlformats.org/officeDocument/2006/relationships/hyperlink" Target="https://www.pwc.co.uk/services/tax/tax-compliance/corporate-tax-compliance.html" TargetMode="External"/><Relationship Id="rId1" Type="http://schemas.openxmlformats.org/officeDocument/2006/relationships/hyperlink" Target="https://www.pwc.co.uk/services/tax/tax-compliance/corporate-tax-compliance.html" TargetMode="External"/></Relationships>
</file>

<file path=xl/worksheets/_rels/sheet23.xml.rels><?xml version="1.0" encoding="UTF-8" standalone="yes"?>
<Relationships xmlns="http://schemas.openxmlformats.org/package/2006/relationships"><Relationship Id="rId3" Type="http://schemas.openxmlformats.org/officeDocument/2006/relationships/drawing" Target="../drawings/drawing14.xml"/><Relationship Id="rId2" Type="http://schemas.openxmlformats.org/officeDocument/2006/relationships/hyperlink" Target="https://www.pwc.co.uk/services/tax/tax-compliance/corporate-tax-compliance.html" TargetMode="External"/><Relationship Id="rId1" Type="http://schemas.openxmlformats.org/officeDocument/2006/relationships/hyperlink" Target="https://www.pwc.co.uk/services/tax/tax-compliance/corporate-tax-compliance.html" TargetMode="External"/></Relationships>
</file>

<file path=xl/worksheets/_rels/sheet24.xml.rels><?xml version="1.0" encoding="UTF-8" standalone="yes"?>
<Relationships xmlns="http://schemas.openxmlformats.org/package/2006/relationships"><Relationship Id="rId3" Type="http://schemas.openxmlformats.org/officeDocument/2006/relationships/drawing" Target="../drawings/drawing15.xml"/><Relationship Id="rId2" Type="http://schemas.openxmlformats.org/officeDocument/2006/relationships/hyperlink" Target="https://www.pwc.co.uk/services/tax/tax-compliance/corporate-tax-compliance.html" TargetMode="External"/><Relationship Id="rId1" Type="http://schemas.openxmlformats.org/officeDocument/2006/relationships/hyperlink" Target="https://www.pwc.co.uk/services/tax/tax-compliance/corporate-tax-compliance.html" TargetMode="External"/></Relationships>
</file>

<file path=xl/worksheets/_rels/sheet25.xml.rels><?xml version="1.0" encoding="UTF-8" standalone="yes"?>
<Relationships xmlns="http://schemas.openxmlformats.org/package/2006/relationships"><Relationship Id="rId3" Type="http://schemas.openxmlformats.org/officeDocument/2006/relationships/drawing" Target="../drawings/drawing16.xml"/><Relationship Id="rId2" Type="http://schemas.openxmlformats.org/officeDocument/2006/relationships/hyperlink" Target="https://www.pwc.co.uk/services/tax/tax-compliance/corporate-tax-compliance.html" TargetMode="External"/><Relationship Id="rId1" Type="http://schemas.openxmlformats.org/officeDocument/2006/relationships/hyperlink" Target="https://www.pwc.co.uk/services/tax/tax-compliance/corporate-tax-compliance.html" TargetMode="External"/></Relationships>
</file>

<file path=xl/worksheets/_rels/sheet26.xml.rels><?xml version="1.0" encoding="UTF-8" standalone="yes"?>
<Relationships xmlns="http://schemas.openxmlformats.org/package/2006/relationships"><Relationship Id="rId3" Type="http://schemas.openxmlformats.org/officeDocument/2006/relationships/drawing" Target="../drawings/drawing17.xml"/><Relationship Id="rId2" Type="http://schemas.openxmlformats.org/officeDocument/2006/relationships/hyperlink" Target="https://www.pwc.co.uk/services/tax/tax-compliance/corporate-tax-compliance.html" TargetMode="External"/><Relationship Id="rId1" Type="http://schemas.openxmlformats.org/officeDocument/2006/relationships/hyperlink" Target="https://www.pwc.co.uk/services/tax/tax-compliance/corporate-tax-compliance.html" TargetMode="External"/></Relationships>
</file>

<file path=xl/worksheets/_rels/sheet27.xml.rels><?xml version="1.0" encoding="UTF-8" standalone="yes"?>
<Relationships xmlns="http://schemas.openxmlformats.org/package/2006/relationships"><Relationship Id="rId3" Type="http://schemas.openxmlformats.org/officeDocument/2006/relationships/drawing" Target="../drawings/drawing18.xml"/><Relationship Id="rId2" Type="http://schemas.openxmlformats.org/officeDocument/2006/relationships/hyperlink" Target="https://www.pwc.co.uk/services/tax/tax-compliance/corporate-tax-compliance.html" TargetMode="External"/><Relationship Id="rId1" Type="http://schemas.openxmlformats.org/officeDocument/2006/relationships/hyperlink" Target="https://www.pwc.co.uk/services/tax/tax-compliance/corporate-tax-compliance.html" TargetMode="External"/></Relationships>
</file>

<file path=xl/worksheets/_rels/sheet28.xml.rels><?xml version="1.0" encoding="UTF-8" standalone="yes"?>
<Relationships xmlns="http://schemas.openxmlformats.org/package/2006/relationships"><Relationship Id="rId3" Type="http://schemas.openxmlformats.org/officeDocument/2006/relationships/drawing" Target="../drawings/drawing19.xml"/><Relationship Id="rId2" Type="http://schemas.openxmlformats.org/officeDocument/2006/relationships/hyperlink" Target="https://www.pwc.co.uk/services/tax/tax-compliance/corporate-tax-compliance.html" TargetMode="External"/><Relationship Id="rId1" Type="http://schemas.openxmlformats.org/officeDocument/2006/relationships/hyperlink" Target="https://www.pwc.co.uk/services/tax/tax-compliance/corporate-tax-compliance.html" TargetMode="External"/></Relationships>
</file>

<file path=xl/worksheets/_rels/sheet29.xml.rels><?xml version="1.0" encoding="UTF-8" standalone="yes"?>
<Relationships xmlns="http://schemas.openxmlformats.org/package/2006/relationships"><Relationship Id="rId3" Type="http://schemas.openxmlformats.org/officeDocument/2006/relationships/drawing" Target="../drawings/drawing20.xml"/><Relationship Id="rId2" Type="http://schemas.openxmlformats.org/officeDocument/2006/relationships/hyperlink" Target="https://www.pwc.co.uk/services/tax/tax-compliance/corporate-tax-compliance.html" TargetMode="External"/><Relationship Id="rId1" Type="http://schemas.openxmlformats.org/officeDocument/2006/relationships/hyperlink" Target="https://www.pwc.co.uk/services/tax/tax-compliance/corporate-tax-compliance.html" TargetMode="External"/></Relationships>
</file>

<file path=xl/worksheets/_rels/sheet30.xml.rels><?xml version="1.0" encoding="UTF-8" standalone="yes"?>
<Relationships xmlns="http://schemas.openxmlformats.org/package/2006/relationships"><Relationship Id="rId3" Type="http://schemas.openxmlformats.org/officeDocument/2006/relationships/drawing" Target="../drawings/drawing21.xml"/><Relationship Id="rId2" Type="http://schemas.openxmlformats.org/officeDocument/2006/relationships/hyperlink" Target="https://www.pwc.co.uk/services/tax/tax-compliance/corporate-tax-compliance.html" TargetMode="External"/><Relationship Id="rId1" Type="http://schemas.openxmlformats.org/officeDocument/2006/relationships/hyperlink" Target="https://www.pwc.co.uk/services/tax/tax-compliance/corporate-tax-compliance.html" TargetMode="External"/></Relationships>
</file>

<file path=xl/worksheets/_rels/sheet31.xml.rels><?xml version="1.0" encoding="UTF-8" standalone="yes"?>
<Relationships xmlns="http://schemas.openxmlformats.org/package/2006/relationships"><Relationship Id="rId3" Type="http://schemas.openxmlformats.org/officeDocument/2006/relationships/drawing" Target="../drawings/drawing22.xml"/><Relationship Id="rId2" Type="http://schemas.openxmlformats.org/officeDocument/2006/relationships/hyperlink" Target="https://www.pwc.co.uk/services/tax/tax-compliance/corporate-tax-compliance.html" TargetMode="External"/><Relationship Id="rId1" Type="http://schemas.openxmlformats.org/officeDocument/2006/relationships/hyperlink" Target="https://www.pwc.co.uk/services/tax/tax-compliance/corporate-tax-compliance.html" TargetMode="External"/></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hyperlink" Target="https://www.pwc.co.uk/services/tax/tax-compliance/corporate-tax-compliance.html" TargetMode="Externa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40.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41.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42.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30.xml"/></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4.bin"/></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32.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33.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34.xml"/></Relationships>
</file>

<file path=xl/worksheets/_rels/sheet50.xml.rels><?xml version="1.0" encoding="UTF-8" standalone="yes"?>
<Relationships xmlns="http://schemas.openxmlformats.org/package/2006/relationships"><Relationship Id="rId1" Type="http://schemas.openxmlformats.org/officeDocument/2006/relationships/drawing" Target="../drawings/drawing35.xml"/></Relationships>
</file>

<file path=xl/worksheets/_rels/sheet51.xml.rels><?xml version="1.0" encoding="UTF-8" standalone="yes"?>
<Relationships xmlns="http://schemas.openxmlformats.org/package/2006/relationships"><Relationship Id="rId1" Type="http://schemas.openxmlformats.org/officeDocument/2006/relationships/drawing" Target="../drawings/drawing36.xml"/></Relationships>
</file>

<file path=xl/worksheets/_rels/sheet53.xml.rels><?xml version="1.0" encoding="UTF-8" standalone="yes"?>
<Relationships xmlns="http://schemas.openxmlformats.org/package/2006/relationships"><Relationship Id="rId1" Type="http://schemas.openxmlformats.org/officeDocument/2006/relationships/drawing" Target="../drawings/drawing37.xml"/></Relationships>
</file>

<file path=xl/worksheets/_rels/sheet54.xml.rels><?xml version="1.0" encoding="UTF-8" standalone="yes"?>
<Relationships xmlns="http://schemas.openxmlformats.org/package/2006/relationships"><Relationship Id="rId1" Type="http://schemas.openxmlformats.org/officeDocument/2006/relationships/drawing" Target="../drawings/drawing38.xml"/></Relationships>
</file>

<file path=xl/worksheets/_rels/sheet55.xml.rels><?xml version="1.0" encoding="UTF-8" standalone="yes"?>
<Relationships xmlns="http://schemas.openxmlformats.org/package/2006/relationships"><Relationship Id="rId1" Type="http://schemas.openxmlformats.org/officeDocument/2006/relationships/drawing" Target="../drawings/drawing39.xml"/></Relationships>
</file>

<file path=xl/worksheets/_rels/sheet56.xml.rels><?xml version="1.0" encoding="UTF-8" standalone="yes"?>
<Relationships xmlns="http://schemas.openxmlformats.org/package/2006/relationships"><Relationship Id="rId1" Type="http://schemas.openxmlformats.org/officeDocument/2006/relationships/drawing" Target="../drawings/drawing40.xml"/></Relationships>
</file>

<file path=xl/worksheets/_rels/sheet57.xml.rels><?xml version="1.0" encoding="UTF-8" standalone="yes"?>
<Relationships xmlns="http://schemas.openxmlformats.org/package/2006/relationships"><Relationship Id="rId1" Type="http://schemas.openxmlformats.org/officeDocument/2006/relationships/drawing" Target="../drawings/drawing41.xml"/></Relationships>
</file>

<file path=xl/worksheets/_rels/sheet59.xml.rels><?xml version="1.0" encoding="UTF-8" standalone="yes"?>
<Relationships xmlns="http://schemas.openxmlformats.org/package/2006/relationships"><Relationship Id="rId1" Type="http://schemas.openxmlformats.org/officeDocument/2006/relationships/drawing" Target="../drawings/drawing42.xml"/></Relationships>
</file>

<file path=xl/worksheets/_rels/sheet60.xml.rels><?xml version="1.0" encoding="UTF-8" standalone="yes"?>
<Relationships xmlns="http://schemas.openxmlformats.org/package/2006/relationships"><Relationship Id="rId1" Type="http://schemas.openxmlformats.org/officeDocument/2006/relationships/drawing" Target="../drawings/drawing43.xml"/></Relationships>
</file>

<file path=xl/worksheets/_rels/sheet61.xml.rels><?xml version="1.0" encoding="UTF-8" standalone="yes"?>
<Relationships xmlns="http://schemas.openxmlformats.org/package/2006/relationships"><Relationship Id="rId1" Type="http://schemas.openxmlformats.org/officeDocument/2006/relationships/drawing" Target="../drawings/drawing44.xml"/></Relationships>
</file>

<file path=xl/worksheets/_rels/sheet62.xml.rels><?xml version="1.0" encoding="UTF-8" standalone="yes"?>
<Relationships xmlns="http://schemas.openxmlformats.org/package/2006/relationships"><Relationship Id="rId1" Type="http://schemas.openxmlformats.org/officeDocument/2006/relationships/drawing" Target="../drawings/drawing45.xml"/></Relationships>
</file>

<file path=xl/worksheets/_rels/sheet64.xml.rels><?xml version="1.0" encoding="UTF-8" standalone="yes"?>
<Relationships xmlns="http://schemas.openxmlformats.org/package/2006/relationships"><Relationship Id="rId1" Type="http://schemas.openxmlformats.org/officeDocument/2006/relationships/drawing" Target="../drawings/drawing46.xml"/></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3.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B5295B-4237-48D1-8ECD-EC4328C1538F}">
  <sheetPr>
    <tabColor theme="9" tint="0.79992065187536243"/>
  </sheetPr>
  <dimension ref="A1:U3012"/>
  <sheetViews>
    <sheetView tabSelected="1" zoomScale="70" zoomScaleNormal="70" workbookViewId="0">
      <selection activeCell="A7" sqref="A7:J3006"/>
    </sheetView>
  </sheetViews>
  <sheetFormatPr defaultRowHeight="14.25" x14ac:dyDescent="0.2"/>
  <cols>
    <col min="1" max="1" width="11.125" customWidth="1"/>
    <col min="2" max="2" width="40.625" customWidth="1"/>
    <col min="3" max="3" width="15.625" customWidth="1"/>
    <col min="4" max="4" width="41.125" customWidth="1"/>
    <col min="5" max="5" width="40.375" customWidth="1"/>
    <col min="6" max="6" width="40.625" customWidth="1"/>
    <col min="7" max="10" width="15.625" hidden="1" customWidth="1"/>
    <col min="11" max="11" width="3.625" customWidth="1"/>
    <col min="12" max="12" width="43.125" customWidth="1"/>
    <col min="13" max="13" width="9.125" customWidth="1"/>
    <col min="14" max="14" width="42.625" customWidth="1"/>
    <col min="15" max="16" width="17.375" customWidth="1"/>
    <col min="17" max="18" width="8.625" customWidth="1"/>
    <col min="19" max="19" width="8.875" customWidth="1"/>
    <col min="20" max="20" width="19.875" customWidth="1"/>
    <col min="21" max="22" width="8.875" customWidth="1"/>
    <col min="23" max="23" width="8.625" customWidth="1"/>
    <col min="24" max="24" width="8.875" customWidth="1"/>
  </cols>
  <sheetData>
    <row r="1" spans="1:21" ht="23.25" x14ac:dyDescent="0.35">
      <c r="A1" s="13" t="str">
        <f>+Lists!$L$4</f>
        <v>Badger Ltd - Period end: 31/12/2024</v>
      </c>
    </row>
    <row r="2" spans="1:21" x14ac:dyDescent="0.2">
      <c r="A2" s="67"/>
    </row>
    <row r="3" spans="1:21" x14ac:dyDescent="0.2">
      <c r="A3" s="17" t="s">
        <v>8</v>
      </c>
    </row>
    <row r="4" spans="1:21" ht="28.5" customHeight="1" thickBot="1" x14ac:dyDescent="0.3">
      <c r="A4" s="14" t="str">
        <f>Column_Code</f>
        <v>Code</v>
      </c>
      <c r="B4" s="14" t="s">
        <v>1046</v>
      </c>
      <c r="C4" s="14" t="str">
        <f>Column_Amount</f>
        <v>Amount</v>
      </c>
      <c r="D4" s="14" t="s">
        <v>1047</v>
      </c>
      <c r="E4" s="14" t="s">
        <v>1048</v>
      </c>
      <c r="F4" s="14" t="s">
        <v>1049</v>
      </c>
      <c r="G4" s="14" t="str" cm="1">
        <f t="array" ref="G4">_xlfn.ANCHORARRAY('PwC Setup'!$B$73)</f>
        <v/>
      </c>
      <c r="H4" s="14"/>
      <c r="I4" s="14"/>
      <c r="J4" s="14"/>
      <c r="L4" s="14" t="s">
        <v>1050</v>
      </c>
      <c r="N4" t="s">
        <v>885</v>
      </c>
      <c r="P4" t="s">
        <v>1051</v>
      </c>
      <c r="Q4" t="s">
        <v>1052</v>
      </c>
      <c r="R4" t="s">
        <v>1053</v>
      </c>
      <c r="S4" t="s">
        <v>1054</v>
      </c>
      <c r="T4" t="s">
        <v>1055</v>
      </c>
      <c r="U4" t="s">
        <v>1056</v>
      </c>
    </row>
    <row r="5" spans="1:21" x14ac:dyDescent="0.2">
      <c r="C5" s="27" t="str">
        <f>+Currency_Symbol</f>
        <v>£</v>
      </c>
      <c r="G5" s="27" t="str">
        <f>+Currency_Symbol</f>
        <v>£</v>
      </c>
      <c r="H5" s="27" t="str">
        <f>+Currency_Symbol</f>
        <v>£</v>
      </c>
      <c r="I5" s="27" t="str">
        <f>+Currency_Symbol</f>
        <v>£</v>
      </c>
      <c r="J5" s="27" t="str">
        <f>+Currency_Symbol</f>
        <v>£</v>
      </c>
    </row>
    <row r="6" spans="1:21" x14ac:dyDescent="0.2">
      <c r="A6" t="s">
        <v>1057</v>
      </c>
      <c r="B6" t="s">
        <v>1046</v>
      </c>
      <c r="C6" t="s">
        <v>866</v>
      </c>
      <c r="D6" t="s">
        <v>1058</v>
      </c>
      <c r="E6" t="s">
        <v>1048</v>
      </c>
      <c r="F6" t="s">
        <v>1049</v>
      </c>
      <c r="G6" t="s">
        <v>1059</v>
      </c>
      <c r="H6" t="s">
        <v>1060</v>
      </c>
      <c r="I6" t="s">
        <v>1061</v>
      </c>
      <c r="J6" t="s">
        <v>1062</v>
      </c>
      <c r="K6" t="str" cm="1">
        <f t="array" ref="K6">IF(Validations_Tb_And_Map,_xlfn.SWITCH(U6:U3007,0,"",1,_xlfn.HSTACK(1,Message_Total_Equal_Breakdown),31,_xlfn.HSTACK(1,Message_TB_Category_1_Invalid),21,_xlfn.HSTACK(1,Message_TB_Category_2_Invalid),11,_xlfn.HSTACK(1,Message_TB_Category_3_Invalid),12,_xlfn.HSTACK(1,Message_TB_Category_3_Invalid_Should_Be_Blank),""),"")</f>
        <v/>
      </c>
      <c r="N6" t="s">
        <v>1063</v>
      </c>
      <c r="P6" cm="1">
        <f t="array" ref="P6">IF(Validations_Tb_And_Map,ISNUMBER(C6:C3006),)</f>
        <v>0</v>
      </c>
      <c r="Q6" cm="1">
        <f t="array" ref="Q6:Q3006">IF(P6:P3006,IF(LEN(D6:D3006)=0,31,IFERROR(IF(_xlfn.XLOOKUP(D6:D3006,_xlfn.ANCHORARRAY(Map_Sorted_Income_statement),_xlfn.ANCHORARRAY(Map_Sorted_Income_statement),31,0,2)=31,31,0),31)),0)</f>
        <v>0</v>
      </c>
      <c r="R6" cm="1">
        <f t="array" ref="R6">IF(P6,IF(Q6=0,IFERROR(_xlfn.LET(_xlpm.range_ref,_xlfn.ANCHORARRAY(_xlfn.XLOOKUP(D6,Map_Range_Lookup,Map_Range_Data_Sorted_Lookup)),IF(_xlfn.XLOOKUP(E6,_xlpm.range_ref,_xlpm.range_ref,21,0,2)=21,21,0)),IF(LEN(D6)&gt;0,22,0)),0),0)</f>
        <v>0</v>
      </c>
      <c r="S6" cm="1">
        <f t="array" ref="S6">IF(P6,IF((Q6=0)*(R6=0),IFERROR(_xlfn.LET(_xlpm.range_ref,_xlfn.ANCHORARRAY(_xlfn.XLOOKUP(E6,Map_Range_Lookup,Map_Range_Data_Sorted_Lookup)),IF(_xlfn.XLOOKUP(F6,_xlpm.range_ref,_xlpm.range_ref,11,0,2)=11,11,0)),IF(LEN(F6)&gt;0,12,0)),0),0)</f>
        <v>0</v>
      </c>
      <c r="T6" cm="1">
        <f t="array" ref="T6:T3006">IF(P6:P3006,IF(Multiple_Business,IF(C6:C3005&lt;&gt;(G6:G3006+H6:H3006+I6:I3006+J6:J3006),1,0),0),0)</f>
        <v>0</v>
      </c>
      <c r="U6" s="46" t="str" cm="1">
        <f t="array" ref="U6">IF(Validations_Tb_And_Map,IF(P6:P3006,_MAXBYROW(Q6:T3006),0),"")</f>
        <v/>
      </c>
    </row>
    <row r="7" spans="1:21" x14ac:dyDescent="0.2">
      <c r="A7" s="215" t="s">
        <v>2261</v>
      </c>
      <c r="B7" s="215" t="s">
        <v>2262</v>
      </c>
      <c r="C7" s="214">
        <v>-1000000</v>
      </c>
      <c r="D7" s="215" t="s">
        <v>65</v>
      </c>
      <c r="E7" s="215" t="s">
        <v>1116</v>
      </c>
      <c r="F7" s="215" t="s">
        <v>871</v>
      </c>
      <c r="G7" s="214"/>
      <c r="H7" s="214"/>
      <c r="I7" s="214"/>
      <c r="J7" s="214"/>
      <c r="K7" s="76"/>
      <c r="L7" s="8"/>
      <c r="Q7">
        <v>0</v>
      </c>
      <c r="R7" cm="1">
        <f t="array" ref="R7">IF(P7,IF(Q7=0,IFERROR(_xlfn.LET(_xlpm.range_ref,_xlfn.ANCHORARRAY(_xlfn.XLOOKUP(D7,Map_Range_Lookup,Map_Range_Data_Sorted_Lookup)),IF(_xlfn.XLOOKUP(E7,_xlpm.range_ref,_xlpm.range_ref,21,0,2)=21,21,0)),IF(LEN(D7)&gt;0,22,0)),0),0)</f>
        <v>0</v>
      </c>
      <c r="S7" cm="1">
        <f t="array" ref="S7">IF(P7,IF((Q7=0)*(R7=0),IFERROR(_xlfn.LET(_xlpm.range_ref,_xlfn.ANCHORARRAY(_xlfn.XLOOKUP(E7,Map_Range_Lookup,Map_Range_Data_Sorted_Lookup)),IF(_xlfn.XLOOKUP(F7,_xlpm.range_ref,_xlpm.range_ref,11,0,2)=11,11,0)),IF(LEN(F7)&gt;0,12,0)),0),0)</f>
        <v>0</v>
      </c>
      <c r="T7">
        <v>0</v>
      </c>
      <c r="U7" s="46"/>
    </row>
    <row r="8" spans="1:21" x14ac:dyDescent="0.2">
      <c r="A8" s="215" t="s">
        <v>2263</v>
      </c>
      <c r="B8" s="215" t="s">
        <v>2264</v>
      </c>
      <c r="C8" s="214">
        <v>-200000</v>
      </c>
      <c r="D8" s="215" t="s">
        <v>65</v>
      </c>
      <c r="E8" s="215" t="s">
        <v>465</v>
      </c>
      <c r="F8" s="215" t="s">
        <v>871</v>
      </c>
      <c r="G8" s="214"/>
      <c r="H8" s="214"/>
      <c r="I8" s="214"/>
      <c r="J8" s="214"/>
      <c r="K8" s="76"/>
      <c r="L8" s="8"/>
      <c r="Q8">
        <v>0</v>
      </c>
      <c r="R8" cm="1">
        <f t="array" ref="R8">IF(P8,IF(Q8=0,IFERROR(_xlfn.LET(_xlpm.range_ref,_xlfn.ANCHORARRAY(_xlfn.XLOOKUP(D8,Map_Range_Lookup,Map_Range_Data_Sorted_Lookup)),IF(_xlfn.XLOOKUP(E8,_xlpm.range_ref,_xlpm.range_ref,21,0,2)=21,21,0)),IF(LEN(D8)&gt;0,22,0)),0),0)</f>
        <v>0</v>
      </c>
      <c r="S8" cm="1">
        <f t="array" ref="S8">IF(P8,IF((Q8=0)*(R8=0),IFERROR(_xlfn.LET(_xlpm.range_ref,_xlfn.ANCHORARRAY(_xlfn.XLOOKUP(E8,Map_Range_Lookup,Map_Range_Data_Sorted_Lookup)),IF(_xlfn.XLOOKUP(F8,_xlpm.range_ref,_xlpm.range_ref,11,0,2)=11,11,0)),IF(LEN(F8)&gt;0,12,0)),0),0)</f>
        <v>0</v>
      </c>
      <c r="T8">
        <v>0</v>
      </c>
    </row>
    <row r="9" spans="1:21" x14ac:dyDescent="0.2">
      <c r="A9" s="215" t="s">
        <v>2265</v>
      </c>
      <c r="B9" s="215" t="s">
        <v>2266</v>
      </c>
      <c r="C9" s="214">
        <v>-2000</v>
      </c>
      <c r="D9" s="215" t="s">
        <v>65</v>
      </c>
      <c r="E9" s="215" t="s">
        <v>1117</v>
      </c>
      <c r="F9" s="215" t="s">
        <v>871</v>
      </c>
      <c r="G9" s="214"/>
      <c r="H9" s="214"/>
      <c r="I9" s="214"/>
      <c r="J9" s="214"/>
      <c r="K9" s="76"/>
      <c r="L9" s="8"/>
      <c r="P9" s="9"/>
      <c r="Q9">
        <v>0</v>
      </c>
      <c r="R9" cm="1">
        <f t="array" ref="R9">IF(P9,IF(Q9=0,IFERROR(_xlfn.LET(_xlpm.range_ref,_xlfn.ANCHORARRAY(_xlfn.XLOOKUP(D9,Map_Range_Lookup,Map_Range_Data_Sorted_Lookup)),IF(_xlfn.XLOOKUP(E9,_xlpm.range_ref,_xlpm.range_ref,21,0,2)=21,21,0)),IF(LEN(D9)&gt;0,22,0)),0),0)</f>
        <v>0</v>
      </c>
      <c r="S9" cm="1">
        <f t="array" ref="S9">IF(P9,IF((Q9=0)*(R9=0),IFERROR(_xlfn.LET(_xlpm.range_ref,_xlfn.ANCHORARRAY(_xlfn.XLOOKUP(E9,Map_Range_Lookup,Map_Range_Data_Sorted_Lookup)),IF(_xlfn.XLOOKUP(F9,_xlpm.range_ref,_xlpm.range_ref,11,0,2)=11,11,0)),IF(LEN(F9)&gt;0,12,0)),0),0)</f>
        <v>0</v>
      </c>
      <c r="T9">
        <v>0</v>
      </c>
    </row>
    <row r="10" spans="1:21" x14ac:dyDescent="0.2">
      <c r="A10" s="215" t="s">
        <v>2267</v>
      </c>
      <c r="B10" s="215" t="s">
        <v>2268</v>
      </c>
      <c r="C10" s="214">
        <v>-2001</v>
      </c>
      <c r="D10" s="215" t="s">
        <v>65</v>
      </c>
      <c r="E10" s="215" t="s">
        <v>471</v>
      </c>
      <c r="F10" s="215" t="s">
        <v>871</v>
      </c>
      <c r="G10" s="214"/>
      <c r="H10" s="214"/>
      <c r="I10" s="214"/>
      <c r="J10" s="214"/>
      <c r="K10" s="76"/>
      <c r="L10" s="8"/>
      <c r="Q10">
        <v>0</v>
      </c>
      <c r="R10" cm="1">
        <f t="array" ref="R10">IF(P10,IF(Q10=0,IFERROR(_xlfn.LET(_xlpm.range_ref,_xlfn.ANCHORARRAY(_xlfn.XLOOKUP(D10,Map_Range_Lookup,Map_Range_Data_Sorted_Lookup)),IF(_xlfn.XLOOKUP(E10,_xlpm.range_ref,_xlpm.range_ref,21,0,2)=21,21,0)),IF(LEN(D10)&gt;0,22,0)),0),0)</f>
        <v>0</v>
      </c>
      <c r="S10" cm="1">
        <f t="array" ref="S10">IF(P10,IF((Q10=0)*(R10=0),IFERROR(_xlfn.LET(_xlpm.range_ref,_xlfn.ANCHORARRAY(_xlfn.XLOOKUP(E10,Map_Range_Lookup,Map_Range_Data_Sorted_Lookup)),IF(_xlfn.XLOOKUP(F10,_xlpm.range_ref,_xlpm.range_ref,11,0,2)=11,11,0)),IF(LEN(F10)&gt;0,12,0)),0),0)</f>
        <v>0</v>
      </c>
      <c r="T10">
        <v>0</v>
      </c>
    </row>
    <row r="11" spans="1:21" x14ac:dyDescent="0.2">
      <c r="A11" s="215" t="s">
        <v>2269</v>
      </c>
      <c r="B11" s="215" t="s">
        <v>2270</v>
      </c>
      <c r="C11" s="214">
        <v>-2002</v>
      </c>
      <c r="D11" s="215" t="s">
        <v>65</v>
      </c>
      <c r="E11" s="215" t="s">
        <v>472</v>
      </c>
      <c r="F11" s="215" t="s">
        <v>871</v>
      </c>
      <c r="G11" s="214"/>
      <c r="H11" s="214"/>
      <c r="I11" s="214"/>
      <c r="J11" s="214"/>
      <c r="K11" s="76"/>
      <c r="L11" s="8"/>
      <c r="Q11">
        <v>0</v>
      </c>
      <c r="R11" cm="1">
        <f t="array" ref="R11">IF(P11,IF(Q11=0,IFERROR(_xlfn.LET(_xlpm.range_ref,_xlfn.ANCHORARRAY(_xlfn.XLOOKUP(D11,Map_Range_Lookup,Map_Range_Data_Sorted_Lookup)),IF(_xlfn.XLOOKUP(E11,_xlpm.range_ref,_xlpm.range_ref,21,0,2)=21,21,0)),IF(LEN(D11)&gt;0,22,0)),0),0)</f>
        <v>0</v>
      </c>
      <c r="S11" cm="1">
        <f t="array" ref="S11">IF(P11,IF((Q11=0)*(R11=0),IFERROR(_xlfn.LET(_xlpm.range_ref,_xlfn.ANCHORARRAY(_xlfn.XLOOKUP(E11,Map_Range_Lookup,Map_Range_Data_Sorted_Lookup)),IF(_xlfn.XLOOKUP(F11,_xlpm.range_ref,_xlpm.range_ref,11,0,2)=11,11,0)),IF(LEN(F11)&gt;0,12,0)),0),0)</f>
        <v>0</v>
      </c>
      <c r="T11">
        <v>0</v>
      </c>
    </row>
    <row r="12" spans="1:21" x14ac:dyDescent="0.2">
      <c r="A12" s="215" t="s">
        <v>2271</v>
      </c>
      <c r="B12" s="215" t="s">
        <v>2272</v>
      </c>
      <c r="C12" s="214">
        <v>-2003</v>
      </c>
      <c r="D12" s="215" t="s">
        <v>65</v>
      </c>
      <c r="E12" s="215" t="s">
        <v>1118</v>
      </c>
      <c r="F12" s="215" t="s">
        <v>871</v>
      </c>
      <c r="G12" s="214"/>
      <c r="H12" s="214"/>
      <c r="I12" s="214"/>
      <c r="J12" s="214"/>
      <c r="K12" s="76"/>
      <c r="L12" s="8"/>
      <c r="Q12">
        <v>0</v>
      </c>
      <c r="R12" cm="1">
        <f t="array" ref="R12">IF(P12,IF(Q12=0,IFERROR(_xlfn.LET(_xlpm.range_ref,_xlfn.ANCHORARRAY(_xlfn.XLOOKUP(D12,Map_Range_Lookup,Map_Range_Data_Sorted_Lookup)),IF(_xlfn.XLOOKUP(E12,_xlpm.range_ref,_xlpm.range_ref,21,0,2)=21,21,0)),IF(LEN(D12)&gt;0,22,0)),0),0)</f>
        <v>0</v>
      </c>
      <c r="S12" cm="1">
        <f t="array" ref="S12">IF(P12,IF((Q12=0)*(R12=0),IFERROR(_xlfn.LET(_xlpm.range_ref,_xlfn.ANCHORARRAY(_xlfn.XLOOKUP(E12,Map_Range_Lookup,Map_Range_Data_Sorted_Lookup)),IF(_xlfn.XLOOKUP(F12,_xlpm.range_ref,_xlpm.range_ref,11,0,2)=11,11,0)),IF(LEN(F12)&gt;0,12,0)),0),0)</f>
        <v>0</v>
      </c>
      <c r="T12">
        <v>0</v>
      </c>
    </row>
    <row r="13" spans="1:21" x14ac:dyDescent="0.2">
      <c r="A13" s="215" t="s">
        <v>2273</v>
      </c>
      <c r="B13" s="215" t="s">
        <v>2274</v>
      </c>
      <c r="C13" s="214">
        <v>-2004</v>
      </c>
      <c r="D13" s="215" t="s">
        <v>65</v>
      </c>
      <c r="E13" s="215" t="s">
        <v>1119</v>
      </c>
      <c r="F13" s="215" t="s">
        <v>871</v>
      </c>
      <c r="G13" s="214"/>
      <c r="H13" s="214"/>
      <c r="I13" s="214"/>
      <c r="J13" s="214"/>
      <c r="K13" s="76"/>
      <c r="L13" s="8"/>
      <c r="O13" s="68" t="str" cm="1">
        <f t="array" ref="O13">IF(DataFlow_Hide_Cols_Enabled,_xll.DCHideCol(SheetName,COLUMN(G$4),FALSE,Business_show_count),Message_DataFlow_Disabled)</f>
        <v>#ERROR: Invalid row count</v>
      </c>
      <c r="Q13">
        <v>0</v>
      </c>
      <c r="R13" cm="1">
        <f t="array" ref="R13">IF(P13,IF(Q13=0,IFERROR(_xlfn.LET(_xlpm.range_ref,_xlfn.ANCHORARRAY(_xlfn.XLOOKUP(D13,Map_Range_Lookup,Map_Range_Data_Sorted_Lookup)),IF(_xlfn.XLOOKUP(E13,_xlpm.range_ref,_xlpm.range_ref,21,0,2)=21,21,0)),IF(LEN(D13)&gt;0,22,0)),0),0)</f>
        <v>0</v>
      </c>
      <c r="S13" cm="1">
        <f t="array" ref="S13">IF(P13,IF((Q13=0)*(R13=0),IFERROR(_xlfn.LET(_xlpm.range_ref,_xlfn.ANCHORARRAY(_xlfn.XLOOKUP(E13,Map_Range_Lookup,Map_Range_Data_Sorted_Lookup)),IF(_xlfn.XLOOKUP(F13,_xlpm.range_ref,_xlpm.range_ref,11,0,2)=11,11,0)),IF(LEN(F13)&gt;0,12,0)),0),0)</f>
        <v>0</v>
      </c>
      <c r="T13">
        <v>0</v>
      </c>
    </row>
    <row r="14" spans="1:21" x14ac:dyDescent="0.2">
      <c r="A14" s="215" t="s">
        <v>2275</v>
      </c>
      <c r="B14" s="215" t="s">
        <v>2276</v>
      </c>
      <c r="C14" s="214">
        <v>-2005</v>
      </c>
      <c r="D14" s="215" t="s">
        <v>65</v>
      </c>
      <c r="E14" s="215" t="s">
        <v>75</v>
      </c>
      <c r="F14" s="215" t="s">
        <v>1208</v>
      </c>
      <c r="G14" s="214"/>
      <c r="H14" s="214"/>
      <c r="I14" s="214"/>
      <c r="J14" s="214"/>
      <c r="K14" s="76"/>
      <c r="L14" s="8"/>
      <c r="O14" s="68" t="str" cm="1">
        <f t="array" ref="O14">IF(DataFlow_Hide_Cols_Enabled,_xll.DCHideCol(SheetName,COLUMN(G$4)+Business_show_count,TRUE,Business_hide_count),Message_DataFlow_Disabled)</f>
        <v>#OK</v>
      </c>
      <c r="Q14">
        <v>0</v>
      </c>
      <c r="R14" cm="1">
        <f t="array" ref="R14">IF(P14,IF(Q14=0,IFERROR(_xlfn.LET(_xlpm.range_ref,_xlfn.ANCHORARRAY(_xlfn.XLOOKUP(D14,Map_Range_Lookup,Map_Range_Data_Sorted_Lookup)),IF(_xlfn.XLOOKUP(E14,_xlpm.range_ref,_xlpm.range_ref,21,0,2)=21,21,0)),IF(LEN(D14)&gt;0,22,0)),0),0)</f>
        <v>0</v>
      </c>
      <c r="S14" cm="1">
        <f t="array" ref="S14">IF(P14,IF((Q14=0)*(R14=0),IFERROR(_xlfn.LET(_xlpm.range_ref,_xlfn.ANCHORARRAY(_xlfn.XLOOKUP(E14,Map_Range_Lookup,Map_Range_Data_Sorted_Lookup)),IF(_xlfn.XLOOKUP(F14,_xlpm.range_ref,_xlpm.range_ref,11,0,2)=11,11,0)),IF(LEN(F14)&gt;0,12,0)),0),0)</f>
        <v>0</v>
      </c>
      <c r="T14">
        <v>0</v>
      </c>
    </row>
    <row r="15" spans="1:21" x14ac:dyDescent="0.2">
      <c r="A15" s="215" t="s">
        <v>2277</v>
      </c>
      <c r="B15" s="215" t="s">
        <v>2278</v>
      </c>
      <c r="C15" s="214">
        <v>1006</v>
      </c>
      <c r="D15" s="215" t="s">
        <v>66</v>
      </c>
      <c r="E15" s="215" t="s">
        <v>70</v>
      </c>
      <c r="F15" s="215" t="s">
        <v>2279</v>
      </c>
      <c r="G15" s="214"/>
      <c r="H15" s="214"/>
      <c r="I15" s="214"/>
      <c r="J15" s="214"/>
      <c r="K15" s="76"/>
      <c r="L15" s="8"/>
      <c r="N15" t="s">
        <v>136</v>
      </c>
      <c r="O15" t="b">
        <f>Admin!G46</f>
        <v>1</v>
      </c>
      <c r="Q15">
        <v>0</v>
      </c>
      <c r="R15" cm="1">
        <f t="array" ref="R15">IF(P15,IF(Q15=0,IFERROR(_xlfn.LET(_xlpm.range_ref,_xlfn.ANCHORARRAY(_xlfn.XLOOKUP(D15,Map_Range_Lookup,Map_Range_Data_Sorted_Lookup)),IF(_xlfn.XLOOKUP(E15,_xlpm.range_ref,_xlpm.range_ref,21,0,2)=21,21,0)),IF(LEN(D15)&gt;0,22,0)),0),0)</f>
        <v>0</v>
      </c>
      <c r="S15" cm="1">
        <f t="array" ref="S15">IF(P15,IF((Q15=0)*(R15=0),IFERROR(_xlfn.LET(_xlpm.range_ref,_xlfn.ANCHORARRAY(_xlfn.XLOOKUP(E15,Map_Range_Lookup,Map_Range_Data_Sorted_Lookup)),IF(_xlfn.XLOOKUP(F15,_xlpm.range_ref,_xlpm.range_ref,11,0,2)=11,11,0)),IF(LEN(F15)&gt;0,12,0)),0),0)</f>
        <v>0</v>
      </c>
      <c r="T15">
        <v>0</v>
      </c>
    </row>
    <row r="16" spans="1:21" x14ac:dyDescent="0.2">
      <c r="A16" s="215" t="s">
        <v>2280</v>
      </c>
      <c r="B16" s="215" t="s">
        <v>2281</v>
      </c>
      <c r="C16" s="214">
        <v>1007</v>
      </c>
      <c r="D16" s="215" t="s">
        <v>66</v>
      </c>
      <c r="E16" s="215" t="s">
        <v>70</v>
      </c>
      <c r="F16" s="215" t="s">
        <v>2279</v>
      </c>
      <c r="G16" s="214"/>
      <c r="H16" s="214"/>
      <c r="I16" s="214"/>
      <c r="J16" s="214"/>
      <c r="K16" s="76"/>
      <c r="L16" s="8"/>
      <c r="N16" t="s">
        <v>137</v>
      </c>
      <c r="O16" t="b">
        <f>Admin!H46</f>
        <v>1</v>
      </c>
      <c r="Q16">
        <v>0</v>
      </c>
      <c r="R16" cm="1">
        <f t="array" ref="R16">IF(P16,IF(Q16=0,IFERROR(_xlfn.LET(_xlpm.range_ref,_xlfn.ANCHORARRAY(_xlfn.XLOOKUP(D16,Map_Range_Lookup,Map_Range_Data_Sorted_Lookup)),IF(_xlfn.XLOOKUP(E16,_xlpm.range_ref,_xlpm.range_ref,21,0,2)=21,21,0)),IF(LEN(D16)&gt;0,22,0)),0),0)</f>
        <v>0</v>
      </c>
      <c r="S16" cm="1">
        <f t="array" ref="S16">IF(P16,IF((Q16=0)*(R16=0),IFERROR(_xlfn.LET(_xlpm.range_ref,_xlfn.ANCHORARRAY(_xlfn.XLOOKUP(E16,Map_Range_Lookup,Map_Range_Data_Sorted_Lookup)),IF(_xlfn.XLOOKUP(F16,_xlpm.range_ref,_xlpm.range_ref,11,0,2)=11,11,0)),IF(LEN(F16)&gt;0,12,0)),0),0)</f>
        <v>0</v>
      </c>
      <c r="T16">
        <v>0</v>
      </c>
    </row>
    <row r="17" spans="1:20" x14ac:dyDescent="0.2">
      <c r="A17" s="215" t="s">
        <v>2282</v>
      </c>
      <c r="B17" s="215" t="s">
        <v>2283</v>
      </c>
      <c r="C17" s="214">
        <v>1008</v>
      </c>
      <c r="D17" s="215" t="s">
        <v>66</v>
      </c>
      <c r="E17" s="215" t="s">
        <v>71</v>
      </c>
      <c r="F17" s="215" t="s">
        <v>1195</v>
      </c>
      <c r="G17" s="214"/>
      <c r="H17" s="214"/>
      <c r="I17" s="214"/>
      <c r="J17" s="214"/>
      <c r="K17" s="76"/>
      <c r="L17" s="8"/>
      <c r="N17" t="s">
        <v>138</v>
      </c>
      <c r="O17" t="b">
        <f>Admin!I46</f>
        <v>1</v>
      </c>
      <c r="Q17">
        <v>0</v>
      </c>
      <c r="R17" cm="1">
        <f t="array" ref="R17">IF(P17,IF(Q17=0,IFERROR(_xlfn.LET(_xlpm.range_ref,_xlfn.ANCHORARRAY(_xlfn.XLOOKUP(D17,Map_Range_Lookup,Map_Range_Data_Sorted_Lookup)),IF(_xlfn.XLOOKUP(E17,_xlpm.range_ref,_xlpm.range_ref,21,0,2)=21,21,0)),IF(LEN(D17)&gt;0,22,0)),0),0)</f>
        <v>0</v>
      </c>
      <c r="S17" cm="1">
        <f t="array" ref="S17">IF(P17,IF((Q17=0)*(R17=0),IFERROR(_xlfn.LET(_xlpm.range_ref,_xlfn.ANCHORARRAY(_xlfn.XLOOKUP(E17,Map_Range_Lookup,Map_Range_Data_Sorted_Lookup)),IF(_xlfn.XLOOKUP(F17,_xlpm.range_ref,_xlpm.range_ref,11,0,2)=11,11,0)),IF(LEN(F17)&gt;0,12,0)),0),0)</f>
        <v>0</v>
      </c>
      <c r="T17">
        <v>0</v>
      </c>
    </row>
    <row r="18" spans="1:20" x14ac:dyDescent="0.2">
      <c r="A18" s="215" t="s">
        <v>2284</v>
      </c>
      <c r="B18" s="215" t="s">
        <v>2285</v>
      </c>
      <c r="C18" s="214">
        <v>1009</v>
      </c>
      <c r="D18" s="215" t="s">
        <v>66</v>
      </c>
      <c r="E18" s="215" t="s">
        <v>71</v>
      </c>
      <c r="F18" s="215" t="s">
        <v>1980</v>
      </c>
      <c r="G18" s="214"/>
      <c r="H18" s="214"/>
      <c r="I18" s="214"/>
      <c r="J18" s="214"/>
      <c r="K18" s="76"/>
      <c r="L18" s="8"/>
      <c r="N18" t="s">
        <v>143</v>
      </c>
      <c r="Q18">
        <v>0</v>
      </c>
      <c r="R18" cm="1">
        <f t="array" ref="R18">IF(P18,IF(Q18=0,IFERROR(_xlfn.LET(_xlpm.range_ref,_xlfn.ANCHORARRAY(_xlfn.XLOOKUP(D18,Map_Range_Lookup,Map_Range_Data_Sorted_Lookup)),IF(_xlfn.XLOOKUP(E18,_xlpm.range_ref,_xlpm.range_ref,21,0,2)=21,21,0)),IF(LEN(D18)&gt;0,22,0)),0),0)</f>
        <v>0</v>
      </c>
      <c r="S18" cm="1">
        <f t="array" ref="S18">IF(P18,IF((Q18=0)*(R18=0),IFERROR(_xlfn.LET(_xlpm.range_ref,_xlfn.ANCHORARRAY(_xlfn.XLOOKUP(E18,Map_Range_Lookup,Map_Range_Data_Sorted_Lookup)),IF(_xlfn.XLOOKUP(F18,_xlpm.range_ref,_xlpm.range_ref,11,0,2)=11,11,0)),IF(LEN(F18)&gt;0,12,0)),0),0)</f>
        <v>0</v>
      </c>
      <c r="T18">
        <v>0</v>
      </c>
    </row>
    <row r="19" spans="1:20" x14ac:dyDescent="0.2">
      <c r="A19" s="215" t="s">
        <v>2286</v>
      </c>
      <c r="B19" s="215" t="s">
        <v>2287</v>
      </c>
      <c r="C19" s="214">
        <v>1010</v>
      </c>
      <c r="D19" s="215" t="s">
        <v>66</v>
      </c>
      <c r="E19" s="215" t="s">
        <v>71</v>
      </c>
      <c r="F19" s="215" t="s">
        <v>1960</v>
      </c>
      <c r="G19" s="214"/>
      <c r="H19" s="214"/>
      <c r="I19" s="214"/>
      <c r="J19" s="214"/>
      <c r="K19" s="76"/>
      <c r="L19" s="8"/>
      <c r="Q19">
        <v>0</v>
      </c>
      <c r="R19" cm="1">
        <f t="array" ref="R19">IF(P19,IF(Q19=0,IFERROR(_xlfn.LET(_xlpm.range_ref,_xlfn.ANCHORARRAY(_xlfn.XLOOKUP(D19,Map_Range_Lookup,Map_Range_Data_Sorted_Lookup)),IF(_xlfn.XLOOKUP(E19,_xlpm.range_ref,_xlpm.range_ref,21,0,2)=21,21,0)),IF(LEN(D19)&gt;0,22,0)),0),0)</f>
        <v>0</v>
      </c>
      <c r="S19" cm="1">
        <f t="array" ref="S19">IF(P19,IF((Q19=0)*(R19=0),IFERROR(_xlfn.LET(_xlpm.range_ref,_xlfn.ANCHORARRAY(_xlfn.XLOOKUP(E19,Map_Range_Lookup,Map_Range_Data_Sorted_Lookup)),IF(_xlfn.XLOOKUP(F19,_xlpm.range_ref,_xlpm.range_ref,11,0,2)=11,11,0)),IF(LEN(F19)&gt;0,12,0)),0),0)</f>
        <v>0</v>
      </c>
      <c r="T19">
        <v>0</v>
      </c>
    </row>
    <row r="20" spans="1:20" x14ac:dyDescent="0.2">
      <c r="A20" s="215" t="s">
        <v>2288</v>
      </c>
      <c r="B20" s="215" t="s">
        <v>2289</v>
      </c>
      <c r="C20" s="214">
        <v>1011</v>
      </c>
      <c r="D20" s="215" t="s">
        <v>66</v>
      </c>
      <c r="E20" s="215" t="s">
        <v>71</v>
      </c>
      <c r="F20" s="215" t="s">
        <v>1981</v>
      </c>
      <c r="G20" s="214"/>
      <c r="H20" s="214"/>
      <c r="I20" s="214"/>
      <c r="J20" s="214"/>
      <c r="K20" s="76"/>
      <c r="L20" s="8"/>
      <c r="Q20">
        <v>0</v>
      </c>
      <c r="R20" cm="1">
        <f t="array" ref="R20">IF(P20,IF(Q20=0,IFERROR(_xlfn.LET(_xlpm.range_ref,_xlfn.ANCHORARRAY(_xlfn.XLOOKUP(D20,Map_Range_Lookup,Map_Range_Data_Sorted_Lookup)),IF(_xlfn.XLOOKUP(E20,_xlpm.range_ref,_xlpm.range_ref,21,0,2)=21,21,0)),IF(LEN(D20)&gt;0,22,0)),0),0)</f>
        <v>0</v>
      </c>
      <c r="S20" cm="1">
        <f t="array" ref="S20">IF(P20,IF((Q20=0)*(R20=0),IFERROR(_xlfn.LET(_xlpm.range_ref,_xlfn.ANCHORARRAY(_xlfn.XLOOKUP(E20,Map_Range_Lookup,Map_Range_Data_Sorted_Lookup)),IF(_xlfn.XLOOKUP(F20,_xlpm.range_ref,_xlpm.range_ref,11,0,2)=11,11,0)),IF(LEN(F20)&gt;0,12,0)),0),0)</f>
        <v>0</v>
      </c>
      <c r="T20">
        <v>0</v>
      </c>
    </row>
    <row r="21" spans="1:20" x14ac:dyDescent="0.2">
      <c r="A21" s="215" t="s">
        <v>2290</v>
      </c>
      <c r="B21" s="215" t="s">
        <v>2291</v>
      </c>
      <c r="C21" s="214">
        <v>1012</v>
      </c>
      <c r="D21" s="215" t="s">
        <v>66</v>
      </c>
      <c r="E21" s="215" t="s">
        <v>71</v>
      </c>
      <c r="F21" s="215" t="s">
        <v>415</v>
      </c>
      <c r="G21" s="214"/>
      <c r="H21" s="214"/>
      <c r="I21" s="214"/>
      <c r="J21" s="214"/>
      <c r="K21" s="76"/>
      <c r="L21" s="8"/>
      <c r="Q21">
        <v>0</v>
      </c>
      <c r="R21" cm="1">
        <f t="array" ref="R21">IF(P21,IF(Q21=0,IFERROR(_xlfn.LET(_xlpm.range_ref,_xlfn.ANCHORARRAY(_xlfn.XLOOKUP(D21,Map_Range_Lookup,Map_Range_Data_Sorted_Lookup)),IF(_xlfn.XLOOKUP(E21,_xlpm.range_ref,_xlpm.range_ref,21,0,2)=21,21,0)),IF(LEN(D21)&gt;0,22,0)),0),0)</f>
        <v>0</v>
      </c>
      <c r="S21" cm="1">
        <f t="array" ref="S21">IF(P21,IF((Q21=0)*(R21=0),IFERROR(_xlfn.LET(_xlpm.range_ref,_xlfn.ANCHORARRAY(_xlfn.XLOOKUP(E21,Map_Range_Lookup,Map_Range_Data_Sorted_Lookup)),IF(_xlfn.XLOOKUP(F21,_xlpm.range_ref,_xlpm.range_ref,11,0,2)=11,11,0)),IF(LEN(F21)&gt;0,12,0)),0),0)</f>
        <v>0</v>
      </c>
      <c r="T21">
        <v>0</v>
      </c>
    </row>
    <row r="22" spans="1:20" x14ac:dyDescent="0.2">
      <c r="A22" s="215" t="s">
        <v>2292</v>
      </c>
      <c r="B22" s="215" t="s">
        <v>2293</v>
      </c>
      <c r="C22" s="214">
        <v>1013</v>
      </c>
      <c r="D22" s="215" t="s">
        <v>66</v>
      </c>
      <c r="E22" s="215" t="s">
        <v>71</v>
      </c>
      <c r="F22" s="215" t="s">
        <v>416</v>
      </c>
      <c r="G22" s="214"/>
      <c r="H22" s="214"/>
      <c r="I22" s="214"/>
      <c r="J22" s="214"/>
      <c r="K22" s="76"/>
      <c r="L22" s="8"/>
      <c r="Q22">
        <v>0</v>
      </c>
      <c r="R22" cm="1">
        <f t="array" ref="R22">IF(P22,IF(Q22=0,IFERROR(_xlfn.LET(_xlpm.range_ref,_xlfn.ANCHORARRAY(_xlfn.XLOOKUP(D22,Map_Range_Lookup,Map_Range_Data_Sorted_Lookup)),IF(_xlfn.XLOOKUP(E22,_xlpm.range_ref,_xlpm.range_ref,21,0,2)=21,21,0)),IF(LEN(D22)&gt;0,22,0)),0),0)</f>
        <v>0</v>
      </c>
      <c r="S22" cm="1">
        <f t="array" ref="S22">IF(P22,IF((Q22=0)*(R22=0),IFERROR(_xlfn.LET(_xlpm.range_ref,_xlfn.ANCHORARRAY(_xlfn.XLOOKUP(E22,Map_Range_Lookup,Map_Range_Data_Sorted_Lookup)),IF(_xlfn.XLOOKUP(F22,_xlpm.range_ref,_xlpm.range_ref,11,0,2)=11,11,0)),IF(LEN(F22)&gt;0,12,0)),0),0)</f>
        <v>0</v>
      </c>
      <c r="T22">
        <v>0</v>
      </c>
    </row>
    <row r="23" spans="1:20" x14ac:dyDescent="0.2">
      <c r="A23" s="215" t="s">
        <v>2294</v>
      </c>
      <c r="B23" s="215" t="s">
        <v>2295</v>
      </c>
      <c r="C23" s="214">
        <v>1014</v>
      </c>
      <c r="D23" s="215" t="s">
        <v>66</v>
      </c>
      <c r="E23" s="215" t="s">
        <v>72</v>
      </c>
      <c r="F23" s="215" t="s">
        <v>1199</v>
      </c>
      <c r="G23" s="214"/>
      <c r="H23" s="214"/>
      <c r="I23" s="214"/>
      <c r="J23" s="214"/>
      <c r="K23" s="76"/>
      <c r="L23" s="8"/>
      <c r="Q23">
        <v>0</v>
      </c>
      <c r="R23" cm="1">
        <f t="array" ref="R23">IF(P23,IF(Q23=0,IFERROR(_xlfn.LET(_xlpm.range_ref,_xlfn.ANCHORARRAY(_xlfn.XLOOKUP(D23,Map_Range_Lookup,Map_Range_Data_Sorted_Lookup)),IF(_xlfn.XLOOKUP(E23,_xlpm.range_ref,_xlpm.range_ref,21,0,2)=21,21,0)),IF(LEN(D23)&gt;0,22,0)),0),0)</f>
        <v>0</v>
      </c>
      <c r="S23" cm="1">
        <f t="array" ref="S23">IF(P23,IF((Q23=0)*(R23=0),IFERROR(_xlfn.LET(_xlpm.range_ref,_xlfn.ANCHORARRAY(_xlfn.XLOOKUP(E23,Map_Range_Lookup,Map_Range_Data_Sorted_Lookup)),IF(_xlfn.XLOOKUP(F23,_xlpm.range_ref,_xlpm.range_ref,11,0,2)=11,11,0)),IF(LEN(F23)&gt;0,12,0)),0),0)</f>
        <v>0</v>
      </c>
      <c r="T23">
        <v>0</v>
      </c>
    </row>
    <row r="24" spans="1:20" x14ac:dyDescent="0.2">
      <c r="A24" s="215" t="s">
        <v>2296</v>
      </c>
      <c r="B24" s="215" t="s">
        <v>2297</v>
      </c>
      <c r="C24" s="214">
        <v>1015</v>
      </c>
      <c r="D24" s="215" t="s">
        <v>66</v>
      </c>
      <c r="E24" s="215" t="s">
        <v>72</v>
      </c>
      <c r="F24" s="215" t="s">
        <v>1200</v>
      </c>
      <c r="G24" s="214"/>
      <c r="H24" s="214"/>
      <c r="I24" s="214"/>
      <c r="J24" s="214"/>
      <c r="K24" s="76"/>
      <c r="L24" s="8"/>
      <c r="Q24">
        <v>0</v>
      </c>
      <c r="R24" cm="1">
        <f t="array" ref="R24">IF(P24,IF(Q24=0,IFERROR(_xlfn.LET(_xlpm.range_ref,_xlfn.ANCHORARRAY(_xlfn.XLOOKUP(D24,Map_Range_Lookup,Map_Range_Data_Sorted_Lookup)),IF(_xlfn.XLOOKUP(E24,_xlpm.range_ref,_xlpm.range_ref,21,0,2)=21,21,0)),IF(LEN(D24)&gt;0,22,0)),0),0)</f>
        <v>0</v>
      </c>
      <c r="S24" cm="1">
        <f t="array" ref="S24">IF(P24,IF((Q24=0)*(R24=0),IFERROR(_xlfn.LET(_xlpm.range_ref,_xlfn.ANCHORARRAY(_xlfn.XLOOKUP(E24,Map_Range_Lookup,Map_Range_Data_Sorted_Lookup)),IF(_xlfn.XLOOKUP(F24,_xlpm.range_ref,_xlpm.range_ref,11,0,2)=11,11,0)),IF(LEN(F24)&gt;0,12,0)),0),0)</f>
        <v>0</v>
      </c>
      <c r="T24">
        <v>0</v>
      </c>
    </row>
    <row r="25" spans="1:20" x14ac:dyDescent="0.2">
      <c r="A25" s="215" t="s">
        <v>2298</v>
      </c>
      <c r="B25" s="215" t="s">
        <v>2299</v>
      </c>
      <c r="C25" s="214">
        <v>1016</v>
      </c>
      <c r="D25" s="215" t="s">
        <v>66</v>
      </c>
      <c r="E25" s="215" t="s">
        <v>72</v>
      </c>
      <c r="F25" s="215" t="s">
        <v>422</v>
      </c>
      <c r="G25" s="214"/>
      <c r="H25" s="214"/>
      <c r="I25" s="214"/>
      <c r="J25" s="214"/>
      <c r="K25" s="76"/>
      <c r="L25" s="8"/>
      <c r="Q25">
        <v>0</v>
      </c>
      <c r="R25" cm="1">
        <f t="array" ref="R25">IF(P25,IF(Q25=0,IFERROR(_xlfn.LET(_xlpm.range_ref,_xlfn.ANCHORARRAY(_xlfn.XLOOKUP(D25,Map_Range_Lookup,Map_Range_Data_Sorted_Lookup)),IF(_xlfn.XLOOKUP(E25,_xlpm.range_ref,_xlpm.range_ref,21,0,2)=21,21,0)),IF(LEN(D25)&gt;0,22,0)),0),0)</f>
        <v>0</v>
      </c>
      <c r="S25" cm="1">
        <f t="array" ref="S25">IF(P25,IF((Q25=0)*(R25=0),IFERROR(_xlfn.LET(_xlpm.range_ref,_xlfn.ANCHORARRAY(_xlfn.XLOOKUP(E25,Map_Range_Lookup,Map_Range_Data_Sorted_Lookup)),IF(_xlfn.XLOOKUP(F25,_xlpm.range_ref,_xlpm.range_ref,11,0,2)=11,11,0)),IF(LEN(F25)&gt;0,12,0)),0),0)</f>
        <v>0</v>
      </c>
      <c r="T25">
        <v>0</v>
      </c>
    </row>
    <row r="26" spans="1:20" x14ac:dyDescent="0.2">
      <c r="A26" s="215" t="s">
        <v>2300</v>
      </c>
      <c r="B26" s="215" t="s">
        <v>2301</v>
      </c>
      <c r="C26" s="214">
        <v>1017</v>
      </c>
      <c r="D26" s="215" t="s">
        <v>66</v>
      </c>
      <c r="E26" s="215" t="s">
        <v>72</v>
      </c>
      <c r="F26" s="215" t="s">
        <v>2302</v>
      </c>
      <c r="G26" s="214"/>
      <c r="H26" s="214"/>
      <c r="I26" s="214"/>
      <c r="J26" s="214"/>
      <c r="K26" s="76"/>
      <c r="L26" s="8"/>
      <c r="Q26">
        <v>0</v>
      </c>
      <c r="R26" cm="1">
        <f t="array" ref="R26">IF(P26,IF(Q26=0,IFERROR(_xlfn.LET(_xlpm.range_ref,_xlfn.ANCHORARRAY(_xlfn.XLOOKUP(D26,Map_Range_Lookup,Map_Range_Data_Sorted_Lookup)),IF(_xlfn.XLOOKUP(E26,_xlpm.range_ref,_xlpm.range_ref,21,0,2)=21,21,0)),IF(LEN(D26)&gt;0,22,0)),0),0)</f>
        <v>0</v>
      </c>
      <c r="S26" cm="1">
        <f t="array" ref="S26">IF(P26,IF((Q26=0)*(R26=0),IFERROR(_xlfn.LET(_xlpm.range_ref,_xlfn.ANCHORARRAY(_xlfn.XLOOKUP(E26,Map_Range_Lookup,Map_Range_Data_Sorted_Lookup)),IF(_xlfn.XLOOKUP(F26,_xlpm.range_ref,_xlpm.range_ref,11,0,2)=11,11,0)),IF(LEN(F26)&gt;0,12,0)),0),0)</f>
        <v>0</v>
      </c>
      <c r="T26">
        <v>0</v>
      </c>
    </row>
    <row r="27" spans="1:20" x14ac:dyDescent="0.2">
      <c r="A27" s="215" t="s">
        <v>2303</v>
      </c>
      <c r="B27" s="215" t="s">
        <v>2304</v>
      </c>
      <c r="C27" s="214">
        <v>1018</v>
      </c>
      <c r="D27" s="215" t="s">
        <v>66</v>
      </c>
      <c r="E27" s="215" t="s">
        <v>72</v>
      </c>
      <c r="F27" s="215" t="s">
        <v>424</v>
      </c>
      <c r="G27" s="214"/>
      <c r="H27" s="214"/>
      <c r="I27" s="214"/>
      <c r="J27" s="214"/>
      <c r="K27" s="76"/>
      <c r="L27" s="8"/>
      <c r="Q27">
        <v>0</v>
      </c>
      <c r="R27" cm="1">
        <f t="array" ref="R27">IF(P27,IF(Q27=0,IFERROR(_xlfn.LET(_xlpm.range_ref,_xlfn.ANCHORARRAY(_xlfn.XLOOKUP(D27,Map_Range_Lookup,Map_Range_Data_Sorted_Lookup)),IF(_xlfn.XLOOKUP(E27,_xlpm.range_ref,_xlpm.range_ref,21,0,2)=21,21,0)),IF(LEN(D27)&gt;0,22,0)),0),0)</f>
        <v>0</v>
      </c>
      <c r="S27" cm="1">
        <f t="array" ref="S27">IF(P27,IF((Q27=0)*(R27=0),IFERROR(_xlfn.LET(_xlpm.range_ref,_xlfn.ANCHORARRAY(_xlfn.XLOOKUP(E27,Map_Range_Lookup,Map_Range_Data_Sorted_Lookup)),IF(_xlfn.XLOOKUP(F27,_xlpm.range_ref,_xlpm.range_ref,11,0,2)=11,11,0)),IF(LEN(F27)&gt;0,12,0)),0),0)</f>
        <v>0</v>
      </c>
      <c r="T27">
        <v>0</v>
      </c>
    </row>
    <row r="28" spans="1:20" x14ac:dyDescent="0.2">
      <c r="A28" s="215" t="s">
        <v>2305</v>
      </c>
      <c r="B28" s="215" t="s">
        <v>2306</v>
      </c>
      <c r="C28" s="214">
        <v>1019</v>
      </c>
      <c r="D28" s="215" t="s">
        <v>66</v>
      </c>
      <c r="E28" s="215" t="s">
        <v>161</v>
      </c>
      <c r="F28" s="215" t="s">
        <v>1203</v>
      </c>
      <c r="G28" s="214"/>
      <c r="H28" s="214"/>
      <c r="I28" s="214"/>
      <c r="J28" s="214"/>
      <c r="K28" s="76"/>
      <c r="L28" s="8"/>
      <c r="Q28">
        <v>0</v>
      </c>
      <c r="R28" cm="1">
        <f t="array" ref="R28">IF(P28,IF(Q28=0,IFERROR(_xlfn.LET(_xlpm.range_ref,_xlfn.ANCHORARRAY(_xlfn.XLOOKUP(D28,Map_Range_Lookup,Map_Range_Data_Sorted_Lookup)),IF(_xlfn.XLOOKUP(E28,_xlpm.range_ref,_xlpm.range_ref,21,0,2)=21,21,0)),IF(LEN(D28)&gt;0,22,0)),0),0)</f>
        <v>0</v>
      </c>
      <c r="S28" cm="1">
        <f t="array" ref="S28">IF(P28,IF((Q28=0)*(R28=0),IFERROR(_xlfn.LET(_xlpm.range_ref,_xlfn.ANCHORARRAY(_xlfn.XLOOKUP(E28,Map_Range_Lookup,Map_Range_Data_Sorted_Lookup)),IF(_xlfn.XLOOKUP(F28,_xlpm.range_ref,_xlpm.range_ref,11,0,2)=11,11,0)),IF(LEN(F28)&gt;0,12,0)),0),0)</f>
        <v>0</v>
      </c>
      <c r="T28">
        <v>0</v>
      </c>
    </row>
    <row r="29" spans="1:20" x14ac:dyDescent="0.2">
      <c r="A29" s="215" t="s">
        <v>2307</v>
      </c>
      <c r="B29" s="215" t="s">
        <v>2308</v>
      </c>
      <c r="C29" s="214">
        <v>1020</v>
      </c>
      <c r="D29" s="215" t="s">
        <v>66</v>
      </c>
      <c r="E29" s="215" t="s">
        <v>161</v>
      </c>
      <c r="F29" s="215" t="s">
        <v>2309</v>
      </c>
      <c r="G29" s="214"/>
      <c r="H29" s="214"/>
      <c r="I29" s="214"/>
      <c r="J29" s="214"/>
      <c r="K29" s="76"/>
      <c r="L29" s="8"/>
      <c r="Q29">
        <v>0</v>
      </c>
      <c r="R29" cm="1">
        <f t="array" ref="R29">IF(P29,IF(Q29=0,IFERROR(_xlfn.LET(_xlpm.range_ref,_xlfn.ANCHORARRAY(_xlfn.XLOOKUP(D29,Map_Range_Lookup,Map_Range_Data_Sorted_Lookup)),IF(_xlfn.XLOOKUP(E29,_xlpm.range_ref,_xlpm.range_ref,21,0,2)=21,21,0)),IF(LEN(D29)&gt;0,22,0)),0),0)</f>
        <v>0</v>
      </c>
      <c r="S29" cm="1">
        <f t="array" ref="S29">IF(P29,IF((Q29=0)*(R29=0),IFERROR(_xlfn.LET(_xlpm.range_ref,_xlfn.ANCHORARRAY(_xlfn.XLOOKUP(E29,Map_Range_Lookup,Map_Range_Data_Sorted_Lookup)),IF(_xlfn.XLOOKUP(F29,_xlpm.range_ref,_xlpm.range_ref,11,0,2)=11,11,0)),IF(LEN(F29)&gt;0,12,0)),0),0)</f>
        <v>0</v>
      </c>
      <c r="T29">
        <v>0</v>
      </c>
    </row>
    <row r="30" spans="1:20" x14ac:dyDescent="0.2">
      <c r="A30" s="215" t="s">
        <v>2310</v>
      </c>
      <c r="B30" s="215" t="s">
        <v>2311</v>
      </c>
      <c r="C30" s="214">
        <v>1021</v>
      </c>
      <c r="D30" s="215" t="s">
        <v>66</v>
      </c>
      <c r="E30" s="215" t="s">
        <v>161</v>
      </c>
      <c r="F30" s="215" t="s">
        <v>428</v>
      </c>
      <c r="G30" s="214"/>
      <c r="H30" s="214"/>
      <c r="I30" s="214"/>
      <c r="J30" s="214"/>
      <c r="K30" s="76"/>
      <c r="L30" s="8"/>
      <c r="Q30">
        <v>0</v>
      </c>
      <c r="R30" cm="1">
        <f t="array" ref="R30">IF(P30,IF(Q30=0,IFERROR(_xlfn.LET(_xlpm.range_ref,_xlfn.ANCHORARRAY(_xlfn.XLOOKUP(D30,Map_Range_Lookup,Map_Range_Data_Sorted_Lookup)),IF(_xlfn.XLOOKUP(E30,_xlpm.range_ref,_xlpm.range_ref,21,0,2)=21,21,0)),IF(LEN(D30)&gt;0,22,0)),0),0)</f>
        <v>0</v>
      </c>
      <c r="S30" cm="1">
        <f t="array" ref="S30">IF(P30,IF((Q30=0)*(R30=0),IFERROR(_xlfn.LET(_xlpm.range_ref,_xlfn.ANCHORARRAY(_xlfn.XLOOKUP(E30,Map_Range_Lookup,Map_Range_Data_Sorted_Lookup)),IF(_xlfn.XLOOKUP(F30,_xlpm.range_ref,_xlpm.range_ref,11,0,2)=11,11,0)),IF(LEN(F30)&gt;0,12,0)),0),0)</f>
        <v>0</v>
      </c>
      <c r="T30">
        <v>0</v>
      </c>
    </row>
    <row r="31" spans="1:20" x14ac:dyDescent="0.2">
      <c r="A31" s="215" t="s">
        <v>2312</v>
      </c>
      <c r="B31" s="215" t="s">
        <v>2313</v>
      </c>
      <c r="C31" s="214">
        <v>1022</v>
      </c>
      <c r="D31" s="215" t="s">
        <v>66</v>
      </c>
      <c r="E31" s="215" t="s">
        <v>161</v>
      </c>
      <c r="F31" s="215" t="s">
        <v>441</v>
      </c>
      <c r="G31" s="214"/>
      <c r="H31" s="214"/>
      <c r="I31" s="214"/>
      <c r="J31" s="214"/>
      <c r="K31" s="76"/>
      <c r="L31" s="8"/>
      <c r="Q31">
        <v>0</v>
      </c>
      <c r="R31" cm="1">
        <f t="array" ref="R31">IF(P31,IF(Q31=0,IFERROR(_xlfn.LET(_xlpm.range_ref,_xlfn.ANCHORARRAY(_xlfn.XLOOKUP(D31,Map_Range_Lookup,Map_Range_Data_Sorted_Lookup)),IF(_xlfn.XLOOKUP(E31,_xlpm.range_ref,_xlpm.range_ref,21,0,2)=21,21,0)),IF(LEN(D31)&gt;0,22,0)),0),0)</f>
        <v>0</v>
      </c>
      <c r="S31" cm="1">
        <f t="array" ref="S31">IF(P31,IF((Q31=0)*(R31=0),IFERROR(_xlfn.LET(_xlpm.range_ref,_xlfn.ANCHORARRAY(_xlfn.XLOOKUP(E31,Map_Range_Lookup,Map_Range_Data_Sorted_Lookup)),IF(_xlfn.XLOOKUP(F31,_xlpm.range_ref,_xlpm.range_ref,11,0,2)=11,11,0)),IF(LEN(F31)&gt;0,12,0)),0),0)</f>
        <v>0</v>
      </c>
      <c r="T31">
        <v>0</v>
      </c>
    </row>
    <row r="32" spans="1:20" x14ac:dyDescent="0.2">
      <c r="A32" s="215" t="s">
        <v>2314</v>
      </c>
      <c r="B32" s="215" t="s">
        <v>2315</v>
      </c>
      <c r="C32" s="214">
        <v>1023</v>
      </c>
      <c r="D32" s="215" t="s">
        <v>66</v>
      </c>
      <c r="E32" s="215" t="s">
        <v>161</v>
      </c>
      <c r="F32" s="215" t="s">
        <v>1203</v>
      </c>
      <c r="G32" s="214"/>
      <c r="H32" s="214"/>
      <c r="I32" s="214"/>
      <c r="J32" s="214"/>
      <c r="K32" s="76"/>
      <c r="L32" s="8"/>
      <c r="Q32">
        <v>0</v>
      </c>
      <c r="R32" cm="1">
        <f t="array" ref="R32">IF(P32,IF(Q32=0,IFERROR(_xlfn.LET(_xlpm.range_ref,_xlfn.ANCHORARRAY(_xlfn.XLOOKUP(D32,Map_Range_Lookup,Map_Range_Data_Sorted_Lookup)),IF(_xlfn.XLOOKUP(E32,_xlpm.range_ref,_xlpm.range_ref,21,0,2)=21,21,0)),IF(LEN(D32)&gt;0,22,0)),0),0)</f>
        <v>0</v>
      </c>
      <c r="S32" cm="1">
        <f t="array" ref="S32">IF(P32,IF((Q32=0)*(R32=0),IFERROR(_xlfn.LET(_xlpm.range_ref,_xlfn.ANCHORARRAY(_xlfn.XLOOKUP(E32,Map_Range_Lookup,Map_Range_Data_Sorted_Lookup)),IF(_xlfn.XLOOKUP(F32,_xlpm.range_ref,_xlpm.range_ref,11,0,2)=11,11,0)),IF(LEN(F32)&gt;0,12,0)),0),0)</f>
        <v>0</v>
      </c>
      <c r="T32">
        <v>0</v>
      </c>
    </row>
    <row r="33" spans="1:20" x14ac:dyDescent="0.2">
      <c r="A33" s="215" t="s">
        <v>2316</v>
      </c>
      <c r="B33" s="215" t="s">
        <v>2317</v>
      </c>
      <c r="C33" s="214">
        <v>1024</v>
      </c>
      <c r="D33" s="215" t="s">
        <v>66</v>
      </c>
      <c r="E33" s="215" t="s">
        <v>161</v>
      </c>
      <c r="F33" s="215" t="s">
        <v>2208</v>
      </c>
      <c r="G33" s="214"/>
      <c r="H33" s="214"/>
      <c r="I33" s="214"/>
      <c r="J33" s="214"/>
      <c r="K33" s="76"/>
      <c r="L33" s="8"/>
      <c r="Q33">
        <v>0</v>
      </c>
      <c r="R33" cm="1">
        <f t="array" ref="R33">IF(P33,IF(Q33=0,IFERROR(_xlfn.LET(_xlpm.range_ref,_xlfn.ANCHORARRAY(_xlfn.XLOOKUP(D33,Map_Range_Lookup,Map_Range_Data_Sorted_Lookup)),IF(_xlfn.XLOOKUP(E33,_xlpm.range_ref,_xlpm.range_ref,21,0,2)=21,21,0)),IF(LEN(D33)&gt;0,22,0)),0),0)</f>
        <v>0</v>
      </c>
      <c r="S33" cm="1">
        <f t="array" ref="S33">IF(P33,IF((Q33=0)*(R33=0),IFERROR(_xlfn.LET(_xlpm.range_ref,_xlfn.ANCHORARRAY(_xlfn.XLOOKUP(E33,Map_Range_Lookup,Map_Range_Data_Sorted_Lookup)),IF(_xlfn.XLOOKUP(F33,_xlpm.range_ref,_xlpm.range_ref,11,0,2)=11,11,0)),IF(LEN(F33)&gt;0,12,0)),0),0)</f>
        <v>0</v>
      </c>
      <c r="T33">
        <v>0</v>
      </c>
    </row>
    <row r="34" spans="1:20" x14ac:dyDescent="0.2">
      <c r="A34" s="215" t="s">
        <v>2318</v>
      </c>
      <c r="B34" s="215" t="s">
        <v>2319</v>
      </c>
      <c r="C34" s="214">
        <v>1025</v>
      </c>
      <c r="D34" s="215" t="s">
        <v>66</v>
      </c>
      <c r="E34" s="215" t="s">
        <v>161</v>
      </c>
      <c r="F34" s="215" t="s">
        <v>2211</v>
      </c>
      <c r="G34" s="214"/>
      <c r="H34" s="214"/>
      <c r="I34" s="214"/>
      <c r="J34" s="214"/>
      <c r="K34" s="76"/>
      <c r="L34" s="8"/>
      <c r="Q34">
        <v>0</v>
      </c>
      <c r="R34" cm="1">
        <f t="array" ref="R34">IF(P34,IF(Q34=0,IFERROR(_xlfn.LET(_xlpm.range_ref,_xlfn.ANCHORARRAY(_xlfn.XLOOKUP(D34,Map_Range_Lookup,Map_Range_Data_Sorted_Lookup)),IF(_xlfn.XLOOKUP(E34,_xlpm.range_ref,_xlpm.range_ref,21,0,2)=21,21,0)),IF(LEN(D34)&gt;0,22,0)),0),0)</f>
        <v>0</v>
      </c>
      <c r="S34" cm="1">
        <f t="array" ref="S34">IF(P34,IF((Q34=0)*(R34=0),IFERROR(_xlfn.LET(_xlpm.range_ref,_xlfn.ANCHORARRAY(_xlfn.XLOOKUP(E34,Map_Range_Lookup,Map_Range_Data_Sorted_Lookup)),IF(_xlfn.XLOOKUP(F34,_xlpm.range_ref,_xlpm.range_ref,11,0,2)=11,11,0)),IF(LEN(F34)&gt;0,12,0)),0),0)</f>
        <v>0</v>
      </c>
      <c r="T34">
        <v>0</v>
      </c>
    </row>
    <row r="35" spans="1:20" x14ac:dyDescent="0.2">
      <c r="A35" s="215" t="s">
        <v>2320</v>
      </c>
      <c r="B35" s="215" t="s">
        <v>2321</v>
      </c>
      <c r="C35" s="214">
        <v>1026</v>
      </c>
      <c r="D35" s="215" t="s">
        <v>66</v>
      </c>
      <c r="E35" s="215" t="s">
        <v>161</v>
      </c>
      <c r="F35" s="215" t="s">
        <v>2210</v>
      </c>
      <c r="G35" s="214"/>
      <c r="H35" s="214"/>
      <c r="I35" s="214"/>
      <c r="J35" s="214"/>
      <c r="K35" s="76"/>
      <c r="L35" s="8"/>
      <c r="Q35">
        <v>0</v>
      </c>
      <c r="R35" cm="1">
        <f t="array" ref="R35">IF(P35,IF(Q35=0,IFERROR(_xlfn.LET(_xlpm.range_ref,_xlfn.ANCHORARRAY(_xlfn.XLOOKUP(D35,Map_Range_Lookup,Map_Range_Data_Sorted_Lookup)),IF(_xlfn.XLOOKUP(E35,_xlpm.range_ref,_xlpm.range_ref,21,0,2)=21,21,0)),IF(LEN(D35)&gt;0,22,0)),0),0)</f>
        <v>0</v>
      </c>
      <c r="S35" cm="1">
        <f t="array" ref="S35">IF(P35,IF((Q35=0)*(R35=0),IFERROR(_xlfn.LET(_xlpm.range_ref,_xlfn.ANCHORARRAY(_xlfn.XLOOKUP(E35,Map_Range_Lookup,Map_Range_Data_Sorted_Lookup)),IF(_xlfn.XLOOKUP(F35,_xlpm.range_ref,_xlpm.range_ref,11,0,2)=11,11,0)),IF(LEN(F35)&gt;0,12,0)),0),0)</f>
        <v>0</v>
      </c>
      <c r="T35">
        <v>0</v>
      </c>
    </row>
    <row r="36" spans="1:20" x14ac:dyDescent="0.2">
      <c r="A36" s="215" t="s">
        <v>2322</v>
      </c>
      <c r="B36" s="215" t="s">
        <v>2323</v>
      </c>
      <c r="C36" s="214">
        <v>1027</v>
      </c>
      <c r="D36" s="215" t="s">
        <v>66</v>
      </c>
      <c r="E36" s="215" t="s">
        <v>161</v>
      </c>
      <c r="F36" s="215" t="s">
        <v>2324</v>
      </c>
      <c r="G36" s="214"/>
      <c r="H36" s="214"/>
      <c r="I36" s="214"/>
      <c r="J36" s="214"/>
      <c r="K36" s="76"/>
      <c r="L36" s="8"/>
      <c r="Q36">
        <v>0</v>
      </c>
      <c r="R36" cm="1">
        <f t="array" ref="R36">IF(P36,IF(Q36=0,IFERROR(_xlfn.LET(_xlpm.range_ref,_xlfn.ANCHORARRAY(_xlfn.XLOOKUP(D36,Map_Range_Lookup,Map_Range_Data_Sorted_Lookup)),IF(_xlfn.XLOOKUP(E36,_xlpm.range_ref,_xlpm.range_ref,21,0,2)=21,21,0)),IF(LEN(D36)&gt;0,22,0)),0),0)</f>
        <v>0</v>
      </c>
      <c r="S36" cm="1">
        <f t="array" ref="S36">IF(P36,IF((Q36=0)*(R36=0),IFERROR(_xlfn.LET(_xlpm.range_ref,_xlfn.ANCHORARRAY(_xlfn.XLOOKUP(E36,Map_Range_Lookup,Map_Range_Data_Sorted_Lookup)),IF(_xlfn.XLOOKUP(F36,_xlpm.range_ref,_xlpm.range_ref,11,0,2)=11,11,0)),IF(LEN(F36)&gt;0,12,0)),0),0)</f>
        <v>0</v>
      </c>
      <c r="T36">
        <v>0</v>
      </c>
    </row>
    <row r="37" spans="1:20" x14ac:dyDescent="0.2">
      <c r="A37" s="215" t="s">
        <v>2325</v>
      </c>
      <c r="B37" s="215" t="s">
        <v>2326</v>
      </c>
      <c r="C37" s="214">
        <v>1028</v>
      </c>
      <c r="D37" s="215" t="s">
        <v>66</v>
      </c>
      <c r="E37" s="215" t="s">
        <v>74</v>
      </c>
      <c r="F37" s="215" t="s">
        <v>2327</v>
      </c>
      <c r="G37" s="214"/>
      <c r="H37" s="214"/>
      <c r="I37" s="214"/>
      <c r="J37" s="214"/>
      <c r="K37" s="76"/>
      <c r="L37" s="8"/>
      <c r="Q37">
        <v>0</v>
      </c>
      <c r="R37" cm="1">
        <f t="array" ref="R37">IF(P37,IF(Q37=0,IFERROR(_xlfn.LET(_xlpm.range_ref,_xlfn.ANCHORARRAY(_xlfn.XLOOKUP(D37,Map_Range_Lookup,Map_Range_Data_Sorted_Lookup)),IF(_xlfn.XLOOKUP(E37,_xlpm.range_ref,_xlpm.range_ref,21,0,2)=21,21,0)),IF(LEN(D37)&gt;0,22,0)),0),0)</f>
        <v>0</v>
      </c>
      <c r="S37" cm="1">
        <f t="array" ref="S37">IF(P37,IF((Q37=0)*(R37=0),IFERROR(_xlfn.LET(_xlpm.range_ref,_xlfn.ANCHORARRAY(_xlfn.XLOOKUP(E37,Map_Range_Lookup,Map_Range_Data_Sorted_Lookup)),IF(_xlfn.XLOOKUP(F37,_xlpm.range_ref,_xlpm.range_ref,11,0,2)=11,11,0)),IF(LEN(F37)&gt;0,12,0)),0),0)</f>
        <v>0</v>
      </c>
      <c r="T37">
        <v>0</v>
      </c>
    </row>
    <row r="38" spans="1:20" x14ac:dyDescent="0.2">
      <c r="A38" s="215" t="s">
        <v>2328</v>
      </c>
      <c r="B38" s="215" t="s">
        <v>2329</v>
      </c>
      <c r="C38" s="214">
        <v>1029</v>
      </c>
      <c r="D38" s="215" t="s">
        <v>66</v>
      </c>
      <c r="E38" s="215" t="s">
        <v>74</v>
      </c>
      <c r="F38" s="215" t="s">
        <v>2330</v>
      </c>
      <c r="G38" s="214"/>
      <c r="H38" s="214"/>
      <c r="I38" s="214"/>
      <c r="J38" s="214"/>
      <c r="K38" s="76"/>
      <c r="L38" s="8"/>
      <c r="Q38">
        <v>0</v>
      </c>
      <c r="R38" cm="1">
        <f t="array" ref="R38">IF(P38,IF(Q38=0,IFERROR(_xlfn.LET(_xlpm.range_ref,_xlfn.ANCHORARRAY(_xlfn.XLOOKUP(D38,Map_Range_Lookup,Map_Range_Data_Sorted_Lookup)),IF(_xlfn.XLOOKUP(E38,_xlpm.range_ref,_xlpm.range_ref,21,0,2)=21,21,0)),IF(LEN(D38)&gt;0,22,0)),0),0)</f>
        <v>0</v>
      </c>
      <c r="S38" cm="1">
        <f t="array" ref="S38">IF(P38,IF((Q38=0)*(R38=0),IFERROR(_xlfn.LET(_xlpm.range_ref,_xlfn.ANCHORARRAY(_xlfn.XLOOKUP(E38,Map_Range_Lookup,Map_Range_Data_Sorted_Lookup)),IF(_xlfn.XLOOKUP(F38,_xlpm.range_ref,_xlpm.range_ref,11,0,2)=11,11,0)),IF(LEN(F38)&gt;0,12,0)),0),0)</f>
        <v>0</v>
      </c>
      <c r="T38">
        <v>0</v>
      </c>
    </row>
    <row r="39" spans="1:20" x14ac:dyDescent="0.2">
      <c r="A39" s="215" t="s">
        <v>2331</v>
      </c>
      <c r="B39" s="215" t="s">
        <v>2332</v>
      </c>
      <c r="C39" s="214">
        <v>1030</v>
      </c>
      <c r="D39" s="215" t="s">
        <v>66</v>
      </c>
      <c r="E39" s="215" t="s">
        <v>74</v>
      </c>
      <c r="F39" s="215" t="s">
        <v>1212</v>
      </c>
      <c r="G39" s="214"/>
      <c r="H39" s="214"/>
      <c r="I39" s="214"/>
      <c r="J39" s="214"/>
      <c r="K39" s="76"/>
      <c r="L39" s="8"/>
      <c r="Q39">
        <v>0</v>
      </c>
      <c r="R39" cm="1">
        <f t="array" ref="R39">IF(P39,IF(Q39=0,IFERROR(_xlfn.LET(_xlpm.range_ref,_xlfn.ANCHORARRAY(_xlfn.XLOOKUP(D39,Map_Range_Lookup,Map_Range_Data_Sorted_Lookup)),IF(_xlfn.XLOOKUP(E39,_xlpm.range_ref,_xlpm.range_ref,21,0,2)=21,21,0)),IF(LEN(D39)&gt;0,22,0)),0),0)</f>
        <v>0</v>
      </c>
      <c r="S39" cm="1">
        <f t="array" ref="S39">IF(P39,IF((Q39=0)*(R39=0),IFERROR(_xlfn.LET(_xlpm.range_ref,_xlfn.ANCHORARRAY(_xlfn.XLOOKUP(E39,Map_Range_Lookup,Map_Range_Data_Sorted_Lookup)),IF(_xlfn.XLOOKUP(F39,_xlpm.range_ref,_xlpm.range_ref,11,0,2)=11,11,0)),IF(LEN(F39)&gt;0,12,0)),0),0)</f>
        <v>0</v>
      </c>
      <c r="T39">
        <v>0</v>
      </c>
    </row>
    <row r="40" spans="1:20" x14ac:dyDescent="0.2">
      <c r="A40" s="215" t="s">
        <v>2333</v>
      </c>
      <c r="B40" s="215" t="s">
        <v>2334</v>
      </c>
      <c r="C40" s="214">
        <v>1031</v>
      </c>
      <c r="D40" s="215" t="s">
        <v>66</v>
      </c>
      <c r="E40" s="215" t="s">
        <v>75</v>
      </c>
      <c r="F40" s="215" t="s">
        <v>1205</v>
      </c>
      <c r="G40" s="214"/>
      <c r="H40" s="214"/>
      <c r="I40" s="214"/>
      <c r="J40" s="214"/>
      <c r="K40" s="76"/>
      <c r="L40" s="8"/>
      <c r="Q40">
        <v>0</v>
      </c>
      <c r="R40" cm="1">
        <f t="array" ref="R40">IF(P40,IF(Q40=0,IFERROR(_xlfn.LET(_xlpm.range_ref,_xlfn.ANCHORARRAY(_xlfn.XLOOKUP(D40,Map_Range_Lookup,Map_Range_Data_Sorted_Lookup)),IF(_xlfn.XLOOKUP(E40,_xlpm.range_ref,_xlpm.range_ref,21,0,2)=21,21,0)),IF(LEN(D40)&gt;0,22,0)),0),0)</f>
        <v>0</v>
      </c>
      <c r="S40" cm="1">
        <f t="array" ref="S40">IF(P40,IF((Q40=0)*(R40=0),IFERROR(_xlfn.LET(_xlpm.range_ref,_xlfn.ANCHORARRAY(_xlfn.XLOOKUP(E40,Map_Range_Lookup,Map_Range_Data_Sorted_Lookup)),IF(_xlfn.XLOOKUP(F40,_xlpm.range_ref,_xlpm.range_ref,11,0,2)=11,11,0)),IF(LEN(F40)&gt;0,12,0)),0),0)</f>
        <v>0</v>
      </c>
      <c r="T40">
        <v>0</v>
      </c>
    </row>
    <row r="41" spans="1:20" x14ac:dyDescent="0.2">
      <c r="A41" s="215" t="s">
        <v>2335</v>
      </c>
      <c r="B41" s="215" t="s">
        <v>2336</v>
      </c>
      <c r="C41" s="214">
        <v>1032</v>
      </c>
      <c r="D41" s="215" t="s">
        <v>66</v>
      </c>
      <c r="E41" s="215" t="s">
        <v>75</v>
      </c>
      <c r="F41" s="215" t="s">
        <v>465</v>
      </c>
      <c r="G41" s="214"/>
      <c r="H41" s="214"/>
      <c r="I41" s="214"/>
      <c r="J41" s="214"/>
      <c r="K41" s="76"/>
      <c r="L41" s="8"/>
      <c r="Q41">
        <v>0</v>
      </c>
      <c r="R41" cm="1">
        <f t="array" ref="R41">IF(P41,IF(Q41=0,IFERROR(_xlfn.LET(_xlpm.range_ref,_xlfn.ANCHORARRAY(_xlfn.XLOOKUP(D41,Map_Range_Lookup,Map_Range_Data_Sorted_Lookup)),IF(_xlfn.XLOOKUP(E41,_xlpm.range_ref,_xlpm.range_ref,21,0,2)=21,21,0)),IF(LEN(D41)&gt;0,22,0)),0),0)</f>
        <v>0</v>
      </c>
      <c r="S41" cm="1">
        <f t="array" ref="S41">IF(P41,IF((Q41=0)*(R41=0),IFERROR(_xlfn.LET(_xlpm.range_ref,_xlfn.ANCHORARRAY(_xlfn.XLOOKUP(E41,Map_Range_Lookup,Map_Range_Data_Sorted_Lookup)),IF(_xlfn.XLOOKUP(F41,_xlpm.range_ref,_xlpm.range_ref,11,0,2)=11,11,0)),IF(LEN(F41)&gt;0,12,0)),0),0)</f>
        <v>0</v>
      </c>
      <c r="T41">
        <v>0</v>
      </c>
    </row>
    <row r="42" spans="1:20" x14ac:dyDescent="0.2">
      <c r="A42" s="215" t="s">
        <v>2337</v>
      </c>
      <c r="B42" s="215" t="s">
        <v>2338</v>
      </c>
      <c r="C42" s="214">
        <v>1033</v>
      </c>
      <c r="D42" s="215" t="s">
        <v>66</v>
      </c>
      <c r="E42" s="215" t="s">
        <v>75</v>
      </c>
      <c r="F42" s="215" t="s">
        <v>1206</v>
      </c>
      <c r="G42" s="214"/>
      <c r="H42" s="214"/>
      <c r="I42" s="214"/>
      <c r="J42" s="214"/>
      <c r="K42" s="76"/>
      <c r="L42" s="8"/>
      <c r="Q42">
        <v>0</v>
      </c>
      <c r="R42" cm="1">
        <f t="array" ref="R42">IF(P42,IF(Q42=0,IFERROR(_xlfn.LET(_xlpm.range_ref,_xlfn.ANCHORARRAY(_xlfn.XLOOKUP(D42,Map_Range_Lookup,Map_Range_Data_Sorted_Lookup)),IF(_xlfn.XLOOKUP(E42,_xlpm.range_ref,_xlpm.range_ref,21,0,2)=21,21,0)),IF(LEN(D42)&gt;0,22,0)),0),0)</f>
        <v>0</v>
      </c>
      <c r="S42" cm="1">
        <f t="array" ref="S42">IF(P42,IF((Q42=0)*(R42=0),IFERROR(_xlfn.LET(_xlpm.range_ref,_xlfn.ANCHORARRAY(_xlfn.XLOOKUP(E42,Map_Range_Lookup,Map_Range_Data_Sorted_Lookup)),IF(_xlfn.XLOOKUP(F42,_xlpm.range_ref,_xlpm.range_ref,11,0,2)=11,11,0)),IF(LEN(F42)&gt;0,12,0)),0),0)</f>
        <v>0</v>
      </c>
      <c r="T42">
        <v>0</v>
      </c>
    </row>
    <row r="43" spans="1:20" x14ac:dyDescent="0.2">
      <c r="A43" s="215" t="s">
        <v>2339</v>
      </c>
      <c r="B43" s="215" t="s">
        <v>2340</v>
      </c>
      <c r="C43" s="214">
        <v>1034</v>
      </c>
      <c r="D43" s="215" t="s">
        <v>66</v>
      </c>
      <c r="E43" s="215" t="s">
        <v>75</v>
      </c>
      <c r="F43" s="215" t="s">
        <v>467</v>
      </c>
      <c r="G43" s="214"/>
      <c r="H43" s="214"/>
      <c r="I43" s="214"/>
      <c r="J43" s="214"/>
      <c r="K43" s="76"/>
      <c r="L43" s="8"/>
      <c r="Q43">
        <v>0</v>
      </c>
      <c r="R43" cm="1">
        <f t="array" ref="R43">IF(P43,IF(Q43=0,IFERROR(_xlfn.LET(_xlpm.range_ref,_xlfn.ANCHORARRAY(_xlfn.XLOOKUP(D43,Map_Range_Lookup,Map_Range_Data_Sorted_Lookup)),IF(_xlfn.XLOOKUP(E43,_xlpm.range_ref,_xlpm.range_ref,21,0,2)=21,21,0)),IF(LEN(D43)&gt;0,22,0)),0),0)</f>
        <v>0</v>
      </c>
      <c r="S43" cm="1">
        <f t="array" ref="S43">IF(P43,IF((Q43=0)*(R43=0),IFERROR(_xlfn.LET(_xlpm.range_ref,_xlfn.ANCHORARRAY(_xlfn.XLOOKUP(E43,Map_Range_Lookup,Map_Range_Data_Sorted_Lookup)),IF(_xlfn.XLOOKUP(F43,_xlpm.range_ref,_xlpm.range_ref,11,0,2)=11,11,0)),IF(LEN(F43)&gt;0,12,0)),0),0)</f>
        <v>0</v>
      </c>
      <c r="T43">
        <v>0</v>
      </c>
    </row>
    <row r="44" spans="1:20" x14ac:dyDescent="0.2">
      <c r="A44" s="215" t="s">
        <v>2341</v>
      </c>
      <c r="B44" s="215" t="s">
        <v>2342</v>
      </c>
      <c r="C44" s="214">
        <v>1035</v>
      </c>
      <c r="D44" s="215" t="s">
        <v>66</v>
      </c>
      <c r="E44" s="215" t="s">
        <v>75</v>
      </c>
      <c r="F44" s="215" t="s">
        <v>1165</v>
      </c>
      <c r="G44" s="214"/>
      <c r="H44" s="214"/>
      <c r="I44" s="214"/>
      <c r="J44" s="214"/>
      <c r="K44" s="76"/>
      <c r="L44" s="8"/>
      <c r="Q44">
        <v>0</v>
      </c>
      <c r="R44" cm="1">
        <f t="array" ref="R44">IF(P44,IF(Q44=0,IFERROR(_xlfn.LET(_xlpm.range_ref,_xlfn.ANCHORARRAY(_xlfn.XLOOKUP(D44,Map_Range_Lookup,Map_Range_Data_Sorted_Lookup)),IF(_xlfn.XLOOKUP(E44,_xlpm.range_ref,_xlpm.range_ref,21,0,2)=21,21,0)),IF(LEN(D44)&gt;0,22,0)),0),0)</f>
        <v>0</v>
      </c>
      <c r="S44" cm="1">
        <f t="array" ref="S44">IF(P44,IF((Q44=0)*(R44=0),IFERROR(_xlfn.LET(_xlpm.range_ref,_xlfn.ANCHORARRAY(_xlfn.XLOOKUP(E44,Map_Range_Lookup,Map_Range_Data_Sorted_Lookup)),IF(_xlfn.XLOOKUP(F44,_xlpm.range_ref,_xlpm.range_ref,11,0,2)=11,11,0)),IF(LEN(F44)&gt;0,12,0)),0),0)</f>
        <v>0</v>
      </c>
      <c r="T44">
        <v>0</v>
      </c>
    </row>
    <row r="45" spans="1:20" x14ac:dyDescent="0.2">
      <c r="A45" s="215" t="s">
        <v>2343</v>
      </c>
      <c r="B45" s="215" t="s">
        <v>2344</v>
      </c>
      <c r="C45" s="214">
        <v>1036</v>
      </c>
      <c r="D45" s="215" t="s">
        <v>66</v>
      </c>
      <c r="E45" s="215" t="s">
        <v>75</v>
      </c>
      <c r="F45" s="215" t="s">
        <v>1207</v>
      </c>
      <c r="G45" s="214"/>
      <c r="H45" s="214"/>
      <c r="I45" s="214"/>
      <c r="J45" s="214"/>
      <c r="K45" s="76"/>
      <c r="L45" s="8"/>
      <c r="Q45">
        <v>0</v>
      </c>
      <c r="R45" cm="1">
        <f t="array" ref="R45">IF(P45,IF(Q45=0,IFERROR(_xlfn.LET(_xlpm.range_ref,_xlfn.ANCHORARRAY(_xlfn.XLOOKUP(D45,Map_Range_Lookup,Map_Range_Data_Sorted_Lookup)),IF(_xlfn.XLOOKUP(E45,_xlpm.range_ref,_xlpm.range_ref,21,0,2)=21,21,0)),IF(LEN(D45)&gt;0,22,0)),0),0)</f>
        <v>0</v>
      </c>
      <c r="S45" cm="1">
        <f t="array" ref="S45">IF(P45,IF((Q45=0)*(R45=0),IFERROR(_xlfn.LET(_xlpm.range_ref,_xlfn.ANCHORARRAY(_xlfn.XLOOKUP(E45,Map_Range_Lookup,Map_Range_Data_Sorted_Lookup)),IF(_xlfn.XLOOKUP(F45,_xlpm.range_ref,_xlpm.range_ref,11,0,2)=11,11,0)),IF(LEN(F45)&gt;0,12,0)),0),0)</f>
        <v>0</v>
      </c>
      <c r="T45">
        <v>0</v>
      </c>
    </row>
    <row r="46" spans="1:20" x14ac:dyDescent="0.2">
      <c r="A46" s="215" t="s">
        <v>2345</v>
      </c>
      <c r="B46" s="215" t="s">
        <v>2346</v>
      </c>
      <c r="C46" s="214">
        <v>1037</v>
      </c>
      <c r="D46" s="215" t="s">
        <v>66</v>
      </c>
      <c r="E46" s="215" t="s">
        <v>75</v>
      </c>
      <c r="F46" s="215" t="s">
        <v>470</v>
      </c>
      <c r="G46" s="214"/>
      <c r="H46" s="214"/>
      <c r="I46" s="214"/>
      <c r="J46" s="214"/>
      <c r="K46" s="76"/>
      <c r="L46" s="8"/>
      <c r="Q46">
        <v>0</v>
      </c>
      <c r="R46" cm="1">
        <f t="array" ref="R46">IF(P46,IF(Q46=0,IFERROR(_xlfn.LET(_xlpm.range_ref,_xlfn.ANCHORARRAY(_xlfn.XLOOKUP(D46,Map_Range_Lookup,Map_Range_Data_Sorted_Lookup)),IF(_xlfn.XLOOKUP(E46,_xlpm.range_ref,_xlpm.range_ref,21,0,2)=21,21,0)),IF(LEN(D46)&gt;0,22,0)),0),0)</f>
        <v>0</v>
      </c>
      <c r="S46" cm="1">
        <f t="array" ref="S46">IF(P46,IF((Q46=0)*(R46=0),IFERROR(_xlfn.LET(_xlpm.range_ref,_xlfn.ANCHORARRAY(_xlfn.XLOOKUP(E46,Map_Range_Lookup,Map_Range_Data_Sorted_Lookup)),IF(_xlfn.XLOOKUP(F46,_xlpm.range_ref,_xlpm.range_ref,11,0,2)=11,11,0)),IF(LEN(F46)&gt;0,12,0)),0),0)</f>
        <v>0</v>
      </c>
      <c r="T46">
        <v>0</v>
      </c>
    </row>
    <row r="47" spans="1:20" x14ac:dyDescent="0.2">
      <c r="A47" s="215" t="s">
        <v>2347</v>
      </c>
      <c r="B47" s="215" t="s">
        <v>2348</v>
      </c>
      <c r="C47" s="214">
        <v>1038</v>
      </c>
      <c r="D47" s="215" t="s">
        <v>66</v>
      </c>
      <c r="E47" s="215" t="s">
        <v>75</v>
      </c>
      <c r="F47" s="215" t="s">
        <v>471</v>
      </c>
      <c r="G47" s="214"/>
      <c r="H47" s="214"/>
      <c r="I47" s="214"/>
      <c r="J47" s="214"/>
      <c r="K47" s="76"/>
      <c r="L47" s="8"/>
      <c r="Q47">
        <v>0</v>
      </c>
      <c r="R47" cm="1">
        <f t="array" ref="R47">IF(P47,IF(Q47=0,IFERROR(_xlfn.LET(_xlpm.range_ref,_xlfn.ANCHORARRAY(_xlfn.XLOOKUP(D47,Map_Range_Lookup,Map_Range_Data_Sorted_Lookup)),IF(_xlfn.XLOOKUP(E47,_xlpm.range_ref,_xlpm.range_ref,21,0,2)=21,21,0)),IF(LEN(D47)&gt;0,22,0)),0),0)</f>
        <v>0</v>
      </c>
      <c r="S47" cm="1">
        <f t="array" ref="S47">IF(P47,IF((Q47=0)*(R47=0),IFERROR(_xlfn.LET(_xlpm.range_ref,_xlfn.ANCHORARRAY(_xlfn.XLOOKUP(E47,Map_Range_Lookup,Map_Range_Data_Sorted_Lookup)),IF(_xlfn.XLOOKUP(F47,_xlpm.range_ref,_xlpm.range_ref,11,0,2)=11,11,0)),IF(LEN(F47)&gt;0,12,0)),0),0)</f>
        <v>0</v>
      </c>
      <c r="T47">
        <v>0</v>
      </c>
    </row>
    <row r="48" spans="1:20" x14ac:dyDescent="0.2">
      <c r="A48" s="215" t="s">
        <v>2349</v>
      </c>
      <c r="B48" s="215" t="s">
        <v>2350</v>
      </c>
      <c r="C48" s="214">
        <v>1039</v>
      </c>
      <c r="D48" s="215" t="s">
        <v>66</v>
      </c>
      <c r="E48" s="215" t="s">
        <v>75</v>
      </c>
      <c r="F48" s="215" t="s">
        <v>472</v>
      </c>
      <c r="G48" s="214"/>
      <c r="H48" s="214"/>
      <c r="I48" s="214"/>
      <c r="J48" s="214"/>
      <c r="K48" s="76"/>
      <c r="L48" s="8"/>
      <c r="Q48">
        <v>0</v>
      </c>
      <c r="R48" cm="1">
        <f t="array" ref="R48">IF(P48,IF(Q48=0,IFERROR(_xlfn.LET(_xlpm.range_ref,_xlfn.ANCHORARRAY(_xlfn.XLOOKUP(D48,Map_Range_Lookup,Map_Range_Data_Sorted_Lookup)),IF(_xlfn.XLOOKUP(E48,_xlpm.range_ref,_xlpm.range_ref,21,0,2)=21,21,0)),IF(LEN(D48)&gt;0,22,0)),0),0)</f>
        <v>0</v>
      </c>
      <c r="S48" cm="1">
        <f t="array" ref="S48">IF(P48,IF((Q48=0)*(R48=0),IFERROR(_xlfn.LET(_xlpm.range_ref,_xlfn.ANCHORARRAY(_xlfn.XLOOKUP(E48,Map_Range_Lookup,Map_Range_Data_Sorted_Lookup)),IF(_xlfn.XLOOKUP(F48,_xlpm.range_ref,_xlpm.range_ref,11,0,2)=11,11,0)),IF(LEN(F48)&gt;0,12,0)),0),0)</f>
        <v>0</v>
      </c>
      <c r="T48">
        <v>0</v>
      </c>
    </row>
    <row r="49" spans="1:20" x14ac:dyDescent="0.2">
      <c r="A49" s="215" t="s">
        <v>2351</v>
      </c>
      <c r="B49" s="215" t="s">
        <v>2352</v>
      </c>
      <c r="C49" s="214">
        <v>1040</v>
      </c>
      <c r="D49" s="215" t="s">
        <v>66</v>
      </c>
      <c r="E49" s="215" t="s">
        <v>75</v>
      </c>
      <c r="F49" s="215" t="s">
        <v>473</v>
      </c>
      <c r="G49" s="214"/>
      <c r="H49" s="214"/>
      <c r="I49" s="214"/>
      <c r="J49" s="214"/>
      <c r="K49" s="76"/>
      <c r="L49" s="8"/>
      <c r="Q49">
        <v>0</v>
      </c>
      <c r="R49" cm="1">
        <f t="array" ref="R49">IF(P49,IF(Q49=0,IFERROR(_xlfn.LET(_xlpm.range_ref,_xlfn.ANCHORARRAY(_xlfn.XLOOKUP(D49,Map_Range_Lookup,Map_Range_Data_Sorted_Lookup)),IF(_xlfn.XLOOKUP(E49,_xlpm.range_ref,_xlpm.range_ref,21,0,2)=21,21,0)),IF(LEN(D49)&gt;0,22,0)),0),0)</f>
        <v>0</v>
      </c>
      <c r="S49" cm="1">
        <f t="array" ref="S49">IF(P49,IF((Q49=0)*(R49=0),IFERROR(_xlfn.LET(_xlpm.range_ref,_xlfn.ANCHORARRAY(_xlfn.XLOOKUP(E49,Map_Range_Lookup,Map_Range_Data_Sorted_Lookup)),IF(_xlfn.XLOOKUP(F49,_xlpm.range_ref,_xlpm.range_ref,11,0,2)=11,11,0)),IF(LEN(F49)&gt;0,12,0)),0),0)</f>
        <v>0</v>
      </c>
      <c r="T49">
        <v>0</v>
      </c>
    </row>
    <row r="50" spans="1:20" x14ac:dyDescent="0.2">
      <c r="A50" s="215" t="s">
        <v>2353</v>
      </c>
      <c r="B50" s="215" t="s">
        <v>2354</v>
      </c>
      <c r="C50" s="214">
        <v>1041</v>
      </c>
      <c r="D50" s="215" t="s">
        <v>66</v>
      </c>
      <c r="E50" s="215" t="s">
        <v>75</v>
      </c>
      <c r="F50" s="215" t="s">
        <v>1208</v>
      </c>
      <c r="G50" s="214"/>
      <c r="H50" s="214"/>
      <c r="I50" s="214"/>
      <c r="J50" s="214"/>
      <c r="K50" s="76"/>
      <c r="L50" s="8"/>
      <c r="Q50">
        <v>0</v>
      </c>
      <c r="R50" cm="1">
        <f t="array" ref="R50">IF(P50,IF(Q50=0,IFERROR(_xlfn.LET(_xlpm.range_ref,_xlfn.ANCHORARRAY(_xlfn.XLOOKUP(D50,Map_Range_Lookup,Map_Range_Data_Sorted_Lookup)),IF(_xlfn.XLOOKUP(E50,_xlpm.range_ref,_xlpm.range_ref,21,0,2)=21,21,0)),IF(LEN(D50)&gt;0,22,0)),0),0)</f>
        <v>0</v>
      </c>
      <c r="S50" cm="1">
        <f t="array" ref="S50">IF(P50,IF((Q50=0)*(R50=0),IFERROR(_xlfn.LET(_xlpm.range_ref,_xlfn.ANCHORARRAY(_xlfn.XLOOKUP(E50,Map_Range_Lookup,Map_Range_Data_Sorted_Lookup)),IF(_xlfn.XLOOKUP(F50,_xlpm.range_ref,_xlpm.range_ref,11,0,2)=11,11,0)),IF(LEN(F50)&gt;0,12,0)),0),0)</f>
        <v>0</v>
      </c>
      <c r="T50">
        <v>0</v>
      </c>
    </row>
    <row r="51" spans="1:20" x14ac:dyDescent="0.2">
      <c r="A51" s="215" t="s">
        <v>2355</v>
      </c>
      <c r="B51" s="215" t="s">
        <v>2356</v>
      </c>
      <c r="C51" s="214">
        <v>1042</v>
      </c>
      <c r="D51" s="215" t="s">
        <v>66</v>
      </c>
      <c r="E51" s="215" t="s">
        <v>75</v>
      </c>
      <c r="F51" s="215" t="s">
        <v>474</v>
      </c>
      <c r="G51" s="214"/>
      <c r="H51" s="214"/>
      <c r="I51" s="214"/>
      <c r="J51" s="214"/>
      <c r="K51" s="76"/>
      <c r="L51" s="8"/>
      <c r="Q51">
        <v>0</v>
      </c>
      <c r="R51" cm="1">
        <f t="array" ref="R51">IF(P51,IF(Q51=0,IFERROR(_xlfn.LET(_xlpm.range_ref,_xlfn.ANCHORARRAY(_xlfn.XLOOKUP(D51,Map_Range_Lookup,Map_Range_Data_Sorted_Lookup)),IF(_xlfn.XLOOKUP(E51,_xlpm.range_ref,_xlpm.range_ref,21,0,2)=21,21,0)),IF(LEN(D51)&gt;0,22,0)),0),0)</f>
        <v>0</v>
      </c>
      <c r="S51" cm="1">
        <f t="array" ref="S51">IF(P51,IF((Q51=0)*(R51=0),IFERROR(_xlfn.LET(_xlpm.range_ref,_xlfn.ANCHORARRAY(_xlfn.XLOOKUP(E51,Map_Range_Lookup,Map_Range_Data_Sorted_Lookup)),IF(_xlfn.XLOOKUP(F51,_xlpm.range_ref,_xlpm.range_ref,11,0,2)=11,11,0)),IF(LEN(F51)&gt;0,12,0)),0),0)</f>
        <v>0</v>
      </c>
      <c r="T51">
        <v>0</v>
      </c>
    </row>
    <row r="52" spans="1:20" x14ac:dyDescent="0.2">
      <c r="A52" s="215" t="s">
        <v>2357</v>
      </c>
      <c r="B52" s="215" t="s">
        <v>2358</v>
      </c>
      <c r="C52" s="214">
        <v>1043</v>
      </c>
      <c r="D52" s="215" t="s">
        <v>66</v>
      </c>
      <c r="E52" s="215" t="s">
        <v>75</v>
      </c>
      <c r="F52" s="215" t="s">
        <v>475</v>
      </c>
      <c r="G52" s="214"/>
      <c r="H52" s="214"/>
      <c r="I52" s="214"/>
      <c r="J52" s="214"/>
      <c r="K52" s="76"/>
      <c r="L52" s="8"/>
      <c r="Q52">
        <v>0</v>
      </c>
      <c r="R52" cm="1">
        <f t="array" ref="R52">IF(P52,IF(Q52=0,IFERROR(_xlfn.LET(_xlpm.range_ref,_xlfn.ANCHORARRAY(_xlfn.XLOOKUP(D52,Map_Range_Lookup,Map_Range_Data_Sorted_Lookup)),IF(_xlfn.XLOOKUP(E52,_xlpm.range_ref,_xlpm.range_ref,21,0,2)=21,21,0)),IF(LEN(D52)&gt;0,22,0)),0),0)</f>
        <v>0</v>
      </c>
      <c r="S52" cm="1">
        <f t="array" ref="S52">IF(P52,IF((Q52=0)*(R52=0),IFERROR(_xlfn.LET(_xlpm.range_ref,_xlfn.ANCHORARRAY(_xlfn.XLOOKUP(E52,Map_Range_Lookup,Map_Range_Data_Sorted_Lookup)),IF(_xlfn.XLOOKUP(F52,_xlpm.range_ref,_xlpm.range_ref,11,0,2)=11,11,0)),IF(LEN(F52)&gt;0,12,0)),0),0)</f>
        <v>0</v>
      </c>
      <c r="T52">
        <v>0</v>
      </c>
    </row>
    <row r="53" spans="1:20" x14ac:dyDescent="0.2">
      <c r="A53" s="215" t="s">
        <v>2359</v>
      </c>
      <c r="B53" s="215" t="s">
        <v>2360</v>
      </c>
      <c r="C53" s="214">
        <v>1044</v>
      </c>
      <c r="D53" s="215" t="s">
        <v>66</v>
      </c>
      <c r="E53" s="215" t="s">
        <v>75</v>
      </c>
      <c r="F53" s="215" t="s">
        <v>476</v>
      </c>
      <c r="G53" s="214"/>
      <c r="H53" s="214"/>
      <c r="I53" s="214"/>
      <c r="J53" s="214"/>
      <c r="K53" s="76"/>
      <c r="L53" s="8"/>
      <c r="Q53">
        <v>0</v>
      </c>
      <c r="R53" cm="1">
        <f t="array" ref="R53">IF(P53,IF(Q53=0,IFERROR(_xlfn.LET(_xlpm.range_ref,_xlfn.ANCHORARRAY(_xlfn.XLOOKUP(D53,Map_Range_Lookup,Map_Range_Data_Sorted_Lookup)),IF(_xlfn.XLOOKUP(E53,_xlpm.range_ref,_xlpm.range_ref,21,0,2)=21,21,0)),IF(LEN(D53)&gt;0,22,0)),0),0)</f>
        <v>0</v>
      </c>
      <c r="S53" cm="1">
        <f t="array" ref="S53">IF(P53,IF((Q53=0)*(R53=0),IFERROR(_xlfn.LET(_xlpm.range_ref,_xlfn.ANCHORARRAY(_xlfn.XLOOKUP(E53,Map_Range_Lookup,Map_Range_Data_Sorted_Lookup)),IF(_xlfn.XLOOKUP(F53,_xlpm.range_ref,_xlpm.range_ref,11,0,2)=11,11,0)),IF(LEN(F53)&gt;0,12,0)),0),0)</f>
        <v>0</v>
      </c>
      <c r="T53">
        <v>0</v>
      </c>
    </row>
    <row r="54" spans="1:20" x14ac:dyDescent="0.2">
      <c r="A54" s="215" t="s">
        <v>2361</v>
      </c>
      <c r="B54" s="215" t="s">
        <v>2362</v>
      </c>
      <c r="C54" s="214">
        <v>1045</v>
      </c>
      <c r="D54" s="215" t="s">
        <v>66</v>
      </c>
      <c r="E54" s="215" t="s">
        <v>75</v>
      </c>
      <c r="F54" s="215" t="s">
        <v>478</v>
      </c>
      <c r="G54" s="214"/>
      <c r="H54" s="214"/>
      <c r="I54" s="214"/>
      <c r="J54" s="214"/>
      <c r="K54" s="76"/>
      <c r="L54" s="8"/>
      <c r="Q54">
        <v>0</v>
      </c>
      <c r="R54" cm="1">
        <f t="array" ref="R54">IF(P54,IF(Q54=0,IFERROR(_xlfn.LET(_xlpm.range_ref,_xlfn.ANCHORARRAY(_xlfn.XLOOKUP(D54,Map_Range_Lookup,Map_Range_Data_Sorted_Lookup)),IF(_xlfn.XLOOKUP(E54,_xlpm.range_ref,_xlpm.range_ref,21,0,2)=21,21,0)),IF(LEN(D54)&gt;0,22,0)),0),0)</f>
        <v>0</v>
      </c>
      <c r="S54" cm="1">
        <f t="array" ref="S54">IF(P54,IF((Q54=0)*(R54=0),IFERROR(_xlfn.LET(_xlpm.range_ref,_xlfn.ANCHORARRAY(_xlfn.XLOOKUP(E54,Map_Range_Lookup,Map_Range_Data_Sorted_Lookup)),IF(_xlfn.XLOOKUP(F54,_xlpm.range_ref,_xlpm.range_ref,11,0,2)=11,11,0)),IF(LEN(F54)&gt;0,12,0)),0),0)</f>
        <v>0</v>
      </c>
      <c r="T54">
        <v>0</v>
      </c>
    </row>
    <row r="55" spans="1:20" x14ac:dyDescent="0.2">
      <c r="A55" s="215" t="s">
        <v>2363</v>
      </c>
      <c r="B55" s="215" t="s">
        <v>2364</v>
      </c>
      <c r="C55" s="214">
        <v>1046</v>
      </c>
      <c r="D55" s="215" t="s">
        <v>66</v>
      </c>
      <c r="E55" s="215" t="s">
        <v>498</v>
      </c>
      <c r="F55" s="215" t="s">
        <v>1211</v>
      </c>
      <c r="G55" s="214"/>
      <c r="H55" s="214"/>
      <c r="I55" s="214"/>
      <c r="J55" s="214"/>
      <c r="K55" s="76"/>
      <c r="L55" s="8"/>
      <c r="Q55">
        <v>0</v>
      </c>
      <c r="R55" cm="1">
        <f t="array" ref="R55">IF(P55,IF(Q55=0,IFERROR(_xlfn.LET(_xlpm.range_ref,_xlfn.ANCHORARRAY(_xlfn.XLOOKUP(D55,Map_Range_Lookup,Map_Range_Data_Sorted_Lookup)),IF(_xlfn.XLOOKUP(E55,_xlpm.range_ref,_xlpm.range_ref,21,0,2)=21,21,0)),IF(LEN(D55)&gt;0,22,0)),0),0)</f>
        <v>0</v>
      </c>
      <c r="S55" cm="1">
        <f t="array" ref="S55">IF(P55,IF((Q55=0)*(R55=0),IFERROR(_xlfn.LET(_xlpm.range_ref,_xlfn.ANCHORARRAY(_xlfn.XLOOKUP(E55,Map_Range_Lookup,Map_Range_Data_Sorted_Lookup)),IF(_xlfn.XLOOKUP(F55,_xlpm.range_ref,_xlpm.range_ref,11,0,2)=11,11,0)),IF(LEN(F55)&gt;0,12,0)),0),0)</f>
        <v>0</v>
      </c>
      <c r="T55">
        <v>0</v>
      </c>
    </row>
    <row r="56" spans="1:20" x14ac:dyDescent="0.2">
      <c r="A56" s="215" t="s">
        <v>2365</v>
      </c>
      <c r="B56" s="215" t="s">
        <v>2366</v>
      </c>
      <c r="C56" s="214">
        <v>1059</v>
      </c>
      <c r="D56" s="215" t="s">
        <v>66</v>
      </c>
      <c r="E56" s="215" t="s">
        <v>498</v>
      </c>
      <c r="F56" s="215" t="s">
        <v>1204</v>
      </c>
      <c r="G56" s="214"/>
      <c r="H56" s="214"/>
      <c r="I56" s="214"/>
      <c r="J56" s="214"/>
      <c r="K56" s="76"/>
      <c r="L56" s="8"/>
      <c r="Q56">
        <v>0</v>
      </c>
      <c r="R56" cm="1">
        <f t="array" ref="R56">IF(P56,IF(Q56=0,IFERROR(_xlfn.LET(_xlpm.range_ref,_xlfn.ANCHORARRAY(_xlfn.XLOOKUP(D56,Map_Range_Lookup,Map_Range_Data_Sorted_Lookup)),IF(_xlfn.XLOOKUP(E56,_xlpm.range_ref,_xlpm.range_ref,21,0,2)=21,21,0)),IF(LEN(D56)&gt;0,22,0)),0),0)</f>
        <v>0</v>
      </c>
      <c r="S56" cm="1">
        <f t="array" ref="S56">IF(P56,IF((Q56=0)*(R56=0),IFERROR(_xlfn.LET(_xlpm.range_ref,_xlfn.ANCHORARRAY(_xlfn.XLOOKUP(E56,Map_Range_Lookup,Map_Range_Data_Sorted_Lookup)),IF(_xlfn.XLOOKUP(F56,_xlpm.range_ref,_xlpm.range_ref,11,0,2)=11,11,0)),IF(LEN(F56)&gt;0,12,0)),0),0)</f>
        <v>0</v>
      </c>
      <c r="T56">
        <v>0</v>
      </c>
    </row>
    <row r="57" spans="1:20" x14ac:dyDescent="0.2">
      <c r="A57" s="215" t="s">
        <v>2367</v>
      </c>
      <c r="B57" s="215" t="s">
        <v>2368</v>
      </c>
      <c r="C57" s="214">
        <v>1191</v>
      </c>
      <c r="D57" s="215" t="s">
        <v>1098</v>
      </c>
      <c r="E57" s="215" t="s">
        <v>498</v>
      </c>
      <c r="F57" s="215" t="s">
        <v>1211</v>
      </c>
      <c r="G57" s="214"/>
      <c r="H57" s="214"/>
      <c r="I57" s="214"/>
      <c r="J57" s="214"/>
      <c r="K57" s="76"/>
      <c r="L57" s="8"/>
      <c r="Q57">
        <v>0</v>
      </c>
      <c r="R57" cm="1">
        <f t="array" ref="R57">IF(P57,IF(Q57=0,IFERROR(_xlfn.LET(_xlpm.range_ref,_xlfn.ANCHORARRAY(_xlfn.XLOOKUP(D57,Map_Range_Lookup,Map_Range_Data_Sorted_Lookup)),IF(_xlfn.XLOOKUP(E57,_xlpm.range_ref,_xlpm.range_ref,21,0,2)=21,21,0)),IF(LEN(D57)&gt;0,22,0)),0),0)</f>
        <v>0</v>
      </c>
      <c r="S57" cm="1">
        <f t="array" ref="S57">IF(P57,IF((Q57=0)*(R57=0),IFERROR(_xlfn.LET(_xlpm.range_ref,_xlfn.ANCHORARRAY(_xlfn.XLOOKUP(E57,Map_Range_Lookup,Map_Range_Data_Sorted_Lookup)),IF(_xlfn.XLOOKUP(F57,_xlpm.range_ref,_xlpm.range_ref,11,0,2)=11,11,0)),IF(LEN(F57)&gt;0,12,0)),0),0)</f>
        <v>0</v>
      </c>
      <c r="T57">
        <v>0</v>
      </c>
    </row>
    <row r="58" spans="1:20" x14ac:dyDescent="0.2">
      <c r="A58" s="215" t="s">
        <v>2369</v>
      </c>
      <c r="B58" s="215" t="s">
        <v>2370</v>
      </c>
      <c r="C58" s="214">
        <v>1347</v>
      </c>
      <c r="D58" s="215" t="s">
        <v>1098</v>
      </c>
      <c r="E58" s="215" t="s">
        <v>498</v>
      </c>
      <c r="F58" s="215" t="s">
        <v>1210</v>
      </c>
      <c r="G58" s="214"/>
      <c r="H58" s="214"/>
      <c r="I58" s="214"/>
      <c r="J58" s="214"/>
      <c r="K58" s="76"/>
      <c r="L58" s="8"/>
      <c r="Q58">
        <v>0</v>
      </c>
      <c r="R58" cm="1">
        <f t="array" ref="R58">IF(P58,IF(Q58=0,IFERROR(_xlfn.LET(_xlpm.range_ref,_xlfn.ANCHORARRAY(_xlfn.XLOOKUP(D58,Map_Range_Lookup,Map_Range_Data_Sorted_Lookup)),IF(_xlfn.XLOOKUP(E58,_xlpm.range_ref,_xlpm.range_ref,21,0,2)=21,21,0)),IF(LEN(D58)&gt;0,22,0)),0),0)</f>
        <v>0</v>
      </c>
      <c r="S58" cm="1">
        <f t="array" ref="S58">IF(P58,IF((Q58=0)*(R58=0),IFERROR(_xlfn.LET(_xlpm.range_ref,_xlfn.ANCHORARRAY(_xlfn.XLOOKUP(E58,Map_Range_Lookup,Map_Range_Data_Sorted_Lookup)),IF(_xlfn.XLOOKUP(F58,_xlpm.range_ref,_xlpm.range_ref,11,0,2)=11,11,0)),IF(LEN(F58)&gt;0,12,0)),0),0)</f>
        <v>0</v>
      </c>
      <c r="T58">
        <v>0</v>
      </c>
    </row>
    <row r="59" spans="1:20" x14ac:dyDescent="0.2">
      <c r="A59" s="215" t="s">
        <v>2371</v>
      </c>
      <c r="B59" s="215" t="s">
        <v>2372</v>
      </c>
      <c r="C59" s="214">
        <v>1348</v>
      </c>
      <c r="D59" s="215" t="s">
        <v>1098</v>
      </c>
      <c r="E59" s="215" t="s">
        <v>498</v>
      </c>
      <c r="F59" s="215" t="s">
        <v>1211</v>
      </c>
      <c r="G59" s="214"/>
      <c r="H59" s="214"/>
      <c r="I59" s="214"/>
      <c r="J59" s="214"/>
      <c r="K59" s="76"/>
      <c r="L59" s="8"/>
      <c r="Q59">
        <v>0</v>
      </c>
      <c r="R59" cm="1">
        <f t="array" ref="R59">IF(P59,IF(Q59=0,IFERROR(_xlfn.LET(_xlpm.range_ref,_xlfn.ANCHORARRAY(_xlfn.XLOOKUP(D59,Map_Range_Lookup,Map_Range_Data_Sorted_Lookup)),IF(_xlfn.XLOOKUP(E59,_xlpm.range_ref,_xlpm.range_ref,21,0,2)=21,21,0)),IF(LEN(D59)&gt;0,22,0)),0),0)</f>
        <v>0</v>
      </c>
      <c r="S59" cm="1">
        <f t="array" ref="S59">IF(P59,IF((Q59=0)*(R59=0),IFERROR(_xlfn.LET(_xlpm.range_ref,_xlfn.ANCHORARRAY(_xlfn.XLOOKUP(E59,Map_Range_Lookup,Map_Range_Data_Sorted_Lookup)),IF(_xlfn.XLOOKUP(F59,_xlpm.range_ref,_xlpm.range_ref,11,0,2)=11,11,0)),IF(LEN(F59)&gt;0,12,0)),0),0)</f>
        <v>0</v>
      </c>
      <c r="T59">
        <v>0</v>
      </c>
    </row>
    <row r="60" spans="1:20" x14ac:dyDescent="0.2">
      <c r="A60" s="215" t="s">
        <v>2373</v>
      </c>
      <c r="B60" s="215" t="s">
        <v>2374</v>
      </c>
      <c r="C60" s="214">
        <v>1349</v>
      </c>
      <c r="D60" s="215" t="s">
        <v>1098</v>
      </c>
      <c r="E60" s="215" t="s">
        <v>498</v>
      </c>
      <c r="F60" s="215" t="s">
        <v>454</v>
      </c>
      <c r="G60" s="214"/>
      <c r="H60" s="214"/>
      <c r="I60" s="214"/>
      <c r="J60" s="214"/>
      <c r="K60" s="76"/>
      <c r="L60" s="8"/>
      <c r="Q60">
        <v>0</v>
      </c>
      <c r="R60" cm="1">
        <f t="array" ref="R60">IF(P60,IF(Q60=0,IFERROR(_xlfn.LET(_xlpm.range_ref,_xlfn.ANCHORARRAY(_xlfn.XLOOKUP(D60,Map_Range_Lookup,Map_Range_Data_Sorted_Lookup)),IF(_xlfn.XLOOKUP(E60,_xlpm.range_ref,_xlpm.range_ref,21,0,2)=21,21,0)),IF(LEN(D60)&gt;0,22,0)),0),0)</f>
        <v>0</v>
      </c>
      <c r="S60" cm="1">
        <f t="array" ref="S60">IF(P60,IF((Q60=0)*(R60=0),IFERROR(_xlfn.LET(_xlpm.range_ref,_xlfn.ANCHORARRAY(_xlfn.XLOOKUP(E60,Map_Range_Lookup,Map_Range_Data_Sorted_Lookup)),IF(_xlfn.XLOOKUP(F60,_xlpm.range_ref,_xlpm.range_ref,11,0,2)=11,11,0)),IF(LEN(F60)&gt;0,12,0)),0),0)</f>
        <v>0</v>
      </c>
      <c r="T60">
        <v>0</v>
      </c>
    </row>
    <row r="61" spans="1:20" x14ac:dyDescent="0.2">
      <c r="A61" s="215" t="s">
        <v>2375</v>
      </c>
      <c r="B61" s="215" t="s">
        <v>2376</v>
      </c>
      <c r="C61" s="214">
        <v>1350</v>
      </c>
      <c r="D61" s="215" t="s">
        <v>1098</v>
      </c>
      <c r="E61" s="215" t="s">
        <v>498</v>
      </c>
      <c r="F61" s="215" t="s">
        <v>1213</v>
      </c>
      <c r="G61" s="214"/>
      <c r="H61" s="214"/>
      <c r="I61" s="214"/>
      <c r="J61" s="214"/>
      <c r="K61" s="76"/>
      <c r="L61" s="8"/>
      <c r="Q61">
        <v>0</v>
      </c>
      <c r="R61" cm="1">
        <f t="array" ref="R61">IF(P61,IF(Q61=0,IFERROR(_xlfn.LET(_xlpm.range_ref,_xlfn.ANCHORARRAY(_xlfn.XLOOKUP(D61,Map_Range_Lookup,Map_Range_Data_Sorted_Lookup)),IF(_xlfn.XLOOKUP(E61,_xlpm.range_ref,_xlpm.range_ref,21,0,2)=21,21,0)),IF(LEN(D61)&gt;0,22,0)),0),0)</f>
        <v>0</v>
      </c>
      <c r="S61" cm="1">
        <f t="array" ref="S61">IF(P61,IF((Q61=0)*(R61=0),IFERROR(_xlfn.LET(_xlpm.range_ref,_xlfn.ANCHORARRAY(_xlfn.XLOOKUP(E61,Map_Range_Lookup,Map_Range_Data_Sorted_Lookup)),IF(_xlfn.XLOOKUP(F61,_xlpm.range_ref,_xlpm.range_ref,11,0,2)=11,11,0)),IF(LEN(F61)&gt;0,12,0)),0),0)</f>
        <v>0</v>
      </c>
      <c r="T61">
        <v>0</v>
      </c>
    </row>
    <row r="62" spans="1:20" x14ac:dyDescent="0.2">
      <c r="A62" s="215" t="s">
        <v>2377</v>
      </c>
      <c r="B62" s="215" t="s">
        <v>2378</v>
      </c>
      <c r="C62" s="214">
        <v>1351</v>
      </c>
      <c r="D62" s="215" t="s">
        <v>1098</v>
      </c>
      <c r="E62" s="215" t="s">
        <v>498</v>
      </c>
      <c r="F62" s="215" t="s">
        <v>1214</v>
      </c>
      <c r="G62" s="214"/>
      <c r="H62" s="214"/>
      <c r="I62" s="214"/>
      <c r="J62" s="214"/>
      <c r="K62" s="76"/>
      <c r="L62" s="8"/>
      <c r="Q62">
        <v>0</v>
      </c>
      <c r="R62" cm="1">
        <f t="array" ref="R62">IF(P62,IF(Q62=0,IFERROR(_xlfn.LET(_xlpm.range_ref,_xlfn.ANCHORARRAY(_xlfn.XLOOKUP(D62,Map_Range_Lookup,Map_Range_Data_Sorted_Lookup)),IF(_xlfn.XLOOKUP(E62,_xlpm.range_ref,_xlpm.range_ref,21,0,2)=21,21,0)),IF(LEN(D62)&gt;0,22,0)),0),0)</f>
        <v>0</v>
      </c>
      <c r="S62" cm="1">
        <f t="array" ref="S62">IF(P62,IF((Q62=0)*(R62=0),IFERROR(_xlfn.LET(_xlpm.range_ref,_xlfn.ANCHORARRAY(_xlfn.XLOOKUP(E62,Map_Range_Lookup,Map_Range_Data_Sorted_Lookup)),IF(_xlfn.XLOOKUP(F62,_xlpm.range_ref,_xlpm.range_ref,11,0,2)=11,11,0)),IF(LEN(F62)&gt;0,12,0)),0),0)</f>
        <v>0</v>
      </c>
      <c r="T62">
        <v>0</v>
      </c>
    </row>
    <row r="63" spans="1:20" x14ac:dyDescent="0.2">
      <c r="A63" s="215" t="s">
        <v>2379</v>
      </c>
      <c r="B63" s="215" t="s">
        <v>2380</v>
      </c>
      <c r="C63" s="214">
        <v>1352</v>
      </c>
      <c r="D63" s="215" t="s">
        <v>1098</v>
      </c>
      <c r="E63" s="215" t="s">
        <v>498</v>
      </c>
      <c r="F63" s="215" t="s">
        <v>1215</v>
      </c>
      <c r="G63" s="214"/>
      <c r="H63" s="214"/>
      <c r="I63" s="214"/>
      <c r="J63" s="214"/>
      <c r="K63" s="76"/>
      <c r="L63" s="8"/>
      <c r="Q63">
        <v>0</v>
      </c>
      <c r="R63" cm="1">
        <f t="array" ref="R63">IF(P63,IF(Q63=0,IFERROR(_xlfn.LET(_xlpm.range_ref,_xlfn.ANCHORARRAY(_xlfn.XLOOKUP(D63,Map_Range_Lookup,Map_Range_Data_Sorted_Lookup)),IF(_xlfn.XLOOKUP(E63,_xlpm.range_ref,_xlpm.range_ref,21,0,2)=21,21,0)),IF(LEN(D63)&gt;0,22,0)),0),0)</f>
        <v>0</v>
      </c>
      <c r="S63" cm="1">
        <f t="array" ref="S63">IF(P63,IF((Q63=0)*(R63=0),IFERROR(_xlfn.LET(_xlpm.range_ref,_xlfn.ANCHORARRAY(_xlfn.XLOOKUP(E63,Map_Range_Lookup,Map_Range_Data_Sorted_Lookup)),IF(_xlfn.XLOOKUP(F63,_xlpm.range_ref,_xlpm.range_ref,11,0,2)=11,11,0)),IF(LEN(F63)&gt;0,12,0)),0),0)</f>
        <v>0</v>
      </c>
      <c r="T63">
        <v>0</v>
      </c>
    </row>
    <row r="64" spans="1:20" x14ac:dyDescent="0.2">
      <c r="A64" s="215" t="s">
        <v>2381</v>
      </c>
      <c r="B64" s="215" t="s">
        <v>2382</v>
      </c>
      <c r="C64" s="214">
        <v>1353</v>
      </c>
      <c r="D64" s="215" t="s">
        <v>1098</v>
      </c>
      <c r="E64" s="215" t="s">
        <v>498</v>
      </c>
      <c r="F64" s="215" t="s">
        <v>1210</v>
      </c>
      <c r="G64" s="214"/>
      <c r="H64" s="214"/>
      <c r="I64" s="214"/>
      <c r="J64" s="214"/>
      <c r="K64" s="76"/>
      <c r="L64" s="8"/>
      <c r="Q64">
        <v>0</v>
      </c>
      <c r="R64" cm="1">
        <f t="array" ref="R64">IF(P64,IF(Q64=0,IFERROR(_xlfn.LET(_xlpm.range_ref,_xlfn.ANCHORARRAY(_xlfn.XLOOKUP(D64,Map_Range_Lookup,Map_Range_Data_Sorted_Lookup)),IF(_xlfn.XLOOKUP(E64,_xlpm.range_ref,_xlpm.range_ref,21,0,2)=21,21,0)),IF(LEN(D64)&gt;0,22,0)),0),0)</f>
        <v>0</v>
      </c>
      <c r="S64" cm="1">
        <f t="array" ref="S64">IF(P64,IF((Q64=0)*(R64=0),IFERROR(_xlfn.LET(_xlpm.range_ref,_xlfn.ANCHORARRAY(_xlfn.XLOOKUP(E64,Map_Range_Lookup,Map_Range_Data_Sorted_Lookup)),IF(_xlfn.XLOOKUP(F64,_xlpm.range_ref,_xlpm.range_ref,11,0,2)=11,11,0)),IF(LEN(F64)&gt;0,12,0)),0),0)</f>
        <v>0</v>
      </c>
      <c r="T64">
        <v>0</v>
      </c>
    </row>
    <row r="65" spans="1:20" x14ac:dyDescent="0.2">
      <c r="A65" s="215" t="s">
        <v>2383</v>
      </c>
      <c r="B65" s="215" t="s">
        <v>2384</v>
      </c>
      <c r="C65" s="214">
        <v>1354</v>
      </c>
      <c r="D65" s="215" t="s">
        <v>1098</v>
      </c>
      <c r="E65" s="215" t="s">
        <v>498</v>
      </c>
      <c r="F65" s="215" t="s">
        <v>1211</v>
      </c>
      <c r="G65" s="214"/>
      <c r="H65" s="214"/>
      <c r="I65" s="214"/>
      <c r="J65" s="214"/>
      <c r="K65" s="76"/>
      <c r="L65" s="8"/>
      <c r="Q65">
        <v>0</v>
      </c>
      <c r="R65" cm="1">
        <f t="array" ref="R65">IF(P65,IF(Q65=0,IFERROR(_xlfn.LET(_xlpm.range_ref,_xlfn.ANCHORARRAY(_xlfn.XLOOKUP(D65,Map_Range_Lookup,Map_Range_Data_Sorted_Lookup)),IF(_xlfn.XLOOKUP(E65,_xlpm.range_ref,_xlpm.range_ref,21,0,2)=21,21,0)),IF(LEN(D65)&gt;0,22,0)),0),0)</f>
        <v>0</v>
      </c>
      <c r="S65" cm="1">
        <f t="array" ref="S65">IF(P65,IF((Q65=0)*(R65=0),IFERROR(_xlfn.LET(_xlpm.range_ref,_xlfn.ANCHORARRAY(_xlfn.XLOOKUP(E65,Map_Range_Lookup,Map_Range_Data_Sorted_Lookup)),IF(_xlfn.XLOOKUP(F65,_xlpm.range_ref,_xlpm.range_ref,11,0,2)=11,11,0)),IF(LEN(F65)&gt;0,12,0)),0),0)</f>
        <v>0</v>
      </c>
      <c r="T65">
        <v>0</v>
      </c>
    </row>
    <row r="66" spans="1:20" x14ac:dyDescent="0.2">
      <c r="A66" s="215" t="s">
        <v>2385</v>
      </c>
      <c r="B66" s="215" t="s">
        <v>2386</v>
      </c>
      <c r="C66" s="214">
        <v>1355</v>
      </c>
      <c r="D66" s="215" t="s">
        <v>1098</v>
      </c>
      <c r="E66" s="215" t="s">
        <v>498</v>
      </c>
      <c r="F66" s="215" t="s">
        <v>458</v>
      </c>
      <c r="G66" s="214"/>
      <c r="H66" s="214"/>
      <c r="I66" s="214"/>
      <c r="J66" s="214"/>
      <c r="K66" s="76"/>
      <c r="L66" s="8"/>
      <c r="Q66">
        <v>0</v>
      </c>
      <c r="R66" cm="1">
        <f t="array" ref="R66">IF(P66,IF(Q66=0,IFERROR(_xlfn.LET(_xlpm.range_ref,_xlfn.ANCHORARRAY(_xlfn.XLOOKUP(D66,Map_Range_Lookup,Map_Range_Data_Sorted_Lookup)),IF(_xlfn.XLOOKUP(E66,_xlpm.range_ref,_xlpm.range_ref,21,0,2)=21,21,0)),IF(LEN(D66)&gt;0,22,0)),0),0)</f>
        <v>0</v>
      </c>
      <c r="S66" cm="1">
        <f t="array" ref="S66">IF(P66,IF((Q66=0)*(R66=0),IFERROR(_xlfn.LET(_xlpm.range_ref,_xlfn.ANCHORARRAY(_xlfn.XLOOKUP(E66,Map_Range_Lookup,Map_Range_Data_Sorted_Lookup)),IF(_xlfn.XLOOKUP(F66,_xlpm.range_ref,_xlpm.range_ref,11,0,2)=11,11,0)),IF(LEN(F66)&gt;0,12,0)),0),0)</f>
        <v>0</v>
      </c>
      <c r="T66">
        <v>0</v>
      </c>
    </row>
    <row r="67" spans="1:20" x14ac:dyDescent="0.2">
      <c r="A67" s="215" t="s">
        <v>2387</v>
      </c>
      <c r="B67" s="215" t="s">
        <v>2388</v>
      </c>
      <c r="C67" s="214">
        <v>1356</v>
      </c>
      <c r="D67" s="215" t="s">
        <v>1098</v>
      </c>
      <c r="E67" s="215" t="s">
        <v>498</v>
      </c>
      <c r="F67" s="215" t="s">
        <v>1213</v>
      </c>
      <c r="G67" s="214"/>
      <c r="H67" s="214"/>
      <c r="I67" s="214"/>
      <c r="J67" s="214"/>
      <c r="K67" s="76"/>
      <c r="L67" s="8"/>
      <c r="Q67">
        <v>0</v>
      </c>
      <c r="R67" cm="1">
        <f t="array" ref="R67">IF(P67,IF(Q67=0,IFERROR(_xlfn.LET(_xlpm.range_ref,_xlfn.ANCHORARRAY(_xlfn.XLOOKUP(D67,Map_Range_Lookup,Map_Range_Data_Sorted_Lookup)),IF(_xlfn.XLOOKUP(E67,_xlpm.range_ref,_xlpm.range_ref,21,0,2)=21,21,0)),IF(LEN(D67)&gt;0,22,0)),0),0)</f>
        <v>0</v>
      </c>
      <c r="S67" cm="1">
        <f t="array" ref="S67">IF(P67,IF((Q67=0)*(R67=0),IFERROR(_xlfn.LET(_xlpm.range_ref,_xlfn.ANCHORARRAY(_xlfn.XLOOKUP(E67,Map_Range_Lookup,Map_Range_Data_Sorted_Lookup)),IF(_xlfn.XLOOKUP(F67,_xlpm.range_ref,_xlpm.range_ref,11,0,2)=11,11,0)),IF(LEN(F67)&gt;0,12,0)),0),0)</f>
        <v>0</v>
      </c>
      <c r="T67">
        <v>0</v>
      </c>
    </row>
    <row r="68" spans="1:20" x14ac:dyDescent="0.2">
      <c r="A68" s="215" t="s">
        <v>2389</v>
      </c>
      <c r="B68" s="215" t="s">
        <v>2390</v>
      </c>
      <c r="C68" s="214">
        <v>1357</v>
      </c>
      <c r="D68" s="215" t="s">
        <v>1098</v>
      </c>
      <c r="E68" s="215" t="s">
        <v>498</v>
      </c>
      <c r="F68" s="215" t="s">
        <v>1214</v>
      </c>
      <c r="G68" s="214"/>
      <c r="H68" s="214"/>
      <c r="I68" s="214"/>
      <c r="J68" s="214"/>
      <c r="K68" s="76"/>
      <c r="L68" s="8"/>
      <c r="Q68">
        <v>0</v>
      </c>
      <c r="R68" cm="1">
        <f t="array" ref="R68">IF(P68,IF(Q68=0,IFERROR(_xlfn.LET(_xlpm.range_ref,_xlfn.ANCHORARRAY(_xlfn.XLOOKUP(D68,Map_Range_Lookup,Map_Range_Data_Sorted_Lookup)),IF(_xlfn.XLOOKUP(E68,_xlpm.range_ref,_xlpm.range_ref,21,0,2)=21,21,0)),IF(LEN(D68)&gt;0,22,0)),0),0)</f>
        <v>0</v>
      </c>
      <c r="S68" cm="1">
        <f t="array" ref="S68">IF(P68,IF((Q68=0)*(R68=0),IFERROR(_xlfn.LET(_xlpm.range_ref,_xlfn.ANCHORARRAY(_xlfn.XLOOKUP(E68,Map_Range_Lookup,Map_Range_Data_Sorted_Lookup)),IF(_xlfn.XLOOKUP(F68,_xlpm.range_ref,_xlpm.range_ref,11,0,2)=11,11,0)),IF(LEN(F68)&gt;0,12,0)),0),0)</f>
        <v>0</v>
      </c>
      <c r="T68">
        <v>0</v>
      </c>
    </row>
    <row r="69" spans="1:20" x14ac:dyDescent="0.2">
      <c r="A69" s="215" t="s">
        <v>2391</v>
      </c>
      <c r="B69" s="215" t="s">
        <v>2392</v>
      </c>
      <c r="C69" s="214">
        <v>1358</v>
      </c>
      <c r="D69" s="215" t="s">
        <v>1098</v>
      </c>
      <c r="E69" s="215" t="s">
        <v>498</v>
      </c>
      <c r="F69" s="215" t="s">
        <v>1215</v>
      </c>
      <c r="G69" s="214"/>
      <c r="H69" s="214"/>
      <c r="I69" s="214"/>
      <c r="J69" s="214"/>
      <c r="K69" s="76"/>
      <c r="L69" s="8"/>
      <c r="Q69">
        <v>0</v>
      </c>
      <c r="R69" cm="1">
        <f t="array" ref="R69">IF(P69,IF(Q69=0,IFERROR(_xlfn.LET(_xlpm.range_ref,_xlfn.ANCHORARRAY(_xlfn.XLOOKUP(D69,Map_Range_Lookup,Map_Range_Data_Sorted_Lookup)),IF(_xlfn.XLOOKUP(E69,_xlpm.range_ref,_xlpm.range_ref,21,0,2)=21,21,0)),IF(LEN(D69)&gt;0,22,0)),0),0)</f>
        <v>0</v>
      </c>
      <c r="S69" cm="1">
        <f t="array" ref="S69">IF(P69,IF((Q69=0)*(R69=0),IFERROR(_xlfn.LET(_xlpm.range_ref,_xlfn.ANCHORARRAY(_xlfn.XLOOKUP(E69,Map_Range_Lookup,Map_Range_Data_Sorted_Lookup)),IF(_xlfn.XLOOKUP(F69,_xlpm.range_ref,_xlpm.range_ref,11,0,2)=11,11,0)),IF(LEN(F69)&gt;0,12,0)),0),0)</f>
        <v>0</v>
      </c>
      <c r="T69">
        <v>0</v>
      </c>
    </row>
    <row r="70" spans="1:20" x14ac:dyDescent="0.2">
      <c r="A70" s="215" t="s">
        <v>2393</v>
      </c>
      <c r="B70" s="215" t="s">
        <v>2394</v>
      </c>
      <c r="C70" s="214">
        <v>1477</v>
      </c>
      <c r="D70" s="215" t="s">
        <v>1098</v>
      </c>
      <c r="E70" s="215" t="s">
        <v>498</v>
      </c>
      <c r="F70" s="215" t="s">
        <v>1210</v>
      </c>
      <c r="G70" s="214"/>
      <c r="H70" s="214"/>
      <c r="I70" s="214"/>
      <c r="J70" s="214"/>
      <c r="K70" s="76"/>
      <c r="L70" s="8"/>
      <c r="Q70">
        <v>0</v>
      </c>
      <c r="R70" cm="1">
        <f t="array" ref="R70">IF(P70,IF(Q70=0,IFERROR(_xlfn.LET(_xlpm.range_ref,_xlfn.ANCHORARRAY(_xlfn.XLOOKUP(D70,Map_Range_Lookup,Map_Range_Data_Sorted_Lookup)),IF(_xlfn.XLOOKUP(E70,_xlpm.range_ref,_xlpm.range_ref,21,0,2)=21,21,0)),IF(LEN(D70)&gt;0,22,0)),0),0)</f>
        <v>0</v>
      </c>
      <c r="S70" cm="1">
        <f t="array" ref="S70">IF(P70,IF((Q70=0)*(R70=0),IFERROR(_xlfn.LET(_xlpm.range_ref,_xlfn.ANCHORARRAY(_xlfn.XLOOKUP(E70,Map_Range_Lookup,Map_Range_Data_Sorted_Lookup)),IF(_xlfn.XLOOKUP(F70,_xlpm.range_ref,_xlpm.range_ref,11,0,2)=11,11,0)),IF(LEN(F70)&gt;0,12,0)),0),0)</f>
        <v>0</v>
      </c>
      <c r="T70">
        <v>0</v>
      </c>
    </row>
    <row r="71" spans="1:20" x14ac:dyDescent="0.2">
      <c r="A71" s="215" t="s">
        <v>2395</v>
      </c>
      <c r="B71" s="215" t="s">
        <v>2396</v>
      </c>
      <c r="C71" s="214">
        <v>1478</v>
      </c>
      <c r="D71" s="215" t="s">
        <v>1098</v>
      </c>
      <c r="E71" s="215" t="s">
        <v>498</v>
      </c>
      <c r="F71" s="215" t="s">
        <v>1211</v>
      </c>
      <c r="G71" s="214"/>
      <c r="H71" s="214"/>
      <c r="I71" s="214"/>
      <c r="J71" s="214"/>
      <c r="K71" s="76"/>
      <c r="L71" s="8"/>
      <c r="Q71">
        <v>0</v>
      </c>
      <c r="R71" cm="1">
        <f t="array" ref="R71">IF(P71,IF(Q71=0,IFERROR(_xlfn.LET(_xlpm.range_ref,_xlfn.ANCHORARRAY(_xlfn.XLOOKUP(D71,Map_Range_Lookup,Map_Range_Data_Sorted_Lookup)),IF(_xlfn.XLOOKUP(E71,_xlpm.range_ref,_xlpm.range_ref,21,0,2)=21,21,0)),IF(LEN(D71)&gt;0,22,0)),0),0)</f>
        <v>0</v>
      </c>
      <c r="S71" cm="1">
        <f t="array" ref="S71">IF(P71,IF((Q71=0)*(R71=0),IFERROR(_xlfn.LET(_xlpm.range_ref,_xlfn.ANCHORARRAY(_xlfn.XLOOKUP(E71,Map_Range_Lookup,Map_Range_Data_Sorted_Lookup)),IF(_xlfn.XLOOKUP(F71,_xlpm.range_ref,_xlpm.range_ref,11,0,2)=11,11,0)),IF(LEN(F71)&gt;0,12,0)),0),0)</f>
        <v>0</v>
      </c>
      <c r="T71">
        <v>0</v>
      </c>
    </row>
    <row r="72" spans="1:20" x14ac:dyDescent="0.2">
      <c r="A72" s="215" t="s">
        <v>2397</v>
      </c>
      <c r="B72" s="215" t="s">
        <v>2398</v>
      </c>
      <c r="C72" s="214">
        <v>1479</v>
      </c>
      <c r="D72" s="215" t="s">
        <v>1098</v>
      </c>
      <c r="E72" s="215" t="s">
        <v>498</v>
      </c>
      <c r="F72" s="215" t="s">
        <v>1204</v>
      </c>
      <c r="G72" s="214"/>
      <c r="H72" s="214"/>
      <c r="I72" s="214"/>
      <c r="J72" s="214"/>
      <c r="K72" s="76"/>
      <c r="L72" s="8"/>
      <c r="Q72">
        <v>0</v>
      </c>
      <c r="R72" cm="1">
        <f t="array" ref="R72">IF(P72,IF(Q72=0,IFERROR(_xlfn.LET(_xlpm.range_ref,_xlfn.ANCHORARRAY(_xlfn.XLOOKUP(D72,Map_Range_Lookup,Map_Range_Data_Sorted_Lookup)),IF(_xlfn.XLOOKUP(E72,_xlpm.range_ref,_xlpm.range_ref,21,0,2)=21,21,0)),IF(LEN(D72)&gt;0,22,0)),0),0)</f>
        <v>0</v>
      </c>
      <c r="S72" cm="1">
        <f t="array" ref="S72">IF(P72,IF((Q72=0)*(R72=0),IFERROR(_xlfn.LET(_xlpm.range_ref,_xlfn.ANCHORARRAY(_xlfn.XLOOKUP(E72,Map_Range_Lookup,Map_Range_Data_Sorted_Lookup)),IF(_xlfn.XLOOKUP(F72,_xlpm.range_ref,_xlpm.range_ref,11,0,2)=11,11,0)),IF(LEN(F72)&gt;0,12,0)),0),0)</f>
        <v>0</v>
      </c>
      <c r="T72">
        <v>0</v>
      </c>
    </row>
    <row r="73" spans="1:20" x14ac:dyDescent="0.2">
      <c r="A73" s="215" t="s">
        <v>2399</v>
      </c>
      <c r="B73" s="215" t="s">
        <v>2400</v>
      </c>
      <c r="C73" s="214">
        <v>1480</v>
      </c>
      <c r="D73" s="215" t="s">
        <v>1098</v>
      </c>
      <c r="E73" s="215" t="s">
        <v>498</v>
      </c>
      <c r="F73" s="215" t="s">
        <v>1213</v>
      </c>
      <c r="G73" s="214"/>
      <c r="H73" s="214"/>
      <c r="I73" s="214"/>
      <c r="J73" s="214"/>
      <c r="K73" s="76"/>
      <c r="L73" s="8"/>
      <c r="Q73">
        <v>0</v>
      </c>
      <c r="R73" cm="1">
        <f t="array" ref="R73">IF(P73,IF(Q73=0,IFERROR(_xlfn.LET(_xlpm.range_ref,_xlfn.ANCHORARRAY(_xlfn.XLOOKUP(D73,Map_Range_Lookup,Map_Range_Data_Sorted_Lookup)),IF(_xlfn.XLOOKUP(E73,_xlpm.range_ref,_xlpm.range_ref,21,0,2)=21,21,0)),IF(LEN(D73)&gt;0,22,0)),0),0)</f>
        <v>0</v>
      </c>
      <c r="S73" cm="1">
        <f t="array" ref="S73">IF(P73,IF((Q73=0)*(R73=0),IFERROR(_xlfn.LET(_xlpm.range_ref,_xlfn.ANCHORARRAY(_xlfn.XLOOKUP(E73,Map_Range_Lookup,Map_Range_Data_Sorted_Lookup)),IF(_xlfn.XLOOKUP(F73,_xlpm.range_ref,_xlpm.range_ref,11,0,2)=11,11,0)),IF(LEN(F73)&gt;0,12,0)),0),0)</f>
        <v>0</v>
      </c>
      <c r="T73">
        <v>0</v>
      </c>
    </row>
    <row r="74" spans="1:20" x14ac:dyDescent="0.2">
      <c r="A74" s="215" t="s">
        <v>2401</v>
      </c>
      <c r="B74" s="215" t="s">
        <v>2402</v>
      </c>
      <c r="C74" s="214">
        <v>1481</v>
      </c>
      <c r="D74" s="215" t="s">
        <v>1098</v>
      </c>
      <c r="E74" s="215" t="s">
        <v>498</v>
      </c>
      <c r="F74" s="215" t="s">
        <v>1214</v>
      </c>
      <c r="G74" s="214"/>
      <c r="H74" s="214"/>
      <c r="I74" s="214"/>
      <c r="J74" s="214"/>
      <c r="K74" s="76"/>
      <c r="L74" s="8"/>
      <c r="Q74">
        <v>0</v>
      </c>
      <c r="R74" cm="1">
        <f t="array" ref="R74">IF(P74,IF(Q74=0,IFERROR(_xlfn.LET(_xlpm.range_ref,_xlfn.ANCHORARRAY(_xlfn.XLOOKUP(D74,Map_Range_Lookup,Map_Range_Data_Sorted_Lookup)),IF(_xlfn.XLOOKUP(E74,_xlpm.range_ref,_xlpm.range_ref,21,0,2)=21,21,0)),IF(LEN(D74)&gt;0,22,0)),0),0)</f>
        <v>0</v>
      </c>
      <c r="S74" cm="1">
        <f t="array" ref="S74">IF(P74,IF((Q74=0)*(R74=0),IFERROR(_xlfn.LET(_xlpm.range_ref,_xlfn.ANCHORARRAY(_xlfn.XLOOKUP(E74,Map_Range_Lookup,Map_Range_Data_Sorted_Lookup)),IF(_xlfn.XLOOKUP(F74,_xlpm.range_ref,_xlpm.range_ref,11,0,2)=11,11,0)),IF(LEN(F74)&gt;0,12,0)),0),0)</f>
        <v>0</v>
      </c>
      <c r="T74">
        <v>0</v>
      </c>
    </row>
    <row r="75" spans="1:20" x14ac:dyDescent="0.2">
      <c r="A75" s="215" t="s">
        <v>2403</v>
      </c>
      <c r="B75" s="215" t="s">
        <v>2404</v>
      </c>
      <c r="C75" s="214">
        <v>1482</v>
      </c>
      <c r="D75" s="215" t="s">
        <v>1098</v>
      </c>
      <c r="E75" s="215" t="s">
        <v>498</v>
      </c>
      <c r="F75" s="215" t="s">
        <v>1215</v>
      </c>
      <c r="G75" s="214"/>
      <c r="H75" s="214"/>
      <c r="I75" s="214"/>
      <c r="J75" s="214"/>
      <c r="K75" s="76"/>
      <c r="L75" s="8"/>
      <c r="Q75">
        <v>0</v>
      </c>
      <c r="R75" cm="1">
        <f t="array" ref="R75">IF(P75,IF(Q75=0,IFERROR(_xlfn.LET(_xlpm.range_ref,_xlfn.ANCHORARRAY(_xlfn.XLOOKUP(D75,Map_Range_Lookup,Map_Range_Data_Sorted_Lookup)),IF(_xlfn.XLOOKUP(E75,_xlpm.range_ref,_xlpm.range_ref,21,0,2)=21,21,0)),IF(LEN(D75)&gt;0,22,0)),0),0)</f>
        <v>0</v>
      </c>
      <c r="S75" cm="1">
        <f t="array" ref="S75">IF(P75,IF((Q75=0)*(R75=0),IFERROR(_xlfn.LET(_xlpm.range_ref,_xlfn.ANCHORARRAY(_xlfn.XLOOKUP(E75,Map_Range_Lookup,Map_Range_Data_Sorted_Lookup)),IF(_xlfn.XLOOKUP(F75,_xlpm.range_ref,_xlpm.range_ref,11,0,2)=11,11,0)),IF(LEN(F75)&gt;0,12,0)),0),0)</f>
        <v>0</v>
      </c>
      <c r="T75">
        <v>0</v>
      </c>
    </row>
    <row r="76" spans="1:20" x14ac:dyDescent="0.2">
      <c r="A76" s="215" t="s">
        <v>2405</v>
      </c>
      <c r="B76" s="215" t="s">
        <v>2406</v>
      </c>
      <c r="C76" s="214">
        <v>1483</v>
      </c>
      <c r="D76" s="215" t="s">
        <v>1098</v>
      </c>
      <c r="E76" s="215" t="s">
        <v>498</v>
      </c>
      <c r="F76" s="215" t="s">
        <v>1210</v>
      </c>
      <c r="G76" s="214"/>
      <c r="H76" s="214"/>
      <c r="I76" s="214"/>
      <c r="J76" s="214"/>
      <c r="K76" s="76"/>
      <c r="L76" s="8"/>
      <c r="Q76">
        <v>0</v>
      </c>
      <c r="R76" cm="1">
        <f t="array" ref="R76">IF(P76,IF(Q76=0,IFERROR(_xlfn.LET(_xlpm.range_ref,_xlfn.ANCHORARRAY(_xlfn.XLOOKUP(D76,Map_Range_Lookup,Map_Range_Data_Sorted_Lookup)),IF(_xlfn.XLOOKUP(E76,_xlpm.range_ref,_xlpm.range_ref,21,0,2)=21,21,0)),IF(LEN(D76)&gt;0,22,0)),0),0)</f>
        <v>0</v>
      </c>
      <c r="S76" cm="1">
        <f t="array" ref="S76">IF(P76,IF((Q76=0)*(R76=0),IFERROR(_xlfn.LET(_xlpm.range_ref,_xlfn.ANCHORARRAY(_xlfn.XLOOKUP(E76,Map_Range_Lookup,Map_Range_Data_Sorted_Lookup)),IF(_xlfn.XLOOKUP(F76,_xlpm.range_ref,_xlpm.range_ref,11,0,2)=11,11,0)),IF(LEN(F76)&gt;0,12,0)),0),0)</f>
        <v>0</v>
      </c>
      <c r="T76">
        <v>0</v>
      </c>
    </row>
    <row r="77" spans="1:20" x14ac:dyDescent="0.2">
      <c r="A77" s="215" t="s">
        <v>2407</v>
      </c>
      <c r="B77" s="215" t="s">
        <v>2408</v>
      </c>
      <c r="C77" s="214">
        <v>1484</v>
      </c>
      <c r="D77" s="215" t="s">
        <v>1098</v>
      </c>
      <c r="E77" s="215" t="s">
        <v>498</v>
      </c>
      <c r="F77" s="215" t="s">
        <v>1211</v>
      </c>
      <c r="G77" s="214"/>
      <c r="H77" s="214"/>
      <c r="I77" s="214"/>
      <c r="J77" s="214"/>
      <c r="K77" s="76"/>
      <c r="L77" s="8"/>
      <c r="Q77">
        <v>0</v>
      </c>
      <c r="R77" cm="1">
        <f t="array" ref="R77">IF(P77,IF(Q77=0,IFERROR(_xlfn.LET(_xlpm.range_ref,_xlfn.ANCHORARRAY(_xlfn.XLOOKUP(D77,Map_Range_Lookup,Map_Range_Data_Sorted_Lookup)),IF(_xlfn.XLOOKUP(E77,_xlpm.range_ref,_xlpm.range_ref,21,0,2)=21,21,0)),IF(LEN(D77)&gt;0,22,0)),0),0)</f>
        <v>0</v>
      </c>
      <c r="S77" cm="1">
        <f t="array" ref="S77">IF(P77,IF((Q77=0)*(R77=0),IFERROR(_xlfn.LET(_xlpm.range_ref,_xlfn.ANCHORARRAY(_xlfn.XLOOKUP(E77,Map_Range_Lookup,Map_Range_Data_Sorted_Lookup)),IF(_xlfn.XLOOKUP(F77,_xlpm.range_ref,_xlpm.range_ref,11,0,2)=11,11,0)),IF(LEN(F77)&gt;0,12,0)),0),0)</f>
        <v>0</v>
      </c>
      <c r="T77">
        <v>0</v>
      </c>
    </row>
    <row r="78" spans="1:20" x14ac:dyDescent="0.2">
      <c r="A78" s="215" t="s">
        <v>2409</v>
      </c>
      <c r="B78" s="215" t="s">
        <v>2410</v>
      </c>
      <c r="C78" s="214">
        <v>1485</v>
      </c>
      <c r="D78" s="215" t="s">
        <v>1098</v>
      </c>
      <c r="E78" s="215" t="s">
        <v>498</v>
      </c>
      <c r="F78" s="215" t="s">
        <v>454</v>
      </c>
      <c r="G78" s="214"/>
      <c r="H78" s="214"/>
      <c r="I78" s="214"/>
      <c r="J78" s="214"/>
      <c r="K78" s="76"/>
      <c r="L78" s="8"/>
      <c r="Q78">
        <v>0</v>
      </c>
      <c r="R78" cm="1">
        <f t="array" ref="R78">IF(P78,IF(Q78=0,IFERROR(_xlfn.LET(_xlpm.range_ref,_xlfn.ANCHORARRAY(_xlfn.XLOOKUP(D78,Map_Range_Lookup,Map_Range_Data_Sorted_Lookup)),IF(_xlfn.XLOOKUP(E78,_xlpm.range_ref,_xlpm.range_ref,21,0,2)=21,21,0)),IF(LEN(D78)&gt;0,22,0)),0),0)</f>
        <v>0</v>
      </c>
      <c r="S78" cm="1">
        <f t="array" ref="S78">IF(P78,IF((Q78=0)*(R78=0),IFERROR(_xlfn.LET(_xlpm.range_ref,_xlfn.ANCHORARRAY(_xlfn.XLOOKUP(E78,Map_Range_Lookup,Map_Range_Data_Sorted_Lookup)),IF(_xlfn.XLOOKUP(F78,_xlpm.range_ref,_xlpm.range_ref,11,0,2)=11,11,0)),IF(LEN(F78)&gt;0,12,0)),0),0)</f>
        <v>0</v>
      </c>
      <c r="T78">
        <v>0</v>
      </c>
    </row>
    <row r="79" spans="1:20" x14ac:dyDescent="0.2">
      <c r="A79" s="215" t="s">
        <v>2411</v>
      </c>
      <c r="B79" s="215" t="s">
        <v>2412</v>
      </c>
      <c r="C79" s="214">
        <v>1486</v>
      </c>
      <c r="D79" s="215" t="s">
        <v>1098</v>
      </c>
      <c r="E79" s="215" t="s">
        <v>498</v>
      </c>
      <c r="F79" s="215" t="s">
        <v>1213</v>
      </c>
      <c r="G79" s="214"/>
      <c r="H79" s="214"/>
      <c r="I79" s="214"/>
      <c r="J79" s="214"/>
      <c r="K79" s="76"/>
      <c r="L79" s="8"/>
      <c r="Q79">
        <v>0</v>
      </c>
      <c r="R79" cm="1">
        <f t="array" ref="R79">IF(P79,IF(Q79=0,IFERROR(_xlfn.LET(_xlpm.range_ref,_xlfn.ANCHORARRAY(_xlfn.XLOOKUP(D79,Map_Range_Lookup,Map_Range_Data_Sorted_Lookup)),IF(_xlfn.XLOOKUP(E79,_xlpm.range_ref,_xlpm.range_ref,21,0,2)=21,21,0)),IF(LEN(D79)&gt;0,22,0)),0),0)</f>
        <v>0</v>
      </c>
      <c r="S79" cm="1">
        <f t="array" ref="S79">IF(P79,IF((Q79=0)*(R79=0),IFERROR(_xlfn.LET(_xlpm.range_ref,_xlfn.ANCHORARRAY(_xlfn.XLOOKUP(E79,Map_Range_Lookup,Map_Range_Data_Sorted_Lookup)),IF(_xlfn.XLOOKUP(F79,_xlpm.range_ref,_xlpm.range_ref,11,0,2)=11,11,0)),IF(LEN(F79)&gt;0,12,0)),0),0)</f>
        <v>0</v>
      </c>
      <c r="T79">
        <v>0</v>
      </c>
    </row>
    <row r="80" spans="1:20" x14ac:dyDescent="0.2">
      <c r="A80" s="215" t="s">
        <v>2413</v>
      </c>
      <c r="B80" s="215" t="s">
        <v>2414</v>
      </c>
      <c r="C80" s="214">
        <v>1487</v>
      </c>
      <c r="D80" s="215" t="s">
        <v>1098</v>
      </c>
      <c r="E80" s="215" t="s">
        <v>498</v>
      </c>
      <c r="F80" s="215" t="s">
        <v>1214</v>
      </c>
      <c r="G80" s="214"/>
      <c r="H80" s="214"/>
      <c r="I80" s="214"/>
      <c r="J80" s="214"/>
      <c r="K80" s="76"/>
      <c r="L80" s="8"/>
      <c r="Q80">
        <v>0</v>
      </c>
      <c r="R80" cm="1">
        <f t="array" ref="R80">IF(P80,IF(Q80=0,IFERROR(_xlfn.LET(_xlpm.range_ref,_xlfn.ANCHORARRAY(_xlfn.XLOOKUP(D80,Map_Range_Lookup,Map_Range_Data_Sorted_Lookup)),IF(_xlfn.XLOOKUP(E80,_xlpm.range_ref,_xlpm.range_ref,21,0,2)=21,21,0)),IF(LEN(D80)&gt;0,22,0)),0),0)</f>
        <v>0</v>
      </c>
      <c r="S80" cm="1">
        <f t="array" ref="S80">IF(P80,IF((Q80=0)*(R80=0),IFERROR(_xlfn.LET(_xlpm.range_ref,_xlfn.ANCHORARRAY(_xlfn.XLOOKUP(E80,Map_Range_Lookup,Map_Range_Data_Sorted_Lookup)),IF(_xlfn.XLOOKUP(F80,_xlpm.range_ref,_xlpm.range_ref,11,0,2)=11,11,0)),IF(LEN(F80)&gt;0,12,0)),0),0)</f>
        <v>0</v>
      </c>
      <c r="T80">
        <v>0</v>
      </c>
    </row>
    <row r="81" spans="1:20" x14ac:dyDescent="0.2">
      <c r="A81" s="215" t="s">
        <v>2415</v>
      </c>
      <c r="B81" s="215" t="s">
        <v>2416</v>
      </c>
      <c r="C81" s="214">
        <v>1488</v>
      </c>
      <c r="D81" s="215" t="s">
        <v>1098</v>
      </c>
      <c r="E81" s="215" t="s">
        <v>498</v>
      </c>
      <c r="F81" s="215" t="s">
        <v>1215</v>
      </c>
      <c r="G81" s="214"/>
      <c r="H81" s="214"/>
      <c r="I81" s="214"/>
      <c r="J81" s="214"/>
      <c r="K81" s="76"/>
      <c r="L81" s="8"/>
      <c r="Q81">
        <v>0</v>
      </c>
      <c r="R81" cm="1">
        <f t="array" ref="R81">IF(P81,IF(Q81=0,IFERROR(_xlfn.LET(_xlpm.range_ref,_xlfn.ANCHORARRAY(_xlfn.XLOOKUP(D81,Map_Range_Lookup,Map_Range_Data_Sorted_Lookup)),IF(_xlfn.XLOOKUP(E81,_xlpm.range_ref,_xlpm.range_ref,21,0,2)=21,21,0)),IF(LEN(D81)&gt;0,22,0)),0),0)</f>
        <v>0</v>
      </c>
      <c r="S81" cm="1">
        <f t="array" ref="S81">IF(P81,IF((Q81=0)*(R81=0),IFERROR(_xlfn.LET(_xlpm.range_ref,_xlfn.ANCHORARRAY(_xlfn.XLOOKUP(E81,Map_Range_Lookup,Map_Range_Data_Sorted_Lookup)),IF(_xlfn.XLOOKUP(F81,_xlpm.range_ref,_xlpm.range_ref,11,0,2)=11,11,0)),IF(LEN(F81)&gt;0,12,0)),0),0)</f>
        <v>0</v>
      </c>
      <c r="T81">
        <v>0</v>
      </c>
    </row>
    <row r="82" spans="1:20" x14ac:dyDescent="0.2">
      <c r="A82" s="215" t="s">
        <v>2417</v>
      </c>
      <c r="B82" s="215" t="s">
        <v>2418</v>
      </c>
      <c r="C82" s="214">
        <v>1628</v>
      </c>
      <c r="D82" s="215" t="s">
        <v>1098</v>
      </c>
      <c r="E82" s="215" t="s">
        <v>498</v>
      </c>
      <c r="F82" s="215" t="s">
        <v>1210</v>
      </c>
      <c r="G82" s="214"/>
      <c r="H82" s="214"/>
      <c r="I82" s="214"/>
      <c r="J82" s="214"/>
      <c r="K82" s="76"/>
      <c r="L82" s="8"/>
      <c r="Q82">
        <v>0</v>
      </c>
      <c r="R82" cm="1">
        <f t="array" ref="R82">IF(P82,IF(Q82=0,IFERROR(_xlfn.LET(_xlpm.range_ref,_xlfn.ANCHORARRAY(_xlfn.XLOOKUP(D82,Map_Range_Lookup,Map_Range_Data_Sorted_Lookup)),IF(_xlfn.XLOOKUP(E82,_xlpm.range_ref,_xlpm.range_ref,21,0,2)=21,21,0)),IF(LEN(D82)&gt;0,22,0)),0),0)</f>
        <v>0</v>
      </c>
      <c r="S82" cm="1">
        <f t="array" ref="S82">IF(P82,IF((Q82=0)*(R82=0),IFERROR(_xlfn.LET(_xlpm.range_ref,_xlfn.ANCHORARRAY(_xlfn.XLOOKUP(E82,Map_Range_Lookup,Map_Range_Data_Sorted_Lookup)),IF(_xlfn.XLOOKUP(F82,_xlpm.range_ref,_xlpm.range_ref,11,0,2)=11,11,0)),IF(LEN(F82)&gt;0,12,0)),0),0)</f>
        <v>0</v>
      </c>
      <c r="T82">
        <v>0</v>
      </c>
    </row>
    <row r="83" spans="1:20" x14ac:dyDescent="0.2">
      <c r="A83" s="215" t="s">
        <v>2419</v>
      </c>
      <c r="B83" s="215" t="s">
        <v>2420</v>
      </c>
      <c r="C83" s="214">
        <v>1629</v>
      </c>
      <c r="D83" s="215" t="s">
        <v>1098</v>
      </c>
      <c r="E83" s="215" t="s">
        <v>498</v>
      </c>
      <c r="F83" s="215" t="s">
        <v>1211</v>
      </c>
      <c r="G83" s="214"/>
      <c r="H83" s="214"/>
      <c r="I83" s="214"/>
      <c r="J83" s="214"/>
      <c r="K83" s="76"/>
      <c r="L83" s="8"/>
      <c r="Q83">
        <v>0</v>
      </c>
      <c r="R83" cm="1">
        <f t="array" ref="R83">IF(P83,IF(Q83=0,IFERROR(_xlfn.LET(_xlpm.range_ref,_xlfn.ANCHORARRAY(_xlfn.XLOOKUP(D83,Map_Range_Lookup,Map_Range_Data_Sorted_Lookup)),IF(_xlfn.XLOOKUP(E83,_xlpm.range_ref,_xlpm.range_ref,21,0,2)=21,21,0)),IF(LEN(D83)&gt;0,22,0)),0),0)</f>
        <v>0</v>
      </c>
      <c r="S83" cm="1">
        <f t="array" ref="S83">IF(P83,IF((Q83=0)*(R83=0),IFERROR(_xlfn.LET(_xlpm.range_ref,_xlfn.ANCHORARRAY(_xlfn.XLOOKUP(E83,Map_Range_Lookup,Map_Range_Data_Sorted_Lookup)),IF(_xlfn.XLOOKUP(F83,_xlpm.range_ref,_xlpm.range_ref,11,0,2)=11,11,0)),IF(LEN(F83)&gt;0,12,0)),0),0)</f>
        <v>0</v>
      </c>
      <c r="T83">
        <v>0</v>
      </c>
    </row>
    <row r="84" spans="1:20" x14ac:dyDescent="0.2">
      <c r="A84" s="215" t="s">
        <v>2421</v>
      </c>
      <c r="B84" s="215" t="s">
        <v>2422</v>
      </c>
      <c r="C84" s="214">
        <v>1630</v>
      </c>
      <c r="D84" s="215" t="s">
        <v>1098</v>
      </c>
      <c r="E84" s="215" t="s">
        <v>498</v>
      </c>
      <c r="F84" s="215" t="s">
        <v>1204</v>
      </c>
      <c r="G84" s="214"/>
      <c r="H84" s="214"/>
      <c r="I84" s="214"/>
      <c r="J84" s="214"/>
      <c r="K84" s="76"/>
      <c r="L84" s="8"/>
      <c r="Q84">
        <v>0</v>
      </c>
      <c r="R84" cm="1">
        <f t="array" ref="R84">IF(P84,IF(Q84=0,IFERROR(_xlfn.LET(_xlpm.range_ref,_xlfn.ANCHORARRAY(_xlfn.XLOOKUP(D84,Map_Range_Lookup,Map_Range_Data_Sorted_Lookup)),IF(_xlfn.XLOOKUP(E84,_xlpm.range_ref,_xlpm.range_ref,21,0,2)=21,21,0)),IF(LEN(D84)&gt;0,22,0)),0),0)</f>
        <v>0</v>
      </c>
      <c r="S84" cm="1">
        <f t="array" ref="S84">IF(P84,IF((Q84=0)*(R84=0),IFERROR(_xlfn.LET(_xlpm.range_ref,_xlfn.ANCHORARRAY(_xlfn.XLOOKUP(E84,Map_Range_Lookup,Map_Range_Data_Sorted_Lookup)),IF(_xlfn.XLOOKUP(F84,_xlpm.range_ref,_xlpm.range_ref,11,0,2)=11,11,0)),IF(LEN(F84)&gt;0,12,0)),0),0)</f>
        <v>0</v>
      </c>
      <c r="T84">
        <v>0</v>
      </c>
    </row>
    <row r="85" spans="1:20" x14ac:dyDescent="0.2">
      <c r="A85" s="215" t="s">
        <v>2423</v>
      </c>
      <c r="B85" s="215" t="s">
        <v>2424</v>
      </c>
      <c r="C85" s="214">
        <v>1631</v>
      </c>
      <c r="D85" s="215" t="s">
        <v>1098</v>
      </c>
      <c r="E85" s="215" t="s">
        <v>498</v>
      </c>
      <c r="F85" s="215" t="s">
        <v>1213</v>
      </c>
      <c r="G85" s="214"/>
      <c r="H85" s="214"/>
      <c r="I85" s="214"/>
      <c r="J85" s="214"/>
      <c r="K85" s="76"/>
      <c r="L85" s="8"/>
      <c r="Q85">
        <v>0</v>
      </c>
      <c r="R85" cm="1">
        <f t="array" ref="R85">IF(P85,IF(Q85=0,IFERROR(_xlfn.LET(_xlpm.range_ref,_xlfn.ANCHORARRAY(_xlfn.XLOOKUP(D85,Map_Range_Lookup,Map_Range_Data_Sorted_Lookup)),IF(_xlfn.XLOOKUP(E85,_xlpm.range_ref,_xlpm.range_ref,21,0,2)=21,21,0)),IF(LEN(D85)&gt;0,22,0)),0),0)</f>
        <v>0</v>
      </c>
      <c r="S85" cm="1">
        <f t="array" ref="S85">IF(P85,IF((Q85=0)*(R85=0),IFERROR(_xlfn.LET(_xlpm.range_ref,_xlfn.ANCHORARRAY(_xlfn.XLOOKUP(E85,Map_Range_Lookup,Map_Range_Data_Sorted_Lookup)),IF(_xlfn.XLOOKUP(F85,_xlpm.range_ref,_xlpm.range_ref,11,0,2)=11,11,0)),IF(LEN(F85)&gt;0,12,0)),0),0)</f>
        <v>0</v>
      </c>
      <c r="T85">
        <v>0</v>
      </c>
    </row>
    <row r="86" spans="1:20" x14ac:dyDescent="0.2">
      <c r="A86" s="215" t="s">
        <v>2425</v>
      </c>
      <c r="B86" s="215" t="s">
        <v>2426</v>
      </c>
      <c r="C86" s="214">
        <v>1632</v>
      </c>
      <c r="D86" s="215" t="s">
        <v>1098</v>
      </c>
      <c r="E86" s="215" t="s">
        <v>498</v>
      </c>
      <c r="F86" s="215" t="s">
        <v>1214</v>
      </c>
      <c r="G86" s="214"/>
      <c r="H86" s="214"/>
      <c r="I86" s="214"/>
      <c r="J86" s="214"/>
      <c r="K86" s="76"/>
      <c r="L86" s="8"/>
      <c r="Q86">
        <v>0</v>
      </c>
      <c r="R86" cm="1">
        <f t="array" ref="R86">IF(P86,IF(Q86=0,IFERROR(_xlfn.LET(_xlpm.range_ref,_xlfn.ANCHORARRAY(_xlfn.XLOOKUP(D86,Map_Range_Lookup,Map_Range_Data_Sorted_Lookup)),IF(_xlfn.XLOOKUP(E86,_xlpm.range_ref,_xlpm.range_ref,21,0,2)=21,21,0)),IF(LEN(D86)&gt;0,22,0)),0),0)</f>
        <v>0</v>
      </c>
      <c r="S86" cm="1">
        <f t="array" ref="S86">IF(P86,IF((Q86=0)*(R86=0),IFERROR(_xlfn.LET(_xlpm.range_ref,_xlfn.ANCHORARRAY(_xlfn.XLOOKUP(E86,Map_Range_Lookup,Map_Range_Data_Sorted_Lookup)),IF(_xlfn.XLOOKUP(F86,_xlpm.range_ref,_xlpm.range_ref,11,0,2)=11,11,0)),IF(LEN(F86)&gt;0,12,0)),0),0)</f>
        <v>0</v>
      </c>
      <c r="T86">
        <v>0</v>
      </c>
    </row>
    <row r="87" spans="1:20" x14ac:dyDescent="0.2">
      <c r="A87" s="215" t="s">
        <v>2427</v>
      </c>
      <c r="B87" s="215" t="s">
        <v>2428</v>
      </c>
      <c r="C87" s="214">
        <v>1633</v>
      </c>
      <c r="D87" s="215" t="s">
        <v>1098</v>
      </c>
      <c r="E87" s="215" t="s">
        <v>498</v>
      </c>
      <c r="F87" s="215" t="s">
        <v>1215</v>
      </c>
      <c r="G87" s="214"/>
      <c r="H87" s="214"/>
      <c r="I87" s="214"/>
      <c r="J87" s="214"/>
      <c r="K87" s="76"/>
      <c r="L87" s="8"/>
      <c r="Q87">
        <v>0</v>
      </c>
      <c r="R87" cm="1">
        <f t="array" ref="R87">IF(P87,IF(Q87=0,IFERROR(_xlfn.LET(_xlpm.range_ref,_xlfn.ANCHORARRAY(_xlfn.XLOOKUP(D87,Map_Range_Lookup,Map_Range_Data_Sorted_Lookup)),IF(_xlfn.XLOOKUP(E87,_xlpm.range_ref,_xlpm.range_ref,21,0,2)=21,21,0)),IF(LEN(D87)&gt;0,22,0)),0),0)</f>
        <v>0</v>
      </c>
      <c r="S87" cm="1">
        <f t="array" ref="S87">IF(P87,IF((Q87=0)*(R87=0),IFERROR(_xlfn.LET(_xlpm.range_ref,_xlfn.ANCHORARRAY(_xlfn.XLOOKUP(E87,Map_Range_Lookup,Map_Range_Data_Sorted_Lookup)),IF(_xlfn.XLOOKUP(F87,_xlpm.range_ref,_xlpm.range_ref,11,0,2)=11,11,0)),IF(LEN(F87)&gt;0,12,0)),0),0)</f>
        <v>0</v>
      </c>
      <c r="T87">
        <v>0</v>
      </c>
    </row>
    <row r="88" spans="1:20" x14ac:dyDescent="0.2">
      <c r="A88" s="215" t="s">
        <v>2429</v>
      </c>
      <c r="B88" s="215" t="s">
        <v>2430</v>
      </c>
      <c r="C88" s="214">
        <v>1634</v>
      </c>
      <c r="D88" s="215" t="s">
        <v>1098</v>
      </c>
      <c r="E88" s="215" t="s">
        <v>498</v>
      </c>
      <c r="F88" s="215" t="s">
        <v>1210</v>
      </c>
      <c r="G88" s="214"/>
      <c r="H88" s="214"/>
      <c r="I88" s="214"/>
      <c r="J88" s="214"/>
      <c r="K88" s="76"/>
      <c r="L88" s="8"/>
      <c r="Q88">
        <v>0</v>
      </c>
      <c r="R88" cm="1">
        <f t="array" ref="R88">IF(P88,IF(Q88=0,IFERROR(_xlfn.LET(_xlpm.range_ref,_xlfn.ANCHORARRAY(_xlfn.XLOOKUP(D88,Map_Range_Lookup,Map_Range_Data_Sorted_Lookup)),IF(_xlfn.XLOOKUP(E88,_xlpm.range_ref,_xlpm.range_ref,21,0,2)=21,21,0)),IF(LEN(D88)&gt;0,22,0)),0),0)</f>
        <v>0</v>
      </c>
      <c r="S88" cm="1">
        <f t="array" ref="S88">IF(P88,IF((Q88=0)*(R88=0),IFERROR(_xlfn.LET(_xlpm.range_ref,_xlfn.ANCHORARRAY(_xlfn.XLOOKUP(E88,Map_Range_Lookup,Map_Range_Data_Sorted_Lookup)),IF(_xlfn.XLOOKUP(F88,_xlpm.range_ref,_xlpm.range_ref,11,0,2)=11,11,0)),IF(LEN(F88)&gt;0,12,0)),0),0)</f>
        <v>0</v>
      </c>
      <c r="T88">
        <v>0</v>
      </c>
    </row>
    <row r="89" spans="1:20" x14ac:dyDescent="0.2">
      <c r="A89" s="215" t="s">
        <v>2431</v>
      </c>
      <c r="B89" s="215" t="s">
        <v>2432</v>
      </c>
      <c r="C89" s="214">
        <v>1635</v>
      </c>
      <c r="D89" s="215" t="s">
        <v>1098</v>
      </c>
      <c r="E89" s="215" t="s">
        <v>498</v>
      </c>
      <c r="F89" s="215" t="s">
        <v>1211</v>
      </c>
      <c r="G89" s="214"/>
      <c r="H89" s="214"/>
      <c r="I89" s="214"/>
      <c r="J89" s="214"/>
      <c r="K89" s="76"/>
      <c r="L89" s="8"/>
      <c r="Q89">
        <v>0</v>
      </c>
      <c r="R89" cm="1">
        <f t="array" ref="R89">IF(P89,IF(Q89=0,IFERROR(_xlfn.LET(_xlpm.range_ref,_xlfn.ANCHORARRAY(_xlfn.XLOOKUP(D89,Map_Range_Lookup,Map_Range_Data_Sorted_Lookup)),IF(_xlfn.XLOOKUP(E89,_xlpm.range_ref,_xlpm.range_ref,21,0,2)=21,21,0)),IF(LEN(D89)&gt;0,22,0)),0),0)</f>
        <v>0</v>
      </c>
      <c r="S89" cm="1">
        <f t="array" ref="S89">IF(P89,IF((Q89=0)*(R89=0),IFERROR(_xlfn.LET(_xlpm.range_ref,_xlfn.ANCHORARRAY(_xlfn.XLOOKUP(E89,Map_Range_Lookup,Map_Range_Data_Sorted_Lookup)),IF(_xlfn.XLOOKUP(F89,_xlpm.range_ref,_xlpm.range_ref,11,0,2)=11,11,0)),IF(LEN(F89)&gt;0,12,0)),0),0)</f>
        <v>0</v>
      </c>
      <c r="T89">
        <v>0</v>
      </c>
    </row>
    <row r="90" spans="1:20" x14ac:dyDescent="0.2">
      <c r="A90" s="215" t="s">
        <v>2433</v>
      </c>
      <c r="B90" s="215" t="s">
        <v>2434</v>
      </c>
      <c r="C90" s="214">
        <v>1636</v>
      </c>
      <c r="D90" s="215" t="s">
        <v>1098</v>
      </c>
      <c r="E90" s="215" t="s">
        <v>498</v>
      </c>
      <c r="F90" s="215" t="s">
        <v>454</v>
      </c>
      <c r="G90" s="214"/>
      <c r="H90" s="214"/>
      <c r="I90" s="214"/>
      <c r="J90" s="214"/>
      <c r="K90" s="76"/>
      <c r="L90" s="8"/>
      <c r="Q90">
        <v>0</v>
      </c>
      <c r="R90" cm="1">
        <f t="array" ref="R90">IF(P90,IF(Q90=0,IFERROR(_xlfn.LET(_xlpm.range_ref,_xlfn.ANCHORARRAY(_xlfn.XLOOKUP(D90,Map_Range_Lookup,Map_Range_Data_Sorted_Lookup)),IF(_xlfn.XLOOKUP(E90,_xlpm.range_ref,_xlpm.range_ref,21,0,2)=21,21,0)),IF(LEN(D90)&gt;0,22,0)),0),0)</f>
        <v>0</v>
      </c>
      <c r="S90" cm="1">
        <f t="array" ref="S90">IF(P90,IF((Q90=0)*(R90=0),IFERROR(_xlfn.LET(_xlpm.range_ref,_xlfn.ANCHORARRAY(_xlfn.XLOOKUP(E90,Map_Range_Lookup,Map_Range_Data_Sorted_Lookup)),IF(_xlfn.XLOOKUP(F90,_xlpm.range_ref,_xlpm.range_ref,11,0,2)=11,11,0)),IF(LEN(F90)&gt;0,12,0)),0),0)</f>
        <v>0</v>
      </c>
      <c r="T90">
        <v>0</v>
      </c>
    </row>
    <row r="91" spans="1:20" x14ac:dyDescent="0.2">
      <c r="A91" s="215" t="s">
        <v>2435</v>
      </c>
      <c r="B91" s="215" t="s">
        <v>2436</v>
      </c>
      <c r="C91" s="214">
        <v>1637</v>
      </c>
      <c r="D91" s="215" t="s">
        <v>1098</v>
      </c>
      <c r="E91" s="215" t="s">
        <v>498</v>
      </c>
      <c r="F91" s="215" t="s">
        <v>1213</v>
      </c>
      <c r="G91" s="214"/>
      <c r="H91" s="214"/>
      <c r="I91" s="214"/>
      <c r="J91" s="214"/>
      <c r="K91" s="76"/>
      <c r="L91" s="8"/>
      <c r="Q91">
        <v>0</v>
      </c>
      <c r="R91" cm="1">
        <f t="array" ref="R91">IF(P91,IF(Q91=0,IFERROR(_xlfn.LET(_xlpm.range_ref,_xlfn.ANCHORARRAY(_xlfn.XLOOKUP(D91,Map_Range_Lookup,Map_Range_Data_Sorted_Lookup)),IF(_xlfn.XLOOKUP(E91,_xlpm.range_ref,_xlpm.range_ref,21,0,2)=21,21,0)),IF(LEN(D91)&gt;0,22,0)),0),0)</f>
        <v>0</v>
      </c>
      <c r="S91" cm="1">
        <f t="array" ref="S91">IF(P91,IF((Q91=0)*(R91=0),IFERROR(_xlfn.LET(_xlpm.range_ref,_xlfn.ANCHORARRAY(_xlfn.XLOOKUP(E91,Map_Range_Lookup,Map_Range_Data_Sorted_Lookup)),IF(_xlfn.XLOOKUP(F91,_xlpm.range_ref,_xlpm.range_ref,11,0,2)=11,11,0)),IF(LEN(F91)&gt;0,12,0)),0),0)</f>
        <v>0</v>
      </c>
      <c r="T91">
        <v>0</v>
      </c>
    </row>
    <row r="92" spans="1:20" x14ac:dyDescent="0.2">
      <c r="A92" s="215" t="s">
        <v>2437</v>
      </c>
      <c r="B92" s="215" t="s">
        <v>2438</v>
      </c>
      <c r="C92" s="214">
        <v>1638</v>
      </c>
      <c r="D92" s="215" t="s">
        <v>1098</v>
      </c>
      <c r="E92" s="215" t="s">
        <v>498</v>
      </c>
      <c r="F92" s="215" t="s">
        <v>1214</v>
      </c>
      <c r="G92" s="214"/>
      <c r="H92" s="214"/>
      <c r="I92" s="214"/>
      <c r="J92" s="214"/>
      <c r="K92" s="76"/>
      <c r="L92" s="8"/>
      <c r="Q92">
        <v>0</v>
      </c>
      <c r="R92" cm="1">
        <f t="array" ref="R92">IF(P92,IF(Q92=0,IFERROR(_xlfn.LET(_xlpm.range_ref,_xlfn.ANCHORARRAY(_xlfn.XLOOKUP(D92,Map_Range_Lookup,Map_Range_Data_Sorted_Lookup)),IF(_xlfn.XLOOKUP(E92,_xlpm.range_ref,_xlpm.range_ref,21,0,2)=21,21,0)),IF(LEN(D92)&gt;0,22,0)),0),0)</f>
        <v>0</v>
      </c>
      <c r="S92" cm="1">
        <f t="array" ref="S92">IF(P92,IF((Q92=0)*(R92=0),IFERROR(_xlfn.LET(_xlpm.range_ref,_xlfn.ANCHORARRAY(_xlfn.XLOOKUP(E92,Map_Range_Lookup,Map_Range_Data_Sorted_Lookup)),IF(_xlfn.XLOOKUP(F92,_xlpm.range_ref,_xlpm.range_ref,11,0,2)=11,11,0)),IF(LEN(F92)&gt;0,12,0)),0),0)</f>
        <v>0</v>
      </c>
      <c r="T92">
        <v>0</v>
      </c>
    </row>
    <row r="93" spans="1:20" x14ac:dyDescent="0.2">
      <c r="A93" s="215" t="s">
        <v>2439</v>
      </c>
      <c r="B93" s="215" t="s">
        <v>2440</v>
      </c>
      <c r="C93" s="214">
        <v>1639</v>
      </c>
      <c r="D93" s="215" t="s">
        <v>1098</v>
      </c>
      <c r="E93" s="215" t="s">
        <v>498</v>
      </c>
      <c r="F93" s="215" t="s">
        <v>1215</v>
      </c>
      <c r="G93" s="214"/>
      <c r="H93" s="214"/>
      <c r="I93" s="214"/>
      <c r="J93" s="214"/>
      <c r="K93" s="76"/>
      <c r="L93" s="8"/>
      <c r="Q93">
        <v>0</v>
      </c>
      <c r="R93" cm="1">
        <f t="array" ref="R93">IF(P93,IF(Q93=0,IFERROR(_xlfn.LET(_xlpm.range_ref,_xlfn.ANCHORARRAY(_xlfn.XLOOKUP(D93,Map_Range_Lookup,Map_Range_Data_Sorted_Lookup)),IF(_xlfn.XLOOKUP(E93,_xlpm.range_ref,_xlpm.range_ref,21,0,2)=21,21,0)),IF(LEN(D93)&gt;0,22,0)),0),0)</f>
        <v>0</v>
      </c>
      <c r="S93" cm="1">
        <f t="array" ref="S93">IF(P93,IF((Q93=0)*(R93=0),IFERROR(_xlfn.LET(_xlpm.range_ref,_xlfn.ANCHORARRAY(_xlfn.XLOOKUP(E93,Map_Range_Lookup,Map_Range_Data_Sorted_Lookup)),IF(_xlfn.XLOOKUP(F93,_xlpm.range_ref,_xlpm.range_ref,11,0,2)=11,11,0)),IF(LEN(F93)&gt;0,12,0)),0),0)</f>
        <v>0</v>
      </c>
      <c r="T93">
        <v>0</v>
      </c>
    </row>
    <row r="94" spans="1:20" x14ac:dyDescent="0.2">
      <c r="A94" s="215" t="s">
        <v>2441</v>
      </c>
      <c r="B94" s="215" t="s">
        <v>2442</v>
      </c>
      <c r="C94" s="214">
        <v>1789</v>
      </c>
      <c r="D94" s="215" t="s">
        <v>1098</v>
      </c>
      <c r="E94" s="215" t="s">
        <v>498</v>
      </c>
      <c r="F94" s="215" t="s">
        <v>1210</v>
      </c>
      <c r="G94" s="214"/>
      <c r="H94" s="214"/>
      <c r="I94" s="214"/>
      <c r="J94" s="214"/>
      <c r="K94" s="76"/>
      <c r="L94" s="8"/>
      <c r="Q94">
        <v>0</v>
      </c>
      <c r="R94" cm="1">
        <f t="array" ref="R94">IF(P94,IF(Q94=0,IFERROR(_xlfn.LET(_xlpm.range_ref,_xlfn.ANCHORARRAY(_xlfn.XLOOKUP(D94,Map_Range_Lookup,Map_Range_Data_Sorted_Lookup)),IF(_xlfn.XLOOKUP(E94,_xlpm.range_ref,_xlpm.range_ref,21,0,2)=21,21,0)),IF(LEN(D94)&gt;0,22,0)),0),0)</f>
        <v>0</v>
      </c>
      <c r="S94" cm="1">
        <f t="array" ref="S94">IF(P94,IF((Q94=0)*(R94=0),IFERROR(_xlfn.LET(_xlpm.range_ref,_xlfn.ANCHORARRAY(_xlfn.XLOOKUP(E94,Map_Range_Lookup,Map_Range_Data_Sorted_Lookup)),IF(_xlfn.XLOOKUP(F94,_xlpm.range_ref,_xlpm.range_ref,11,0,2)=11,11,0)),IF(LEN(F94)&gt;0,12,0)),0),0)</f>
        <v>0</v>
      </c>
      <c r="T94">
        <v>0</v>
      </c>
    </row>
    <row r="95" spans="1:20" x14ac:dyDescent="0.2">
      <c r="A95" s="215" t="s">
        <v>2443</v>
      </c>
      <c r="B95" s="215" t="s">
        <v>2444</v>
      </c>
      <c r="C95" s="214">
        <v>1790</v>
      </c>
      <c r="D95" s="215" t="s">
        <v>1098</v>
      </c>
      <c r="E95" s="215" t="s">
        <v>498</v>
      </c>
      <c r="F95" s="215" t="s">
        <v>1211</v>
      </c>
      <c r="G95" s="214"/>
      <c r="H95" s="214"/>
      <c r="I95" s="214"/>
      <c r="J95" s="214"/>
      <c r="K95" s="76"/>
      <c r="L95" s="8"/>
      <c r="Q95">
        <v>0</v>
      </c>
      <c r="R95" cm="1">
        <f t="array" ref="R95">IF(P95,IF(Q95=0,IFERROR(_xlfn.LET(_xlpm.range_ref,_xlfn.ANCHORARRAY(_xlfn.XLOOKUP(D95,Map_Range_Lookup,Map_Range_Data_Sorted_Lookup)),IF(_xlfn.XLOOKUP(E95,_xlpm.range_ref,_xlpm.range_ref,21,0,2)=21,21,0)),IF(LEN(D95)&gt;0,22,0)),0),0)</f>
        <v>0</v>
      </c>
      <c r="S95" cm="1">
        <f t="array" ref="S95">IF(P95,IF((Q95=0)*(R95=0),IFERROR(_xlfn.LET(_xlpm.range_ref,_xlfn.ANCHORARRAY(_xlfn.XLOOKUP(E95,Map_Range_Lookup,Map_Range_Data_Sorted_Lookup)),IF(_xlfn.XLOOKUP(F95,_xlpm.range_ref,_xlpm.range_ref,11,0,2)=11,11,0)),IF(LEN(F95)&gt;0,12,0)),0),0)</f>
        <v>0</v>
      </c>
      <c r="T95">
        <v>0</v>
      </c>
    </row>
    <row r="96" spans="1:20" x14ac:dyDescent="0.2">
      <c r="A96" s="215" t="s">
        <v>2445</v>
      </c>
      <c r="B96" s="215" t="s">
        <v>2446</v>
      </c>
      <c r="C96" s="214">
        <v>1791</v>
      </c>
      <c r="D96" s="215" t="s">
        <v>1098</v>
      </c>
      <c r="E96" s="215" t="s">
        <v>498</v>
      </c>
      <c r="F96" s="215" t="s">
        <v>1204</v>
      </c>
      <c r="G96" s="214"/>
      <c r="H96" s="214"/>
      <c r="I96" s="214"/>
      <c r="J96" s="214"/>
      <c r="K96" s="76"/>
      <c r="L96" s="8"/>
      <c r="Q96">
        <v>0</v>
      </c>
      <c r="R96" cm="1">
        <f t="array" ref="R96">IF(P96,IF(Q96=0,IFERROR(_xlfn.LET(_xlpm.range_ref,_xlfn.ANCHORARRAY(_xlfn.XLOOKUP(D96,Map_Range_Lookup,Map_Range_Data_Sorted_Lookup)),IF(_xlfn.XLOOKUP(E96,_xlpm.range_ref,_xlpm.range_ref,21,0,2)=21,21,0)),IF(LEN(D96)&gt;0,22,0)),0),0)</f>
        <v>0</v>
      </c>
      <c r="S96" cm="1">
        <f t="array" ref="S96">IF(P96,IF((Q96=0)*(R96=0),IFERROR(_xlfn.LET(_xlpm.range_ref,_xlfn.ANCHORARRAY(_xlfn.XLOOKUP(E96,Map_Range_Lookup,Map_Range_Data_Sorted_Lookup)),IF(_xlfn.XLOOKUP(F96,_xlpm.range_ref,_xlpm.range_ref,11,0,2)=11,11,0)),IF(LEN(F96)&gt;0,12,0)),0),0)</f>
        <v>0</v>
      </c>
      <c r="T96">
        <v>0</v>
      </c>
    </row>
    <row r="97" spans="1:20" x14ac:dyDescent="0.2">
      <c r="A97" s="215" t="s">
        <v>2447</v>
      </c>
      <c r="B97" s="215" t="s">
        <v>2448</v>
      </c>
      <c r="C97" s="214">
        <v>1792</v>
      </c>
      <c r="D97" s="215" t="s">
        <v>1098</v>
      </c>
      <c r="E97" s="215" t="s">
        <v>498</v>
      </c>
      <c r="F97" s="215" t="s">
        <v>1213</v>
      </c>
      <c r="G97" s="214"/>
      <c r="H97" s="214"/>
      <c r="I97" s="214"/>
      <c r="J97" s="214"/>
      <c r="K97" s="76"/>
      <c r="L97" s="8"/>
      <c r="Q97">
        <v>0</v>
      </c>
      <c r="R97" cm="1">
        <f t="array" ref="R97">IF(P97,IF(Q97=0,IFERROR(_xlfn.LET(_xlpm.range_ref,_xlfn.ANCHORARRAY(_xlfn.XLOOKUP(D97,Map_Range_Lookup,Map_Range_Data_Sorted_Lookup)),IF(_xlfn.XLOOKUP(E97,_xlpm.range_ref,_xlpm.range_ref,21,0,2)=21,21,0)),IF(LEN(D97)&gt;0,22,0)),0),0)</f>
        <v>0</v>
      </c>
      <c r="S97" cm="1">
        <f t="array" ref="S97">IF(P97,IF((Q97=0)*(R97=0),IFERROR(_xlfn.LET(_xlpm.range_ref,_xlfn.ANCHORARRAY(_xlfn.XLOOKUP(E97,Map_Range_Lookup,Map_Range_Data_Sorted_Lookup)),IF(_xlfn.XLOOKUP(F97,_xlpm.range_ref,_xlpm.range_ref,11,0,2)=11,11,0)),IF(LEN(F97)&gt;0,12,0)),0),0)</f>
        <v>0</v>
      </c>
      <c r="T97">
        <v>0</v>
      </c>
    </row>
    <row r="98" spans="1:20" x14ac:dyDescent="0.2">
      <c r="A98" s="215" t="s">
        <v>2449</v>
      </c>
      <c r="B98" s="215" t="s">
        <v>2450</v>
      </c>
      <c r="C98" s="214">
        <v>1793</v>
      </c>
      <c r="D98" s="215" t="s">
        <v>1098</v>
      </c>
      <c r="E98" s="215" t="s">
        <v>498</v>
      </c>
      <c r="F98" s="215" t="s">
        <v>1214</v>
      </c>
      <c r="G98" s="214"/>
      <c r="H98" s="214"/>
      <c r="I98" s="214"/>
      <c r="J98" s="214"/>
      <c r="K98" s="76"/>
      <c r="L98" s="8"/>
      <c r="Q98">
        <v>0</v>
      </c>
      <c r="R98" cm="1">
        <f t="array" ref="R98">IF(P98,IF(Q98=0,IFERROR(_xlfn.LET(_xlpm.range_ref,_xlfn.ANCHORARRAY(_xlfn.XLOOKUP(D98,Map_Range_Lookup,Map_Range_Data_Sorted_Lookup)),IF(_xlfn.XLOOKUP(E98,_xlpm.range_ref,_xlpm.range_ref,21,0,2)=21,21,0)),IF(LEN(D98)&gt;0,22,0)),0),0)</f>
        <v>0</v>
      </c>
      <c r="S98" cm="1">
        <f t="array" ref="S98">IF(P98,IF((Q98=0)*(R98=0),IFERROR(_xlfn.LET(_xlpm.range_ref,_xlfn.ANCHORARRAY(_xlfn.XLOOKUP(E98,Map_Range_Lookup,Map_Range_Data_Sorted_Lookup)),IF(_xlfn.XLOOKUP(F98,_xlpm.range_ref,_xlpm.range_ref,11,0,2)=11,11,0)),IF(LEN(F98)&gt;0,12,0)),0),0)</f>
        <v>0</v>
      </c>
      <c r="T98">
        <v>0</v>
      </c>
    </row>
    <row r="99" spans="1:20" x14ac:dyDescent="0.2">
      <c r="A99" s="215" t="s">
        <v>2451</v>
      </c>
      <c r="B99" s="215" t="s">
        <v>2452</v>
      </c>
      <c r="C99" s="214">
        <v>1794</v>
      </c>
      <c r="D99" s="215" t="s">
        <v>1098</v>
      </c>
      <c r="E99" s="215" t="s">
        <v>498</v>
      </c>
      <c r="F99" s="215" t="s">
        <v>1215</v>
      </c>
      <c r="G99" s="214"/>
      <c r="H99" s="214"/>
      <c r="I99" s="214"/>
      <c r="J99" s="214"/>
      <c r="K99" s="76"/>
      <c r="L99" s="8"/>
      <c r="Q99">
        <v>0</v>
      </c>
      <c r="R99" cm="1">
        <f t="array" ref="R99">IF(P99,IF(Q99=0,IFERROR(_xlfn.LET(_xlpm.range_ref,_xlfn.ANCHORARRAY(_xlfn.XLOOKUP(D99,Map_Range_Lookup,Map_Range_Data_Sorted_Lookup)),IF(_xlfn.XLOOKUP(E99,_xlpm.range_ref,_xlpm.range_ref,21,0,2)=21,21,0)),IF(LEN(D99)&gt;0,22,0)),0),0)</f>
        <v>0</v>
      </c>
      <c r="S99" cm="1">
        <f t="array" ref="S99">IF(P99,IF((Q99=0)*(R99=0),IFERROR(_xlfn.LET(_xlpm.range_ref,_xlfn.ANCHORARRAY(_xlfn.XLOOKUP(E99,Map_Range_Lookup,Map_Range_Data_Sorted_Lookup)),IF(_xlfn.XLOOKUP(F99,_xlpm.range_ref,_xlpm.range_ref,11,0,2)=11,11,0)),IF(LEN(F99)&gt;0,12,0)),0),0)</f>
        <v>0</v>
      </c>
      <c r="T99">
        <v>0</v>
      </c>
    </row>
    <row r="100" spans="1:20" x14ac:dyDescent="0.2">
      <c r="A100" s="215" t="s">
        <v>2453</v>
      </c>
      <c r="B100" s="215" t="s">
        <v>2454</v>
      </c>
      <c r="C100" s="214">
        <v>1795</v>
      </c>
      <c r="D100" s="215" t="s">
        <v>1098</v>
      </c>
      <c r="E100" s="215" t="s">
        <v>498</v>
      </c>
      <c r="F100" s="215" t="s">
        <v>1210</v>
      </c>
      <c r="G100" s="214"/>
      <c r="H100" s="214"/>
      <c r="I100" s="214"/>
      <c r="J100" s="214"/>
      <c r="K100" s="76"/>
      <c r="L100" s="8"/>
      <c r="Q100">
        <v>0</v>
      </c>
      <c r="R100" cm="1">
        <f t="array" ref="R100">IF(P100,IF(Q100=0,IFERROR(_xlfn.LET(_xlpm.range_ref,_xlfn.ANCHORARRAY(_xlfn.XLOOKUP(D100,Map_Range_Lookup,Map_Range_Data_Sorted_Lookup)),IF(_xlfn.XLOOKUP(E100,_xlpm.range_ref,_xlpm.range_ref,21,0,2)=21,21,0)),IF(LEN(D100)&gt;0,22,0)),0),0)</f>
        <v>0</v>
      </c>
      <c r="S100" cm="1">
        <f t="array" ref="S100">IF(P100,IF((Q100=0)*(R100=0),IFERROR(_xlfn.LET(_xlpm.range_ref,_xlfn.ANCHORARRAY(_xlfn.XLOOKUP(E100,Map_Range_Lookup,Map_Range_Data_Sorted_Lookup)),IF(_xlfn.XLOOKUP(F100,_xlpm.range_ref,_xlpm.range_ref,11,0,2)=11,11,0)),IF(LEN(F100)&gt;0,12,0)),0),0)</f>
        <v>0</v>
      </c>
      <c r="T100">
        <v>0</v>
      </c>
    </row>
    <row r="101" spans="1:20" x14ac:dyDescent="0.2">
      <c r="A101" s="215" t="s">
        <v>2260</v>
      </c>
      <c r="B101" s="215" t="s">
        <v>2455</v>
      </c>
      <c r="C101" s="214">
        <v>1796</v>
      </c>
      <c r="D101" s="215" t="s">
        <v>1098</v>
      </c>
      <c r="E101" s="215" t="s">
        <v>498</v>
      </c>
      <c r="F101" s="215" t="s">
        <v>1211</v>
      </c>
      <c r="G101" s="214"/>
      <c r="H101" s="214"/>
      <c r="I101" s="214"/>
      <c r="J101" s="214"/>
      <c r="K101" s="76"/>
      <c r="L101" s="8"/>
      <c r="Q101">
        <v>0</v>
      </c>
      <c r="R101" cm="1">
        <f t="array" ref="R101">IF(P101,IF(Q101=0,IFERROR(_xlfn.LET(_xlpm.range_ref,_xlfn.ANCHORARRAY(_xlfn.XLOOKUP(D101,Map_Range_Lookup,Map_Range_Data_Sorted_Lookup)),IF(_xlfn.XLOOKUP(E101,_xlpm.range_ref,_xlpm.range_ref,21,0,2)=21,21,0)),IF(LEN(D101)&gt;0,22,0)),0),0)</f>
        <v>0</v>
      </c>
      <c r="S101" cm="1">
        <f t="array" ref="S101">IF(P101,IF((Q101=0)*(R101=0),IFERROR(_xlfn.LET(_xlpm.range_ref,_xlfn.ANCHORARRAY(_xlfn.XLOOKUP(E101,Map_Range_Lookup,Map_Range_Data_Sorted_Lookup)),IF(_xlfn.XLOOKUP(F101,_xlpm.range_ref,_xlpm.range_ref,11,0,2)=11,11,0)),IF(LEN(F101)&gt;0,12,0)),0),0)</f>
        <v>0</v>
      </c>
      <c r="T101">
        <v>0</v>
      </c>
    </row>
    <row r="102" spans="1:20" x14ac:dyDescent="0.2">
      <c r="A102" s="215" t="s">
        <v>2456</v>
      </c>
      <c r="B102" s="215" t="s">
        <v>2457</v>
      </c>
      <c r="C102" s="214">
        <v>1797</v>
      </c>
      <c r="D102" s="215" t="s">
        <v>1098</v>
      </c>
      <c r="E102" s="215" t="s">
        <v>498</v>
      </c>
      <c r="F102" s="215" t="s">
        <v>454</v>
      </c>
      <c r="G102" s="214"/>
      <c r="H102" s="214"/>
      <c r="I102" s="214"/>
      <c r="J102" s="214"/>
      <c r="K102" s="76"/>
      <c r="L102" s="8"/>
      <c r="Q102">
        <v>0</v>
      </c>
      <c r="R102" cm="1">
        <f t="array" ref="R102">IF(P102,IF(Q102=0,IFERROR(_xlfn.LET(_xlpm.range_ref,_xlfn.ANCHORARRAY(_xlfn.XLOOKUP(D102,Map_Range_Lookup,Map_Range_Data_Sorted_Lookup)),IF(_xlfn.XLOOKUP(E102,_xlpm.range_ref,_xlpm.range_ref,21,0,2)=21,21,0)),IF(LEN(D102)&gt;0,22,0)),0),0)</f>
        <v>0</v>
      </c>
      <c r="S102" cm="1">
        <f t="array" ref="S102">IF(P102,IF((Q102=0)*(R102=0),IFERROR(_xlfn.LET(_xlpm.range_ref,_xlfn.ANCHORARRAY(_xlfn.XLOOKUP(E102,Map_Range_Lookup,Map_Range_Data_Sorted_Lookup)),IF(_xlfn.XLOOKUP(F102,_xlpm.range_ref,_xlpm.range_ref,11,0,2)=11,11,0)),IF(LEN(F102)&gt;0,12,0)),0),0)</f>
        <v>0</v>
      </c>
      <c r="T102">
        <v>0</v>
      </c>
    </row>
    <row r="103" spans="1:20" x14ac:dyDescent="0.2">
      <c r="A103" s="215" t="s">
        <v>2458</v>
      </c>
      <c r="B103" s="215" t="s">
        <v>2459</v>
      </c>
      <c r="C103" s="214">
        <v>1798</v>
      </c>
      <c r="D103" s="215" t="s">
        <v>1098</v>
      </c>
      <c r="E103" s="215" t="s">
        <v>498</v>
      </c>
      <c r="F103" s="215" t="s">
        <v>1213</v>
      </c>
      <c r="G103" s="214"/>
      <c r="H103" s="214"/>
      <c r="I103" s="214"/>
      <c r="J103" s="214"/>
      <c r="K103" s="76"/>
      <c r="L103" s="8"/>
      <c r="Q103">
        <v>0</v>
      </c>
      <c r="R103" cm="1">
        <f t="array" ref="R103">IF(P103,IF(Q103=0,IFERROR(_xlfn.LET(_xlpm.range_ref,_xlfn.ANCHORARRAY(_xlfn.XLOOKUP(D103,Map_Range_Lookup,Map_Range_Data_Sorted_Lookup)),IF(_xlfn.XLOOKUP(E103,_xlpm.range_ref,_xlpm.range_ref,21,0,2)=21,21,0)),IF(LEN(D103)&gt;0,22,0)),0),0)</f>
        <v>0</v>
      </c>
      <c r="S103" cm="1">
        <f t="array" ref="S103">IF(P103,IF((Q103=0)*(R103=0),IFERROR(_xlfn.LET(_xlpm.range_ref,_xlfn.ANCHORARRAY(_xlfn.XLOOKUP(E103,Map_Range_Lookup,Map_Range_Data_Sorted_Lookup)),IF(_xlfn.XLOOKUP(F103,_xlpm.range_ref,_xlpm.range_ref,11,0,2)=11,11,0)),IF(LEN(F103)&gt;0,12,0)),0),0)</f>
        <v>0</v>
      </c>
      <c r="T103">
        <v>0</v>
      </c>
    </row>
    <row r="104" spans="1:20" x14ac:dyDescent="0.2">
      <c r="A104" s="215" t="s">
        <v>2460</v>
      </c>
      <c r="B104" s="215" t="s">
        <v>2461</v>
      </c>
      <c r="C104" s="214">
        <v>1799</v>
      </c>
      <c r="D104" s="215" t="s">
        <v>1098</v>
      </c>
      <c r="E104" s="215" t="s">
        <v>498</v>
      </c>
      <c r="F104" s="215" t="s">
        <v>1214</v>
      </c>
      <c r="G104" s="214"/>
      <c r="H104" s="214"/>
      <c r="I104" s="214"/>
      <c r="J104" s="214"/>
      <c r="K104" s="76"/>
      <c r="L104" s="8"/>
      <c r="Q104">
        <v>0</v>
      </c>
      <c r="R104" cm="1">
        <f t="array" ref="R104">IF(P104,IF(Q104=0,IFERROR(_xlfn.LET(_xlpm.range_ref,_xlfn.ANCHORARRAY(_xlfn.XLOOKUP(D104,Map_Range_Lookup,Map_Range_Data_Sorted_Lookup)),IF(_xlfn.XLOOKUP(E104,_xlpm.range_ref,_xlpm.range_ref,21,0,2)=21,21,0)),IF(LEN(D104)&gt;0,22,0)),0),0)</f>
        <v>0</v>
      </c>
      <c r="S104" cm="1">
        <f t="array" ref="S104">IF(P104,IF((Q104=0)*(R104=0),IFERROR(_xlfn.LET(_xlpm.range_ref,_xlfn.ANCHORARRAY(_xlfn.XLOOKUP(E104,Map_Range_Lookup,Map_Range_Data_Sorted_Lookup)),IF(_xlfn.XLOOKUP(F104,_xlpm.range_ref,_xlpm.range_ref,11,0,2)=11,11,0)),IF(LEN(F104)&gt;0,12,0)),0),0)</f>
        <v>0</v>
      </c>
      <c r="T104">
        <v>0</v>
      </c>
    </row>
    <row r="105" spans="1:20" x14ac:dyDescent="0.2">
      <c r="A105" s="215" t="s">
        <v>2462</v>
      </c>
      <c r="B105" s="215" t="s">
        <v>2463</v>
      </c>
      <c r="C105" s="214">
        <v>1800</v>
      </c>
      <c r="D105" s="215" t="s">
        <v>1098</v>
      </c>
      <c r="E105" s="215" t="s">
        <v>498</v>
      </c>
      <c r="F105" s="215" t="s">
        <v>1215</v>
      </c>
      <c r="G105" s="214"/>
      <c r="H105" s="214"/>
      <c r="I105" s="214"/>
      <c r="J105" s="214"/>
      <c r="K105" s="76"/>
      <c r="L105" s="8"/>
      <c r="Q105">
        <v>0</v>
      </c>
      <c r="R105" cm="1">
        <f t="array" ref="R105">IF(P105,IF(Q105=0,IFERROR(_xlfn.LET(_xlpm.range_ref,_xlfn.ANCHORARRAY(_xlfn.XLOOKUP(D105,Map_Range_Lookup,Map_Range_Data_Sorted_Lookup)),IF(_xlfn.XLOOKUP(E105,_xlpm.range_ref,_xlpm.range_ref,21,0,2)=21,21,0)),IF(LEN(D105)&gt;0,22,0)),0),0)</f>
        <v>0</v>
      </c>
      <c r="S105" cm="1">
        <f t="array" ref="S105">IF(P105,IF((Q105=0)*(R105=0),IFERROR(_xlfn.LET(_xlpm.range_ref,_xlfn.ANCHORARRAY(_xlfn.XLOOKUP(E105,Map_Range_Lookup,Map_Range_Data_Sorted_Lookup)),IF(_xlfn.XLOOKUP(F105,_xlpm.range_ref,_xlpm.range_ref,11,0,2)=11,11,0)),IF(LEN(F105)&gt;0,12,0)),0),0)</f>
        <v>0</v>
      </c>
      <c r="T105">
        <v>0</v>
      </c>
    </row>
    <row r="106" spans="1:20" x14ac:dyDescent="0.2">
      <c r="A106" s="215" t="s">
        <v>2464</v>
      </c>
      <c r="B106" s="215" t="s">
        <v>2465</v>
      </c>
      <c r="C106" s="214">
        <v>1828</v>
      </c>
      <c r="D106" s="215" t="s">
        <v>67</v>
      </c>
      <c r="E106" s="215" t="s">
        <v>498</v>
      </c>
      <c r="F106" s="215" t="s">
        <v>1210</v>
      </c>
      <c r="G106" s="214"/>
      <c r="H106" s="214"/>
      <c r="I106" s="214"/>
      <c r="J106" s="214"/>
      <c r="K106" s="76"/>
      <c r="L106" s="8"/>
      <c r="Q106">
        <v>0</v>
      </c>
      <c r="R106" cm="1">
        <f t="array" ref="R106">IF(P106,IF(Q106=0,IFERROR(_xlfn.LET(_xlpm.range_ref,_xlfn.ANCHORARRAY(_xlfn.XLOOKUP(D106,Map_Range_Lookup,Map_Range_Data_Sorted_Lookup)),IF(_xlfn.XLOOKUP(E106,_xlpm.range_ref,_xlpm.range_ref,21,0,2)=21,21,0)),IF(LEN(D106)&gt;0,22,0)),0),0)</f>
        <v>0</v>
      </c>
      <c r="S106" cm="1">
        <f t="array" ref="S106">IF(P106,IF((Q106=0)*(R106=0),IFERROR(_xlfn.LET(_xlpm.range_ref,_xlfn.ANCHORARRAY(_xlfn.XLOOKUP(E106,Map_Range_Lookup,Map_Range_Data_Sorted_Lookup)),IF(_xlfn.XLOOKUP(F106,_xlpm.range_ref,_xlpm.range_ref,11,0,2)=11,11,0)),IF(LEN(F106)&gt;0,12,0)),0),0)</f>
        <v>0</v>
      </c>
      <c r="T106">
        <v>0</v>
      </c>
    </row>
    <row r="107" spans="1:20" x14ac:dyDescent="0.2">
      <c r="A107" s="215" t="s">
        <v>2466</v>
      </c>
      <c r="B107" s="215" t="s">
        <v>2467</v>
      </c>
      <c r="C107" s="214">
        <v>1832</v>
      </c>
      <c r="D107" s="215" t="s">
        <v>67</v>
      </c>
      <c r="E107" s="215" t="s">
        <v>498</v>
      </c>
      <c r="F107" s="215" t="s">
        <v>1214</v>
      </c>
      <c r="G107" s="214"/>
      <c r="H107" s="214"/>
      <c r="I107" s="214"/>
      <c r="J107" s="214"/>
      <c r="K107" s="76"/>
      <c r="L107" s="8"/>
      <c r="Q107">
        <v>0</v>
      </c>
      <c r="R107" cm="1">
        <f t="array" ref="R107">IF(P107,IF(Q107=0,IFERROR(_xlfn.LET(_xlpm.range_ref,_xlfn.ANCHORARRAY(_xlfn.XLOOKUP(D107,Map_Range_Lookup,Map_Range_Data_Sorted_Lookup)),IF(_xlfn.XLOOKUP(E107,_xlpm.range_ref,_xlpm.range_ref,21,0,2)=21,21,0)),IF(LEN(D107)&gt;0,22,0)),0),0)</f>
        <v>0</v>
      </c>
      <c r="S107" cm="1">
        <f t="array" ref="S107">IF(P107,IF((Q107=0)*(R107=0),IFERROR(_xlfn.LET(_xlpm.range_ref,_xlfn.ANCHORARRAY(_xlfn.XLOOKUP(E107,Map_Range_Lookup,Map_Range_Data_Sorted_Lookup)),IF(_xlfn.XLOOKUP(F107,_xlpm.range_ref,_xlpm.range_ref,11,0,2)=11,11,0)),IF(LEN(F107)&gt;0,12,0)),0),0)</f>
        <v>0</v>
      </c>
      <c r="T107">
        <v>0</v>
      </c>
    </row>
    <row r="108" spans="1:20" x14ac:dyDescent="0.2">
      <c r="A108" s="215" t="s">
        <v>2468</v>
      </c>
      <c r="B108" s="215" t="s">
        <v>2469</v>
      </c>
      <c r="C108" s="214">
        <v>1836</v>
      </c>
      <c r="D108" s="215" t="s">
        <v>67</v>
      </c>
      <c r="E108" s="215" t="s">
        <v>498</v>
      </c>
      <c r="F108" s="215" t="s">
        <v>1214</v>
      </c>
      <c r="G108" s="214"/>
      <c r="H108" s="214"/>
      <c r="I108" s="214"/>
      <c r="J108" s="214"/>
      <c r="K108" s="76"/>
      <c r="L108" s="8"/>
      <c r="Q108">
        <v>0</v>
      </c>
      <c r="R108" cm="1">
        <f t="array" ref="R108">IF(P108,IF(Q108=0,IFERROR(_xlfn.LET(_xlpm.range_ref,_xlfn.ANCHORARRAY(_xlfn.XLOOKUP(D108,Map_Range_Lookup,Map_Range_Data_Sorted_Lookup)),IF(_xlfn.XLOOKUP(E108,_xlpm.range_ref,_xlpm.range_ref,21,0,2)=21,21,0)),IF(LEN(D108)&gt;0,22,0)),0),0)</f>
        <v>0</v>
      </c>
      <c r="S108" cm="1">
        <f t="array" ref="S108">IF(P108,IF((Q108=0)*(R108=0),IFERROR(_xlfn.LET(_xlpm.range_ref,_xlfn.ANCHORARRAY(_xlfn.XLOOKUP(E108,Map_Range_Lookup,Map_Range_Data_Sorted_Lookup)),IF(_xlfn.XLOOKUP(F108,_xlpm.range_ref,_xlpm.range_ref,11,0,2)=11,11,0)),IF(LEN(F108)&gt;0,12,0)),0),0)</f>
        <v>0</v>
      </c>
      <c r="T108">
        <v>0</v>
      </c>
    </row>
    <row r="109" spans="1:20" x14ac:dyDescent="0.2">
      <c r="A109" s="215" t="s">
        <v>2470</v>
      </c>
      <c r="B109" s="215" t="s">
        <v>2471</v>
      </c>
      <c r="C109" s="214">
        <v>1840</v>
      </c>
      <c r="D109" s="215" t="s">
        <v>67</v>
      </c>
      <c r="E109" s="215" t="s">
        <v>498</v>
      </c>
      <c r="F109" s="215" t="s">
        <v>1214</v>
      </c>
      <c r="G109" s="214"/>
      <c r="H109" s="214"/>
      <c r="I109" s="214"/>
      <c r="J109" s="214"/>
      <c r="K109" s="76"/>
      <c r="L109" s="8"/>
      <c r="Q109">
        <v>0</v>
      </c>
      <c r="R109" cm="1">
        <f t="array" ref="R109">IF(P109,IF(Q109=0,IFERROR(_xlfn.LET(_xlpm.range_ref,_xlfn.ANCHORARRAY(_xlfn.XLOOKUP(D109,Map_Range_Lookup,Map_Range_Data_Sorted_Lookup)),IF(_xlfn.XLOOKUP(E109,_xlpm.range_ref,_xlpm.range_ref,21,0,2)=21,21,0)),IF(LEN(D109)&gt;0,22,0)),0),0)</f>
        <v>0</v>
      </c>
      <c r="S109" cm="1">
        <f t="array" ref="S109">IF(P109,IF((Q109=0)*(R109=0),IFERROR(_xlfn.LET(_xlpm.range_ref,_xlfn.ANCHORARRAY(_xlfn.XLOOKUP(E109,Map_Range_Lookup,Map_Range_Data_Sorted_Lookup)),IF(_xlfn.XLOOKUP(F109,_xlpm.range_ref,_xlpm.range_ref,11,0,2)=11,11,0)),IF(LEN(F109)&gt;0,12,0)),0),0)</f>
        <v>0</v>
      </c>
      <c r="T109">
        <v>0</v>
      </c>
    </row>
    <row r="110" spans="1:20" x14ac:dyDescent="0.2">
      <c r="A110" s="215" t="s">
        <v>2472</v>
      </c>
      <c r="B110" s="215" t="s">
        <v>2473</v>
      </c>
      <c r="C110" s="214">
        <v>1844</v>
      </c>
      <c r="D110" s="215" t="s">
        <v>67</v>
      </c>
      <c r="E110" s="215" t="s">
        <v>498</v>
      </c>
      <c r="F110" s="215" t="s">
        <v>1214</v>
      </c>
      <c r="G110" s="214"/>
      <c r="H110" s="214"/>
      <c r="I110" s="214"/>
      <c r="J110" s="214"/>
      <c r="K110" s="76"/>
      <c r="L110" s="8"/>
      <c r="Q110">
        <v>0</v>
      </c>
      <c r="R110" cm="1">
        <f t="array" ref="R110">IF(P110,IF(Q110=0,IFERROR(_xlfn.LET(_xlpm.range_ref,_xlfn.ANCHORARRAY(_xlfn.XLOOKUP(D110,Map_Range_Lookup,Map_Range_Data_Sorted_Lookup)),IF(_xlfn.XLOOKUP(E110,_xlpm.range_ref,_xlpm.range_ref,21,0,2)=21,21,0)),IF(LEN(D110)&gt;0,22,0)),0),0)</f>
        <v>0</v>
      </c>
      <c r="S110" cm="1">
        <f t="array" ref="S110">IF(P110,IF((Q110=0)*(R110=0),IFERROR(_xlfn.LET(_xlpm.range_ref,_xlfn.ANCHORARRAY(_xlfn.XLOOKUP(E110,Map_Range_Lookup,Map_Range_Data_Sorted_Lookup)),IF(_xlfn.XLOOKUP(F110,_xlpm.range_ref,_xlpm.range_ref,11,0,2)=11,11,0)),IF(LEN(F110)&gt;0,12,0)),0),0)</f>
        <v>0</v>
      </c>
      <c r="T110">
        <v>0</v>
      </c>
    </row>
    <row r="111" spans="1:20" x14ac:dyDescent="0.2">
      <c r="A111" s="215" t="s">
        <v>2474</v>
      </c>
      <c r="B111" s="215" t="s">
        <v>2475</v>
      </c>
      <c r="C111" s="214">
        <v>1848</v>
      </c>
      <c r="D111" s="215" t="s">
        <v>67</v>
      </c>
      <c r="E111" s="215" t="s">
        <v>498</v>
      </c>
      <c r="F111" s="215" t="s">
        <v>1214</v>
      </c>
      <c r="G111" s="214"/>
      <c r="H111" s="214"/>
      <c r="I111" s="214"/>
      <c r="J111" s="214"/>
      <c r="K111" s="76"/>
      <c r="L111" s="8"/>
      <c r="Q111">
        <v>0</v>
      </c>
      <c r="R111" cm="1">
        <f t="array" ref="R111">IF(P111,IF(Q111=0,IFERROR(_xlfn.LET(_xlpm.range_ref,_xlfn.ANCHORARRAY(_xlfn.XLOOKUP(D111,Map_Range_Lookup,Map_Range_Data_Sorted_Lookup)),IF(_xlfn.XLOOKUP(E111,_xlpm.range_ref,_xlpm.range_ref,21,0,2)=21,21,0)),IF(LEN(D111)&gt;0,22,0)),0),0)</f>
        <v>0</v>
      </c>
      <c r="S111" cm="1">
        <f t="array" ref="S111">IF(P111,IF((Q111=0)*(R111=0),IFERROR(_xlfn.LET(_xlpm.range_ref,_xlfn.ANCHORARRAY(_xlfn.XLOOKUP(E111,Map_Range_Lookup,Map_Range_Data_Sorted_Lookup)),IF(_xlfn.XLOOKUP(F111,_xlpm.range_ref,_xlpm.range_ref,11,0,2)=11,11,0)),IF(LEN(F111)&gt;0,12,0)),0),0)</f>
        <v>0</v>
      </c>
      <c r="T111">
        <v>0</v>
      </c>
    </row>
    <row r="112" spans="1:20" x14ac:dyDescent="0.2">
      <c r="A112" s="215" t="s">
        <v>2476</v>
      </c>
      <c r="B112" s="215" t="s">
        <v>2477</v>
      </c>
      <c r="C112" s="214">
        <v>1852</v>
      </c>
      <c r="D112" s="215" t="s">
        <v>67</v>
      </c>
      <c r="E112" s="215" t="s">
        <v>498</v>
      </c>
      <c r="F112" s="215" t="s">
        <v>1214</v>
      </c>
      <c r="G112" s="214"/>
      <c r="H112" s="214"/>
      <c r="I112" s="214"/>
      <c r="J112" s="214"/>
      <c r="K112" s="76"/>
      <c r="L112" s="8"/>
      <c r="Q112">
        <v>0</v>
      </c>
      <c r="R112" cm="1">
        <f t="array" ref="R112">IF(P112,IF(Q112=0,IFERROR(_xlfn.LET(_xlpm.range_ref,_xlfn.ANCHORARRAY(_xlfn.XLOOKUP(D112,Map_Range_Lookup,Map_Range_Data_Sorted_Lookup)),IF(_xlfn.XLOOKUP(E112,_xlpm.range_ref,_xlpm.range_ref,21,0,2)=21,21,0)),IF(LEN(D112)&gt;0,22,0)),0),0)</f>
        <v>0</v>
      </c>
      <c r="S112" cm="1">
        <f t="array" ref="S112">IF(P112,IF((Q112=0)*(R112=0),IFERROR(_xlfn.LET(_xlpm.range_ref,_xlfn.ANCHORARRAY(_xlfn.XLOOKUP(E112,Map_Range_Lookup,Map_Range_Data_Sorted_Lookup)),IF(_xlfn.XLOOKUP(F112,_xlpm.range_ref,_xlpm.range_ref,11,0,2)=11,11,0)),IF(LEN(F112)&gt;0,12,0)),0),0)</f>
        <v>0</v>
      </c>
      <c r="T112">
        <v>0</v>
      </c>
    </row>
    <row r="113" spans="1:20" x14ac:dyDescent="0.2">
      <c r="A113" s="215" t="s">
        <v>2478</v>
      </c>
      <c r="B113" s="215" t="s">
        <v>2479</v>
      </c>
      <c r="C113" s="214">
        <v>1856</v>
      </c>
      <c r="D113" s="215" t="s">
        <v>67</v>
      </c>
      <c r="E113" s="215" t="s">
        <v>498</v>
      </c>
      <c r="F113" s="215" t="s">
        <v>1214</v>
      </c>
      <c r="G113" s="214"/>
      <c r="H113" s="214"/>
      <c r="I113" s="214"/>
      <c r="J113" s="214"/>
      <c r="K113" s="76"/>
      <c r="L113" s="8"/>
      <c r="Q113">
        <v>0</v>
      </c>
      <c r="R113" cm="1">
        <f t="array" ref="R113">IF(P113,IF(Q113=0,IFERROR(_xlfn.LET(_xlpm.range_ref,_xlfn.ANCHORARRAY(_xlfn.XLOOKUP(D113,Map_Range_Lookup,Map_Range_Data_Sorted_Lookup)),IF(_xlfn.XLOOKUP(E113,_xlpm.range_ref,_xlpm.range_ref,21,0,2)=21,21,0)),IF(LEN(D113)&gt;0,22,0)),0),0)</f>
        <v>0</v>
      </c>
      <c r="S113" cm="1">
        <f t="array" ref="S113">IF(P113,IF((Q113=0)*(R113=0),IFERROR(_xlfn.LET(_xlpm.range_ref,_xlfn.ANCHORARRAY(_xlfn.XLOOKUP(E113,Map_Range_Lookup,Map_Range_Data_Sorted_Lookup)),IF(_xlfn.XLOOKUP(F113,_xlpm.range_ref,_xlpm.range_ref,11,0,2)=11,11,0)),IF(LEN(F113)&gt;0,12,0)),0),0)</f>
        <v>0</v>
      </c>
      <c r="T113">
        <v>0</v>
      </c>
    </row>
    <row r="114" spans="1:20" x14ac:dyDescent="0.2">
      <c r="A114" s="215" t="s">
        <v>2480</v>
      </c>
      <c r="B114" s="215" t="s">
        <v>2481</v>
      </c>
      <c r="C114" s="214">
        <v>1860</v>
      </c>
      <c r="D114" s="215" t="s">
        <v>67</v>
      </c>
      <c r="E114" s="215" t="s">
        <v>498</v>
      </c>
      <c r="F114" s="215" t="s">
        <v>1214</v>
      </c>
      <c r="G114" s="214"/>
      <c r="H114" s="214"/>
      <c r="I114" s="214"/>
      <c r="J114" s="214"/>
      <c r="K114" s="76"/>
      <c r="L114" s="8"/>
      <c r="Q114">
        <v>0</v>
      </c>
      <c r="R114" cm="1">
        <f t="array" ref="R114">IF(P114,IF(Q114=0,IFERROR(_xlfn.LET(_xlpm.range_ref,_xlfn.ANCHORARRAY(_xlfn.XLOOKUP(D114,Map_Range_Lookup,Map_Range_Data_Sorted_Lookup)),IF(_xlfn.XLOOKUP(E114,_xlpm.range_ref,_xlpm.range_ref,21,0,2)=21,21,0)),IF(LEN(D114)&gt;0,22,0)),0),0)</f>
        <v>0</v>
      </c>
      <c r="S114" cm="1">
        <f t="array" ref="S114">IF(P114,IF((Q114=0)*(R114=0),IFERROR(_xlfn.LET(_xlpm.range_ref,_xlfn.ANCHORARRAY(_xlfn.XLOOKUP(E114,Map_Range_Lookup,Map_Range_Data_Sorted_Lookup)),IF(_xlfn.XLOOKUP(F114,_xlpm.range_ref,_xlpm.range_ref,11,0,2)=11,11,0)),IF(LEN(F114)&gt;0,12,0)),0),0)</f>
        <v>0</v>
      </c>
      <c r="T114">
        <v>0</v>
      </c>
    </row>
    <row r="115" spans="1:20" x14ac:dyDescent="0.2">
      <c r="A115" s="215" t="s">
        <v>2482</v>
      </c>
      <c r="B115" s="215" t="s">
        <v>2483</v>
      </c>
      <c r="C115" s="214">
        <v>1864</v>
      </c>
      <c r="D115" s="215" t="s">
        <v>67</v>
      </c>
      <c r="E115" s="215" t="s">
        <v>498</v>
      </c>
      <c r="F115" s="215" t="s">
        <v>1214</v>
      </c>
      <c r="G115" s="214"/>
      <c r="H115" s="214"/>
      <c r="I115" s="214"/>
      <c r="J115" s="214"/>
      <c r="K115" s="76"/>
      <c r="L115" s="8"/>
      <c r="Q115">
        <v>0</v>
      </c>
      <c r="R115" cm="1">
        <f t="array" ref="R115">IF(P115,IF(Q115=0,IFERROR(_xlfn.LET(_xlpm.range_ref,_xlfn.ANCHORARRAY(_xlfn.XLOOKUP(D115,Map_Range_Lookup,Map_Range_Data_Sorted_Lookup)),IF(_xlfn.XLOOKUP(E115,_xlpm.range_ref,_xlpm.range_ref,21,0,2)=21,21,0)),IF(LEN(D115)&gt;0,22,0)),0),0)</f>
        <v>0</v>
      </c>
      <c r="S115" cm="1">
        <f t="array" ref="S115">IF(P115,IF((Q115=0)*(R115=0),IFERROR(_xlfn.LET(_xlpm.range_ref,_xlfn.ANCHORARRAY(_xlfn.XLOOKUP(E115,Map_Range_Lookup,Map_Range_Data_Sorted_Lookup)),IF(_xlfn.XLOOKUP(F115,_xlpm.range_ref,_xlpm.range_ref,11,0,2)=11,11,0)),IF(LEN(F115)&gt;0,12,0)),0),0)</f>
        <v>0</v>
      </c>
      <c r="T115">
        <v>0</v>
      </c>
    </row>
    <row r="116" spans="1:20" x14ac:dyDescent="0.2">
      <c r="A116" s="215" t="s">
        <v>2484</v>
      </c>
      <c r="B116" s="215" t="s">
        <v>2485</v>
      </c>
      <c r="C116" s="214">
        <v>1868</v>
      </c>
      <c r="D116" s="215" t="s">
        <v>67</v>
      </c>
      <c r="E116" s="215" t="s">
        <v>498</v>
      </c>
      <c r="F116" s="215" t="s">
        <v>1214</v>
      </c>
      <c r="G116" s="214"/>
      <c r="H116" s="214"/>
      <c r="I116" s="214"/>
      <c r="J116" s="214"/>
      <c r="K116" s="76"/>
      <c r="L116" s="8"/>
      <c r="Q116">
        <v>0</v>
      </c>
      <c r="R116" cm="1">
        <f t="array" ref="R116">IF(P116,IF(Q116=0,IFERROR(_xlfn.LET(_xlpm.range_ref,_xlfn.ANCHORARRAY(_xlfn.XLOOKUP(D116,Map_Range_Lookup,Map_Range_Data_Sorted_Lookup)),IF(_xlfn.XLOOKUP(E116,_xlpm.range_ref,_xlpm.range_ref,21,0,2)=21,21,0)),IF(LEN(D116)&gt;0,22,0)),0),0)</f>
        <v>0</v>
      </c>
      <c r="S116" cm="1">
        <f t="array" ref="S116">IF(P116,IF((Q116=0)*(R116=0),IFERROR(_xlfn.LET(_xlpm.range_ref,_xlfn.ANCHORARRAY(_xlfn.XLOOKUP(E116,Map_Range_Lookup,Map_Range_Data_Sorted_Lookup)),IF(_xlfn.XLOOKUP(F116,_xlpm.range_ref,_xlpm.range_ref,11,0,2)=11,11,0)),IF(LEN(F116)&gt;0,12,0)),0),0)</f>
        <v>0</v>
      </c>
      <c r="T116">
        <v>0</v>
      </c>
    </row>
    <row r="117" spans="1:20" x14ac:dyDescent="0.2">
      <c r="A117" s="215" t="s">
        <v>2486</v>
      </c>
      <c r="B117" s="215" t="s">
        <v>2487</v>
      </c>
      <c r="C117" s="214">
        <v>1872</v>
      </c>
      <c r="D117" s="215" t="s">
        <v>67</v>
      </c>
      <c r="E117" s="215" t="s">
        <v>498</v>
      </c>
      <c r="F117" s="215" t="s">
        <v>1214</v>
      </c>
      <c r="G117" s="214"/>
      <c r="H117" s="214"/>
      <c r="I117" s="214"/>
      <c r="J117" s="214"/>
      <c r="K117" s="76"/>
      <c r="L117" s="8"/>
      <c r="Q117">
        <v>0</v>
      </c>
      <c r="R117" cm="1">
        <f t="array" ref="R117">IF(P117,IF(Q117=0,IFERROR(_xlfn.LET(_xlpm.range_ref,_xlfn.ANCHORARRAY(_xlfn.XLOOKUP(D117,Map_Range_Lookup,Map_Range_Data_Sorted_Lookup)),IF(_xlfn.XLOOKUP(E117,_xlpm.range_ref,_xlpm.range_ref,21,0,2)=21,21,0)),IF(LEN(D117)&gt;0,22,0)),0),0)</f>
        <v>0</v>
      </c>
      <c r="S117" cm="1">
        <f t="array" ref="S117">IF(P117,IF((Q117=0)*(R117=0),IFERROR(_xlfn.LET(_xlpm.range_ref,_xlfn.ANCHORARRAY(_xlfn.XLOOKUP(E117,Map_Range_Lookup,Map_Range_Data_Sorted_Lookup)),IF(_xlfn.XLOOKUP(F117,_xlpm.range_ref,_xlpm.range_ref,11,0,2)=11,11,0)),IF(LEN(F117)&gt;0,12,0)),0),0)</f>
        <v>0</v>
      </c>
      <c r="T117">
        <v>0</v>
      </c>
    </row>
    <row r="118" spans="1:20" x14ac:dyDescent="0.2">
      <c r="A118" s="215" t="s">
        <v>2488</v>
      </c>
      <c r="B118" s="215" t="s">
        <v>2489</v>
      </c>
      <c r="C118" s="214">
        <v>1876</v>
      </c>
      <c r="D118" s="215" t="s">
        <v>67</v>
      </c>
      <c r="E118" s="215" t="s">
        <v>498</v>
      </c>
      <c r="F118" s="215" t="s">
        <v>1214</v>
      </c>
      <c r="G118" s="214"/>
      <c r="H118" s="214"/>
      <c r="I118" s="214"/>
      <c r="J118" s="214"/>
      <c r="K118" s="76"/>
      <c r="L118" s="8"/>
      <c r="Q118">
        <v>0</v>
      </c>
      <c r="R118" cm="1">
        <f t="array" ref="R118">IF(P118,IF(Q118=0,IFERROR(_xlfn.LET(_xlpm.range_ref,_xlfn.ANCHORARRAY(_xlfn.XLOOKUP(D118,Map_Range_Lookup,Map_Range_Data_Sorted_Lookup)),IF(_xlfn.XLOOKUP(E118,_xlpm.range_ref,_xlpm.range_ref,21,0,2)=21,21,0)),IF(LEN(D118)&gt;0,22,0)),0),0)</f>
        <v>0</v>
      </c>
      <c r="S118" cm="1">
        <f t="array" ref="S118">IF(P118,IF((Q118=0)*(R118=0),IFERROR(_xlfn.LET(_xlpm.range_ref,_xlfn.ANCHORARRAY(_xlfn.XLOOKUP(E118,Map_Range_Lookup,Map_Range_Data_Sorted_Lookup)),IF(_xlfn.XLOOKUP(F118,_xlpm.range_ref,_xlpm.range_ref,11,0,2)=11,11,0)),IF(LEN(F118)&gt;0,12,0)),0),0)</f>
        <v>0</v>
      </c>
      <c r="T118">
        <v>0</v>
      </c>
    </row>
    <row r="119" spans="1:20" x14ac:dyDescent="0.2">
      <c r="A119" s="215" t="s">
        <v>2490</v>
      </c>
      <c r="B119" s="215" t="s">
        <v>2491</v>
      </c>
      <c r="C119" s="214">
        <v>1880</v>
      </c>
      <c r="D119" s="215" t="s">
        <v>67</v>
      </c>
      <c r="E119" s="215" t="s">
        <v>498</v>
      </c>
      <c r="F119" s="215" t="s">
        <v>1214</v>
      </c>
      <c r="G119" s="214"/>
      <c r="H119" s="214"/>
      <c r="I119" s="214"/>
      <c r="J119" s="214"/>
      <c r="K119" s="76"/>
      <c r="L119" s="8"/>
      <c r="Q119">
        <v>0</v>
      </c>
      <c r="R119" cm="1">
        <f t="array" ref="R119">IF(P119,IF(Q119=0,IFERROR(_xlfn.LET(_xlpm.range_ref,_xlfn.ANCHORARRAY(_xlfn.XLOOKUP(D119,Map_Range_Lookup,Map_Range_Data_Sorted_Lookup)),IF(_xlfn.XLOOKUP(E119,_xlpm.range_ref,_xlpm.range_ref,21,0,2)=21,21,0)),IF(LEN(D119)&gt;0,22,0)),0),0)</f>
        <v>0</v>
      </c>
      <c r="S119" cm="1">
        <f t="array" ref="S119">IF(P119,IF((Q119=0)*(R119=0),IFERROR(_xlfn.LET(_xlpm.range_ref,_xlfn.ANCHORARRAY(_xlfn.XLOOKUP(E119,Map_Range_Lookup,Map_Range_Data_Sorted_Lookup)),IF(_xlfn.XLOOKUP(F119,_xlpm.range_ref,_xlpm.range_ref,11,0,2)=11,11,0)),IF(LEN(F119)&gt;0,12,0)),0),0)</f>
        <v>0</v>
      </c>
      <c r="T119">
        <v>0</v>
      </c>
    </row>
    <row r="120" spans="1:20" x14ac:dyDescent="0.2">
      <c r="A120" s="215" t="s">
        <v>2492</v>
      </c>
      <c r="B120" s="215" t="s">
        <v>2493</v>
      </c>
      <c r="C120" s="214">
        <v>1884</v>
      </c>
      <c r="D120" s="215" t="s">
        <v>67</v>
      </c>
      <c r="E120" s="215" t="s">
        <v>498</v>
      </c>
      <c r="F120" s="215" t="s">
        <v>1214</v>
      </c>
      <c r="G120" s="214"/>
      <c r="H120" s="214"/>
      <c r="I120" s="214"/>
      <c r="J120" s="214"/>
      <c r="K120" s="76"/>
      <c r="L120" s="8"/>
      <c r="Q120">
        <v>0</v>
      </c>
      <c r="R120" cm="1">
        <f t="array" ref="R120">IF(P120,IF(Q120=0,IFERROR(_xlfn.LET(_xlpm.range_ref,_xlfn.ANCHORARRAY(_xlfn.XLOOKUP(D120,Map_Range_Lookup,Map_Range_Data_Sorted_Lookup)),IF(_xlfn.XLOOKUP(E120,_xlpm.range_ref,_xlpm.range_ref,21,0,2)=21,21,0)),IF(LEN(D120)&gt;0,22,0)),0),0)</f>
        <v>0</v>
      </c>
      <c r="S120" cm="1">
        <f t="array" ref="S120">IF(P120,IF((Q120=0)*(R120=0),IFERROR(_xlfn.LET(_xlpm.range_ref,_xlfn.ANCHORARRAY(_xlfn.XLOOKUP(E120,Map_Range_Lookup,Map_Range_Data_Sorted_Lookup)),IF(_xlfn.XLOOKUP(F120,_xlpm.range_ref,_xlpm.range_ref,11,0,2)=11,11,0)),IF(LEN(F120)&gt;0,12,0)),0),0)</f>
        <v>0</v>
      </c>
      <c r="T120">
        <v>0</v>
      </c>
    </row>
    <row r="121" spans="1:20" x14ac:dyDescent="0.2">
      <c r="A121" s="215" t="s">
        <v>2494</v>
      </c>
      <c r="B121" s="215" t="s">
        <v>2495</v>
      </c>
      <c r="C121" s="214">
        <v>1888</v>
      </c>
      <c r="D121" s="215" t="s">
        <v>67</v>
      </c>
      <c r="E121" s="215" t="s">
        <v>498</v>
      </c>
      <c r="F121" s="215" t="s">
        <v>1214</v>
      </c>
      <c r="G121" s="214"/>
      <c r="H121" s="214"/>
      <c r="I121" s="214"/>
      <c r="J121" s="214"/>
      <c r="K121" s="76"/>
      <c r="L121" s="8"/>
      <c r="Q121">
        <v>0</v>
      </c>
      <c r="R121" cm="1">
        <f t="array" ref="R121">IF(P121,IF(Q121=0,IFERROR(_xlfn.LET(_xlpm.range_ref,_xlfn.ANCHORARRAY(_xlfn.XLOOKUP(D121,Map_Range_Lookup,Map_Range_Data_Sorted_Lookup)),IF(_xlfn.XLOOKUP(E121,_xlpm.range_ref,_xlpm.range_ref,21,0,2)=21,21,0)),IF(LEN(D121)&gt;0,22,0)),0),0)</f>
        <v>0</v>
      </c>
      <c r="S121" cm="1">
        <f t="array" ref="S121">IF(P121,IF((Q121=0)*(R121=0),IFERROR(_xlfn.LET(_xlpm.range_ref,_xlfn.ANCHORARRAY(_xlfn.XLOOKUP(E121,Map_Range_Lookup,Map_Range_Data_Sorted_Lookup)),IF(_xlfn.XLOOKUP(F121,_xlpm.range_ref,_xlpm.range_ref,11,0,2)=11,11,0)),IF(LEN(F121)&gt;0,12,0)),0),0)</f>
        <v>0</v>
      </c>
      <c r="T121">
        <v>0</v>
      </c>
    </row>
    <row r="122" spans="1:20" x14ac:dyDescent="0.2">
      <c r="A122" s="215" t="s">
        <v>2496</v>
      </c>
      <c r="B122" s="215" t="s">
        <v>2497</v>
      </c>
      <c r="C122" s="214">
        <v>1892</v>
      </c>
      <c r="D122" s="215" t="s">
        <v>67</v>
      </c>
      <c r="E122" s="215" t="s">
        <v>498</v>
      </c>
      <c r="F122" s="215" t="s">
        <v>1214</v>
      </c>
      <c r="G122" s="214"/>
      <c r="H122" s="214"/>
      <c r="I122" s="214"/>
      <c r="J122" s="214"/>
      <c r="K122" s="76"/>
      <c r="L122" s="8"/>
      <c r="Q122">
        <v>0</v>
      </c>
      <c r="R122" cm="1">
        <f t="array" ref="R122">IF(P122,IF(Q122=0,IFERROR(_xlfn.LET(_xlpm.range_ref,_xlfn.ANCHORARRAY(_xlfn.XLOOKUP(D122,Map_Range_Lookup,Map_Range_Data_Sorted_Lookup)),IF(_xlfn.XLOOKUP(E122,_xlpm.range_ref,_xlpm.range_ref,21,0,2)=21,21,0)),IF(LEN(D122)&gt;0,22,0)),0),0)</f>
        <v>0</v>
      </c>
      <c r="S122" cm="1">
        <f t="array" ref="S122">IF(P122,IF((Q122=0)*(R122=0),IFERROR(_xlfn.LET(_xlpm.range_ref,_xlfn.ANCHORARRAY(_xlfn.XLOOKUP(E122,Map_Range_Lookup,Map_Range_Data_Sorted_Lookup)),IF(_xlfn.XLOOKUP(F122,_xlpm.range_ref,_xlpm.range_ref,11,0,2)=11,11,0)),IF(LEN(F122)&gt;0,12,0)),0),0)</f>
        <v>0</v>
      </c>
      <c r="T122">
        <v>0</v>
      </c>
    </row>
    <row r="123" spans="1:20" x14ac:dyDescent="0.2">
      <c r="A123" s="215" t="s">
        <v>2498</v>
      </c>
      <c r="B123" s="215" t="s">
        <v>2499</v>
      </c>
      <c r="C123" s="214">
        <v>1896</v>
      </c>
      <c r="D123" s="215" t="s">
        <v>67</v>
      </c>
      <c r="E123" s="215" t="s">
        <v>498</v>
      </c>
      <c r="F123" s="215" t="s">
        <v>1214</v>
      </c>
      <c r="G123" s="214"/>
      <c r="H123" s="214"/>
      <c r="I123" s="214"/>
      <c r="J123" s="214"/>
      <c r="K123" s="76"/>
      <c r="L123" s="8"/>
      <c r="Q123">
        <v>0</v>
      </c>
      <c r="R123" cm="1">
        <f t="array" ref="R123">IF(P123,IF(Q123=0,IFERROR(_xlfn.LET(_xlpm.range_ref,_xlfn.ANCHORARRAY(_xlfn.XLOOKUP(D123,Map_Range_Lookup,Map_Range_Data_Sorted_Lookup)),IF(_xlfn.XLOOKUP(E123,_xlpm.range_ref,_xlpm.range_ref,21,0,2)=21,21,0)),IF(LEN(D123)&gt;0,22,0)),0),0)</f>
        <v>0</v>
      </c>
      <c r="S123" cm="1">
        <f t="array" ref="S123">IF(P123,IF((Q123=0)*(R123=0),IFERROR(_xlfn.LET(_xlpm.range_ref,_xlfn.ANCHORARRAY(_xlfn.XLOOKUP(E123,Map_Range_Lookup,Map_Range_Data_Sorted_Lookup)),IF(_xlfn.XLOOKUP(F123,_xlpm.range_ref,_xlpm.range_ref,11,0,2)=11,11,0)),IF(LEN(F123)&gt;0,12,0)),0),0)</f>
        <v>0</v>
      </c>
      <c r="T123">
        <v>0</v>
      </c>
    </row>
    <row r="124" spans="1:20" x14ac:dyDescent="0.2">
      <c r="A124" s="215" t="s">
        <v>2500</v>
      </c>
      <c r="B124" s="215" t="s">
        <v>2501</v>
      </c>
      <c r="C124" s="214">
        <v>1900</v>
      </c>
      <c r="D124" s="215" t="s">
        <v>67</v>
      </c>
      <c r="E124" s="215" t="s">
        <v>498</v>
      </c>
      <c r="F124" s="215" t="s">
        <v>1214</v>
      </c>
      <c r="G124" s="214"/>
      <c r="H124" s="214"/>
      <c r="I124" s="214"/>
      <c r="J124" s="214"/>
      <c r="K124" s="76"/>
      <c r="L124" s="8"/>
      <c r="Q124">
        <v>0</v>
      </c>
      <c r="R124" cm="1">
        <f t="array" ref="R124">IF(P124,IF(Q124=0,IFERROR(_xlfn.LET(_xlpm.range_ref,_xlfn.ANCHORARRAY(_xlfn.XLOOKUP(D124,Map_Range_Lookup,Map_Range_Data_Sorted_Lookup)),IF(_xlfn.XLOOKUP(E124,_xlpm.range_ref,_xlpm.range_ref,21,0,2)=21,21,0)),IF(LEN(D124)&gt;0,22,0)),0),0)</f>
        <v>0</v>
      </c>
      <c r="S124" cm="1">
        <f t="array" ref="S124">IF(P124,IF((Q124=0)*(R124=0),IFERROR(_xlfn.LET(_xlpm.range_ref,_xlfn.ANCHORARRAY(_xlfn.XLOOKUP(E124,Map_Range_Lookup,Map_Range_Data_Sorted_Lookup)),IF(_xlfn.XLOOKUP(F124,_xlpm.range_ref,_xlpm.range_ref,11,0,2)=11,11,0)),IF(LEN(F124)&gt;0,12,0)),0),0)</f>
        <v>0</v>
      </c>
      <c r="T124">
        <v>0</v>
      </c>
    </row>
    <row r="125" spans="1:20" x14ac:dyDescent="0.2">
      <c r="A125" s="215" t="s">
        <v>2502</v>
      </c>
      <c r="B125" s="215" t="s">
        <v>2503</v>
      </c>
      <c r="C125" s="214">
        <v>1904</v>
      </c>
      <c r="D125" s="215" t="s">
        <v>67</v>
      </c>
      <c r="E125" s="215" t="s">
        <v>498</v>
      </c>
      <c r="F125" s="215" t="s">
        <v>1214</v>
      </c>
      <c r="G125" s="214"/>
      <c r="H125" s="214"/>
      <c r="I125" s="214"/>
      <c r="J125" s="214"/>
      <c r="K125" s="76"/>
      <c r="L125" s="8"/>
      <c r="Q125">
        <v>0</v>
      </c>
      <c r="R125" cm="1">
        <f t="array" ref="R125">IF(P125,IF(Q125=0,IFERROR(_xlfn.LET(_xlpm.range_ref,_xlfn.ANCHORARRAY(_xlfn.XLOOKUP(D125,Map_Range_Lookup,Map_Range_Data_Sorted_Lookup)),IF(_xlfn.XLOOKUP(E125,_xlpm.range_ref,_xlpm.range_ref,21,0,2)=21,21,0)),IF(LEN(D125)&gt;0,22,0)),0),0)</f>
        <v>0</v>
      </c>
      <c r="S125" cm="1">
        <f t="array" ref="S125">IF(P125,IF((Q125=0)*(R125=0),IFERROR(_xlfn.LET(_xlpm.range_ref,_xlfn.ANCHORARRAY(_xlfn.XLOOKUP(E125,Map_Range_Lookup,Map_Range_Data_Sorted_Lookup)),IF(_xlfn.XLOOKUP(F125,_xlpm.range_ref,_xlpm.range_ref,11,0,2)=11,11,0)),IF(LEN(F125)&gt;0,12,0)),0),0)</f>
        <v>0</v>
      </c>
      <c r="T125">
        <v>0</v>
      </c>
    </row>
    <row r="126" spans="1:20" x14ac:dyDescent="0.2">
      <c r="A126" s="215" t="s">
        <v>2504</v>
      </c>
      <c r="B126" s="215" t="s">
        <v>2505</v>
      </c>
      <c r="C126" s="214">
        <v>1908</v>
      </c>
      <c r="D126" s="215" t="s">
        <v>67</v>
      </c>
      <c r="E126" s="215" t="s">
        <v>498</v>
      </c>
      <c r="F126" s="215" t="s">
        <v>1214</v>
      </c>
      <c r="G126" s="214"/>
      <c r="H126" s="214"/>
      <c r="I126" s="214"/>
      <c r="J126" s="214"/>
      <c r="K126" s="76"/>
      <c r="L126" s="8"/>
      <c r="Q126">
        <v>0</v>
      </c>
      <c r="R126" cm="1">
        <f t="array" ref="R126">IF(P126,IF(Q126=0,IFERROR(_xlfn.LET(_xlpm.range_ref,_xlfn.ANCHORARRAY(_xlfn.XLOOKUP(D126,Map_Range_Lookup,Map_Range_Data_Sorted_Lookup)),IF(_xlfn.XLOOKUP(E126,_xlpm.range_ref,_xlpm.range_ref,21,0,2)=21,21,0)),IF(LEN(D126)&gt;0,22,0)),0),0)</f>
        <v>0</v>
      </c>
      <c r="S126" cm="1">
        <f t="array" ref="S126">IF(P126,IF((Q126=0)*(R126=0),IFERROR(_xlfn.LET(_xlpm.range_ref,_xlfn.ANCHORARRAY(_xlfn.XLOOKUP(E126,Map_Range_Lookup,Map_Range_Data_Sorted_Lookup)),IF(_xlfn.XLOOKUP(F126,_xlpm.range_ref,_xlpm.range_ref,11,0,2)=11,11,0)),IF(LEN(F126)&gt;0,12,0)),0),0)</f>
        <v>0</v>
      </c>
      <c r="T126">
        <v>0</v>
      </c>
    </row>
    <row r="127" spans="1:20" x14ac:dyDescent="0.2">
      <c r="A127" s="215" t="s">
        <v>2506</v>
      </c>
      <c r="B127" s="215" t="s">
        <v>2507</v>
      </c>
      <c r="C127" s="214">
        <v>1912</v>
      </c>
      <c r="D127" s="215" t="s">
        <v>67</v>
      </c>
      <c r="E127" s="215" t="s">
        <v>498</v>
      </c>
      <c r="F127" s="215" t="s">
        <v>1214</v>
      </c>
      <c r="G127" s="214"/>
      <c r="H127" s="214"/>
      <c r="I127" s="214"/>
      <c r="J127" s="214"/>
      <c r="K127" s="76"/>
      <c r="L127" s="8"/>
      <c r="Q127">
        <v>0</v>
      </c>
      <c r="R127" cm="1">
        <f t="array" ref="R127">IF(P127,IF(Q127=0,IFERROR(_xlfn.LET(_xlpm.range_ref,_xlfn.ANCHORARRAY(_xlfn.XLOOKUP(D127,Map_Range_Lookup,Map_Range_Data_Sorted_Lookup)),IF(_xlfn.XLOOKUP(E127,_xlpm.range_ref,_xlpm.range_ref,21,0,2)=21,21,0)),IF(LEN(D127)&gt;0,22,0)),0),0)</f>
        <v>0</v>
      </c>
      <c r="S127" cm="1">
        <f t="array" ref="S127">IF(P127,IF((Q127=0)*(R127=0),IFERROR(_xlfn.LET(_xlpm.range_ref,_xlfn.ANCHORARRAY(_xlfn.XLOOKUP(E127,Map_Range_Lookup,Map_Range_Data_Sorted_Lookup)),IF(_xlfn.XLOOKUP(F127,_xlpm.range_ref,_xlpm.range_ref,11,0,2)=11,11,0)),IF(LEN(F127)&gt;0,12,0)),0),0)</f>
        <v>0</v>
      </c>
      <c r="T127">
        <v>0</v>
      </c>
    </row>
    <row r="128" spans="1:20" x14ac:dyDescent="0.2">
      <c r="A128" s="215" t="s">
        <v>2508</v>
      </c>
      <c r="B128" s="215" t="s">
        <v>2509</v>
      </c>
      <c r="C128" s="214">
        <v>1956</v>
      </c>
      <c r="D128" s="215" t="s">
        <v>67</v>
      </c>
      <c r="E128" s="215" t="s">
        <v>498</v>
      </c>
      <c r="F128" s="215" t="s">
        <v>1211</v>
      </c>
      <c r="G128" s="214"/>
      <c r="H128" s="214"/>
      <c r="I128" s="214"/>
      <c r="J128" s="214"/>
      <c r="K128" s="76"/>
      <c r="L128" s="8"/>
      <c r="Q128">
        <v>0</v>
      </c>
      <c r="R128" cm="1">
        <f t="array" ref="R128">IF(P128,IF(Q128=0,IFERROR(_xlfn.LET(_xlpm.range_ref,_xlfn.ANCHORARRAY(_xlfn.XLOOKUP(D128,Map_Range_Lookup,Map_Range_Data_Sorted_Lookup)),IF(_xlfn.XLOOKUP(E128,_xlpm.range_ref,_xlpm.range_ref,21,0,2)=21,21,0)),IF(LEN(D128)&gt;0,22,0)),0),0)</f>
        <v>0</v>
      </c>
      <c r="S128" cm="1">
        <f t="array" ref="S128">IF(P128,IF((Q128=0)*(R128=0),IFERROR(_xlfn.LET(_xlpm.range_ref,_xlfn.ANCHORARRAY(_xlfn.XLOOKUP(E128,Map_Range_Lookup,Map_Range_Data_Sorted_Lookup)),IF(_xlfn.XLOOKUP(F128,_xlpm.range_ref,_xlpm.range_ref,11,0,2)=11,11,0)),IF(LEN(F128)&gt;0,12,0)),0),0)</f>
        <v>0</v>
      </c>
      <c r="T128">
        <v>0</v>
      </c>
    </row>
    <row r="129" spans="1:20" x14ac:dyDescent="0.2">
      <c r="A129" s="215" t="s">
        <v>2510</v>
      </c>
      <c r="B129" s="215" t="s">
        <v>2511</v>
      </c>
      <c r="C129" s="214">
        <v>1960</v>
      </c>
      <c r="D129" s="215" t="s">
        <v>67</v>
      </c>
      <c r="E129" s="215" t="s">
        <v>498</v>
      </c>
      <c r="F129" s="215" t="s">
        <v>1211</v>
      </c>
      <c r="G129" s="214"/>
      <c r="H129" s="214"/>
      <c r="I129" s="214"/>
      <c r="J129" s="214"/>
      <c r="K129" s="76"/>
      <c r="L129" s="8"/>
      <c r="Q129">
        <v>0</v>
      </c>
      <c r="R129" cm="1">
        <f t="array" ref="R129">IF(P129,IF(Q129=0,IFERROR(_xlfn.LET(_xlpm.range_ref,_xlfn.ANCHORARRAY(_xlfn.XLOOKUP(D129,Map_Range_Lookup,Map_Range_Data_Sorted_Lookup)),IF(_xlfn.XLOOKUP(E129,_xlpm.range_ref,_xlpm.range_ref,21,0,2)=21,21,0)),IF(LEN(D129)&gt;0,22,0)),0),0)</f>
        <v>0</v>
      </c>
      <c r="S129" cm="1">
        <f t="array" ref="S129">IF(P129,IF((Q129=0)*(R129=0),IFERROR(_xlfn.LET(_xlpm.range_ref,_xlfn.ANCHORARRAY(_xlfn.XLOOKUP(E129,Map_Range_Lookup,Map_Range_Data_Sorted_Lookup)),IF(_xlfn.XLOOKUP(F129,_xlpm.range_ref,_xlpm.range_ref,11,0,2)=11,11,0)),IF(LEN(F129)&gt;0,12,0)),0),0)</f>
        <v>0</v>
      </c>
      <c r="T129">
        <v>0</v>
      </c>
    </row>
    <row r="130" spans="1:20" x14ac:dyDescent="0.2">
      <c r="A130" s="215" t="s">
        <v>2512</v>
      </c>
      <c r="B130" s="215" t="s">
        <v>2513</v>
      </c>
      <c r="C130" s="214">
        <v>2086</v>
      </c>
      <c r="D130" s="215" t="s">
        <v>834</v>
      </c>
      <c r="E130" s="215" t="s">
        <v>498</v>
      </c>
      <c r="F130" s="215" t="s">
        <v>1211</v>
      </c>
      <c r="G130" s="214"/>
      <c r="H130" s="214"/>
      <c r="I130" s="214"/>
      <c r="J130" s="214"/>
      <c r="K130" s="76"/>
      <c r="L130" s="8"/>
      <c r="Q130">
        <v>0</v>
      </c>
      <c r="R130" cm="1">
        <f t="array" ref="R130">IF(P130,IF(Q130=0,IFERROR(_xlfn.LET(_xlpm.range_ref,_xlfn.ANCHORARRAY(_xlfn.XLOOKUP(D130,Map_Range_Lookup,Map_Range_Data_Sorted_Lookup)),IF(_xlfn.XLOOKUP(E130,_xlpm.range_ref,_xlpm.range_ref,21,0,2)=21,21,0)),IF(LEN(D130)&gt;0,22,0)),0),0)</f>
        <v>0</v>
      </c>
      <c r="S130" cm="1">
        <f t="array" ref="S130">IF(P130,IF((Q130=0)*(R130=0),IFERROR(_xlfn.LET(_xlpm.range_ref,_xlfn.ANCHORARRAY(_xlfn.XLOOKUP(E130,Map_Range_Lookup,Map_Range_Data_Sorted_Lookup)),IF(_xlfn.XLOOKUP(F130,_xlpm.range_ref,_xlpm.range_ref,11,0,2)=11,11,0)),IF(LEN(F130)&gt;0,12,0)),0),0)</f>
        <v>0</v>
      </c>
      <c r="T130">
        <v>0</v>
      </c>
    </row>
    <row r="131" spans="1:20" x14ac:dyDescent="0.2">
      <c r="A131" s="215" t="s">
        <v>2367</v>
      </c>
      <c r="B131" s="215" t="s">
        <v>2368</v>
      </c>
      <c r="C131" s="214">
        <v>1191</v>
      </c>
      <c r="D131" s="215" t="s">
        <v>1098</v>
      </c>
      <c r="E131" s="215" t="s">
        <v>498</v>
      </c>
      <c r="F131" s="215" t="s">
        <v>1211</v>
      </c>
      <c r="G131" s="214"/>
      <c r="H131" s="214"/>
      <c r="I131" s="214"/>
      <c r="J131" s="214"/>
      <c r="K131" s="76"/>
      <c r="L131" s="8"/>
      <c r="Q131">
        <v>0</v>
      </c>
      <c r="R131" cm="1">
        <f t="array" ref="R131">IF(P131,IF(Q131=0,IFERROR(_xlfn.LET(_xlpm.range_ref,_xlfn.ANCHORARRAY(_xlfn.XLOOKUP(D131,Map_Range_Lookup,Map_Range_Data_Sorted_Lookup)),IF(_xlfn.XLOOKUP(E131,_xlpm.range_ref,_xlpm.range_ref,21,0,2)=21,21,0)),IF(LEN(D131)&gt;0,22,0)),0),0)</f>
        <v>0</v>
      </c>
      <c r="S131" cm="1">
        <f t="array" ref="S131">IF(P131,IF((Q131=0)*(R131=0),IFERROR(_xlfn.LET(_xlpm.range_ref,_xlfn.ANCHORARRAY(_xlfn.XLOOKUP(E131,Map_Range_Lookup,Map_Range_Data_Sorted_Lookup)),IF(_xlfn.XLOOKUP(F131,_xlpm.range_ref,_xlpm.range_ref,11,0,2)=11,11,0)),IF(LEN(F131)&gt;0,12,0)),0),0)</f>
        <v>0</v>
      </c>
      <c r="T131">
        <v>0</v>
      </c>
    </row>
    <row r="132" spans="1:20" x14ac:dyDescent="0.2">
      <c r="A132" s="215" t="s">
        <v>2369</v>
      </c>
      <c r="B132" s="215" t="s">
        <v>2370</v>
      </c>
      <c r="C132" s="214">
        <v>1347</v>
      </c>
      <c r="D132" s="215" t="s">
        <v>1098</v>
      </c>
      <c r="E132" s="215" t="s">
        <v>498</v>
      </c>
      <c r="F132" s="215" t="s">
        <v>1211</v>
      </c>
      <c r="G132" s="214"/>
      <c r="H132" s="214"/>
      <c r="I132" s="214"/>
      <c r="J132" s="214"/>
      <c r="K132" s="76"/>
      <c r="L132" s="8"/>
      <c r="Q132">
        <v>0</v>
      </c>
      <c r="R132" cm="1">
        <f t="array" ref="R132">IF(P132,IF(Q132=0,IFERROR(_xlfn.LET(_xlpm.range_ref,_xlfn.ANCHORARRAY(_xlfn.XLOOKUP(D132,Map_Range_Lookup,Map_Range_Data_Sorted_Lookup)),IF(_xlfn.XLOOKUP(E132,_xlpm.range_ref,_xlpm.range_ref,21,0,2)=21,21,0)),IF(LEN(D132)&gt;0,22,0)),0),0)</f>
        <v>0</v>
      </c>
      <c r="S132" cm="1">
        <f t="array" ref="S132">IF(P132,IF((Q132=0)*(R132=0),IFERROR(_xlfn.LET(_xlpm.range_ref,_xlfn.ANCHORARRAY(_xlfn.XLOOKUP(E132,Map_Range_Lookup,Map_Range_Data_Sorted_Lookup)),IF(_xlfn.XLOOKUP(F132,_xlpm.range_ref,_xlpm.range_ref,11,0,2)=11,11,0)),IF(LEN(F132)&gt;0,12,0)),0),0)</f>
        <v>0</v>
      </c>
      <c r="T132">
        <v>0</v>
      </c>
    </row>
    <row r="133" spans="1:20" x14ac:dyDescent="0.2">
      <c r="A133" s="215" t="s">
        <v>2371</v>
      </c>
      <c r="B133" s="215" t="s">
        <v>2372</v>
      </c>
      <c r="C133" s="214">
        <v>1348</v>
      </c>
      <c r="D133" s="215" t="s">
        <v>1098</v>
      </c>
      <c r="E133" s="215" t="s">
        <v>498</v>
      </c>
      <c r="F133" s="215" t="s">
        <v>1211</v>
      </c>
      <c r="G133" s="214"/>
      <c r="H133" s="214"/>
      <c r="I133" s="214"/>
      <c r="J133" s="214"/>
      <c r="K133" s="76"/>
      <c r="L133" s="8"/>
      <c r="Q133">
        <v>0</v>
      </c>
      <c r="R133" cm="1">
        <f t="array" ref="R133">IF(P133,IF(Q133=0,IFERROR(_xlfn.LET(_xlpm.range_ref,_xlfn.ANCHORARRAY(_xlfn.XLOOKUP(D133,Map_Range_Lookup,Map_Range_Data_Sorted_Lookup)),IF(_xlfn.XLOOKUP(E133,_xlpm.range_ref,_xlpm.range_ref,21,0,2)=21,21,0)),IF(LEN(D133)&gt;0,22,0)),0),0)</f>
        <v>0</v>
      </c>
      <c r="S133" cm="1">
        <f t="array" ref="S133">IF(P133,IF((Q133=0)*(R133=0),IFERROR(_xlfn.LET(_xlpm.range_ref,_xlfn.ANCHORARRAY(_xlfn.XLOOKUP(E133,Map_Range_Lookup,Map_Range_Data_Sorted_Lookup)),IF(_xlfn.XLOOKUP(F133,_xlpm.range_ref,_xlpm.range_ref,11,0,2)=11,11,0)),IF(LEN(F133)&gt;0,12,0)),0),0)</f>
        <v>0</v>
      </c>
      <c r="T133">
        <v>0</v>
      </c>
    </row>
    <row r="134" spans="1:20" x14ac:dyDescent="0.2">
      <c r="A134" s="215" t="s">
        <v>2373</v>
      </c>
      <c r="B134" s="215" t="s">
        <v>2374</v>
      </c>
      <c r="C134" s="214">
        <v>1349</v>
      </c>
      <c r="D134" s="215" t="s">
        <v>1098</v>
      </c>
      <c r="E134" s="215" t="s">
        <v>498</v>
      </c>
      <c r="F134" s="215" t="s">
        <v>1211</v>
      </c>
      <c r="G134" s="214"/>
      <c r="H134" s="214"/>
      <c r="I134" s="214"/>
      <c r="J134" s="214"/>
      <c r="K134" s="76"/>
      <c r="L134" s="8"/>
      <c r="Q134">
        <v>0</v>
      </c>
      <c r="R134" cm="1">
        <f t="array" ref="R134">IF(P134,IF(Q134=0,IFERROR(_xlfn.LET(_xlpm.range_ref,_xlfn.ANCHORARRAY(_xlfn.XLOOKUP(D134,Map_Range_Lookup,Map_Range_Data_Sorted_Lookup)),IF(_xlfn.XLOOKUP(E134,_xlpm.range_ref,_xlpm.range_ref,21,0,2)=21,21,0)),IF(LEN(D134)&gt;0,22,0)),0),0)</f>
        <v>0</v>
      </c>
      <c r="S134" cm="1">
        <f t="array" ref="S134">IF(P134,IF((Q134=0)*(R134=0),IFERROR(_xlfn.LET(_xlpm.range_ref,_xlfn.ANCHORARRAY(_xlfn.XLOOKUP(E134,Map_Range_Lookup,Map_Range_Data_Sorted_Lookup)),IF(_xlfn.XLOOKUP(F134,_xlpm.range_ref,_xlpm.range_ref,11,0,2)=11,11,0)),IF(LEN(F134)&gt;0,12,0)),0),0)</f>
        <v>0</v>
      </c>
      <c r="T134">
        <v>0</v>
      </c>
    </row>
    <row r="135" spans="1:20" x14ac:dyDescent="0.2">
      <c r="A135" s="215" t="s">
        <v>2375</v>
      </c>
      <c r="B135" s="215" t="s">
        <v>2376</v>
      </c>
      <c r="C135" s="214">
        <v>1350</v>
      </c>
      <c r="D135" s="215" t="s">
        <v>1098</v>
      </c>
      <c r="E135" s="215" t="s">
        <v>498</v>
      </c>
      <c r="F135" s="215" t="s">
        <v>1211</v>
      </c>
      <c r="G135" s="214"/>
      <c r="H135" s="214"/>
      <c r="I135" s="214"/>
      <c r="J135" s="214"/>
      <c r="K135" s="76"/>
      <c r="L135" s="8"/>
      <c r="Q135">
        <v>0</v>
      </c>
      <c r="R135" cm="1">
        <f t="array" ref="R135">IF(P135,IF(Q135=0,IFERROR(_xlfn.LET(_xlpm.range_ref,_xlfn.ANCHORARRAY(_xlfn.XLOOKUP(D135,Map_Range_Lookup,Map_Range_Data_Sorted_Lookup)),IF(_xlfn.XLOOKUP(E135,_xlpm.range_ref,_xlpm.range_ref,21,0,2)=21,21,0)),IF(LEN(D135)&gt;0,22,0)),0),0)</f>
        <v>0</v>
      </c>
      <c r="S135" cm="1">
        <f t="array" ref="S135">IF(P135,IF((Q135=0)*(R135=0),IFERROR(_xlfn.LET(_xlpm.range_ref,_xlfn.ANCHORARRAY(_xlfn.XLOOKUP(E135,Map_Range_Lookup,Map_Range_Data_Sorted_Lookup)),IF(_xlfn.XLOOKUP(F135,_xlpm.range_ref,_xlpm.range_ref,11,0,2)=11,11,0)),IF(LEN(F135)&gt;0,12,0)),0),0)</f>
        <v>0</v>
      </c>
      <c r="T135">
        <v>0</v>
      </c>
    </row>
    <row r="136" spans="1:20" x14ac:dyDescent="0.2">
      <c r="A136" s="215" t="s">
        <v>2377</v>
      </c>
      <c r="B136" s="215" t="s">
        <v>2378</v>
      </c>
      <c r="C136" s="214">
        <v>1351</v>
      </c>
      <c r="D136" s="215" t="s">
        <v>1098</v>
      </c>
      <c r="E136" s="215" t="s">
        <v>498</v>
      </c>
      <c r="F136" s="215" t="s">
        <v>1211</v>
      </c>
      <c r="G136" s="214"/>
      <c r="H136" s="214"/>
      <c r="I136" s="214"/>
      <c r="J136" s="214"/>
      <c r="K136" s="76"/>
      <c r="L136" s="8"/>
      <c r="Q136">
        <v>0</v>
      </c>
      <c r="R136" cm="1">
        <f t="array" ref="R136">IF(P136,IF(Q136=0,IFERROR(_xlfn.LET(_xlpm.range_ref,_xlfn.ANCHORARRAY(_xlfn.XLOOKUP(D136,Map_Range_Lookup,Map_Range_Data_Sorted_Lookup)),IF(_xlfn.XLOOKUP(E136,_xlpm.range_ref,_xlpm.range_ref,21,0,2)=21,21,0)),IF(LEN(D136)&gt;0,22,0)),0),0)</f>
        <v>0</v>
      </c>
      <c r="S136" cm="1">
        <f t="array" ref="S136">IF(P136,IF((Q136=0)*(R136=0),IFERROR(_xlfn.LET(_xlpm.range_ref,_xlfn.ANCHORARRAY(_xlfn.XLOOKUP(E136,Map_Range_Lookup,Map_Range_Data_Sorted_Lookup)),IF(_xlfn.XLOOKUP(F136,_xlpm.range_ref,_xlpm.range_ref,11,0,2)=11,11,0)),IF(LEN(F136)&gt;0,12,0)),0),0)</f>
        <v>0</v>
      </c>
      <c r="T136">
        <v>0</v>
      </c>
    </row>
    <row r="137" spans="1:20" x14ac:dyDescent="0.2">
      <c r="A137" s="215" t="s">
        <v>2379</v>
      </c>
      <c r="B137" s="215" t="s">
        <v>2380</v>
      </c>
      <c r="C137" s="214">
        <v>1352</v>
      </c>
      <c r="D137" s="215" t="s">
        <v>1098</v>
      </c>
      <c r="E137" s="215" t="s">
        <v>498</v>
      </c>
      <c r="F137" s="215" t="s">
        <v>1211</v>
      </c>
      <c r="G137" s="214"/>
      <c r="H137" s="214"/>
      <c r="I137" s="214"/>
      <c r="J137" s="214"/>
      <c r="K137" s="76"/>
      <c r="L137" s="8"/>
      <c r="Q137">
        <v>0</v>
      </c>
      <c r="R137" cm="1">
        <f t="array" ref="R137">IF(P137,IF(Q137=0,IFERROR(_xlfn.LET(_xlpm.range_ref,_xlfn.ANCHORARRAY(_xlfn.XLOOKUP(D137,Map_Range_Lookup,Map_Range_Data_Sorted_Lookup)),IF(_xlfn.XLOOKUP(E137,_xlpm.range_ref,_xlpm.range_ref,21,0,2)=21,21,0)),IF(LEN(D137)&gt;0,22,0)),0),0)</f>
        <v>0</v>
      </c>
      <c r="S137" cm="1">
        <f t="array" ref="S137">IF(P137,IF((Q137=0)*(R137=0),IFERROR(_xlfn.LET(_xlpm.range_ref,_xlfn.ANCHORARRAY(_xlfn.XLOOKUP(E137,Map_Range_Lookup,Map_Range_Data_Sorted_Lookup)),IF(_xlfn.XLOOKUP(F137,_xlpm.range_ref,_xlpm.range_ref,11,0,2)=11,11,0)),IF(LEN(F137)&gt;0,12,0)),0),0)</f>
        <v>0</v>
      </c>
      <c r="T137">
        <v>0</v>
      </c>
    </row>
    <row r="138" spans="1:20" x14ac:dyDescent="0.2">
      <c r="A138" s="215" t="s">
        <v>2381</v>
      </c>
      <c r="B138" s="215" t="s">
        <v>2382</v>
      </c>
      <c r="C138" s="214">
        <v>1353</v>
      </c>
      <c r="D138" s="215" t="s">
        <v>1098</v>
      </c>
      <c r="E138" s="215" t="s">
        <v>498</v>
      </c>
      <c r="F138" s="215" t="s">
        <v>1211</v>
      </c>
      <c r="G138" s="214"/>
      <c r="H138" s="214"/>
      <c r="I138" s="214"/>
      <c r="J138" s="214"/>
      <c r="K138" s="76"/>
      <c r="L138" s="8"/>
      <c r="Q138">
        <v>0</v>
      </c>
      <c r="R138" cm="1">
        <f t="array" ref="R138">IF(P138,IF(Q138=0,IFERROR(_xlfn.LET(_xlpm.range_ref,_xlfn.ANCHORARRAY(_xlfn.XLOOKUP(D138,Map_Range_Lookup,Map_Range_Data_Sorted_Lookup)),IF(_xlfn.XLOOKUP(E138,_xlpm.range_ref,_xlpm.range_ref,21,0,2)=21,21,0)),IF(LEN(D138)&gt;0,22,0)),0),0)</f>
        <v>0</v>
      </c>
      <c r="S138" cm="1">
        <f t="array" ref="S138">IF(P138,IF((Q138=0)*(R138=0),IFERROR(_xlfn.LET(_xlpm.range_ref,_xlfn.ANCHORARRAY(_xlfn.XLOOKUP(E138,Map_Range_Lookup,Map_Range_Data_Sorted_Lookup)),IF(_xlfn.XLOOKUP(F138,_xlpm.range_ref,_xlpm.range_ref,11,0,2)=11,11,0)),IF(LEN(F138)&gt;0,12,0)),0),0)</f>
        <v>0</v>
      </c>
      <c r="T138">
        <v>0</v>
      </c>
    </row>
    <row r="139" spans="1:20" x14ac:dyDescent="0.2">
      <c r="A139" s="215" t="s">
        <v>2383</v>
      </c>
      <c r="B139" s="215" t="s">
        <v>2384</v>
      </c>
      <c r="C139" s="214">
        <v>1354</v>
      </c>
      <c r="D139" s="215" t="s">
        <v>1098</v>
      </c>
      <c r="E139" s="215" t="s">
        <v>498</v>
      </c>
      <c r="F139" s="215" t="s">
        <v>1211</v>
      </c>
      <c r="G139" s="214"/>
      <c r="H139" s="214"/>
      <c r="I139" s="214"/>
      <c r="J139" s="214"/>
      <c r="K139" s="76"/>
      <c r="L139" s="8"/>
      <c r="Q139">
        <v>0</v>
      </c>
      <c r="R139" cm="1">
        <f t="array" ref="R139">IF(P139,IF(Q139=0,IFERROR(_xlfn.LET(_xlpm.range_ref,_xlfn.ANCHORARRAY(_xlfn.XLOOKUP(D139,Map_Range_Lookup,Map_Range_Data_Sorted_Lookup)),IF(_xlfn.XLOOKUP(E139,_xlpm.range_ref,_xlpm.range_ref,21,0,2)=21,21,0)),IF(LEN(D139)&gt;0,22,0)),0),0)</f>
        <v>0</v>
      </c>
      <c r="S139" cm="1">
        <f t="array" ref="S139">IF(P139,IF((Q139=0)*(R139=0),IFERROR(_xlfn.LET(_xlpm.range_ref,_xlfn.ANCHORARRAY(_xlfn.XLOOKUP(E139,Map_Range_Lookup,Map_Range_Data_Sorted_Lookup)),IF(_xlfn.XLOOKUP(F139,_xlpm.range_ref,_xlpm.range_ref,11,0,2)=11,11,0)),IF(LEN(F139)&gt;0,12,0)),0),0)</f>
        <v>0</v>
      </c>
      <c r="T139">
        <v>0</v>
      </c>
    </row>
    <row r="140" spans="1:20" x14ac:dyDescent="0.2">
      <c r="A140" s="215" t="s">
        <v>2385</v>
      </c>
      <c r="B140" s="215" t="s">
        <v>2386</v>
      </c>
      <c r="C140" s="214">
        <v>1355</v>
      </c>
      <c r="D140" s="215" t="s">
        <v>1098</v>
      </c>
      <c r="E140" s="215" t="s">
        <v>498</v>
      </c>
      <c r="F140" s="215" t="s">
        <v>1211</v>
      </c>
      <c r="G140" s="214"/>
      <c r="H140" s="214"/>
      <c r="I140" s="214"/>
      <c r="J140" s="214"/>
      <c r="K140" s="76"/>
      <c r="L140" s="8"/>
      <c r="Q140">
        <v>0</v>
      </c>
      <c r="R140" cm="1">
        <f t="array" ref="R140">IF(P140,IF(Q140=0,IFERROR(_xlfn.LET(_xlpm.range_ref,_xlfn.ANCHORARRAY(_xlfn.XLOOKUP(D140,Map_Range_Lookup,Map_Range_Data_Sorted_Lookup)),IF(_xlfn.XLOOKUP(E140,_xlpm.range_ref,_xlpm.range_ref,21,0,2)=21,21,0)),IF(LEN(D140)&gt;0,22,0)),0),0)</f>
        <v>0</v>
      </c>
      <c r="S140" cm="1">
        <f t="array" ref="S140">IF(P140,IF((Q140=0)*(R140=0),IFERROR(_xlfn.LET(_xlpm.range_ref,_xlfn.ANCHORARRAY(_xlfn.XLOOKUP(E140,Map_Range_Lookup,Map_Range_Data_Sorted_Lookup)),IF(_xlfn.XLOOKUP(F140,_xlpm.range_ref,_xlpm.range_ref,11,0,2)=11,11,0)),IF(LEN(F140)&gt;0,12,0)),0),0)</f>
        <v>0</v>
      </c>
      <c r="T140">
        <v>0</v>
      </c>
    </row>
    <row r="141" spans="1:20" x14ac:dyDescent="0.2">
      <c r="A141" s="215" t="s">
        <v>2387</v>
      </c>
      <c r="B141" s="215" t="s">
        <v>2388</v>
      </c>
      <c r="C141" s="214">
        <v>1356</v>
      </c>
      <c r="D141" s="215" t="s">
        <v>1098</v>
      </c>
      <c r="E141" s="215" t="s">
        <v>498</v>
      </c>
      <c r="F141" s="215" t="s">
        <v>1211</v>
      </c>
      <c r="G141" s="214"/>
      <c r="H141" s="214"/>
      <c r="I141" s="214"/>
      <c r="J141" s="214"/>
      <c r="K141" s="76"/>
      <c r="L141" s="8"/>
      <c r="Q141">
        <v>0</v>
      </c>
      <c r="R141" cm="1">
        <f t="array" ref="R141">IF(P141,IF(Q141=0,IFERROR(_xlfn.LET(_xlpm.range_ref,_xlfn.ANCHORARRAY(_xlfn.XLOOKUP(D141,Map_Range_Lookup,Map_Range_Data_Sorted_Lookup)),IF(_xlfn.XLOOKUP(E141,_xlpm.range_ref,_xlpm.range_ref,21,0,2)=21,21,0)),IF(LEN(D141)&gt;0,22,0)),0),0)</f>
        <v>0</v>
      </c>
      <c r="S141" cm="1">
        <f t="array" ref="S141">IF(P141,IF((Q141=0)*(R141=0),IFERROR(_xlfn.LET(_xlpm.range_ref,_xlfn.ANCHORARRAY(_xlfn.XLOOKUP(E141,Map_Range_Lookup,Map_Range_Data_Sorted_Lookup)),IF(_xlfn.XLOOKUP(F141,_xlpm.range_ref,_xlpm.range_ref,11,0,2)=11,11,0)),IF(LEN(F141)&gt;0,12,0)),0),0)</f>
        <v>0</v>
      </c>
      <c r="T141">
        <v>0</v>
      </c>
    </row>
    <row r="142" spans="1:20" x14ac:dyDescent="0.2">
      <c r="A142" s="215" t="s">
        <v>2389</v>
      </c>
      <c r="B142" s="215" t="s">
        <v>2390</v>
      </c>
      <c r="C142" s="214">
        <v>1357</v>
      </c>
      <c r="D142" s="215" t="s">
        <v>1098</v>
      </c>
      <c r="E142" s="215" t="s">
        <v>498</v>
      </c>
      <c r="F142" s="215" t="s">
        <v>1211</v>
      </c>
      <c r="G142" s="214"/>
      <c r="H142" s="214"/>
      <c r="I142" s="214"/>
      <c r="J142" s="214"/>
      <c r="K142" s="76"/>
      <c r="L142" s="8"/>
      <c r="Q142">
        <v>0</v>
      </c>
      <c r="R142" cm="1">
        <f t="array" ref="R142">IF(P142,IF(Q142=0,IFERROR(_xlfn.LET(_xlpm.range_ref,_xlfn.ANCHORARRAY(_xlfn.XLOOKUP(D142,Map_Range_Lookup,Map_Range_Data_Sorted_Lookup)),IF(_xlfn.XLOOKUP(E142,_xlpm.range_ref,_xlpm.range_ref,21,0,2)=21,21,0)),IF(LEN(D142)&gt;0,22,0)),0),0)</f>
        <v>0</v>
      </c>
      <c r="S142" cm="1">
        <f t="array" ref="S142">IF(P142,IF((Q142=0)*(R142=0),IFERROR(_xlfn.LET(_xlpm.range_ref,_xlfn.ANCHORARRAY(_xlfn.XLOOKUP(E142,Map_Range_Lookup,Map_Range_Data_Sorted_Lookup)),IF(_xlfn.XLOOKUP(F142,_xlpm.range_ref,_xlpm.range_ref,11,0,2)=11,11,0)),IF(LEN(F142)&gt;0,12,0)),0),0)</f>
        <v>0</v>
      </c>
      <c r="T142">
        <v>0</v>
      </c>
    </row>
    <row r="143" spans="1:20" x14ac:dyDescent="0.2">
      <c r="A143" s="215" t="s">
        <v>2391</v>
      </c>
      <c r="B143" s="215" t="s">
        <v>2392</v>
      </c>
      <c r="C143" s="214">
        <v>1358</v>
      </c>
      <c r="D143" s="215" t="s">
        <v>1098</v>
      </c>
      <c r="E143" s="215" t="s">
        <v>498</v>
      </c>
      <c r="F143" s="215" t="s">
        <v>1211</v>
      </c>
      <c r="G143" s="214"/>
      <c r="H143" s="214"/>
      <c r="I143" s="214"/>
      <c r="J143" s="214"/>
      <c r="K143" s="76"/>
      <c r="L143" s="8"/>
      <c r="Q143">
        <v>0</v>
      </c>
      <c r="R143" cm="1">
        <f t="array" ref="R143">IF(P143,IF(Q143=0,IFERROR(_xlfn.LET(_xlpm.range_ref,_xlfn.ANCHORARRAY(_xlfn.XLOOKUP(D143,Map_Range_Lookup,Map_Range_Data_Sorted_Lookup)),IF(_xlfn.XLOOKUP(E143,_xlpm.range_ref,_xlpm.range_ref,21,0,2)=21,21,0)),IF(LEN(D143)&gt;0,22,0)),0),0)</f>
        <v>0</v>
      </c>
      <c r="S143" cm="1">
        <f t="array" ref="S143">IF(P143,IF((Q143=0)*(R143=0),IFERROR(_xlfn.LET(_xlpm.range_ref,_xlfn.ANCHORARRAY(_xlfn.XLOOKUP(E143,Map_Range_Lookup,Map_Range_Data_Sorted_Lookup)),IF(_xlfn.XLOOKUP(F143,_xlpm.range_ref,_xlpm.range_ref,11,0,2)=11,11,0)),IF(LEN(F143)&gt;0,12,0)),0),0)</f>
        <v>0</v>
      </c>
      <c r="T143">
        <v>0</v>
      </c>
    </row>
    <row r="144" spans="1:20" x14ac:dyDescent="0.2">
      <c r="A144" s="215" t="s">
        <v>2393</v>
      </c>
      <c r="B144" s="215" t="s">
        <v>2394</v>
      </c>
      <c r="C144" s="214">
        <v>1477</v>
      </c>
      <c r="D144" s="215" t="s">
        <v>1098</v>
      </c>
      <c r="E144" s="215" t="s">
        <v>498</v>
      </c>
      <c r="F144" s="215" t="s">
        <v>1211</v>
      </c>
      <c r="G144" s="214"/>
      <c r="H144" s="214"/>
      <c r="I144" s="214"/>
      <c r="J144" s="214"/>
      <c r="K144" s="76"/>
      <c r="L144" s="8"/>
      <c r="Q144">
        <v>0</v>
      </c>
      <c r="R144" cm="1">
        <f t="array" ref="R144">IF(P144,IF(Q144=0,IFERROR(_xlfn.LET(_xlpm.range_ref,_xlfn.ANCHORARRAY(_xlfn.XLOOKUP(D144,Map_Range_Lookup,Map_Range_Data_Sorted_Lookup)),IF(_xlfn.XLOOKUP(E144,_xlpm.range_ref,_xlpm.range_ref,21,0,2)=21,21,0)),IF(LEN(D144)&gt;0,22,0)),0),0)</f>
        <v>0</v>
      </c>
      <c r="S144" cm="1">
        <f t="array" ref="S144">IF(P144,IF((Q144=0)*(R144=0),IFERROR(_xlfn.LET(_xlpm.range_ref,_xlfn.ANCHORARRAY(_xlfn.XLOOKUP(E144,Map_Range_Lookup,Map_Range_Data_Sorted_Lookup)),IF(_xlfn.XLOOKUP(F144,_xlpm.range_ref,_xlpm.range_ref,11,0,2)=11,11,0)),IF(LEN(F144)&gt;0,12,0)),0),0)</f>
        <v>0</v>
      </c>
      <c r="T144">
        <v>0</v>
      </c>
    </row>
    <row r="145" spans="1:20" x14ac:dyDescent="0.2">
      <c r="A145" s="215" t="s">
        <v>2395</v>
      </c>
      <c r="B145" s="215" t="s">
        <v>2396</v>
      </c>
      <c r="C145" s="214">
        <v>1478</v>
      </c>
      <c r="D145" s="215" t="s">
        <v>1098</v>
      </c>
      <c r="E145" s="215" t="s">
        <v>498</v>
      </c>
      <c r="F145" s="215" t="s">
        <v>1211</v>
      </c>
      <c r="G145" s="214"/>
      <c r="H145" s="214"/>
      <c r="I145" s="214"/>
      <c r="J145" s="214"/>
      <c r="K145" s="76"/>
      <c r="L145" s="8"/>
      <c r="Q145">
        <v>0</v>
      </c>
      <c r="R145" cm="1">
        <f t="array" ref="R145">IF(P145,IF(Q145=0,IFERROR(_xlfn.LET(_xlpm.range_ref,_xlfn.ANCHORARRAY(_xlfn.XLOOKUP(D145,Map_Range_Lookup,Map_Range_Data_Sorted_Lookup)),IF(_xlfn.XLOOKUP(E145,_xlpm.range_ref,_xlpm.range_ref,21,0,2)=21,21,0)),IF(LEN(D145)&gt;0,22,0)),0),0)</f>
        <v>0</v>
      </c>
      <c r="S145" cm="1">
        <f t="array" ref="S145">IF(P145,IF((Q145=0)*(R145=0),IFERROR(_xlfn.LET(_xlpm.range_ref,_xlfn.ANCHORARRAY(_xlfn.XLOOKUP(E145,Map_Range_Lookup,Map_Range_Data_Sorted_Lookup)),IF(_xlfn.XLOOKUP(F145,_xlpm.range_ref,_xlpm.range_ref,11,0,2)=11,11,0)),IF(LEN(F145)&gt;0,12,0)),0),0)</f>
        <v>0</v>
      </c>
      <c r="T145">
        <v>0</v>
      </c>
    </row>
    <row r="146" spans="1:20" x14ac:dyDescent="0.2">
      <c r="A146" s="215" t="s">
        <v>2397</v>
      </c>
      <c r="B146" s="215" t="s">
        <v>2398</v>
      </c>
      <c r="C146" s="214">
        <v>1479</v>
      </c>
      <c r="D146" s="215" t="s">
        <v>1098</v>
      </c>
      <c r="E146" s="215" t="s">
        <v>498</v>
      </c>
      <c r="F146" s="215" t="s">
        <v>1211</v>
      </c>
      <c r="G146" s="214"/>
      <c r="H146" s="214"/>
      <c r="I146" s="214"/>
      <c r="J146" s="214"/>
      <c r="K146" s="76"/>
      <c r="L146" s="8"/>
      <c r="Q146">
        <v>0</v>
      </c>
      <c r="R146" cm="1">
        <f t="array" ref="R146">IF(P146,IF(Q146=0,IFERROR(_xlfn.LET(_xlpm.range_ref,_xlfn.ANCHORARRAY(_xlfn.XLOOKUP(D146,Map_Range_Lookup,Map_Range_Data_Sorted_Lookup)),IF(_xlfn.XLOOKUP(E146,_xlpm.range_ref,_xlpm.range_ref,21,0,2)=21,21,0)),IF(LEN(D146)&gt;0,22,0)),0),0)</f>
        <v>0</v>
      </c>
      <c r="S146" cm="1">
        <f t="array" ref="S146">IF(P146,IF((Q146=0)*(R146=0),IFERROR(_xlfn.LET(_xlpm.range_ref,_xlfn.ANCHORARRAY(_xlfn.XLOOKUP(E146,Map_Range_Lookup,Map_Range_Data_Sorted_Lookup)),IF(_xlfn.XLOOKUP(F146,_xlpm.range_ref,_xlpm.range_ref,11,0,2)=11,11,0)),IF(LEN(F146)&gt;0,12,0)),0),0)</f>
        <v>0</v>
      </c>
      <c r="T146">
        <v>0</v>
      </c>
    </row>
    <row r="147" spans="1:20" x14ac:dyDescent="0.2">
      <c r="A147" s="215" t="s">
        <v>2399</v>
      </c>
      <c r="B147" s="215" t="s">
        <v>2400</v>
      </c>
      <c r="C147" s="214">
        <v>1480</v>
      </c>
      <c r="D147" s="215" t="s">
        <v>1098</v>
      </c>
      <c r="E147" s="215" t="s">
        <v>498</v>
      </c>
      <c r="F147" s="215" t="s">
        <v>1211</v>
      </c>
      <c r="G147" s="214"/>
      <c r="H147" s="214"/>
      <c r="I147" s="214"/>
      <c r="J147" s="214"/>
      <c r="K147" s="76"/>
      <c r="L147" s="8"/>
      <c r="Q147">
        <v>0</v>
      </c>
      <c r="R147" cm="1">
        <f t="array" ref="R147">IF(P147,IF(Q147=0,IFERROR(_xlfn.LET(_xlpm.range_ref,_xlfn.ANCHORARRAY(_xlfn.XLOOKUP(D147,Map_Range_Lookup,Map_Range_Data_Sorted_Lookup)),IF(_xlfn.XLOOKUP(E147,_xlpm.range_ref,_xlpm.range_ref,21,0,2)=21,21,0)),IF(LEN(D147)&gt;0,22,0)),0),0)</f>
        <v>0</v>
      </c>
      <c r="S147" cm="1">
        <f t="array" ref="S147">IF(P147,IF((Q147=0)*(R147=0),IFERROR(_xlfn.LET(_xlpm.range_ref,_xlfn.ANCHORARRAY(_xlfn.XLOOKUP(E147,Map_Range_Lookup,Map_Range_Data_Sorted_Lookup)),IF(_xlfn.XLOOKUP(F147,_xlpm.range_ref,_xlpm.range_ref,11,0,2)=11,11,0)),IF(LEN(F147)&gt;0,12,0)),0),0)</f>
        <v>0</v>
      </c>
      <c r="T147">
        <v>0</v>
      </c>
    </row>
    <row r="148" spans="1:20" x14ac:dyDescent="0.2">
      <c r="A148" s="215" t="s">
        <v>2401</v>
      </c>
      <c r="B148" s="215" t="s">
        <v>2402</v>
      </c>
      <c r="C148" s="214">
        <v>1481</v>
      </c>
      <c r="D148" s="215" t="s">
        <v>1098</v>
      </c>
      <c r="E148" s="215" t="s">
        <v>498</v>
      </c>
      <c r="F148" s="215" t="s">
        <v>1211</v>
      </c>
      <c r="G148" s="214"/>
      <c r="H148" s="214"/>
      <c r="I148" s="214"/>
      <c r="J148" s="214"/>
      <c r="K148" s="76"/>
      <c r="L148" s="8"/>
      <c r="Q148">
        <v>0</v>
      </c>
      <c r="R148" cm="1">
        <f t="array" ref="R148">IF(P148,IF(Q148=0,IFERROR(_xlfn.LET(_xlpm.range_ref,_xlfn.ANCHORARRAY(_xlfn.XLOOKUP(D148,Map_Range_Lookup,Map_Range_Data_Sorted_Lookup)),IF(_xlfn.XLOOKUP(E148,_xlpm.range_ref,_xlpm.range_ref,21,0,2)=21,21,0)),IF(LEN(D148)&gt;0,22,0)),0),0)</f>
        <v>0</v>
      </c>
      <c r="S148" cm="1">
        <f t="array" ref="S148">IF(P148,IF((Q148=0)*(R148=0),IFERROR(_xlfn.LET(_xlpm.range_ref,_xlfn.ANCHORARRAY(_xlfn.XLOOKUP(E148,Map_Range_Lookup,Map_Range_Data_Sorted_Lookup)),IF(_xlfn.XLOOKUP(F148,_xlpm.range_ref,_xlpm.range_ref,11,0,2)=11,11,0)),IF(LEN(F148)&gt;0,12,0)),0),0)</f>
        <v>0</v>
      </c>
      <c r="T148">
        <v>0</v>
      </c>
    </row>
    <row r="149" spans="1:20" x14ac:dyDescent="0.2">
      <c r="A149" s="215" t="s">
        <v>2403</v>
      </c>
      <c r="B149" s="215" t="s">
        <v>2404</v>
      </c>
      <c r="C149" s="214">
        <v>1482</v>
      </c>
      <c r="D149" s="215" t="s">
        <v>1098</v>
      </c>
      <c r="E149" s="215" t="s">
        <v>498</v>
      </c>
      <c r="F149" s="215" t="s">
        <v>1211</v>
      </c>
      <c r="G149" s="214"/>
      <c r="H149" s="214"/>
      <c r="I149" s="214"/>
      <c r="J149" s="214"/>
      <c r="K149" s="76"/>
      <c r="L149" s="8"/>
      <c r="Q149">
        <v>0</v>
      </c>
      <c r="R149" cm="1">
        <f t="array" ref="R149">IF(P149,IF(Q149=0,IFERROR(_xlfn.LET(_xlpm.range_ref,_xlfn.ANCHORARRAY(_xlfn.XLOOKUP(D149,Map_Range_Lookup,Map_Range_Data_Sorted_Lookup)),IF(_xlfn.XLOOKUP(E149,_xlpm.range_ref,_xlpm.range_ref,21,0,2)=21,21,0)),IF(LEN(D149)&gt;0,22,0)),0),0)</f>
        <v>0</v>
      </c>
      <c r="S149" cm="1">
        <f t="array" ref="S149">IF(P149,IF((Q149=0)*(R149=0),IFERROR(_xlfn.LET(_xlpm.range_ref,_xlfn.ANCHORARRAY(_xlfn.XLOOKUP(E149,Map_Range_Lookup,Map_Range_Data_Sorted_Lookup)),IF(_xlfn.XLOOKUP(F149,_xlpm.range_ref,_xlpm.range_ref,11,0,2)=11,11,0)),IF(LEN(F149)&gt;0,12,0)),0),0)</f>
        <v>0</v>
      </c>
      <c r="T149">
        <v>0</v>
      </c>
    </row>
    <row r="150" spans="1:20" x14ac:dyDescent="0.2">
      <c r="A150" s="215" t="s">
        <v>2405</v>
      </c>
      <c r="B150" s="215" t="s">
        <v>2406</v>
      </c>
      <c r="C150" s="214">
        <v>1483</v>
      </c>
      <c r="D150" s="215" t="s">
        <v>1098</v>
      </c>
      <c r="E150" s="215" t="s">
        <v>498</v>
      </c>
      <c r="F150" s="215" t="s">
        <v>1211</v>
      </c>
      <c r="G150" s="214"/>
      <c r="H150" s="214"/>
      <c r="I150" s="214"/>
      <c r="J150" s="214"/>
      <c r="K150" s="76"/>
      <c r="L150" s="8"/>
      <c r="Q150">
        <v>0</v>
      </c>
      <c r="R150" cm="1">
        <f t="array" ref="R150">IF(P150,IF(Q150=0,IFERROR(_xlfn.LET(_xlpm.range_ref,_xlfn.ANCHORARRAY(_xlfn.XLOOKUP(D150,Map_Range_Lookup,Map_Range_Data_Sorted_Lookup)),IF(_xlfn.XLOOKUP(E150,_xlpm.range_ref,_xlpm.range_ref,21,0,2)=21,21,0)),IF(LEN(D150)&gt;0,22,0)),0),0)</f>
        <v>0</v>
      </c>
      <c r="S150" cm="1">
        <f t="array" ref="S150">IF(P150,IF((Q150=0)*(R150=0),IFERROR(_xlfn.LET(_xlpm.range_ref,_xlfn.ANCHORARRAY(_xlfn.XLOOKUP(E150,Map_Range_Lookup,Map_Range_Data_Sorted_Lookup)),IF(_xlfn.XLOOKUP(F150,_xlpm.range_ref,_xlpm.range_ref,11,0,2)=11,11,0)),IF(LEN(F150)&gt;0,12,0)),0),0)</f>
        <v>0</v>
      </c>
      <c r="T150">
        <v>0</v>
      </c>
    </row>
    <row r="151" spans="1:20" x14ac:dyDescent="0.2">
      <c r="A151" s="215" t="s">
        <v>2407</v>
      </c>
      <c r="B151" s="215" t="s">
        <v>2408</v>
      </c>
      <c r="C151" s="214">
        <v>1484</v>
      </c>
      <c r="D151" s="215" t="s">
        <v>1098</v>
      </c>
      <c r="E151" s="215" t="s">
        <v>498</v>
      </c>
      <c r="F151" s="215" t="s">
        <v>1211</v>
      </c>
      <c r="G151" s="214"/>
      <c r="H151" s="214"/>
      <c r="I151" s="214"/>
      <c r="J151" s="214"/>
      <c r="K151" s="76"/>
      <c r="L151" s="8"/>
      <c r="Q151">
        <v>0</v>
      </c>
      <c r="R151" cm="1">
        <f t="array" ref="R151">IF(P151,IF(Q151=0,IFERROR(_xlfn.LET(_xlpm.range_ref,_xlfn.ANCHORARRAY(_xlfn.XLOOKUP(D151,Map_Range_Lookup,Map_Range_Data_Sorted_Lookup)),IF(_xlfn.XLOOKUP(E151,_xlpm.range_ref,_xlpm.range_ref,21,0,2)=21,21,0)),IF(LEN(D151)&gt;0,22,0)),0),0)</f>
        <v>0</v>
      </c>
      <c r="S151" cm="1">
        <f t="array" ref="S151">IF(P151,IF((Q151=0)*(R151=0),IFERROR(_xlfn.LET(_xlpm.range_ref,_xlfn.ANCHORARRAY(_xlfn.XLOOKUP(E151,Map_Range_Lookup,Map_Range_Data_Sorted_Lookup)),IF(_xlfn.XLOOKUP(F151,_xlpm.range_ref,_xlpm.range_ref,11,0,2)=11,11,0)),IF(LEN(F151)&gt;0,12,0)),0),0)</f>
        <v>0</v>
      </c>
      <c r="T151">
        <v>0</v>
      </c>
    </row>
    <row r="152" spans="1:20" x14ac:dyDescent="0.2">
      <c r="A152" s="215" t="s">
        <v>2409</v>
      </c>
      <c r="B152" s="215" t="s">
        <v>2410</v>
      </c>
      <c r="C152" s="214">
        <v>1485</v>
      </c>
      <c r="D152" s="215" t="s">
        <v>1098</v>
      </c>
      <c r="E152" s="215" t="s">
        <v>498</v>
      </c>
      <c r="F152" s="215" t="s">
        <v>1211</v>
      </c>
      <c r="G152" s="214"/>
      <c r="H152" s="214"/>
      <c r="I152" s="214"/>
      <c r="J152" s="214"/>
      <c r="K152" s="76"/>
      <c r="L152" s="8"/>
      <c r="Q152">
        <v>0</v>
      </c>
      <c r="R152" cm="1">
        <f t="array" ref="R152">IF(P152,IF(Q152=0,IFERROR(_xlfn.LET(_xlpm.range_ref,_xlfn.ANCHORARRAY(_xlfn.XLOOKUP(D152,Map_Range_Lookup,Map_Range_Data_Sorted_Lookup)),IF(_xlfn.XLOOKUP(E152,_xlpm.range_ref,_xlpm.range_ref,21,0,2)=21,21,0)),IF(LEN(D152)&gt;0,22,0)),0),0)</f>
        <v>0</v>
      </c>
      <c r="S152" cm="1">
        <f t="array" ref="S152">IF(P152,IF((Q152=0)*(R152=0),IFERROR(_xlfn.LET(_xlpm.range_ref,_xlfn.ANCHORARRAY(_xlfn.XLOOKUP(E152,Map_Range_Lookup,Map_Range_Data_Sorted_Lookup)),IF(_xlfn.XLOOKUP(F152,_xlpm.range_ref,_xlpm.range_ref,11,0,2)=11,11,0)),IF(LEN(F152)&gt;0,12,0)),0),0)</f>
        <v>0</v>
      </c>
      <c r="T152">
        <v>0</v>
      </c>
    </row>
    <row r="153" spans="1:20" x14ac:dyDescent="0.2">
      <c r="A153" s="215" t="s">
        <v>2411</v>
      </c>
      <c r="B153" s="215" t="s">
        <v>2412</v>
      </c>
      <c r="C153" s="214">
        <v>1486</v>
      </c>
      <c r="D153" s="215" t="s">
        <v>1098</v>
      </c>
      <c r="E153" s="215" t="s">
        <v>498</v>
      </c>
      <c r="F153" s="215" t="s">
        <v>1211</v>
      </c>
      <c r="G153" s="214"/>
      <c r="H153" s="214"/>
      <c r="I153" s="214"/>
      <c r="J153" s="214"/>
      <c r="K153" s="76"/>
      <c r="L153" s="8"/>
      <c r="Q153">
        <v>0</v>
      </c>
      <c r="R153" cm="1">
        <f t="array" ref="R153">IF(P153,IF(Q153=0,IFERROR(_xlfn.LET(_xlpm.range_ref,_xlfn.ANCHORARRAY(_xlfn.XLOOKUP(D153,Map_Range_Lookup,Map_Range_Data_Sorted_Lookup)),IF(_xlfn.XLOOKUP(E153,_xlpm.range_ref,_xlpm.range_ref,21,0,2)=21,21,0)),IF(LEN(D153)&gt;0,22,0)),0),0)</f>
        <v>0</v>
      </c>
      <c r="S153" cm="1">
        <f t="array" ref="S153">IF(P153,IF((Q153=0)*(R153=0),IFERROR(_xlfn.LET(_xlpm.range_ref,_xlfn.ANCHORARRAY(_xlfn.XLOOKUP(E153,Map_Range_Lookup,Map_Range_Data_Sorted_Lookup)),IF(_xlfn.XLOOKUP(F153,_xlpm.range_ref,_xlpm.range_ref,11,0,2)=11,11,0)),IF(LEN(F153)&gt;0,12,0)),0),0)</f>
        <v>0</v>
      </c>
      <c r="T153">
        <v>0</v>
      </c>
    </row>
    <row r="154" spans="1:20" x14ac:dyDescent="0.2">
      <c r="A154" s="215" t="s">
        <v>2413</v>
      </c>
      <c r="B154" s="215" t="s">
        <v>2414</v>
      </c>
      <c r="C154" s="214">
        <v>1487</v>
      </c>
      <c r="D154" s="215" t="s">
        <v>1098</v>
      </c>
      <c r="E154" s="215" t="s">
        <v>498</v>
      </c>
      <c r="F154" s="215" t="s">
        <v>1211</v>
      </c>
      <c r="G154" s="214"/>
      <c r="H154" s="214"/>
      <c r="I154" s="214"/>
      <c r="J154" s="214"/>
      <c r="K154" s="76"/>
      <c r="L154" s="8"/>
      <c r="Q154">
        <v>0</v>
      </c>
      <c r="R154" cm="1">
        <f t="array" ref="R154">IF(P154,IF(Q154=0,IFERROR(_xlfn.LET(_xlpm.range_ref,_xlfn.ANCHORARRAY(_xlfn.XLOOKUP(D154,Map_Range_Lookup,Map_Range_Data_Sorted_Lookup)),IF(_xlfn.XLOOKUP(E154,_xlpm.range_ref,_xlpm.range_ref,21,0,2)=21,21,0)),IF(LEN(D154)&gt;0,22,0)),0),0)</f>
        <v>0</v>
      </c>
      <c r="S154" cm="1">
        <f t="array" ref="S154">IF(P154,IF((Q154=0)*(R154=0),IFERROR(_xlfn.LET(_xlpm.range_ref,_xlfn.ANCHORARRAY(_xlfn.XLOOKUP(E154,Map_Range_Lookup,Map_Range_Data_Sorted_Lookup)),IF(_xlfn.XLOOKUP(F154,_xlpm.range_ref,_xlpm.range_ref,11,0,2)=11,11,0)),IF(LEN(F154)&gt;0,12,0)),0),0)</f>
        <v>0</v>
      </c>
      <c r="T154">
        <v>0</v>
      </c>
    </row>
    <row r="155" spans="1:20" x14ac:dyDescent="0.2">
      <c r="A155" s="215" t="s">
        <v>2415</v>
      </c>
      <c r="B155" s="215" t="s">
        <v>2416</v>
      </c>
      <c r="C155" s="214">
        <v>1488</v>
      </c>
      <c r="D155" s="215" t="s">
        <v>1098</v>
      </c>
      <c r="E155" s="215" t="s">
        <v>498</v>
      </c>
      <c r="F155" s="215" t="s">
        <v>1211</v>
      </c>
      <c r="G155" s="214"/>
      <c r="H155" s="214"/>
      <c r="I155" s="214"/>
      <c r="J155" s="214"/>
      <c r="K155" s="76"/>
      <c r="L155" s="8"/>
      <c r="Q155">
        <v>0</v>
      </c>
      <c r="R155" cm="1">
        <f t="array" ref="R155">IF(P155,IF(Q155=0,IFERROR(_xlfn.LET(_xlpm.range_ref,_xlfn.ANCHORARRAY(_xlfn.XLOOKUP(D155,Map_Range_Lookup,Map_Range_Data_Sorted_Lookup)),IF(_xlfn.XLOOKUP(E155,_xlpm.range_ref,_xlpm.range_ref,21,0,2)=21,21,0)),IF(LEN(D155)&gt;0,22,0)),0),0)</f>
        <v>0</v>
      </c>
      <c r="S155" cm="1">
        <f t="array" ref="S155">IF(P155,IF((Q155=0)*(R155=0),IFERROR(_xlfn.LET(_xlpm.range_ref,_xlfn.ANCHORARRAY(_xlfn.XLOOKUP(E155,Map_Range_Lookup,Map_Range_Data_Sorted_Lookup)),IF(_xlfn.XLOOKUP(F155,_xlpm.range_ref,_xlpm.range_ref,11,0,2)=11,11,0)),IF(LEN(F155)&gt;0,12,0)),0),0)</f>
        <v>0</v>
      </c>
      <c r="T155">
        <v>0</v>
      </c>
    </row>
    <row r="156" spans="1:20" x14ac:dyDescent="0.2">
      <c r="A156" s="215" t="s">
        <v>2417</v>
      </c>
      <c r="B156" s="215" t="s">
        <v>2418</v>
      </c>
      <c r="C156" s="214">
        <v>1628</v>
      </c>
      <c r="D156" s="215" t="s">
        <v>1098</v>
      </c>
      <c r="E156" s="215" t="s">
        <v>498</v>
      </c>
      <c r="F156" s="215" t="s">
        <v>1211</v>
      </c>
      <c r="G156" s="214"/>
      <c r="H156" s="214"/>
      <c r="I156" s="214"/>
      <c r="J156" s="214"/>
      <c r="K156" s="76"/>
      <c r="L156" s="8"/>
      <c r="Q156">
        <v>0</v>
      </c>
      <c r="R156" cm="1">
        <f t="array" ref="R156">IF(P156,IF(Q156=0,IFERROR(_xlfn.LET(_xlpm.range_ref,_xlfn.ANCHORARRAY(_xlfn.XLOOKUP(D156,Map_Range_Lookup,Map_Range_Data_Sorted_Lookup)),IF(_xlfn.XLOOKUP(E156,_xlpm.range_ref,_xlpm.range_ref,21,0,2)=21,21,0)),IF(LEN(D156)&gt;0,22,0)),0),0)</f>
        <v>0</v>
      </c>
      <c r="S156" cm="1">
        <f t="array" ref="S156">IF(P156,IF((Q156=0)*(R156=0),IFERROR(_xlfn.LET(_xlpm.range_ref,_xlfn.ANCHORARRAY(_xlfn.XLOOKUP(E156,Map_Range_Lookup,Map_Range_Data_Sorted_Lookup)),IF(_xlfn.XLOOKUP(F156,_xlpm.range_ref,_xlpm.range_ref,11,0,2)=11,11,0)),IF(LEN(F156)&gt;0,12,0)),0),0)</f>
        <v>0</v>
      </c>
      <c r="T156">
        <v>0</v>
      </c>
    </row>
    <row r="157" spans="1:20" x14ac:dyDescent="0.2">
      <c r="A157" s="215" t="s">
        <v>2419</v>
      </c>
      <c r="B157" s="215" t="s">
        <v>2420</v>
      </c>
      <c r="C157" s="214">
        <v>1629</v>
      </c>
      <c r="D157" s="215" t="s">
        <v>1098</v>
      </c>
      <c r="E157" s="215" t="s">
        <v>498</v>
      </c>
      <c r="F157" s="215" t="s">
        <v>1211</v>
      </c>
      <c r="G157" s="214"/>
      <c r="H157" s="214"/>
      <c r="I157" s="214"/>
      <c r="J157" s="214"/>
      <c r="K157" s="76"/>
      <c r="L157" s="8"/>
      <c r="Q157">
        <v>0</v>
      </c>
      <c r="R157" cm="1">
        <f t="array" ref="R157">IF(P157,IF(Q157=0,IFERROR(_xlfn.LET(_xlpm.range_ref,_xlfn.ANCHORARRAY(_xlfn.XLOOKUP(D157,Map_Range_Lookup,Map_Range_Data_Sorted_Lookup)),IF(_xlfn.XLOOKUP(E157,_xlpm.range_ref,_xlpm.range_ref,21,0,2)=21,21,0)),IF(LEN(D157)&gt;0,22,0)),0),0)</f>
        <v>0</v>
      </c>
      <c r="S157" cm="1">
        <f t="array" ref="S157">IF(P157,IF((Q157=0)*(R157=0),IFERROR(_xlfn.LET(_xlpm.range_ref,_xlfn.ANCHORARRAY(_xlfn.XLOOKUP(E157,Map_Range_Lookup,Map_Range_Data_Sorted_Lookup)),IF(_xlfn.XLOOKUP(F157,_xlpm.range_ref,_xlpm.range_ref,11,0,2)=11,11,0)),IF(LEN(F157)&gt;0,12,0)),0),0)</f>
        <v>0</v>
      </c>
      <c r="T157">
        <v>0</v>
      </c>
    </row>
    <row r="158" spans="1:20" x14ac:dyDescent="0.2">
      <c r="A158" s="215" t="s">
        <v>2421</v>
      </c>
      <c r="B158" s="215" t="s">
        <v>2422</v>
      </c>
      <c r="C158" s="214">
        <v>1630</v>
      </c>
      <c r="D158" s="215" t="s">
        <v>1098</v>
      </c>
      <c r="E158" s="215" t="s">
        <v>498</v>
      </c>
      <c r="F158" s="215" t="s">
        <v>1211</v>
      </c>
      <c r="G158" s="214"/>
      <c r="H158" s="214"/>
      <c r="I158" s="214"/>
      <c r="J158" s="214"/>
      <c r="K158" s="76"/>
      <c r="L158" s="8"/>
      <c r="Q158">
        <v>0</v>
      </c>
      <c r="R158" cm="1">
        <f t="array" ref="R158">IF(P158,IF(Q158=0,IFERROR(_xlfn.LET(_xlpm.range_ref,_xlfn.ANCHORARRAY(_xlfn.XLOOKUP(D158,Map_Range_Lookup,Map_Range_Data_Sorted_Lookup)),IF(_xlfn.XLOOKUP(E158,_xlpm.range_ref,_xlpm.range_ref,21,0,2)=21,21,0)),IF(LEN(D158)&gt;0,22,0)),0),0)</f>
        <v>0</v>
      </c>
      <c r="S158" cm="1">
        <f t="array" ref="S158">IF(P158,IF((Q158=0)*(R158=0),IFERROR(_xlfn.LET(_xlpm.range_ref,_xlfn.ANCHORARRAY(_xlfn.XLOOKUP(E158,Map_Range_Lookup,Map_Range_Data_Sorted_Lookup)),IF(_xlfn.XLOOKUP(F158,_xlpm.range_ref,_xlpm.range_ref,11,0,2)=11,11,0)),IF(LEN(F158)&gt;0,12,0)),0),0)</f>
        <v>0</v>
      </c>
      <c r="T158">
        <v>0</v>
      </c>
    </row>
    <row r="159" spans="1:20" x14ac:dyDescent="0.2">
      <c r="A159" s="215" t="s">
        <v>2423</v>
      </c>
      <c r="B159" s="215" t="s">
        <v>2424</v>
      </c>
      <c r="C159" s="214">
        <v>1631</v>
      </c>
      <c r="D159" s="215" t="s">
        <v>1098</v>
      </c>
      <c r="E159" s="215" t="s">
        <v>498</v>
      </c>
      <c r="F159" s="215" t="s">
        <v>1211</v>
      </c>
      <c r="G159" s="214"/>
      <c r="H159" s="214"/>
      <c r="I159" s="214"/>
      <c r="J159" s="214"/>
      <c r="K159" s="76"/>
      <c r="L159" s="8"/>
      <c r="Q159">
        <v>0</v>
      </c>
      <c r="R159" cm="1">
        <f t="array" ref="R159">IF(P159,IF(Q159=0,IFERROR(_xlfn.LET(_xlpm.range_ref,_xlfn.ANCHORARRAY(_xlfn.XLOOKUP(D159,Map_Range_Lookup,Map_Range_Data_Sorted_Lookup)),IF(_xlfn.XLOOKUP(E159,_xlpm.range_ref,_xlpm.range_ref,21,0,2)=21,21,0)),IF(LEN(D159)&gt;0,22,0)),0),0)</f>
        <v>0</v>
      </c>
      <c r="S159" cm="1">
        <f t="array" ref="S159">IF(P159,IF((Q159=0)*(R159=0),IFERROR(_xlfn.LET(_xlpm.range_ref,_xlfn.ANCHORARRAY(_xlfn.XLOOKUP(E159,Map_Range_Lookup,Map_Range_Data_Sorted_Lookup)),IF(_xlfn.XLOOKUP(F159,_xlpm.range_ref,_xlpm.range_ref,11,0,2)=11,11,0)),IF(LEN(F159)&gt;0,12,0)),0),0)</f>
        <v>0</v>
      </c>
      <c r="T159">
        <v>0</v>
      </c>
    </row>
    <row r="160" spans="1:20" x14ac:dyDescent="0.2">
      <c r="A160" s="215" t="s">
        <v>2425</v>
      </c>
      <c r="B160" s="215" t="s">
        <v>2426</v>
      </c>
      <c r="C160" s="214">
        <v>1632</v>
      </c>
      <c r="D160" s="215" t="s">
        <v>1098</v>
      </c>
      <c r="E160" s="215" t="s">
        <v>498</v>
      </c>
      <c r="F160" s="215" t="s">
        <v>1211</v>
      </c>
      <c r="G160" s="214"/>
      <c r="H160" s="214"/>
      <c r="I160" s="214"/>
      <c r="J160" s="214"/>
      <c r="K160" s="76"/>
      <c r="L160" s="8"/>
      <c r="Q160">
        <v>0</v>
      </c>
      <c r="R160" cm="1">
        <f t="array" ref="R160">IF(P160,IF(Q160=0,IFERROR(_xlfn.LET(_xlpm.range_ref,_xlfn.ANCHORARRAY(_xlfn.XLOOKUP(D160,Map_Range_Lookup,Map_Range_Data_Sorted_Lookup)),IF(_xlfn.XLOOKUP(E160,_xlpm.range_ref,_xlpm.range_ref,21,0,2)=21,21,0)),IF(LEN(D160)&gt;0,22,0)),0),0)</f>
        <v>0</v>
      </c>
      <c r="S160" cm="1">
        <f t="array" ref="S160">IF(P160,IF((Q160=0)*(R160=0),IFERROR(_xlfn.LET(_xlpm.range_ref,_xlfn.ANCHORARRAY(_xlfn.XLOOKUP(E160,Map_Range_Lookup,Map_Range_Data_Sorted_Lookup)),IF(_xlfn.XLOOKUP(F160,_xlpm.range_ref,_xlpm.range_ref,11,0,2)=11,11,0)),IF(LEN(F160)&gt;0,12,0)),0),0)</f>
        <v>0</v>
      </c>
      <c r="T160">
        <v>0</v>
      </c>
    </row>
    <row r="161" spans="1:20" x14ac:dyDescent="0.2">
      <c r="A161" s="215" t="s">
        <v>2427</v>
      </c>
      <c r="B161" s="215" t="s">
        <v>2428</v>
      </c>
      <c r="C161" s="214">
        <v>1633</v>
      </c>
      <c r="D161" s="215" t="s">
        <v>1098</v>
      </c>
      <c r="E161" s="215" t="s">
        <v>498</v>
      </c>
      <c r="F161" s="215" t="s">
        <v>1211</v>
      </c>
      <c r="G161" s="214"/>
      <c r="H161" s="214"/>
      <c r="I161" s="214"/>
      <c r="J161" s="214"/>
      <c r="K161" s="76"/>
      <c r="L161" s="8"/>
      <c r="Q161">
        <v>0</v>
      </c>
      <c r="R161" cm="1">
        <f t="array" ref="R161">IF(P161,IF(Q161=0,IFERROR(_xlfn.LET(_xlpm.range_ref,_xlfn.ANCHORARRAY(_xlfn.XLOOKUP(D161,Map_Range_Lookup,Map_Range_Data_Sorted_Lookup)),IF(_xlfn.XLOOKUP(E161,_xlpm.range_ref,_xlpm.range_ref,21,0,2)=21,21,0)),IF(LEN(D161)&gt;0,22,0)),0),0)</f>
        <v>0</v>
      </c>
      <c r="S161" cm="1">
        <f t="array" ref="S161">IF(P161,IF((Q161=0)*(R161=0),IFERROR(_xlfn.LET(_xlpm.range_ref,_xlfn.ANCHORARRAY(_xlfn.XLOOKUP(E161,Map_Range_Lookup,Map_Range_Data_Sorted_Lookup)),IF(_xlfn.XLOOKUP(F161,_xlpm.range_ref,_xlpm.range_ref,11,0,2)=11,11,0)),IF(LEN(F161)&gt;0,12,0)),0),0)</f>
        <v>0</v>
      </c>
      <c r="T161">
        <v>0</v>
      </c>
    </row>
    <row r="162" spans="1:20" x14ac:dyDescent="0.2">
      <c r="A162" s="215" t="s">
        <v>2429</v>
      </c>
      <c r="B162" s="215" t="s">
        <v>2430</v>
      </c>
      <c r="C162" s="214">
        <v>1634</v>
      </c>
      <c r="D162" s="215" t="s">
        <v>1098</v>
      </c>
      <c r="E162" s="215" t="s">
        <v>498</v>
      </c>
      <c r="F162" s="215" t="s">
        <v>1210</v>
      </c>
      <c r="G162" s="214"/>
      <c r="H162" s="214"/>
      <c r="I162" s="214"/>
      <c r="J162" s="214"/>
      <c r="K162" s="76"/>
      <c r="L162" s="8"/>
      <c r="Q162">
        <v>0</v>
      </c>
      <c r="R162" cm="1">
        <f t="array" ref="R162">IF(P162,IF(Q162=0,IFERROR(_xlfn.LET(_xlpm.range_ref,_xlfn.ANCHORARRAY(_xlfn.XLOOKUP(D162,Map_Range_Lookup,Map_Range_Data_Sorted_Lookup)),IF(_xlfn.XLOOKUP(E162,_xlpm.range_ref,_xlpm.range_ref,21,0,2)=21,21,0)),IF(LEN(D162)&gt;0,22,0)),0),0)</f>
        <v>0</v>
      </c>
      <c r="S162" cm="1">
        <f t="array" ref="S162">IF(P162,IF((Q162=0)*(R162=0),IFERROR(_xlfn.LET(_xlpm.range_ref,_xlfn.ANCHORARRAY(_xlfn.XLOOKUP(E162,Map_Range_Lookup,Map_Range_Data_Sorted_Lookup)),IF(_xlfn.XLOOKUP(F162,_xlpm.range_ref,_xlpm.range_ref,11,0,2)=11,11,0)),IF(LEN(F162)&gt;0,12,0)),0),0)</f>
        <v>0</v>
      </c>
      <c r="T162">
        <v>0</v>
      </c>
    </row>
    <row r="163" spans="1:20" x14ac:dyDescent="0.2">
      <c r="A163" s="215" t="s">
        <v>2431</v>
      </c>
      <c r="B163" s="215" t="s">
        <v>2432</v>
      </c>
      <c r="C163" s="214">
        <v>1635</v>
      </c>
      <c r="D163" s="215" t="s">
        <v>1098</v>
      </c>
      <c r="E163" s="215" t="s">
        <v>498</v>
      </c>
      <c r="F163" s="215" t="s">
        <v>1211</v>
      </c>
      <c r="G163" s="214"/>
      <c r="H163" s="214"/>
      <c r="I163" s="214"/>
      <c r="J163" s="214"/>
      <c r="K163" s="76"/>
      <c r="L163" s="8"/>
      <c r="Q163">
        <v>0</v>
      </c>
      <c r="R163" cm="1">
        <f t="array" ref="R163">IF(P163,IF(Q163=0,IFERROR(_xlfn.LET(_xlpm.range_ref,_xlfn.ANCHORARRAY(_xlfn.XLOOKUP(D163,Map_Range_Lookup,Map_Range_Data_Sorted_Lookup)),IF(_xlfn.XLOOKUP(E163,_xlpm.range_ref,_xlpm.range_ref,21,0,2)=21,21,0)),IF(LEN(D163)&gt;0,22,0)),0),0)</f>
        <v>0</v>
      </c>
      <c r="S163" cm="1">
        <f t="array" ref="S163">IF(P163,IF((Q163=0)*(R163=0),IFERROR(_xlfn.LET(_xlpm.range_ref,_xlfn.ANCHORARRAY(_xlfn.XLOOKUP(E163,Map_Range_Lookup,Map_Range_Data_Sorted_Lookup)),IF(_xlfn.XLOOKUP(F163,_xlpm.range_ref,_xlpm.range_ref,11,0,2)=11,11,0)),IF(LEN(F163)&gt;0,12,0)),0),0)</f>
        <v>0</v>
      </c>
      <c r="T163">
        <v>0</v>
      </c>
    </row>
    <row r="164" spans="1:20" x14ac:dyDescent="0.2">
      <c r="A164" s="215" t="s">
        <v>2433</v>
      </c>
      <c r="B164" s="215" t="s">
        <v>2434</v>
      </c>
      <c r="C164" s="214">
        <v>1636</v>
      </c>
      <c r="D164" s="215" t="s">
        <v>1098</v>
      </c>
      <c r="E164" s="215" t="s">
        <v>498</v>
      </c>
      <c r="F164" s="215" t="s">
        <v>458</v>
      </c>
      <c r="G164" s="214"/>
      <c r="H164" s="214"/>
      <c r="I164" s="214"/>
      <c r="J164" s="214"/>
      <c r="K164" s="76"/>
      <c r="L164" s="8"/>
      <c r="Q164">
        <v>0</v>
      </c>
      <c r="R164" cm="1">
        <f t="array" ref="R164">IF(P164,IF(Q164=0,IFERROR(_xlfn.LET(_xlpm.range_ref,_xlfn.ANCHORARRAY(_xlfn.XLOOKUP(D164,Map_Range_Lookup,Map_Range_Data_Sorted_Lookup)),IF(_xlfn.XLOOKUP(E164,_xlpm.range_ref,_xlpm.range_ref,21,0,2)=21,21,0)),IF(LEN(D164)&gt;0,22,0)),0),0)</f>
        <v>0</v>
      </c>
      <c r="S164" cm="1">
        <f t="array" ref="S164">IF(P164,IF((Q164=0)*(R164=0),IFERROR(_xlfn.LET(_xlpm.range_ref,_xlfn.ANCHORARRAY(_xlfn.XLOOKUP(E164,Map_Range_Lookup,Map_Range_Data_Sorted_Lookup)),IF(_xlfn.XLOOKUP(F164,_xlpm.range_ref,_xlpm.range_ref,11,0,2)=11,11,0)),IF(LEN(F164)&gt;0,12,0)),0),0)</f>
        <v>0</v>
      </c>
      <c r="T164">
        <v>0</v>
      </c>
    </row>
    <row r="165" spans="1:20" x14ac:dyDescent="0.2">
      <c r="A165" s="215" t="s">
        <v>2435</v>
      </c>
      <c r="B165" s="215" t="s">
        <v>2436</v>
      </c>
      <c r="C165" s="214">
        <v>1637</v>
      </c>
      <c r="D165" s="215" t="s">
        <v>1098</v>
      </c>
      <c r="E165" s="215" t="s">
        <v>498</v>
      </c>
      <c r="F165" s="215" t="s">
        <v>1213</v>
      </c>
      <c r="G165" s="214"/>
      <c r="H165" s="214"/>
      <c r="I165" s="214"/>
      <c r="J165" s="214"/>
      <c r="K165" s="76"/>
      <c r="L165" s="8"/>
      <c r="Q165">
        <v>0</v>
      </c>
      <c r="R165" cm="1">
        <f t="array" ref="R165">IF(P165,IF(Q165=0,IFERROR(_xlfn.LET(_xlpm.range_ref,_xlfn.ANCHORARRAY(_xlfn.XLOOKUP(D165,Map_Range_Lookup,Map_Range_Data_Sorted_Lookup)),IF(_xlfn.XLOOKUP(E165,_xlpm.range_ref,_xlpm.range_ref,21,0,2)=21,21,0)),IF(LEN(D165)&gt;0,22,0)),0),0)</f>
        <v>0</v>
      </c>
      <c r="S165" cm="1">
        <f t="array" ref="S165">IF(P165,IF((Q165=0)*(R165=0),IFERROR(_xlfn.LET(_xlpm.range_ref,_xlfn.ANCHORARRAY(_xlfn.XLOOKUP(E165,Map_Range_Lookup,Map_Range_Data_Sorted_Lookup)),IF(_xlfn.XLOOKUP(F165,_xlpm.range_ref,_xlpm.range_ref,11,0,2)=11,11,0)),IF(LEN(F165)&gt;0,12,0)),0),0)</f>
        <v>0</v>
      </c>
      <c r="T165">
        <v>0</v>
      </c>
    </row>
    <row r="166" spans="1:20" x14ac:dyDescent="0.2">
      <c r="A166" s="215" t="s">
        <v>2437</v>
      </c>
      <c r="B166" s="215" t="s">
        <v>2438</v>
      </c>
      <c r="C166" s="214">
        <v>1638</v>
      </c>
      <c r="D166" s="215" t="s">
        <v>1098</v>
      </c>
      <c r="E166" s="215" t="s">
        <v>498</v>
      </c>
      <c r="F166" s="215" t="s">
        <v>1214</v>
      </c>
      <c r="G166" s="214"/>
      <c r="H166" s="214"/>
      <c r="I166" s="214"/>
      <c r="J166" s="214"/>
      <c r="K166" s="76"/>
      <c r="L166" s="8"/>
      <c r="Q166">
        <v>0</v>
      </c>
      <c r="R166" cm="1">
        <f t="array" ref="R166">IF(P166,IF(Q166=0,IFERROR(_xlfn.LET(_xlpm.range_ref,_xlfn.ANCHORARRAY(_xlfn.XLOOKUP(D166,Map_Range_Lookup,Map_Range_Data_Sorted_Lookup)),IF(_xlfn.XLOOKUP(E166,_xlpm.range_ref,_xlpm.range_ref,21,0,2)=21,21,0)),IF(LEN(D166)&gt;0,22,0)),0),0)</f>
        <v>0</v>
      </c>
      <c r="S166" cm="1">
        <f t="array" ref="S166">IF(P166,IF((Q166=0)*(R166=0),IFERROR(_xlfn.LET(_xlpm.range_ref,_xlfn.ANCHORARRAY(_xlfn.XLOOKUP(E166,Map_Range_Lookup,Map_Range_Data_Sorted_Lookup)),IF(_xlfn.XLOOKUP(F166,_xlpm.range_ref,_xlpm.range_ref,11,0,2)=11,11,0)),IF(LEN(F166)&gt;0,12,0)),0),0)</f>
        <v>0</v>
      </c>
      <c r="T166">
        <v>0</v>
      </c>
    </row>
    <row r="167" spans="1:20" x14ac:dyDescent="0.2">
      <c r="A167" s="215" t="s">
        <v>2439</v>
      </c>
      <c r="B167" s="215" t="s">
        <v>2440</v>
      </c>
      <c r="C167" s="214">
        <v>1639</v>
      </c>
      <c r="D167" s="215" t="s">
        <v>1098</v>
      </c>
      <c r="E167" s="215" t="s">
        <v>498</v>
      </c>
      <c r="F167" s="215" t="s">
        <v>1215</v>
      </c>
      <c r="G167" s="214"/>
      <c r="H167" s="214"/>
      <c r="I167" s="214"/>
      <c r="J167" s="214"/>
      <c r="K167" s="76"/>
      <c r="L167" s="8"/>
      <c r="Q167">
        <v>0</v>
      </c>
      <c r="R167" cm="1">
        <f t="array" ref="R167">IF(P167,IF(Q167=0,IFERROR(_xlfn.LET(_xlpm.range_ref,_xlfn.ANCHORARRAY(_xlfn.XLOOKUP(D167,Map_Range_Lookup,Map_Range_Data_Sorted_Lookup)),IF(_xlfn.XLOOKUP(E167,_xlpm.range_ref,_xlpm.range_ref,21,0,2)=21,21,0)),IF(LEN(D167)&gt;0,22,0)),0),0)</f>
        <v>0</v>
      </c>
      <c r="S167" cm="1">
        <f t="array" ref="S167">IF(P167,IF((Q167=0)*(R167=0),IFERROR(_xlfn.LET(_xlpm.range_ref,_xlfn.ANCHORARRAY(_xlfn.XLOOKUP(E167,Map_Range_Lookup,Map_Range_Data_Sorted_Lookup)),IF(_xlfn.XLOOKUP(F167,_xlpm.range_ref,_xlpm.range_ref,11,0,2)=11,11,0)),IF(LEN(F167)&gt;0,12,0)),0),0)</f>
        <v>0</v>
      </c>
      <c r="T167">
        <v>0</v>
      </c>
    </row>
    <row r="168" spans="1:20" x14ac:dyDescent="0.2">
      <c r="A168" s="215" t="s">
        <v>2441</v>
      </c>
      <c r="B168" s="215" t="s">
        <v>2442</v>
      </c>
      <c r="C168" s="214">
        <v>1789</v>
      </c>
      <c r="D168" s="215" t="s">
        <v>1098</v>
      </c>
      <c r="E168" s="215" t="s">
        <v>498</v>
      </c>
      <c r="F168" s="215" t="s">
        <v>1210</v>
      </c>
      <c r="G168" s="214"/>
      <c r="H168" s="214"/>
      <c r="I168" s="214"/>
      <c r="J168" s="214"/>
      <c r="K168" s="76"/>
      <c r="L168" s="8"/>
      <c r="Q168">
        <v>0</v>
      </c>
      <c r="R168" cm="1">
        <f t="array" ref="R168">IF(P168,IF(Q168=0,IFERROR(_xlfn.LET(_xlpm.range_ref,_xlfn.ANCHORARRAY(_xlfn.XLOOKUP(D168,Map_Range_Lookup,Map_Range_Data_Sorted_Lookup)),IF(_xlfn.XLOOKUP(E168,_xlpm.range_ref,_xlpm.range_ref,21,0,2)=21,21,0)),IF(LEN(D168)&gt;0,22,0)),0),0)</f>
        <v>0</v>
      </c>
      <c r="S168" cm="1">
        <f t="array" ref="S168">IF(P168,IF((Q168=0)*(R168=0),IFERROR(_xlfn.LET(_xlpm.range_ref,_xlfn.ANCHORARRAY(_xlfn.XLOOKUP(E168,Map_Range_Lookup,Map_Range_Data_Sorted_Lookup)),IF(_xlfn.XLOOKUP(F168,_xlpm.range_ref,_xlpm.range_ref,11,0,2)=11,11,0)),IF(LEN(F168)&gt;0,12,0)),0),0)</f>
        <v>0</v>
      </c>
      <c r="T168">
        <v>0</v>
      </c>
    </row>
    <row r="169" spans="1:20" x14ac:dyDescent="0.2">
      <c r="A169" s="215" t="s">
        <v>2443</v>
      </c>
      <c r="B169" s="215" t="s">
        <v>2444</v>
      </c>
      <c r="C169" s="214">
        <v>1790</v>
      </c>
      <c r="D169" s="215" t="s">
        <v>1098</v>
      </c>
      <c r="E169" s="215" t="s">
        <v>498</v>
      </c>
      <c r="F169" s="215" t="s">
        <v>1211</v>
      </c>
      <c r="G169" s="214"/>
      <c r="H169" s="214"/>
      <c r="I169" s="214"/>
      <c r="J169" s="214"/>
      <c r="K169" s="76"/>
      <c r="L169" s="8"/>
      <c r="Q169">
        <v>0</v>
      </c>
      <c r="R169" cm="1">
        <f t="array" ref="R169">IF(P169,IF(Q169=0,IFERROR(_xlfn.LET(_xlpm.range_ref,_xlfn.ANCHORARRAY(_xlfn.XLOOKUP(D169,Map_Range_Lookup,Map_Range_Data_Sorted_Lookup)),IF(_xlfn.XLOOKUP(E169,_xlpm.range_ref,_xlpm.range_ref,21,0,2)=21,21,0)),IF(LEN(D169)&gt;0,22,0)),0),0)</f>
        <v>0</v>
      </c>
      <c r="S169" cm="1">
        <f t="array" ref="S169">IF(P169,IF((Q169=0)*(R169=0),IFERROR(_xlfn.LET(_xlpm.range_ref,_xlfn.ANCHORARRAY(_xlfn.XLOOKUP(E169,Map_Range_Lookup,Map_Range_Data_Sorted_Lookup)),IF(_xlfn.XLOOKUP(F169,_xlpm.range_ref,_xlpm.range_ref,11,0,2)=11,11,0)),IF(LEN(F169)&gt;0,12,0)),0),0)</f>
        <v>0</v>
      </c>
      <c r="T169">
        <v>0</v>
      </c>
    </row>
    <row r="170" spans="1:20" x14ac:dyDescent="0.2">
      <c r="A170" s="215" t="s">
        <v>2445</v>
      </c>
      <c r="B170" s="215" t="s">
        <v>2446</v>
      </c>
      <c r="C170" s="214">
        <v>1791</v>
      </c>
      <c r="D170" s="215" t="s">
        <v>1098</v>
      </c>
      <c r="E170" s="215" t="s">
        <v>498</v>
      </c>
      <c r="F170" s="215" t="s">
        <v>1204</v>
      </c>
      <c r="G170" s="214"/>
      <c r="H170" s="214"/>
      <c r="I170" s="214"/>
      <c r="J170" s="214"/>
      <c r="K170" s="76"/>
      <c r="L170" s="8"/>
      <c r="Q170">
        <v>0</v>
      </c>
      <c r="R170" cm="1">
        <f t="array" ref="R170">IF(P170,IF(Q170=0,IFERROR(_xlfn.LET(_xlpm.range_ref,_xlfn.ANCHORARRAY(_xlfn.XLOOKUP(D170,Map_Range_Lookup,Map_Range_Data_Sorted_Lookup)),IF(_xlfn.XLOOKUP(E170,_xlpm.range_ref,_xlpm.range_ref,21,0,2)=21,21,0)),IF(LEN(D170)&gt;0,22,0)),0),0)</f>
        <v>0</v>
      </c>
      <c r="S170" cm="1">
        <f t="array" ref="S170">IF(P170,IF((Q170=0)*(R170=0),IFERROR(_xlfn.LET(_xlpm.range_ref,_xlfn.ANCHORARRAY(_xlfn.XLOOKUP(E170,Map_Range_Lookup,Map_Range_Data_Sorted_Lookup)),IF(_xlfn.XLOOKUP(F170,_xlpm.range_ref,_xlpm.range_ref,11,0,2)=11,11,0)),IF(LEN(F170)&gt;0,12,0)),0),0)</f>
        <v>0</v>
      </c>
      <c r="T170">
        <v>0</v>
      </c>
    </row>
    <row r="171" spans="1:20" x14ac:dyDescent="0.2">
      <c r="A171" s="215" t="s">
        <v>2447</v>
      </c>
      <c r="B171" s="215" t="s">
        <v>2448</v>
      </c>
      <c r="C171" s="214">
        <v>1792</v>
      </c>
      <c r="D171" s="215" t="s">
        <v>1098</v>
      </c>
      <c r="E171" s="215" t="s">
        <v>498</v>
      </c>
      <c r="F171" s="215" t="s">
        <v>1213</v>
      </c>
      <c r="G171" s="214"/>
      <c r="H171" s="214"/>
      <c r="I171" s="214"/>
      <c r="J171" s="214"/>
      <c r="K171" s="76"/>
      <c r="L171" s="8"/>
      <c r="Q171">
        <v>0</v>
      </c>
      <c r="R171" cm="1">
        <f t="array" ref="R171">IF(P171,IF(Q171=0,IFERROR(_xlfn.LET(_xlpm.range_ref,_xlfn.ANCHORARRAY(_xlfn.XLOOKUP(D171,Map_Range_Lookup,Map_Range_Data_Sorted_Lookup)),IF(_xlfn.XLOOKUP(E171,_xlpm.range_ref,_xlpm.range_ref,21,0,2)=21,21,0)),IF(LEN(D171)&gt;0,22,0)),0),0)</f>
        <v>0</v>
      </c>
      <c r="S171" cm="1">
        <f t="array" ref="S171">IF(P171,IF((Q171=0)*(R171=0),IFERROR(_xlfn.LET(_xlpm.range_ref,_xlfn.ANCHORARRAY(_xlfn.XLOOKUP(E171,Map_Range_Lookup,Map_Range_Data_Sorted_Lookup)),IF(_xlfn.XLOOKUP(F171,_xlpm.range_ref,_xlpm.range_ref,11,0,2)=11,11,0)),IF(LEN(F171)&gt;0,12,0)),0),0)</f>
        <v>0</v>
      </c>
      <c r="T171">
        <v>0</v>
      </c>
    </row>
    <row r="172" spans="1:20" x14ac:dyDescent="0.2">
      <c r="A172" s="215" t="s">
        <v>2449</v>
      </c>
      <c r="B172" s="215" t="s">
        <v>2450</v>
      </c>
      <c r="C172" s="214">
        <v>1793</v>
      </c>
      <c r="D172" s="215" t="s">
        <v>1098</v>
      </c>
      <c r="E172" s="215" t="s">
        <v>498</v>
      </c>
      <c r="F172" s="215" t="s">
        <v>1214</v>
      </c>
      <c r="G172" s="214"/>
      <c r="H172" s="214"/>
      <c r="I172" s="214"/>
      <c r="J172" s="214"/>
      <c r="K172" s="76"/>
      <c r="L172" s="8"/>
      <c r="Q172">
        <v>0</v>
      </c>
      <c r="R172" cm="1">
        <f t="array" ref="R172">IF(P172,IF(Q172=0,IFERROR(_xlfn.LET(_xlpm.range_ref,_xlfn.ANCHORARRAY(_xlfn.XLOOKUP(D172,Map_Range_Lookup,Map_Range_Data_Sorted_Lookup)),IF(_xlfn.XLOOKUP(E172,_xlpm.range_ref,_xlpm.range_ref,21,0,2)=21,21,0)),IF(LEN(D172)&gt;0,22,0)),0),0)</f>
        <v>0</v>
      </c>
      <c r="S172" cm="1">
        <f t="array" ref="S172">IF(P172,IF((Q172=0)*(R172=0),IFERROR(_xlfn.LET(_xlpm.range_ref,_xlfn.ANCHORARRAY(_xlfn.XLOOKUP(E172,Map_Range_Lookup,Map_Range_Data_Sorted_Lookup)),IF(_xlfn.XLOOKUP(F172,_xlpm.range_ref,_xlpm.range_ref,11,0,2)=11,11,0)),IF(LEN(F172)&gt;0,12,0)),0),0)</f>
        <v>0</v>
      </c>
      <c r="T172">
        <v>0</v>
      </c>
    </row>
    <row r="173" spans="1:20" x14ac:dyDescent="0.2">
      <c r="A173" s="215" t="s">
        <v>2451</v>
      </c>
      <c r="B173" s="215" t="s">
        <v>2452</v>
      </c>
      <c r="C173" s="214">
        <v>1794</v>
      </c>
      <c r="D173" s="215" t="s">
        <v>1098</v>
      </c>
      <c r="E173" s="215" t="s">
        <v>498</v>
      </c>
      <c r="F173" s="215" t="s">
        <v>1215</v>
      </c>
      <c r="G173" s="214"/>
      <c r="H173" s="214"/>
      <c r="I173" s="214"/>
      <c r="J173" s="214"/>
      <c r="K173" s="76"/>
      <c r="L173" s="8"/>
      <c r="Q173">
        <v>0</v>
      </c>
      <c r="R173" cm="1">
        <f t="array" ref="R173">IF(P173,IF(Q173=0,IFERROR(_xlfn.LET(_xlpm.range_ref,_xlfn.ANCHORARRAY(_xlfn.XLOOKUP(D173,Map_Range_Lookup,Map_Range_Data_Sorted_Lookup)),IF(_xlfn.XLOOKUP(E173,_xlpm.range_ref,_xlpm.range_ref,21,0,2)=21,21,0)),IF(LEN(D173)&gt;0,22,0)),0),0)</f>
        <v>0</v>
      </c>
      <c r="S173" cm="1">
        <f t="array" ref="S173">IF(P173,IF((Q173=0)*(R173=0),IFERROR(_xlfn.LET(_xlpm.range_ref,_xlfn.ANCHORARRAY(_xlfn.XLOOKUP(E173,Map_Range_Lookup,Map_Range_Data_Sorted_Lookup)),IF(_xlfn.XLOOKUP(F173,_xlpm.range_ref,_xlpm.range_ref,11,0,2)=11,11,0)),IF(LEN(F173)&gt;0,12,0)),0),0)</f>
        <v>0</v>
      </c>
      <c r="T173">
        <v>0</v>
      </c>
    </row>
    <row r="174" spans="1:20" x14ac:dyDescent="0.2">
      <c r="A174" s="215" t="s">
        <v>2453</v>
      </c>
      <c r="B174" s="215" t="s">
        <v>2454</v>
      </c>
      <c r="C174" s="214">
        <v>1795</v>
      </c>
      <c r="D174" s="215" t="s">
        <v>1098</v>
      </c>
      <c r="E174" s="215" t="s">
        <v>498</v>
      </c>
      <c r="F174" s="215" t="s">
        <v>1210</v>
      </c>
      <c r="G174" s="214"/>
      <c r="H174" s="214"/>
      <c r="I174" s="214"/>
      <c r="J174" s="214"/>
      <c r="K174" s="76"/>
      <c r="L174" s="8"/>
      <c r="Q174">
        <v>0</v>
      </c>
      <c r="R174" cm="1">
        <f t="array" ref="R174">IF(P174,IF(Q174=0,IFERROR(_xlfn.LET(_xlpm.range_ref,_xlfn.ANCHORARRAY(_xlfn.XLOOKUP(D174,Map_Range_Lookup,Map_Range_Data_Sorted_Lookup)),IF(_xlfn.XLOOKUP(E174,_xlpm.range_ref,_xlpm.range_ref,21,0,2)=21,21,0)),IF(LEN(D174)&gt;0,22,0)),0),0)</f>
        <v>0</v>
      </c>
      <c r="S174" cm="1">
        <f t="array" ref="S174">IF(P174,IF((Q174=0)*(R174=0),IFERROR(_xlfn.LET(_xlpm.range_ref,_xlfn.ANCHORARRAY(_xlfn.XLOOKUP(E174,Map_Range_Lookup,Map_Range_Data_Sorted_Lookup)),IF(_xlfn.XLOOKUP(F174,_xlpm.range_ref,_xlpm.range_ref,11,0,2)=11,11,0)),IF(LEN(F174)&gt;0,12,0)),0),0)</f>
        <v>0</v>
      </c>
      <c r="T174">
        <v>0</v>
      </c>
    </row>
    <row r="175" spans="1:20" x14ac:dyDescent="0.2">
      <c r="A175" s="215" t="s">
        <v>2260</v>
      </c>
      <c r="B175" s="215" t="s">
        <v>2455</v>
      </c>
      <c r="C175" s="214">
        <v>1796</v>
      </c>
      <c r="D175" s="215" t="s">
        <v>1098</v>
      </c>
      <c r="E175" s="215" t="s">
        <v>498</v>
      </c>
      <c r="F175" s="215" t="s">
        <v>1211</v>
      </c>
      <c r="G175" s="214"/>
      <c r="H175" s="214"/>
      <c r="I175" s="214"/>
      <c r="J175" s="214"/>
      <c r="K175" s="76"/>
      <c r="L175" s="8"/>
      <c r="Q175">
        <v>0</v>
      </c>
      <c r="R175" cm="1">
        <f t="array" ref="R175">IF(P175,IF(Q175=0,IFERROR(_xlfn.LET(_xlpm.range_ref,_xlfn.ANCHORARRAY(_xlfn.XLOOKUP(D175,Map_Range_Lookup,Map_Range_Data_Sorted_Lookup)),IF(_xlfn.XLOOKUP(E175,_xlpm.range_ref,_xlpm.range_ref,21,0,2)=21,21,0)),IF(LEN(D175)&gt;0,22,0)),0),0)</f>
        <v>0</v>
      </c>
      <c r="S175" cm="1">
        <f t="array" ref="S175">IF(P175,IF((Q175=0)*(R175=0),IFERROR(_xlfn.LET(_xlpm.range_ref,_xlfn.ANCHORARRAY(_xlfn.XLOOKUP(E175,Map_Range_Lookup,Map_Range_Data_Sorted_Lookup)),IF(_xlfn.XLOOKUP(F175,_xlpm.range_ref,_xlpm.range_ref,11,0,2)=11,11,0)),IF(LEN(F175)&gt;0,12,0)),0),0)</f>
        <v>0</v>
      </c>
      <c r="T175">
        <v>0</v>
      </c>
    </row>
    <row r="176" spans="1:20" x14ac:dyDescent="0.2">
      <c r="A176" s="215" t="s">
        <v>2456</v>
      </c>
      <c r="B176" s="215" t="s">
        <v>2457</v>
      </c>
      <c r="C176" s="214">
        <v>1797</v>
      </c>
      <c r="D176" s="215" t="s">
        <v>1098</v>
      </c>
      <c r="E176" s="215" t="s">
        <v>498</v>
      </c>
      <c r="F176" s="215" t="s">
        <v>454</v>
      </c>
      <c r="G176" s="214"/>
      <c r="H176" s="214"/>
      <c r="I176" s="214"/>
      <c r="J176" s="214"/>
      <c r="K176" s="76"/>
      <c r="L176" s="8"/>
      <c r="Q176">
        <v>0</v>
      </c>
      <c r="R176" cm="1">
        <f t="array" ref="R176">IF(P176,IF(Q176=0,IFERROR(_xlfn.LET(_xlpm.range_ref,_xlfn.ANCHORARRAY(_xlfn.XLOOKUP(D176,Map_Range_Lookup,Map_Range_Data_Sorted_Lookup)),IF(_xlfn.XLOOKUP(E176,_xlpm.range_ref,_xlpm.range_ref,21,0,2)=21,21,0)),IF(LEN(D176)&gt;0,22,0)),0),0)</f>
        <v>0</v>
      </c>
      <c r="S176" cm="1">
        <f t="array" ref="S176">IF(P176,IF((Q176=0)*(R176=0),IFERROR(_xlfn.LET(_xlpm.range_ref,_xlfn.ANCHORARRAY(_xlfn.XLOOKUP(E176,Map_Range_Lookup,Map_Range_Data_Sorted_Lookup)),IF(_xlfn.XLOOKUP(F176,_xlpm.range_ref,_xlpm.range_ref,11,0,2)=11,11,0)),IF(LEN(F176)&gt;0,12,0)),0),0)</f>
        <v>0</v>
      </c>
      <c r="T176">
        <v>0</v>
      </c>
    </row>
    <row r="177" spans="1:20" x14ac:dyDescent="0.2">
      <c r="A177" s="215" t="s">
        <v>2458</v>
      </c>
      <c r="B177" s="215" t="s">
        <v>2459</v>
      </c>
      <c r="C177" s="214">
        <v>1798</v>
      </c>
      <c r="D177" s="215" t="s">
        <v>1098</v>
      </c>
      <c r="E177" s="215" t="s">
        <v>498</v>
      </c>
      <c r="F177" s="215" t="s">
        <v>1213</v>
      </c>
      <c r="G177" s="214"/>
      <c r="H177" s="214"/>
      <c r="I177" s="214"/>
      <c r="J177" s="214"/>
      <c r="K177" s="76"/>
      <c r="L177" s="8"/>
      <c r="Q177">
        <v>0</v>
      </c>
      <c r="R177" cm="1">
        <f t="array" ref="R177">IF(P177,IF(Q177=0,IFERROR(_xlfn.LET(_xlpm.range_ref,_xlfn.ANCHORARRAY(_xlfn.XLOOKUP(D177,Map_Range_Lookup,Map_Range_Data_Sorted_Lookup)),IF(_xlfn.XLOOKUP(E177,_xlpm.range_ref,_xlpm.range_ref,21,0,2)=21,21,0)),IF(LEN(D177)&gt;0,22,0)),0),0)</f>
        <v>0</v>
      </c>
      <c r="S177" cm="1">
        <f t="array" ref="S177">IF(P177,IF((Q177=0)*(R177=0),IFERROR(_xlfn.LET(_xlpm.range_ref,_xlfn.ANCHORARRAY(_xlfn.XLOOKUP(E177,Map_Range_Lookup,Map_Range_Data_Sorted_Lookup)),IF(_xlfn.XLOOKUP(F177,_xlpm.range_ref,_xlpm.range_ref,11,0,2)=11,11,0)),IF(LEN(F177)&gt;0,12,0)),0),0)</f>
        <v>0</v>
      </c>
      <c r="T177">
        <v>0</v>
      </c>
    </row>
    <row r="178" spans="1:20" x14ac:dyDescent="0.2">
      <c r="A178" s="215" t="s">
        <v>2460</v>
      </c>
      <c r="B178" s="215" t="s">
        <v>2461</v>
      </c>
      <c r="C178" s="214">
        <v>1799</v>
      </c>
      <c r="D178" s="215" t="s">
        <v>1098</v>
      </c>
      <c r="E178" s="215" t="s">
        <v>498</v>
      </c>
      <c r="F178" s="215" t="s">
        <v>1214</v>
      </c>
      <c r="G178" s="214"/>
      <c r="H178" s="214"/>
      <c r="I178" s="214"/>
      <c r="J178" s="214"/>
      <c r="K178" s="76"/>
      <c r="L178" s="8"/>
      <c r="Q178">
        <v>0</v>
      </c>
      <c r="R178" cm="1">
        <f t="array" ref="R178">IF(P178,IF(Q178=0,IFERROR(_xlfn.LET(_xlpm.range_ref,_xlfn.ANCHORARRAY(_xlfn.XLOOKUP(D178,Map_Range_Lookup,Map_Range_Data_Sorted_Lookup)),IF(_xlfn.XLOOKUP(E178,_xlpm.range_ref,_xlpm.range_ref,21,0,2)=21,21,0)),IF(LEN(D178)&gt;0,22,0)),0),0)</f>
        <v>0</v>
      </c>
      <c r="S178" cm="1">
        <f t="array" ref="S178">IF(P178,IF((Q178=0)*(R178=0),IFERROR(_xlfn.LET(_xlpm.range_ref,_xlfn.ANCHORARRAY(_xlfn.XLOOKUP(E178,Map_Range_Lookup,Map_Range_Data_Sorted_Lookup)),IF(_xlfn.XLOOKUP(F178,_xlpm.range_ref,_xlpm.range_ref,11,0,2)=11,11,0)),IF(LEN(F178)&gt;0,12,0)),0),0)</f>
        <v>0</v>
      </c>
      <c r="T178">
        <v>0</v>
      </c>
    </row>
    <row r="179" spans="1:20" x14ac:dyDescent="0.2">
      <c r="A179" s="215" t="s">
        <v>2462</v>
      </c>
      <c r="B179" s="215" t="s">
        <v>2463</v>
      </c>
      <c r="C179" s="214">
        <v>1800</v>
      </c>
      <c r="D179" s="215" t="s">
        <v>1098</v>
      </c>
      <c r="E179" s="215" t="s">
        <v>498</v>
      </c>
      <c r="F179" s="215" t="s">
        <v>1215</v>
      </c>
      <c r="G179" s="214"/>
      <c r="H179" s="214"/>
      <c r="I179" s="214"/>
      <c r="J179" s="214"/>
      <c r="K179" s="76"/>
      <c r="L179" s="8"/>
      <c r="Q179">
        <v>0</v>
      </c>
      <c r="R179" cm="1">
        <f t="array" ref="R179">IF(P179,IF(Q179=0,IFERROR(_xlfn.LET(_xlpm.range_ref,_xlfn.ANCHORARRAY(_xlfn.XLOOKUP(D179,Map_Range_Lookup,Map_Range_Data_Sorted_Lookup)),IF(_xlfn.XLOOKUP(E179,_xlpm.range_ref,_xlpm.range_ref,21,0,2)=21,21,0)),IF(LEN(D179)&gt;0,22,0)),0),0)</f>
        <v>0</v>
      </c>
      <c r="S179" cm="1">
        <f t="array" ref="S179">IF(P179,IF((Q179=0)*(R179=0),IFERROR(_xlfn.LET(_xlpm.range_ref,_xlfn.ANCHORARRAY(_xlfn.XLOOKUP(E179,Map_Range_Lookup,Map_Range_Data_Sorted_Lookup)),IF(_xlfn.XLOOKUP(F179,_xlpm.range_ref,_xlpm.range_ref,11,0,2)=11,11,0)),IF(LEN(F179)&gt;0,12,0)),0),0)</f>
        <v>0</v>
      </c>
      <c r="T179">
        <v>0</v>
      </c>
    </row>
    <row r="180" spans="1:20" x14ac:dyDescent="0.2">
      <c r="A180" s="215" t="s">
        <v>2464</v>
      </c>
      <c r="B180" s="215" t="s">
        <v>2465</v>
      </c>
      <c r="C180" s="214">
        <v>1828</v>
      </c>
      <c r="D180" s="215" t="s">
        <v>67</v>
      </c>
      <c r="E180" s="215" t="s">
        <v>498</v>
      </c>
      <c r="F180" s="215" t="s">
        <v>1214</v>
      </c>
      <c r="G180" s="214"/>
      <c r="H180" s="214"/>
      <c r="I180" s="214"/>
      <c r="J180" s="214"/>
      <c r="K180" s="76"/>
      <c r="L180" s="8"/>
      <c r="Q180">
        <v>0</v>
      </c>
      <c r="R180" cm="1">
        <f t="array" ref="R180">IF(P180,IF(Q180=0,IFERROR(_xlfn.LET(_xlpm.range_ref,_xlfn.ANCHORARRAY(_xlfn.XLOOKUP(D180,Map_Range_Lookup,Map_Range_Data_Sorted_Lookup)),IF(_xlfn.XLOOKUP(E180,_xlpm.range_ref,_xlpm.range_ref,21,0,2)=21,21,0)),IF(LEN(D180)&gt;0,22,0)),0),0)</f>
        <v>0</v>
      </c>
      <c r="S180" cm="1">
        <f t="array" ref="S180">IF(P180,IF((Q180=0)*(R180=0),IFERROR(_xlfn.LET(_xlpm.range_ref,_xlfn.ANCHORARRAY(_xlfn.XLOOKUP(E180,Map_Range_Lookup,Map_Range_Data_Sorted_Lookup)),IF(_xlfn.XLOOKUP(F180,_xlpm.range_ref,_xlpm.range_ref,11,0,2)=11,11,0)),IF(LEN(F180)&gt;0,12,0)),0),0)</f>
        <v>0</v>
      </c>
      <c r="T180">
        <v>0</v>
      </c>
    </row>
    <row r="181" spans="1:20" x14ac:dyDescent="0.2">
      <c r="A181" s="215" t="s">
        <v>2466</v>
      </c>
      <c r="B181" s="215" t="s">
        <v>2467</v>
      </c>
      <c r="C181" s="214">
        <v>1832</v>
      </c>
      <c r="D181" s="215" t="s">
        <v>67</v>
      </c>
      <c r="E181" s="215" t="s">
        <v>498</v>
      </c>
      <c r="F181" s="215" t="s">
        <v>1215</v>
      </c>
      <c r="G181" s="214"/>
      <c r="H181" s="214"/>
      <c r="I181" s="214"/>
      <c r="J181" s="214"/>
      <c r="K181" s="76"/>
      <c r="L181" s="8"/>
      <c r="Q181">
        <v>0</v>
      </c>
      <c r="R181" cm="1">
        <f t="array" ref="R181">IF(P181,IF(Q181=0,IFERROR(_xlfn.LET(_xlpm.range_ref,_xlfn.ANCHORARRAY(_xlfn.XLOOKUP(D181,Map_Range_Lookup,Map_Range_Data_Sorted_Lookup)),IF(_xlfn.XLOOKUP(E181,_xlpm.range_ref,_xlpm.range_ref,21,0,2)=21,21,0)),IF(LEN(D181)&gt;0,22,0)),0),0)</f>
        <v>0</v>
      </c>
      <c r="S181" cm="1">
        <f t="array" ref="S181">IF(P181,IF((Q181=0)*(R181=0),IFERROR(_xlfn.LET(_xlpm.range_ref,_xlfn.ANCHORARRAY(_xlfn.XLOOKUP(E181,Map_Range_Lookup,Map_Range_Data_Sorted_Lookup)),IF(_xlfn.XLOOKUP(F181,_xlpm.range_ref,_xlpm.range_ref,11,0,2)=11,11,0)),IF(LEN(F181)&gt;0,12,0)),0),0)</f>
        <v>0</v>
      </c>
      <c r="T181">
        <v>0</v>
      </c>
    </row>
    <row r="182" spans="1:20" x14ac:dyDescent="0.2">
      <c r="A182" s="215" t="s">
        <v>2468</v>
      </c>
      <c r="B182" s="215" t="s">
        <v>2469</v>
      </c>
      <c r="C182" s="214">
        <v>1836</v>
      </c>
      <c r="D182" s="215" t="s">
        <v>67</v>
      </c>
      <c r="E182" s="215" t="s">
        <v>498</v>
      </c>
      <c r="F182" s="215" t="s">
        <v>1215</v>
      </c>
      <c r="G182" s="214"/>
      <c r="H182" s="214"/>
      <c r="I182" s="214"/>
      <c r="J182" s="214"/>
      <c r="K182" s="76"/>
      <c r="L182" s="8"/>
      <c r="Q182">
        <v>0</v>
      </c>
      <c r="R182" cm="1">
        <f t="array" ref="R182">IF(P182,IF(Q182=0,IFERROR(_xlfn.LET(_xlpm.range_ref,_xlfn.ANCHORARRAY(_xlfn.XLOOKUP(D182,Map_Range_Lookup,Map_Range_Data_Sorted_Lookup)),IF(_xlfn.XLOOKUP(E182,_xlpm.range_ref,_xlpm.range_ref,21,0,2)=21,21,0)),IF(LEN(D182)&gt;0,22,0)),0),0)</f>
        <v>0</v>
      </c>
      <c r="S182" cm="1">
        <f t="array" ref="S182">IF(P182,IF((Q182=0)*(R182=0),IFERROR(_xlfn.LET(_xlpm.range_ref,_xlfn.ANCHORARRAY(_xlfn.XLOOKUP(E182,Map_Range_Lookup,Map_Range_Data_Sorted_Lookup)),IF(_xlfn.XLOOKUP(F182,_xlpm.range_ref,_xlpm.range_ref,11,0,2)=11,11,0)),IF(LEN(F182)&gt;0,12,0)),0),0)</f>
        <v>0</v>
      </c>
      <c r="T182">
        <v>0</v>
      </c>
    </row>
    <row r="183" spans="1:20" x14ac:dyDescent="0.2">
      <c r="A183" s="215" t="s">
        <v>2470</v>
      </c>
      <c r="B183" s="215" t="s">
        <v>2471</v>
      </c>
      <c r="C183" s="214">
        <v>1840</v>
      </c>
      <c r="D183" s="215" t="s">
        <v>67</v>
      </c>
      <c r="E183" s="215" t="s">
        <v>498</v>
      </c>
      <c r="F183" s="215" t="s">
        <v>1215</v>
      </c>
      <c r="G183" s="214"/>
      <c r="H183" s="214"/>
      <c r="I183" s="214"/>
      <c r="J183" s="214"/>
      <c r="K183" s="76"/>
      <c r="L183" s="8"/>
      <c r="Q183">
        <v>0</v>
      </c>
      <c r="R183" cm="1">
        <f t="array" ref="R183">IF(P183,IF(Q183=0,IFERROR(_xlfn.LET(_xlpm.range_ref,_xlfn.ANCHORARRAY(_xlfn.XLOOKUP(D183,Map_Range_Lookup,Map_Range_Data_Sorted_Lookup)),IF(_xlfn.XLOOKUP(E183,_xlpm.range_ref,_xlpm.range_ref,21,0,2)=21,21,0)),IF(LEN(D183)&gt;0,22,0)),0),0)</f>
        <v>0</v>
      </c>
      <c r="S183" cm="1">
        <f t="array" ref="S183">IF(P183,IF((Q183=0)*(R183=0),IFERROR(_xlfn.LET(_xlpm.range_ref,_xlfn.ANCHORARRAY(_xlfn.XLOOKUP(E183,Map_Range_Lookup,Map_Range_Data_Sorted_Lookup)),IF(_xlfn.XLOOKUP(F183,_xlpm.range_ref,_xlpm.range_ref,11,0,2)=11,11,0)),IF(LEN(F183)&gt;0,12,0)),0),0)</f>
        <v>0</v>
      </c>
      <c r="T183">
        <v>0</v>
      </c>
    </row>
    <row r="184" spans="1:20" x14ac:dyDescent="0.2">
      <c r="A184" s="215" t="s">
        <v>2472</v>
      </c>
      <c r="B184" s="215" t="s">
        <v>2473</v>
      </c>
      <c r="C184" s="214">
        <v>1844</v>
      </c>
      <c r="D184" s="215" t="s">
        <v>67</v>
      </c>
      <c r="E184" s="215" t="s">
        <v>498</v>
      </c>
      <c r="F184" s="215" t="s">
        <v>1215</v>
      </c>
      <c r="G184" s="214"/>
      <c r="H184" s="214"/>
      <c r="I184" s="214"/>
      <c r="J184" s="214"/>
      <c r="K184" s="76"/>
      <c r="L184" s="8"/>
      <c r="Q184">
        <v>0</v>
      </c>
      <c r="R184" cm="1">
        <f t="array" ref="R184">IF(P184,IF(Q184=0,IFERROR(_xlfn.LET(_xlpm.range_ref,_xlfn.ANCHORARRAY(_xlfn.XLOOKUP(D184,Map_Range_Lookup,Map_Range_Data_Sorted_Lookup)),IF(_xlfn.XLOOKUP(E184,_xlpm.range_ref,_xlpm.range_ref,21,0,2)=21,21,0)),IF(LEN(D184)&gt;0,22,0)),0),0)</f>
        <v>0</v>
      </c>
      <c r="S184" cm="1">
        <f t="array" ref="S184">IF(P184,IF((Q184=0)*(R184=0),IFERROR(_xlfn.LET(_xlpm.range_ref,_xlfn.ANCHORARRAY(_xlfn.XLOOKUP(E184,Map_Range_Lookup,Map_Range_Data_Sorted_Lookup)),IF(_xlfn.XLOOKUP(F184,_xlpm.range_ref,_xlpm.range_ref,11,0,2)=11,11,0)),IF(LEN(F184)&gt;0,12,0)),0),0)</f>
        <v>0</v>
      </c>
      <c r="T184">
        <v>0</v>
      </c>
    </row>
    <row r="185" spans="1:20" x14ac:dyDescent="0.2">
      <c r="A185" s="215" t="s">
        <v>2474</v>
      </c>
      <c r="B185" s="215" t="s">
        <v>2475</v>
      </c>
      <c r="C185" s="214">
        <v>1848</v>
      </c>
      <c r="D185" s="215" t="s">
        <v>67</v>
      </c>
      <c r="E185" s="215" t="s">
        <v>498</v>
      </c>
      <c r="F185" s="215" t="s">
        <v>1215</v>
      </c>
      <c r="G185" s="214"/>
      <c r="H185" s="214"/>
      <c r="I185" s="214"/>
      <c r="J185" s="214"/>
      <c r="K185" s="76"/>
      <c r="L185" s="8"/>
      <c r="Q185">
        <v>0</v>
      </c>
      <c r="R185" cm="1">
        <f t="array" ref="R185">IF(P185,IF(Q185=0,IFERROR(_xlfn.LET(_xlpm.range_ref,_xlfn.ANCHORARRAY(_xlfn.XLOOKUP(D185,Map_Range_Lookup,Map_Range_Data_Sorted_Lookup)),IF(_xlfn.XLOOKUP(E185,_xlpm.range_ref,_xlpm.range_ref,21,0,2)=21,21,0)),IF(LEN(D185)&gt;0,22,0)),0),0)</f>
        <v>0</v>
      </c>
      <c r="S185" cm="1">
        <f t="array" ref="S185">IF(P185,IF((Q185=0)*(R185=0),IFERROR(_xlfn.LET(_xlpm.range_ref,_xlfn.ANCHORARRAY(_xlfn.XLOOKUP(E185,Map_Range_Lookup,Map_Range_Data_Sorted_Lookup)),IF(_xlfn.XLOOKUP(F185,_xlpm.range_ref,_xlpm.range_ref,11,0,2)=11,11,0)),IF(LEN(F185)&gt;0,12,0)),0),0)</f>
        <v>0</v>
      </c>
      <c r="T185">
        <v>0</v>
      </c>
    </row>
    <row r="186" spans="1:20" x14ac:dyDescent="0.2">
      <c r="A186" s="215" t="s">
        <v>2476</v>
      </c>
      <c r="B186" s="215" t="s">
        <v>2477</v>
      </c>
      <c r="C186" s="214">
        <v>1852</v>
      </c>
      <c r="D186" s="215" t="s">
        <v>67</v>
      </c>
      <c r="E186" s="215" t="s">
        <v>498</v>
      </c>
      <c r="F186" s="215" t="s">
        <v>1215</v>
      </c>
      <c r="G186" s="214"/>
      <c r="H186" s="214"/>
      <c r="I186" s="214"/>
      <c r="J186" s="214"/>
      <c r="K186" s="76"/>
      <c r="L186" s="8"/>
      <c r="Q186">
        <v>0</v>
      </c>
      <c r="R186" cm="1">
        <f t="array" ref="R186">IF(P186,IF(Q186=0,IFERROR(_xlfn.LET(_xlpm.range_ref,_xlfn.ANCHORARRAY(_xlfn.XLOOKUP(D186,Map_Range_Lookup,Map_Range_Data_Sorted_Lookup)),IF(_xlfn.XLOOKUP(E186,_xlpm.range_ref,_xlpm.range_ref,21,0,2)=21,21,0)),IF(LEN(D186)&gt;0,22,0)),0),0)</f>
        <v>0</v>
      </c>
      <c r="S186" cm="1">
        <f t="array" ref="S186">IF(P186,IF((Q186=0)*(R186=0),IFERROR(_xlfn.LET(_xlpm.range_ref,_xlfn.ANCHORARRAY(_xlfn.XLOOKUP(E186,Map_Range_Lookup,Map_Range_Data_Sorted_Lookup)),IF(_xlfn.XLOOKUP(F186,_xlpm.range_ref,_xlpm.range_ref,11,0,2)=11,11,0)),IF(LEN(F186)&gt;0,12,0)),0),0)</f>
        <v>0</v>
      </c>
      <c r="T186">
        <v>0</v>
      </c>
    </row>
    <row r="187" spans="1:20" x14ac:dyDescent="0.2">
      <c r="A187" s="215" t="s">
        <v>2478</v>
      </c>
      <c r="B187" s="215" t="s">
        <v>2479</v>
      </c>
      <c r="C187" s="214">
        <v>1856</v>
      </c>
      <c r="D187" s="215" t="s">
        <v>67</v>
      </c>
      <c r="E187" s="215" t="s">
        <v>498</v>
      </c>
      <c r="F187" s="215" t="s">
        <v>1215</v>
      </c>
      <c r="G187" s="214"/>
      <c r="H187" s="214"/>
      <c r="I187" s="214"/>
      <c r="J187" s="214"/>
      <c r="K187" s="76"/>
      <c r="L187" s="8"/>
      <c r="Q187">
        <v>0</v>
      </c>
      <c r="R187" cm="1">
        <f t="array" ref="R187">IF(P187,IF(Q187=0,IFERROR(_xlfn.LET(_xlpm.range_ref,_xlfn.ANCHORARRAY(_xlfn.XLOOKUP(D187,Map_Range_Lookup,Map_Range_Data_Sorted_Lookup)),IF(_xlfn.XLOOKUP(E187,_xlpm.range_ref,_xlpm.range_ref,21,0,2)=21,21,0)),IF(LEN(D187)&gt;0,22,0)),0),0)</f>
        <v>0</v>
      </c>
      <c r="S187" cm="1">
        <f t="array" ref="S187">IF(P187,IF((Q187=0)*(R187=0),IFERROR(_xlfn.LET(_xlpm.range_ref,_xlfn.ANCHORARRAY(_xlfn.XLOOKUP(E187,Map_Range_Lookup,Map_Range_Data_Sorted_Lookup)),IF(_xlfn.XLOOKUP(F187,_xlpm.range_ref,_xlpm.range_ref,11,0,2)=11,11,0)),IF(LEN(F187)&gt;0,12,0)),0),0)</f>
        <v>0</v>
      </c>
      <c r="T187">
        <v>0</v>
      </c>
    </row>
    <row r="188" spans="1:20" x14ac:dyDescent="0.2">
      <c r="A188" s="215" t="s">
        <v>2480</v>
      </c>
      <c r="B188" s="215" t="s">
        <v>2481</v>
      </c>
      <c r="C188" s="214">
        <v>1860</v>
      </c>
      <c r="D188" s="215" t="s">
        <v>67</v>
      </c>
      <c r="E188" s="215" t="s">
        <v>498</v>
      </c>
      <c r="F188" s="215" t="s">
        <v>1215</v>
      </c>
      <c r="G188" s="214"/>
      <c r="H188" s="214"/>
      <c r="I188" s="214"/>
      <c r="J188" s="214"/>
      <c r="K188" s="76"/>
      <c r="L188" s="8"/>
      <c r="Q188">
        <v>0</v>
      </c>
      <c r="R188" cm="1">
        <f t="array" ref="R188">IF(P188,IF(Q188=0,IFERROR(_xlfn.LET(_xlpm.range_ref,_xlfn.ANCHORARRAY(_xlfn.XLOOKUP(D188,Map_Range_Lookup,Map_Range_Data_Sorted_Lookup)),IF(_xlfn.XLOOKUP(E188,_xlpm.range_ref,_xlpm.range_ref,21,0,2)=21,21,0)),IF(LEN(D188)&gt;0,22,0)),0),0)</f>
        <v>0</v>
      </c>
      <c r="S188" cm="1">
        <f t="array" ref="S188">IF(P188,IF((Q188=0)*(R188=0),IFERROR(_xlfn.LET(_xlpm.range_ref,_xlfn.ANCHORARRAY(_xlfn.XLOOKUP(E188,Map_Range_Lookup,Map_Range_Data_Sorted_Lookup)),IF(_xlfn.XLOOKUP(F188,_xlpm.range_ref,_xlpm.range_ref,11,0,2)=11,11,0)),IF(LEN(F188)&gt;0,12,0)),0),0)</f>
        <v>0</v>
      </c>
      <c r="T188">
        <v>0</v>
      </c>
    </row>
    <row r="189" spans="1:20" x14ac:dyDescent="0.2">
      <c r="A189" s="215" t="s">
        <v>2482</v>
      </c>
      <c r="B189" s="215" t="s">
        <v>2483</v>
      </c>
      <c r="C189" s="214">
        <v>1864</v>
      </c>
      <c r="D189" s="215" t="s">
        <v>67</v>
      </c>
      <c r="E189" s="215" t="s">
        <v>498</v>
      </c>
      <c r="F189" s="215" t="s">
        <v>1215</v>
      </c>
      <c r="G189" s="214"/>
      <c r="H189" s="214"/>
      <c r="I189" s="214"/>
      <c r="J189" s="214"/>
      <c r="K189" s="76"/>
      <c r="L189" s="8"/>
      <c r="Q189">
        <v>0</v>
      </c>
      <c r="R189" cm="1">
        <f t="array" ref="R189">IF(P189,IF(Q189=0,IFERROR(_xlfn.LET(_xlpm.range_ref,_xlfn.ANCHORARRAY(_xlfn.XLOOKUP(D189,Map_Range_Lookup,Map_Range_Data_Sorted_Lookup)),IF(_xlfn.XLOOKUP(E189,_xlpm.range_ref,_xlpm.range_ref,21,0,2)=21,21,0)),IF(LEN(D189)&gt;0,22,0)),0),0)</f>
        <v>0</v>
      </c>
      <c r="S189" cm="1">
        <f t="array" ref="S189">IF(P189,IF((Q189=0)*(R189=0),IFERROR(_xlfn.LET(_xlpm.range_ref,_xlfn.ANCHORARRAY(_xlfn.XLOOKUP(E189,Map_Range_Lookup,Map_Range_Data_Sorted_Lookup)),IF(_xlfn.XLOOKUP(F189,_xlpm.range_ref,_xlpm.range_ref,11,0,2)=11,11,0)),IF(LEN(F189)&gt;0,12,0)),0),0)</f>
        <v>0</v>
      </c>
      <c r="T189">
        <v>0</v>
      </c>
    </row>
    <row r="190" spans="1:20" x14ac:dyDescent="0.2">
      <c r="A190" s="215" t="s">
        <v>2484</v>
      </c>
      <c r="B190" s="215" t="s">
        <v>2485</v>
      </c>
      <c r="C190" s="214">
        <v>1868</v>
      </c>
      <c r="D190" s="215" t="s">
        <v>67</v>
      </c>
      <c r="E190" s="215" t="s">
        <v>498</v>
      </c>
      <c r="F190" s="215" t="s">
        <v>1215</v>
      </c>
      <c r="G190" s="214"/>
      <c r="H190" s="214"/>
      <c r="I190" s="214"/>
      <c r="J190" s="214"/>
      <c r="K190" s="76"/>
      <c r="L190" s="8"/>
      <c r="Q190">
        <v>0</v>
      </c>
      <c r="R190" cm="1">
        <f t="array" ref="R190">IF(P190,IF(Q190=0,IFERROR(_xlfn.LET(_xlpm.range_ref,_xlfn.ANCHORARRAY(_xlfn.XLOOKUP(D190,Map_Range_Lookup,Map_Range_Data_Sorted_Lookup)),IF(_xlfn.XLOOKUP(E190,_xlpm.range_ref,_xlpm.range_ref,21,0,2)=21,21,0)),IF(LEN(D190)&gt;0,22,0)),0),0)</f>
        <v>0</v>
      </c>
      <c r="S190" cm="1">
        <f t="array" ref="S190">IF(P190,IF((Q190=0)*(R190=0),IFERROR(_xlfn.LET(_xlpm.range_ref,_xlfn.ANCHORARRAY(_xlfn.XLOOKUP(E190,Map_Range_Lookup,Map_Range_Data_Sorted_Lookup)),IF(_xlfn.XLOOKUP(F190,_xlpm.range_ref,_xlpm.range_ref,11,0,2)=11,11,0)),IF(LEN(F190)&gt;0,12,0)),0),0)</f>
        <v>0</v>
      </c>
      <c r="T190">
        <v>0</v>
      </c>
    </row>
    <row r="191" spans="1:20" x14ac:dyDescent="0.2">
      <c r="A191" s="215" t="s">
        <v>2486</v>
      </c>
      <c r="B191" s="215" t="s">
        <v>2487</v>
      </c>
      <c r="C191" s="214">
        <v>1872</v>
      </c>
      <c r="D191" s="215" t="s">
        <v>67</v>
      </c>
      <c r="E191" s="215" t="s">
        <v>498</v>
      </c>
      <c r="F191" s="215" t="s">
        <v>1215</v>
      </c>
      <c r="G191" s="214"/>
      <c r="H191" s="214"/>
      <c r="I191" s="214"/>
      <c r="J191" s="214"/>
      <c r="K191" s="76"/>
      <c r="L191" s="8"/>
      <c r="Q191">
        <v>0</v>
      </c>
      <c r="R191" cm="1">
        <f t="array" ref="R191">IF(P191,IF(Q191=0,IFERROR(_xlfn.LET(_xlpm.range_ref,_xlfn.ANCHORARRAY(_xlfn.XLOOKUP(D191,Map_Range_Lookup,Map_Range_Data_Sorted_Lookup)),IF(_xlfn.XLOOKUP(E191,_xlpm.range_ref,_xlpm.range_ref,21,0,2)=21,21,0)),IF(LEN(D191)&gt;0,22,0)),0),0)</f>
        <v>0</v>
      </c>
      <c r="S191" cm="1">
        <f t="array" ref="S191">IF(P191,IF((Q191=0)*(R191=0),IFERROR(_xlfn.LET(_xlpm.range_ref,_xlfn.ANCHORARRAY(_xlfn.XLOOKUP(E191,Map_Range_Lookup,Map_Range_Data_Sorted_Lookup)),IF(_xlfn.XLOOKUP(F191,_xlpm.range_ref,_xlpm.range_ref,11,0,2)=11,11,0)),IF(LEN(F191)&gt;0,12,0)),0),0)</f>
        <v>0</v>
      </c>
      <c r="T191">
        <v>0</v>
      </c>
    </row>
    <row r="192" spans="1:20" x14ac:dyDescent="0.2">
      <c r="A192" s="215" t="s">
        <v>2488</v>
      </c>
      <c r="B192" s="215" t="s">
        <v>2489</v>
      </c>
      <c r="C192" s="214">
        <v>1876</v>
      </c>
      <c r="D192" s="215" t="s">
        <v>67</v>
      </c>
      <c r="E192" s="215" t="s">
        <v>498</v>
      </c>
      <c r="F192" s="215" t="s">
        <v>1215</v>
      </c>
      <c r="G192" s="214"/>
      <c r="H192" s="214"/>
      <c r="I192" s="214"/>
      <c r="J192" s="214"/>
      <c r="K192" s="76"/>
      <c r="L192" s="8"/>
      <c r="Q192">
        <v>0</v>
      </c>
      <c r="R192" cm="1">
        <f t="array" ref="R192">IF(P192,IF(Q192=0,IFERROR(_xlfn.LET(_xlpm.range_ref,_xlfn.ANCHORARRAY(_xlfn.XLOOKUP(D192,Map_Range_Lookup,Map_Range_Data_Sorted_Lookup)),IF(_xlfn.XLOOKUP(E192,_xlpm.range_ref,_xlpm.range_ref,21,0,2)=21,21,0)),IF(LEN(D192)&gt;0,22,0)),0),0)</f>
        <v>0</v>
      </c>
      <c r="S192" cm="1">
        <f t="array" ref="S192">IF(P192,IF((Q192=0)*(R192=0),IFERROR(_xlfn.LET(_xlpm.range_ref,_xlfn.ANCHORARRAY(_xlfn.XLOOKUP(E192,Map_Range_Lookup,Map_Range_Data_Sorted_Lookup)),IF(_xlfn.XLOOKUP(F192,_xlpm.range_ref,_xlpm.range_ref,11,0,2)=11,11,0)),IF(LEN(F192)&gt;0,12,0)),0),0)</f>
        <v>0</v>
      </c>
      <c r="T192">
        <v>0</v>
      </c>
    </row>
    <row r="193" spans="1:20" x14ac:dyDescent="0.2">
      <c r="A193" s="215" t="s">
        <v>2490</v>
      </c>
      <c r="B193" s="215" t="s">
        <v>2491</v>
      </c>
      <c r="C193" s="214">
        <v>1880</v>
      </c>
      <c r="D193" s="215" t="s">
        <v>67</v>
      </c>
      <c r="E193" s="215" t="s">
        <v>498</v>
      </c>
      <c r="F193" s="215" t="s">
        <v>1215</v>
      </c>
      <c r="G193" s="214"/>
      <c r="H193" s="214"/>
      <c r="I193" s="214"/>
      <c r="J193" s="214"/>
      <c r="K193" s="76"/>
      <c r="L193" s="8"/>
      <c r="Q193">
        <v>0</v>
      </c>
      <c r="R193" cm="1">
        <f t="array" ref="R193">IF(P193,IF(Q193=0,IFERROR(_xlfn.LET(_xlpm.range_ref,_xlfn.ANCHORARRAY(_xlfn.XLOOKUP(D193,Map_Range_Lookup,Map_Range_Data_Sorted_Lookup)),IF(_xlfn.XLOOKUP(E193,_xlpm.range_ref,_xlpm.range_ref,21,0,2)=21,21,0)),IF(LEN(D193)&gt;0,22,0)),0),0)</f>
        <v>0</v>
      </c>
      <c r="S193" cm="1">
        <f t="array" ref="S193">IF(P193,IF((Q193=0)*(R193=0),IFERROR(_xlfn.LET(_xlpm.range_ref,_xlfn.ANCHORARRAY(_xlfn.XLOOKUP(E193,Map_Range_Lookup,Map_Range_Data_Sorted_Lookup)),IF(_xlfn.XLOOKUP(F193,_xlpm.range_ref,_xlpm.range_ref,11,0,2)=11,11,0)),IF(LEN(F193)&gt;0,12,0)),0),0)</f>
        <v>0</v>
      </c>
      <c r="T193">
        <v>0</v>
      </c>
    </row>
    <row r="194" spans="1:20" x14ac:dyDescent="0.2">
      <c r="A194" s="215" t="s">
        <v>2492</v>
      </c>
      <c r="B194" s="215" t="s">
        <v>2493</v>
      </c>
      <c r="C194" s="214">
        <v>1884</v>
      </c>
      <c r="D194" s="215" t="s">
        <v>67</v>
      </c>
      <c r="E194" s="215" t="s">
        <v>498</v>
      </c>
      <c r="F194" s="215" t="s">
        <v>1215</v>
      </c>
      <c r="G194" s="214"/>
      <c r="H194" s="214"/>
      <c r="I194" s="214"/>
      <c r="J194" s="214"/>
      <c r="K194" s="76"/>
      <c r="L194" s="8"/>
      <c r="Q194">
        <v>0</v>
      </c>
      <c r="R194" cm="1">
        <f t="array" ref="R194">IF(P194,IF(Q194=0,IFERROR(_xlfn.LET(_xlpm.range_ref,_xlfn.ANCHORARRAY(_xlfn.XLOOKUP(D194,Map_Range_Lookup,Map_Range_Data_Sorted_Lookup)),IF(_xlfn.XLOOKUP(E194,_xlpm.range_ref,_xlpm.range_ref,21,0,2)=21,21,0)),IF(LEN(D194)&gt;0,22,0)),0),0)</f>
        <v>0</v>
      </c>
      <c r="S194" cm="1">
        <f t="array" ref="S194">IF(P194,IF((Q194=0)*(R194=0),IFERROR(_xlfn.LET(_xlpm.range_ref,_xlfn.ANCHORARRAY(_xlfn.XLOOKUP(E194,Map_Range_Lookup,Map_Range_Data_Sorted_Lookup)),IF(_xlfn.XLOOKUP(F194,_xlpm.range_ref,_xlpm.range_ref,11,0,2)=11,11,0)),IF(LEN(F194)&gt;0,12,0)),0),0)</f>
        <v>0</v>
      </c>
      <c r="T194">
        <v>0</v>
      </c>
    </row>
    <row r="195" spans="1:20" x14ac:dyDescent="0.2">
      <c r="A195" s="215" t="s">
        <v>2494</v>
      </c>
      <c r="B195" s="215" t="s">
        <v>2495</v>
      </c>
      <c r="C195" s="214">
        <v>1888</v>
      </c>
      <c r="D195" s="215" t="s">
        <v>67</v>
      </c>
      <c r="E195" s="215" t="s">
        <v>498</v>
      </c>
      <c r="F195" s="215" t="s">
        <v>1215</v>
      </c>
      <c r="G195" s="214"/>
      <c r="H195" s="214"/>
      <c r="I195" s="214"/>
      <c r="J195" s="214"/>
      <c r="K195" s="76"/>
      <c r="L195" s="8"/>
      <c r="Q195">
        <v>0</v>
      </c>
      <c r="R195" cm="1">
        <f t="array" ref="R195">IF(P195,IF(Q195=0,IFERROR(_xlfn.LET(_xlpm.range_ref,_xlfn.ANCHORARRAY(_xlfn.XLOOKUP(D195,Map_Range_Lookup,Map_Range_Data_Sorted_Lookup)),IF(_xlfn.XLOOKUP(E195,_xlpm.range_ref,_xlpm.range_ref,21,0,2)=21,21,0)),IF(LEN(D195)&gt;0,22,0)),0),0)</f>
        <v>0</v>
      </c>
      <c r="S195" cm="1">
        <f t="array" ref="S195">IF(P195,IF((Q195=0)*(R195=0),IFERROR(_xlfn.LET(_xlpm.range_ref,_xlfn.ANCHORARRAY(_xlfn.XLOOKUP(E195,Map_Range_Lookup,Map_Range_Data_Sorted_Lookup)),IF(_xlfn.XLOOKUP(F195,_xlpm.range_ref,_xlpm.range_ref,11,0,2)=11,11,0)),IF(LEN(F195)&gt;0,12,0)),0),0)</f>
        <v>0</v>
      </c>
      <c r="T195">
        <v>0</v>
      </c>
    </row>
    <row r="196" spans="1:20" x14ac:dyDescent="0.2">
      <c r="A196" s="215" t="s">
        <v>2496</v>
      </c>
      <c r="B196" s="215" t="s">
        <v>2497</v>
      </c>
      <c r="C196" s="214">
        <v>1892</v>
      </c>
      <c r="D196" s="215" t="s">
        <v>67</v>
      </c>
      <c r="E196" s="215" t="s">
        <v>498</v>
      </c>
      <c r="F196" s="215" t="s">
        <v>1215</v>
      </c>
      <c r="G196" s="214"/>
      <c r="H196" s="214"/>
      <c r="I196" s="214"/>
      <c r="J196" s="214"/>
      <c r="K196" s="76"/>
      <c r="L196" s="8"/>
      <c r="Q196">
        <v>0</v>
      </c>
      <c r="R196" cm="1">
        <f t="array" ref="R196">IF(P196,IF(Q196=0,IFERROR(_xlfn.LET(_xlpm.range_ref,_xlfn.ANCHORARRAY(_xlfn.XLOOKUP(D196,Map_Range_Lookup,Map_Range_Data_Sorted_Lookup)),IF(_xlfn.XLOOKUP(E196,_xlpm.range_ref,_xlpm.range_ref,21,0,2)=21,21,0)),IF(LEN(D196)&gt;0,22,0)),0),0)</f>
        <v>0</v>
      </c>
      <c r="S196" cm="1">
        <f t="array" ref="S196">IF(P196,IF((Q196=0)*(R196=0),IFERROR(_xlfn.LET(_xlpm.range_ref,_xlfn.ANCHORARRAY(_xlfn.XLOOKUP(E196,Map_Range_Lookup,Map_Range_Data_Sorted_Lookup)),IF(_xlfn.XLOOKUP(F196,_xlpm.range_ref,_xlpm.range_ref,11,0,2)=11,11,0)),IF(LEN(F196)&gt;0,12,0)),0),0)</f>
        <v>0</v>
      </c>
      <c r="T196">
        <v>0</v>
      </c>
    </row>
    <row r="197" spans="1:20" x14ac:dyDescent="0.2">
      <c r="A197" s="215" t="s">
        <v>2498</v>
      </c>
      <c r="B197" s="215" t="s">
        <v>2499</v>
      </c>
      <c r="C197" s="214">
        <v>1896</v>
      </c>
      <c r="D197" s="215" t="s">
        <v>67</v>
      </c>
      <c r="E197" s="215" t="s">
        <v>498</v>
      </c>
      <c r="F197" s="215" t="s">
        <v>1215</v>
      </c>
      <c r="G197" s="214"/>
      <c r="H197" s="214"/>
      <c r="I197" s="214"/>
      <c r="J197" s="214"/>
      <c r="K197" s="76"/>
      <c r="L197" s="8"/>
      <c r="Q197">
        <v>0</v>
      </c>
      <c r="R197" cm="1">
        <f t="array" ref="R197">IF(P197,IF(Q197=0,IFERROR(_xlfn.LET(_xlpm.range_ref,_xlfn.ANCHORARRAY(_xlfn.XLOOKUP(D197,Map_Range_Lookup,Map_Range_Data_Sorted_Lookup)),IF(_xlfn.XLOOKUP(E197,_xlpm.range_ref,_xlpm.range_ref,21,0,2)=21,21,0)),IF(LEN(D197)&gt;0,22,0)),0),0)</f>
        <v>0</v>
      </c>
      <c r="S197" cm="1">
        <f t="array" ref="S197">IF(P197,IF((Q197=0)*(R197=0),IFERROR(_xlfn.LET(_xlpm.range_ref,_xlfn.ANCHORARRAY(_xlfn.XLOOKUP(E197,Map_Range_Lookup,Map_Range_Data_Sorted_Lookup)),IF(_xlfn.XLOOKUP(F197,_xlpm.range_ref,_xlpm.range_ref,11,0,2)=11,11,0)),IF(LEN(F197)&gt;0,12,0)),0),0)</f>
        <v>0</v>
      </c>
      <c r="T197">
        <v>0</v>
      </c>
    </row>
    <row r="198" spans="1:20" x14ac:dyDescent="0.2">
      <c r="A198" s="215" t="s">
        <v>2500</v>
      </c>
      <c r="B198" s="215" t="s">
        <v>2501</v>
      </c>
      <c r="C198" s="214">
        <v>1900</v>
      </c>
      <c r="D198" s="215" t="s">
        <v>67</v>
      </c>
      <c r="E198" s="215" t="s">
        <v>498</v>
      </c>
      <c r="F198" s="215" t="s">
        <v>1215</v>
      </c>
      <c r="G198" s="214"/>
      <c r="H198" s="214"/>
      <c r="I198" s="214"/>
      <c r="J198" s="214"/>
      <c r="K198" s="76"/>
      <c r="L198" s="8"/>
      <c r="Q198">
        <v>0</v>
      </c>
      <c r="R198" cm="1">
        <f t="array" ref="R198">IF(P198,IF(Q198=0,IFERROR(_xlfn.LET(_xlpm.range_ref,_xlfn.ANCHORARRAY(_xlfn.XLOOKUP(D198,Map_Range_Lookup,Map_Range_Data_Sorted_Lookup)),IF(_xlfn.XLOOKUP(E198,_xlpm.range_ref,_xlpm.range_ref,21,0,2)=21,21,0)),IF(LEN(D198)&gt;0,22,0)),0),0)</f>
        <v>0</v>
      </c>
      <c r="S198" cm="1">
        <f t="array" ref="S198">IF(P198,IF((Q198=0)*(R198=0),IFERROR(_xlfn.LET(_xlpm.range_ref,_xlfn.ANCHORARRAY(_xlfn.XLOOKUP(E198,Map_Range_Lookup,Map_Range_Data_Sorted_Lookup)),IF(_xlfn.XLOOKUP(F198,_xlpm.range_ref,_xlpm.range_ref,11,0,2)=11,11,0)),IF(LEN(F198)&gt;0,12,0)),0),0)</f>
        <v>0</v>
      </c>
      <c r="T198">
        <v>0</v>
      </c>
    </row>
    <row r="199" spans="1:20" x14ac:dyDescent="0.2">
      <c r="A199" s="215" t="s">
        <v>2502</v>
      </c>
      <c r="B199" s="215" t="s">
        <v>2503</v>
      </c>
      <c r="C199" s="214">
        <v>1904</v>
      </c>
      <c r="D199" s="215" t="s">
        <v>67</v>
      </c>
      <c r="E199" s="215" t="s">
        <v>498</v>
      </c>
      <c r="F199" s="215" t="s">
        <v>1215</v>
      </c>
      <c r="G199" s="214"/>
      <c r="H199" s="214"/>
      <c r="I199" s="214"/>
      <c r="J199" s="214"/>
      <c r="K199" s="76"/>
      <c r="L199" s="8"/>
      <c r="Q199">
        <v>0</v>
      </c>
      <c r="R199" cm="1">
        <f t="array" ref="R199">IF(P199,IF(Q199=0,IFERROR(_xlfn.LET(_xlpm.range_ref,_xlfn.ANCHORARRAY(_xlfn.XLOOKUP(D199,Map_Range_Lookup,Map_Range_Data_Sorted_Lookup)),IF(_xlfn.XLOOKUP(E199,_xlpm.range_ref,_xlpm.range_ref,21,0,2)=21,21,0)),IF(LEN(D199)&gt;0,22,0)),0),0)</f>
        <v>0</v>
      </c>
      <c r="S199" cm="1">
        <f t="array" ref="S199">IF(P199,IF((Q199=0)*(R199=0),IFERROR(_xlfn.LET(_xlpm.range_ref,_xlfn.ANCHORARRAY(_xlfn.XLOOKUP(E199,Map_Range_Lookup,Map_Range_Data_Sorted_Lookup)),IF(_xlfn.XLOOKUP(F199,_xlpm.range_ref,_xlpm.range_ref,11,0,2)=11,11,0)),IF(LEN(F199)&gt;0,12,0)),0),0)</f>
        <v>0</v>
      </c>
      <c r="T199">
        <v>0</v>
      </c>
    </row>
    <row r="200" spans="1:20" x14ac:dyDescent="0.2">
      <c r="A200" s="215" t="s">
        <v>2504</v>
      </c>
      <c r="B200" s="215" t="s">
        <v>2505</v>
      </c>
      <c r="C200" s="214">
        <v>1908</v>
      </c>
      <c r="D200" s="215" t="s">
        <v>67</v>
      </c>
      <c r="E200" s="215" t="s">
        <v>498</v>
      </c>
      <c r="F200" s="215" t="s">
        <v>1215</v>
      </c>
      <c r="G200" s="214"/>
      <c r="H200" s="214"/>
      <c r="I200" s="214"/>
      <c r="J200" s="214"/>
      <c r="K200" s="76"/>
      <c r="L200" s="8"/>
      <c r="Q200">
        <v>0</v>
      </c>
      <c r="R200" cm="1">
        <f t="array" ref="R200">IF(P200,IF(Q200=0,IFERROR(_xlfn.LET(_xlpm.range_ref,_xlfn.ANCHORARRAY(_xlfn.XLOOKUP(D200,Map_Range_Lookup,Map_Range_Data_Sorted_Lookup)),IF(_xlfn.XLOOKUP(E200,_xlpm.range_ref,_xlpm.range_ref,21,0,2)=21,21,0)),IF(LEN(D200)&gt;0,22,0)),0),0)</f>
        <v>0</v>
      </c>
      <c r="S200" cm="1">
        <f t="array" ref="S200">IF(P200,IF((Q200=0)*(R200=0),IFERROR(_xlfn.LET(_xlpm.range_ref,_xlfn.ANCHORARRAY(_xlfn.XLOOKUP(E200,Map_Range_Lookup,Map_Range_Data_Sorted_Lookup)),IF(_xlfn.XLOOKUP(F200,_xlpm.range_ref,_xlpm.range_ref,11,0,2)=11,11,0)),IF(LEN(F200)&gt;0,12,0)),0),0)</f>
        <v>0</v>
      </c>
      <c r="T200">
        <v>0</v>
      </c>
    </row>
    <row r="201" spans="1:20" x14ac:dyDescent="0.2">
      <c r="A201" s="215" t="s">
        <v>2506</v>
      </c>
      <c r="B201" s="215" t="s">
        <v>2507</v>
      </c>
      <c r="C201" s="214">
        <v>1912</v>
      </c>
      <c r="D201" s="215" t="s">
        <v>67</v>
      </c>
      <c r="E201" s="215" t="s">
        <v>498</v>
      </c>
      <c r="F201" s="215" t="s">
        <v>1215</v>
      </c>
      <c r="G201" s="214"/>
      <c r="H201" s="214"/>
      <c r="I201" s="214"/>
      <c r="J201" s="214"/>
      <c r="K201" s="76"/>
      <c r="L201" s="8"/>
      <c r="Q201">
        <v>0</v>
      </c>
      <c r="R201" cm="1">
        <f t="array" ref="R201">IF(P201,IF(Q201=0,IFERROR(_xlfn.LET(_xlpm.range_ref,_xlfn.ANCHORARRAY(_xlfn.XLOOKUP(D201,Map_Range_Lookup,Map_Range_Data_Sorted_Lookup)),IF(_xlfn.XLOOKUP(E201,_xlpm.range_ref,_xlpm.range_ref,21,0,2)=21,21,0)),IF(LEN(D201)&gt;0,22,0)),0),0)</f>
        <v>0</v>
      </c>
      <c r="S201" cm="1">
        <f t="array" ref="S201">IF(P201,IF((Q201=0)*(R201=0),IFERROR(_xlfn.LET(_xlpm.range_ref,_xlfn.ANCHORARRAY(_xlfn.XLOOKUP(E201,Map_Range_Lookup,Map_Range_Data_Sorted_Lookup)),IF(_xlfn.XLOOKUP(F201,_xlpm.range_ref,_xlpm.range_ref,11,0,2)=11,11,0)),IF(LEN(F201)&gt;0,12,0)),0),0)</f>
        <v>0</v>
      </c>
      <c r="T201">
        <v>0</v>
      </c>
    </row>
    <row r="202" spans="1:20" x14ac:dyDescent="0.2">
      <c r="A202" s="215" t="s">
        <v>2508</v>
      </c>
      <c r="B202" s="215" t="s">
        <v>2509</v>
      </c>
      <c r="C202" s="214">
        <v>1956</v>
      </c>
      <c r="D202" s="215" t="s">
        <v>67</v>
      </c>
      <c r="E202" s="215" t="s">
        <v>498</v>
      </c>
      <c r="F202" s="215" t="s">
        <v>1215</v>
      </c>
      <c r="G202" s="214"/>
      <c r="H202" s="214"/>
      <c r="I202" s="214"/>
      <c r="J202" s="214"/>
      <c r="K202" s="76"/>
      <c r="L202" s="8"/>
      <c r="Q202">
        <v>0</v>
      </c>
      <c r="R202" cm="1">
        <f t="array" ref="R202">IF(P202,IF(Q202=0,IFERROR(_xlfn.LET(_xlpm.range_ref,_xlfn.ANCHORARRAY(_xlfn.XLOOKUP(D202,Map_Range_Lookup,Map_Range_Data_Sorted_Lookup)),IF(_xlfn.XLOOKUP(E202,_xlpm.range_ref,_xlpm.range_ref,21,0,2)=21,21,0)),IF(LEN(D202)&gt;0,22,0)),0),0)</f>
        <v>0</v>
      </c>
      <c r="S202" cm="1">
        <f t="array" ref="S202">IF(P202,IF((Q202=0)*(R202=0),IFERROR(_xlfn.LET(_xlpm.range_ref,_xlfn.ANCHORARRAY(_xlfn.XLOOKUP(E202,Map_Range_Lookup,Map_Range_Data_Sorted_Lookup)),IF(_xlfn.XLOOKUP(F202,_xlpm.range_ref,_xlpm.range_ref,11,0,2)=11,11,0)),IF(LEN(F202)&gt;0,12,0)),0),0)</f>
        <v>0</v>
      </c>
      <c r="T202">
        <v>0</v>
      </c>
    </row>
    <row r="203" spans="1:20" x14ac:dyDescent="0.2">
      <c r="A203" s="215" t="s">
        <v>2510</v>
      </c>
      <c r="B203" s="215" t="s">
        <v>2511</v>
      </c>
      <c r="C203" s="214">
        <v>1960</v>
      </c>
      <c r="D203" s="215" t="s">
        <v>67</v>
      </c>
      <c r="E203" s="215" t="s">
        <v>498</v>
      </c>
      <c r="F203" s="215" t="s">
        <v>1210</v>
      </c>
      <c r="G203" s="214"/>
      <c r="H203" s="214"/>
      <c r="I203" s="214"/>
      <c r="J203" s="214"/>
      <c r="K203" s="76"/>
      <c r="L203" s="8"/>
      <c r="Q203">
        <v>0</v>
      </c>
      <c r="R203" cm="1">
        <f t="array" ref="R203">IF(P203,IF(Q203=0,IFERROR(_xlfn.LET(_xlpm.range_ref,_xlfn.ANCHORARRAY(_xlfn.XLOOKUP(D203,Map_Range_Lookup,Map_Range_Data_Sorted_Lookup)),IF(_xlfn.XLOOKUP(E203,_xlpm.range_ref,_xlpm.range_ref,21,0,2)=21,21,0)),IF(LEN(D203)&gt;0,22,0)),0),0)</f>
        <v>0</v>
      </c>
      <c r="S203" cm="1">
        <f t="array" ref="S203">IF(P203,IF((Q203=0)*(R203=0),IFERROR(_xlfn.LET(_xlpm.range_ref,_xlfn.ANCHORARRAY(_xlfn.XLOOKUP(E203,Map_Range_Lookup,Map_Range_Data_Sorted_Lookup)),IF(_xlfn.XLOOKUP(F203,_xlpm.range_ref,_xlpm.range_ref,11,0,2)=11,11,0)),IF(LEN(F203)&gt;0,12,0)),0),0)</f>
        <v>0</v>
      </c>
      <c r="T203">
        <v>0</v>
      </c>
    </row>
    <row r="204" spans="1:20" x14ac:dyDescent="0.2">
      <c r="A204" s="215" t="s">
        <v>2512</v>
      </c>
      <c r="B204" s="215" t="s">
        <v>2513</v>
      </c>
      <c r="C204" s="214">
        <v>2086</v>
      </c>
      <c r="D204" s="215" t="s">
        <v>834</v>
      </c>
      <c r="E204" s="215" t="s">
        <v>498</v>
      </c>
      <c r="F204" s="215" t="s">
        <v>1214</v>
      </c>
      <c r="G204" s="214"/>
      <c r="H204" s="214"/>
      <c r="I204" s="214"/>
      <c r="J204" s="214"/>
      <c r="K204" s="76"/>
      <c r="L204" s="8"/>
      <c r="Q204">
        <v>0</v>
      </c>
      <c r="R204" cm="1">
        <f t="array" ref="R204">IF(P204,IF(Q204=0,IFERROR(_xlfn.LET(_xlpm.range_ref,_xlfn.ANCHORARRAY(_xlfn.XLOOKUP(D204,Map_Range_Lookup,Map_Range_Data_Sorted_Lookup)),IF(_xlfn.XLOOKUP(E204,_xlpm.range_ref,_xlpm.range_ref,21,0,2)=21,21,0)),IF(LEN(D204)&gt;0,22,0)),0),0)</f>
        <v>0</v>
      </c>
      <c r="S204" cm="1">
        <f t="array" ref="S204">IF(P204,IF((Q204=0)*(R204=0),IFERROR(_xlfn.LET(_xlpm.range_ref,_xlfn.ANCHORARRAY(_xlfn.XLOOKUP(E204,Map_Range_Lookup,Map_Range_Data_Sorted_Lookup)),IF(_xlfn.XLOOKUP(F204,_xlpm.range_ref,_xlpm.range_ref,11,0,2)=11,11,0)),IF(LEN(F204)&gt;0,12,0)),0),0)</f>
        <v>0</v>
      </c>
      <c r="T204">
        <v>0</v>
      </c>
    </row>
    <row r="205" spans="1:20" x14ac:dyDescent="0.2">
      <c r="A205" s="215" t="s">
        <v>2514</v>
      </c>
      <c r="B205" s="215" t="s">
        <v>2515</v>
      </c>
      <c r="C205" s="214">
        <v>1148</v>
      </c>
      <c r="D205" s="215" t="s">
        <v>1098</v>
      </c>
      <c r="E205" s="215" t="s">
        <v>70</v>
      </c>
      <c r="F205" s="215" t="s">
        <v>2516</v>
      </c>
      <c r="G205" s="214"/>
      <c r="H205" s="214"/>
      <c r="I205" s="214"/>
      <c r="J205" s="214"/>
      <c r="K205" s="76"/>
      <c r="L205" s="8"/>
      <c r="Q205">
        <v>0</v>
      </c>
      <c r="R205" cm="1">
        <f t="array" ref="R205">IF(P205,IF(Q205=0,IFERROR(_xlfn.LET(_xlpm.range_ref,_xlfn.ANCHORARRAY(_xlfn.XLOOKUP(D205,Map_Range_Lookup,Map_Range_Data_Sorted_Lookup)),IF(_xlfn.XLOOKUP(E205,_xlpm.range_ref,_xlpm.range_ref,21,0,2)=21,21,0)),IF(LEN(D205)&gt;0,22,0)),0),0)</f>
        <v>0</v>
      </c>
      <c r="S205" cm="1">
        <f t="array" ref="S205">IF(P205,IF((Q205=0)*(R205=0),IFERROR(_xlfn.LET(_xlpm.range_ref,_xlfn.ANCHORARRAY(_xlfn.XLOOKUP(E205,Map_Range_Lookup,Map_Range_Data_Sorted_Lookup)),IF(_xlfn.XLOOKUP(F205,_xlpm.range_ref,_xlpm.range_ref,11,0,2)=11,11,0)),IF(LEN(F205)&gt;0,12,0)),0),0)</f>
        <v>0</v>
      </c>
      <c r="T205">
        <v>0</v>
      </c>
    </row>
    <row r="206" spans="1:20" x14ac:dyDescent="0.2">
      <c r="A206" s="215" t="s">
        <v>2517</v>
      </c>
      <c r="B206" s="215" t="s">
        <v>2518</v>
      </c>
      <c r="C206" s="214">
        <v>1149</v>
      </c>
      <c r="D206" s="215" t="s">
        <v>1098</v>
      </c>
      <c r="E206" s="215" t="s">
        <v>70</v>
      </c>
      <c r="F206" s="215" t="s">
        <v>2279</v>
      </c>
      <c r="G206" s="214"/>
      <c r="H206" s="214"/>
      <c r="I206" s="214"/>
      <c r="J206" s="214"/>
      <c r="K206" s="76"/>
      <c r="L206" s="8"/>
      <c r="Q206">
        <v>0</v>
      </c>
      <c r="R206" cm="1">
        <f t="array" ref="R206">IF(P206,IF(Q206=0,IFERROR(_xlfn.LET(_xlpm.range_ref,_xlfn.ANCHORARRAY(_xlfn.XLOOKUP(D206,Map_Range_Lookup,Map_Range_Data_Sorted_Lookup)),IF(_xlfn.XLOOKUP(E206,_xlpm.range_ref,_xlpm.range_ref,21,0,2)=21,21,0)),IF(LEN(D206)&gt;0,22,0)),0),0)</f>
        <v>0</v>
      </c>
      <c r="S206" cm="1">
        <f t="array" ref="S206">IF(P206,IF((Q206=0)*(R206=0),IFERROR(_xlfn.LET(_xlpm.range_ref,_xlfn.ANCHORARRAY(_xlfn.XLOOKUP(E206,Map_Range_Lookup,Map_Range_Data_Sorted_Lookup)),IF(_xlfn.XLOOKUP(F206,_xlpm.range_ref,_xlpm.range_ref,11,0,2)=11,11,0)),IF(LEN(F206)&gt;0,12,0)),0),0)</f>
        <v>0</v>
      </c>
      <c r="T206">
        <v>0</v>
      </c>
    </row>
    <row r="207" spans="1:20" x14ac:dyDescent="0.2">
      <c r="A207" s="215" t="s">
        <v>2519</v>
      </c>
      <c r="B207" s="215" t="s">
        <v>2520</v>
      </c>
      <c r="C207" s="214">
        <v>1150</v>
      </c>
      <c r="D207" s="215" t="s">
        <v>1098</v>
      </c>
      <c r="E207" s="215" t="s">
        <v>71</v>
      </c>
      <c r="F207" s="215" t="s">
        <v>1980</v>
      </c>
      <c r="G207" s="214"/>
      <c r="H207" s="214"/>
      <c r="I207" s="214"/>
      <c r="J207" s="214"/>
      <c r="K207" s="76"/>
      <c r="L207" s="8"/>
      <c r="Q207">
        <v>0</v>
      </c>
      <c r="R207" cm="1">
        <f t="array" ref="R207">IF(P207,IF(Q207=0,IFERROR(_xlfn.LET(_xlpm.range_ref,_xlfn.ANCHORARRAY(_xlfn.XLOOKUP(D207,Map_Range_Lookup,Map_Range_Data_Sorted_Lookup)),IF(_xlfn.XLOOKUP(E207,_xlpm.range_ref,_xlpm.range_ref,21,0,2)=21,21,0)),IF(LEN(D207)&gt;0,22,0)),0),0)</f>
        <v>0</v>
      </c>
      <c r="S207" cm="1">
        <f t="array" ref="S207">IF(P207,IF((Q207=0)*(R207=0),IFERROR(_xlfn.LET(_xlpm.range_ref,_xlfn.ANCHORARRAY(_xlfn.XLOOKUP(E207,Map_Range_Lookup,Map_Range_Data_Sorted_Lookup)),IF(_xlfn.XLOOKUP(F207,_xlpm.range_ref,_xlpm.range_ref,11,0,2)=11,11,0)),IF(LEN(F207)&gt;0,12,0)),0),0)</f>
        <v>0</v>
      </c>
      <c r="T207">
        <v>0</v>
      </c>
    </row>
    <row r="208" spans="1:20" x14ac:dyDescent="0.2">
      <c r="A208" s="215" t="s">
        <v>2521</v>
      </c>
      <c r="B208" s="215" t="s">
        <v>2522</v>
      </c>
      <c r="C208" s="214">
        <v>1151</v>
      </c>
      <c r="D208" s="215" t="s">
        <v>1098</v>
      </c>
      <c r="E208" s="215" t="s">
        <v>71</v>
      </c>
      <c r="F208" s="215" t="s">
        <v>1980</v>
      </c>
      <c r="G208" s="214"/>
      <c r="H208" s="214"/>
      <c r="I208" s="214"/>
      <c r="J208" s="214"/>
      <c r="K208" s="76"/>
      <c r="L208" s="8"/>
      <c r="Q208">
        <v>0</v>
      </c>
      <c r="R208" cm="1">
        <f t="array" ref="R208">IF(P208,IF(Q208=0,IFERROR(_xlfn.LET(_xlpm.range_ref,_xlfn.ANCHORARRAY(_xlfn.XLOOKUP(D208,Map_Range_Lookup,Map_Range_Data_Sorted_Lookup)),IF(_xlfn.XLOOKUP(E208,_xlpm.range_ref,_xlpm.range_ref,21,0,2)=21,21,0)),IF(LEN(D208)&gt;0,22,0)),0),0)</f>
        <v>0</v>
      </c>
      <c r="S208" cm="1">
        <f t="array" ref="S208">IF(P208,IF((Q208=0)*(R208=0),IFERROR(_xlfn.LET(_xlpm.range_ref,_xlfn.ANCHORARRAY(_xlfn.XLOOKUP(E208,Map_Range_Lookup,Map_Range_Data_Sorted_Lookup)),IF(_xlfn.XLOOKUP(F208,_xlpm.range_ref,_xlpm.range_ref,11,0,2)=11,11,0)),IF(LEN(F208)&gt;0,12,0)),0),0)</f>
        <v>0</v>
      </c>
      <c r="T208">
        <v>0</v>
      </c>
    </row>
    <row r="209" spans="1:20" x14ac:dyDescent="0.2">
      <c r="A209" s="215" t="s">
        <v>2523</v>
      </c>
      <c r="B209" s="215" t="s">
        <v>2524</v>
      </c>
      <c r="C209" s="214">
        <v>1152</v>
      </c>
      <c r="D209" s="215" t="s">
        <v>1098</v>
      </c>
      <c r="E209" s="215" t="s">
        <v>71</v>
      </c>
      <c r="F209" s="215" t="s">
        <v>1960</v>
      </c>
      <c r="G209" s="214"/>
      <c r="H209" s="214"/>
      <c r="I209" s="214"/>
      <c r="J209" s="214"/>
      <c r="K209" s="76"/>
      <c r="L209" s="8"/>
      <c r="Q209">
        <v>0</v>
      </c>
      <c r="R209" cm="1">
        <f t="array" ref="R209">IF(P209,IF(Q209=0,IFERROR(_xlfn.LET(_xlpm.range_ref,_xlfn.ANCHORARRAY(_xlfn.XLOOKUP(D209,Map_Range_Lookup,Map_Range_Data_Sorted_Lookup)),IF(_xlfn.XLOOKUP(E209,_xlpm.range_ref,_xlpm.range_ref,21,0,2)=21,21,0)),IF(LEN(D209)&gt;0,22,0)),0),0)</f>
        <v>0</v>
      </c>
      <c r="S209" cm="1">
        <f t="array" ref="S209">IF(P209,IF((Q209=0)*(R209=0),IFERROR(_xlfn.LET(_xlpm.range_ref,_xlfn.ANCHORARRAY(_xlfn.XLOOKUP(E209,Map_Range_Lookup,Map_Range_Data_Sorted_Lookup)),IF(_xlfn.XLOOKUP(F209,_xlpm.range_ref,_xlpm.range_ref,11,0,2)=11,11,0)),IF(LEN(F209)&gt;0,12,0)),0),0)</f>
        <v>0</v>
      </c>
      <c r="T209">
        <v>0</v>
      </c>
    </row>
    <row r="210" spans="1:20" x14ac:dyDescent="0.2">
      <c r="A210" s="215" t="s">
        <v>2525</v>
      </c>
      <c r="B210" s="215" t="s">
        <v>2526</v>
      </c>
      <c r="C210" s="214">
        <v>1153</v>
      </c>
      <c r="D210" s="215" t="s">
        <v>1098</v>
      </c>
      <c r="E210" s="215" t="s">
        <v>71</v>
      </c>
      <c r="F210" s="215" t="s">
        <v>1981</v>
      </c>
      <c r="G210" s="214"/>
      <c r="H210" s="214"/>
      <c r="I210" s="214"/>
      <c r="J210" s="214"/>
      <c r="K210" s="76"/>
      <c r="L210" s="8"/>
      <c r="Q210">
        <v>0</v>
      </c>
      <c r="R210" cm="1">
        <f t="array" ref="R210">IF(P210,IF(Q210=0,IFERROR(_xlfn.LET(_xlpm.range_ref,_xlfn.ANCHORARRAY(_xlfn.XLOOKUP(D210,Map_Range_Lookup,Map_Range_Data_Sorted_Lookup)),IF(_xlfn.XLOOKUP(E210,_xlpm.range_ref,_xlpm.range_ref,21,0,2)=21,21,0)),IF(LEN(D210)&gt;0,22,0)),0),0)</f>
        <v>0</v>
      </c>
      <c r="S210" cm="1">
        <f t="array" ref="S210">IF(P210,IF((Q210=0)*(R210=0),IFERROR(_xlfn.LET(_xlpm.range_ref,_xlfn.ANCHORARRAY(_xlfn.XLOOKUP(E210,Map_Range_Lookup,Map_Range_Data_Sorted_Lookup)),IF(_xlfn.XLOOKUP(F210,_xlpm.range_ref,_xlpm.range_ref,11,0,2)=11,11,0)),IF(LEN(F210)&gt;0,12,0)),0),0)</f>
        <v>0</v>
      </c>
      <c r="T210">
        <v>0</v>
      </c>
    </row>
    <row r="211" spans="1:20" x14ac:dyDescent="0.2">
      <c r="A211" s="215" t="s">
        <v>2527</v>
      </c>
      <c r="B211" s="215" t="s">
        <v>2528</v>
      </c>
      <c r="C211" s="214">
        <v>1154</v>
      </c>
      <c r="D211" s="215" t="s">
        <v>1098</v>
      </c>
      <c r="E211" s="215" t="s">
        <v>71</v>
      </c>
      <c r="F211" s="215" t="s">
        <v>415</v>
      </c>
      <c r="G211" s="214"/>
      <c r="H211" s="214"/>
      <c r="I211" s="214"/>
      <c r="J211" s="214"/>
      <c r="K211" s="76"/>
      <c r="L211" s="8"/>
      <c r="Q211">
        <v>0</v>
      </c>
      <c r="R211" cm="1">
        <f t="array" ref="R211">IF(P211,IF(Q211=0,IFERROR(_xlfn.LET(_xlpm.range_ref,_xlfn.ANCHORARRAY(_xlfn.XLOOKUP(D211,Map_Range_Lookup,Map_Range_Data_Sorted_Lookup)),IF(_xlfn.XLOOKUP(E211,_xlpm.range_ref,_xlpm.range_ref,21,0,2)=21,21,0)),IF(LEN(D211)&gt;0,22,0)),0),0)</f>
        <v>0</v>
      </c>
      <c r="S211" cm="1">
        <f t="array" ref="S211">IF(P211,IF((Q211=0)*(R211=0),IFERROR(_xlfn.LET(_xlpm.range_ref,_xlfn.ANCHORARRAY(_xlfn.XLOOKUP(E211,Map_Range_Lookup,Map_Range_Data_Sorted_Lookup)),IF(_xlfn.XLOOKUP(F211,_xlpm.range_ref,_xlpm.range_ref,11,0,2)=11,11,0)),IF(LEN(F211)&gt;0,12,0)),0),0)</f>
        <v>0</v>
      </c>
      <c r="T211">
        <v>0</v>
      </c>
    </row>
    <row r="212" spans="1:20" x14ac:dyDescent="0.2">
      <c r="A212" s="215" t="s">
        <v>2529</v>
      </c>
      <c r="B212" s="215" t="s">
        <v>2530</v>
      </c>
      <c r="C212" s="214">
        <v>1155</v>
      </c>
      <c r="D212" s="215" t="s">
        <v>1098</v>
      </c>
      <c r="E212" s="215" t="s">
        <v>71</v>
      </c>
      <c r="F212" s="215" t="s">
        <v>416</v>
      </c>
      <c r="G212" s="214"/>
      <c r="H212" s="214"/>
      <c r="I212" s="214"/>
      <c r="J212" s="214"/>
      <c r="K212" s="76"/>
      <c r="L212" s="8"/>
      <c r="Q212">
        <v>0</v>
      </c>
      <c r="R212" cm="1">
        <f t="array" ref="R212">IF(P212,IF(Q212=0,IFERROR(_xlfn.LET(_xlpm.range_ref,_xlfn.ANCHORARRAY(_xlfn.XLOOKUP(D212,Map_Range_Lookup,Map_Range_Data_Sorted_Lookup)),IF(_xlfn.XLOOKUP(E212,_xlpm.range_ref,_xlpm.range_ref,21,0,2)=21,21,0)),IF(LEN(D212)&gt;0,22,0)),0),0)</f>
        <v>0</v>
      </c>
      <c r="S212" cm="1">
        <f t="array" ref="S212">IF(P212,IF((Q212=0)*(R212=0),IFERROR(_xlfn.LET(_xlpm.range_ref,_xlfn.ANCHORARRAY(_xlfn.XLOOKUP(E212,Map_Range_Lookup,Map_Range_Data_Sorted_Lookup)),IF(_xlfn.XLOOKUP(F212,_xlpm.range_ref,_xlpm.range_ref,11,0,2)=11,11,0)),IF(LEN(F212)&gt;0,12,0)),0),0)</f>
        <v>0</v>
      </c>
      <c r="T212">
        <v>0</v>
      </c>
    </row>
    <row r="213" spans="1:20" x14ac:dyDescent="0.2">
      <c r="A213" s="215" t="s">
        <v>2531</v>
      </c>
      <c r="B213" s="215" t="s">
        <v>2532</v>
      </c>
      <c r="C213" s="214">
        <v>1156</v>
      </c>
      <c r="D213" s="215" t="s">
        <v>1098</v>
      </c>
      <c r="E213" s="215" t="s">
        <v>72</v>
      </c>
      <c r="F213" s="215" t="s">
        <v>1199</v>
      </c>
      <c r="G213" s="214"/>
      <c r="H213" s="214"/>
      <c r="I213" s="214"/>
      <c r="J213" s="214"/>
      <c r="K213" s="76"/>
      <c r="L213" s="8"/>
      <c r="Q213">
        <v>0</v>
      </c>
      <c r="R213" cm="1">
        <f t="array" ref="R213">IF(P213,IF(Q213=0,IFERROR(_xlfn.LET(_xlpm.range_ref,_xlfn.ANCHORARRAY(_xlfn.XLOOKUP(D213,Map_Range_Lookup,Map_Range_Data_Sorted_Lookup)),IF(_xlfn.XLOOKUP(E213,_xlpm.range_ref,_xlpm.range_ref,21,0,2)=21,21,0)),IF(LEN(D213)&gt;0,22,0)),0),0)</f>
        <v>0</v>
      </c>
      <c r="S213" cm="1">
        <f t="array" ref="S213">IF(P213,IF((Q213=0)*(R213=0),IFERROR(_xlfn.LET(_xlpm.range_ref,_xlfn.ANCHORARRAY(_xlfn.XLOOKUP(E213,Map_Range_Lookup,Map_Range_Data_Sorted_Lookup)),IF(_xlfn.XLOOKUP(F213,_xlpm.range_ref,_xlpm.range_ref,11,0,2)=11,11,0)),IF(LEN(F213)&gt;0,12,0)),0),0)</f>
        <v>0</v>
      </c>
      <c r="T213">
        <v>0</v>
      </c>
    </row>
    <row r="214" spans="1:20" x14ac:dyDescent="0.2">
      <c r="A214" s="215" t="s">
        <v>2533</v>
      </c>
      <c r="B214" s="215" t="s">
        <v>2534</v>
      </c>
      <c r="C214" s="214">
        <v>1157</v>
      </c>
      <c r="D214" s="215" t="s">
        <v>1098</v>
      </c>
      <c r="E214" s="215" t="s">
        <v>72</v>
      </c>
      <c r="F214" s="215" t="s">
        <v>1200</v>
      </c>
      <c r="G214" s="214"/>
      <c r="H214" s="214"/>
      <c r="I214" s="214"/>
      <c r="J214" s="214"/>
      <c r="K214" s="76"/>
      <c r="L214" s="8"/>
      <c r="Q214">
        <v>0</v>
      </c>
      <c r="R214" cm="1">
        <f t="array" ref="R214">IF(P214,IF(Q214=0,IFERROR(_xlfn.LET(_xlpm.range_ref,_xlfn.ANCHORARRAY(_xlfn.XLOOKUP(D214,Map_Range_Lookup,Map_Range_Data_Sorted_Lookup)),IF(_xlfn.XLOOKUP(E214,_xlpm.range_ref,_xlpm.range_ref,21,0,2)=21,21,0)),IF(LEN(D214)&gt;0,22,0)),0),0)</f>
        <v>0</v>
      </c>
      <c r="S214" cm="1">
        <f t="array" ref="S214">IF(P214,IF((Q214=0)*(R214=0),IFERROR(_xlfn.LET(_xlpm.range_ref,_xlfn.ANCHORARRAY(_xlfn.XLOOKUP(E214,Map_Range_Lookup,Map_Range_Data_Sorted_Lookup)),IF(_xlfn.XLOOKUP(F214,_xlpm.range_ref,_xlpm.range_ref,11,0,2)=11,11,0)),IF(LEN(F214)&gt;0,12,0)),0),0)</f>
        <v>0</v>
      </c>
      <c r="T214">
        <v>0</v>
      </c>
    </row>
    <row r="215" spans="1:20" x14ac:dyDescent="0.2">
      <c r="A215" s="215" t="s">
        <v>2535</v>
      </c>
      <c r="B215" s="215" t="s">
        <v>2536</v>
      </c>
      <c r="C215" s="214">
        <v>1158</v>
      </c>
      <c r="D215" s="215" t="s">
        <v>1098</v>
      </c>
      <c r="E215" s="215" t="s">
        <v>72</v>
      </c>
      <c r="F215" s="215" t="s">
        <v>422</v>
      </c>
      <c r="G215" s="214"/>
      <c r="H215" s="214"/>
      <c r="I215" s="214"/>
      <c r="J215" s="214"/>
      <c r="K215" s="76"/>
      <c r="L215" s="8"/>
      <c r="Q215">
        <v>0</v>
      </c>
      <c r="R215" cm="1">
        <f t="array" ref="R215">IF(P215,IF(Q215=0,IFERROR(_xlfn.LET(_xlpm.range_ref,_xlfn.ANCHORARRAY(_xlfn.XLOOKUP(D215,Map_Range_Lookup,Map_Range_Data_Sorted_Lookup)),IF(_xlfn.XLOOKUP(E215,_xlpm.range_ref,_xlpm.range_ref,21,0,2)=21,21,0)),IF(LEN(D215)&gt;0,22,0)),0),0)</f>
        <v>0</v>
      </c>
      <c r="S215" cm="1">
        <f t="array" ref="S215">IF(P215,IF((Q215=0)*(R215=0),IFERROR(_xlfn.LET(_xlpm.range_ref,_xlfn.ANCHORARRAY(_xlfn.XLOOKUP(E215,Map_Range_Lookup,Map_Range_Data_Sorted_Lookup)),IF(_xlfn.XLOOKUP(F215,_xlpm.range_ref,_xlpm.range_ref,11,0,2)=11,11,0)),IF(LEN(F215)&gt;0,12,0)),0),0)</f>
        <v>0</v>
      </c>
      <c r="T215">
        <v>0</v>
      </c>
    </row>
    <row r="216" spans="1:20" x14ac:dyDescent="0.2">
      <c r="A216" s="215" t="s">
        <v>2537</v>
      </c>
      <c r="B216" s="215" t="s">
        <v>2538</v>
      </c>
      <c r="C216" s="214">
        <v>1159</v>
      </c>
      <c r="D216" s="215" t="s">
        <v>1098</v>
      </c>
      <c r="E216" s="215" t="s">
        <v>72</v>
      </c>
      <c r="F216" s="215" t="s">
        <v>2302</v>
      </c>
      <c r="G216" s="214"/>
      <c r="H216" s="214"/>
      <c r="I216" s="214"/>
      <c r="J216" s="214"/>
      <c r="K216" s="76"/>
      <c r="L216" s="8"/>
      <c r="Q216">
        <v>0</v>
      </c>
      <c r="R216" cm="1">
        <f t="array" ref="R216">IF(P216,IF(Q216=0,IFERROR(_xlfn.LET(_xlpm.range_ref,_xlfn.ANCHORARRAY(_xlfn.XLOOKUP(D216,Map_Range_Lookup,Map_Range_Data_Sorted_Lookup)),IF(_xlfn.XLOOKUP(E216,_xlpm.range_ref,_xlpm.range_ref,21,0,2)=21,21,0)),IF(LEN(D216)&gt;0,22,0)),0),0)</f>
        <v>0</v>
      </c>
      <c r="S216" cm="1">
        <f t="array" ref="S216">IF(P216,IF((Q216=0)*(R216=0),IFERROR(_xlfn.LET(_xlpm.range_ref,_xlfn.ANCHORARRAY(_xlfn.XLOOKUP(E216,Map_Range_Lookup,Map_Range_Data_Sorted_Lookup)),IF(_xlfn.XLOOKUP(F216,_xlpm.range_ref,_xlpm.range_ref,11,0,2)=11,11,0)),IF(LEN(F216)&gt;0,12,0)),0),0)</f>
        <v>0</v>
      </c>
      <c r="T216">
        <v>0</v>
      </c>
    </row>
    <row r="217" spans="1:20" x14ac:dyDescent="0.2">
      <c r="A217" s="215" t="s">
        <v>2539</v>
      </c>
      <c r="B217" s="215" t="s">
        <v>2540</v>
      </c>
      <c r="C217" s="214">
        <v>1160</v>
      </c>
      <c r="D217" s="215" t="s">
        <v>1098</v>
      </c>
      <c r="E217" s="215" t="s">
        <v>72</v>
      </c>
      <c r="F217" s="215" t="s">
        <v>424</v>
      </c>
      <c r="G217" s="214"/>
      <c r="H217" s="214"/>
      <c r="I217" s="214"/>
      <c r="J217" s="214"/>
      <c r="K217" s="76"/>
      <c r="L217" s="8"/>
      <c r="Q217">
        <v>0</v>
      </c>
      <c r="R217" cm="1">
        <f t="array" ref="R217">IF(P217,IF(Q217=0,IFERROR(_xlfn.LET(_xlpm.range_ref,_xlfn.ANCHORARRAY(_xlfn.XLOOKUP(D217,Map_Range_Lookup,Map_Range_Data_Sorted_Lookup)),IF(_xlfn.XLOOKUP(E217,_xlpm.range_ref,_xlpm.range_ref,21,0,2)=21,21,0)),IF(LEN(D217)&gt;0,22,0)),0),0)</f>
        <v>0</v>
      </c>
      <c r="S217" cm="1">
        <f t="array" ref="S217">IF(P217,IF((Q217=0)*(R217=0),IFERROR(_xlfn.LET(_xlpm.range_ref,_xlfn.ANCHORARRAY(_xlfn.XLOOKUP(E217,Map_Range_Lookup,Map_Range_Data_Sorted_Lookup)),IF(_xlfn.XLOOKUP(F217,_xlpm.range_ref,_xlpm.range_ref,11,0,2)=11,11,0)),IF(LEN(F217)&gt;0,12,0)),0),0)</f>
        <v>0</v>
      </c>
      <c r="T217">
        <v>0</v>
      </c>
    </row>
    <row r="218" spans="1:20" x14ac:dyDescent="0.2">
      <c r="A218" s="215" t="s">
        <v>2541</v>
      </c>
      <c r="B218" s="215" t="s">
        <v>2542</v>
      </c>
      <c r="C218" s="214">
        <v>1161</v>
      </c>
      <c r="D218" s="215" t="s">
        <v>1098</v>
      </c>
      <c r="E218" s="215" t="s">
        <v>161</v>
      </c>
      <c r="F218" s="215" t="s">
        <v>1203</v>
      </c>
      <c r="G218" s="214"/>
      <c r="H218" s="214"/>
      <c r="I218" s="214"/>
      <c r="J218" s="214"/>
      <c r="K218" s="76"/>
      <c r="L218" s="8"/>
      <c r="Q218">
        <v>0</v>
      </c>
      <c r="R218" cm="1">
        <f t="array" ref="R218">IF(P218,IF(Q218=0,IFERROR(_xlfn.LET(_xlpm.range_ref,_xlfn.ANCHORARRAY(_xlfn.XLOOKUP(D218,Map_Range_Lookup,Map_Range_Data_Sorted_Lookup)),IF(_xlfn.XLOOKUP(E218,_xlpm.range_ref,_xlpm.range_ref,21,0,2)=21,21,0)),IF(LEN(D218)&gt;0,22,0)),0),0)</f>
        <v>0</v>
      </c>
      <c r="S218" cm="1">
        <f t="array" ref="S218">IF(P218,IF((Q218=0)*(R218=0),IFERROR(_xlfn.LET(_xlpm.range_ref,_xlfn.ANCHORARRAY(_xlfn.XLOOKUP(E218,Map_Range_Lookup,Map_Range_Data_Sorted_Lookup)),IF(_xlfn.XLOOKUP(F218,_xlpm.range_ref,_xlpm.range_ref,11,0,2)=11,11,0)),IF(LEN(F218)&gt;0,12,0)),0),0)</f>
        <v>0</v>
      </c>
      <c r="T218">
        <v>0</v>
      </c>
    </row>
    <row r="219" spans="1:20" x14ac:dyDescent="0.2">
      <c r="A219" s="215" t="s">
        <v>2543</v>
      </c>
      <c r="B219" s="215" t="s">
        <v>2544</v>
      </c>
      <c r="C219" s="214">
        <v>1162</v>
      </c>
      <c r="D219" s="215" t="s">
        <v>1098</v>
      </c>
      <c r="E219" s="215" t="s">
        <v>161</v>
      </c>
      <c r="F219" s="215" t="s">
        <v>2309</v>
      </c>
      <c r="G219" s="214"/>
      <c r="H219" s="214"/>
      <c r="I219" s="214"/>
      <c r="J219" s="214"/>
      <c r="K219" s="76"/>
      <c r="L219" s="8"/>
      <c r="Q219">
        <v>0</v>
      </c>
      <c r="R219" cm="1">
        <f t="array" ref="R219">IF(P219,IF(Q219=0,IFERROR(_xlfn.LET(_xlpm.range_ref,_xlfn.ANCHORARRAY(_xlfn.XLOOKUP(D219,Map_Range_Lookup,Map_Range_Data_Sorted_Lookup)),IF(_xlfn.XLOOKUP(E219,_xlpm.range_ref,_xlpm.range_ref,21,0,2)=21,21,0)),IF(LEN(D219)&gt;0,22,0)),0),0)</f>
        <v>0</v>
      </c>
      <c r="S219" cm="1">
        <f t="array" ref="S219">IF(P219,IF((Q219=0)*(R219=0),IFERROR(_xlfn.LET(_xlpm.range_ref,_xlfn.ANCHORARRAY(_xlfn.XLOOKUP(E219,Map_Range_Lookup,Map_Range_Data_Sorted_Lookup)),IF(_xlfn.XLOOKUP(F219,_xlpm.range_ref,_xlpm.range_ref,11,0,2)=11,11,0)),IF(LEN(F219)&gt;0,12,0)),0),0)</f>
        <v>0</v>
      </c>
      <c r="T219">
        <v>0</v>
      </c>
    </row>
    <row r="220" spans="1:20" x14ac:dyDescent="0.2">
      <c r="A220" s="215" t="s">
        <v>2545</v>
      </c>
      <c r="B220" s="215" t="s">
        <v>2546</v>
      </c>
      <c r="C220" s="214">
        <v>1163</v>
      </c>
      <c r="D220" s="215" t="s">
        <v>1098</v>
      </c>
      <c r="E220" s="215" t="s">
        <v>161</v>
      </c>
      <c r="F220" s="215" t="s">
        <v>2309</v>
      </c>
      <c r="G220" s="214"/>
      <c r="H220" s="214"/>
      <c r="I220" s="214"/>
      <c r="J220" s="214"/>
      <c r="K220" s="76"/>
      <c r="L220" s="8"/>
      <c r="Q220">
        <v>0</v>
      </c>
      <c r="R220" cm="1">
        <f t="array" ref="R220">IF(P220,IF(Q220=0,IFERROR(_xlfn.LET(_xlpm.range_ref,_xlfn.ANCHORARRAY(_xlfn.XLOOKUP(D220,Map_Range_Lookup,Map_Range_Data_Sorted_Lookup)),IF(_xlfn.XLOOKUP(E220,_xlpm.range_ref,_xlpm.range_ref,21,0,2)=21,21,0)),IF(LEN(D220)&gt;0,22,0)),0),0)</f>
        <v>0</v>
      </c>
      <c r="S220" cm="1">
        <f t="array" ref="S220">IF(P220,IF((Q220=0)*(R220=0),IFERROR(_xlfn.LET(_xlpm.range_ref,_xlfn.ANCHORARRAY(_xlfn.XLOOKUP(E220,Map_Range_Lookup,Map_Range_Data_Sorted_Lookup)),IF(_xlfn.XLOOKUP(F220,_xlpm.range_ref,_xlpm.range_ref,11,0,2)=11,11,0)),IF(LEN(F220)&gt;0,12,0)),0),0)</f>
        <v>0</v>
      </c>
      <c r="T220">
        <v>0</v>
      </c>
    </row>
    <row r="221" spans="1:20" x14ac:dyDescent="0.2">
      <c r="A221" s="215" t="s">
        <v>2547</v>
      </c>
      <c r="B221" s="215" t="s">
        <v>2548</v>
      </c>
      <c r="C221" s="214">
        <v>1164</v>
      </c>
      <c r="D221" s="215" t="s">
        <v>1098</v>
      </c>
      <c r="E221" s="215" t="s">
        <v>161</v>
      </c>
      <c r="F221" s="215" t="s">
        <v>428</v>
      </c>
      <c r="G221" s="214"/>
      <c r="H221" s="214"/>
      <c r="I221" s="214"/>
      <c r="J221" s="214"/>
      <c r="K221" s="76"/>
      <c r="L221" s="8"/>
      <c r="Q221">
        <v>0</v>
      </c>
      <c r="R221" cm="1">
        <f t="array" ref="R221">IF(P221,IF(Q221=0,IFERROR(_xlfn.LET(_xlpm.range_ref,_xlfn.ANCHORARRAY(_xlfn.XLOOKUP(D221,Map_Range_Lookup,Map_Range_Data_Sorted_Lookup)),IF(_xlfn.XLOOKUP(E221,_xlpm.range_ref,_xlpm.range_ref,21,0,2)=21,21,0)),IF(LEN(D221)&gt;0,22,0)),0),0)</f>
        <v>0</v>
      </c>
      <c r="S221" cm="1">
        <f t="array" ref="S221">IF(P221,IF((Q221=0)*(R221=0),IFERROR(_xlfn.LET(_xlpm.range_ref,_xlfn.ANCHORARRAY(_xlfn.XLOOKUP(E221,Map_Range_Lookup,Map_Range_Data_Sorted_Lookup)),IF(_xlfn.XLOOKUP(F221,_xlpm.range_ref,_xlpm.range_ref,11,0,2)=11,11,0)),IF(LEN(F221)&gt;0,12,0)),0),0)</f>
        <v>0</v>
      </c>
      <c r="T221">
        <v>0</v>
      </c>
    </row>
    <row r="222" spans="1:20" x14ac:dyDescent="0.2">
      <c r="A222" s="215" t="s">
        <v>2549</v>
      </c>
      <c r="B222" s="215" t="s">
        <v>2550</v>
      </c>
      <c r="C222" s="214">
        <v>1165</v>
      </c>
      <c r="D222" s="215" t="s">
        <v>1098</v>
      </c>
      <c r="E222" s="215" t="s">
        <v>161</v>
      </c>
      <c r="F222" s="215" t="s">
        <v>441</v>
      </c>
      <c r="G222" s="214"/>
      <c r="H222" s="214"/>
      <c r="I222" s="214"/>
      <c r="J222" s="214"/>
      <c r="K222" s="76"/>
      <c r="L222" s="8"/>
      <c r="Q222">
        <v>0</v>
      </c>
      <c r="R222" cm="1">
        <f t="array" ref="R222">IF(P222,IF(Q222=0,IFERROR(_xlfn.LET(_xlpm.range_ref,_xlfn.ANCHORARRAY(_xlfn.XLOOKUP(D222,Map_Range_Lookup,Map_Range_Data_Sorted_Lookup)),IF(_xlfn.XLOOKUP(E222,_xlpm.range_ref,_xlpm.range_ref,21,0,2)=21,21,0)),IF(LEN(D222)&gt;0,22,0)),0),0)</f>
        <v>0</v>
      </c>
      <c r="S222" cm="1">
        <f t="array" ref="S222">IF(P222,IF((Q222=0)*(R222=0),IFERROR(_xlfn.LET(_xlpm.range_ref,_xlfn.ANCHORARRAY(_xlfn.XLOOKUP(E222,Map_Range_Lookup,Map_Range_Data_Sorted_Lookup)),IF(_xlfn.XLOOKUP(F222,_xlpm.range_ref,_xlpm.range_ref,11,0,2)=11,11,0)),IF(LEN(F222)&gt;0,12,0)),0),0)</f>
        <v>0</v>
      </c>
      <c r="T222">
        <v>0</v>
      </c>
    </row>
    <row r="223" spans="1:20" x14ac:dyDescent="0.2">
      <c r="A223" s="215" t="s">
        <v>2551</v>
      </c>
      <c r="B223" s="215" t="s">
        <v>2552</v>
      </c>
      <c r="C223" s="214">
        <v>1166</v>
      </c>
      <c r="D223" s="215" t="s">
        <v>1098</v>
      </c>
      <c r="E223" s="215" t="s">
        <v>161</v>
      </c>
      <c r="F223" s="215" t="s">
        <v>2208</v>
      </c>
      <c r="G223" s="214"/>
      <c r="H223" s="214"/>
      <c r="I223" s="214"/>
      <c r="J223" s="214"/>
      <c r="K223" s="76"/>
      <c r="L223" s="8"/>
      <c r="Q223">
        <v>0</v>
      </c>
      <c r="R223" cm="1">
        <f t="array" ref="R223">IF(P223,IF(Q223=0,IFERROR(_xlfn.LET(_xlpm.range_ref,_xlfn.ANCHORARRAY(_xlfn.XLOOKUP(D223,Map_Range_Lookup,Map_Range_Data_Sorted_Lookup)),IF(_xlfn.XLOOKUP(E223,_xlpm.range_ref,_xlpm.range_ref,21,0,2)=21,21,0)),IF(LEN(D223)&gt;0,22,0)),0),0)</f>
        <v>0</v>
      </c>
      <c r="S223" cm="1">
        <f t="array" ref="S223">IF(P223,IF((Q223=0)*(R223=0),IFERROR(_xlfn.LET(_xlpm.range_ref,_xlfn.ANCHORARRAY(_xlfn.XLOOKUP(E223,Map_Range_Lookup,Map_Range_Data_Sorted_Lookup)),IF(_xlfn.XLOOKUP(F223,_xlpm.range_ref,_xlpm.range_ref,11,0,2)=11,11,0)),IF(LEN(F223)&gt;0,12,0)),0),0)</f>
        <v>0</v>
      </c>
      <c r="T223">
        <v>0</v>
      </c>
    </row>
    <row r="224" spans="1:20" x14ac:dyDescent="0.2">
      <c r="A224" s="215" t="s">
        <v>2553</v>
      </c>
      <c r="B224" s="215" t="s">
        <v>2554</v>
      </c>
      <c r="C224" s="214">
        <v>1167</v>
      </c>
      <c r="D224" s="215" t="s">
        <v>1098</v>
      </c>
      <c r="E224" s="215" t="s">
        <v>161</v>
      </c>
      <c r="F224" s="215" t="s">
        <v>2211</v>
      </c>
      <c r="G224" s="214"/>
      <c r="H224" s="214"/>
      <c r="I224" s="214"/>
      <c r="J224" s="214"/>
      <c r="K224" s="76"/>
      <c r="L224" s="8"/>
      <c r="Q224">
        <v>0</v>
      </c>
      <c r="R224" cm="1">
        <f t="array" ref="R224">IF(P224,IF(Q224=0,IFERROR(_xlfn.LET(_xlpm.range_ref,_xlfn.ANCHORARRAY(_xlfn.XLOOKUP(D224,Map_Range_Lookup,Map_Range_Data_Sorted_Lookup)),IF(_xlfn.XLOOKUP(E224,_xlpm.range_ref,_xlpm.range_ref,21,0,2)=21,21,0)),IF(LEN(D224)&gt;0,22,0)),0),0)</f>
        <v>0</v>
      </c>
      <c r="S224" cm="1">
        <f t="array" ref="S224">IF(P224,IF((Q224=0)*(R224=0),IFERROR(_xlfn.LET(_xlpm.range_ref,_xlfn.ANCHORARRAY(_xlfn.XLOOKUP(E224,Map_Range_Lookup,Map_Range_Data_Sorted_Lookup)),IF(_xlfn.XLOOKUP(F224,_xlpm.range_ref,_xlpm.range_ref,11,0,2)=11,11,0)),IF(LEN(F224)&gt;0,12,0)),0),0)</f>
        <v>0</v>
      </c>
      <c r="T224">
        <v>0</v>
      </c>
    </row>
    <row r="225" spans="1:20" x14ac:dyDescent="0.2">
      <c r="A225" s="215" t="s">
        <v>2555</v>
      </c>
      <c r="B225" s="215" t="s">
        <v>2556</v>
      </c>
      <c r="C225" s="214">
        <v>1168</v>
      </c>
      <c r="D225" s="215" t="s">
        <v>1098</v>
      </c>
      <c r="E225" s="215" t="s">
        <v>161</v>
      </c>
      <c r="F225" s="215" t="s">
        <v>2210</v>
      </c>
      <c r="G225" s="214"/>
      <c r="H225" s="214"/>
      <c r="I225" s="214"/>
      <c r="J225" s="214"/>
      <c r="K225" s="76"/>
      <c r="L225" s="8"/>
      <c r="Q225">
        <v>0</v>
      </c>
      <c r="R225" cm="1">
        <f t="array" ref="R225">IF(P225,IF(Q225=0,IFERROR(_xlfn.LET(_xlpm.range_ref,_xlfn.ANCHORARRAY(_xlfn.XLOOKUP(D225,Map_Range_Lookup,Map_Range_Data_Sorted_Lookup)),IF(_xlfn.XLOOKUP(E225,_xlpm.range_ref,_xlpm.range_ref,21,0,2)=21,21,0)),IF(LEN(D225)&gt;0,22,0)),0),0)</f>
        <v>0</v>
      </c>
      <c r="S225" cm="1">
        <f t="array" ref="S225">IF(P225,IF((Q225=0)*(R225=0),IFERROR(_xlfn.LET(_xlpm.range_ref,_xlfn.ANCHORARRAY(_xlfn.XLOOKUP(E225,Map_Range_Lookup,Map_Range_Data_Sorted_Lookup)),IF(_xlfn.XLOOKUP(F225,_xlpm.range_ref,_xlpm.range_ref,11,0,2)=11,11,0)),IF(LEN(F225)&gt;0,12,0)),0),0)</f>
        <v>0</v>
      </c>
      <c r="T225">
        <v>0</v>
      </c>
    </row>
    <row r="226" spans="1:20" x14ac:dyDescent="0.2">
      <c r="A226" s="215" t="s">
        <v>2557</v>
      </c>
      <c r="B226" s="215" t="s">
        <v>2558</v>
      </c>
      <c r="C226" s="214">
        <v>1169</v>
      </c>
      <c r="D226" s="215" t="s">
        <v>1098</v>
      </c>
      <c r="E226" s="215" t="s">
        <v>161</v>
      </c>
      <c r="F226" s="215" t="s">
        <v>2324</v>
      </c>
      <c r="G226" s="214"/>
      <c r="H226" s="214"/>
      <c r="I226" s="214"/>
      <c r="J226" s="214"/>
      <c r="K226" s="76"/>
      <c r="L226" s="8"/>
      <c r="Q226">
        <v>0</v>
      </c>
      <c r="R226" cm="1">
        <f t="array" ref="R226">IF(P226,IF(Q226=0,IFERROR(_xlfn.LET(_xlpm.range_ref,_xlfn.ANCHORARRAY(_xlfn.XLOOKUP(D226,Map_Range_Lookup,Map_Range_Data_Sorted_Lookup)),IF(_xlfn.XLOOKUP(E226,_xlpm.range_ref,_xlpm.range_ref,21,0,2)=21,21,0)),IF(LEN(D226)&gt;0,22,0)),0),0)</f>
        <v>0</v>
      </c>
      <c r="S226" cm="1">
        <f t="array" ref="S226">IF(P226,IF((Q226=0)*(R226=0),IFERROR(_xlfn.LET(_xlpm.range_ref,_xlfn.ANCHORARRAY(_xlfn.XLOOKUP(E226,Map_Range_Lookup,Map_Range_Data_Sorted_Lookup)),IF(_xlfn.XLOOKUP(F226,_xlpm.range_ref,_xlpm.range_ref,11,0,2)=11,11,0)),IF(LEN(F226)&gt;0,12,0)),0),0)</f>
        <v>0</v>
      </c>
      <c r="T226">
        <v>0</v>
      </c>
    </row>
    <row r="227" spans="1:20" x14ac:dyDescent="0.2">
      <c r="A227" s="215" t="s">
        <v>2559</v>
      </c>
      <c r="B227" s="215" t="s">
        <v>2560</v>
      </c>
      <c r="C227" s="214">
        <v>1170</v>
      </c>
      <c r="D227" s="215" t="s">
        <v>1098</v>
      </c>
      <c r="E227" s="215" t="s">
        <v>74</v>
      </c>
      <c r="F227" s="215" t="s">
        <v>1204</v>
      </c>
      <c r="G227" s="214"/>
      <c r="H227" s="214"/>
      <c r="I227" s="214"/>
      <c r="J227" s="214"/>
      <c r="K227" s="76"/>
      <c r="L227" s="8"/>
      <c r="Q227">
        <v>0</v>
      </c>
      <c r="R227" cm="1">
        <f t="array" ref="R227">IF(P227,IF(Q227=0,IFERROR(_xlfn.LET(_xlpm.range_ref,_xlfn.ANCHORARRAY(_xlfn.XLOOKUP(D227,Map_Range_Lookup,Map_Range_Data_Sorted_Lookup)),IF(_xlfn.XLOOKUP(E227,_xlpm.range_ref,_xlpm.range_ref,21,0,2)=21,21,0)),IF(LEN(D227)&gt;0,22,0)),0),0)</f>
        <v>0</v>
      </c>
      <c r="S227" cm="1">
        <f t="array" ref="S227">IF(P227,IF((Q227=0)*(R227=0),IFERROR(_xlfn.LET(_xlpm.range_ref,_xlfn.ANCHORARRAY(_xlfn.XLOOKUP(E227,Map_Range_Lookup,Map_Range_Data_Sorted_Lookup)),IF(_xlfn.XLOOKUP(F227,_xlpm.range_ref,_xlpm.range_ref,11,0,2)=11,11,0)),IF(LEN(F227)&gt;0,12,0)),0),0)</f>
        <v>0</v>
      </c>
      <c r="T227">
        <v>0</v>
      </c>
    </row>
    <row r="228" spans="1:20" x14ac:dyDescent="0.2">
      <c r="A228" s="215" t="s">
        <v>2561</v>
      </c>
      <c r="B228" s="215" t="s">
        <v>2562</v>
      </c>
      <c r="C228" s="214">
        <v>1171</v>
      </c>
      <c r="D228" s="215" t="s">
        <v>1098</v>
      </c>
      <c r="E228" s="215" t="s">
        <v>74</v>
      </c>
      <c r="F228" s="215" t="s">
        <v>458</v>
      </c>
      <c r="G228" s="214"/>
      <c r="H228" s="214"/>
      <c r="I228" s="214"/>
      <c r="J228" s="214"/>
      <c r="K228" s="76"/>
      <c r="L228" s="8"/>
      <c r="Q228">
        <v>0</v>
      </c>
      <c r="R228" cm="1">
        <f t="array" ref="R228">IF(P228,IF(Q228=0,IFERROR(_xlfn.LET(_xlpm.range_ref,_xlfn.ANCHORARRAY(_xlfn.XLOOKUP(D228,Map_Range_Lookup,Map_Range_Data_Sorted_Lookup)),IF(_xlfn.XLOOKUP(E228,_xlpm.range_ref,_xlpm.range_ref,21,0,2)=21,21,0)),IF(LEN(D228)&gt;0,22,0)),0),0)</f>
        <v>0</v>
      </c>
      <c r="S228" cm="1">
        <f t="array" ref="S228">IF(P228,IF((Q228=0)*(R228=0),IFERROR(_xlfn.LET(_xlpm.range_ref,_xlfn.ANCHORARRAY(_xlfn.XLOOKUP(E228,Map_Range_Lookup,Map_Range_Data_Sorted_Lookup)),IF(_xlfn.XLOOKUP(F228,_xlpm.range_ref,_xlpm.range_ref,11,0,2)=11,11,0)),IF(LEN(F228)&gt;0,12,0)),0),0)</f>
        <v>0</v>
      </c>
      <c r="T228">
        <v>0</v>
      </c>
    </row>
    <row r="229" spans="1:20" x14ac:dyDescent="0.2">
      <c r="A229" s="215" t="s">
        <v>2563</v>
      </c>
      <c r="B229" s="215" t="s">
        <v>2564</v>
      </c>
      <c r="C229" s="214">
        <v>1172</v>
      </c>
      <c r="D229" s="215" t="s">
        <v>1098</v>
      </c>
      <c r="E229" s="215" t="s">
        <v>74</v>
      </c>
      <c r="F229" s="215" t="s">
        <v>454</v>
      </c>
      <c r="G229" s="214"/>
      <c r="H229" s="214"/>
      <c r="I229" s="214"/>
      <c r="J229" s="214"/>
      <c r="K229" s="76"/>
      <c r="L229" s="8"/>
      <c r="Q229">
        <v>0</v>
      </c>
      <c r="R229" cm="1">
        <f t="array" ref="R229">IF(P229,IF(Q229=0,IFERROR(_xlfn.LET(_xlpm.range_ref,_xlfn.ANCHORARRAY(_xlfn.XLOOKUP(D229,Map_Range_Lookup,Map_Range_Data_Sorted_Lookup)),IF(_xlfn.XLOOKUP(E229,_xlpm.range_ref,_xlpm.range_ref,21,0,2)=21,21,0)),IF(LEN(D229)&gt;0,22,0)),0),0)</f>
        <v>0</v>
      </c>
      <c r="S229" cm="1">
        <f t="array" ref="S229">IF(P229,IF((Q229=0)*(R229=0),IFERROR(_xlfn.LET(_xlpm.range_ref,_xlfn.ANCHORARRAY(_xlfn.XLOOKUP(E229,Map_Range_Lookup,Map_Range_Data_Sorted_Lookup)),IF(_xlfn.XLOOKUP(F229,_xlpm.range_ref,_xlpm.range_ref,11,0,2)=11,11,0)),IF(LEN(F229)&gt;0,12,0)),0),0)</f>
        <v>0</v>
      </c>
      <c r="T229">
        <v>0</v>
      </c>
    </row>
    <row r="230" spans="1:20" x14ac:dyDescent="0.2">
      <c r="A230" s="215" t="s">
        <v>2565</v>
      </c>
      <c r="B230" s="215" t="s">
        <v>2566</v>
      </c>
      <c r="C230" s="214">
        <v>1173</v>
      </c>
      <c r="D230" s="215" t="s">
        <v>1098</v>
      </c>
      <c r="E230" s="215" t="s">
        <v>75</v>
      </c>
      <c r="F230" s="215" t="s">
        <v>1205</v>
      </c>
      <c r="G230" s="214"/>
      <c r="H230" s="214"/>
      <c r="I230" s="214"/>
      <c r="J230" s="214"/>
      <c r="K230" s="76"/>
      <c r="L230" s="8"/>
      <c r="Q230">
        <v>0</v>
      </c>
      <c r="R230" cm="1">
        <f t="array" ref="R230">IF(P230,IF(Q230=0,IFERROR(_xlfn.LET(_xlpm.range_ref,_xlfn.ANCHORARRAY(_xlfn.XLOOKUP(D230,Map_Range_Lookup,Map_Range_Data_Sorted_Lookup)),IF(_xlfn.XLOOKUP(E230,_xlpm.range_ref,_xlpm.range_ref,21,0,2)=21,21,0)),IF(LEN(D230)&gt;0,22,0)),0),0)</f>
        <v>0</v>
      </c>
      <c r="S230" cm="1">
        <f t="array" ref="S230">IF(P230,IF((Q230=0)*(R230=0),IFERROR(_xlfn.LET(_xlpm.range_ref,_xlfn.ANCHORARRAY(_xlfn.XLOOKUP(E230,Map_Range_Lookup,Map_Range_Data_Sorted_Lookup)),IF(_xlfn.XLOOKUP(F230,_xlpm.range_ref,_xlpm.range_ref,11,0,2)=11,11,0)),IF(LEN(F230)&gt;0,12,0)),0),0)</f>
        <v>0</v>
      </c>
      <c r="T230">
        <v>0</v>
      </c>
    </row>
    <row r="231" spans="1:20" x14ac:dyDescent="0.2">
      <c r="A231" s="215" t="s">
        <v>2567</v>
      </c>
      <c r="B231" s="215" t="s">
        <v>2568</v>
      </c>
      <c r="C231" s="214">
        <v>1174</v>
      </c>
      <c r="D231" s="215" t="s">
        <v>1098</v>
      </c>
      <c r="E231" s="215" t="s">
        <v>75</v>
      </c>
      <c r="F231" s="215" t="s">
        <v>465</v>
      </c>
      <c r="G231" s="214"/>
      <c r="H231" s="214"/>
      <c r="I231" s="214"/>
      <c r="J231" s="214"/>
      <c r="K231" s="76"/>
      <c r="L231" s="8"/>
      <c r="Q231">
        <v>0</v>
      </c>
      <c r="R231" cm="1">
        <f t="array" ref="R231">IF(P231,IF(Q231=0,IFERROR(_xlfn.LET(_xlpm.range_ref,_xlfn.ANCHORARRAY(_xlfn.XLOOKUP(D231,Map_Range_Lookup,Map_Range_Data_Sorted_Lookup)),IF(_xlfn.XLOOKUP(E231,_xlpm.range_ref,_xlpm.range_ref,21,0,2)=21,21,0)),IF(LEN(D231)&gt;0,22,0)),0),0)</f>
        <v>0</v>
      </c>
      <c r="S231" cm="1">
        <f t="array" ref="S231">IF(P231,IF((Q231=0)*(R231=0),IFERROR(_xlfn.LET(_xlpm.range_ref,_xlfn.ANCHORARRAY(_xlfn.XLOOKUP(E231,Map_Range_Lookup,Map_Range_Data_Sorted_Lookup)),IF(_xlfn.XLOOKUP(F231,_xlpm.range_ref,_xlpm.range_ref,11,0,2)=11,11,0)),IF(LEN(F231)&gt;0,12,0)),0),0)</f>
        <v>0</v>
      </c>
      <c r="T231">
        <v>0</v>
      </c>
    </row>
    <row r="232" spans="1:20" x14ac:dyDescent="0.2">
      <c r="A232" s="215" t="s">
        <v>2569</v>
      </c>
      <c r="B232" s="215" t="s">
        <v>2570</v>
      </c>
      <c r="C232" s="214">
        <v>1175</v>
      </c>
      <c r="D232" s="215" t="s">
        <v>1098</v>
      </c>
      <c r="E232" s="215" t="s">
        <v>75</v>
      </c>
      <c r="F232" s="215" t="s">
        <v>1206</v>
      </c>
      <c r="G232" s="214"/>
      <c r="H232" s="214"/>
      <c r="I232" s="214"/>
      <c r="J232" s="214"/>
      <c r="K232" s="76"/>
      <c r="L232" s="8"/>
      <c r="Q232">
        <v>0</v>
      </c>
      <c r="R232" cm="1">
        <f t="array" ref="R232">IF(P232,IF(Q232=0,IFERROR(_xlfn.LET(_xlpm.range_ref,_xlfn.ANCHORARRAY(_xlfn.XLOOKUP(D232,Map_Range_Lookup,Map_Range_Data_Sorted_Lookup)),IF(_xlfn.XLOOKUP(E232,_xlpm.range_ref,_xlpm.range_ref,21,0,2)=21,21,0)),IF(LEN(D232)&gt;0,22,0)),0),0)</f>
        <v>0</v>
      </c>
      <c r="S232" cm="1">
        <f t="array" ref="S232">IF(P232,IF((Q232=0)*(R232=0),IFERROR(_xlfn.LET(_xlpm.range_ref,_xlfn.ANCHORARRAY(_xlfn.XLOOKUP(E232,Map_Range_Lookup,Map_Range_Data_Sorted_Lookup)),IF(_xlfn.XLOOKUP(F232,_xlpm.range_ref,_xlpm.range_ref,11,0,2)=11,11,0)),IF(LEN(F232)&gt;0,12,0)),0),0)</f>
        <v>0</v>
      </c>
      <c r="T232">
        <v>0</v>
      </c>
    </row>
    <row r="233" spans="1:20" x14ac:dyDescent="0.2">
      <c r="A233" s="215" t="s">
        <v>2571</v>
      </c>
      <c r="B233" s="215" t="s">
        <v>2572</v>
      </c>
      <c r="C233" s="214">
        <v>1176</v>
      </c>
      <c r="D233" s="215" t="s">
        <v>1098</v>
      </c>
      <c r="E233" s="215" t="s">
        <v>75</v>
      </c>
      <c r="F233" s="215" t="s">
        <v>467</v>
      </c>
      <c r="G233" s="214"/>
      <c r="H233" s="214"/>
      <c r="I233" s="214"/>
      <c r="J233" s="214"/>
      <c r="K233" s="76"/>
      <c r="L233" s="8"/>
      <c r="Q233">
        <v>0</v>
      </c>
      <c r="R233" cm="1">
        <f t="array" ref="R233">IF(P233,IF(Q233=0,IFERROR(_xlfn.LET(_xlpm.range_ref,_xlfn.ANCHORARRAY(_xlfn.XLOOKUP(D233,Map_Range_Lookup,Map_Range_Data_Sorted_Lookup)),IF(_xlfn.XLOOKUP(E233,_xlpm.range_ref,_xlpm.range_ref,21,0,2)=21,21,0)),IF(LEN(D233)&gt;0,22,0)),0),0)</f>
        <v>0</v>
      </c>
      <c r="S233" cm="1">
        <f t="array" ref="S233">IF(P233,IF((Q233=0)*(R233=0),IFERROR(_xlfn.LET(_xlpm.range_ref,_xlfn.ANCHORARRAY(_xlfn.XLOOKUP(E233,Map_Range_Lookup,Map_Range_Data_Sorted_Lookup)),IF(_xlfn.XLOOKUP(F233,_xlpm.range_ref,_xlpm.range_ref,11,0,2)=11,11,0)),IF(LEN(F233)&gt;0,12,0)),0),0)</f>
        <v>0</v>
      </c>
      <c r="T233">
        <v>0</v>
      </c>
    </row>
    <row r="234" spans="1:20" x14ac:dyDescent="0.2">
      <c r="A234" s="215" t="s">
        <v>2573</v>
      </c>
      <c r="B234" s="215" t="s">
        <v>2574</v>
      </c>
      <c r="C234" s="214">
        <v>1177</v>
      </c>
      <c r="D234" s="215" t="s">
        <v>1098</v>
      </c>
      <c r="E234" s="215" t="s">
        <v>75</v>
      </c>
      <c r="F234" s="215" t="s">
        <v>1165</v>
      </c>
      <c r="G234" s="214"/>
      <c r="H234" s="214"/>
      <c r="I234" s="214"/>
      <c r="J234" s="214"/>
      <c r="K234" s="76"/>
      <c r="L234" s="8"/>
      <c r="Q234">
        <v>0</v>
      </c>
      <c r="R234" cm="1">
        <f t="array" ref="R234">IF(P234,IF(Q234=0,IFERROR(_xlfn.LET(_xlpm.range_ref,_xlfn.ANCHORARRAY(_xlfn.XLOOKUP(D234,Map_Range_Lookup,Map_Range_Data_Sorted_Lookup)),IF(_xlfn.XLOOKUP(E234,_xlpm.range_ref,_xlpm.range_ref,21,0,2)=21,21,0)),IF(LEN(D234)&gt;0,22,0)),0),0)</f>
        <v>0</v>
      </c>
      <c r="S234" cm="1">
        <f t="array" ref="S234">IF(P234,IF((Q234=0)*(R234=0),IFERROR(_xlfn.LET(_xlpm.range_ref,_xlfn.ANCHORARRAY(_xlfn.XLOOKUP(E234,Map_Range_Lookup,Map_Range_Data_Sorted_Lookup)),IF(_xlfn.XLOOKUP(F234,_xlpm.range_ref,_xlpm.range_ref,11,0,2)=11,11,0)),IF(LEN(F234)&gt;0,12,0)),0),0)</f>
        <v>0</v>
      </c>
      <c r="T234">
        <v>0</v>
      </c>
    </row>
    <row r="235" spans="1:20" x14ac:dyDescent="0.2">
      <c r="A235" s="215" t="s">
        <v>2575</v>
      </c>
      <c r="B235" s="215" t="s">
        <v>2576</v>
      </c>
      <c r="C235" s="214">
        <v>1178</v>
      </c>
      <c r="D235" s="215" t="s">
        <v>1098</v>
      </c>
      <c r="E235" s="215" t="s">
        <v>75</v>
      </c>
      <c r="F235" s="215" t="s">
        <v>1207</v>
      </c>
      <c r="G235" s="214"/>
      <c r="H235" s="214"/>
      <c r="I235" s="214"/>
      <c r="J235" s="214"/>
      <c r="K235" s="76"/>
      <c r="L235" s="8"/>
      <c r="Q235">
        <v>0</v>
      </c>
      <c r="R235" cm="1">
        <f t="array" ref="R235">IF(P235,IF(Q235=0,IFERROR(_xlfn.LET(_xlpm.range_ref,_xlfn.ANCHORARRAY(_xlfn.XLOOKUP(D235,Map_Range_Lookup,Map_Range_Data_Sorted_Lookup)),IF(_xlfn.XLOOKUP(E235,_xlpm.range_ref,_xlpm.range_ref,21,0,2)=21,21,0)),IF(LEN(D235)&gt;0,22,0)),0),0)</f>
        <v>0</v>
      </c>
      <c r="S235" cm="1">
        <f t="array" ref="S235">IF(P235,IF((Q235=0)*(R235=0),IFERROR(_xlfn.LET(_xlpm.range_ref,_xlfn.ANCHORARRAY(_xlfn.XLOOKUP(E235,Map_Range_Lookup,Map_Range_Data_Sorted_Lookup)),IF(_xlfn.XLOOKUP(F235,_xlpm.range_ref,_xlpm.range_ref,11,0,2)=11,11,0)),IF(LEN(F235)&gt;0,12,0)),0),0)</f>
        <v>0</v>
      </c>
      <c r="T235">
        <v>0</v>
      </c>
    </row>
    <row r="236" spans="1:20" x14ac:dyDescent="0.2">
      <c r="A236" s="215" t="s">
        <v>2577</v>
      </c>
      <c r="B236" s="215" t="s">
        <v>2578</v>
      </c>
      <c r="C236" s="214">
        <v>1179</v>
      </c>
      <c r="D236" s="215" t="s">
        <v>1098</v>
      </c>
      <c r="E236" s="215" t="s">
        <v>75</v>
      </c>
      <c r="F236" s="215" t="s">
        <v>470</v>
      </c>
      <c r="G236" s="214"/>
      <c r="H236" s="214"/>
      <c r="I236" s="214"/>
      <c r="J236" s="214"/>
      <c r="K236" s="76"/>
      <c r="L236" s="8"/>
      <c r="Q236">
        <v>0</v>
      </c>
      <c r="R236" cm="1">
        <f t="array" ref="R236">IF(P236,IF(Q236=0,IFERROR(_xlfn.LET(_xlpm.range_ref,_xlfn.ANCHORARRAY(_xlfn.XLOOKUP(D236,Map_Range_Lookup,Map_Range_Data_Sorted_Lookup)),IF(_xlfn.XLOOKUP(E236,_xlpm.range_ref,_xlpm.range_ref,21,0,2)=21,21,0)),IF(LEN(D236)&gt;0,22,0)),0),0)</f>
        <v>0</v>
      </c>
      <c r="S236" cm="1">
        <f t="array" ref="S236">IF(P236,IF((Q236=0)*(R236=0),IFERROR(_xlfn.LET(_xlpm.range_ref,_xlfn.ANCHORARRAY(_xlfn.XLOOKUP(E236,Map_Range_Lookup,Map_Range_Data_Sorted_Lookup)),IF(_xlfn.XLOOKUP(F236,_xlpm.range_ref,_xlpm.range_ref,11,0,2)=11,11,0)),IF(LEN(F236)&gt;0,12,0)),0),0)</f>
        <v>0</v>
      </c>
      <c r="T236">
        <v>0</v>
      </c>
    </row>
    <row r="237" spans="1:20" x14ac:dyDescent="0.2">
      <c r="A237" s="215" t="s">
        <v>2579</v>
      </c>
      <c r="B237" s="215" t="s">
        <v>2580</v>
      </c>
      <c r="C237" s="214">
        <v>1180</v>
      </c>
      <c r="D237" s="215" t="s">
        <v>1098</v>
      </c>
      <c r="E237" s="215" t="s">
        <v>75</v>
      </c>
      <c r="F237" s="215" t="s">
        <v>471</v>
      </c>
      <c r="G237" s="214"/>
      <c r="H237" s="214"/>
      <c r="I237" s="214"/>
      <c r="J237" s="214"/>
      <c r="K237" s="76"/>
      <c r="L237" s="8"/>
      <c r="Q237">
        <v>0</v>
      </c>
      <c r="R237" cm="1">
        <f t="array" ref="R237">IF(P237,IF(Q237=0,IFERROR(_xlfn.LET(_xlpm.range_ref,_xlfn.ANCHORARRAY(_xlfn.XLOOKUP(D237,Map_Range_Lookup,Map_Range_Data_Sorted_Lookup)),IF(_xlfn.XLOOKUP(E237,_xlpm.range_ref,_xlpm.range_ref,21,0,2)=21,21,0)),IF(LEN(D237)&gt;0,22,0)),0),0)</f>
        <v>0</v>
      </c>
      <c r="S237" cm="1">
        <f t="array" ref="S237">IF(P237,IF((Q237=0)*(R237=0),IFERROR(_xlfn.LET(_xlpm.range_ref,_xlfn.ANCHORARRAY(_xlfn.XLOOKUP(E237,Map_Range_Lookup,Map_Range_Data_Sorted_Lookup)),IF(_xlfn.XLOOKUP(F237,_xlpm.range_ref,_xlpm.range_ref,11,0,2)=11,11,0)),IF(LEN(F237)&gt;0,12,0)),0),0)</f>
        <v>0</v>
      </c>
      <c r="T237">
        <v>0</v>
      </c>
    </row>
    <row r="238" spans="1:20" x14ac:dyDescent="0.2">
      <c r="A238" s="215" t="s">
        <v>2581</v>
      </c>
      <c r="B238" s="215" t="s">
        <v>2582</v>
      </c>
      <c r="C238" s="214">
        <v>1181</v>
      </c>
      <c r="D238" s="215" t="s">
        <v>1098</v>
      </c>
      <c r="E238" s="215" t="s">
        <v>75</v>
      </c>
      <c r="F238" s="215" t="s">
        <v>472</v>
      </c>
      <c r="G238" s="214"/>
      <c r="H238" s="214"/>
      <c r="I238" s="214"/>
      <c r="J238" s="214"/>
      <c r="K238" s="76"/>
      <c r="L238" s="8"/>
      <c r="Q238">
        <v>0</v>
      </c>
      <c r="R238" cm="1">
        <f t="array" ref="R238">IF(P238,IF(Q238=0,IFERROR(_xlfn.LET(_xlpm.range_ref,_xlfn.ANCHORARRAY(_xlfn.XLOOKUP(D238,Map_Range_Lookup,Map_Range_Data_Sorted_Lookup)),IF(_xlfn.XLOOKUP(E238,_xlpm.range_ref,_xlpm.range_ref,21,0,2)=21,21,0)),IF(LEN(D238)&gt;0,22,0)),0),0)</f>
        <v>0</v>
      </c>
      <c r="S238" cm="1">
        <f t="array" ref="S238">IF(P238,IF((Q238=0)*(R238=0),IFERROR(_xlfn.LET(_xlpm.range_ref,_xlfn.ANCHORARRAY(_xlfn.XLOOKUP(E238,Map_Range_Lookup,Map_Range_Data_Sorted_Lookup)),IF(_xlfn.XLOOKUP(F238,_xlpm.range_ref,_xlpm.range_ref,11,0,2)=11,11,0)),IF(LEN(F238)&gt;0,12,0)),0),0)</f>
        <v>0</v>
      </c>
      <c r="T238">
        <v>0</v>
      </c>
    </row>
    <row r="239" spans="1:20" x14ac:dyDescent="0.2">
      <c r="A239" s="215" t="s">
        <v>2583</v>
      </c>
      <c r="B239" s="215" t="s">
        <v>2584</v>
      </c>
      <c r="C239" s="214">
        <v>1182</v>
      </c>
      <c r="D239" s="215" t="s">
        <v>1098</v>
      </c>
      <c r="E239" s="215" t="s">
        <v>75</v>
      </c>
      <c r="F239" s="215" t="s">
        <v>473</v>
      </c>
      <c r="G239" s="214"/>
      <c r="H239" s="214"/>
      <c r="I239" s="214"/>
      <c r="J239" s="214"/>
      <c r="K239" s="76"/>
      <c r="L239" s="8"/>
      <c r="Q239">
        <v>0</v>
      </c>
      <c r="R239" cm="1">
        <f t="array" ref="R239">IF(P239,IF(Q239=0,IFERROR(_xlfn.LET(_xlpm.range_ref,_xlfn.ANCHORARRAY(_xlfn.XLOOKUP(D239,Map_Range_Lookup,Map_Range_Data_Sorted_Lookup)),IF(_xlfn.XLOOKUP(E239,_xlpm.range_ref,_xlpm.range_ref,21,0,2)=21,21,0)),IF(LEN(D239)&gt;0,22,0)),0),0)</f>
        <v>0</v>
      </c>
      <c r="S239" cm="1">
        <f t="array" ref="S239">IF(P239,IF((Q239=0)*(R239=0),IFERROR(_xlfn.LET(_xlpm.range_ref,_xlfn.ANCHORARRAY(_xlfn.XLOOKUP(E239,Map_Range_Lookup,Map_Range_Data_Sorted_Lookup)),IF(_xlfn.XLOOKUP(F239,_xlpm.range_ref,_xlpm.range_ref,11,0,2)=11,11,0)),IF(LEN(F239)&gt;0,12,0)),0),0)</f>
        <v>0</v>
      </c>
      <c r="T239">
        <v>0</v>
      </c>
    </row>
    <row r="240" spans="1:20" x14ac:dyDescent="0.2">
      <c r="A240" s="215" t="s">
        <v>2585</v>
      </c>
      <c r="B240" s="215" t="s">
        <v>2586</v>
      </c>
      <c r="C240" s="214">
        <v>1183</v>
      </c>
      <c r="D240" s="215" t="s">
        <v>1098</v>
      </c>
      <c r="E240" s="215" t="s">
        <v>75</v>
      </c>
      <c r="F240" s="215" t="s">
        <v>1208</v>
      </c>
      <c r="G240" s="214"/>
      <c r="H240" s="214"/>
      <c r="I240" s="214"/>
      <c r="J240" s="214"/>
      <c r="K240" s="76"/>
      <c r="L240" s="8"/>
      <c r="Q240">
        <v>0</v>
      </c>
      <c r="R240" cm="1">
        <f t="array" ref="R240">IF(P240,IF(Q240=0,IFERROR(_xlfn.LET(_xlpm.range_ref,_xlfn.ANCHORARRAY(_xlfn.XLOOKUP(D240,Map_Range_Lookup,Map_Range_Data_Sorted_Lookup)),IF(_xlfn.XLOOKUP(E240,_xlpm.range_ref,_xlpm.range_ref,21,0,2)=21,21,0)),IF(LEN(D240)&gt;0,22,0)),0),0)</f>
        <v>0</v>
      </c>
      <c r="S240" cm="1">
        <f t="array" ref="S240">IF(P240,IF((Q240=0)*(R240=0),IFERROR(_xlfn.LET(_xlpm.range_ref,_xlfn.ANCHORARRAY(_xlfn.XLOOKUP(E240,Map_Range_Lookup,Map_Range_Data_Sorted_Lookup)),IF(_xlfn.XLOOKUP(F240,_xlpm.range_ref,_xlpm.range_ref,11,0,2)=11,11,0)),IF(LEN(F240)&gt;0,12,0)),0),0)</f>
        <v>0</v>
      </c>
      <c r="T240">
        <v>0</v>
      </c>
    </row>
    <row r="241" spans="1:20" x14ac:dyDescent="0.2">
      <c r="A241" s="215" t="s">
        <v>2587</v>
      </c>
      <c r="B241" s="215" t="s">
        <v>2588</v>
      </c>
      <c r="C241" s="214">
        <v>1184</v>
      </c>
      <c r="D241" s="215" t="s">
        <v>1098</v>
      </c>
      <c r="E241" s="215" t="s">
        <v>75</v>
      </c>
      <c r="F241" s="215" t="s">
        <v>474</v>
      </c>
      <c r="G241" s="214"/>
      <c r="H241" s="214"/>
      <c r="I241" s="214"/>
      <c r="J241" s="214"/>
      <c r="K241" s="76"/>
      <c r="L241" s="8"/>
      <c r="Q241">
        <v>0</v>
      </c>
      <c r="R241" cm="1">
        <f t="array" ref="R241">IF(P241,IF(Q241=0,IFERROR(_xlfn.LET(_xlpm.range_ref,_xlfn.ANCHORARRAY(_xlfn.XLOOKUP(D241,Map_Range_Lookup,Map_Range_Data_Sorted_Lookup)),IF(_xlfn.XLOOKUP(E241,_xlpm.range_ref,_xlpm.range_ref,21,0,2)=21,21,0)),IF(LEN(D241)&gt;0,22,0)),0),0)</f>
        <v>0</v>
      </c>
      <c r="S241" cm="1">
        <f t="array" ref="S241">IF(P241,IF((Q241=0)*(R241=0),IFERROR(_xlfn.LET(_xlpm.range_ref,_xlfn.ANCHORARRAY(_xlfn.XLOOKUP(E241,Map_Range_Lookup,Map_Range_Data_Sorted_Lookup)),IF(_xlfn.XLOOKUP(F241,_xlpm.range_ref,_xlpm.range_ref,11,0,2)=11,11,0)),IF(LEN(F241)&gt;0,12,0)),0),0)</f>
        <v>0</v>
      </c>
      <c r="T241">
        <v>0</v>
      </c>
    </row>
    <row r="242" spans="1:20" x14ac:dyDescent="0.2">
      <c r="A242" s="215" t="s">
        <v>2589</v>
      </c>
      <c r="B242" s="215" t="s">
        <v>2590</v>
      </c>
      <c r="C242" s="214">
        <v>1185</v>
      </c>
      <c r="D242" s="215" t="s">
        <v>1098</v>
      </c>
      <c r="E242" s="215" t="s">
        <v>75</v>
      </c>
      <c r="F242" s="215" t="s">
        <v>475</v>
      </c>
      <c r="G242" s="214"/>
      <c r="H242" s="214"/>
      <c r="I242" s="214"/>
      <c r="J242" s="214"/>
      <c r="K242" s="76"/>
      <c r="L242" s="8"/>
      <c r="Q242">
        <v>0</v>
      </c>
      <c r="R242" cm="1">
        <f t="array" ref="R242">IF(P242,IF(Q242=0,IFERROR(_xlfn.LET(_xlpm.range_ref,_xlfn.ANCHORARRAY(_xlfn.XLOOKUP(D242,Map_Range_Lookup,Map_Range_Data_Sorted_Lookup)),IF(_xlfn.XLOOKUP(E242,_xlpm.range_ref,_xlpm.range_ref,21,0,2)=21,21,0)),IF(LEN(D242)&gt;0,22,0)),0),0)</f>
        <v>0</v>
      </c>
      <c r="S242" cm="1">
        <f t="array" ref="S242">IF(P242,IF((Q242=0)*(R242=0),IFERROR(_xlfn.LET(_xlpm.range_ref,_xlfn.ANCHORARRAY(_xlfn.XLOOKUP(E242,Map_Range_Lookup,Map_Range_Data_Sorted_Lookup)),IF(_xlfn.XLOOKUP(F242,_xlpm.range_ref,_xlpm.range_ref,11,0,2)=11,11,0)),IF(LEN(F242)&gt;0,12,0)),0),0)</f>
        <v>0</v>
      </c>
      <c r="T242">
        <v>0</v>
      </c>
    </row>
    <row r="243" spans="1:20" x14ac:dyDescent="0.2">
      <c r="A243" s="215" t="s">
        <v>2591</v>
      </c>
      <c r="B243" s="215" t="s">
        <v>2592</v>
      </c>
      <c r="C243" s="214">
        <v>1186</v>
      </c>
      <c r="D243" s="215" t="s">
        <v>1098</v>
      </c>
      <c r="E243" s="215" t="s">
        <v>75</v>
      </c>
      <c r="F243" s="215" t="s">
        <v>476</v>
      </c>
      <c r="G243" s="214"/>
      <c r="H243" s="214"/>
      <c r="I243" s="214"/>
      <c r="J243" s="214"/>
      <c r="K243" s="76"/>
      <c r="L243" s="8"/>
      <c r="Q243">
        <v>0</v>
      </c>
      <c r="R243" cm="1">
        <f t="array" ref="R243">IF(P243,IF(Q243=0,IFERROR(_xlfn.LET(_xlpm.range_ref,_xlfn.ANCHORARRAY(_xlfn.XLOOKUP(D243,Map_Range_Lookup,Map_Range_Data_Sorted_Lookup)),IF(_xlfn.XLOOKUP(E243,_xlpm.range_ref,_xlpm.range_ref,21,0,2)=21,21,0)),IF(LEN(D243)&gt;0,22,0)),0),0)</f>
        <v>0</v>
      </c>
      <c r="S243" cm="1">
        <f t="array" ref="S243">IF(P243,IF((Q243=0)*(R243=0),IFERROR(_xlfn.LET(_xlpm.range_ref,_xlfn.ANCHORARRAY(_xlfn.XLOOKUP(E243,Map_Range_Lookup,Map_Range_Data_Sorted_Lookup)),IF(_xlfn.XLOOKUP(F243,_xlpm.range_ref,_xlpm.range_ref,11,0,2)=11,11,0)),IF(LEN(F243)&gt;0,12,0)),0),0)</f>
        <v>0</v>
      </c>
      <c r="T243">
        <v>0</v>
      </c>
    </row>
    <row r="244" spans="1:20" x14ac:dyDescent="0.2">
      <c r="A244" s="215" t="s">
        <v>2593</v>
      </c>
      <c r="B244" s="215" t="s">
        <v>2594</v>
      </c>
      <c r="C244" s="214">
        <v>1187</v>
      </c>
      <c r="D244" s="215" t="s">
        <v>1098</v>
      </c>
      <c r="E244" s="215" t="s">
        <v>75</v>
      </c>
      <c r="F244" s="215" t="s">
        <v>478</v>
      </c>
      <c r="G244" s="214"/>
      <c r="H244" s="214"/>
      <c r="I244" s="214"/>
      <c r="J244" s="214"/>
      <c r="K244" s="76"/>
      <c r="L244" s="8"/>
      <c r="Q244">
        <v>0</v>
      </c>
      <c r="R244" cm="1">
        <f t="array" ref="R244">IF(P244,IF(Q244=0,IFERROR(_xlfn.LET(_xlpm.range_ref,_xlfn.ANCHORARRAY(_xlfn.XLOOKUP(D244,Map_Range_Lookup,Map_Range_Data_Sorted_Lookup)),IF(_xlfn.XLOOKUP(E244,_xlpm.range_ref,_xlpm.range_ref,21,0,2)=21,21,0)),IF(LEN(D244)&gt;0,22,0)),0),0)</f>
        <v>0</v>
      </c>
      <c r="S244" cm="1">
        <f t="array" ref="S244">IF(P244,IF((Q244=0)*(R244=0),IFERROR(_xlfn.LET(_xlpm.range_ref,_xlfn.ANCHORARRAY(_xlfn.XLOOKUP(E244,Map_Range_Lookup,Map_Range_Data_Sorted_Lookup)),IF(_xlfn.XLOOKUP(F244,_xlpm.range_ref,_xlpm.range_ref,11,0,2)=11,11,0)),IF(LEN(F244)&gt;0,12,0)),0),0)</f>
        <v>0</v>
      </c>
      <c r="T244">
        <v>0</v>
      </c>
    </row>
    <row r="245" spans="1:20" x14ac:dyDescent="0.2">
      <c r="A245" s="215" t="s">
        <v>2595</v>
      </c>
      <c r="B245" s="215" t="s">
        <v>2596</v>
      </c>
      <c r="C245" s="214">
        <v>1188</v>
      </c>
      <c r="D245" s="215" t="s">
        <v>1098</v>
      </c>
      <c r="E245" s="215" t="s">
        <v>161</v>
      </c>
      <c r="F245" s="215" t="s">
        <v>2324</v>
      </c>
      <c r="G245" s="214"/>
      <c r="H245" s="214"/>
      <c r="I245" s="214"/>
      <c r="J245" s="214"/>
      <c r="K245" s="76"/>
      <c r="L245" s="8"/>
      <c r="Q245">
        <v>0</v>
      </c>
      <c r="R245" cm="1">
        <f t="array" ref="R245">IF(P245,IF(Q245=0,IFERROR(_xlfn.LET(_xlpm.range_ref,_xlfn.ANCHORARRAY(_xlfn.XLOOKUP(D245,Map_Range_Lookup,Map_Range_Data_Sorted_Lookup)),IF(_xlfn.XLOOKUP(E245,_xlpm.range_ref,_xlpm.range_ref,21,0,2)=21,21,0)),IF(LEN(D245)&gt;0,22,0)),0),0)</f>
        <v>0</v>
      </c>
      <c r="S245" cm="1">
        <f t="array" ref="S245">IF(P245,IF((Q245=0)*(R245=0),IFERROR(_xlfn.LET(_xlpm.range_ref,_xlfn.ANCHORARRAY(_xlfn.XLOOKUP(E245,Map_Range_Lookup,Map_Range_Data_Sorted_Lookup)),IF(_xlfn.XLOOKUP(F245,_xlpm.range_ref,_xlpm.range_ref,11,0,2)=11,11,0)),IF(LEN(F245)&gt;0,12,0)),0),0)</f>
        <v>0</v>
      </c>
      <c r="T245">
        <v>0</v>
      </c>
    </row>
    <row r="246" spans="1:20" x14ac:dyDescent="0.2">
      <c r="A246" s="215" t="s">
        <v>2597</v>
      </c>
      <c r="B246" s="215" t="s">
        <v>2598</v>
      </c>
      <c r="C246" s="214">
        <v>1189</v>
      </c>
      <c r="D246" s="215" t="s">
        <v>1098</v>
      </c>
      <c r="E246" s="215" t="s">
        <v>74</v>
      </c>
      <c r="F246" s="215" t="s">
        <v>458</v>
      </c>
      <c r="G246" s="214"/>
      <c r="H246" s="214"/>
      <c r="I246" s="214"/>
      <c r="J246" s="214"/>
      <c r="K246" s="76"/>
      <c r="L246" s="8"/>
      <c r="Q246">
        <v>0</v>
      </c>
      <c r="R246" cm="1">
        <f t="array" ref="R246">IF(P246,IF(Q246=0,IFERROR(_xlfn.LET(_xlpm.range_ref,_xlfn.ANCHORARRAY(_xlfn.XLOOKUP(D246,Map_Range_Lookup,Map_Range_Data_Sorted_Lookup)),IF(_xlfn.XLOOKUP(E246,_xlpm.range_ref,_xlpm.range_ref,21,0,2)=21,21,0)),IF(LEN(D246)&gt;0,22,0)),0),0)</f>
        <v>0</v>
      </c>
      <c r="S246" cm="1">
        <f t="array" ref="S246">IF(P246,IF((Q246=0)*(R246=0),IFERROR(_xlfn.LET(_xlpm.range_ref,_xlfn.ANCHORARRAY(_xlfn.XLOOKUP(E246,Map_Range_Lookup,Map_Range_Data_Sorted_Lookup)),IF(_xlfn.XLOOKUP(F246,_xlpm.range_ref,_xlpm.range_ref,11,0,2)=11,11,0)),IF(LEN(F246)&gt;0,12,0)),0),0)</f>
        <v>0</v>
      </c>
      <c r="T246">
        <v>0</v>
      </c>
    </row>
    <row r="247" spans="1:20" x14ac:dyDescent="0.2">
      <c r="A247" s="215" t="s">
        <v>2599</v>
      </c>
      <c r="B247" s="215" t="s">
        <v>2600</v>
      </c>
      <c r="C247" s="214">
        <v>1190</v>
      </c>
      <c r="D247" s="215" t="s">
        <v>1098</v>
      </c>
      <c r="E247" s="215" t="s">
        <v>75</v>
      </c>
      <c r="F247" s="215" t="s">
        <v>467</v>
      </c>
      <c r="G247" s="214"/>
      <c r="H247" s="214"/>
      <c r="I247" s="214"/>
      <c r="J247" s="214"/>
      <c r="K247" s="76"/>
      <c r="L247" s="8"/>
      <c r="Q247">
        <v>0</v>
      </c>
      <c r="R247" cm="1">
        <f t="array" ref="R247">IF(P247,IF(Q247=0,IFERROR(_xlfn.LET(_xlpm.range_ref,_xlfn.ANCHORARRAY(_xlfn.XLOOKUP(D247,Map_Range_Lookup,Map_Range_Data_Sorted_Lookup)),IF(_xlfn.XLOOKUP(E247,_xlpm.range_ref,_xlpm.range_ref,21,0,2)=21,21,0)),IF(LEN(D247)&gt;0,22,0)),0),0)</f>
        <v>0</v>
      </c>
      <c r="S247" cm="1">
        <f t="array" ref="S247">IF(P247,IF((Q247=0)*(R247=0),IFERROR(_xlfn.LET(_xlpm.range_ref,_xlfn.ANCHORARRAY(_xlfn.XLOOKUP(E247,Map_Range_Lookup,Map_Range_Data_Sorted_Lookup)),IF(_xlfn.XLOOKUP(F247,_xlpm.range_ref,_xlpm.range_ref,11,0,2)=11,11,0)),IF(LEN(F247)&gt;0,12,0)),0),0)</f>
        <v>0</v>
      </c>
      <c r="T247">
        <v>0</v>
      </c>
    </row>
    <row r="248" spans="1:20" x14ac:dyDescent="0.2">
      <c r="A248" s="215" t="s">
        <v>2367</v>
      </c>
      <c r="B248" s="215" t="s">
        <v>2368</v>
      </c>
      <c r="C248" s="214">
        <v>1191</v>
      </c>
      <c r="D248" s="215" t="s">
        <v>1098</v>
      </c>
      <c r="E248" s="215" t="s">
        <v>498</v>
      </c>
      <c r="F248" s="215" t="s">
        <v>1211</v>
      </c>
      <c r="G248" s="214"/>
      <c r="H248" s="214"/>
      <c r="I248" s="214"/>
      <c r="J248" s="214"/>
      <c r="K248" s="76"/>
      <c r="L248" s="8"/>
      <c r="Q248">
        <v>0</v>
      </c>
      <c r="R248" cm="1">
        <f t="array" ref="R248">IF(P248,IF(Q248=0,IFERROR(_xlfn.LET(_xlpm.range_ref,_xlfn.ANCHORARRAY(_xlfn.XLOOKUP(D248,Map_Range_Lookup,Map_Range_Data_Sorted_Lookup)),IF(_xlfn.XLOOKUP(E248,_xlpm.range_ref,_xlpm.range_ref,21,0,2)=21,21,0)),IF(LEN(D248)&gt;0,22,0)),0),0)</f>
        <v>0</v>
      </c>
      <c r="S248" cm="1">
        <f t="array" ref="S248">IF(P248,IF((Q248=0)*(R248=0),IFERROR(_xlfn.LET(_xlpm.range_ref,_xlfn.ANCHORARRAY(_xlfn.XLOOKUP(E248,Map_Range_Lookup,Map_Range_Data_Sorted_Lookup)),IF(_xlfn.XLOOKUP(F248,_xlpm.range_ref,_xlpm.range_ref,11,0,2)=11,11,0)),IF(LEN(F248)&gt;0,12,0)),0),0)</f>
        <v>0</v>
      </c>
      <c r="T248">
        <v>0</v>
      </c>
    </row>
    <row r="249" spans="1:20" x14ac:dyDescent="0.2">
      <c r="A249" s="215" t="s">
        <v>2601</v>
      </c>
      <c r="B249" s="215" t="s">
        <v>2602</v>
      </c>
      <c r="C249" s="214">
        <v>1192</v>
      </c>
      <c r="D249" s="215" t="s">
        <v>1098</v>
      </c>
      <c r="E249" s="215" t="s">
        <v>77</v>
      </c>
      <c r="F249" s="215" t="s">
        <v>510</v>
      </c>
      <c r="G249" s="214"/>
      <c r="H249" s="214"/>
      <c r="I249" s="214"/>
      <c r="J249" s="214"/>
      <c r="K249" s="76"/>
      <c r="L249" s="8"/>
      <c r="Q249">
        <v>0</v>
      </c>
      <c r="R249" cm="1">
        <f t="array" ref="R249">IF(P249,IF(Q249=0,IFERROR(_xlfn.LET(_xlpm.range_ref,_xlfn.ANCHORARRAY(_xlfn.XLOOKUP(D249,Map_Range_Lookup,Map_Range_Data_Sorted_Lookup)),IF(_xlfn.XLOOKUP(E249,_xlpm.range_ref,_xlpm.range_ref,21,0,2)=21,21,0)),IF(LEN(D249)&gt;0,22,0)),0),0)</f>
        <v>0</v>
      </c>
      <c r="S249" cm="1">
        <f t="array" ref="S249">IF(P249,IF((Q249=0)*(R249=0),IFERROR(_xlfn.LET(_xlpm.range_ref,_xlfn.ANCHORARRAY(_xlfn.XLOOKUP(E249,Map_Range_Lookup,Map_Range_Data_Sorted_Lookup)),IF(_xlfn.XLOOKUP(F249,_xlpm.range_ref,_xlpm.range_ref,11,0,2)=11,11,0)),IF(LEN(F249)&gt;0,12,0)),0),0)</f>
        <v>0</v>
      </c>
      <c r="T249">
        <v>0</v>
      </c>
    </row>
    <row r="250" spans="1:20" x14ac:dyDescent="0.2">
      <c r="A250" s="215" t="s">
        <v>2603</v>
      </c>
      <c r="B250" s="215" t="s">
        <v>2604</v>
      </c>
      <c r="C250" s="214">
        <v>1193</v>
      </c>
      <c r="D250" s="215" t="s">
        <v>1098</v>
      </c>
      <c r="E250" s="215" t="s">
        <v>1136</v>
      </c>
      <c r="F250" s="215" t="s">
        <v>871</v>
      </c>
      <c r="G250" s="214"/>
      <c r="H250" s="214"/>
      <c r="I250" s="214"/>
      <c r="J250" s="214"/>
      <c r="K250" s="76"/>
      <c r="L250" s="8"/>
      <c r="Q250">
        <v>0</v>
      </c>
      <c r="R250" cm="1">
        <f t="array" ref="R250">IF(P250,IF(Q250=0,IFERROR(_xlfn.LET(_xlpm.range_ref,_xlfn.ANCHORARRAY(_xlfn.XLOOKUP(D250,Map_Range_Lookup,Map_Range_Data_Sorted_Lookup)),IF(_xlfn.XLOOKUP(E250,_xlpm.range_ref,_xlpm.range_ref,21,0,2)=21,21,0)),IF(LEN(D250)&gt;0,22,0)),0),0)</f>
        <v>0</v>
      </c>
      <c r="S250" cm="1">
        <f t="array" ref="S250">IF(P250,IF((Q250=0)*(R250=0),IFERROR(_xlfn.LET(_xlpm.range_ref,_xlfn.ANCHORARRAY(_xlfn.XLOOKUP(E250,Map_Range_Lookup,Map_Range_Data_Sorted_Lookup)),IF(_xlfn.XLOOKUP(F250,_xlpm.range_ref,_xlpm.range_ref,11,0,2)=11,11,0)),IF(LEN(F250)&gt;0,12,0)),0),0)</f>
        <v>0</v>
      </c>
      <c r="T250">
        <v>0</v>
      </c>
    </row>
    <row r="251" spans="1:20" x14ac:dyDescent="0.2">
      <c r="A251" s="215" t="s">
        <v>2605</v>
      </c>
      <c r="B251" s="215" t="s">
        <v>2606</v>
      </c>
      <c r="C251" s="214">
        <v>1194</v>
      </c>
      <c r="D251" s="215" t="s">
        <v>1098</v>
      </c>
      <c r="E251" s="215" t="s">
        <v>1138</v>
      </c>
      <c r="F251" s="215" t="s">
        <v>871</v>
      </c>
      <c r="G251" s="214"/>
      <c r="H251" s="214"/>
      <c r="I251" s="214"/>
      <c r="J251" s="214"/>
      <c r="K251" s="76"/>
      <c r="L251" s="8"/>
      <c r="Q251">
        <v>0</v>
      </c>
      <c r="R251" cm="1">
        <f t="array" ref="R251">IF(P251,IF(Q251=0,IFERROR(_xlfn.LET(_xlpm.range_ref,_xlfn.ANCHORARRAY(_xlfn.XLOOKUP(D251,Map_Range_Lookup,Map_Range_Data_Sorted_Lookup)),IF(_xlfn.XLOOKUP(E251,_xlpm.range_ref,_xlpm.range_ref,21,0,2)=21,21,0)),IF(LEN(D251)&gt;0,22,0)),0),0)</f>
        <v>0</v>
      </c>
      <c r="S251" cm="1">
        <f t="array" ref="S251">IF(P251,IF((Q251=0)*(R251=0),IFERROR(_xlfn.LET(_xlpm.range_ref,_xlfn.ANCHORARRAY(_xlfn.XLOOKUP(E251,Map_Range_Lookup,Map_Range_Data_Sorted_Lookup)),IF(_xlfn.XLOOKUP(F251,_xlpm.range_ref,_xlpm.range_ref,11,0,2)=11,11,0)),IF(LEN(F251)&gt;0,12,0)),0),0)</f>
        <v>0</v>
      </c>
      <c r="T251">
        <v>0</v>
      </c>
    </row>
    <row r="252" spans="1:20" x14ac:dyDescent="0.2">
      <c r="A252" s="215" t="s">
        <v>2607</v>
      </c>
      <c r="B252" s="215" t="s">
        <v>2608</v>
      </c>
      <c r="C252" s="214">
        <v>1195</v>
      </c>
      <c r="D252" s="215" t="s">
        <v>1098</v>
      </c>
      <c r="E252" s="215" t="s">
        <v>1139</v>
      </c>
      <c r="F252" s="215" t="s">
        <v>871</v>
      </c>
      <c r="G252" s="214"/>
      <c r="H252" s="214"/>
      <c r="I252" s="214"/>
      <c r="J252" s="214"/>
      <c r="K252" s="76"/>
      <c r="L252" s="8"/>
      <c r="Q252">
        <v>0</v>
      </c>
      <c r="R252" cm="1">
        <f t="array" ref="R252">IF(P252,IF(Q252=0,IFERROR(_xlfn.LET(_xlpm.range_ref,_xlfn.ANCHORARRAY(_xlfn.XLOOKUP(D252,Map_Range_Lookup,Map_Range_Data_Sorted_Lookup)),IF(_xlfn.XLOOKUP(E252,_xlpm.range_ref,_xlpm.range_ref,21,0,2)=21,21,0)),IF(LEN(D252)&gt;0,22,0)),0),0)</f>
        <v>0</v>
      </c>
      <c r="S252" cm="1">
        <f t="array" ref="S252">IF(P252,IF((Q252=0)*(R252=0),IFERROR(_xlfn.LET(_xlpm.range_ref,_xlfn.ANCHORARRAY(_xlfn.XLOOKUP(E252,Map_Range_Lookup,Map_Range_Data_Sorted_Lookup)),IF(_xlfn.XLOOKUP(F252,_xlpm.range_ref,_xlpm.range_ref,11,0,2)=11,11,0)),IF(LEN(F252)&gt;0,12,0)),0),0)</f>
        <v>0</v>
      </c>
      <c r="T252">
        <v>0</v>
      </c>
    </row>
    <row r="253" spans="1:20" x14ac:dyDescent="0.2">
      <c r="A253" s="215" t="s">
        <v>2609</v>
      </c>
      <c r="B253" s="215" t="s">
        <v>2610</v>
      </c>
      <c r="C253" s="214">
        <v>1196</v>
      </c>
      <c r="D253" s="215" t="s">
        <v>1098</v>
      </c>
      <c r="E253" s="215" t="s">
        <v>1132</v>
      </c>
      <c r="F253" s="215" t="s">
        <v>871</v>
      </c>
      <c r="G253" s="214"/>
      <c r="H253" s="214"/>
      <c r="I253" s="214"/>
      <c r="J253" s="214"/>
      <c r="K253" s="76"/>
      <c r="L253" s="8"/>
      <c r="Q253">
        <v>0</v>
      </c>
      <c r="R253" cm="1">
        <f t="array" ref="R253">IF(P253,IF(Q253=0,IFERROR(_xlfn.LET(_xlpm.range_ref,_xlfn.ANCHORARRAY(_xlfn.XLOOKUP(D253,Map_Range_Lookup,Map_Range_Data_Sorted_Lookup)),IF(_xlfn.XLOOKUP(E253,_xlpm.range_ref,_xlpm.range_ref,21,0,2)=21,21,0)),IF(LEN(D253)&gt;0,22,0)),0),0)</f>
        <v>0</v>
      </c>
      <c r="S253" cm="1">
        <f t="array" ref="S253">IF(P253,IF((Q253=0)*(R253=0),IFERROR(_xlfn.LET(_xlpm.range_ref,_xlfn.ANCHORARRAY(_xlfn.XLOOKUP(E253,Map_Range_Lookup,Map_Range_Data_Sorted_Lookup)),IF(_xlfn.XLOOKUP(F253,_xlpm.range_ref,_xlpm.range_ref,11,0,2)=11,11,0)),IF(LEN(F253)&gt;0,12,0)),0),0)</f>
        <v>0</v>
      </c>
      <c r="T253">
        <v>0</v>
      </c>
    </row>
    <row r="254" spans="1:20" x14ac:dyDescent="0.2">
      <c r="A254" s="215" t="s">
        <v>2611</v>
      </c>
      <c r="B254" s="215" t="s">
        <v>2612</v>
      </c>
      <c r="C254" s="214">
        <v>1197</v>
      </c>
      <c r="D254" s="215" t="s">
        <v>1098</v>
      </c>
      <c r="E254" s="215" t="s">
        <v>1133</v>
      </c>
      <c r="F254" s="215" t="s">
        <v>871</v>
      </c>
      <c r="G254" s="214"/>
      <c r="H254" s="214"/>
      <c r="I254" s="214"/>
      <c r="J254" s="214"/>
      <c r="K254" s="76"/>
      <c r="L254" s="8"/>
      <c r="Q254">
        <v>0</v>
      </c>
      <c r="R254" cm="1">
        <f t="array" ref="R254">IF(P254,IF(Q254=0,IFERROR(_xlfn.LET(_xlpm.range_ref,_xlfn.ANCHORARRAY(_xlfn.XLOOKUP(D254,Map_Range_Lookup,Map_Range_Data_Sorted_Lookup)),IF(_xlfn.XLOOKUP(E254,_xlpm.range_ref,_xlpm.range_ref,21,0,2)=21,21,0)),IF(LEN(D254)&gt;0,22,0)),0),0)</f>
        <v>0</v>
      </c>
      <c r="S254" cm="1">
        <f t="array" ref="S254">IF(P254,IF((Q254=0)*(R254=0),IFERROR(_xlfn.LET(_xlpm.range_ref,_xlfn.ANCHORARRAY(_xlfn.XLOOKUP(E254,Map_Range_Lookup,Map_Range_Data_Sorted_Lookup)),IF(_xlfn.XLOOKUP(F254,_xlpm.range_ref,_xlpm.range_ref,11,0,2)=11,11,0)),IF(LEN(F254)&gt;0,12,0)),0),0)</f>
        <v>0</v>
      </c>
      <c r="T254">
        <v>0</v>
      </c>
    </row>
    <row r="255" spans="1:20" x14ac:dyDescent="0.2">
      <c r="A255" s="215" t="s">
        <v>2613</v>
      </c>
      <c r="B255" s="215" t="s">
        <v>2614</v>
      </c>
      <c r="C255" s="214">
        <v>1198</v>
      </c>
      <c r="D255" s="215" t="s">
        <v>1098</v>
      </c>
      <c r="E255" s="215" t="s">
        <v>1134</v>
      </c>
      <c r="F255" s="215" t="s">
        <v>871</v>
      </c>
      <c r="G255" s="214"/>
      <c r="H255" s="214"/>
      <c r="I255" s="214"/>
      <c r="J255" s="214"/>
      <c r="K255" s="76"/>
      <c r="L255" s="8"/>
      <c r="Q255">
        <v>0</v>
      </c>
      <c r="R255" cm="1">
        <f t="array" ref="R255">IF(P255,IF(Q255=0,IFERROR(_xlfn.LET(_xlpm.range_ref,_xlfn.ANCHORARRAY(_xlfn.XLOOKUP(D255,Map_Range_Lookup,Map_Range_Data_Sorted_Lookup)),IF(_xlfn.XLOOKUP(E255,_xlpm.range_ref,_xlpm.range_ref,21,0,2)=21,21,0)),IF(LEN(D255)&gt;0,22,0)),0),0)</f>
        <v>0</v>
      </c>
      <c r="S255" cm="1">
        <f t="array" ref="S255">IF(P255,IF((Q255=0)*(R255=0),IFERROR(_xlfn.LET(_xlpm.range_ref,_xlfn.ANCHORARRAY(_xlfn.XLOOKUP(E255,Map_Range_Lookup,Map_Range_Data_Sorted_Lookup)),IF(_xlfn.XLOOKUP(F255,_xlpm.range_ref,_xlpm.range_ref,11,0,2)=11,11,0)),IF(LEN(F255)&gt;0,12,0)),0),0)</f>
        <v>0</v>
      </c>
      <c r="T255">
        <v>0</v>
      </c>
    </row>
    <row r="256" spans="1:20" x14ac:dyDescent="0.2">
      <c r="A256" s="215" t="s">
        <v>2615</v>
      </c>
      <c r="B256" s="215" t="s">
        <v>2616</v>
      </c>
      <c r="C256" s="214">
        <v>1199</v>
      </c>
      <c r="D256" s="215" t="s">
        <v>1098</v>
      </c>
      <c r="E256" s="215" t="s">
        <v>1119</v>
      </c>
      <c r="F256" s="215" t="s">
        <v>871</v>
      </c>
      <c r="G256" s="214"/>
      <c r="H256" s="214"/>
      <c r="I256" s="214"/>
      <c r="J256" s="214"/>
      <c r="K256" s="76"/>
      <c r="L256" s="8"/>
      <c r="Q256">
        <v>0</v>
      </c>
      <c r="R256" cm="1">
        <f t="array" ref="R256">IF(P256,IF(Q256=0,IFERROR(_xlfn.LET(_xlpm.range_ref,_xlfn.ANCHORARRAY(_xlfn.XLOOKUP(D256,Map_Range_Lookup,Map_Range_Data_Sorted_Lookup)),IF(_xlfn.XLOOKUP(E256,_xlpm.range_ref,_xlpm.range_ref,21,0,2)=21,21,0)),IF(LEN(D256)&gt;0,22,0)),0),0)</f>
        <v>0</v>
      </c>
      <c r="S256" cm="1">
        <f t="array" ref="S256">IF(P256,IF((Q256=0)*(R256=0),IFERROR(_xlfn.LET(_xlpm.range_ref,_xlfn.ANCHORARRAY(_xlfn.XLOOKUP(E256,Map_Range_Lookup,Map_Range_Data_Sorted_Lookup)),IF(_xlfn.XLOOKUP(F256,_xlpm.range_ref,_xlpm.range_ref,11,0,2)=11,11,0)),IF(LEN(F256)&gt;0,12,0)),0),0)</f>
        <v>0</v>
      </c>
      <c r="T256">
        <v>0</v>
      </c>
    </row>
    <row r="257" spans="1:20" x14ac:dyDescent="0.2">
      <c r="A257" s="215" t="s">
        <v>2617</v>
      </c>
      <c r="B257" s="215" t="s">
        <v>2618</v>
      </c>
      <c r="C257" s="214">
        <v>1200</v>
      </c>
      <c r="D257" s="215" t="s">
        <v>1098</v>
      </c>
      <c r="E257" s="215" t="s">
        <v>1135</v>
      </c>
      <c r="F257" s="215" t="s">
        <v>871</v>
      </c>
      <c r="G257" s="214"/>
      <c r="H257" s="214"/>
      <c r="I257" s="214"/>
      <c r="J257" s="214"/>
      <c r="K257" s="76"/>
      <c r="L257" s="8"/>
      <c r="Q257">
        <v>0</v>
      </c>
      <c r="R257" cm="1">
        <f t="array" ref="R257">IF(P257,IF(Q257=0,IFERROR(_xlfn.LET(_xlpm.range_ref,_xlfn.ANCHORARRAY(_xlfn.XLOOKUP(D257,Map_Range_Lookup,Map_Range_Data_Sorted_Lookup)),IF(_xlfn.XLOOKUP(E257,_xlpm.range_ref,_xlpm.range_ref,21,0,2)=21,21,0)),IF(LEN(D257)&gt;0,22,0)),0),0)</f>
        <v>0</v>
      </c>
      <c r="S257" cm="1">
        <f t="array" ref="S257">IF(P257,IF((Q257=0)*(R257=0),IFERROR(_xlfn.LET(_xlpm.range_ref,_xlfn.ANCHORARRAY(_xlfn.XLOOKUP(E257,Map_Range_Lookup,Map_Range_Data_Sorted_Lookup)),IF(_xlfn.XLOOKUP(F257,_xlpm.range_ref,_xlpm.range_ref,11,0,2)=11,11,0)),IF(LEN(F257)&gt;0,12,0)),0),0)</f>
        <v>0</v>
      </c>
      <c r="T257">
        <v>0</v>
      </c>
    </row>
    <row r="258" spans="1:20" x14ac:dyDescent="0.2">
      <c r="A258" s="215" t="s">
        <v>2619</v>
      </c>
      <c r="B258" s="215" t="s">
        <v>2620</v>
      </c>
      <c r="C258" s="214">
        <v>1201</v>
      </c>
      <c r="D258" s="215" t="s">
        <v>1098</v>
      </c>
      <c r="E258" s="215" t="s">
        <v>1137</v>
      </c>
      <c r="F258" s="215" t="s">
        <v>871</v>
      </c>
      <c r="G258" s="214"/>
      <c r="H258" s="214"/>
      <c r="I258" s="214"/>
      <c r="J258" s="214"/>
      <c r="K258" s="76"/>
      <c r="L258" s="8"/>
      <c r="Q258">
        <v>0</v>
      </c>
      <c r="R258" cm="1">
        <f t="array" ref="R258">IF(P258,IF(Q258=0,IFERROR(_xlfn.LET(_xlpm.range_ref,_xlfn.ANCHORARRAY(_xlfn.XLOOKUP(D258,Map_Range_Lookup,Map_Range_Data_Sorted_Lookup)),IF(_xlfn.XLOOKUP(E258,_xlpm.range_ref,_xlpm.range_ref,21,0,2)=21,21,0)),IF(LEN(D258)&gt;0,22,0)),0),0)</f>
        <v>0</v>
      </c>
      <c r="S258" cm="1">
        <f t="array" ref="S258">IF(P258,IF((Q258=0)*(R258=0),IFERROR(_xlfn.LET(_xlpm.range_ref,_xlfn.ANCHORARRAY(_xlfn.XLOOKUP(E258,Map_Range_Lookup,Map_Range_Data_Sorted_Lookup)),IF(_xlfn.XLOOKUP(F258,_xlpm.range_ref,_xlpm.range_ref,11,0,2)=11,11,0)),IF(LEN(F258)&gt;0,12,0)),0),0)</f>
        <v>0</v>
      </c>
      <c r="T258">
        <v>0</v>
      </c>
    </row>
    <row r="259" spans="1:20" x14ac:dyDescent="0.2">
      <c r="A259" s="215" t="s">
        <v>2621</v>
      </c>
      <c r="B259" s="215" t="s">
        <v>2622</v>
      </c>
      <c r="C259" s="214">
        <v>1202</v>
      </c>
      <c r="D259" s="215" t="s">
        <v>1098</v>
      </c>
      <c r="E259" s="215" t="s">
        <v>1940</v>
      </c>
      <c r="F259" s="215" t="s">
        <v>871</v>
      </c>
      <c r="G259" s="214"/>
      <c r="H259" s="214"/>
      <c r="I259" s="214"/>
      <c r="J259" s="214"/>
      <c r="K259" s="76"/>
      <c r="L259" s="8"/>
      <c r="Q259">
        <v>0</v>
      </c>
      <c r="R259" cm="1">
        <f t="array" ref="R259">IF(P259,IF(Q259=0,IFERROR(_xlfn.LET(_xlpm.range_ref,_xlfn.ANCHORARRAY(_xlfn.XLOOKUP(D259,Map_Range_Lookup,Map_Range_Data_Sorted_Lookup)),IF(_xlfn.XLOOKUP(E259,_xlpm.range_ref,_xlpm.range_ref,21,0,2)=21,21,0)),IF(LEN(D259)&gt;0,22,0)),0),0)</f>
        <v>0</v>
      </c>
      <c r="S259" cm="1">
        <f t="array" ref="S259">IF(P259,IF((Q259=0)*(R259=0),IFERROR(_xlfn.LET(_xlpm.range_ref,_xlfn.ANCHORARRAY(_xlfn.XLOOKUP(E259,Map_Range_Lookup,Map_Range_Data_Sorted_Lookup)),IF(_xlfn.XLOOKUP(F259,_xlpm.range_ref,_xlpm.range_ref,11,0,2)=11,11,0)),IF(LEN(F259)&gt;0,12,0)),0),0)</f>
        <v>0</v>
      </c>
      <c r="T259">
        <v>0</v>
      </c>
    </row>
    <row r="260" spans="1:20" x14ac:dyDescent="0.2">
      <c r="A260" s="215" t="s">
        <v>2623</v>
      </c>
      <c r="B260" s="215" t="s">
        <v>2624</v>
      </c>
      <c r="C260" s="214">
        <v>1203</v>
      </c>
      <c r="D260" s="215" t="s">
        <v>1098</v>
      </c>
      <c r="E260" s="215" t="s">
        <v>1146</v>
      </c>
      <c r="F260" s="215" t="s">
        <v>871</v>
      </c>
      <c r="G260" s="214"/>
      <c r="H260" s="214"/>
      <c r="I260" s="214"/>
      <c r="J260" s="214"/>
      <c r="K260" s="76"/>
      <c r="L260" s="8"/>
      <c r="Q260">
        <v>0</v>
      </c>
      <c r="R260" cm="1">
        <f t="array" ref="R260">IF(P260,IF(Q260=0,IFERROR(_xlfn.LET(_xlpm.range_ref,_xlfn.ANCHORARRAY(_xlfn.XLOOKUP(D260,Map_Range_Lookup,Map_Range_Data_Sorted_Lookup)),IF(_xlfn.XLOOKUP(E260,_xlpm.range_ref,_xlpm.range_ref,21,0,2)=21,21,0)),IF(LEN(D260)&gt;0,22,0)),0),0)</f>
        <v>0</v>
      </c>
      <c r="S260" cm="1">
        <f t="array" ref="S260">IF(P260,IF((Q260=0)*(R260=0),IFERROR(_xlfn.LET(_xlpm.range_ref,_xlfn.ANCHORARRAY(_xlfn.XLOOKUP(E260,Map_Range_Lookup,Map_Range_Data_Sorted_Lookup)),IF(_xlfn.XLOOKUP(F260,_xlpm.range_ref,_xlpm.range_ref,11,0,2)=11,11,0)),IF(LEN(F260)&gt;0,12,0)),0),0)</f>
        <v>0</v>
      </c>
      <c r="T260">
        <v>0</v>
      </c>
    </row>
    <row r="261" spans="1:20" x14ac:dyDescent="0.2">
      <c r="A261" s="215" t="s">
        <v>2625</v>
      </c>
      <c r="B261" s="215" t="s">
        <v>2626</v>
      </c>
      <c r="C261" s="214">
        <v>1204</v>
      </c>
      <c r="D261" s="215" t="s">
        <v>1098</v>
      </c>
      <c r="E261" s="215" t="s">
        <v>1147</v>
      </c>
      <c r="F261" s="215" t="s">
        <v>871</v>
      </c>
      <c r="G261" s="214"/>
      <c r="H261" s="214"/>
      <c r="I261" s="214"/>
      <c r="J261" s="214"/>
      <c r="K261" s="76"/>
      <c r="L261" s="8"/>
      <c r="Q261">
        <v>0</v>
      </c>
      <c r="R261" cm="1">
        <f t="array" ref="R261">IF(P261,IF(Q261=0,IFERROR(_xlfn.LET(_xlpm.range_ref,_xlfn.ANCHORARRAY(_xlfn.XLOOKUP(D261,Map_Range_Lookup,Map_Range_Data_Sorted_Lookup)),IF(_xlfn.XLOOKUP(E261,_xlpm.range_ref,_xlpm.range_ref,21,0,2)=21,21,0)),IF(LEN(D261)&gt;0,22,0)),0),0)</f>
        <v>0</v>
      </c>
      <c r="S261" cm="1">
        <f t="array" ref="S261">IF(P261,IF((Q261=0)*(R261=0),IFERROR(_xlfn.LET(_xlpm.range_ref,_xlfn.ANCHORARRAY(_xlfn.XLOOKUP(E261,Map_Range_Lookup,Map_Range_Data_Sorted_Lookup)),IF(_xlfn.XLOOKUP(F261,_xlpm.range_ref,_xlpm.range_ref,11,0,2)=11,11,0)),IF(LEN(F261)&gt;0,12,0)),0),0)</f>
        <v>0</v>
      </c>
      <c r="T261">
        <v>0</v>
      </c>
    </row>
    <row r="262" spans="1:20" x14ac:dyDescent="0.2">
      <c r="A262" s="215" t="s">
        <v>2627</v>
      </c>
      <c r="B262" s="215" t="s">
        <v>2628</v>
      </c>
      <c r="C262" s="214">
        <v>1205</v>
      </c>
      <c r="D262" s="215" t="s">
        <v>1098</v>
      </c>
      <c r="E262" s="215" t="s">
        <v>1151</v>
      </c>
      <c r="F262" s="215" t="s">
        <v>871</v>
      </c>
      <c r="G262" s="214"/>
      <c r="H262" s="214"/>
      <c r="I262" s="214"/>
      <c r="J262" s="214"/>
      <c r="K262" s="76"/>
      <c r="L262" s="8"/>
      <c r="Q262">
        <v>0</v>
      </c>
      <c r="R262" cm="1">
        <f t="array" ref="R262">IF(P262,IF(Q262=0,IFERROR(_xlfn.LET(_xlpm.range_ref,_xlfn.ANCHORARRAY(_xlfn.XLOOKUP(D262,Map_Range_Lookup,Map_Range_Data_Sorted_Lookup)),IF(_xlfn.XLOOKUP(E262,_xlpm.range_ref,_xlpm.range_ref,21,0,2)=21,21,0)),IF(LEN(D262)&gt;0,22,0)),0),0)</f>
        <v>0</v>
      </c>
      <c r="S262" cm="1">
        <f t="array" ref="S262">IF(P262,IF((Q262=0)*(R262=0),IFERROR(_xlfn.LET(_xlpm.range_ref,_xlfn.ANCHORARRAY(_xlfn.XLOOKUP(E262,Map_Range_Lookup,Map_Range_Data_Sorted_Lookup)),IF(_xlfn.XLOOKUP(F262,_xlpm.range_ref,_xlpm.range_ref,11,0,2)=11,11,0)),IF(LEN(F262)&gt;0,12,0)),0),0)</f>
        <v>0</v>
      </c>
      <c r="T262">
        <v>0</v>
      </c>
    </row>
    <row r="263" spans="1:20" x14ac:dyDescent="0.2">
      <c r="A263" s="215" t="s">
        <v>2629</v>
      </c>
      <c r="B263" s="215" t="s">
        <v>2630</v>
      </c>
      <c r="C263" s="214">
        <v>1206</v>
      </c>
      <c r="D263" s="215" t="s">
        <v>1098</v>
      </c>
      <c r="E263" s="215" t="s">
        <v>1148</v>
      </c>
      <c r="F263" s="215" t="s">
        <v>871</v>
      </c>
      <c r="G263" s="214"/>
      <c r="H263" s="214"/>
      <c r="I263" s="214"/>
      <c r="J263" s="214"/>
      <c r="K263" s="76"/>
      <c r="L263" s="8"/>
      <c r="Q263">
        <v>0</v>
      </c>
      <c r="R263" cm="1">
        <f t="array" ref="R263">IF(P263,IF(Q263=0,IFERROR(_xlfn.LET(_xlpm.range_ref,_xlfn.ANCHORARRAY(_xlfn.XLOOKUP(D263,Map_Range_Lookup,Map_Range_Data_Sorted_Lookup)),IF(_xlfn.XLOOKUP(E263,_xlpm.range_ref,_xlpm.range_ref,21,0,2)=21,21,0)),IF(LEN(D263)&gt;0,22,0)),0),0)</f>
        <v>0</v>
      </c>
      <c r="S263" cm="1">
        <f t="array" ref="S263">IF(P263,IF((Q263=0)*(R263=0),IFERROR(_xlfn.LET(_xlpm.range_ref,_xlfn.ANCHORARRAY(_xlfn.XLOOKUP(E263,Map_Range_Lookup,Map_Range_Data_Sorted_Lookup)),IF(_xlfn.XLOOKUP(F263,_xlpm.range_ref,_xlpm.range_ref,11,0,2)=11,11,0)),IF(LEN(F263)&gt;0,12,0)),0),0)</f>
        <v>0</v>
      </c>
      <c r="T263">
        <v>0</v>
      </c>
    </row>
    <row r="264" spans="1:20" x14ac:dyDescent="0.2">
      <c r="A264" s="215" t="s">
        <v>2631</v>
      </c>
      <c r="B264" s="215" t="s">
        <v>2632</v>
      </c>
      <c r="C264" s="214">
        <v>1207</v>
      </c>
      <c r="D264" s="215" t="s">
        <v>1098</v>
      </c>
      <c r="E264" s="215" t="s">
        <v>1150</v>
      </c>
      <c r="F264" s="215" t="s">
        <v>871</v>
      </c>
      <c r="G264" s="214"/>
      <c r="H264" s="214"/>
      <c r="I264" s="214"/>
      <c r="J264" s="214"/>
      <c r="K264" s="76"/>
      <c r="L264" s="8"/>
      <c r="Q264">
        <v>0</v>
      </c>
      <c r="R264" cm="1">
        <f t="array" ref="R264">IF(P264,IF(Q264=0,IFERROR(_xlfn.LET(_xlpm.range_ref,_xlfn.ANCHORARRAY(_xlfn.XLOOKUP(D264,Map_Range_Lookup,Map_Range_Data_Sorted_Lookup)),IF(_xlfn.XLOOKUP(E264,_xlpm.range_ref,_xlpm.range_ref,21,0,2)=21,21,0)),IF(LEN(D264)&gt;0,22,0)),0),0)</f>
        <v>0</v>
      </c>
      <c r="S264" cm="1">
        <f t="array" ref="S264">IF(P264,IF((Q264=0)*(R264=0),IFERROR(_xlfn.LET(_xlpm.range_ref,_xlfn.ANCHORARRAY(_xlfn.XLOOKUP(E264,Map_Range_Lookup,Map_Range_Data_Sorted_Lookup)),IF(_xlfn.XLOOKUP(F264,_xlpm.range_ref,_xlpm.range_ref,11,0,2)=11,11,0)),IF(LEN(F264)&gt;0,12,0)),0),0)</f>
        <v>0</v>
      </c>
      <c r="T264">
        <v>0</v>
      </c>
    </row>
    <row r="265" spans="1:20" x14ac:dyDescent="0.2">
      <c r="A265" s="215" t="s">
        <v>2633</v>
      </c>
      <c r="B265" s="215" t="s">
        <v>2634</v>
      </c>
      <c r="C265" s="214">
        <v>1208</v>
      </c>
      <c r="D265" s="215" t="s">
        <v>1098</v>
      </c>
      <c r="E265" s="215" t="s">
        <v>1152</v>
      </c>
      <c r="F265" s="215" t="s">
        <v>871</v>
      </c>
      <c r="G265" s="214"/>
      <c r="H265" s="214"/>
      <c r="I265" s="214"/>
      <c r="J265" s="214"/>
      <c r="K265" s="76"/>
      <c r="L265" s="8"/>
      <c r="Q265">
        <v>0</v>
      </c>
      <c r="R265" cm="1">
        <f t="array" ref="R265">IF(P265,IF(Q265=0,IFERROR(_xlfn.LET(_xlpm.range_ref,_xlfn.ANCHORARRAY(_xlfn.XLOOKUP(D265,Map_Range_Lookup,Map_Range_Data_Sorted_Lookup)),IF(_xlfn.XLOOKUP(E265,_xlpm.range_ref,_xlpm.range_ref,21,0,2)=21,21,0)),IF(LEN(D265)&gt;0,22,0)),0),0)</f>
        <v>0</v>
      </c>
      <c r="S265" cm="1">
        <f t="array" ref="S265">IF(P265,IF((Q265=0)*(R265=0),IFERROR(_xlfn.LET(_xlpm.range_ref,_xlfn.ANCHORARRAY(_xlfn.XLOOKUP(E265,Map_Range_Lookup,Map_Range_Data_Sorted_Lookup)),IF(_xlfn.XLOOKUP(F265,_xlpm.range_ref,_xlpm.range_ref,11,0,2)=11,11,0)),IF(LEN(F265)&gt;0,12,0)),0),0)</f>
        <v>0</v>
      </c>
      <c r="T265">
        <v>0</v>
      </c>
    </row>
    <row r="266" spans="1:20" x14ac:dyDescent="0.2">
      <c r="A266" s="215" t="s">
        <v>2635</v>
      </c>
      <c r="B266" s="215" t="s">
        <v>2636</v>
      </c>
      <c r="C266" s="214">
        <v>1209</v>
      </c>
      <c r="D266" s="215" t="s">
        <v>1098</v>
      </c>
      <c r="E266" s="215" t="s">
        <v>1153</v>
      </c>
      <c r="F266" s="215" t="s">
        <v>871</v>
      </c>
      <c r="G266" s="214"/>
      <c r="H266" s="214"/>
      <c r="I266" s="214"/>
      <c r="J266" s="214"/>
      <c r="K266" s="76"/>
      <c r="L266" s="8"/>
      <c r="Q266">
        <v>0</v>
      </c>
      <c r="R266" cm="1">
        <f t="array" ref="R266">IF(P266,IF(Q266=0,IFERROR(_xlfn.LET(_xlpm.range_ref,_xlfn.ANCHORARRAY(_xlfn.XLOOKUP(D266,Map_Range_Lookup,Map_Range_Data_Sorted_Lookup)),IF(_xlfn.XLOOKUP(E266,_xlpm.range_ref,_xlpm.range_ref,21,0,2)=21,21,0)),IF(LEN(D266)&gt;0,22,0)),0),0)</f>
        <v>0</v>
      </c>
      <c r="S266" cm="1">
        <f t="array" ref="S266">IF(P266,IF((Q266=0)*(R266=0),IFERROR(_xlfn.LET(_xlpm.range_ref,_xlfn.ANCHORARRAY(_xlfn.XLOOKUP(E266,Map_Range_Lookup,Map_Range_Data_Sorted_Lookup)),IF(_xlfn.XLOOKUP(F266,_xlpm.range_ref,_xlpm.range_ref,11,0,2)=11,11,0)),IF(LEN(F266)&gt;0,12,0)),0),0)</f>
        <v>0</v>
      </c>
      <c r="T266">
        <v>0</v>
      </c>
    </row>
    <row r="267" spans="1:20" x14ac:dyDescent="0.2">
      <c r="A267" s="215" t="s">
        <v>2637</v>
      </c>
      <c r="B267" s="215" t="s">
        <v>2638</v>
      </c>
      <c r="C267" s="214">
        <v>1210</v>
      </c>
      <c r="D267" s="215" t="s">
        <v>1098</v>
      </c>
      <c r="E267" s="215" t="s">
        <v>1154</v>
      </c>
      <c r="F267" s="215" t="s">
        <v>871</v>
      </c>
      <c r="G267" s="214"/>
      <c r="H267" s="214"/>
      <c r="I267" s="214"/>
      <c r="J267" s="214"/>
      <c r="K267" s="76"/>
      <c r="L267" s="8"/>
      <c r="Q267">
        <v>0</v>
      </c>
      <c r="R267" cm="1">
        <f t="array" ref="R267">IF(P267,IF(Q267=0,IFERROR(_xlfn.LET(_xlpm.range_ref,_xlfn.ANCHORARRAY(_xlfn.XLOOKUP(D267,Map_Range_Lookup,Map_Range_Data_Sorted_Lookup)),IF(_xlfn.XLOOKUP(E267,_xlpm.range_ref,_xlpm.range_ref,21,0,2)=21,21,0)),IF(LEN(D267)&gt;0,22,0)),0),0)</f>
        <v>0</v>
      </c>
      <c r="S267" cm="1">
        <f t="array" ref="S267">IF(P267,IF((Q267=0)*(R267=0),IFERROR(_xlfn.LET(_xlpm.range_ref,_xlfn.ANCHORARRAY(_xlfn.XLOOKUP(E267,Map_Range_Lookup,Map_Range_Data_Sorted_Lookup)),IF(_xlfn.XLOOKUP(F267,_xlpm.range_ref,_xlpm.range_ref,11,0,2)=11,11,0)),IF(LEN(F267)&gt;0,12,0)),0),0)</f>
        <v>0</v>
      </c>
      <c r="T267">
        <v>0</v>
      </c>
    </row>
    <row r="268" spans="1:20" x14ac:dyDescent="0.2">
      <c r="A268" s="215" t="s">
        <v>2639</v>
      </c>
      <c r="B268" s="215" t="s">
        <v>2640</v>
      </c>
      <c r="C268" s="214">
        <v>1211</v>
      </c>
      <c r="D268" s="215" t="s">
        <v>1098</v>
      </c>
      <c r="E268" s="215" t="s">
        <v>1144</v>
      </c>
      <c r="F268" s="215" t="s">
        <v>871</v>
      </c>
      <c r="G268" s="214"/>
      <c r="H268" s="214"/>
      <c r="I268" s="214"/>
      <c r="J268" s="214"/>
      <c r="K268" s="76"/>
      <c r="L268" s="8"/>
      <c r="Q268">
        <v>0</v>
      </c>
      <c r="R268" cm="1">
        <f t="array" ref="R268">IF(P268,IF(Q268=0,IFERROR(_xlfn.LET(_xlpm.range_ref,_xlfn.ANCHORARRAY(_xlfn.XLOOKUP(D268,Map_Range_Lookup,Map_Range_Data_Sorted_Lookup)),IF(_xlfn.XLOOKUP(E268,_xlpm.range_ref,_xlpm.range_ref,21,0,2)=21,21,0)),IF(LEN(D268)&gt;0,22,0)),0),0)</f>
        <v>0</v>
      </c>
      <c r="S268" cm="1">
        <f t="array" ref="S268">IF(P268,IF((Q268=0)*(R268=0),IFERROR(_xlfn.LET(_xlpm.range_ref,_xlfn.ANCHORARRAY(_xlfn.XLOOKUP(E268,Map_Range_Lookup,Map_Range_Data_Sorted_Lookup)),IF(_xlfn.XLOOKUP(F268,_xlpm.range_ref,_xlpm.range_ref,11,0,2)=11,11,0)),IF(LEN(F268)&gt;0,12,0)),0),0)</f>
        <v>0</v>
      </c>
      <c r="T268">
        <v>0</v>
      </c>
    </row>
    <row r="269" spans="1:20" x14ac:dyDescent="0.2">
      <c r="A269" s="215" t="s">
        <v>2641</v>
      </c>
      <c r="B269" s="215" t="s">
        <v>2642</v>
      </c>
      <c r="C269" s="214">
        <v>1212</v>
      </c>
      <c r="D269" s="215" t="s">
        <v>1098</v>
      </c>
      <c r="E269" s="215" t="s">
        <v>1145</v>
      </c>
      <c r="F269" s="215" t="s">
        <v>871</v>
      </c>
      <c r="G269" s="214"/>
      <c r="H269" s="214"/>
      <c r="I269" s="214"/>
      <c r="J269" s="214"/>
      <c r="K269" s="76"/>
      <c r="L269" s="8"/>
      <c r="Q269">
        <v>0</v>
      </c>
      <c r="R269" cm="1">
        <f t="array" ref="R269">IF(P269,IF(Q269=0,IFERROR(_xlfn.LET(_xlpm.range_ref,_xlfn.ANCHORARRAY(_xlfn.XLOOKUP(D269,Map_Range_Lookup,Map_Range_Data_Sorted_Lookup)),IF(_xlfn.XLOOKUP(E269,_xlpm.range_ref,_xlpm.range_ref,21,0,2)=21,21,0)),IF(LEN(D269)&gt;0,22,0)),0),0)</f>
        <v>0</v>
      </c>
      <c r="S269" cm="1">
        <f t="array" ref="S269">IF(P269,IF((Q269=0)*(R269=0),IFERROR(_xlfn.LET(_xlpm.range_ref,_xlfn.ANCHORARRAY(_xlfn.XLOOKUP(E269,Map_Range_Lookup,Map_Range_Data_Sorted_Lookup)),IF(_xlfn.XLOOKUP(F269,_xlpm.range_ref,_xlpm.range_ref,11,0,2)=11,11,0)),IF(LEN(F269)&gt;0,12,0)),0),0)</f>
        <v>0</v>
      </c>
      <c r="T269">
        <v>0</v>
      </c>
    </row>
    <row r="270" spans="1:20" x14ac:dyDescent="0.2">
      <c r="A270" s="215" t="s">
        <v>2643</v>
      </c>
      <c r="B270" s="215" t="s">
        <v>2644</v>
      </c>
      <c r="C270" s="214">
        <v>1213</v>
      </c>
      <c r="D270" s="215" t="s">
        <v>1098</v>
      </c>
      <c r="E270" s="215" t="s">
        <v>1155</v>
      </c>
      <c r="F270" s="215" t="s">
        <v>871</v>
      </c>
      <c r="G270" s="214"/>
      <c r="H270" s="214"/>
      <c r="I270" s="214"/>
      <c r="J270" s="214"/>
      <c r="K270" s="76"/>
      <c r="L270" s="8"/>
      <c r="Q270">
        <v>0</v>
      </c>
      <c r="R270" cm="1">
        <f t="array" ref="R270">IF(P270,IF(Q270=0,IFERROR(_xlfn.LET(_xlpm.range_ref,_xlfn.ANCHORARRAY(_xlfn.XLOOKUP(D270,Map_Range_Lookup,Map_Range_Data_Sorted_Lookup)),IF(_xlfn.XLOOKUP(E270,_xlpm.range_ref,_xlpm.range_ref,21,0,2)=21,21,0)),IF(LEN(D270)&gt;0,22,0)),0),0)</f>
        <v>0</v>
      </c>
      <c r="S270" cm="1">
        <f t="array" ref="S270">IF(P270,IF((Q270=0)*(R270=0),IFERROR(_xlfn.LET(_xlpm.range_ref,_xlfn.ANCHORARRAY(_xlfn.XLOOKUP(E270,Map_Range_Lookup,Map_Range_Data_Sorted_Lookup)),IF(_xlfn.XLOOKUP(F270,_xlpm.range_ref,_xlpm.range_ref,11,0,2)=11,11,0)),IF(LEN(F270)&gt;0,12,0)),0),0)</f>
        <v>0</v>
      </c>
      <c r="T270">
        <v>0</v>
      </c>
    </row>
    <row r="271" spans="1:20" x14ac:dyDescent="0.2">
      <c r="A271" s="215" t="s">
        <v>2645</v>
      </c>
      <c r="B271" s="215" t="s">
        <v>2646</v>
      </c>
      <c r="C271" s="214">
        <v>1214</v>
      </c>
      <c r="D271" s="215" t="s">
        <v>1098</v>
      </c>
      <c r="E271" s="215" t="s">
        <v>1156</v>
      </c>
      <c r="F271" s="215" t="s">
        <v>871</v>
      </c>
      <c r="G271" s="214"/>
      <c r="H271" s="214"/>
      <c r="I271" s="214"/>
      <c r="J271" s="214"/>
      <c r="K271" s="76"/>
      <c r="L271" s="8"/>
      <c r="Q271">
        <v>0</v>
      </c>
      <c r="R271" cm="1">
        <f t="array" ref="R271">IF(P271,IF(Q271=0,IFERROR(_xlfn.LET(_xlpm.range_ref,_xlfn.ANCHORARRAY(_xlfn.XLOOKUP(D271,Map_Range_Lookup,Map_Range_Data_Sorted_Lookup)),IF(_xlfn.XLOOKUP(E271,_xlpm.range_ref,_xlpm.range_ref,21,0,2)=21,21,0)),IF(LEN(D271)&gt;0,22,0)),0),0)</f>
        <v>0</v>
      </c>
      <c r="S271" cm="1">
        <f t="array" ref="S271">IF(P271,IF((Q271=0)*(R271=0),IFERROR(_xlfn.LET(_xlpm.range_ref,_xlfn.ANCHORARRAY(_xlfn.XLOOKUP(E271,Map_Range_Lookup,Map_Range_Data_Sorted_Lookup)),IF(_xlfn.XLOOKUP(F271,_xlpm.range_ref,_xlpm.range_ref,11,0,2)=11,11,0)),IF(LEN(F271)&gt;0,12,0)),0),0)</f>
        <v>0</v>
      </c>
      <c r="T271">
        <v>0</v>
      </c>
    </row>
    <row r="272" spans="1:20" x14ac:dyDescent="0.2">
      <c r="A272" s="215" t="s">
        <v>2647</v>
      </c>
      <c r="B272" s="215" t="s">
        <v>2648</v>
      </c>
      <c r="C272" s="214">
        <v>1215</v>
      </c>
      <c r="D272" s="215" t="s">
        <v>1098</v>
      </c>
      <c r="E272" s="215" t="s">
        <v>1157</v>
      </c>
      <c r="F272" s="215" t="s">
        <v>871</v>
      </c>
      <c r="G272" s="214"/>
      <c r="H272" s="214"/>
      <c r="I272" s="214"/>
      <c r="J272" s="214"/>
      <c r="K272" s="76"/>
      <c r="L272" s="8"/>
      <c r="Q272">
        <v>0</v>
      </c>
      <c r="R272" cm="1">
        <f t="array" ref="R272">IF(P272,IF(Q272=0,IFERROR(_xlfn.LET(_xlpm.range_ref,_xlfn.ANCHORARRAY(_xlfn.XLOOKUP(D272,Map_Range_Lookup,Map_Range_Data_Sorted_Lookup)),IF(_xlfn.XLOOKUP(E272,_xlpm.range_ref,_xlpm.range_ref,21,0,2)=21,21,0)),IF(LEN(D272)&gt;0,22,0)),0),0)</f>
        <v>0</v>
      </c>
      <c r="S272" cm="1">
        <f t="array" ref="S272">IF(P272,IF((Q272=0)*(R272=0),IFERROR(_xlfn.LET(_xlpm.range_ref,_xlfn.ANCHORARRAY(_xlfn.XLOOKUP(E272,Map_Range_Lookup,Map_Range_Data_Sorted_Lookup)),IF(_xlfn.XLOOKUP(F272,_xlpm.range_ref,_xlpm.range_ref,11,0,2)=11,11,0)),IF(LEN(F272)&gt;0,12,0)),0),0)</f>
        <v>0</v>
      </c>
      <c r="T272">
        <v>0</v>
      </c>
    </row>
    <row r="273" spans="1:20" x14ac:dyDescent="0.2">
      <c r="A273" s="215" t="s">
        <v>2649</v>
      </c>
      <c r="B273" s="215" t="s">
        <v>2650</v>
      </c>
      <c r="C273" s="214">
        <v>1216</v>
      </c>
      <c r="D273" s="215" t="s">
        <v>1098</v>
      </c>
      <c r="E273" s="215" t="s">
        <v>78</v>
      </c>
      <c r="F273" s="215" t="s">
        <v>1219</v>
      </c>
      <c r="G273" s="214"/>
      <c r="H273" s="214"/>
      <c r="I273" s="214"/>
      <c r="J273" s="214"/>
      <c r="K273" s="76"/>
      <c r="L273" s="8"/>
      <c r="Q273">
        <v>0</v>
      </c>
      <c r="R273" cm="1">
        <f t="array" ref="R273">IF(P273,IF(Q273=0,IFERROR(_xlfn.LET(_xlpm.range_ref,_xlfn.ANCHORARRAY(_xlfn.XLOOKUP(D273,Map_Range_Lookup,Map_Range_Data_Sorted_Lookup)),IF(_xlfn.XLOOKUP(E273,_xlpm.range_ref,_xlpm.range_ref,21,0,2)=21,21,0)),IF(LEN(D273)&gt;0,22,0)),0),0)</f>
        <v>0</v>
      </c>
      <c r="S273" cm="1">
        <f t="array" ref="S273">IF(P273,IF((Q273=0)*(R273=0),IFERROR(_xlfn.LET(_xlpm.range_ref,_xlfn.ANCHORARRAY(_xlfn.XLOOKUP(E273,Map_Range_Lookup,Map_Range_Data_Sorted_Lookup)),IF(_xlfn.XLOOKUP(F273,_xlpm.range_ref,_xlpm.range_ref,11,0,2)=11,11,0)),IF(LEN(F273)&gt;0,12,0)),0),0)</f>
        <v>0</v>
      </c>
      <c r="T273">
        <v>0</v>
      </c>
    </row>
    <row r="274" spans="1:20" x14ac:dyDescent="0.2">
      <c r="A274" s="215" t="s">
        <v>2651</v>
      </c>
      <c r="B274" s="215" t="s">
        <v>2652</v>
      </c>
      <c r="C274" s="214">
        <v>1217</v>
      </c>
      <c r="D274" s="215" t="s">
        <v>1098</v>
      </c>
      <c r="E274" s="215" t="s">
        <v>1159</v>
      </c>
      <c r="F274" s="215" t="s">
        <v>871</v>
      </c>
      <c r="G274" s="214"/>
      <c r="H274" s="214"/>
      <c r="I274" s="214"/>
      <c r="J274" s="214"/>
      <c r="K274" s="76"/>
      <c r="L274" s="8"/>
      <c r="Q274">
        <v>0</v>
      </c>
      <c r="R274" cm="1">
        <f t="array" ref="R274">IF(P274,IF(Q274=0,IFERROR(_xlfn.LET(_xlpm.range_ref,_xlfn.ANCHORARRAY(_xlfn.XLOOKUP(D274,Map_Range_Lookup,Map_Range_Data_Sorted_Lookup)),IF(_xlfn.XLOOKUP(E274,_xlpm.range_ref,_xlpm.range_ref,21,0,2)=21,21,0)),IF(LEN(D274)&gt;0,22,0)),0),0)</f>
        <v>0</v>
      </c>
      <c r="S274" cm="1">
        <f t="array" ref="S274">IF(P274,IF((Q274=0)*(R274=0),IFERROR(_xlfn.LET(_xlpm.range_ref,_xlfn.ANCHORARRAY(_xlfn.XLOOKUP(E274,Map_Range_Lookup,Map_Range_Data_Sorted_Lookup)),IF(_xlfn.XLOOKUP(F274,_xlpm.range_ref,_xlpm.range_ref,11,0,2)=11,11,0)),IF(LEN(F274)&gt;0,12,0)),0),0)</f>
        <v>0</v>
      </c>
      <c r="T274">
        <v>0</v>
      </c>
    </row>
    <row r="275" spans="1:20" x14ac:dyDescent="0.2">
      <c r="A275" s="215" t="s">
        <v>2653</v>
      </c>
      <c r="B275" s="215" t="s">
        <v>2654</v>
      </c>
      <c r="C275" s="214">
        <v>1218</v>
      </c>
      <c r="D275" s="215" t="s">
        <v>1098</v>
      </c>
      <c r="E275" s="215" t="s">
        <v>1160</v>
      </c>
      <c r="F275" s="215" t="s">
        <v>871</v>
      </c>
      <c r="G275" s="214"/>
      <c r="H275" s="214"/>
      <c r="I275" s="214"/>
      <c r="J275" s="214"/>
      <c r="K275" s="76"/>
      <c r="L275" s="8"/>
      <c r="Q275">
        <v>0</v>
      </c>
      <c r="R275" cm="1">
        <f t="array" ref="R275">IF(P275,IF(Q275=0,IFERROR(_xlfn.LET(_xlpm.range_ref,_xlfn.ANCHORARRAY(_xlfn.XLOOKUP(D275,Map_Range_Lookup,Map_Range_Data_Sorted_Lookup)),IF(_xlfn.XLOOKUP(E275,_xlpm.range_ref,_xlpm.range_ref,21,0,2)=21,21,0)),IF(LEN(D275)&gt;0,22,0)),0),0)</f>
        <v>0</v>
      </c>
      <c r="S275" cm="1">
        <f t="array" ref="S275">IF(P275,IF((Q275=0)*(R275=0),IFERROR(_xlfn.LET(_xlpm.range_ref,_xlfn.ANCHORARRAY(_xlfn.XLOOKUP(E275,Map_Range_Lookup,Map_Range_Data_Sorted_Lookup)),IF(_xlfn.XLOOKUP(F275,_xlpm.range_ref,_xlpm.range_ref,11,0,2)=11,11,0)),IF(LEN(F275)&gt;0,12,0)),0),0)</f>
        <v>0</v>
      </c>
      <c r="T275">
        <v>0</v>
      </c>
    </row>
    <row r="276" spans="1:20" x14ac:dyDescent="0.2">
      <c r="A276" s="215" t="s">
        <v>2655</v>
      </c>
      <c r="B276" s="215" t="s">
        <v>2656</v>
      </c>
      <c r="C276" s="214">
        <v>1219</v>
      </c>
      <c r="D276" s="215" t="s">
        <v>1098</v>
      </c>
      <c r="E276" s="215" t="s">
        <v>1158</v>
      </c>
      <c r="F276" s="215" t="s">
        <v>871</v>
      </c>
      <c r="G276" s="214"/>
      <c r="H276" s="214"/>
      <c r="I276" s="214"/>
      <c r="J276" s="214"/>
      <c r="K276" s="76"/>
      <c r="L276" s="8"/>
      <c r="Q276">
        <v>0</v>
      </c>
      <c r="R276" cm="1">
        <f t="array" ref="R276">IF(P276,IF(Q276=0,IFERROR(_xlfn.LET(_xlpm.range_ref,_xlfn.ANCHORARRAY(_xlfn.XLOOKUP(D276,Map_Range_Lookup,Map_Range_Data_Sorted_Lookup)),IF(_xlfn.XLOOKUP(E276,_xlpm.range_ref,_xlpm.range_ref,21,0,2)=21,21,0)),IF(LEN(D276)&gt;0,22,0)),0),0)</f>
        <v>0</v>
      </c>
      <c r="S276" cm="1">
        <f t="array" ref="S276">IF(P276,IF((Q276=0)*(R276=0),IFERROR(_xlfn.LET(_xlpm.range_ref,_xlfn.ANCHORARRAY(_xlfn.XLOOKUP(E276,Map_Range_Lookup,Map_Range_Data_Sorted_Lookup)),IF(_xlfn.XLOOKUP(F276,_xlpm.range_ref,_xlpm.range_ref,11,0,2)=11,11,0)),IF(LEN(F276)&gt;0,12,0)),0),0)</f>
        <v>0</v>
      </c>
      <c r="T276">
        <v>0</v>
      </c>
    </row>
    <row r="277" spans="1:20" x14ac:dyDescent="0.2">
      <c r="A277" s="215" t="s">
        <v>2657</v>
      </c>
      <c r="B277" s="215" t="s">
        <v>2658</v>
      </c>
      <c r="C277" s="214">
        <v>1220</v>
      </c>
      <c r="D277" s="215" t="s">
        <v>1098</v>
      </c>
      <c r="E277" s="215" t="s">
        <v>331</v>
      </c>
      <c r="F277" s="215" t="s">
        <v>871</v>
      </c>
      <c r="G277" s="214"/>
      <c r="H277" s="214"/>
      <c r="I277" s="214"/>
      <c r="J277" s="214"/>
      <c r="K277" s="76"/>
      <c r="L277" s="8"/>
      <c r="Q277">
        <v>0</v>
      </c>
      <c r="R277" cm="1">
        <f t="array" ref="R277">IF(P277,IF(Q277=0,IFERROR(_xlfn.LET(_xlpm.range_ref,_xlfn.ANCHORARRAY(_xlfn.XLOOKUP(D277,Map_Range_Lookup,Map_Range_Data_Sorted_Lookup)),IF(_xlfn.XLOOKUP(E277,_xlpm.range_ref,_xlpm.range_ref,21,0,2)=21,21,0)),IF(LEN(D277)&gt;0,22,0)),0),0)</f>
        <v>0</v>
      </c>
      <c r="S277" cm="1">
        <f t="array" ref="S277">IF(P277,IF((Q277=0)*(R277=0),IFERROR(_xlfn.LET(_xlpm.range_ref,_xlfn.ANCHORARRAY(_xlfn.XLOOKUP(E277,Map_Range_Lookup,Map_Range_Data_Sorted_Lookup)),IF(_xlfn.XLOOKUP(F277,_xlpm.range_ref,_xlpm.range_ref,11,0,2)=11,11,0)),IF(LEN(F277)&gt;0,12,0)),0),0)</f>
        <v>0</v>
      </c>
      <c r="T277">
        <v>0</v>
      </c>
    </row>
    <row r="278" spans="1:20" x14ac:dyDescent="0.2">
      <c r="A278" s="215" t="s">
        <v>2659</v>
      </c>
      <c r="B278" s="215" t="s">
        <v>2660</v>
      </c>
      <c r="C278" s="214">
        <v>1221</v>
      </c>
      <c r="D278" s="215" t="s">
        <v>1098</v>
      </c>
      <c r="E278" s="215" t="s">
        <v>79</v>
      </c>
      <c r="F278" s="215" t="s">
        <v>454</v>
      </c>
      <c r="G278" s="214"/>
      <c r="H278" s="214"/>
      <c r="I278" s="214"/>
      <c r="J278" s="214"/>
      <c r="K278" s="76"/>
      <c r="L278" s="8"/>
      <c r="Q278">
        <v>0</v>
      </c>
      <c r="R278" cm="1">
        <f t="array" ref="R278">IF(P278,IF(Q278=0,IFERROR(_xlfn.LET(_xlpm.range_ref,_xlfn.ANCHORARRAY(_xlfn.XLOOKUP(D278,Map_Range_Lookup,Map_Range_Data_Sorted_Lookup)),IF(_xlfn.XLOOKUP(E278,_xlpm.range_ref,_xlpm.range_ref,21,0,2)=21,21,0)),IF(LEN(D278)&gt;0,22,0)),0),0)</f>
        <v>0</v>
      </c>
      <c r="S278" cm="1">
        <f t="array" ref="S278">IF(P278,IF((Q278=0)*(R278=0),IFERROR(_xlfn.LET(_xlpm.range_ref,_xlfn.ANCHORARRAY(_xlfn.XLOOKUP(E278,Map_Range_Lookup,Map_Range_Data_Sorted_Lookup)),IF(_xlfn.XLOOKUP(F278,_xlpm.range_ref,_xlpm.range_ref,11,0,2)=11,11,0)),IF(LEN(F278)&gt;0,12,0)),0),0)</f>
        <v>0</v>
      </c>
      <c r="T278">
        <v>0</v>
      </c>
    </row>
    <row r="279" spans="1:20" x14ac:dyDescent="0.2">
      <c r="A279" s="215" t="s">
        <v>2661</v>
      </c>
      <c r="B279" s="215" t="s">
        <v>2662</v>
      </c>
      <c r="C279" s="214">
        <v>1222</v>
      </c>
      <c r="D279" s="215" t="s">
        <v>1098</v>
      </c>
      <c r="E279" s="215" t="s">
        <v>338</v>
      </c>
      <c r="F279" s="215" t="s">
        <v>871</v>
      </c>
      <c r="G279" s="214"/>
      <c r="H279" s="214"/>
      <c r="I279" s="214"/>
      <c r="J279" s="214"/>
      <c r="K279" s="76"/>
      <c r="L279" s="8"/>
      <c r="Q279">
        <v>0</v>
      </c>
      <c r="R279" cm="1">
        <f t="array" ref="R279">IF(P279,IF(Q279=0,IFERROR(_xlfn.LET(_xlpm.range_ref,_xlfn.ANCHORARRAY(_xlfn.XLOOKUP(D279,Map_Range_Lookup,Map_Range_Data_Sorted_Lookup)),IF(_xlfn.XLOOKUP(E279,_xlpm.range_ref,_xlpm.range_ref,21,0,2)=21,21,0)),IF(LEN(D279)&gt;0,22,0)),0),0)</f>
        <v>0</v>
      </c>
      <c r="S279" cm="1">
        <f t="array" ref="S279">IF(P279,IF((Q279=0)*(R279=0),IFERROR(_xlfn.LET(_xlpm.range_ref,_xlfn.ANCHORARRAY(_xlfn.XLOOKUP(E279,Map_Range_Lookup,Map_Range_Data_Sorted_Lookup)),IF(_xlfn.XLOOKUP(F279,_xlpm.range_ref,_xlpm.range_ref,11,0,2)=11,11,0)),IF(LEN(F279)&gt;0,12,0)),0),0)</f>
        <v>0</v>
      </c>
      <c r="T279">
        <v>0</v>
      </c>
    </row>
    <row r="280" spans="1:20" x14ac:dyDescent="0.2">
      <c r="A280" s="215" t="s">
        <v>2663</v>
      </c>
      <c r="B280" s="215" t="s">
        <v>2664</v>
      </c>
      <c r="C280" s="214">
        <v>1223</v>
      </c>
      <c r="D280" s="215" t="s">
        <v>1098</v>
      </c>
      <c r="E280" s="215" t="s">
        <v>359</v>
      </c>
      <c r="F280" s="215" t="s">
        <v>871</v>
      </c>
      <c r="G280" s="214"/>
      <c r="H280" s="214"/>
      <c r="I280" s="214"/>
      <c r="J280" s="214"/>
      <c r="K280" s="76"/>
      <c r="L280" s="8"/>
      <c r="Q280">
        <v>0</v>
      </c>
      <c r="R280" cm="1">
        <f t="array" ref="R280">IF(P280,IF(Q280=0,IFERROR(_xlfn.LET(_xlpm.range_ref,_xlfn.ANCHORARRAY(_xlfn.XLOOKUP(D280,Map_Range_Lookup,Map_Range_Data_Sorted_Lookup)),IF(_xlfn.XLOOKUP(E280,_xlpm.range_ref,_xlpm.range_ref,21,0,2)=21,21,0)),IF(LEN(D280)&gt;0,22,0)),0),0)</f>
        <v>0</v>
      </c>
      <c r="S280" cm="1">
        <f t="array" ref="S280">IF(P280,IF((Q280=0)*(R280=0),IFERROR(_xlfn.LET(_xlpm.range_ref,_xlfn.ANCHORARRAY(_xlfn.XLOOKUP(E280,Map_Range_Lookup,Map_Range_Data_Sorted_Lookup)),IF(_xlfn.XLOOKUP(F280,_xlpm.range_ref,_xlpm.range_ref,11,0,2)=11,11,0)),IF(LEN(F280)&gt;0,12,0)),0),0)</f>
        <v>0</v>
      </c>
      <c r="T280">
        <v>0</v>
      </c>
    </row>
    <row r="281" spans="1:20" x14ac:dyDescent="0.2">
      <c r="A281" s="215" t="s">
        <v>2665</v>
      </c>
      <c r="B281" s="215" t="s">
        <v>2666</v>
      </c>
      <c r="C281" s="214">
        <v>1224</v>
      </c>
      <c r="D281" s="215" t="s">
        <v>1098</v>
      </c>
      <c r="E281" s="215" t="s">
        <v>1149</v>
      </c>
      <c r="F281" s="215" t="s">
        <v>871</v>
      </c>
      <c r="G281" s="214"/>
      <c r="H281" s="214"/>
      <c r="I281" s="214"/>
      <c r="J281" s="214"/>
      <c r="K281" s="76"/>
      <c r="L281" s="8"/>
      <c r="Q281">
        <v>0</v>
      </c>
      <c r="R281" cm="1">
        <f t="array" ref="R281">IF(P281,IF(Q281=0,IFERROR(_xlfn.LET(_xlpm.range_ref,_xlfn.ANCHORARRAY(_xlfn.XLOOKUP(D281,Map_Range_Lookup,Map_Range_Data_Sorted_Lookup)),IF(_xlfn.XLOOKUP(E281,_xlpm.range_ref,_xlpm.range_ref,21,0,2)=21,21,0)),IF(LEN(D281)&gt;0,22,0)),0),0)</f>
        <v>0</v>
      </c>
      <c r="S281" cm="1">
        <f t="array" ref="S281">IF(P281,IF((Q281=0)*(R281=0),IFERROR(_xlfn.LET(_xlpm.range_ref,_xlfn.ANCHORARRAY(_xlfn.XLOOKUP(E281,Map_Range_Lookup,Map_Range_Data_Sorted_Lookup)),IF(_xlfn.XLOOKUP(F281,_xlpm.range_ref,_xlpm.range_ref,11,0,2)=11,11,0)),IF(LEN(F281)&gt;0,12,0)),0),0)</f>
        <v>0</v>
      </c>
      <c r="T281">
        <v>0</v>
      </c>
    </row>
    <row r="282" spans="1:20" x14ac:dyDescent="0.2">
      <c r="A282" s="215" t="s">
        <v>2667</v>
      </c>
      <c r="B282" s="215" t="s">
        <v>2668</v>
      </c>
      <c r="C282" s="214">
        <v>1225</v>
      </c>
      <c r="D282" s="215" t="s">
        <v>1098</v>
      </c>
      <c r="E282" s="215" t="s">
        <v>1143</v>
      </c>
      <c r="F282" s="215" t="s">
        <v>871</v>
      </c>
      <c r="G282" s="214"/>
      <c r="H282" s="214"/>
      <c r="I282" s="214"/>
      <c r="J282" s="214"/>
      <c r="K282" s="76"/>
      <c r="L282" s="8"/>
      <c r="Q282">
        <v>0</v>
      </c>
      <c r="R282" cm="1">
        <f t="array" ref="R282">IF(P282,IF(Q282=0,IFERROR(_xlfn.LET(_xlpm.range_ref,_xlfn.ANCHORARRAY(_xlfn.XLOOKUP(D282,Map_Range_Lookup,Map_Range_Data_Sorted_Lookup)),IF(_xlfn.XLOOKUP(E282,_xlpm.range_ref,_xlpm.range_ref,21,0,2)=21,21,0)),IF(LEN(D282)&gt;0,22,0)),0),0)</f>
        <v>0</v>
      </c>
      <c r="S282" cm="1">
        <f t="array" ref="S282">IF(P282,IF((Q282=0)*(R282=0),IFERROR(_xlfn.LET(_xlpm.range_ref,_xlfn.ANCHORARRAY(_xlfn.XLOOKUP(E282,Map_Range_Lookup,Map_Range_Data_Sorted_Lookup)),IF(_xlfn.XLOOKUP(F282,_xlpm.range_ref,_xlpm.range_ref,11,0,2)=11,11,0)),IF(LEN(F282)&gt;0,12,0)),0),0)</f>
        <v>0</v>
      </c>
      <c r="T282">
        <v>0</v>
      </c>
    </row>
    <row r="283" spans="1:20" x14ac:dyDescent="0.2">
      <c r="A283" s="215" t="s">
        <v>2669</v>
      </c>
      <c r="B283" s="215" t="s">
        <v>2670</v>
      </c>
      <c r="C283" s="214">
        <v>1226</v>
      </c>
      <c r="D283" s="215" t="s">
        <v>1098</v>
      </c>
      <c r="E283" s="215" t="s">
        <v>1140</v>
      </c>
      <c r="F283" s="215" t="s">
        <v>871</v>
      </c>
      <c r="G283" s="214"/>
      <c r="H283" s="214"/>
      <c r="I283" s="214"/>
      <c r="J283" s="214"/>
      <c r="K283" s="76"/>
      <c r="L283" s="8"/>
      <c r="Q283">
        <v>0</v>
      </c>
      <c r="R283" cm="1">
        <f t="array" ref="R283">IF(P283,IF(Q283=0,IFERROR(_xlfn.LET(_xlpm.range_ref,_xlfn.ANCHORARRAY(_xlfn.XLOOKUP(D283,Map_Range_Lookup,Map_Range_Data_Sorted_Lookup)),IF(_xlfn.XLOOKUP(E283,_xlpm.range_ref,_xlpm.range_ref,21,0,2)=21,21,0)),IF(LEN(D283)&gt;0,22,0)),0),0)</f>
        <v>0</v>
      </c>
      <c r="S283" cm="1">
        <f t="array" ref="S283">IF(P283,IF((Q283=0)*(R283=0),IFERROR(_xlfn.LET(_xlpm.range_ref,_xlfn.ANCHORARRAY(_xlfn.XLOOKUP(E283,Map_Range_Lookup,Map_Range_Data_Sorted_Lookup)),IF(_xlfn.XLOOKUP(F283,_xlpm.range_ref,_xlpm.range_ref,11,0,2)=11,11,0)),IF(LEN(F283)&gt;0,12,0)),0),0)</f>
        <v>0</v>
      </c>
      <c r="T283">
        <v>0</v>
      </c>
    </row>
    <row r="284" spans="1:20" x14ac:dyDescent="0.2">
      <c r="A284" s="215" t="s">
        <v>2671</v>
      </c>
      <c r="B284" s="215" t="s">
        <v>2672</v>
      </c>
      <c r="C284" s="214">
        <v>1227</v>
      </c>
      <c r="D284" s="215" t="s">
        <v>1098</v>
      </c>
      <c r="E284" s="215" t="s">
        <v>1141</v>
      </c>
      <c r="F284" s="215" t="s">
        <v>871</v>
      </c>
      <c r="G284" s="214"/>
      <c r="H284" s="214"/>
      <c r="I284" s="214"/>
      <c r="J284" s="214"/>
      <c r="K284" s="76"/>
      <c r="L284" s="8"/>
      <c r="Q284">
        <v>0</v>
      </c>
      <c r="R284" cm="1">
        <f t="array" ref="R284">IF(P284,IF(Q284=0,IFERROR(_xlfn.LET(_xlpm.range_ref,_xlfn.ANCHORARRAY(_xlfn.XLOOKUP(D284,Map_Range_Lookup,Map_Range_Data_Sorted_Lookup)),IF(_xlfn.XLOOKUP(E284,_xlpm.range_ref,_xlpm.range_ref,21,0,2)=21,21,0)),IF(LEN(D284)&gt;0,22,0)),0),0)</f>
        <v>0</v>
      </c>
      <c r="S284" cm="1">
        <f t="array" ref="S284">IF(P284,IF((Q284=0)*(R284=0),IFERROR(_xlfn.LET(_xlpm.range_ref,_xlfn.ANCHORARRAY(_xlfn.XLOOKUP(E284,Map_Range_Lookup,Map_Range_Data_Sorted_Lookup)),IF(_xlfn.XLOOKUP(F284,_xlpm.range_ref,_xlpm.range_ref,11,0,2)=11,11,0)),IF(LEN(F284)&gt;0,12,0)),0),0)</f>
        <v>0</v>
      </c>
      <c r="T284">
        <v>0</v>
      </c>
    </row>
    <row r="285" spans="1:20" x14ac:dyDescent="0.2">
      <c r="A285" s="215" t="s">
        <v>2673</v>
      </c>
      <c r="B285" s="215" t="s">
        <v>2674</v>
      </c>
      <c r="C285" s="214">
        <v>1228</v>
      </c>
      <c r="D285" s="215" t="s">
        <v>1098</v>
      </c>
      <c r="E285" s="215" t="s">
        <v>1142</v>
      </c>
      <c r="F285" s="215" t="s">
        <v>871</v>
      </c>
      <c r="G285" s="214"/>
      <c r="H285" s="214"/>
      <c r="I285" s="214"/>
      <c r="J285" s="214"/>
      <c r="K285" s="76"/>
      <c r="L285" s="8"/>
      <c r="Q285">
        <v>0</v>
      </c>
      <c r="R285" cm="1">
        <f t="array" ref="R285">IF(P285,IF(Q285=0,IFERROR(_xlfn.LET(_xlpm.range_ref,_xlfn.ANCHORARRAY(_xlfn.XLOOKUP(D285,Map_Range_Lookup,Map_Range_Data_Sorted_Lookup)),IF(_xlfn.XLOOKUP(E285,_xlpm.range_ref,_xlpm.range_ref,21,0,2)=21,21,0)),IF(LEN(D285)&gt;0,22,0)),0),0)</f>
        <v>0</v>
      </c>
      <c r="S285" cm="1">
        <f t="array" ref="S285">IF(P285,IF((Q285=0)*(R285=0),IFERROR(_xlfn.LET(_xlpm.range_ref,_xlfn.ANCHORARRAY(_xlfn.XLOOKUP(E285,Map_Range_Lookup,Map_Range_Data_Sorted_Lookup)),IF(_xlfn.XLOOKUP(F285,_xlpm.range_ref,_xlpm.range_ref,11,0,2)=11,11,0)),IF(LEN(F285)&gt;0,12,0)),0),0)</f>
        <v>0</v>
      </c>
      <c r="T285">
        <v>0</v>
      </c>
    </row>
    <row r="286" spans="1:20" x14ac:dyDescent="0.2">
      <c r="A286" s="215" t="s">
        <v>2675</v>
      </c>
      <c r="B286" s="215" t="s">
        <v>2676</v>
      </c>
      <c r="C286" s="214">
        <v>1229</v>
      </c>
      <c r="D286" s="215" t="s">
        <v>1098</v>
      </c>
      <c r="E286" s="215" t="s">
        <v>154</v>
      </c>
      <c r="F286" s="215" t="s">
        <v>356</v>
      </c>
      <c r="G286" s="214"/>
      <c r="H286" s="214"/>
      <c r="I286" s="214"/>
      <c r="J286" s="214"/>
      <c r="K286" s="76"/>
      <c r="L286" s="8"/>
      <c r="Q286">
        <v>0</v>
      </c>
      <c r="R286" cm="1">
        <f t="array" ref="R286">IF(P286,IF(Q286=0,IFERROR(_xlfn.LET(_xlpm.range_ref,_xlfn.ANCHORARRAY(_xlfn.XLOOKUP(D286,Map_Range_Lookup,Map_Range_Data_Sorted_Lookup)),IF(_xlfn.XLOOKUP(E286,_xlpm.range_ref,_xlpm.range_ref,21,0,2)=21,21,0)),IF(LEN(D286)&gt;0,22,0)),0),0)</f>
        <v>0</v>
      </c>
      <c r="S286" cm="1">
        <f t="array" ref="S286">IF(P286,IF((Q286=0)*(R286=0),IFERROR(_xlfn.LET(_xlpm.range_ref,_xlfn.ANCHORARRAY(_xlfn.XLOOKUP(E286,Map_Range_Lookup,Map_Range_Data_Sorted_Lookup)),IF(_xlfn.XLOOKUP(F286,_xlpm.range_ref,_xlpm.range_ref,11,0,2)=11,11,0)),IF(LEN(F286)&gt;0,12,0)),0),0)</f>
        <v>0</v>
      </c>
      <c r="T286">
        <v>0</v>
      </c>
    </row>
    <row r="287" spans="1:20" x14ac:dyDescent="0.2">
      <c r="A287" s="215" t="s">
        <v>2677</v>
      </c>
      <c r="B287" s="215" t="s">
        <v>2678</v>
      </c>
      <c r="C287" s="214">
        <v>1230</v>
      </c>
      <c r="D287" s="215" t="s">
        <v>1098</v>
      </c>
      <c r="E287" s="215" t="s">
        <v>154</v>
      </c>
      <c r="F287" s="215" t="s">
        <v>360</v>
      </c>
      <c r="G287" s="214"/>
      <c r="H287" s="214"/>
      <c r="I287" s="214"/>
      <c r="J287" s="214"/>
      <c r="K287" s="76"/>
      <c r="L287" s="8"/>
      <c r="Q287">
        <v>0</v>
      </c>
      <c r="R287" cm="1">
        <f t="array" ref="R287">IF(P287,IF(Q287=0,IFERROR(_xlfn.LET(_xlpm.range_ref,_xlfn.ANCHORARRAY(_xlfn.XLOOKUP(D287,Map_Range_Lookup,Map_Range_Data_Sorted_Lookup)),IF(_xlfn.XLOOKUP(E287,_xlpm.range_ref,_xlpm.range_ref,21,0,2)=21,21,0)),IF(LEN(D287)&gt;0,22,0)),0),0)</f>
        <v>0</v>
      </c>
      <c r="S287" cm="1">
        <f t="array" ref="S287">IF(P287,IF((Q287=0)*(R287=0),IFERROR(_xlfn.LET(_xlpm.range_ref,_xlfn.ANCHORARRAY(_xlfn.XLOOKUP(E287,Map_Range_Lookup,Map_Range_Data_Sorted_Lookup)),IF(_xlfn.XLOOKUP(F287,_xlpm.range_ref,_xlpm.range_ref,11,0,2)=11,11,0)),IF(LEN(F287)&gt;0,12,0)),0),0)</f>
        <v>0</v>
      </c>
      <c r="T287">
        <v>0</v>
      </c>
    </row>
    <row r="288" spans="1:20" x14ac:dyDescent="0.2">
      <c r="A288" s="215" t="s">
        <v>2679</v>
      </c>
      <c r="B288" s="215" t="s">
        <v>2680</v>
      </c>
      <c r="C288" s="214">
        <v>1231</v>
      </c>
      <c r="D288" s="215" t="s">
        <v>1098</v>
      </c>
      <c r="E288" s="215" t="s">
        <v>154</v>
      </c>
      <c r="F288" s="215" t="s">
        <v>365</v>
      </c>
      <c r="G288" s="214"/>
      <c r="H288" s="214"/>
      <c r="I288" s="214"/>
      <c r="J288" s="214"/>
      <c r="K288" s="76"/>
      <c r="L288" s="8"/>
      <c r="Q288">
        <v>0</v>
      </c>
      <c r="R288" cm="1">
        <f t="array" ref="R288">IF(P288,IF(Q288=0,IFERROR(_xlfn.LET(_xlpm.range_ref,_xlfn.ANCHORARRAY(_xlfn.XLOOKUP(D288,Map_Range_Lookup,Map_Range_Data_Sorted_Lookup)),IF(_xlfn.XLOOKUP(E288,_xlpm.range_ref,_xlpm.range_ref,21,0,2)=21,21,0)),IF(LEN(D288)&gt;0,22,0)),0),0)</f>
        <v>0</v>
      </c>
      <c r="S288" cm="1">
        <f t="array" ref="S288">IF(P288,IF((Q288=0)*(R288=0),IFERROR(_xlfn.LET(_xlpm.range_ref,_xlfn.ANCHORARRAY(_xlfn.XLOOKUP(E288,Map_Range_Lookup,Map_Range_Data_Sorted_Lookup)),IF(_xlfn.XLOOKUP(F288,_xlpm.range_ref,_xlpm.range_ref,11,0,2)=11,11,0)),IF(LEN(F288)&gt;0,12,0)),0),0)</f>
        <v>0</v>
      </c>
      <c r="T288">
        <v>0</v>
      </c>
    </row>
    <row r="289" spans="1:20" x14ac:dyDescent="0.2">
      <c r="A289" s="215" t="s">
        <v>2681</v>
      </c>
      <c r="B289" s="215" t="s">
        <v>2682</v>
      </c>
      <c r="C289" s="214">
        <v>1232</v>
      </c>
      <c r="D289" s="215" t="s">
        <v>1098</v>
      </c>
      <c r="E289" s="215" t="s">
        <v>154</v>
      </c>
      <c r="F289" s="215" t="s">
        <v>1189</v>
      </c>
      <c r="G289" s="214"/>
      <c r="H289" s="214"/>
      <c r="I289" s="214"/>
      <c r="J289" s="214"/>
      <c r="K289" s="76"/>
      <c r="L289" s="8"/>
      <c r="Q289">
        <v>0</v>
      </c>
      <c r="R289" cm="1">
        <f t="array" ref="R289">IF(P289,IF(Q289=0,IFERROR(_xlfn.LET(_xlpm.range_ref,_xlfn.ANCHORARRAY(_xlfn.XLOOKUP(D289,Map_Range_Lookup,Map_Range_Data_Sorted_Lookup)),IF(_xlfn.XLOOKUP(E289,_xlpm.range_ref,_xlpm.range_ref,21,0,2)=21,21,0)),IF(LEN(D289)&gt;0,22,0)),0),0)</f>
        <v>0</v>
      </c>
      <c r="S289" cm="1">
        <f t="array" ref="S289">IF(P289,IF((Q289=0)*(R289=0),IFERROR(_xlfn.LET(_xlpm.range_ref,_xlfn.ANCHORARRAY(_xlfn.XLOOKUP(E289,Map_Range_Lookup,Map_Range_Data_Sorted_Lookup)),IF(_xlfn.XLOOKUP(F289,_xlpm.range_ref,_xlpm.range_ref,11,0,2)=11,11,0)),IF(LEN(F289)&gt;0,12,0)),0),0)</f>
        <v>0</v>
      </c>
      <c r="T289">
        <v>0</v>
      </c>
    </row>
    <row r="290" spans="1:20" x14ac:dyDescent="0.2">
      <c r="A290" s="215" t="s">
        <v>2683</v>
      </c>
      <c r="B290" s="215" t="s">
        <v>2684</v>
      </c>
      <c r="C290" s="214">
        <v>1233</v>
      </c>
      <c r="D290" s="215" t="s">
        <v>1098</v>
      </c>
      <c r="E290" s="215" t="s">
        <v>154</v>
      </c>
      <c r="F290" s="215" t="s">
        <v>352</v>
      </c>
      <c r="G290" s="214"/>
      <c r="H290" s="214"/>
      <c r="I290" s="214"/>
      <c r="J290" s="214"/>
      <c r="K290" s="76"/>
      <c r="L290" s="8"/>
      <c r="Q290">
        <v>0</v>
      </c>
      <c r="R290" cm="1">
        <f t="array" ref="R290">IF(P290,IF(Q290=0,IFERROR(_xlfn.LET(_xlpm.range_ref,_xlfn.ANCHORARRAY(_xlfn.XLOOKUP(D290,Map_Range_Lookup,Map_Range_Data_Sorted_Lookup)),IF(_xlfn.XLOOKUP(E290,_xlpm.range_ref,_xlpm.range_ref,21,0,2)=21,21,0)),IF(LEN(D290)&gt;0,22,0)),0),0)</f>
        <v>0</v>
      </c>
      <c r="S290" cm="1">
        <f t="array" ref="S290">IF(P290,IF((Q290=0)*(R290=0),IFERROR(_xlfn.LET(_xlpm.range_ref,_xlfn.ANCHORARRAY(_xlfn.XLOOKUP(E290,Map_Range_Lookup,Map_Range_Data_Sorted_Lookup)),IF(_xlfn.XLOOKUP(F290,_xlpm.range_ref,_xlpm.range_ref,11,0,2)=11,11,0)),IF(LEN(F290)&gt;0,12,0)),0),0)</f>
        <v>0</v>
      </c>
      <c r="T290">
        <v>0</v>
      </c>
    </row>
    <row r="291" spans="1:20" x14ac:dyDescent="0.2">
      <c r="A291" s="215" t="s">
        <v>2685</v>
      </c>
      <c r="B291" s="215" t="s">
        <v>2686</v>
      </c>
      <c r="C291" s="214">
        <v>1234</v>
      </c>
      <c r="D291" s="215" t="s">
        <v>1098</v>
      </c>
      <c r="E291" s="215" t="s">
        <v>154</v>
      </c>
      <c r="F291" s="215" t="s">
        <v>356</v>
      </c>
      <c r="G291" s="214"/>
      <c r="H291" s="214"/>
      <c r="I291" s="214"/>
      <c r="J291" s="214"/>
      <c r="K291" s="76"/>
      <c r="L291" s="8"/>
      <c r="Q291">
        <v>0</v>
      </c>
      <c r="R291" cm="1">
        <f t="array" ref="R291">IF(P291,IF(Q291=0,IFERROR(_xlfn.LET(_xlpm.range_ref,_xlfn.ANCHORARRAY(_xlfn.XLOOKUP(D291,Map_Range_Lookup,Map_Range_Data_Sorted_Lookup)),IF(_xlfn.XLOOKUP(E291,_xlpm.range_ref,_xlpm.range_ref,21,0,2)=21,21,0)),IF(LEN(D291)&gt;0,22,0)),0),0)</f>
        <v>0</v>
      </c>
      <c r="S291" cm="1">
        <f t="array" ref="S291">IF(P291,IF((Q291=0)*(R291=0),IFERROR(_xlfn.LET(_xlpm.range_ref,_xlfn.ANCHORARRAY(_xlfn.XLOOKUP(E291,Map_Range_Lookup,Map_Range_Data_Sorted_Lookup)),IF(_xlfn.XLOOKUP(F291,_xlpm.range_ref,_xlpm.range_ref,11,0,2)=11,11,0)),IF(LEN(F291)&gt;0,12,0)),0),0)</f>
        <v>0</v>
      </c>
      <c r="T291">
        <v>0</v>
      </c>
    </row>
    <row r="292" spans="1:20" x14ac:dyDescent="0.2">
      <c r="A292" s="215" t="s">
        <v>2687</v>
      </c>
      <c r="B292" s="215" t="s">
        <v>2688</v>
      </c>
      <c r="C292" s="214">
        <v>1235</v>
      </c>
      <c r="D292" s="215" t="s">
        <v>1098</v>
      </c>
      <c r="E292" s="215" t="s">
        <v>154</v>
      </c>
      <c r="F292" s="215" t="s">
        <v>360</v>
      </c>
      <c r="G292" s="214"/>
      <c r="H292" s="214"/>
      <c r="I292" s="214"/>
      <c r="J292" s="214"/>
      <c r="K292" s="76"/>
      <c r="L292" s="8"/>
      <c r="Q292">
        <v>0</v>
      </c>
      <c r="R292" cm="1">
        <f t="array" ref="R292">IF(P292,IF(Q292=0,IFERROR(_xlfn.LET(_xlpm.range_ref,_xlfn.ANCHORARRAY(_xlfn.XLOOKUP(D292,Map_Range_Lookup,Map_Range_Data_Sorted_Lookup)),IF(_xlfn.XLOOKUP(E292,_xlpm.range_ref,_xlpm.range_ref,21,0,2)=21,21,0)),IF(LEN(D292)&gt;0,22,0)),0),0)</f>
        <v>0</v>
      </c>
      <c r="S292" cm="1">
        <f t="array" ref="S292">IF(P292,IF((Q292=0)*(R292=0),IFERROR(_xlfn.LET(_xlpm.range_ref,_xlfn.ANCHORARRAY(_xlfn.XLOOKUP(E292,Map_Range_Lookup,Map_Range_Data_Sorted_Lookup)),IF(_xlfn.XLOOKUP(F292,_xlpm.range_ref,_xlpm.range_ref,11,0,2)=11,11,0)),IF(LEN(F292)&gt;0,12,0)),0),0)</f>
        <v>0</v>
      </c>
      <c r="T292">
        <v>0</v>
      </c>
    </row>
    <row r="293" spans="1:20" x14ac:dyDescent="0.2">
      <c r="A293" s="215" t="s">
        <v>2689</v>
      </c>
      <c r="B293" s="215" t="s">
        <v>2690</v>
      </c>
      <c r="C293" s="214">
        <v>1236</v>
      </c>
      <c r="D293" s="215" t="s">
        <v>1098</v>
      </c>
      <c r="E293" s="215" t="s">
        <v>154</v>
      </c>
      <c r="F293" s="215" t="s">
        <v>365</v>
      </c>
      <c r="G293" s="214"/>
      <c r="H293" s="214"/>
      <c r="I293" s="214"/>
      <c r="J293" s="214"/>
      <c r="K293" s="76"/>
      <c r="L293" s="8"/>
      <c r="Q293">
        <v>0</v>
      </c>
      <c r="R293" cm="1">
        <f t="array" ref="R293">IF(P293,IF(Q293=0,IFERROR(_xlfn.LET(_xlpm.range_ref,_xlfn.ANCHORARRAY(_xlfn.XLOOKUP(D293,Map_Range_Lookup,Map_Range_Data_Sorted_Lookup)),IF(_xlfn.XLOOKUP(E293,_xlpm.range_ref,_xlpm.range_ref,21,0,2)=21,21,0)),IF(LEN(D293)&gt;0,22,0)),0),0)</f>
        <v>0</v>
      </c>
      <c r="S293" cm="1">
        <f t="array" ref="S293">IF(P293,IF((Q293=0)*(R293=0),IFERROR(_xlfn.LET(_xlpm.range_ref,_xlfn.ANCHORARRAY(_xlfn.XLOOKUP(E293,Map_Range_Lookup,Map_Range_Data_Sorted_Lookup)),IF(_xlfn.XLOOKUP(F293,_xlpm.range_ref,_xlpm.range_ref,11,0,2)=11,11,0)),IF(LEN(F293)&gt;0,12,0)),0),0)</f>
        <v>0</v>
      </c>
      <c r="T293">
        <v>0</v>
      </c>
    </row>
    <row r="294" spans="1:20" x14ac:dyDescent="0.2">
      <c r="A294" s="215" t="s">
        <v>2691</v>
      </c>
      <c r="B294" s="215" t="s">
        <v>2692</v>
      </c>
      <c r="C294" s="214">
        <v>1237</v>
      </c>
      <c r="D294" s="215" t="s">
        <v>1098</v>
      </c>
      <c r="E294" s="215" t="s">
        <v>1252</v>
      </c>
      <c r="F294" s="215" t="s">
        <v>378</v>
      </c>
      <c r="G294" s="214"/>
      <c r="H294" s="214"/>
      <c r="I294" s="214"/>
      <c r="J294" s="214"/>
      <c r="K294" s="76"/>
      <c r="L294" s="8"/>
      <c r="Q294">
        <v>0</v>
      </c>
      <c r="R294" cm="1">
        <f t="array" ref="R294">IF(P294,IF(Q294=0,IFERROR(_xlfn.LET(_xlpm.range_ref,_xlfn.ANCHORARRAY(_xlfn.XLOOKUP(D294,Map_Range_Lookup,Map_Range_Data_Sorted_Lookup)),IF(_xlfn.XLOOKUP(E294,_xlpm.range_ref,_xlpm.range_ref,21,0,2)=21,21,0)),IF(LEN(D294)&gt;0,22,0)),0),0)</f>
        <v>0</v>
      </c>
      <c r="S294" cm="1">
        <f t="array" ref="S294">IF(P294,IF((Q294=0)*(R294=0),IFERROR(_xlfn.LET(_xlpm.range_ref,_xlfn.ANCHORARRAY(_xlfn.XLOOKUP(E294,Map_Range_Lookup,Map_Range_Data_Sorted_Lookup)),IF(_xlfn.XLOOKUP(F294,_xlpm.range_ref,_xlpm.range_ref,11,0,2)=11,11,0)),IF(LEN(F294)&gt;0,12,0)),0),0)</f>
        <v>0</v>
      </c>
      <c r="T294">
        <v>0</v>
      </c>
    </row>
    <row r="295" spans="1:20" x14ac:dyDescent="0.2">
      <c r="A295" s="215" t="s">
        <v>2693</v>
      </c>
      <c r="B295" s="215" t="s">
        <v>2694</v>
      </c>
      <c r="C295" s="214">
        <v>1238</v>
      </c>
      <c r="D295" s="215" t="s">
        <v>1098</v>
      </c>
      <c r="E295" s="215" t="s">
        <v>1252</v>
      </c>
      <c r="F295" s="215" t="s">
        <v>384</v>
      </c>
      <c r="G295" s="214"/>
      <c r="H295" s="214"/>
      <c r="I295" s="214"/>
      <c r="J295" s="214"/>
      <c r="K295" s="76"/>
      <c r="L295" s="8"/>
      <c r="Q295">
        <v>0</v>
      </c>
      <c r="R295" cm="1">
        <f t="array" ref="R295">IF(P295,IF(Q295=0,IFERROR(_xlfn.LET(_xlpm.range_ref,_xlfn.ANCHORARRAY(_xlfn.XLOOKUP(D295,Map_Range_Lookup,Map_Range_Data_Sorted_Lookup)),IF(_xlfn.XLOOKUP(E295,_xlpm.range_ref,_xlpm.range_ref,21,0,2)=21,21,0)),IF(LEN(D295)&gt;0,22,0)),0),0)</f>
        <v>0</v>
      </c>
      <c r="S295" cm="1">
        <f t="array" ref="S295">IF(P295,IF((Q295=0)*(R295=0),IFERROR(_xlfn.LET(_xlpm.range_ref,_xlfn.ANCHORARRAY(_xlfn.XLOOKUP(E295,Map_Range_Lookup,Map_Range_Data_Sorted_Lookup)),IF(_xlfn.XLOOKUP(F295,_xlpm.range_ref,_xlpm.range_ref,11,0,2)=11,11,0)),IF(LEN(F295)&gt;0,12,0)),0),0)</f>
        <v>0</v>
      </c>
      <c r="T295">
        <v>0</v>
      </c>
    </row>
    <row r="296" spans="1:20" x14ac:dyDescent="0.2">
      <c r="A296" s="215" t="s">
        <v>2695</v>
      </c>
      <c r="B296" s="215" t="s">
        <v>2696</v>
      </c>
      <c r="C296" s="214">
        <v>1239</v>
      </c>
      <c r="D296" s="215" t="s">
        <v>1098</v>
      </c>
      <c r="E296" s="215" t="s">
        <v>1252</v>
      </c>
      <c r="F296" s="215" t="s">
        <v>388</v>
      </c>
      <c r="G296" s="214"/>
      <c r="H296" s="214"/>
      <c r="I296" s="214"/>
      <c r="J296" s="214"/>
      <c r="K296" s="76"/>
      <c r="L296" s="8"/>
      <c r="Q296">
        <v>0</v>
      </c>
      <c r="R296" cm="1">
        <f t="array" ref="R296">IF(P296,IF(Q296=0,IFERROR(_xlfn.LET(_xlpm.range_ref,_xlfn.ANCHORARRAY(_xlfn.XLOOKUP(D296,Map_Range_Lookup,Map_Range_Data_Sorted_Lookup)),IF(_xlfn.XLOOKUP(E296,_xlpm.range_ref,_xlpm.range_ref,21,0,2)=21,21,0)),IF(LEN(D296)&gt;0,22,0)),0),0)</f>
        <v>0</v>
      </c>
      <c r="S296" cm="1">
        <f t="array" ref="S296">IF(P296,IF((Q296=0)*(R296=0),IFERROR(_xlfn.LET(_xlpm.range_ref,_xlfn.ANCHORARRAY(_xlfn.XLOOKUP(E296,Map_Range_Lookup,Map_Range_Data_Sorted_Lookup)),IF(_xlfn.XLOOKUP(F296,_xlpm.range_ref,_xlpm.range_ref,11,0,2)=11,11,0)),IF(LEN(F296)&gt;0,12,0)),0),0)</f>
        <v>0</v>
      </c>
      <c r="T296">
        <v>0</v>
      </c>
    </row>
    <row r="297" spans="1:20" x14ac:dyDescent="0.2">
      <c r="A297" s="215" t="s">
        <v>2697</v>
      </c>
      <c r="B297" s="215" t="s">
        <v>2698</v>
      </c>
      <c r="C297" s="214">
        <v>1240</v>
      </c>
      <c r="D297" s="215" t="s">
        <v>1098</v>
      </c>
      <c r="E297" s="215" t="s">
        <v>1252</v>
      </c>
      <c r="F297" s="215" t="s">
        <v>301</v>
      </c>
      <c r="G297" s="214"/>
      <c r="H297" s="214"/>
      <c r="I297" s="214"/>
      <c r="J297" s="214"/>
      <c r="K297" s="76"/>
      <c r="L297" s="8"/>
      <c r="Q297">
        <v>0</v>
      </c>
      <c r="R297" cm="1">
        <f t="array" ref="R297">IF(P297,IF(Q297=0,IFERROR(_xlfn.LET(_xlpm.range_ref,_xlfn.ANCHORARRAY(_xlfn.XLOOKUP(D297,Map_Range_Lookup,Map_Range_Data_Sorted_Lookup)),IF(_xlfn.XLOOKUP(E297,_xlpm.range_ref,_xlpm.range_ref,21,0,2)=21,21,0)),IF(LEN(D297)&gt;0,22,0)),0),0)</f>
        <v>0</v>
      </c>
      <c r="S297" cm="1">
        <f t="array" ref="S297">IF(P297,IF((Q297=0)*(R297=0),IFERROR(_xlfn.LET(_xlpm.range_ref,_xlfn.ANCHORARRAY(_xlfn.XLOOKUP(E297,Map_Range_Lookup,Map_Range_Data_Sorted_Lookup)),IF(_xlfn.XLOOKUP(F297,_xlpm.range_ref,_xlpm.range_ref,11,0,2)=11,11,0)),IF(LEN(F297)&gt;0,12,0)),0),0)</f>
        <v>0</v>
      </c>
      <c r="T297">
        <v>0</v>
      </c>
    </row>
    <row r="298" spans="1:20" x14ac:dyDescent="0.2">
      <c r="A298" s="215" t="s">
        <v>2699</v>
      </c>
      <c r="B298" s="215" t="s">
        <v>2700</v>
      </c>
      <c r="C298" s="214">
        <v>1241</v>
      </c>
      <c r="D298" s="215" t="s">
        <v>1098</v>
      </c>
      <c r="E298" s="215" t="s">
        <v>1252</v>
      </c>
      <c r="F298" s="215" t="s">
        <v>391</v>
      </c>
      <c r="G298" s="214"/>
      <c r="H298" s="214"/>
      <c r="I298" s="214"/>
      <c r="J298" s="214"/>
      <c r="K298" s="76"/>
      <c r="L298" s="8"/>
      <c r="Q298">
        <v>0</v>
      </c>
      <c r="R298" cm="1">
        <f t="array" ref="R298">IF(P298,IF(Q298=0,IFERROR(_xlfn.LET(_xlpm.range_ref,_xlfn.ANCHORARRAY(_xlfn.XLOOKUP(D298,Map_Range_Lookup,Map_Range_Data_Sorted_Lookup)),IF(_xlfn.XLOOKUP(E298,_xlpm.range_ref,_xlpm.range_ref,21,0,2)=21,21,0)),IF(LEN(D298)&gt;0,22,0)),0),0)</f>
        <v>0</v>
      </c>
      <c r="S298" cm="1">
        <f t="array" ref="S298">IF(P298,IF((Q298=0)*(R298=0),IFERROR(_xlfn.LET(_xlpm.range_ref,_xlfn.ANCHORARRAY(_xlfn.XLOOKUP(E298,Map_Range_Lookup,Map_Range_Data_Sorted_Lookup)),IF(_xlfn.XLOOKUP(F298,_xlpm.range_ref,_xlpm.range_ref,11,0,2)=11,11,0)),IF(LEN(F298)&gt;0,12,0)),0),0)</f>
        <v>0</v>
      </c>
      <c r="T298">
        <v>0</v>
      </c>
    </row>
    <row r="299" spans="1:20" x14ac:dyDescent="0.2">
      <c r="A299" s="215" t="s">
        <v>2701</v>
      </c>
      <c r="B299" s="215" t="s">
        <v>2702</v>
      </c>
      <c r="C299" s="214">
        <v>1242</v>
      </c>
      <c r="D299" s="215" t="s">
        <v>1098</v>
      </c>
      <c r="E299" s="215" t="s">
        <v>1252</v>
      </c>
      <c r="F299" s="215" t="s">
        <v>388</v>
      </c>
      <c r="G299" s="214"/>
      <c r="H299" s="214"/>
      <c r="I299" s="214"/>
      <c r="J299" s="214"/>
      <c r="K299" s="76"/>
      <c r="L299" s="8"/>
      <c r="Q299">
        <v>0</v>
      </c>
      <c r="R299" cm="1">
        <f t="array" ref="R299">IF(P299,IF(Q299=0,IFERROR(_xlfn.LET(_xlpm.range_ref,_xlfn.ANCHORARRAY(_xlfn.XLOOKUP(D299,Map_Range_Lookup,Map_Range_Data_Sorted_Lookup)),IF(_xlfn.XLOOKUP(E299,_xlpm.range_ref,_xlpm.range_ref,21,0,2)=21,21,0)),IF(LEN(D299)&gt;0,22,0)),0),0)</f>
        <v>0</v>
      </c>
      <c r="S299" cm="1">
        <f t="array" ref="S299">IF(P299,IF((Q299=0)*(R299=0),IFERROR(_xlfn.LET(_xlpm.range_ref,_xlfn.ANCHORARRAY(_xlfn.XLOOKUP(E299,Map_Range_Lookup,Map_Range_Data_Sorted_Lookup)),IF(_xlfn.XLOOKUP(F299,_xlpm.range_ref,_xlpm.range_ref,11,0,2)=11,11,0)),IF(LEN(F299)&gt;0,12,0)),0),0)</f>
        <v>0</v>
      </c>
      <c r="T299">
        <v>0</v>
      </c>
    </row>
    <row r="300" spans="1:20" x14ac:dyDescent="0.2">
      <c r="A300" s="215" t="s">
        <v>2703</v>
      </c>
      <c r="B300" s="215" t="s">
        <v>2704</v>
      </c>
      <c r="C300" s="214">
        <v>1243</v>
      </c>
      <c r="D300" s="215" t="s">
        <v>1098</v>
      </c>
      <c r="E300" s="215" t="s">
        <v>1252</v>
      </c>
      <c r="F300" s="215" t="s">
        <v>394</v>
      </c>
      <c r="G300" s="214"/>
      <c r="H300" s="214"/>
      <c r="I300" s="214"/>
      <c r="J300" s="214"/>
      <c r="K300" s="76"/>
      <c r="L300" s="8"/>
      <c r="Q300">
        <v>0</v>
      </c>
      <c r="R300" cm="1">
        <f t="array" ref="R300">IF(P300,IF(Q300=0,IFERROR(_xlfn.LET(_xlpm.range_ref,_xlfn.ANCHORARRAY(_xlfn.XLOOKUP(D300,Map_Range_Lookup,Map_Range_Data_Sorted_Lookup)),IF(_xlfn.XLOOKUP(E300,_xlpm.range_ref,_xlpm.range_ref,21,0,2)=21,21,0)),IF(LEN(D300)&gt;0,22,0)),0),0)</f>
        <v>0</v>
      </c>
      <c r="S300" cm="1">
        <f t="array" ref="S300">IF(P300,IF((Q300=0)*(R300=0),IFERROR(_xlfn.LET(_xlpm.range_ref,_xlfn.ANCHORARRAY(_xlfn.XLOOKUP(E300,Map_Range_Lookup,Map_Range_Data_Sorted_Lookup)),IF(_xlfn.XLOOKUP(F300,_xlpm.range_ref,_xlpm.range_ref,11,0,2)=11,11,0)),IF(LEN(F300)&gt;0,12,0)),0),0)</f>
        <v>0</v>
      </c>
      <c r="T300">
        <v>0</v>
      </c>
    </row>
    <row r="301" spans="1:20" x14ac:dyDescent="0.2">
      <c r="A301" s="215" t="s">
        <v>2705</v>
      </c>
      <c r="B301" s="215" t="s">
        <v>2706</v>
      </c>
      <c r="C301" s="214">
        <v>1244</v>
      </c>
      <c r="D301" s="215" t="s">
        <v>1098</v>
      </c>
      <c r="E301" s="215" t="s">
        <v>1252</v>
      </c>
      <c r="F301" s="215" t="s">
        <v>1191</v>
      </c>
      <c r="G301" s="214"/>
      <c r="H301" s="214"/>
      <c r="I301" s="214"/>
      <c r="J301" s="214"/>
      <c r="K301" s="76"/>
      <c r="L301" s="8"/>
      <c r="Q301">
        <v>0</v>
      </c>
      <c r="R301" cm="1">
        <f t="array" ref="R301">IF(P301,IF(Q301=0,IFERROR(_xlfn.LET(_xlpm.range_ref,_xlfn.ANCHORARRAY(_xlfn.XLOOKUP(D301,Map_Range_Lookup,Map_Range_Data_Sorted_Lookup)),IF(_xlfn.XLOOKUP(E301,_xlpm.range_ref,_xlpm.range_ref,21,0,2)=21,21,0)),IF(LEN(D301)&gt;0,22,0)),0),0)</f>
        <v>0</v>
      </c>
      <c r="S301" cm="1">
        <f t="array" ref="S301">IF(P301,IF((Q301=0)*(R301=0),IFERROR(_xlfn.LET(_xlpm.range_ref,_xlfn.ANCHORARRAY(_xlfn.XLOOKUP(E301,Map_Range_Lookup,Map_Range_Data_Sorted_Lookup)),IF(_xlfn.XLOOKUP(F301,_xlpm.range_ref,_xlpm.range_ref,11,0,2)=11,11,0)),IF(LEN(F301)&gt;0,12,0)),0),0)</f>
        <v>0</v>
      </c>
      <c r="T301">
        <v>0</v>
      </c>
    </row>
    <row r="302" spans="1:20" x14ac:dyDescent="0.2">
      <c r="A302" s="215" t="s">
        <v>2707</v>
      </c>
      <c r="B302" s="215" t="s">
        <v>2708</v>
      </c>
      <c r="C302" s="214">
        <v>1245</v>
      </c>
      <c r="D302" s="215" t="s">
        <v>1098</v>
      </c>
      <c r="E302" s="215" t="s">
        <v>1252</v>
      </c>
      <c r="F302" s="215" t="s">
        <v>1192</v>
      </c>
      <c r="G302" s="214"/>
      <c r="H302" s="214"/>
      <c r="I302" s="214"/>
      <c r="J302" s="214"/>
      <c r="K302" s="76"/>
      <c r="L302" s="8"/>
      <c r="Q302">
        <v>0</v>
      </c>
      <c r="R302" cm="1">
        <f t="array" ref="R302">IF(P302,IF(Q302=0,IFERROR(_xlfn.LET(_xlpm.range_ref,_xlfn.ANCHORARRAY(_xlfn.XLOOKUP(D302,Map_Range_Lookup,Map_Range_Data_Sorted_Lookup)),IF(_xlfn.XLOOKUP(E302,_xlpm.range_ref,_xlpm.range_ref,21,0,2)=21,21,0)),IF(LEN(D302)&gt;0,22,0)),0),0)</f>
        <v>0</v>
      </c>
      <c r="S302" cm="1">
        <f t="array" ref="S302">IF(P302,IF((Q302=0)*(R302=0),IFERROR(_xlfn.LET(_xlpm.range_ref,_xlfn.ANCHORARRAY(_xlfn.XLOOKUP(E302,Map_Range_Lookup,Map_Range_Data_Sorted_Lookup)),IF(_xlfn.XLOOKUP(F302,_xlpm.range_ref,_xlpm.range_ref,11,0,2)=11,11,0)),IF(LEN(F302)&gt;0,12,0)),0),0)</f>
        <v>0</v>
      </c>
      <c r="T302">
        <v>0</v>
      </c>
    </row>
    <row r="303" spans="1:20" x14ac:dyDescent="0.2">
      <c r="A303" s="215" t="s">
        <v>2709</v>
      </c>
      <c r="B303" s="215" t="s">
        <v>2710</v>
      </c>
      <c r="C303" s="214">
        <v>1246</v>
      </c>
      <c r="D303" s="215" t="s">
        <v>1098</v>
      </c>
      <c r="E303" s="215" t="s">
        <v>1252</v>
      </c>
      <c r="F303" s="215" t="s">
        <v>1190</v>
      </c>
      <c r="G303" s="214"/>
      <c r="H303" s="214"/>
      <c r="I303" s="214"/>
      <c r="J303" s="214"/>
      <c r="K303" s="76"/>
      <c r="L303" s="8"/>
      <c r="Q303">
        <v>0</v>
      </c>
      <c r="R303" cm="1">
        <f t="array" ref="R303">IF(P303,IF(Q303=0,IFERROR(_xlfn.LET(_xlpm.range_ref,_xlfn.ANCHORARRAY(_xlfn.XLOOKUP(D303,Map_Range_Lookup,Map_Range_Data_Sorted_Lookup)),IF(_xlfn.XLOOKUP(E303,_xlpm.range_ref,_xlpm.range_ref,21,0,2)=21,21,0)),IF(LEN(D303)&gt;0,22,0)),0),0)</f>
        <v>0</v>
      </c>
      <c r="S303" cm="1">
        <f t="array" ref="S303">IF(P303,IF((Q303=0)*(R303=0),IFERROR(_xlfn.LET(_xlpm.range_ref,_xlfn.ANCHORARRAY(_xlfn.XLOOKUP(E303,Map_Range_Lookup,Map_Range_Data_Sorted_Lookup)),IF(_xlfn.XLOOKUP(F303,_xlpm.range_ref,_xlpm.range_ref,11,0,2)=11,11,0)),IF(LEN(F303)&gt;0,12,0)),0),0)</f>
        <v>0</v>
      </c>
      <c r="T303">
        <v>0</v>
      </c>
    </row>
    <row r="304" spans="1:20" x14ac:dyDescent="0.2">
      <c r="A304" s="215" t="s">
        <v>2711</v>
      </c>
      <c r="B304" s="215" t="s">
        <v>2712</v>
      </c>
      <c r="C304" s="214">
        <v>1247</v>
      </c>
      <c r="D304" s="215" t="s">
        <v>1098</v>
      </c>
      <c r="E304" s="215" t="s">
        <v>1252</v>
      </c>
      <c r="F304" s="215" t="s">
        <v>1190</v>
      </c>
      <c r="G304" s="214"/>
      <c r="H304" s="214"/>
      <c r="I304" s="214"/>
      <c r="J304" s="214"/>
      <c r="K304" s="76"/>
      <c r="L304" s="8"/>
      <c r="Q304">
        <v>0</v>
      </c>
      <c r="R304" cm="1">
        <f t="array" ref="R304">IF(P304,IF(Q304=0,IFERROR(_xlfn.LET(_xlpm.range_ref,_xlfn.ANCHORARRAY(_xlfn.XLOOKUP(D304,Map_Range_Lookup,Map_Range_Data_Sorted_Lookup)),IF(_xlfn.XLOOKUP(E304,_xlpm.range_ref,_xlpm.range_ref,21,0,2)=21,21,0)),IF(LEN(D304)&gt;0,22,0)),0),0)</f>
        <v>0</v>
      </c>
      <c r="S304" cm="1">
        <f t="array" ref="S304">IF(P304,IF((Q304=0)*(R304=0),IFERROR(_xlfn.LET(_xlpm.range_ref,_xlfn.ANCHORARRAY(_xlfn.XLOOKUP(E304,Map_Range_Lookup,Map_Range_Data_Sorted_Lookup)),IF(_xlfn.XLOOKUP(F304,_xlpm.range_ref,_xlpm.range_ref,11,0,2)=11,11,0)),IF(LEN(F304)&gt;0,12,0)),0),0)</f>
        <v>0</v>
      </c>
      <c r="T304">
        <v>0</v>
      </c>
    </row>
    <row r="305" spans="1:20" x14ac:dyDescent="0.2">
      <c r="A305" s="215" t="s">
        <v>2713</v>
      </c>
      <c r="B305" s="215" t="s">
        <v>2714</v>
      </c>
      <c r="C305" s="214">
        <v>1248</v>
      </c>
      <c r="D305" s="215" t="s">
        <v>1098</v>
      </c>
      <c r="E305" s="215" t="s">
        <v>1252</v>
      </c>
      <c r="F305" s="215" t="s">
        <v>1190</v>
      </c>
      <c r="G305" s="214"/>
      <c r="H305" s="214"/>
      <c r="I305" s="214"/>
      <c r="J305" s="214"/>
      <c r="K305" s="76"/>
      <c r="L305" s="8"/>
      <c r="Q305">
        <v>0</v>
      </c>
      <c r="R305" cm="1">
        <f t="array" ref="R305">IF(P305,IF(Q305=0,IFERROR(_xlfn.LET(_xlpm.range_ref,_xlfn.ANCHORARRAY(_xlfn.XLOOKUP(D305,Map_Range_Lookup,Map_Range_Data_Sorted_Lookup)),IF(_xlfn.XLOOKUP(E305,_xlpm.range_ref,_xlpm.range_ref,21,0,2)=21,21,0)),IF(LEN(D305)&gt;0,22,0)),0),0)</f>
        <v>0</v>
      </c>
      <c r="S305" cm="1">
        <f t="array" ref="S305">IF(P305,IF((Q305=0)*(R305=0),IFERROR(_xlfn.LET(_xlpm.range_ref,_xlfn.ANCHORARRAY(_xlfn.XLOOKUP(E305,Map_Range_Lookup,Map_Range_Data_Sorted_Lookup)),IF(_xlfn.XLOOKUP(F305,_xlpm.range_ref,_xlpm.range_ref,11,0,2)=11,11,0)),IF(LEN(F305)&gt;0,12,0)),0),0)</f>
        <v>0</v>
      </c>
      <c r="T305">
        <v>0</v>
      </c>
    </row>
    <row r="306" spans="1:20" x14ac:dyDescent="0.2">
      <c r="A306" s="215" t="s">
        <v>2715</v>
      </c>
      <c r="B306" s="215" t="s">
        <v>2716</v>
      </c>
      <c r="C306" s="214">
        <v>1249</v>
      </c>
      <c r="D306" s="215" t="s">
        <v>1098</v>
      </c>
      <c r="E306" s="215" t="s">
        <v>1252</v>
      </c>
      <c r="F306" s="215" t="s">
        <v>1190</v>
      </c>
      <c r="G306" s="214"/>
      <c r="H306" s="214"/>
      <c r="I306" s="214"/>
      <c r="J306" s="214"/>
      <c r="K306" s="76"/>
      <c r="L306" s="8"/>
      <c r="Q306">
        <v>0</v>
      </c>
      <c r="R306" cm="1">
        <f t="array" ref="R306">IF(P306,IF(Q306=0,IFERROR(_xlfn.LET(_xlpm.range_ref,_xlfn.ANCHORARRAY(_xlfn.XLOOKUP(D306,Map_Range_Lookup,Map_Range_Data_Sorted_Lookup)),IF(_xlfn.XLOOKUP(E306,_xlpm.range_ref,_xlpm.range_ref,21,0,2)=21,21,0)),IF(LEN(D306)&gt;0,22,0)),0),0)</f>
        <v>0</v>
      </c>
      <c r="S306" cm="1">
        <f t="array" ref="S306">IF(P306,IF((Q306=0)*(R306=0),IFERROR(_xlfn.LET(_xlpm.range_ref,_xlfn.ANCHORARRAY(_xlfn.XLOOKUP(E306,Map_Range_Lookup,Map_Range_Data_Sorted_Lookup)),IF(_xlfn.XLOOKUP(F306,_xlpm.range_ref,_xlpm.range_ref,11,0,2)=11,11,0)),IF(LEN(F306)&gt;0,12,0)),0),0)</f>
        <v>0</v>
      </c>
      <c r="T306">
        <v>0</v>
      </c>
    </row>
    <row r="307" spans="1:20" x14ac:dyDescent="0.2">
      <c r="A307" s="215" t="s">
        <v>2717</v>
      </c>
      <c r="B307" s="215" t="s">
        <v>2718</v>
      </c>
      <c r="C307" s="214">
        <v>1250</v>
      </c>
      <c r="D307" s="215" t="s">
        <v>1098</v>
      </c>
      <c r="E307" s="215" t="s">
        <v>1252</v>
      </c>
      <c r="F307" s="215" t="s">
        <v>1190</v>
      </c>
      <c r="G307" s="214"/>
      <c r="H307" s="214"/>
      <c r="I307" s="214"/>
      <c r="J307" s="214"/>
      <c r="K307" s="76"/>
      <c r="L307" s="8"/>
      <c r="Q307">
        <v>0</v>
      </c>
      <c r="R307" cm="1">
        <f t="array" ref="R307">IF(P307,IF(Q307=0,IFERROR(_xlfn.LET(_xlpm.range_ref,_xlfn.ANCHORARRAY(_xlfn.XLOOKUP(D307,Map_Range_Lookup,Map_Range_Data_Sorted_Lookup)),IF(_xlfn.XLOOKUP(E307,_xlpm.range_ref,_xlpm.range_ref,21,0,2)=21,21,0)),IF(LEN(D307)&gt;0,22,0)),0),0)</f>
        <v>0</v>
      </c>
      <c r="S307" cm="1">
        <f t="array" ref="S307">IF(P307,IF((Q307=0)*(R307=0),IFERROR(_xlfn.LET(_xlpm.range_ref,_xlfn.ANCHORARRAY(_xlfn.XLOOKUP(E307,Map_Range_Lookup,Map_Range_Data_Sorted_Lookup)),IF(_xlfn.XLOOKUP(F307,_xlpm.range_ref,_xlpm.range_ref,11,0,2)=11,11,0)),IF(LEN(F307)&gt;0,12,0)),0),0)</f>
        <v>0</v>
      </c>
      <c r="T307">
        <v>0</v>
      </c>
    </row>
    <row r="308" spans="1:20" x14ac:dyDescent="0.2">
      <c r="A308" s="215" t="s">
        <v>2719</v>
      </c>
      <c r="B308" s="215" t="s">
        <v>2720</v>
      </c>
      <c r="C308" s="214">
        <v>1251</v>
      </c>
      <c r="D308" s="215" t="s">
        <v>1098</v>
      </c>
      <c r="E308" s="215" t="s">
        <v>1252</v>
      </c>
      <c r="F308" s="215" t="s">
        <v>1190</v>
      </c>
      <c r="G308" s="214"/>
      <c r="H308" s="214"/>
      <c r="I308" s="214"/>
      <c r="J308" s="214"/>
      <c r="K308" s="76"/>
      <c r="L308" s="8"/>
      <c r="Q308">
        <v>0</v>
      </c>
      <c r="R308" cm="1">
        <f t="array" ref="R308">IF(P308,IF(Q308=0,IFERROR(_xlfn.LET(_xlpm.range_ref,_xlfn.ANCHORARRAY(_xlfn.XLOOKUP(D308,Map_Range_Lookup,Map_Range_Data_Sorted_Lookup)),IF(_xlfn.XLOOKUP(E308,_xlpm.range_ref,_xlpm.range_ref,21,0,2)=21,21,0)),IF(LEN(D308)&gt;0,22,0)),0),0)</f>
        <v>0</v>
      </c>
      <c r="S308" cm="1">
        <f t="array" ref="S308">IF(P308,IF((Q308=0)*(R308=0),IFERROR(_xlfn.LET(_xlpm.range_ref,_xlfn.ANCHORARRAY(_xlfn.XLOOKUP(E308,Map_Range_Lookup,Map_Range_Data_Sorted_Lookup)),IF(_xlfn.XLOOKUP(F308,_xlpm.range_ref,_xlpm.range_ref,11,0,2)=11,11,0)),IF(LEN(F308)&gt;0,12,0)),0),0)</f>
        <v>0</v>
      </c>
      <c r="T308">
        <v>0</v>
      </c>
    </row>
    <row r="309" spans="1:20" x14ac:dyDescent="0.2">
      <c r="A309" s="215" t="s">
        <v>2721</v>
      </c>
      <c r="B309" s="215" t="s">
        <v>2722</v>
      </c>
      <c r="C309" s="214">
        <v>1252</v>
      </c>
      <c r="D309" s="215" t="s">
        <v>1098</v>
      </c>
      <c r="E309" s="215" t="s">
        <v>1252</v>
      </c>
      <c r="F309" s="215" t="s">
        <v>1190</v>
      </c>
      <c r="G309" s="214"/>
      <c r="H309" s="214"/>
      <c r="I309" s="214"/>
      <c r="J309" s="214"/>
      <c r="K309" s="76"/>
      <c r="L309" s="8"/>
      <c r="Q309">
        <v>0</v>
      </c>
      <c r="R309" cm="1">
        <f t="array" ref="R309">IF(P309,IF(Q309=0,IFERROR(_xlfn.LET(_xlpm.range_ref,_xlfn.ANCHORARRAY(_xlfn.XLOOKUP(D309,Map_Range_Lookup,Map_Range_Data_Sorted_Lookup)),IF(_xlfn.XLOOKUP(E309,_xlpm.range_ref,_xlpm.range_ref,21,0,2)=21,21,0)),IF(LEN(D309)&gt;0,22,0)),0),0)</f>
        <v>0</v>
      </c>
      <c r="S309" cm="1">
        <f t="array" ref="S309">IF(P309,IF((Q309=0)*(R309=0),IFERROR(_xlfn.LET(_xlpm.range_ref,_xlfn.ANCHORARRAY(_xlfn.XLOOKUP(E309,Map_Range_Lookup,Map_Range_Data_Sorted_Lookup)),IF(_xlfn.XLOOKUP(F309,_xlpm.range_ref,_xlpm.range_ref,11,0,2)=11,11,0)),IF(LEN(F309)&gt;0,12,0)),0),0)</f>
        <v>0</v>
      </c>
      <c r="T309">
        <v>0</v>
      </c>
    </row>
    <row r="310" spans="1:20" x14ac:dyDescent="0.2">
      <c r="A310" s="215" t="s">
        <v>2723</v>
      </c>
      <c r="B310" s="215" t="s">
        <v>2724</v>
      </c>
      <c r="C310" s="214">
        <v>1253</v>
      </c>
      <c r="D310" s="215" t="s">
        <v>1098</v>
      </c>
      <c r="E310" s="215" t="s">
        <v>70</v>
      </c>
      <c r="F310" s="215" t="s">
        <v>1193</v>
      </c>
      <c r="G310" s="214"/>
      <c r="H310" s="214"/>
      <c r="I310" s="214"/>
      <c r="J310" s="214"/>
      <c r="K310" s="76"/>
      <c r="L310" s="8"/>
      <c r="Q310">
        <v>0</v>
      </c>
      <c r="R310" cm="1">
        <f t="array" ref="R310">IF(P310,IF(Q310=0,IFERROR(_xlfn.LET(_xlpm.range_ref,_xlfn.ANCHORARRAY(_xlfn.XLOOKUP(D310,Map_Range_Lookup,Map_Range_Data_Sorted_Lookup)),IF(_xlfn.XLOOKUP(E310,_xlpm.range_ref,_xlpm.range_ref,21,0,2)=21,21,0)),IF(LEN(D310)&gt;0,22,0)),0),0)</f>
        <v>0</v>
      </c>
      <c r="S310" cm="1">
        <f t="array" ref="S310">IF(P310,IF((Q310=0)*(R310=0),IFERROR(_xlfn.LET(_xlpm.range_ref,_xlfn.ANCHORARRAY(_xlfn.XLOOKUP(E310,Map_Range_Lookup,Map_Range_Data_Sorted_Lookup)),IF(_xlfn.XLOOKUP(F310,_xlpm.range_ref,_xlpm.range_ref,11,0,2)=11,11,0)),IF(LEN(F310)&gt;0,12,0)),0),0)</f>
        <v>0</v>
      </c>
      <c r="T310">
        <v>0</v>
      </c>
    </row>
    <row r="311" spans="1:20" x14ac:dyDescent="0.2">
      <c r="A311" s="215" t="s">
        <v>2725</v>
      </c>
      <c r="B311" s="215" t="s">
        <v>2726</v>
      </c>
      <c r="C311" s="214">
        <v>1254</v>
      </c>
      <c r="D311" s="215" t="s">
        <v>1098</v>
      </c>
      <c r="E311" s="215" t="s">
        <v>70</v>
      </c>
      <c r="F311" s="215" t="s">
        <v>2727</v>
      </c>
      <c r="G311" s="214"/>
      <c r="H311" s="214"/>
      <c r="I311" s="214"/>
      <c r="J311" s="214"/>
      <c r="K311" s="76"/>
      <c r="L311" s="8"/>
      <c r="Q311">
        <v>0</v>
      </c>
      <c r="R311" cm="1">
        <f t="array" ref="R311">IF(P311,IF(Q311=0,IFERROR(_xlfn.LET(_xlpm.range_ref,_xlfn.ANCHORARRAY(_xlfn.XLOOKUP(D311,Map_Range_Lookup,Map_Range_Data_Sorted_Lookup)),IF(_xlfn.XLOOKUP(E311,_xlpm.range_ref,_xlpm.range_ref,21,0,2)=21,21,0)),IF(LEN(D311)&gt;0,22,0)),0),0)</f>
        <v>0</v>
      </c>
      <c r="S311" cm="1">
        <f t="array" ref="S311">IF(P311,IF((Q311=0)*(R311=0),IFERROR(_xlfn.LET(_xlpm.range_ref,_xlfn.ANCHORARRAY(_xlfn.XLOOKUP(E311,Map_Range_Lookup,Map_Range_Data_Sorted_Lookup)),IF(_xlfn.XLOOKUP(F311,_xlpm.range_ref,_xlpm.range_ref,11,0,2)=11,11,0)),IF(LEN(F311)&gt;0,12,0)),0),0)</f>
        <v>0</v>
      </c>
      <c r="T311">
        <v>0</v>
      </c>
    </row>
    <row r="312" spans="1:20" x14ac:dyDescent="0.2">
      <c r="A312" s="215" t="s">
        <v>2728</v>
      </c>
      <c r="B312" s="215" t="s">
        <v>2729</v>
      </c>
      <c r="C312" s="214">
        <v>1255</v>
      </c>
      <c r="D312" s="215" t="s">
        <v>1098</v>
      </c>
      <c r="E312" s="215" t="s">
        <v>70</v>
      </c>
      <c r="F312" s="215" t="s">
        <v>1982</v>
      </c>
      <c r="G312" s="214"/>
      <c r="H312" s="214"/>
      <c r="I312" s="214"/>
      <c r="J312" s="214"/>
      <c r="K312" s="76"/>
      <c r="L312" s="8"/>
      <c r="Q312">
        <v>0</v>
      </c>
      <c r="R312" cm="1">
        <f t="array" ref="R312">IF(P312,IF(Q312=0,IFERROR(_xlfn.LET(_xlpm.range_ref,_xlfn.ANCHORARRAY(_xlfn.XLOOKUP(D312,Map_Range_Lookup,Map_Range_Data_Sorted_Lookup)),IF(_xlfn.XLOOKUP(E312,_xlpm.range_ref,_xlpm.range_ref,21,0,2)=21,21,0)),IF(LEN(D312)&gt;0,22,0)),0),0)</f>
        <v>0</v>
      </c>
      <c r="S312" cm="1">
        <f t="array" ref="S312">IF(P312,IF((Q312=0)*(R312=0),IFERROR(_xlfn.LET(_xlpm.range_ref,_xlfn.ANCHORARRAY(_xlfn.XLOOKUP(E312,Map_Range_Lookup,Map_Range_Data_Sorted_Lookup)),IF(_xlfn.XLOOKUP(F312,_xlpm.range_ref,_xlpm.range_ref,11,0,2)=11,11,0)),IF(LEN(F312)&gt;0,12,0)),0),0)</f>
        <v>0</v>
      </c>
      <c r="T312">
        <v>0</v>
      </c>
    </row>
    <row r="313" spans="1:20" x14ac:dyDescent="0.2">
      <c r="A313" s="215" t="s">
        <v>2730</v>
      </c>
      <c r="B313" s="215" t="s">
        <v>2731</v>
      </c>
      <c r="C313" s="214">
        <v>1256</v>
      </c>
      <c r="D313" s="215" t="s">
        <v>1098</v>
      </c>
      <c r="E313" s="215" t="s">
        <v>70</v>
      </c>
      <c r="F313" s="215" t="s">
        <v>1983</v>
      </c>
      <c r="G313" s="214"/>
      <c r="H313" s="214"/>
      <c r="I313" s="214"/>
      <c r="J313" s="214"/>
      <c r="K313" s="76"/>
      <c r="L313" s="8"/>
      <c r="Q313">
        <v>0</v>
      </c>
      <c r="R313" cm="1">
        <f t="array" ref="R313">IF(P313,IF(Q313=0,IFERROR(_xlfn.LET(_xlpm.range_ref,_xlfn.ANCHORARRAY(_xlfn.XLOOKUP(D313,Map_Range_Lookup,Map_Range_Data_Sorted_Lookup)),IF(_xlfn.XLOOKUP(E313,_xlpm.range_ref,_xlpm.range_ref,21,0,2)=21,21,0)),IF(LEN(D313)&gt;0,22,0)),0),0)</f>
        <v>0</v>
      </c>
      <c r="S313" cm="1">
        <f t="array" ref="S313">IF(P313,IF((Q313=0)*(R313=0),IFERROR(_xlfn.LET(_xlpm.range_ref,_xlfn.ANCHORARRAY(_xlfn.XLOOKUP(E313,Map_Range_Lookup,Map_Range_Data_Sorted_Lookup)),IF(_xlfn.XLOOKUP(F313,_xlpm.range_ref,_xlpm.range_ref,11,0,2)=11,11,0)),IF(LEN(F313)&gt;0,12,0)),0),0)</f>
        <v>0</v>
      </c>
      <c r="T313">
        <v>0</v>
      </c>
    </row>
    <row r="314" spans="1:20" x14ac:dyDescent="0.2">
      <c r="A314" s="215" t="s">
        <v>2732</v>
      </c>
      <c r="B314" s="215" t="s">
        <v>2733</v>
      </c>
      <c r="C314" s="214">
        <v>1257</v>
      </c>
      <c r="D314" s="215" t="s">
        <v>1098</v>
      </c>
      <c r="E314" s="215" t="s">
        <v>70</v>
      </c>
      <c r="F314" s="215" t="s">
        <v>2734</v>
      </c>
      <c r="G314" s="214"/>
      <c r="H314" s="214"/>
      <c r="I314" s="214"/>
      <c r="J314" s="214"/>
      <c r="K314" s="76"/>
      <c r="L314" s="8"/>
      <c r="Q314">
        <v>0</v>
      </c>
      <c r="R314" cm="1">
        <f t="array" ref="R314">IF(P314,IF(Q314=0,IFERROR(_xlfn.LET(_xlpm.range_ref,_xlfn.ANCHORARRAY(_xlfn.XLOOKUP(D314,Map_Range_Lookup,Map_Range_Data_Sorted_Lookup)),IF(_xlfn.XLOOKUP(E314,_xlpm.range_ref,_xlpm.range_ref,21,0,2)=21,21,0)),IF(LEN(D314)&gt;0,22,0)),0),0)</f>
        <v>0</v>
      </c>
      <c r="S314" cm="1">
        <f t="array" ref="S314">IF(P314,IF((Q314=0)*(R314=0),IFERROR(_xlfn.LET(_xlpm.range_ref,_xlfn.ANCHORARRAY(_xlfn.XLOOKUP(E314,Map_Range_Lookup,Map_Range_Data_Sorted_Lookup)),IF(_xlfn.XLOOKUP(F314,_xlpm.range_ref,_xlpm.range_ref,11,0,2)=11,11,0)),IF(LEN(F314)&gt;0,12,0)),0),0)</f>
        <v>0</v>
      </c>
      <c r="T314">
        <v>0</v>
      </c>
    </row>
    <row r="315" spans="1:20" x14ac:dyDescent="0.2">
      <c r="A315" s="215" t="s">
        <v>2735</v>
      </c>
      <c r="B315" s="215" t="s">
        <v>2736</v>
      </c>
      <c r="C315" s="214">
        <v>1258</v>
      </c>
      <c r="D315" s="215" t="s">
        <v>1098</v>
      </c>
      <c r="E315" s="215" t="s">
        <v>70</v>
      </c>
      <c r="F315" s="215" t="s">
        <v>2516</v>
      </c>
      <c r="G315" s="214"/>
      <c r="H315" s="214"/>
      <c r="I315" s="214"/>
      <c r="J315" s="214"/>
      <c r="K315" s="76"/>
      <c r="L315" s="8"/>
      <c r="Q315">
        <v>0</v>
      </c>
      <c r="R315" cm="1">
        <f t="array" ref="R315">IF(P315,IF(Q315=0,IFERROR(_xlfn.LET(_xlpm.range_ref,_xlfn.ANCHORARRAY(_xlfn.XLOOKUP(D315,Map_Range_Lookup,Map_Range_Data_Sorted_Lookup)),IF(_xlfn.XLOOKUP(E315,_xlpm.range_ref,_xlpm.range_ref,21,0,2)=21,21,0)),IF(LEN(D315)&gt;0,22,0)),0),0)</f>
        <v>0</v>
      </c>
      <c r="S315" cm="1">
        <f t="array" ref="S315">IF(P315,IF((Q315=0)*(R315=0),IFERROR(_xlfn.LET(_xlpm.range_ref,_xlfn.ANCHORARRAY(_xlfn.XLOOKUP(E315,Map_Range_Lookup,Map_Range_Data_Sorted_Lookup)),IF(_xlfn.XLOOKUP(F315,_xlpm.range_ref,_xlpm.range_ref,11,0,2)=11,11,0)),IF(LEN(F315)&gt;0,12,0)),0),0)</f>
        <v>0</v>
      </c>
      <c r="T315">
        <v>0</v>
      </c>
    </row>
    <row r="316" spans="1:20" x14ac:dyDescent="0.2">
      <c r="A316" s="215" t="s">
        <v>2737</v>
      </c>
      <c r="B316" s="215" t="s">
        <v>2738</v>
      </c>
      <c r="C316" s="214">
        <v>1259</v>
      </c>
      <c r="D316" s="215" t="s">
        <v>1098</v>
      </c>
      <c r="E316" s="215" t="s">
        <v>70</v>
      </c>
      <c r="F316" s="215" t="s">
        <v>2279</v>
      </c>
      <c r="G316" s="214"/>
      <c r="H316" s="214"/>
      <c r="I316" s="214"/>
      <c r="J316" s="214"/>
      <c r="K316" s="76"/>
      <c r="L316" s="8"/>
      <c r="Q316">
        <v>0</v>
      </c>
      <c r="R316" cm="1">
        <f t="array" ref="R316">IF(P316,IF(Q316=0,IFERROR(_xlfn.LET(_xlpm.range_ref,_xlfn.ANCHORARRAY(_xlfn.XLOOKUP(D316,Map_Range_Lookup,Map_Range_Data_Sorted_Lookup)),IF(_xlfn.XLOOKUP(E316,_xlpm.range_ref,_xlpm.range_ref,21,0,2)=21,21,0)),IF(LEN(D316)&gt;0,22,0)),0),0)</f>
        <v>0</v>
      </c>
      <c r="S316" cm="1">
        <f t="array" ref="S316">IF(P316,IF((Q316=0)*(R316=0),IFERROR(_xlfn.LET(_xlpm.range_ref,_xlfn.ANCHORARRAY(_xlfn.XLOOKUP(E316,Map_Range_Lookup,Map_Range_Data_Sorted_Lookup)),IF(_xlfn.XLOOKUP(F316,_xlpm.range_ref,_xlpm.range_ref,11,0,2)=11,11,0)),IF(LEN(F316)&gt;0,12,0)),0),0)</f>
        <v>0</v>
      </c>
      <c r="T316">
        <v>0</v>
      </c>
    </row>
    <row r="317" spans="1:20" x14ac:dyDescent="0.2">
      <c r="A317" s="215" t="s">
        <v>2739</v>
      </c>
      <c r="B317" s="215" t="s">
        <v>2740</v>
      </c>
      <c r="C317" s="214">
        <v>1260</v>
      </c>
      <c r="D317" s="215" t="s">
        <v>1098</v>
      </c>
      <c r="E317" s="215" t="s">
        <v>70</v>
      </c>
      <c r="F317" s="215" t="s">
        <v>1193</v>
      </c>
      <c r="G317" s="214"/>
      <c r="H317" s="214"/>
      <c r="I317" s="214"/>
      <c r="J317" s="214"/>
      <c r="K317" s="76"/>
      <c r="L317" s="8"/>
      <c r="Q317">
        <v>0</v>
      </c>
      <c r="R317" cm="1">
        <f t="array" ref="R317">IF(P317,IF(Q317=0,IFERROR(_xlfn.LET(_xlpm.range_ref,_xlfn.ANCHORARRAY(_xlfn.XLOOKUP(D317,Map_Range_Lookup,Map_Range_Data_Sorted_Lookup)),IF(_xlfn.XLOOKUP(E317,_xlpm.range_ref,_xlpm.range_ref,21,0,2)=21,21,0)),IF(LEN(D317)&gt;0,22,0)),0),0)</f>
        <v>0</v>
      </c>
      <c r="S317" cm="1">
        <f t="array" ref="S317">IF(P317,IF((Q317=0)*(R317=0),IFERROR(_xlfn.LET(_xlpm.range_ref,_xlfn.ANCHORARRAY(_xlfn.XLOOKUP(E317,Map_Range_Lookup,Map_Range_Data_Sorted_Lookup)),IF(_xlfn.XLOOKUP(F317,_xlpm.range_ref,_xlpm.range_ref,11,0,2)=11,11,0)),IF(LEN(F317)&gt;0,12,0)),0),0)</f>
        <v>0</v>
      </c>
      <c r="T317">
        <v>0</v>
      </c>
    </row>
    <row r="318" spans="1:20" x14ac:dyDescent="0.2">
      <c r="A318" s="215" t="s">
        <v>2741</v>
      </c>
      <c r="B318" s="215" t="s">
        <v>2742</v>
      </c>
      <c r="C318" s="214">
        <v>1261</v>
      </c>
      <c r="D318" s="215" t="s">
        <v>1098</v>
      </c>
      <c r="E318" s="215" t="s">
        <v>70</v>
      </c>
      <c r="F318" s="215" t="s">
        <v>2727</v>
      </c>
      <c r="G318" s="214"/>
      <c r="H318" s="214"/>
      <c r="I318" s="214"/>
      <c r="J318" s="214"/>
      <c r="K318" s="76"/>
      <c r="L318" s="8"/>
      <c r="Q318">
        <v>0</v>
      </c>
      <c r="R318" cm="1">
        <f t="array" ref="R318">IF(P318,IF(Q318=0,IFERROR(_xlfn.LET(_xlpm.range_ref,_xlfn.ANCHORARRAY(_xlfn.XLOOKUP(D318,Map_Range_Lookup,Map_Range_Data_Sorted_Lookup)),IF(_xlfn.XLOOKUP(E318,_xlpm.range_ref,_xlpm.range_ref,21,0,2)=21,21,0)),IF(LEN(D318)&gt;0,22,0)),0),0)</f>
        <v>0</v>
      </c>
      <c r="S318" cm="1">
        <f t="array" ref="S318">IF(P318,IF((Q318=0)*(R318=0),IFERROR(_xlfn.LET(_xlpm.range_ref,_xlfn.ANCHORARRAY(_xlfn.XLOOKUP(E318,Map_Range_Lookup,Map_Range_Data_Sorted_Lookup)),IF(_xlfn.XLOOKUP(F318,_xlpm.range_ref,_xlpm.range_ref,11,0,2)=11,11,0)),IF(LEN(F318)&gt;0,12,0)),0),0)</f>
        <v>0</v>
      </c>
      <c r="T318">
        <v>0</v>
      </c>
    </row>
    <row r="319" spans="1:20" x14ac:dyDescent="0.2">
      <c r="A319" s="215" t="s">
        <v>2743</v>
      </c>
      <c r="B319" s="215" t="s">
        <v>2744</v>
      </c>
      <c r="C319" s="214">
        <v>1262</v>
      </c>
      <c r="D319" s="215" t="s">
        <v>1098</v>
      </c>
      <c r="E319" s="215" t="s">
        <v>70</v>
      </c>
      <c r="F319" s="215" t="s">
        <v>1982</v>
      </c>
      <c r="G319" s="214"/>
      <c r="H319" s="214"/>
      <c r="I319" s="214"/>
      <c r="J319" s="214"/>
      <c r="K319" s="76"/>
      <c r="L319" s="8"/>
      <c r="Q319">
        <v>0</v>
      </c>
      <c r="R319" cm="1">
        <f t="array" ref="R319">IF(P319,IF(Q319=0,IFERROR(_xlfn.LET(_xlpm.range_ref,_xlfn.ANCHORARRAY(_xlfn.XLOOKUP(D319,Map_Range_Lookup,Map_Range_Data_Sorted_Lookup)),IF(_xlfn.XLOOKUP(E319,_xlpm.range_ref,_xlpm.range_ref,21,0,2)=21,21,0)),IF(LEN(D319)&gt;0,22,0)),0),0)</f>
        <v>0</v>
      </c>
      <c r="S319" cm="1">
        <f t="array" ref="S319">IF(P319,IF((Q319=0)*(R319=0),IFERROR(_xlfn.LET(_xlpm.range_ref,_xlfn.ANCHORARRAY(_xlfn.XLOOKUP(E319,Map_Range_Lookup,Map_Range_Data_Sorted_Lookup)),IF(_xlfn.XLOOKUP(F319,_xlpm.range_ref,_xlpm.range_ref,11,0,2)=11,11,0)),IF(LEN(F319)&gt;0,12,0)),0),0)</f>
        <v>0</v>
      </c>
      <c r="T319">
        <v>0</v>
      </c>
    </row>
    <row r="320" spans="1:20" x14ac:dyDescent="0.2">
      <c r="A320" s="215" t="s">
        <v>2745</v>
      </c>
      <c r="B320" s="215" t="s">
        <v>2746</v>
      </c>
      <c r="C320" s="214">
        <v>1263</v>
      </c>
      <c r="D320" s="215" t="s">
        <v>1098</v>
      </c>
      <c r="E320" s="215" t="s">
        <v>70</v>
      </c>
      <c r="F320" s="215" t="s">
        <v>1983</v>
      </c>
      <c r="G320" s="214"/>
      <c r="H320" s="214"/>
      <c r="I320" s="214"/>
      <c r="J320" s="214"/>
      <c r="K320" s="76"/>
      <c r="L320" s="8"/>
      <c r="Q320">
        <v>0</v>
      </c>
      <c r="R320" cm="1">
        <f t="array" ref="R320">IF(P320,IF(Q320=0,IFERROR(_xlfn.LET(_xlpm.range_ref,_xlfn.ANCHORARRAY(_xlfn.XLOOKUP(D320,Map_Range_Lookup,Map_Range_Data_Sorted_Lookup)),IF(_xlfn.XLOOKUP(E320,_xlpm.range_ref,_xlpm.range_ref,21,0,2)=21,21,0)),IF(LEN(D320)&gt;0,22,0)),0),0)</f>
        <v>0</v>
      </c>
      <c r="S320" cm="1">
        <f t="array" ref="S320">IF(P320,IF((Q320=0)*(R320=0),IFERROR(_xlfn.LET(_xlpm.range_ref,_xlfn.ANCHORARRAY(_xlfn.XLOOKUP(E320,Map_Range_Lookup,Map_Range_Data_Sorted_Lookup)),IF(_xlfn.XLOOKUP(F320,_xlpm.range_ref,_xlpm.range_ref,11,0,2)=11,11,0)),IF(LEN(F320)&gt;0,12,0)),0),0)</f>
        <v>0</v>
      </c>
      <c r="T320">
        <v>0</v>
      </c>
    </row>
    <row r="321" spans="1:20" x14ac:dyDescent="0.2">
      <c r="A321" s="215" t="s">
        <v>2747</v>
      </c>
      <c r="B321" s="215" t="s">
        <v>2748</v>
      </c>
      <c r="C321" s="214">
        <v>1264</v>
      </c>
      <c r="D321" s="215" t="s">
        <v>1098</v>
      </c>
      <c r="E321" s="215" t="s">
        <v>70</v>
      </c>
      <c r="F321" s="215" t="s">
        <v>2734</v>
      </c>
      <c r="G321" s="214"/>
      <c r="H321" s="214"/>
      <c r="I321" s="214"/>
      <c r="J321" s="214"/>
      <c r="K321" s="76"/>
      <c r="L321" s="8"/>
      <c r="Q321">
        <v>0</v>
      </c>
      <c r="R321" cm="1">
        <f t="array" ref="R321">IF(P321,IF(Q321=0,IFERROR(_xlfn.LET(_xlpm.range_ref,_xlfn.ANCHORARRAY(_xlfn.XLOOKUP(D321,Map_Range_Lookup,Map_Range_Data_Sorted_Lookup)),IF(_xlfn.XLOOKUP(E321,_xlpm.range_ref,_xlpm.range_ref,21,0,2)=21,21,0)),IF(LEN(D321)&gt;0,22,0)),0),0)</f>
        <v>0</v>
      </c>
      <c r="S321" cm="1">
        <f t="array" ref="S321">IF(P321,IF((Q321=0)*(R321=0),IFERROR(_xlfn.LET(_xlpm.range_ref,_xlfn.ANCHORARRAY(_xlfn.XLOOKUP(E321,Map_Range_Lookup,Map_Range_Data_Sorted_Lookup)),IF(_xlfn.XLOOKUP(F321,_xlpm.range_ref,_xlpm.range_ref,11,0,2)=11,11,0)),IF(LEN(F321)&gt;0,12,0)),0),0)</f>
        <v>0</v>
      </c>
      <c r="T321">
        <v>0</v>
      </c>
    </row>
    <row r="322" spans="1:20" x14ac:dyDescent="0.2">
      <c r="A322" s="215" t="s">
        <v>2749</v>
      </c>
      <c r="B322" s="215" t="s">
        <v>2750</v>
      </c>
      <c r="C322" s="214">
        <v>1265</v>
      </c>
      <c r="D322" s="215" t="s">
        <v>1098</v>
      </c>
      <c r="E322" s="215" t="s">
        <v>70</v>
      </c>
      <c r="F322" s="215" t="s">
        <v>2516</v>
      </c>
      <c r="G322" s="214"/>
      <c r="H322" s="214"/>
      <c r="I322" s="214"/>
      <c r="J322" s="214"/>
      <c r="K322" s="76"/>
      <c r="L322" s="8"/>
      <c r="Q322">
        <v>0</v>
      </c>
      <c r="R322" cm="1">
        <f t="array" ref="R322">IF(P322,IF(Q322=0,IFERROR(_xlfn.LET(_xlpm.range_ref,_xlfn.ANCHORARRAY(_xlfn.XLOOKUP(D322,Map_Range_Lookup,Map_Range_Data_Sorted_Lookup)),IF(_xlfn.XLOOKUP(E322,_xlpm.range_ref,_xlpm.range_ref,21,0,2)=21,21,0)),IF(LEN(D322)&gt;0,22,0)),0),0)</f>
        <v>0</v>
      </c>
      <c r="S322" cm="1">
        <f t="array" ref="S322">IF(P322,IF((Q322=0)*(R322=0),IFERROR(_xlfn.LET(_xlpm.range_ref,_xlfn.ANCHORARRAY(_xlfn.XLOOKUP(E322,Map_Range_Lookup,Map_Range_Data_Sorted_Lookup)),IF(_xlfn.XLOOKUP(F322,_xlpm.range_ref,_xlpm.range_ref,11,0,2)=11,11,0)),IF(LEN(F322)&gt;0,12,0)),0),0)</f>
        <v>0</v>
      </c>
      <c r="T322">
        <v>0</v>
      </c>
    </row>
    <row r="323" spans="1:20" x14ac:dyDescent="0.2">
      <c r="A323" s="215" t="s">
        <v>2751</v>
      </c>
      <c r="B323" s="215" t="s">
        <v>2752</v>
      </c>
      <c r="C323" s="214">
        <v>1266</v>
      </c>
      <c r="D323" s="215" t="s">
        <v>1098</v>
      </c>
      <c r="E323" s="215" t="s">
        <v>70</v>
      </c>
      <c r="F323" s="215" t="s">
        <v>2279</v>
      </c>
      <c r="G323" s="214"/>
      <c r="H323" s="214"/>
      <c r="I323" s="214"/>
      <c r="J323" s="214"/>
      <c r="K323" s="76"/>
      <c r="L323" s="8"/>
      <c r="Q323">
        <v>0</v>
      </c>
      <c r="R323" cm="1">
        <f t="array" ref="R323">IF(P323,IF(Q323=0,IFERROR(_xlfn.LET(_xlpm.range_ref,_xlfn.ANCHORARRAY(_xlfn.XLOOKUP(D323,Map_Range_Lookup,Map_Range_Data_Sorted_Lookup)),IF(_xlfn.XLOOKUP(E323,_xlpm.range_ref,_xlpm.range_ref,21,0,2)=21,21,0)),IF(LEN(D323)&gt;0,22,0)),0),0)</f>
        <v>0</v>
      </c>
      <c r="S323" cm="1">
        <f t="array" ref="S323">IF(P323,IF((Q323=0)*(R323=0),IFERROR(_xlfn.LET(_xlpm.range_ref,_xlfn.ANCHORARRAY(_xlfn.XLOOKUP(E323,Map_Range_Lookup,Map_Range_Data_Sorted_Lookup)),IF(_xlfn.XLOOKUP(F323,_xlpm.range_ref,_xlpm.range_ref,11,0,2)=11,11,0)),IF(LEN(F323)&gt;0,12,0)),0),0)</f>
        <v>0</v>
      </c>
      <c r="T323">
        <v>0</v>
      </c>
    </row>
    <row r="324" spans="1:20" x14ac:dyDescent="0.2">
      <c r="A324" s="215" t="s">
        <v>2753</v>
      </c>
      <c r="B324" s="215" t="s">
        <v>2754</v>
      </c>
      <c r="C324" s="214">
        <v>1267</v>
      </c>
      <c r="D324" s="215" t="s">
        <v>1098</v>
      </c>
      <c r="E324" s="215" t="s">
        <v>71</v>
      </c>
      <c r="F324" s="215" t="s">
        <v>1195</v>
      </c>
      <c r="G324" s="214"/>
      <c r="H324" s="214"/>
      <c r="I324" s="214"/>
      <c r="J324" s="214"/>
      <c r="K324" s="76"/>
      <c r="L324" s="8"/>
      <c r="Q324">
        <v>0</v>
      </c>
      <c r="R324" cm="1">
        <f t="array" ref="R324">IF(P324,IF(Q324=0,IFERROR(_xlfn.LET(_xlpm.range_ref,_xlfn.ANCHORARRAY(_xlfn.XLOOKUP(D324,Map_Range_Lookup,Map_Range_Data_Sorted_Lookup)),IF(_xlfn.XLOOKUP(E324,_xlpm.range_ref,_xlpm.range_ref,21,0,2)=21,21,0)),IF(LEN(D324)&gt;0,22,0)),0),0)</f>
        <v>0</v>
      </c>
      <c r="S324" cm="1">
        <f t="array" ref="S324">IF(P324,IF((Q324=0)*(R324=0),IFERROR(_xlfn.LET(_xlpm.range_ref,_xlfn.ANCHORARRAY(_xlfn.XLOOKUP(E324,Map_Range_Lookup,Map_Range_Data_Sorted_Lookup)),IF(_xlfn.XLOOKUP(F324,_xlpm.range_ref,_xlpm.range_ref,11,0,2)=11,11,0)),IF(LEN(F324)&gt;0,12,0)),0),0)</f>
        <v>0</v>
      </c>
      <c r="T324">
        <v>0</v>
      </c>
    </row>
    <row r="325" spans="1:20" x14ac:dyDescent="0.2">
      <c r="A325" s="215" t="s">
        <v>2755</v>
      </c>
      <c r="B325" s="215" t="s">
        <v>2756</v>
      </c>
      <c r="C325" s="214">
        <v>1268</v>
      </c>
      <c r="D325" s="215" t="s">
        <v>1098</v>
      </c>
      <c r="E325" s="215" t="s">
        <v>71</v>
      </c>
      <c r="F325" s="215" t="s">
        <v>1980</v>
      </c>
      <c r="G325" s="214"/>
      <c r="H325" s="214"/>
      <c r="I325" s="214"/>
      <c r="J325" s="214"/>
      <c r="K325" s="76"/>
      <c r="L325" s="8"/>
      <c r="Q325">
        <v>0</v>
      </c>
      <c r="R325" cm="1">
        <f t="array" ref="R325">IF(P325,IF(Q325=0,IFERROR(_xlfn.LET(_xlpm.range_ref,_xlfn.ANCHORARRAY(_xlfn.XLOOKUP(D325,Map_Range_Lookup,Map_Range_Data_Sorted_Lookup)),IF(_xlfn.XLOOKUP(E325,_xlpm.range_ref,_xlpm.range_ref,21,0,2)=21,21,0)),IF(LEN(D325)&gt;0,22,0)),0),0)</f>
        <v>0</v>
      </c>
      <c r="S325" cm="1">
        <f t="array" ref="S325">IF(P325,IF((Q325=0)*(R325=0),IFERROR(_xlfn.LET(_xlpm.range_ref,_xlfn.ANCHORARRAY(_xlfn.XLOOKUP(E325,Map_Range_Lookup,Map_Range_Data_Sorted_Lookup)),IF(_xlfn.XLOOKUP(F325,_xlpm.range_ref,_xlpm.range_ref,11,0,2)=11,11,0)),IF(LEN(F325)&gt;0,12,0)),0),0)</f>
        <v>0</v>
      </c>
      <c r="T325">
        <v>0</v>
      </c>
    </row>
    <row r="326" spans="1:20" x14ac:dyDescent="0.2">
      <c r="A326" s="215" t="s">
        <v>2757</v>
      </c>
      <c r="B326" s="215" t="s">
        <v>2758</v>
      </c>
      <c r="C326" s="214">
        <v>1269</v>
      </c>
      <c r="D326" s="215" t="s">
        <v>1098</v>
      </c>
      <c r="E326" s="215" t="s">
        <v>71</v>
      </c>
      <c r="F326" s="215" t="s">
        <v>1960</v>
      </c>
      <c r="G326" s="214"/>
      <c r="H326" s="214"/>
      <c r="I326" s="214"/>
      <c r="J326" s="214"/>
      <c r="K326" s="76"/>
      <c r="L326" s="8"/>
      <c r="Q326">
        <v>0</v>
      </c>
      <c r="R326" cm="1">
        <f t="array" ref="R326">IF(P326,IF(Q326=0,IFERROR(_xlfn.LET(_xlpm.range_ref,_xlfn.ANCHORARRAY(_xlfn.XLOOKUP(D326,Map_Range_Lookup,Map_Range_Data_Sorted_Lookup)),IF(_xlfn.XLOOKUP(E326,_xlpm.range_ref,_xlpm.range_ref,21,0,2)=21,21,0)),IF(LEN(D326)&gt;0,22,0)),0),0)</f>
        <v>0</v>
      </c>
      <c r="S326" cm="1">
        <f t="array" ref="S326">IF(P326,IF((Q326=0)*(R326=0),IFERROR(_xlfn.LET(_xlpm.range_ref,_xlfn.ANCHORARRAY(_xlfn.XLOOKUP(E326,Map_Range_Lookup,Map_Range_Data_Sorted_Lookup)),IF(_xlfn.XLOOKUP(F326,_xlpm.range_ref,_xlpm.range_ref,11,0,2)=11,11,0)),IF(LEN(F326)&gt;0,12,0)),0),0)</f>
        <v>0</v>
      </c>
      <c r="T326">
        <v>0</v>
      </c>
    </row>
    <row r="327" spans="1:20" x14ac:dyDescent="0.2">
      <c r="A327" s="215" t="s">
        <v>2759</v>
      </c>
      <c r="B327" s="215" t="s">
        <v>2760</v>
      </c>
      <c r="C327" s="214">
        <v>1270</v>
      </c>
      <c r="D327" s="215" t="s">
        <v>1098</v>
      </c>
      <c r="E327" s="215" t="s">
        <v>71</v>
      </c>
      <c r="F327" s="215" t="s">
        <v>1981</v>
      </c>
      <c r="G327" s="214"/>
      <c r="H327" s="214"/>
      <c r="I327" s="214"/>
      <c r="J327" s="214"/>
      <c r="K327" s="76"/>
      <c r="L327" s="8"/>
      <c r="Q327">
        <v>0</v>
      </c>
      <c r="R327" cm="1">
        <f t="array" ref="R327">IF(P327,IF(Q327=0,IFERROR(_xlfn.LET(_xlpm.range_ref,_xlfn.ANCHORARRAY(_xlfn.XLOOKUP(D327,Map_Range_Lookup,Map_Range_Data_Sorted_Lookup)),IF(_xlfn.XLOOKUP(E327,_xlpm.range_ref,_xlpm.range_ref,21,0,2)=21,21,0)),IF(LEN(D327)&gt;0,22,0)),0),0)</f>
        <v>0</v>
      </c>
      <c r="S327" cm="1">
        <f t="array" ref="S327">IF(P327,IF((Q327=0)*(R327=0),IFERROR(_xlfn.LET(_xlpm.range_ref,_xlfn.ANCHORARRAY(_xlfn.XLOOKUP(E327,Map_Range_Lookup,Map_Range_Data_Sorted_Lookup)),IF(_xlfn.XLOOKUP(F327,_xlpm.range_ref,_xlpm.range_ref,11,0,2)=11,11,0)),IF(LEN(F327)&gt;0,12,0)),0),0)</f>
        <v>0</v>
      </c>
      <c r="T327">
        <v>0</v>
      </c>
    </row>
    <row r="328" spans="1:20" x14ac:dyDescent="0.2">
      <c r="A328" s="215" t="s">
        <v>2761</v>
      </c>
      <c r="B328" s="215" t="s">
        <v>2762</v>
      </c>
      <c r="C328" s="214">
        <v>1271</v>
      </c>
      <c r="D328" s="215" t="s">
        <v>1098</v>
      </c>
      <c r="E328" s="215" t="s">
        <v>71</v>
      </c>
      <c r="F328" s="215" t="s">
        <v>415</v>
      </c>
      <c r="G328" s="214"/>
      <c r="H328" s="214"/>
      <c r="I328" s="214"/>
      <c r="J328" s="214"/>
      <c r="K328" s="76"/>
      <c r="L328" s="8"/>
      <c r="Q328">
        <v>0</v>
      </c>
      <c r="R328" cm="1">
        <f t="array" ref="R328">IF(P328,IF(Q328=0,IFERROR(_xlfn.LET(_xlpm.range_ref,_xlfn.ANCHORARRAY(_xlfn.XLOOKUP(D328,Map_Range_Lookup,Map_Range_Data_Sorted_Lookup)),IF(_xlfn.XLOOKUP(E328,_xlpm.range_ref,_xlpm.range_ref,21,0,2)=21,21,0)),IF(LEN(D328)&gt;0,22,0)),0),0)</f>
        <v>0</v>
      </c>
      <c r="S328" cm="1">
        <f t="array" ref="S328">IF(P328,IF((Q328=0)*(R328=0),IFERROR(_xlfn.LET(_xlpm.range_ref,_xlfn.ANCHORARRAY(_xlfn.XLOOKUP(E328,Map_Range_Lookup,Map_Range_Data_Sorted_Lookup)),IF(_xlfn.XLOOKUP(F328,_xlpm.range_ref,_xlpm.range_ref,11,0,2)=11,11,0)),IF(LEN(F328)&gt;0,12,0)),0),0)</f>
        <v>0</v>
      </c>
      <c r="T328">
        <v>0</v>
      </c>
    </row>
    <row r="329" spans="1:20" x14ac:dyDescent="0.2">
      <c r="A329" s="215" t="s">
        <v>2763</v>
      </c>
      <c r="B329" s="215" t="s">
        <v>2764</v>
      </c>
      <c r="C329" s="214">
        <v>1272</v>
      </c>
      <c r="D329" s="215" t="s">
        <v>1098</v>
      </c>
      <c r="E329" s="215" t="s">
        <v>71</v>
      </c>
      <c r="F329" s="215" t="s">
        <v>416</v>
      </c>
      <c r="G329" s="214"/>
      <c r="H329" s="214"/>
      <c r="I329" s="214"/>
      <c r="J329" s="214"/>
      <c r="K329" s="76"/>
      <c r="L329" s="8"/>
      <c r="Q329">
        <v>0</v>
      </c>
      <c r="R329" cm="1">
        <f t="array" ref="R329">IF(P329,IF(Q329=0,IFERROR(_xlfn.LET(_xlpm.range_ref,_xlfn.ANCHORARRAY(_xlfn.XLOOKUP(D329,Map_Range_Lookup,Map_Range_Data_Sorted_Lookup)),IF(_xlfn.XLOOKUP(E329,_xlpm.range_ref,_xlpm.range_ref,21,0,2)=21,21,0)),IF(LEN(D329)&gt;0,22,0)),0),0)</f>
        <v>0</v>
      </c>
      <c r="S329" cm="1">
        <f t="array" ref="S329">IF(P329,IF((Q329=0)*(R329=0),IFERROR(_xlfn.LET(_xlpm.range_ref,_xlfn.ANCHORARRAY(_xlfn.XLOOKUP(E329,Map_Range_Lookup,Map_Range_Data_Sorted_Lookup)),IF(_xlfn.XLOOKUP(F329,_xlpm.range_ref,_xlpm.range_ref,11,0,2)=11,11,0)),IF(LEN(F329)&gt;0,12,0)),0),0)</f>
        <v>0</v>
      </c>
      <c r="T329">
        <v>0</v>
      </c>
    </row>
    <row r="330" spans="1:20" x14ac:dyDescent="0.2">
      <c r="A330" s="215" t="s">
        <v>2765</v>
      </c>
      <c r="B330" s="215" t="s">
        <v>2766</v>
      </c>
      <c r="C330" s="214">
        <v>1273</v>
      </c>
      <c r="D330" s="215" t="s">
        <v>1098</v>
      </c>
      <c r="E330" s="215" t="s">
        <v>71</v>
      </c>
      <c r="F330" s="215" t="s">
        <v>1195</v>
      </c>
      <c r="G330" s="214"/>
      <c r="H330" s="214"/>
      <c r="I330" s="214"/>
      <c r="J330" s="214"/>
      <c r="K330" s="76"/>
      <c r="L330" s="8"/>
      <c r="Q330">
        <v>0</v>
      </c>
      <c r="R330" cm="1">
        <f t="array" ref="R330">IF(P330,IF(Q330=0,IFERROR(_xlfn.LET(_xlpm.range_ref,_xlfn.ANCHORARRAY(_xlfn.XLOOKUP(D330,Map_Range_Lookup,Map_Range_Data_Sorted_Lookup)),IF(_xlfn.XLOOKUP(E330,_xlpm.range_ref,_xlpm.range_ref,21,0,2)=21,21,0)),IF(LEN(D330)&gt;0,22,0)),0),0)</f>
        <v>0</v>
      </c>
      <c r="S330" cm="1">
        <f t="array" ref="S330">IF(P330,IF((Q330=0)*(R330=0),IFERROR(_xlfn.LET(_xlpm.range_ref,_xlfn.ANCHORARRAY(_xlfn.XLOOKUP(E330,Map_Range_Lookup,Map_Range_Data_Sorted_Lookup)),IF(_xlfn.XLOOKUP(F330,_xlpm.range_ref,_xlpm.range_ref,11,0,2)=11,11,0)),IF(LEN(F330)&gt;0,12,0)),0),0)</f>
        <v>0</v>
      </c>
      <c r="T330">
        <v>0</v>
      </c>
    </row>
    <row r="331" spans="1:20" x14ac:dyDescent="0.2">
      <c r="A331" s="215" t="s">
        <v>2767</v>
      </c>
      <c r="B331" s="215" t="s">
        <v>2768</v>
      </c>
      <c r="C331" s="214">
        <v>1274</v>
      </c>
      <c r="D331" s="215" t="s">
        <v>1098</v>
      </c>
      <c r="E331" s="215" t="s">
        <v>71</v>
      </c>
      <c r="F331" s="215" t="s">
        <v>1980</v>
      </c>
      <c r="G331" s="214"/>
      <c r="H331" s="214"/>
      <c r="I331" s="214"/>
      <c r="J331" s="214"/>
      <c r="K331" s="76"/>
      <c r="L331" s="8"/>
      <c r="Q331">
        <v>0</v>
      </c>
      <c r="R331" cm="1">
        <f t="array" ref="R331">IF(P331,IF(Q331=0,IFERROR(_xlfn.LET(_xlpm.range_ref,_xlfn.ANCHORARRAY(_xlfn.XLOOKUP(D331,Map_Range_Lookup,Map_Range_Data_Sorted_Lookup)),IF(_xlfn.XLOOKUP(E331,_xlpm.range_ref,_xlpm.range_ref,21,0,2)=21,21,0)),IF(LEN(D331)&gt;0,22,0)),0),0)</f>
        <v>0</v>
      </c>
      <c r="S331" cm="1">
        <f t="array" ref="S331">IF(P331,IF((Q331=0)*(R331=0),IFERROR(_xlfn.LET(_xlpm.range_ref,_xlfn.ANCHORARRAY(_xlfn.XLOOKUP(E331,Map_Range_Lookup,Map_Range_Data_Sorted_Lookup)),IF(_xlfn.XLOOKUP(F331,_xlpm.range_ref,_xlpm.range_ref,11,0,2)=11,11,0)),IF(LEN(F331)&gt;0,12,0)),0),0)</f>
        <v>0</v>
      </c>
      <c r="T331">
        <v>0</v>
      </c>
    </row>
    <row r="332" spans="1:20" x14ac:dyDescent="0.2">
      <c r="A332" s="215" t="s">
        <v>2769</v>
      </c>
      <c r="B332" s="215" t="s">
        <v>2770</v>
      </c>
      <c r="C332" s="214">
        <v>1275</v>
      </c>
      <c r="D332" s="215" t="s">
        <v>1098</v>
      </c>
      <c r="E332" s="215" t="s">
        <v>71</v>
      </c>
      <c r="F332" s="215" t="s">
        <v>1960</v>
      </c>
      <c r="G332" s="214"/>
      <c r="H332" s="214"/>
      <c r="I332" s="214"/>
      <c r="J332" s="214"/>
      <c r="K332" s="76"/>
      <c r="L332" s="8"/>
      <c r="Q332">
        <v>0</v>
      </c>
      <c r="R332" cm="1">
        <f t="array" ref="R332">IF(P332,IF(Q332=0,IFERROR(_xlfn.LET(_xlpm.range_ref,_xlfn.ANCHORARRAY(_xlfn.XLOOKUP(D332,Map_Range_Lookup,Map_Range_Data_Sorted_Lookup)),IF(_xlfn.XLOOKUP(E332,_xlpm.range_ref,_xlpm.range_ref,21,0,2)=21,21,0)),IF(LEN(D332)&gt;0,22,0)),0),0)</f>
        <v>0</v>
      </c>
      <c r="S332" cm="1">
        <f t="array" ref="S332">IF(P332,IF((Q332=0)*(R332=0),IFERROR(_xlfn.LET(_xlpm.range_ref,_xlfn.ANCHORARRAY(_xlfn.XLOOKUP(E332,Map_Range_Lookup,Map_Range_Data_Sorted_Lookup)),IF(_xlfn.XLOOKUP(F332,_xlpm.range_ref,_xlpm.range_ref,11,0,2)=11,11,0)),IF(LEN(F332)&gt;0,12,0)),0),0)</f>
        <v>0</v>
      </c>
      <c r="T332">
        <v>0</v>
      </c>
    </row>
    <row r="333" spans="1:20" x14ac:dyDescent="0.2">
      <c r="A333" s="215" t="s">
        <v>2771</v>
      </c>
      <c r="B333" s="215" t="s">
        <v>2772</v>
      </c>
      <c r="C333" s="214">
        <v>1276</v>
      </c>
      <c r="D333" s="215" t="s">
        <v>1098</v>
      </c>
      <c r="E333" s="215" t="s">
        <v>71</v>
      </c>
      <c r="F333" s="215" t="s">
        <v>1981</v>
      </c>
      <c r="G333" s="214"/>
      <c r="H333" s="214"/>
      <c r="I333" s="214"/>
      <c r="J333" s="214"/>
      <c r="K333" s="76"/>
      <c r="L333" s="8"/>
      <c r="Q333">
        <v>0</v>
      </c>
      <c r="R333" cm="1">
        <f t="array" ref="R333">IF(P333,IF(Q333=0,IFERROR(_xlfn.LET(_xlpm.range_ref,_xlfn.ANCHORARRAY(_xlfn.XLOOKUP(D333,Map_Range_Lookup,Map_Range_Data_Sorted_Lookup)),IF(_xlfn.XLOOKUP(E333,_xlpm.range_ref,_xlpm.range_ref,21,0,2)=21,21,0)),IF(LEN(D333)&gt;0,22,0)),0),0)</f>
        <v>0</v>
      </c>
      <c r="S333" cm="1">
        <f t="array" ref="S333">IF(P333,IF((Q333=0)*(R333=0),IFERROR(_xlfn.LET(_xlpm.range_ref,_xlfn.ANCHORARRAY(_xlfn.XLOOKUP(E333,Map_Range_Lookup,Map_Range_Data_Sorted_Lookup)),IF(_xlfn.XLOOKUP(F333,_xlpm.range_ref,_xlpm.range_ref,11,0,2)=11,11,0)),IF(LEN(F333)&gt;0,12,0)),0),0)</f>
        <v>0</v>
      </c>
      <c r="T333">
        <v>0</v>
      </c>
    </row>
    <row r="334" spans="1:20" x14ac:dyDescent="0.2">
      <c r="A334" s="215" t="s">
        <v>2773</v>
      </c>
      <c r="B334" s="215" t="s">
        <v>2774</v>
      </c>
      <c r="C334" s="214">
        <v>1277</v>
      </c>
      <c r="D334" s="215" t="s">
        <v>1098</v>
      </c>
      <c r="E334" s="215" t="s">
        <v>71</v>
      </c>
      <c r="F334" s="215" t="s">
        <v>415</v>
      </c>
      <c r="G334" s="214"/>
      <c r="H334" s="214"/>
      <c r="I334" s="214"/>
      <c r="J334" s="214"/>
      <c r="K334" s="76"/>
      <c r="L334" s="8"/>
      <c r="Q334">
        <v>0</v>
      </c>
      <c r="R334" cm="1">
        <f t="array" ref="R334">IF(P334,IF(Q334=0,IFERROR(_xlfn.LET(_xlpm.range_ref,_xlfn.ANCHORARRAY(_xlfn.XLOOKUP(D334,Map_Range_Lookup,Map_Range_Data_Sorted_Lookup)),IF(_xlfn.XLOOKUP(E334,_xlpm.range_ref,_xlpm.range_ref,21,0,2)=21,21,0)),IF(LEN(D334)&gt;0,22,0)),0),0)</f>
        <v>0</v>
      </c>
      <c r="S334" cm="1">
        <f t="array" ref="S334">IF(P334,IF((Q334=0)*(R334=0),IFERROR(_xlfn.LET(_xlpm.range_ref,_xlfn.ANCHORARRAY(_xlfn.XLOOKUP(E334,Map_Range_Lookup,Map_Range_Data_Sorted_Lookup)),IF(_xlfn.XLOOKUP(F334,_xlpm.range_ref,_xlpm.range_ref,11,0,2)=11,11,0)),IF(LEN(F334)&gt;0,12,0)),0),0)</f>
        <v>0</v>
      </c>
      <c r="T334">
        <v>0</v>
      </c>
    </row>
    <row r="335" spans="1:20" x14ac:dyDescent="0.2">
      <c r="A335" s="215" t="s">
        <v>2775</v>
      </c>
      <c r="B335" s="215" t="s">
        <v>2776</v>
      </c>
      <c r="C335" s="214">
        <v>1278</v>
      </c>
      <c r="D335" s="215" t="s">
        <v>1098</v>
      </c>
      <c r="E335" s="215" t="s">
        <v>71</v>
      </c>
      <c r="F335" s="215" t="s">
        <v>416</v>
      </c>
      <c r="G335" s="214"/>
      <c r="H335" s="214"/>
      <c r="I335" s="214"/>
      <c r="J335" s="214"/>
      <c r="K335" s="76"/>
      <c r="L335" s="8"/>
      <c r="Q335">
        <v>0</v>
      </c>
      <c r="R335" cm="1">
        <f t="array" ref="R335">IF(P335,IF(Q335=0,IFERROR(_xlfn.LET(_xlpm.range_ref,_xlfn.ANCHORARRAY(_xlfn.XLOOKUP(D335,Map_Range_Lookup,Map_Range_Data_Sorted_Lookup)),IF(_xlfn.XLOOKUP(E335,_xlpm.range_ref,_xlpm.range_ref,21,0,2)=21,21,0)),IF(LEN(D335)&gt;0,22,0)),0),0)</f>
        <v>0</v>
      </c>
      <c r="S335" cm="1">
        <f t="array" ref="S335">IF(P335,IF((Q335=0)*(R335=0),IFERROR(_xlfn.LET(_xlpm.range_ref,_xlfn.ANCHORARRAY(_xlfn.XLOOKUP(E335,Map_Range_Lookup,Map_Range_Data_Sorted_Lookup)),IF(_xlfn.XLOOKUP(F335,_xlpm.range_ref,_xlpm.range_ref,11,0,2)=11,11,0)),IF(LEN(F335)&gt;0,12,0)),0),0)</f>
        <v>0</v>
      </c>
      <c r="T335">
        <v>0</v>
      </c>
    </row>
    <row r="336" spans="1:20" x14ac:dyDescent="0.2">
      <c r="A336" s="215" t="s">
        <v>2777</v>
      </c>
      <c r="B336" s="215" t="s">
        <v>2778</v>
      </c>
      <c r="C336" s="214">
        <v>1279</v>
      </c>
      <c r="D336" s="215" t="s">
        <v>1098</v>
      </c>
      <c r="E336" s="215" t="s">
        <v>72</v>
      </c>
      <c r="F336" s="215" t="s">
        <v>1199</v>
      </c>
      <c r="G336" s="214"/>
      <c r="H336" s="214"/>
      <c r="I336" s="214"/>
      <c r="J336" s="214"/>
      <c r="K336" s="76"/>
      <c r="L336" s="8"/>
      <c r="Q336">
        <v>0</v>
      </c>
      <c r="R336" cm="1">
        <f t="array" ref="R336">IF(P336,IF(Q336=0,IFERROR(_xlfn.LET(_xlpm.range_ref,_xlfn.ANCHORARRAY(_xlfn.XLOOKUP(D336,Map_Range_Lookup,Map_Range_Data_Sorted_Lookup)),IF(_xlfn.XLOOKUP(E336,_xlpm.range_ref,_xlpm.range_ref,21,0,2)=21,21,0)),IF(LEN(D336)&gt;0,22,0)),0),0)</f>
        <v>0</v>
      </c>
      <c r="S336" cm="1">
        <f t="array" ref="S336">IF(P336,IF((Q336=0)*(R336=0),IFERROR(_xlfn.LET(_xlpm.range_ref,_xlfn.ANCHORARRAY(_xlfn.XLOOKUP(E336,Map_Range_Lookup,Map_Range_Data_Sorted_Lookup)),IF(_xlfn.XLOOKUP(F336,_xlpm.range_ref,_xlpm.range_ref,11,0,2)=11,11,0)),IF(LEN(F336)&gt;0,12,0)),0),0)</f>
        <v>0</v>
      </c>
      <c r="T336">
        <v>0</v>
      </c>
    </row>
    <row r="337" spans="1:20" x14ac:dyDescent="0.2">
      <c r="A337" s="215" t="s">
        <v>2779</v>
      </c>
      <c r="B337" s="215" t="s">
        <v>2780</v>
      </c>
      <c r="C337" s="214">
        <v>1280</v>
      </c>
      <c r="D337" s="215" t="s">
        <v>1098</v>
      </c>
      <c r="E337" s="215" t="s">
        <v>72</v>
      </c>
      <c r="F337" s="215" t="s">
        <v>1200</v>
      </c>
      <c r="G337" s="214"/>
      <c r="H337" s="214"/>
      <c r="I337" s="214"/>
      <c r="J337" s="214"/>
      <c r="K337" s="76"/>
      <c r="L337" s="8"/>
      <c r="Q337">
        <v>0</v>
      </c>
      <c r="R337" cm="1">
        <f t="array" ref="R337">IF(P337,IF(Q337=0,IFERROR(_xlfn.LET(_xlpm.range_ref,_xlfn.ANCHORARRAY(_xlfn.XLOOKUP(D337,Map_Range_Lookup,Map_Range_Data_Sorted_Lookup)),IF(_xlfn.XLOOKUP(E337,_xlpm.range_ref,_xlpm.range_ref,21,0,2)=21,21,0)),IF(LEN(D337)&gt;0,22,0)),0),0)</f>
        <v>0</v>
      </c>
      <c r="S337" cm="1">
        <f t="array" ref="S337">IF(P337,IF((Q337=0)*(R337=0),IFERROR(_xlfn.LET(_xlpm.range_ref,_xlfn.ANCHORARRAY(_xlfn.XLOOKUP(E337,Map_Range_Lookup,Map_Range_Data_Sorted_Lookup)),IF(_xlfn.XLOOKUP(F337,_xlpm.range_ref,_xlpm.range_ref,11,0,2)=11,11,0)),IF(LEN(F337)&gt;0,12,0)),0),0)</f>
        <v>0</v>
      </c>
      <c r="T337">
        <v>0</v>
      </c>
    </row>
    <row r="338" spans="1:20" x14ac:dyDescent="0.2">
      <c r="A338" s="215" t="s">
        <v>2781</v>
      </c>
      <c r="B338" s="215" t="s">
        <v>2782</v>
      </c>
      <c r="C338" s="214">
        <v>1281</v>
      </c>
      <c r="D338" s="215" t="s">
        <v>1098</v>
      </c>
      <c r="E338" s="215" t="s">
        <v>72</v>
      </c>
      <c r="F338" s="215" t="s">
        <v>422</v>
      </c>
      <c r="G338" s="214"/>
      <c r="H338" s="214"/>
      <c r="I338" s="214"/>
      <c r="J338" s="214"/>
      <c r="K338" s="76"/>
      <c r="L338" s="8"/>
      <c r="Q338">
        <v>0</v>
      </c>
      <c r="R338" cm="1">
        <f t="array" ref="R338">IF(P338,IF(Q338=0,IFERROR(_xlfn.LET(_xlpm.range_ref,_xlfn.ANCHORARRAY(_xlfn.XLOOKUP(D338,Map_Range_Lookup,Map_Range_Data_Sorted_Lookup)),IF(_xlfn.XLOOKUP(E338,_xlpm.range_ref,_xlpm.range_ref,21,0,2)=21,21,0)),IF(LEN(D338)&gt;0,22,0)),0),0)</f>
        <v>0</v>
      </c>
      <c r="S338" cm="1">
        <f t="array" ref="S338">IF(P338,IF((Q338=0)*(R338=0),IFERROR(_xlfn.LET(_xlpm.range_ref,_xlfn.ANCHORARRAY(_xlfn.XLOOKUP(E338,Map_Range_Lookup,Map_Range_Data_Sorted_Lookup)),IF(_xlfn.XLOOKUP(F338,_xlpm.range_ref,_xlpm.range_ref,11,0,2)=11,11,0)),IF(LEN(F338)&gt;0,12,0)),0),0)</f>
        <v>0</v>
      </c>
      <c r="T338">
        <v>0</v>
      </c>
    </row>
    <row r="339" spans="1:20" x14ac:dyDescent="0.2">
      <c r="A339" s="215" t="s">
        <v>2783</v>
      </c>
      <c r="B339" s="215" t="s">
        <v>2784</v>
      </c>
      <c r="C339" s="214">
        <v>1282</v>
      </c>
      <c r="D339" s="215" t="s">
        <v>1098</v>
      </c>
      <c r="E339" s="215" t="s">
        <v>72</v>
      </c>
      <c r="F339" s="215" t="s">
        <v>2302</v>
      </c>
      <c r="G339" s="214"/>
      <c r="H339" s="214"/>
      <c r="I339" s="214"/>
      <c r="J339" s="214"/>
      <c r="K339" s="76"/>
      <c r="L339" s="8"/>
      <c r="Q339">
        <v>0</v>
      </c>
      <c r="R339" cm="1">
        <f t="array" ref="R339">IF(P339,IF(Q339=0,IFERROR(_xlfn.LET(_xlpm.range_ref,_xlfn.ANCHORARRAY(_xlfn.XLOOKUP(D339,Map_Range_Lookup,Map_Range_Data_Sorted_Lookup)),IF(_xlfn.XLOOKUP(E339,_xlpm.range_ref,_xlpm.range_ref,21,0,2)=21,21,0)),IF(LEN(D339)&gt;0,22,0)),0),0)</f>
        <v>0</v>
      </c>
      <c r="S339" cm="1">
        <f t="array" ref="S339">IF(P339,IF((Q339=0)*(R339=0),IFERROR(_xlfn.LET(_xlpm.range_ref,_xlfn.ANCHORARRAY(_xlfn.XLOOKUP(E339,Map_Range_Lookup,Map_Range_Data_Sorted_Lookup)),IF(_xlfn.XLOOKUP(F339,_xlpm.range_ref,_xlpm.range_ref,11,0,2)=11,11,0)),IF(LEN(F339)&gt;0,12,0)),0),0)</f>
        <v>0</v>
      </c>
      <c r="T339">
        <v>0</v>
      </c>
    </row>
    <row r="340" spans="1:20" x14ac:dyDescent="0.2">
      <c r="A340" s="215" t="s">
        <v>2785</v>
      </c>
      <c r="B340" s="215" t="s">
        <v>2786</v>
      </c>
      <c r="C340" s="214">
        <v>1283</v>
      </c>
      <c r="D340" s="215" t="s">
        <v>1098</v>
      </c>
      <c r="E340" s="215" t="s">
        <v>72</v>
      </c>
      <c r="F340" s="215" t="s">
        <v>424</v>
      </c>
      <c r="G340" s="214"/>
      <c r="H340" s="214"/>
      <c r="I340" s="214"/>
      <c r="J340" s="214"/>
      <c r="K340" s="76"/>
      <c r="L340" s="8"/>
      <c r="Q340">
        <v>0</v>
      </c>
      <c r="R340" cm="1">
        <f t="array" ref="R340">IF(P340,IF(Q340=0,IFERROR(_xlfn.LET(_xlpm.range_ref,_xlfn.ANCHORARRAY(_xlfn.XLOOKUP(D340,Map_Range_Lookup,Map_Range_Data_Sorted_Lookup)),IF(_xlfn.XLOOKUP(E340,_xlpm.range_ref,_xlpm.range_ref,21,0,2)=21,21,0)),IF(LEN(D340)&gt;0,22,0)),0),0)</f>
        <v>0</v>
      </c>
      <c r="S340" cm="1">
        <f t="array" ref="S340">IF(P340,IF((Q340=0)*(R340=0),IFERROR(_xlfn.LET(_xlpm.range_ref,_xlfn.ANCHORARRAY(_xlfn.XLOOKUP(E340,Map_Range_Lookup,Map_Range_Data_Sorted_Lookup)),IF(_xlfn.XLOOKUP(F340,_xlpm.range_ref,_xlpm.range_ref,11,0,2)=11,11,0)),IF(LEN(F340)&gt;0,12,0)),0),0)</f>
        <v>0</v>
      </c>
      <c r="T340">
        <v>0</v>
      </c>
    </row>
    <row r="341" spans="1:20" x14ac:dyDescent="0.2">
      <c r="A341" s="215" t="s">
        <v>2787</v>
      </c>
      <c r="B341" s="215" t="s">
        <v>2788</v>
      </c>
      <c r="C341" s="214">
        <v>1284</v>
      </c>
      <c r="D341" s="215" t="s">
        <v>1098</v>
      </c>
      <c r="E341" s="215" t="s">
        <v>72</v>
      </c>
      <c r="F341" s="215" t="s">
        <v>1199</v>
      </c>
      <c r="G341" s="214"/>
      <c r="H341" s="214"/>
      <c r="I341" s="214"/>
      <c r="J341" s="214"/>
      <c r="K341" s="76"/>
      <c r="L341" s="8"/>
      <c r="Q341">
        <v>0</v>
      </c>
      <c r="R341" cm="1">
        <f t="array" ref="R341">IF(P341,IF(Q341=0,IFERROR(_xlfn.LET(_xlpm.range_ref,_xlfn.ANCHORARRAY(_xlfn.XLOOKUP(D341,Map_Range_Lookup,Map_Range_Data_Sorted_Lookup)),IF(_xlfn.XLOOKUP(E341,_xlpm.range_ref,_xlpm.range_ref,21,0,2)=21,21,0)),IF(LEN(D341)&gt;0,22,0)),0),0)</f>
        <v>0</v>
      </c>
      <c r="S341" cm="1">
        <f t="array" ref="S341">IF(P341,IF((Q341=0)*(R341=0),IFERROR(_xlfn.LET(_xlpm.range_ref,_xlfn.ANCHORARRAY(_xlfn.XLOOKUP(E341,Map_Range_Lookup,Map_Range_Data_Sorted_Lookup)),IF(_xlfn.XLOOKUP(F341,_xlpm.range_ref,_xlpm.range_ref,11,0,2)=11,11,0)),IF(LEN(F341)&gt;0,12,0)),0),0)</f>
        <v>0</v>
      </c>
      <c r="T341">
        <v>0</v>
      </c>
    </row>
    <row r="342" spans="1:20" x14ac:dyDescent="0.2">
      <c r="A342" s="215" t="s">
        <v>2789</v>
      </c>
      <c r="B342" s="215" t="s">
        <v>2790</v>
      </c>
      <c r="C342" s="214">
        <v>1285</v>
      </c>
      <c r="D342" s="215" t="s">
        <v>1098</v>
      </c>
      <c r="E342" s="215" t="s">
        <v>72</v>
      </c>
      <c r="F342" s="215" t="s">
        <v>1200</v>
      </c>
      <c r="G342" s="214"/>
      <c r="H342" s="214"/>
      <c r="I342" s="214"/>
      <c r="J342" s="214"/>
      <c r="K342" s="76"/>
      <c r="L342" s="8"/>
      <c r="Q342">
        <v>0</v>
      </c>
      <c r="R342" cm="1">
        <f t="array" ref="R342">IF(P342,IF(Q342=0,IFERROR(_xlfn.LET(_xlpm.range_ref,_xlfn.ANCHORARRAY(_xlfn.XLOOKUP(D342,Map_Range_Lookup,Map_Range_Data_Sorted_Lookup)),IF(_xlfn.XLOOKUP(E342,_xlpm.range_ref,_xlpm.range_ref,21,0,2)=21,21,0)),IF(LEN(D342)&gt;0,22,0)),0),0)</f>
        <v>0</v>
      </c>
      <c r="S342" cm="1">
        <f t="array" ref="S342">IF(P342,IF((Q342=0)*(R342=0),IFERROR(_xlfn.LET(_xlpm.range_ref,_xlfn.ANCHORARRAY(_xlfn.XLOOKUP(E342,Map_Range_Lookup,Map_Range_Data_Sorted_Lookup)),IF(_xlfn.XLOOKUP(F342,_xlpm.range_ref,_xlpm.range_ref,11,0,2)=11,11,0)),IF(LEN(F342)&gt;0,12,0)),0),0)</f>
        <v>0</v>
      </c>
      <c r="T342">
        <v>0</v>
      </c>
    </row>
    <row r="343" spans="1:20" x14ac:dyDescent="0.2">
      <c r="A343" s="215" t="s">
        <v>2791</v>
      </c>
      <c r="B343" s="215" t="s">
        <v>2792</v>
      </c>
      <c r="C343" s="214">
        <v>1286</v>
      </c>
      <c r="D343" s="215" t="s">
        <v>1098</v>
      </c>
      <c r="E343" s="215" t="s">
        <v>72</v>
      </c>
      <c r="F343" s="215" t="s">
        <v>422</v>
      </c>
      <c r="G343" s="214"/>
      <c r="H343" s="214"/>
      <c r="I343" s="214"/>
      <c r="J343" s="214"/>
      <c r="K343" s="76"/>
      <c r="L343" s="8"/>
      <c r="Q343">
        <v>0</v>
      </c>
      <c r="R343" cm="1">
        <f t="array" ref="R343">IF(P343,IF(Q343=0,IFERROR(_xlfn.LET(_xlpm.range_ref,_xlfn.ANCHORARRAY(_xlfn.XLOOKUP(D343,Map_Range_Lookup,Map_Range_Data_Sorted_Lookup)),IF(_xlfn.XLOOKUP(E343,_xlpm.range_ref,_xlpm.range_ref,21,0,2)=21,21,0)),IF(LEN(D343)&gt;0,22,0)),0),0)</f>
        <v>0</v>
      </c>
      <c r="S343" cm="1">
        <f t="array" ref="S343">IF(P343,IF((Q343=0)*(R343=0),IFERROR(_xlfn.LET(_xlpm.range_ref,_xlfn.ANCHORARRAY(_xlfn.XLOOKUP(E343,Map_Range_Lookup,Map_Range_Data_Sorted_Lookup)),IF(_xlfn.XLOOKUP(F343,_xlpm.range_ref,_xlpm.range_ref,11,0,2)=11,11,0)),IF(LEN(F343)&gt;0,12,0)),0),0)</f>
        <v>0</v>
      </c>
      <c r="T343">
        <v>0</v>
      </c>
    </row>
    <row r="344" spans="1:20" x14ac:dyDescent="0.2">
      <c r="A344" s="215" t="s">
        <v>2793</v>
      </c>
      <c r="B344" s="215" t="s">
        <v>2794</v>
      </c>
      <c r="C344" s="214">
        <v>1287</v>
      </c>
      <c r="D344" s="215" t="s">
        <v>1098</v>
      </c>
      <c r="E344" s="215" t="s">
        <v>72</v>
      </c>
      <c r="F344" s="215" t="s">
        <v>2302</v>
      </c>
      <c r="G344" s="214"/>
      <c r="H344" s="214"/>
      <c r="I344" s="214"/>
      <c r="J344" s="214"/>
      <c r="K344" s="76"/>
      <c r="L344" s="8"/>
      <c r="Q344">
        <v>0</v>
      </c>
      <c r="R344" cm="1">
        <f t="array" ref="R344">IF(P344,IF(Q344=0,IFERROR(_xlfn.LET(_xlpm.range_ref,_xlfn.ANCHORARRAY(_xlfn.XLOOKUP(D344,Map_Range_Lookup,Map_Range_Data_Sorted_Lookup)),IF(_xlfn.XLOOKUP(E344,_xlpm.range_ref,_xlpm.range_ref,21,0,2)=21,21,0)),IF(LEN(D344)&gt;0,22,0)),0),0)</f>
        <v>0</v>
      </c>
      <c r="S344" cm="1">
        <f t="array" ref="S344">IF(P344,IF((Q344=0)*(R344=0),IFERROR(_xlfn.LET(_xlpm.range_ref,_xlfn.ANCHORARRAY(_xlfn.XLOOKUP(E344,Map_Range_Lookup,Map_Range_Data_Sorted_Lookup)),IF(_xlfn.XLOOKUP(F344,_xlpm.range_ref,_xlpm.range_ref,11,0,2)=11,11,0)),IF(LEN(F344)&gt;0,12,0)),0),0)</f>
        <v>0</v>
      </c>
      <c r="T344">
        <v>0</v>
      </c>
    </row>
    <row r="345" spans="1:20" x14ac:dyDescent="0.2">
      <c r="A345" s="215" t="s">
        <v>2795</v>
      </c>
      <c r="B345" s="215" t="s">
        <v>2796</v>
      </c>
      <c r="C345" s="214">
        <v>1288</v>
      </c>
      <c r="D345" s="215" t="s">
        <v>1098</v>
      </c>
      <c r="E345" s="215" t="s">
        <v>72</v>
      </c>
      <c r="F345" s="215" t="s">
        <v>424</v>
      </c>
      <c r="G345" s="214"/>
      <c r="H345" s="214"/>
      <c r="I345" s="214"/>
      <c r="J345" s="214"/>
      <c r="K345" s="76"/>
      <c r="L345" s="8"/>
      <c r="Q345">
        <v>0</v>
      </c>
      <c r="R345" cm="1">
        <f t="array" ref="R345">IF(P345,IF(Q345=0,IFERROR(_xlfn.LET(_xlpm.range_ref,_xlfn.ANCHORARRAY(_xlfn.XLOOKUP(D345,Map_Range_Lookup,Map_Range_Data_Sorted_Lookup)),IF(_xlfn.XLOOKUP(E345,_xlpm.range_ref,_xlpm.range_ref,21,0,2)=21,21,0)),IF(LEN(D345)&gt;0,22,0)),0),0)</f>
        <v>0</v>
      </c>
      <c r="S345" cm="1">
        <f t="array" ref="S345">IF(P345,IF((Q345=0)*(R345=0),IFERROR(_xlfn.LET(_xlpm.range_ref,_xlfn.ANCHORARRAY(_xlfn.XLOOKUP(E345,Map_Range_Lookup,Map_Range_Data_Sorted_Lookup)),IF(_xlfn.XLOOKUP(F345,_xlpm.range_ref,_xlpm.range_ref,11,0,2)=11,11,0)),IF(LEN(F345)&gt;0,12,0)),0),0)</f>
        <v>0</v>
      </c>
      <c r="T345">
        <v>0</v>
      </c>
    </row>
    <row r="346" spans="1:20" x14ac:dyDescent="0.2">
      <c r="A346" s="215" t="s">
        <v>2797</v>
      </c>
      <c r="B346" s="215" t="s">
        <v>2798</v>
      </c>
      <c r="C346" s="214">
        <v>1289</v>
      </c>
      <c r="D346" s="215" t="s">
        <v>1098</v>
      </c>
      <c r="E346" s="215" t="s">
        <v>161</v>
      </c>
      <c r="F346" s="215" t="s">
        <v>1203</v>
      </c>
      <c r="G346" s="214"/>
      <c r="H346" s="214"/>
      <c r="I346" s="214"/>
      <c r="J346" s="214"/>
      <c r="K346" s="76"/>
      <c r="L346" s="8"/>
      <c r="Q346">
        <v>0</v>
      </c>
      <c r="R346" cm="1">
        <f t="array" ref="R346">IF(P346,IF(Q346=0,IFERROR(_xlfn.LET(_xlpm.range_ref,_xlfn.ANCHORARRAY(_xlfn.XLOOKUP(D346,Map_Range_Lookup,Map_Range_Data_Sorted_Lookup)),IF(_xlfn.XLOOKUP(E346,_xlpm.range_ref,_xlpm.range_ref,21,0,2)=21,21,0)),IF(LEN(D346)&gt;0,22,0)),0),0)</f>
        <v>0</v>
      </c>
      <c r="S346" cm="1">
        <f t="array" ref="S346">IF(P346,IF((Q346=0)*(R346=0),IFERROR(_xlfn.LET(_xlpm.range_ref,_xlfn.ANCHORARRAY(_xlfn.XLOOKUP(E346,Map_Range_Lookup,Map_Range_Data_Sorted_Lookup)),IF(_xlfn.XLOOKUP(F346,_xlpm.range_ref,_xlpm.range_ref,11,0,2)=11,11,0)),IF(LEN(F346)&gt;0,12,0)),0),0)</f>
        <v>0</v>
      </c>
      <c r="T346">
        <v>0</v>
      </c>
    </row>
    <row r="347" spans="1:20" x14ac:dyDescent="0.2">
      <c r="A347" s="215" t="s">
        <v>2799</v>
      </c>
      <c r="B347" s="215" t="s">
        <v>2800</v>
      </c>
      <c r="C347" s="214">
        <v>1290</v>
      </c>
      <c r="D347" s="215" t="s">
        <v>1098</v>
      </c>
      <c r="E347" s="215" t="s">
        <v>161</v>
      </c>
      <c r="F347" s="215" t="s">
        <v>2309</v>
      </c>
      <c r="G347" s="214"/>
      <c r="H347" s="214"/>
      <c r="I347" s="214"/>
      <c r="J347" s="214"/>
      <c r="K347" s="76"/>
      <c r="L347" s="8"/>
      <c r="Q347">
        <v>0</v>
      </c>
      <c r="R347" cm="1">
        <f t="array" ref="R347">IF(P347,IF(Q347=0,IFERROR(_xlfn.LET(_xlpm.range_ref,_xlfn.ANCHORARRAY(_xlfn.XLOOKUP(D347,Map_Range_Lookup,Map_Range_Data_Sorted_Lookup)),IF(_xlfn.XLOOKUP(E347,_xlpm.range_ref,_xlpm.range_ref,21,0,2)=21,21,0)),IF(LEN(D347)&gt;0,22,0)),0),0)</f>
        <v>0</v>
      </c>
      <c r="S347" cm="1">
        <f t="array" ref="S347">IF(P347,IF((Q347=0)*(R347=0),IFERROR(_xlfn.LET(_xlpm.range_ref,_xlfn.ANCHORARRAY(_xlfn.XLOOKUP(E347,Map_Range_Lookup,Map_Range_Data_Sorted_Lookup)),IF(_xlfn.XLOOKUP(F347,_xlpm.range_ref,_xlpm.range_ref,11,0,2)=11,11,0)),IF(LEN(F347)&gt;0,12,0)),0),0)</f>
        <v>0</v>
      </c>
      <c r="T347">
        <v>0</v>
      </c>
    </row>
    <row r="348" spans="1:20" x14ac:dyDescent="0.2">
      <c r="A348" s="215" t="s">
        <v>2801</v>
      </c>
      <c r="B348" s="215" t="s">
        <v>2802</v>
      </c>
      <c r="C348" s="214">
        <v>1291</v>
      </c>
      <c r="D348" s="215" t="s">
        <v>1098</v>
      </c>
      <c r="E348" s="215" t="s">
        <v>161</v>
      </c>
      <c r="F348" s="215" t="s">
        <v>2309</v>
      </c>
      <c r="G348" s="214"/>
      <c r="H348" s="214"/>
      <c r="I348" s="214"/>
      <c r="J348" s="214"/>
      <c r="K348" s="76"/>
      <c r="L348" s="8"/>
      <c r="Q348">
        <v>0</v>
      </c>
      <c r="R348" cm="1">
        <f t="array" ref="R348">IF(P348,IF(Q348=0,IFERROR(_xlfn.LET(_xlpm.range_ref,_xlfn.ANCHORARRAY(_xlfn.XLOOKUP(D348,Map_Range_Lookup,Map_Range_Data_Sorted_Lookup)),IF(_xlfn.XLOOKUP(E348,_xlpm.range_ref,_xlpm.range_ref,21,0,2)=21,21,0)),IF(LEN(D348)&gt;0,22,0)),0),0)</f>
        <v>0</v>
      </c>
      <c r="S348" cm="1">
        <f t="array" ref="S348">IF(P348,IF((Q348=0)*(R348=0),IFERROR(_xlfn.LET(_xlpm.range_ref,_xlfn.ANCHORARRAY(_xlfn.XLOOKUP(E348,Map_Range_Lookup,Map_Range_Data_Sorted_Lookup)),IF(_xlfn.XLOOKUP(F348,_xlpm.range_ref,_xlpm.range_ref,11,0,2)=11,11,0)),IF(LEN(F348)&gt;0,12,0)),0),0)</f>
        <v>0</v>
      </c>
      <c r="T348">
        <v>0</v>
      </c>
    </row>
    <row r="349" spans="1:20" x14ac:dyDescent="0.2">
      <c r="A349" s="215" t="s">
        <v>2803</v>
      </c>
      <c r="B349" s="215" t="s">
        <v>2804</v>
      </c>
      <c r="C349" s="214">
        <v>1292</v>
      </c>
      <c r="D349" s="215" t="s">
        <v>1098</v>
      </c>
      <c r="E349" s="215" t="s">
        <v>161</v>
      </c>
      <c r="F349" s="215" t="s">
        <v>428</v>
      </c>
      <c r="G349" s="214"/>
      <c r="H349" s="214"/>
      <c r="I349" s="214"/>
      <c r="J349" s="214"/>
      <c r="K349" s="76"/>
      <c r="L349" s="8"/>
      <c r="Q349">
        <v>0</v>
      </c>
      <c r="R349" cm="1">
        <f t="array" ref="R349">IF(P349,IF(Q349=0,IFERROR(_xlfn.LET(_xlpm.range_ref,_xlfn.ANCHORARRAY(_xlfn.XLOOKUP(D349,Map_Range_Lookup,Map_Range_Data_Sorted_Lookup)),IF(_xlfn.XLOOKUP(E349,_xlpm.range_ref,_xlpm.range_ref,21,0,2)=21,21,0)),IF(LEN(D349)&gt;0,22,0)),0),0)</f>
        <v>0</v>
      </c>
      <c r="S349" cm="1">
        <f t="array" ref="S349">IF(P349,IF((Q349=0)*(R349=0),IFERROR(_xlfn.LET(_xlpm.range_ref,_xlfn.ANCHORARRAY(_xlfn.XLOOKUP(E349,Map_Range_Lookup,Map_Range_Data_Sorted_Lookup)),IF(_xlfn.XLOOKUP(F349,_xlpm.range_ref,_xlpm.range_ref,11,0,2)=11,11,0)),IF(LEN(F349)&gt;0,12,0)),0),0)</f>
        <v>0</v>
      </c>
      <c r="T349">
        <v>0</v>
      </c>
    </row>
    <row r="350" spans="1:20" x14ac:dyDescent="0.2">
      <c r="A350" s="215" t="s">
        <v>2805</v>
      </c>
      <c r="B350" s="215" t="s">
        <v>2806</v>
      </c>
      <c r="C350" s="214">
        <v>1293</v>
      </c>
      <c r="D350" s="215" t="s">
        <v>1098</v>
      </c>
      <c r="E350" s="215" t="s">
        <v>161</v>
      </c>
      <c r="F350" s="215" t="s">
        <v>441</v>
      </c>
      <c r="G350" s="214"/>
      <c r="H350" s="214"/>
      <c r="I350" s="214"/>
      <c r="J350" s="214"/>
      <c r="K350" s="76"/>
      <c r="L350" s="8"/>
      <c r="Q350">
        <v>0</v>
      </c>
      <c r="R350" cm="1">
        <f t="array" ref="R350">IF(P350,IF(Q350=0,IFERROR(_xlfn.LET(_xlpm.range_ref,_xlfn.ANCHORARRAY(_xlfn.XLOOKUP(D350,Map_Range_Lookup,Map_Range_Data_Sorted_Lookup)),IF(_xlfn.XLOOKUP(E350,_xlpm.range_ref,_xlpm.range_ref,21,0,2)=21,21,0)),IF(LEN(D350)&gt;0,22,0)),0),0)</f>
        <v>0</v>
      </c>
      <c r="S350" cm="1">
        <f t="array" ref="S350">IF(P350,IF((Q350=0)*(R350=0),IFERROR(_xlfn.LET(_xlpm.range_ref,_xlfn.ANCHORARRAY(_xlfn.XLOOKUP(E350,Map_Range_Lookup,Map_Range_Data_Sorted_Lookup)),IF(_xlfn.XLOOKUP(F350,_xlpm.range_ref,_xlpm.range_ref,11,0,2)=11,11,0)),IF(LEN(F350)&gt;0,12,0)),0),0)</f>
        <v>0</v>
      </c>
      <c r="T350">
        <v>0</v>
      </c>
    </row>
    <row r="351" spans="1:20" x14ac:dyDescent="0.2">
      <c r="A351" s="215" t="s">
        <v>2807</v>
      </c>
      <c r="B351" s="215" t="s">
        <v>2808</v>
      </c>
      <c r="C351" s="214">
        <v>1294</v>
      </c>
      <c r="D351" s="215" t="s">
        <v>1098</v>
      </c>
      <c r="E351" s="215" t="s">
        <v>161</v>
      </c>
      <c r="F351" s="215" t="s">
        <v>2208</v>
      </c>
      <c r="G351" s="214"/>
      <c r="H351" s="214"/>
      <c r="I351" s="214"/>
      <c r="J351" s="214"/>
      <c r="K351" s="76"/>
      <c r="L351" s="8"/>
      <c r="Q351">
        <v>0</v>
      </c>
      <c r="R351" cm="1">
        <f t="array" ref="R351">IF(P351,IF(Q351=0,IFERROR(_xlfn.LET(_xlpm.range_ref,_xlfn.ANCHORARRAY(_xlfn.XLOOKUP(D351,Map_Range_Lookup,Map_Range_Data_Sorted_Lookup)),IF(_xlfn.XLOOKUP(E351,_xlpm.range_ref,_xlpm.range_ref,21,0,2)=21,21,0)),IF(LEN(D351)&gt;0,22,0)),0),0)</f>
        <v>0</v>
      </c>
      <c r="S351" cm="1">
        <f t="array" ref="S351">IF(P351,IF((Q351=0)*(R351=0),IFERROR(_xlfn.LET(_xlpm.range_ref,_xlfn.ANCHORARRAY(_xlfn.XLOOKUP(E351,Map_Range_Lookup,Map_Range_Data_Sorted_Lookup)),IF(_xlfn.XLOOKUP(F351,_xlpm.range_ref,_xlpm.range_ref,11,0,2)=11,11,0)),IF(LEN(F351)&gt;0,12,0)),0),0)</f>
        <v>0</v>
      </c>
      <c r="T351">
        <v>0</v>
      </c>
    </row>
    <row r="352" spans="1:20" x14ac:dyDescent="0.2">
      <c r="A352" s="215" t="s">
        <v>2809</v>
      </c>
      <c r="B352" s="215" t="s">
        <v>2810</v>
      </c>
      <c r="C352" s="214">
        <v>1295</v>
      </c>
      <c r="D352" s="215" t="s">
        <v>1098</v>
      </c>
      <c r="E352" s="215" t="s">
        <v>161</v>
      </c>
      <c r="F352" s="215" t="s">
        <v>2211</v>
      </c>
      <c r="G352" s="214"/>
      <c r="H352" s="214"/>
      <c r="I352" s="214"/>
      <c r="J352" s="214"/>
      <c r="K352" s="76"/>
      <c r="L352" s="8"/>
      <c r="Q352">
        <v>0</v>
      </c>
      <c r="R352" cm="1">
        <f t="array" ref="R352">IF(P352,IF(Q352=0,IFERROR(_xlfn.LET(_xlpm.range_ref,_xlfn.ANCHORARRAY(_xlfn.XLOOKUP(D352,Map_Range_Lookup,Map_Range_Data_Sorted_Lookup)),IF(_xlfn.XLOOKUP(E352,_xlpm.range_ref,_xlpm.range_ref,21,0,2)=21,21,0)),IF(LEN(D352)&gt;0,22,0)),0),0)</f>
        <v>0</v>
      </c>
      <c r="S352" cm="1">
        <f t="array" ref="S352">IF(P352,IF((Q352=0)*(R352=0),IFERROR(_xlfn.LET(_xlpm.range_ref,_xlfn.ANCHORARRAY(_xlfn.XLOOKUP(E352,Map_Range_Lookup,Map_Range_Data_Sorted_Lookup)),IF(_xlfn.XLOOKUP(F352,_xlpm.range_ref,_xlpm.range_ref,11,0,2)=11,11,0)),IF(LEN(F352)&gt;0,12,0)),0),0)</f>
        <v>0</v>
      </c>
      <c r="T352">
        <v>0</v>
      </c>
    </row>
    <row r="353" spans="1:20" x14ac:dyDescent="0.2">
      <c r="A353" s="215" t="s">
        <v>2811</v>
      </c>
      <c r="B353" s="215" t="s">
        <v>2812</v>
      </c>
      <c r="C353" s="214">
        <v>1296</v>
      </c>
      <c r="D353" s="215" t="s">
        <v>1098</v>
      </c>
      <c r="E353" s="215" t="s">
        <v>161</v>
      </c>
      <c r="F353" s="215" t="s">
        <v>2210</v>
      </c>
      <c r="G353" s="214"/>
      <c r="H353" s="214"/>
      <c r="I353" s="214"/>
      <c r="J353" s="214"/>
      <c r="K353" s="76"/>
      <c r="L353" s="8"/>
      <c r="Q353">
        <v>0</v>
      </c>
      <c r="R353" cm="1">
        <f t="array" ref="R353">IF(P353,IF(Q353=0,IFERROR(_xlfn.LET(_xlpm.range_ref,_xlfn.ANCHORARRAY(_xlfn.XLOOKUP(D353,Map_Range_Lookup,Map_Range_Data_Sorted_Lookup)),IF(_xlfn.XLOOKUP(E353,_xlpm.range_ref,_xlpm.range_ref,21,0,2)=21,21,0)),IF(LEN(D353)&gt;0,22,0)),0),0)</f>
        <v>0</v>
      </c>
      <c r="S353" cm="1">
        <f t="array" ref="S353">IF(P353,IF((Q353=0)*(R353=0),IFERROR(_xlfn.LET(_xlpm.range_ref,_xlfn.ANCHORARRAY(_xlfn.XLOOKUP(E353,Map_Range_Lookup,Map_Range_Data_Sorted_Lookup)),IF(_xlfn.XLOOKUP(F353,_xlpm.range_ref,_xlpm.range_ref,11,0,2)=11,11,0)),IF(LEN(F353)&gt;0,12,0)),0),0)</f>
        <v>0</v>
      </c>
      <c r="T353">
        <v>0</v>
      </c>
    </row>
    <row r="354" spans="1:20" x14ac:dyDescent="0.2">
      <c r="A354" s="215" t="s">
        <v>2813</v>
      </c>
      <c r="B354" s="215" t="s">
        <v>2814</v>
      </c>
      <c r="C354" s="214">
        <v>1297</v>
      </c>
      <c r="D354" s="215" t="s">
        <v>1098</v>
      </c>
      <c r="E354" s="215" t="s">
        <v>161</v>
      </c>
      <c r="F354" s="215" t="s">
        <v>2324</v>
      </c>
      <c r="G354" s="214"/>
      <c r="H354" s="214"/>
      <c r="I354" s="214"/>
      <c r="J354" s="214"/>
      <c r="K354" s="76"/>
      <c r="L354" s="8"/>
      <c r="Q354">
        <v>0</v>
      </c>
      <c r="R354" cm="1">
        <f t="array" ref="R354">IF(P354,IF(Q354=0,IFERROR(_xlfn.LET(_xlpm.range_ref,_xlfn.ANCHORARRAY(_xlfn.XLOOKUP(D354,Map_Range_Lookup,Map_Range_Data_Sorted_Lookup)),IF(_xlfn.XLOOKUP(E354,_xlpm.range_ref,_xlpm.range_ref,21,0,2)=21,21,0)),IF(LEN(D354)&gt;0,22,0)),0),0)</f>
        <v>0</v>
      </c>
      <c r="S354" cm="1">
        <f t="array" ref="S354">IF(P354,IF((Q354=0)*(R354=0),IFERROR(_xlfn.LET(_xlpm.range_ref,_xlfn.ANCHORARRAY(_xlfn.XLOOKUP(E354,Map_Range_Lookup,Map_Range_Data_Sorted_Lookup)),IF(_xlfn.XLOOKUP(F354,_xlpm.range_ref,_xlpm.range_ref,11,0,2)=11,11,0)),IF(LEN(F354)&gt;0,12,0)),0),0)</f>
        <v>0</v>
      </c>
      <c r="T354">
        <v>0</v>
      </c>
    </row>
    <row r="355" spans="1:20" x14ac:dyDescent="0.2">
      <c r="A355" s="215" t="s">
        <v>2815</v>
      </c>
      <c r="B355" s="215" t="s">
        <v>2816</v>
      </c>
      <c r="C355" s="214">
        <v>1298</v>
      </c>
      <c r="D355" s="215" t="s">
        <v>1098</v>
      </c>
      <c r="E355" s="215" t="s">
        <v>161</v>
      </c>
      <c r="F355" s="215" t="s">
        <v>1203</v>
      </c>
      <c r="G355" s="214"/>
      <c r="H355" s="214"/>
      <c r="I355" s="214"/>
      <c r="J355" s="214"/>
      <c r="K355" s="76"/>
      <c r="L355" s="8"/>
      <c r="Q355">
        <v>0</v>
      </c>
      <c r="R355" cm="1">
        <f t="array" ref="R355">IF(P355,IF(Q355=0,IFERROR(_xlfn.LET(_xlpm.range_ref,_xlfn.ANCHORARRAY(_xlfn.XLOOKUP(D355,Map_Range_Lookup,Map_Range_Data_Sorted_Lookup)),IF(_xlfn.XLOOKUP(E355,_xlpm.range_ref,_xlpm.range_ref,21,0,2)=21,21,0)),IF(LEN(D355)&gt;0,22,0)),0),0)</f>
        <v>0</v>
      </c>
      <c r="S355" cm="1">
        <f t="array" ref="S355">IF(P355,IF((Q355=0)*(R355=0),IFERROR(_xlfn.LET(_xlpm.range_ref,_xlfn.ANCHORARRAY(_xlfn.XLOOKUP(E355,Map_Range_Lookup,Map_Range_Data_Sorted_Lookup)),IF(_xlfn.XLOOKUP(F355,_xlpm.range_ref,_xlpm.range_ref,11,0,2)=11,11,0)),IF(LEN(F355)&gt;0,12,0)),0),0)</f>
        <v>0</v>
      </c>
      <c r="T355">
        <v>0</v>
      </c>
    </row>
    <row r="356" spans="1:20" x14ac:dyDescent="0.2">
      <c r="A356" s="215" t="s">
        <v>2817</v>
      </c>
      <c r="B356" s="215" t="s">
        <v>2818</v>
      </c>
      <c r="C356" s="214">
        <v>1299</v>
      </c>
      <c r="D356" s="215" t="s">
        <v>1098</v>
      </c>
      <c r="E356" s="215" t="s">
        <v>161</v>
      </c>
      <c r="F356" s="215" t="s">
        <v>2309</v>
      </c>
      <c r="G356" s="214"/>
      <c r="H356" s="214"/>
      <c r="I356" s="214"/>
      <c r="J356" s="214"/>
      <c r="K356" s="76"/>
      <c r="L356" s="8"/>
      <c r="Q356">
        <v>0</v>
      </c>
      <c r="R356" cm="1">
        <f t="array" ref="R356">IF(P356,IF(Q356=0,IFERROR(_xlfn.LET(_xlpm.range_ref,_xlfn.ANCHORARRAY(_xlfn.XLOOKUP(D356,Map_Range_Lookup,Map_Range_Data_Sorted_Lookup)),IF(_xlfn.XLOOKUP(E356,_xlpm.range_ref,_xlpm.range_ref,21,0,2)=21,21,0)),IF(LEN(D356)&gt;0,22,0)),0),0)</f>
        <v>0</v>
      </c>
      <c r="S356" cm="1">
        <f t="array" ref="S356">IF(P356,IF((Q356=0)*(R356=0),IFERROR(_xlfn.LET(_xlpm.range_ref,_xlfn.ANCHORARRAY(_xlfn.XLOOKUP(E356,Map_Range_Lookup,Map_Range_Data_Sorted_Lookup)),IF(_xlfn.XLOOKUP(F356,_xlpm.range_ref,_xlpm.range_ref,11,0,2)=11,11,0)),IF(LEN(F356)&gt;0,12,0)),0),0)</f>
        <v>0</v>
      </c>
      <c r="T356">
        <v>0</v>
      </c>
    </row>
    <row r="357" spans="1:20" x14ac:dyDescent="0.2">
      <c r="A357" s="215" t="s">
        <v>2819</v>
      </c>
      <c r="B357" s="215" t="s">
        <v>2820</v>
      </c>
      <c r="C357" s="214">
        <v>1300</v>
      </c>
      <c r="D357" s="215" t="s">
        <v>1098</v>
      </c>
      <c r="E357" s="215" t="s">
        <v>161</v>
      </c>
      <c r="F357" s="215" t="s">
        <v>2309</v>
      </c>
      <c r="G357" s="214"/>
      <c r="H357" s="214"/>
      <c r="I357" s="214"/>
      <c r="J357" s="214"/>
      <c r="K357" s="76"/>
      <c r="L357" s="8"/>
      <c r="Q357">
        <v>0</v>
      </c>
      <c r="R357" cm="1">
        <f t="array" ref="R357">IF(P357,IF(Q357=0,IFERROR(_xlfn.LET(_xlpm.range_ref,_xlfn.ANCHORARRAY(_xlfn.XLOOKUP(D357,Map_Range_Lookup,Map_Range_Data_Sorted_Lookup)),IF(_xlfn.XLOOKUP(E357,_xlpm.range_ref,_xlpm.range_ref,21,0,2)=21,21,0)),IF(LEN(D357)&gt;0,22,0)),0),0)</f>
        <v>0</v>
      </c>
      <c r="S357" cm="1">
        <f t="array" ref="S357">IF(P357,IF((Q357=0)*(R357=0),IFERROR(_xlfn.LET(_xlpm.range_ref,_xlfn.ANCHORARRAY(_xlfn.XLOOKUP(E357,Map_Range_Lookup,Map_Range_Data_Sorted_Lookup)),IF(_xlfn.XLOOKUP(F357,_xlpm.range_ref,_xlpm.range_ref,11,0,2)=11,11,0)),IF(LEN(F357)&gt;0,12,0)),0),0)</f>
        <v>0</v>
      </c>
      <c r="T357">
        <v>0</v>
      </c>
    </row>
    <row r="358" spans="1:20" x14ac:dyDescent="0.2">
      <c r="A358" s="215" t="s">
        <v>2821</v>
      </c>
      <c r="B358" s="215" t="s">
        <v>2822</v>
      </c>
      <c r="C358" s="214">
        <v>1301</v>
      </c>
      <c r="D358" s="215" t="s">
        <v>1098</v>
      </c>
      <c r="E358" s="215" t="s">
        <v>161</v>
      </c>
      <c r="F358" s="215" t="s">
        <v>428</v>
      </c>
      <c r="G358" s="214"/>
      <c r="H358" s="214"/>
      <c r="I358" s="214"/>
      <c r="J358" s="214"/>
      <c r="K358" s="76"/>
      <c r="L358" s="8"/>
      <c r="Q358">
        <v>0</v>
      </c>
      <c r="R358" cm="1">
        <f t="array" ref="R358">IF(P358,IF(Q358=0,IFERROR(_xlfn.LET(_xlpm.range_ref,_xlfn.ANCHORARRAY(_xlfn.XLOOKUP(D358,Map_Range_Lookup,Map_Range_Data_Sorted_Lookup)),IF(_xlfn.XLOOKUP(E358,_xlpm.range_ref,_xlpm.range_ref,21,0,2)=21,21,0)),IF(LEN(D358)&gt;0,22,0)),0),0)</f>
        <v>0</v>
      </c>
      <c r="S358" cm="1">
        <f t="array" ref="S358">IF(P358,IF((Q358=0)*(R358=0),IFERROR(_xlfn.LET(_xlpm.range_ref,_xlfn.ANCHORARRAY(_xlfn.XLOOKUP(E358,Map_Range_Lookup,Map_Range_Data_Sorted_Lookup)),IF(_xlfn.XLOOKUP(F358,_xlpm.range_ref,_xlpm.range_ref,11,0,2)=11,11,0)),IF(LEN(F358)&gt;0,12,0)),0),0)</f>
        <v>0</v>
      </c>
      <c r="T358">
        <v>0</v>
      </c>
    </row>
    <row r="359" spans="1:20" x14ac:dyDescent="0.2">
      <c r="A359" s="215" t="s">
        <v>2823</v>
      </c>
      <c r="B359" s="215" t="s">
        <v>2824</v>
      </c>
      <c r="C359" s="214">
        <v>1302</v>
      </c>
      <c r="D359" s="215" t="s">
        <v>1098</v>
      </c>
      <c r="E359" s="215" t="s">
        <v>161</v>
      </c>
      <c r="F359" s="215" t="s">
        <v>441</v>
      </c>
      <c r="G359" s="214"/>
      <c r="H359" s="214"/>
      <c r="I359" s="214"/>
      <c r="J359" s="214"/>
      <c r="K359" s="76"/>
      <c r="L359" s="8"/>
      <c r="Q359">
        <v>0</v>
      </c>
      <c r="R359" cm="1">
        <f t="array" ref="R359">IF(P359,IF(Q359=0,IFERROR(_xlfn.LET(_xlpm.range_ref,_xlfn.ANCHORARRAY(_xlfn.XLOOKUP(D359,Map_Range_Lookup,Map_Range_Data_Sorted_Lookup)),IF(_xlfn.XLOOKUP(E359,_xlpm.range_ref,_xlpm.range_ref,21,0,2)=21,21,0)),IF(LEN(D359)&gt;0,22,0)),0),0)</f>
        <v>0</v>
      </c>
      <c r="S359" cm="1">
        <f t="array" ref="S359">IF(P359,IF((Q359=0)*(R359=0),IFERROR(_xlfn.LET(_xlpm.range_ref,_xlfn.ANCHORARRAY(_xlfn.XLOOKUP(E359,Map_Range_Lookup,Map_Range_Data_Sorted_Lookup)),IF(_xlfn.XLOOKUP(F359,_xlpm.range_ref,_xlpm.range_ref,11,0,2)=11,11,0)),IF(LEN(F359)&gt;0,12,0)),0),0)</f>
        <v>0</v>
      </c>
      <c r="T359">
        <v>0</v>
      </c>
    </row>
    <row r="360" spans="1:20" x14ac:dyDescent="0.2">
      <c r="A360" s="215" t="s">
        <v>2825</v>
      </c>
      <c r="B360" s="215" t="s">
        <v>2826</v>
      </c>
      <c r="C360" s="214">
        <v>1303</v>
      </c>
      <c r="D360" s="215" t="s">
        <v>1098</v>
      </c>
      <c r="E360" s="215" t="s">
        <v>161</v>
      </c>
      <c r="F360" s="215" t="s">
        <v>2208</v>
      </c>
      <c r="G360" s="214"/>
      <c r="H360" s="214"/>
      <c r="I360" s="214"/>
      <c r="J360" s="214"/>
      <c r="K360" s="76"/>
      <c r="L360" s="8"/>
      <c r="Q360">
        <v>0</v>
      </c>
      <c r="R360" cm="1">
        <f t="array" ref="R360">IF(P360,IF(Q360=0,IFERROR(_xlfn.LET(_xlpm.range_ref,_xlfn.ANCHORARRAY(_xlfn.XLOOKUP(D360,Map_Range_Lookup,Map_Range_Data_Sorted_Lookup)),IF(_xlfn.XLOOKUP(E360,_xlpm.range_ref,_xlpm.range_ref,21,0,2)=21,21,0)),IF(LEN(D360)&gt;0,22,0)),0),0)</f>
        <v>0</v>
      </c>
      <c r="S360" cm="1">
        <f t="array" ref="S360">IF(P360,IF((Q360=0)*(R360=0),IFERROR(_xlfn.LET(_xlpm.range_ref,_xlfn.ANCHORARRAY(_xlfn.XLOOKUP(E360,Map_Range_Lookup,Map_Range_Data_Sorted_Lookup)),IF(_xlfn.XLOOKUP(F360,_xlpm.range_ref,_xlpm.range_ref,11,0,2)=11,11,0)),IF(LEN(F360)&gt;0,12,0)),0),0)</f>
        <v>0</v>
      </c>
      <c r="T360">
        <v>0</v>
      </c>
    </row>
    <row r="361" spans="1:20" x14ac:dyDescent="0.2">
      <c r="A361" s="215" t="s">
        <v>2827</v>
      </c>
      <c r="B361" s="215" t="s">
        <v>2828</v>
      </c>
      <c r="C361" s="214">
        <v>1304</v>
      </c>
      <c r="D361" s="215" t="s">
        <v>1098</v>
      </c>
      <c r="E361" s="215" t="s">
        <v>161</v>
      </c>
      <c r="F361" s="215" t="s">
        <v>2211</v>
      </c>
      <c r="G361" s="214"/>
      <c r="H361" s="214"/>
      <c r="I361" s="214"/>
      <c r="J361" s="214"/>
      <c r="K361" s="76"/>
      <c r="L361" s="8"/>
      <c r="Q361">
        <v>0</v>
      </c>
      <c r="R361" cm="1">
        <f t="array" ref="R361">IF(P361,IF(Q361=0,IFERROR(_xlfn.LET(_xlpm.range_ref,_xlfn.ANCHORARRAY(_xlfn.XLOOKUP(D361,Map_Range_Lookup,Map_Range_Data_Sorted_Lookup)),IF(_xlfn.XLOOKUP(E361,_xlpm.range_ref,_xlpm.range_ref,21,0,2)=21,21,0)),IF(LEN(D361)&gt;0,22,0)),0),0)</f>
        <v>0</v>
      </c>
      <c r="S361" cm="1">
        <f t="array" ref="S361">IF(P361,IF((Q361=0)*(R361=0),IFERROR(_xlfn.LET(_xlpm.range_ref,_xlfn.ANCHORARRAY(_xlfn.XLOOKUP(E361,Map_Range_Lookup,Map_Range_Data_Sorted_Lookup)),IF(_xlfn.XLOOKUP(F361,_xlpm.range_ref,_xlpm.range_ref,11,0,2)=11,11,0)),IF(LEN(F361)&gt;0,12,0)),0),0)</f>
        <v>0</v>
      </c>
      <c r="T361">
        <v>0</v>
      </c>
    </row>
    <row r="362" spans="1:20" x14ac:dyDescent="0.2">
      <c r="A362" s="215" t="s">
        <v>2829</v>
      </c>
      <c r="B362" s="215" t="s">
        <v>2830</v>
      </c>
      <c r="C362" s="214">
        <v>1305</v>
      </c>
      <c r="D362" s="215" t="s">
        <v>1098</v>
      </c>
      <c r="E362" s="215" t="s">
        <v>161</v>
      </c>
      <c r="F362" s="215" t="s">
        <v>2210</v>
      </c>
      <c r="G362" s="214"/>
      <c r="H362" s="214"/>
      <c r="I362" s="214"/>
      <c r="J362" s="214"/>
      <c r="K362" s="76"/>
      <c r="L362" s="8"/>
      <c r="Q362">
        <v>0</v>
      </c>
      <c r="R362" cm="1">
        <f t="array" ref="R362">IF(P362,IF(Q362=0,IFERROR(_xlfn.LET(_xlpm.range_ref,_xlfn.ANCHORARRAY(_xlfn.XLOOKUP(D362,Map_Range_Lookup,Map_Range_Data_Sorted_Lookup)),IF(_xlfn.XLOOKUP(E362,_xlpm.range_ref,_xlpm.range_ref,21,0,2)=21,21,0)),IF(LEN(D362)&gt;0,22,0)),0),0)</f>
        <v>0</v>
      </c>
      <c r="S362" cm="1">
        <f t="array" ref="S362">IF(P362,IF((Q362=0)*(R362=0),IFERROR(_xlfn.LET(_xlpm.range_ref,_xlfn.ANCHORARRAY(_xlfn.XLOOKUP(E362,Map_Range_Lookup,Map_Range_Data_Sorted_Lookup)),IF(_xlfn.XLOOKUP(F362,_xlpm.range_ref,_xlpm.range_ref,11,0,2)=11,11,0)),IF(LEN(F362)&gt;0,12,0)),0),0)</f>
        <v>0</v>
      </c>
      <c r="T362">
        <v>0</v>
      </c>
    </row>
    <row r="363" spans="1:20" x14ac:dyDescent="0.2">
      <c r="A363" s="215" t="s">
        <v>2831</v>
      </c>
      <c r="B363" s="215" t="s">
        <v>2832</v>
      </c>
      <c r="C363" s="214">
        <v>1306</v>
      </c>
      <c r="D363" s="215" t="s">
        <v>1098</v>
      </c>
      <c r="E363" s="215" t="s">
        <v>161</v>
      </c>
      <c r="F363" s="215" t="s">
        <v>2324</v>
      </c>
      <c r="G363" s="214"/>
      <c r="H363" s="214"/>
      <c r="I363" s="214"/>
      <c r="J363" s="214"/>
      <c r="K363" s="76"/>
      <c r="L363" s="8"/>
      <c r="Q363">
        <v>0</v>
      </c>
      <c r="R363" cm="1">
        <f t="array" ref="R363">IF(P363,IF(Q363=0,IFERROR(_xlfn.LET(_xlpm.range_ref,_xlfn.ANCHORARRAY(_xlfn.XLOOKUP(D363,Map_Range_Lookup,Map_Range_Data_Sorted_Lookup)),IF(_xlfn.XLOOKUP(E363,_xlpm.range_ref,_xlpm.range_ref,21,0,2)=21,21,0)),IF(LEN(D363)&gt;0,22,0)),0),0)</f>
        <v>0</v>
      </c>
      <c r="S363" cm="1">
        <f t="array" ref="S363">IF(P363,IF((Q363=0)*(R363=0),IFERROR(_xlfn.LET(_xlpm.range_ref,_xlfn.ANCHORARRAY(_xlfn.XLOOKUP(E363,Map_Range_Lookup,Map_Range_Data_Sorted_Lookup)),IF(_xlfn.XLOOKUP(F363,_xlpm.range_ref,_xlpm.range_ref,11,0,2)=11,11,0)),IF(LEN(F363)&gt;0,12,0)),0),0)</f>
        <v>0</v>
      </c>
      <c r="T363">
        <v>0</v>
      </c>
    </row>
    <row r="364" spans="1:20" x14ac:dyDescent="0.2">
      <c r="A364" s="215" t="s">
        <v>2833</v>
      </c>
      <c r="B364" s="215" t="s">
        <v>2834</v>
      </c>
      <c r="C364" s="214">
        <v>1307</v>
      </c>
      <c r="D364" s="215" t="s">
        <v>1098</v>
      </c>
      <c r="E364" s="215" t="s">
        <v>74</v>
      </c>
      <c r="F364" s="215" t="s">
        <v>1204</v>
      </c>
      <c r="G364" s="214"/>
      <c r="H364" s="214"/>
      <c r="I364" s="214"/>
      <c r="J364" s="214"/>
      <c r="K364" s="76"/>
      <c r="L364" s="8"/>
      <c r="Q364">
        <v>0</v>
      </c>
      <c r="R364" cm="1">
        <f t="array" ref="R364">IF(P364,IF(Q364=0,IFERROR(_xlfn.LET(_xlpm.range_ref,_xlfn.ANCHORARRAY(_xlfn.XLOOKUP(D364,Map_Range_Lookup,Map_Range_Data_Sorted_Lookup)),IF(_xlfn.XLOOKUP(E364,_xlpm.range_ref,_xlpm.range_ref,21,0,2)=21,21,0)),IF(LEN(D364)&gt;0,22,0)),0),0)</f>
        <v>0</v>
      </c>
      <c r="S364" cm="1">
        <f t="array" ref="S364">IF(P364,IF((Q364=0)*(R364=0),IFERROR(_xlfn.LET(_xlpm.range_ref,_xlfn.ANCHORARRAY(_xlfn.XLOOKUP(E364,Map_Range_Lookup,Map_Range_Data_Sorted_Lookup)),IF(_xlfn.XLOOKUP(F364,_xlpm.range_ref,_xlpm.range_ref,11,0,2)=11,11,0)),IF(LEN(F364)&gt;0,12,0)),0),0)</f>
        <v>0</v>
      </c>
      <c r="T364">
        <v>0</v>
      </c>
    </row>
    <row r="365" spans="1:20" x14ac:dyDescent="0.2">
      <c r="A365" s="215" t="s">
        <v>2835</v>
      </c>
      <c r="B365" s="215" t="s">
        <v>2836</v>
      </c>
      <c r="C365" s="214">
        <v>1308</v>
      </c>
      <c r="D365" s="215" t="s">
        <v>1098</v>
      </c>
      <c r="E365" s="215" t="s">
        <v>74</v>
      </c>
      <c r="F365" s="215" t="s">
        <v>458</v>
      </c>
      <c r="G365" s="214"/>
      <c r="H365" s="214"/>
      <c r="I365" s="214"/>
      <c r="J365" s="214"/>
      <c r="K365" s="76"/>
      <c r="L365" s="8"/>
      <c r="Q365">
        <v>0</v>
      </c>
      <c r="R365" cm="1">
        <f t="array" ref="R365">IF(P365,IF(Q365=0,IFERROR(_xlfn.LET(_xlpm.range_ref,_xlfn.ANCHORARRAY(_xlfn.XLOOKUP(D365,Map_Range_Lookup,Map_Range_Data_Sorted_Lookup)),IF(_xlfn.XLOOKUP(E365,_xlpm.range_ref,_xlpm.range_ref,21,0,2)=21,21,0)),IF(LEN(D365)&gt;0,22,0)),0),0)</f>
        <v>0</v>
      </c>
      <c r="S365" cm="1">
        <f t="array" ref="S365">IF(P365,IF((Q365=0)*(R365=0),IFERROR(_xlfn.LET(_xlpm.range_ref,_xlfn.ANCHORARRAY(_xlfn.XLOOKUP(E365,Map_Range_Lookup,Map_Range_Data_Sorted_Lookup)),IF(_xlfn.XLOOKUP(F365,_xlpm.range_ref,_xlpm.range_ref,11,0,2)=11,11,0)),IF(LEN(F365)&gt;0,12,0)),0),0)</f>
        <v>0</v>
      </c>
      <c r="T365">
        <v>0</v>
      </c>
    </row>
    <row r="366" spans="1:20" x14ac:dyDescent="0.2">
      <c r="A366" s="215" t="s">
        <v>2837</v>
      </c>
      <c r="B366" s="215" t="s">
        <v>2838</v>
      </c>
      <c r="C366" s="214">
        <v>1309</v>
      </c>
      <c r="D366" s="215" t="s">
        <v>1098</v>
      </c>
      <c r="E366" s="215" t="s">
        <v>74</v>
      </c>
      <c r="F366" s="215" t="s">
        <v>458</v>
      </c>
      <c r="G366" s="214"/>
      <c r="H366" s="214"/>
      <c r="I366" s="214"/>
      <c r="J366" s="214"/>
      <c r="K366" s="76"/>
      <c r="L366" s="8"/>
      <c r="Q366">
        <v>0</v>
      </c>
      <c r="R366" cm="1">
        <f t="array" ref="R366">IF(P366,IF(Q366=0,IFERROR(_xlfn.LET(_xlpm.range_ref,_xlfn.ANCHORARRAY(_xlfn.XLOOKUP(D366,Map_Range_Lookup,Map_Range_Data_Sorted_Lookup)),IF(_xlfn.XLOOKUP(E366,_xlpm.range_ref,_xlpm.range_ref,21,0,2)=21,21,0)),IF(LEN(D366)&gt;0,22,0)),0),0)</f>
        <v>0</v>
      </c>
      <c r="S366" cm="1">
        <f t="array" ref="S366">IF(P366,IF((Q366=0)*(R366=0),IFERROR(_xlfn.LET(_xlpm.range_ref,_xlfn.ANCHORARRAY(_xlfn.XLOOKUP(E366,Map_Range_Lookup,Map_Range_Data_Sorted_Lookup)),IF(_xlfn.XLOOKUP(F366,_xlpm.range_ref,_xlpm.range_ref,11,0,2)=11,11,0)),IF(LEN(F366)&gt;0,12,0)),0),0)</f>
        <v>0</v>
      </c>
      <c r="T366">
        <v>0</v>
      </c>
    </row>
    <row r="367" spans="1:20" x14ac:dyDescent="0.2">
      <c r="A367" s="215" t="s">
        <v>2839</v>
      </c>
      <c r="B367" s="215" t="s">
        <v>2840</v>
      </c>
      <c r="C367" s="214">
        <v>1310</v>
      </c>
      <c r="D367" s="215" t="s">
        <v>1098</v>
      </c>
      <c r="E367" s="215" t="s">
        <v>74</v>
      </c>
      <c r="F367" s="215" t="s">
        <v>1204</v>
      </c>
      <c r="G367" s="214"/>
      <c r="H367" s="214"/>
      <c r="I367" s="214"/>
      <c r="J367" s="214"/>
      <c r="K367" s="76"/>
      <c r="L367" s="8"/>
      <c r="Q367">
        <v>0</v>
      </c>
      <c r="R367" cm="1">
        <f t="array" ref="R367">IF(P367,IF(Q367=0,IFERROR(_xlfn.LET(_xlpm.range_ref,_xlfn.ANCHORARRAY(_xlfn.XLOOKUP(D367,Map_Range_Lookup,Map_Range_Data_Sorted_Lookup)),IF(_xlfn.XLOOKUP(E367,_xlpm.range_ref,_xlpm.range_ref,21,0,2)=21,21,0)),IF(LEN(D367)&gt;0,22,0)),0),0)</f>
        <v>0</v>
      </c>
      <c r="S367" cm="1">
        <f t="array" ref="S367">IF(P367,IF((Q367=0)*(R367=0),IFERROR(_xlfn.LET(_xlpm.range_ref,_xlfn.ANCHORARRAY(_xlfn.XLOOKUP(E367,Map_Range_Lookup,Map_Range_Data_Sorted_Lookup)),IF(_xlfn.XLOOKUP(F367,_xlpm.range_ref,_xlpm.range_ref,11,0,2)=11,11,0)),IF(LEN(F367)&gt;0,12,0)),0),0)</f>
        <v>0</v>
      </c>
      <c r="T367">
        <v>0</v>
      </c>
    </row>
    <row r="368" spans="1:20" x14ac:dyDescent="0.2">
      <c r="A368" s="215" t="s">
        <v>2841</v>
      </c>
      <c r="B368" s="215" t="s">
        <v>2842</v>
      </c>
      <c r="C368" s="214">
        <v>1311</v>
      </c>
      <c r="D368" s="215" t="s">
        <v>1098</v>
      </c>
      <c r="E368" s="215" t="s">
        <v>74</v>
      </c>
      <c r="F368" s="215" t="s">
        <v>458</v>
      </c>
      <c r="G368" s="214"/>
      <c r="H368" s="214"/>
      <c r="I368" s="214"/>
      <c r="J368" s="214"/>
      <c r="K368" s="76"/>
      <c r="L368" s="8"/>
      <c r="Q368">
        <v>0</v>
      </c>
      <c r="R368" cm="1">
        <f t="array" ref="R368">IF(P368,IF(Q368=0,IFERROR(_xlfn.LET(_xlpm.range_ref,_xlfn.ANCHORARRAY(_xlfn.XLOOKUP(D368,Map_Range_Lookup,Map_Range_Data_Sorted_Lookup)),IF(_xlfn.XLOOKUP(E368,_xlpm.range_ref,_xlpm.range_ref,21,0,2)=21,21,0)),IF(LEN(D368)&gt;0,22,0)),0),0)</f>
        <v>0</v>
      </c>
      <c r="S368" cm="1">
        <f t="array" ref="S368">IF(P368,IF((Q368=0)*(R368=0),IFERROR(_xlfn.LET(_xlpm.range_ref,_xlfn.ANCHORARRAY(_xlfn.XLOOKUP(E368,Map_Range_Lookup,Map_Range_Data_Sorted_Lookup)),IF(_xlfn.XLOOKUP(F368,_xlpm.range_ref,_xlpm.range_ref,11,0,2)=11,11,0)),IF(LEN(F368)&gt;0,12,0)),0),0)</f>
        <v>0</v>
      </c>
      <c r="T368">
        <v>0</v>
      </c>
    </row>
    <row r="369" spans="1:20" x14ac:dyDescent="0.2">
      <c r="A369" s="215" t="s">
        <v>2843</v>
      </c>
      <c r="B369" s="215" t="s">
        <v>2844</v>
      </c>
      <c r="C369" s="214">
        <v>1312</v>
      </c>
      <c r="D369" s="215" t="s">
        <v>1098</v>
      </c>
      <c r="E369" s="215" t="s">
        <v>74</v>
      </c>
      <c r="F369" s="215" t="s">
        <v>458</v>
      </c>
      <c r="G369" s="214"/>
      <c r="H369" s="214"/>
      <c r="I369" s="214"/>
      <c r="J369" s="214"/>
      <c r="K369" s="76"/>
      <c r="L369" s="8"/>
      <c r="Q369">
        <v>0</v>
      </c>
      <c r="R369" cm="1">
        <f t="array" ref="R369">IF(P369,IF(Q369=0,IFERROR(_xlfn.LET(_xlpm.range_ref,_xlfn.ANCHORARRAY(_xlfn.XLOOKUP(D369,Map_Range_Lookup,Map_Range_Data_Sorted_Lookup)),IF(_xlfn.XLOOKUP(E369,_xlpm.range_ref,_xlpm.range_ref,21,0,2)=21,21,0)),IF(LEN(D369)&gt;0,22,0)),0),0)</f>
        <v>0</v>
      </c>
      <c r="S369" cm="1">
        <f t="array" ref="S369">IF(P369,IF((Q369=0)*(R369=0),IFERROR(_xlfn.LET(_xlpm.range_ref,_xlfn.ANCHORARRAY(_xlfn.XLOOKUP(E369,Map_Range_Lookup,Map_Range_Data_Sorted_Lookup)),IF(_xlfn.XLOOKUP(F369,_xlpm.range_ref,_xlpm.range_ref,11,0,2)=11,11,0)),IF(LEN(F369)&gt;0,12,0)),0),0)</f>
        <v>0</v>
      </c>
      <c r="T369">
        <v>0</v>
      </c>
    </row>
    <row r="370" spans="1:20" x14ac:dyDescent="0.2">
      <c r="A370" s="215" t="s">
        <v>2845</v>
      </c>
      <c r="B370" s="215" t="s">
        <v>2846</v>
      </c>
      <c r="C370" s="214">
        <v>1313</v>
      </c>
      <c r="D370" s="215" t="s">
        <v>1098</v>
      </c>
      <c r="E370" s="215" t="s">
        <v>75</v>
      </c>
      <c r="F370" s="215" t="s">
        <v>1205</v>
      </c>
      <c r="G370" s="214"/>
      <c r="H370" s="214"/>
      <c r="I370" s="214"/>
      <c r="J370" s="214"/>
      <c r="K370" s="76"/>
      <c r="L370" s="8"/>
      <c r="Q370">
        <v>0</v>
      </c>
      <c r="R370" cm="1">
        <f t="array" ref="R370">IF(P370,IF(Q370=0,IFERROR(_xlfn.LET(_xlpm.range_ref,_xlfn.ANCHORARRAY(_xlfn.XLOOKUP(D370,Map_Range_Lookup,Map_Range_Data_Sorted_Lookup)),IF(_xlfn.XLOOKUP(E370,_xlpm.range_ref,_xlpm.range_ref,21,0,2)=21,21,0)),IF(LEN(D370)&gt;0,22,0)),0),0)</f>
        <v>0</v>
      </c>
      <c r="S370" cm="1">
        <f t="array" ref="S370">IF(P370,IF((Q370=0)*(R370=0),IFERROR(_xlfn.LET(_xlpm.range_ref,_xlfn.ANCHORARRAY(_xlfn.XLOOKUP(E370,Map_Range_Lookup,Map_Range_Data_Sorted_Lookup)),IF(_xlfn.XLOOKUP(F370,_xlpm.range_ref,_xlpm.range_ref,11,0,2)=11,11,0)),IF(LEN(F370)&gt;0,12,0)),0),0)</f>
        <v>0</v>
      </c>
      <c r="T370">
        <v>0</v>
      </c>
    </row>
    <row r="371" spans="1:20" x14ac:dyDescent="0.2">
      <c r="A371" s="215" t="s">
        <v>2847</v>
      </c>
      <c r="B371" s="215" t="s">
        <v>2848</v>
      </c>
      <c r="C371" s="214">
        <v>1314</v>
      </c>
      <c r="D371" s="215" t="s">
        <v>1098</v>
      </c>
      <c r="E371" s="215" t="s">
        <v>75</v>
      </c>
      <c r="F371" s="215" t="s">
        <v>465</v>
      </c>
      <c r="G371" s="214"/>
      <c r="H371" s="214"/>
      <c r="I371" s="214"/>
      <c r="J371" s="214"/>
      <c r="K371" s="76"/>
      <c r="L371" s="8"/>
      <c r="Q371">
        <v>0</v>
      </c>
      <c r="R371" cm="1">
        <f t="array" ref="R371">IF(P371,IF(Q371=0,IFERROR(_xlfn.LET(_xlpm.range_ref,_xlfn.ANCHORARRAY(_xlfn.XLOOKUP(D371,Map_Range_Lookup,Map_Range_Data_Sorted_Lookup)),IF(_xlfn.XLOOKUP(E371,_xlpm.range_ref,_xlpm.range_ref,21,0,2)=21,21,0)),IF(LEN(D371)&gt;0,22,0)),0),0)</f>
        <v>0</v>
      </c>
      <c r="S371" cm="1">
        <f t="array" ref="S371">IF(P371,IF((Q371=0)*(R371=0),IFERROR(_xlfn.LET(_xlpm.range_ref,_xlfn.ANCHORARRAY(_xlfn.XLOOKUP(E371,Map_Range_Lookup,Map_Range_Data_Sorted_Lookup)),IF(_xlfn.XLOOKUP(F371,_xlpm.range_ref,_xlpm.range_ref,11,0,2)=11,11,0)),IF(LEN(F371)&gt;0,12,0)),0),0)</f>
        <v>0</v>
      </c>
      <c r="T371">
        <v>0</v>
      </c>
    </row>
    <row r="372" spans="1:20" x14ac:dyDescent="0.2">
      <c r="A372" s="215" t="s">
        <v>2849</v>
      </c>
      <c r="B372" s="215" t="s">
        <v>2850</v>
      </c>
      <c r="C372" s="214">
        <v>1315</v>
      </c>
      <c r="D372" s="215" t="s">
        <v>1098</v>
      </c>
      <c r="E372" s="215" t="s">
        <v>75</v>
      </c>
      <c r="F372" s="215" t="s">
        <v>1206</v>
      </c>
      <c r="G372" s="214"/>
      <c r="H372" s="214"/>
      <c r="I372" s="214"/>
      <c r="J372" s="214"/>
      <c r="K372" s="76"/>
      <c r="L372" s="8"/>
      <c r="Q372">
        <v>0</v>
      </c>
      <c r="R372" cm="1">
        <f t="array" ref="R372">IF(P372,IF(Q372=0,IFERROR(_xlfn.LET(_xlpm.range_ref,_xlfn.ANCHORARRAY(_xlfn.XLOOKUP(D372,Map_Range_Lookup,Map_Range_Data_Sorted_Lookup)),IF(_xlfn.XLOOKUP(E372,_xlpm.range_ref,_xlpm.range_ref,21,0,2)=21,21,0)),IF(LEN(D372)&gt;0,22,0)),0),0)</f>
        <v>0</v>
      </c>
      <c r="S372" cm="1">
        <f t="array" ref="S372">IF(P372,IF((Q372=0)*(R372=0),IFERROR(_xlfn.LET(_xlpm.range_ref,_xlfn.ANCHORARRAY(_xlfn.XLOOKUP(E372,Map_Range_Lookup,Map_Range_Data_Sorted_Lookup)),IF(_xlfn.XLOOKUP(F372,_xlpm.range_ref,_xlpm.range_ref,11,0,2)=11,11,0)),IF(LEN(F372)&gt;0,12,0)),0),0)</f>
        <v>0</v>
      </c>
      <c r="T372">
        <v>0</v>
      </c>
    </row>
    <row r="373" spans="1:20" x14ac:dyDescent="0.2">
      <c r="A373" s="215" t="s">
        <v>2851</v>
      </c>
      <c r="B373" s="215" t="s">
        <v>2852</v>
      </c>
      <c r="C373" s="214">
        <v>1316</v>
      </c>
      <c r="D373" s="215" t="s">
        <v>1098</v>
      </c>
      <c r="E373" s="215" t="s">
        <v>75</v>
      </c>
      <c r="F373" s="215" t="s">
        <v>467</v>
      </c>
      <c r="G373" s="214"/>
      <c r="H373" s="214"/>
      <c r="I373" s="214"/>
      <c r="J373" s="214"/>
      <c r="K373" s="76"/>
      <c r="L373" s="8"/>
      <c r="Q373">
        <v>0</v>
      </c>
      <c r="R373" cm="1">
        <f t="array" ref="R373">IF(P373,IF(Q373=0,IFERROR(_xlfn.LET(_xlpm.range_ref,_xlfn.ANCHORARRAY(_xlfn.XLOOKUP(D373,Map_Range_Lookup,Map_Range_Data_Sorted_Lookup)),IF(_xlfn.XLOOKUP(E373,_xlpm.range_ref,_xlpm.range_ref,21,0,2)=21,21,0)),IF(LEN(D373)&gt;0,22,0)),0),0)</f>
        <v>0</v>
      </c>
      <c r="S373" cm="1">
        <f t="array" ref="S373">IF(P373,IF((Q373=0)*(R373=0),IFERROR(_xlfn.LET(_xlpm.range_ref,_xlfn.ANCHORARRAY(_xlfn.XLOOKUP(E373,Map_Range_Lookup,Map_Range_Data_Sorted_Lookup)),IF(_xlfn.XLOOKUP(F373,_xlpm.range_ref,_xlpm.range_ref,11,0,2)=11,11,0)),IF(LEN(F373)&gt;0,12,0)),0),0)</f>
        <v>0</v>
      </c>
      <c r="T373">
        <v>0</v>
      </c>
    </row>
    <row r="374" spans="1:20" x14ac:dyDescent="0.2">
      <c r="A374" s="215" t="s">
        <v>2853</v>
      </c>
      <c r="B374" s="215" t="s">
        <v>2854</v>
      </c>
      <c r="C374" s="214">
        <v>1317</v>
      </c>
      <c r="D374" s="215" t="s">
        <v>1098</v>
      </c>
      <c r="E374" s="215" t="s">
        <v>75</v>
      </c>
      <c r="F374" s="215" t="s">
        <v>1165</v>
      </c>
      <c r="G374" s="214"/>
      <c r="H374" s="214"/>
      <c r="I374" s="214"/>
      <c r="J374" s="214"/>
      <c r="K374" s="76"/>
      <c r="L374" s="8"/>
      <c r="Q374">
        <v>0</v>
      </c>
      <c r="R374" cm="1">
        <f t="array" ref="R374">IF(P374,IF(Q374=0,IFERROR(_xlfn.LET(_xlpm.range_ref,_xlfn.ANCHORARRAY(_xlfn.XLOOKUP(D374,Map_Range_Lookup,Map_Range_Data_Sorted_Lookup)),IF(_xlfn.XLOOKUP(E374,_xlpm.range_ref,_xlpm.range_ref,21,0,2)=21,21,0)),IF(LEN(D374)&gt;0,22,0)),0),0)</f>
        <v>0</v>
      </c>
      <c r="S374" cm="1">
        <f t="array" ref="S374">IF(P374,IF((Q374=0)*(R374=0),IFERROR(_xlfn.LET(_xlpm.range_ref,_xlfn.ANCHORARRAY(_xlfn.XLOOKUP(E374,Map_Range_Lookup,Map_Range_Data_Sorted_Lookup)),IF(_xlfn.XLOOKUP(F374,_xlpm.range_ref,_xlpm.range_ref,11,0,2)=11,11,0)),IF(LEN(F374)&gt;0,12,0)),0),0)</f>
        <v>0</v>
      </c>
      <c r="T374">
        <v>0</v>
      </c>
    </row>
    <row r="375" spans="1:20" x14ac:dyDescent="0.2">
      <c r="A375" s="215" t="s">
        <v>2855</v>
      </c>
      <c r="B375" s="215" t="s">
        <v>2856</v>
      </c>
      <c r="C375" s="214">
        <v>1318</v>
      </c>
      <c r="D375" s="215" t="s">
        <v>1098</v>
      </c>
      <c r="E375" s="215" t="s">
        <v>75</v>
      </c>
      <c r="F375" s="215" t="s">
        <v>1207</v>
      </c>
      <c r="G375" s="214"/>
      <c r="H375" s="214"/>
      <c r="I375" s="214"/>
      <c r="J375" s="214"/>
      <c r="K375" s="76"/>
      <c r="L375" s="8"/>
      <c r="Q375">
        <v>0</v>
      </c>
      <c r="R375" cm="1">
        <f t="array" ref="R375">IF(P375,IF(Q375=0,IFERROR(_xlfn.LET(_xlpm.range_ref,_xlfn.ANCHORARRAY(_xlfn.XLOOKUP(D375,Map_Range_Lookup,Map_Range_Data_Sorted_Lookup)),IF(_xlfn.XLOOKUP(E375,_xlpm.range_ref,_xlpm.range_ref,21,0,2)=21,21,0)),IF(LEN(D375)&gt;0,22,0)),0),0)</f>
        <v>0</v>
      </c>
      <c r="S375" cm="1">
        <f t="array" ref="S375">IF(P375,IF((Q375=0)*(R375=0),IFERROR(_xlfn.LET(_xlpm.range_ref,_xlfn.ANCHORARRAY(_xlfn.XLOOKUP(E375,Map_Range_Lookup,Map_Range_Data_Sorted_Lookup)),IF(_xlfn.XLOOKUP(F375,_xlpm.range_ref,_xlpm.range_ref,11,0,2)=11,11,0)),IF(LEN(F375)&gt;0,12,0)),0),0)</f>
        <v>0</v>
      </c>
      <c r="T375">
        <v>0</v>
      </c>
    </row>
    <row r="376" spans="1:20" x14ac:dyDescent="0.2">
      <c r="A376" s="215" t="s">
        <v>2857</v>
      </c>
      <c r="B376" s="215" t="s">
        <v>2858</v>
      </c>
      <c r="C376" s="214">
        <v>1319</v>
      </c>
      <c r="D376" s="215" t="s">
        <v>1098</v>
      </c>
      <c r="E376" s="215" t="s">
        <v>75</v>
      </c>
      <c r="F376" s="215" t="s">
        <v>470</v>
      </c>
      <c r="G376" s="214"/>
      <c r="H376" s="214"/>
      <c r="I376" s="214"/>
      <c r="J376" s="214"/>
      <c r="K376" s="76"/>
      <c r="L376" s="8"/>
      <c r="Q376">
        <v>0</v>
      </c>
      <c r="R376" cm="1">
        <f t="array" ref="R376">IF(P376,IF(Q376=0,IFERROR(_xlfn.LET(_xlpm.range_ref,_xlfn.ANCHORARRAY(_xlfn.XLOOKUP(D376,Map_Range_Lookup,Map_Range_Data_Sorted_Lookup)),IF(_xlfn.XLOOKUP(E376,_xlpm.range_ref,_xlpm.range_ref,21,0,2)=21,21,0)),IF(LEN(D376)&gt;0,22,0)),0),0)</f>
        <v>0</v>
      </c>
      <c r="S376" cm="1">
        <f t="array" ref="S376">IF(P376,IF((Q376=0)*(R376=0),IFERROR(_xlfn.LET(_xlpm.range_ref,_xlfn.ANCHORARRAY(_xlfn.XLOOKUP(E376,Map_Range_Lookup,Map_Range_Data_Sorted_Lookup)),IF(_xlfn.XLOOKUP(F376,_xlpm.range_ref,_xlpm.range_ref,11,0,2)=11,11,0)),IF(LEN(F376)&gt;0,12,0)),0),0)</f>
        <v>0</v>
      </c>
      <c r="T376">
        <v>0</v>
      </c>
    </row>
    <row r="377" spans="1:20" x14ac:dyDescent="0.2">
      <c r="A377" s="215" t="s">
        <v>2859</v>
      </c>
      <c r="B377" s="215" t="s">
        <v>2860</v>
      </c>
      <c r="C377" s="214">
        <v>1320</v>
      </c>
      <c r="D377" s="215" t="s">
        <v>1098</v>
      </c>
      <c r="E377" s="215" t="s">
        <v>75</v>
      </c>
      <c r="F377" s="215" t="s">
        <v>471</v>
      </c>
      <c r="G377" s="214"/>
      <c r="H377" s="214"/>
      <c r="I377" s="214"/>
      <c r="J377" s="214"/>
      <c r="K377" s="76"/>
      <c r="L377" s="8"/>
      <c r="Q377">
        <v>0</v>
      </c>
      <c r="R377" cm="1">
        <f t="array" ref="R377">IF(P377,IF(Q377=0,IFERROR(_xlfn.LET(_xlpm.range_ref,_xlfn.ANCHORARRAY(_xlfn.XLOOKUP(D377,Map_Range_Lookup,Map_Range_Data_Sorted_Lookup)),IF(_xlfn.XLOOKUP(E377,_xlpm.range_ref,_xlpm.range_ref,21,0,2)=21,21,0)),IF(LEN(D377)&gt;0,22,0)),0),0)</f>
        <v>0</v>
      </c>
      <c r="S377" cm="1">
        <f t="array" ref="S377">IF(P377,IF((Q377=0)*(R377=0),IFERROR(_xlfn.LET(_xlpm.range_ref,_xlfn.ANCHORARRAY(_xlfn.XLOOKUP(E377,Map_Range_Lookup,Map_Range_Data_Sorted_Lookup)),IF(_xlfn.XLOOKUP(F377,_xlpm.range_ref,_xlpm.range_ref,11,0,2)=11,11,0)),IF(LEN(F377)&gt;0,12,0)),0),0)</f>
        <v>0</v>
      </c>
      <c r="T377">
        <v>0</v>
      </c>
    </row>
    <row r="378" spans="1:20" x14ac:dyDescent="0.2">
      <c r="A378" s="215" t="s">
        <v>2861</v>
      </c>
      <c r="B378" s="215" t="s">
        <v>2862</v>
      </c>
      <c r="C378" s="214">
        <v>1321</v>
      </c>
      <c r="D378" s="215" t="s">
        <v>1098</v>
      </c>
      <c r="E378" s="215" t="s">
        <v>75</v>
      </c>
      <c r="F378" s="215" t="s">
        <v>472</v>
      </c>
      <c r="G378" s="214"/>
      <c r="H378" s="214"/>
      <c r="I378" s="214"/>
      <c r="J378" s="214"/>
      <c r="K378" s="76"/>
      <c r="L378" s="8"/>
      <c r="Q378">
        <v>0</v>
      </c>
      <c r="R378" cm="1">
        <f t="array" ref="R378">IF(P378,IF(Q378=0,IFERROR(_xlfn.LET(_xlpm.range_ref,_xlfn.ANCHORARRAY(_xlfn.XLOOKUP(D378,Map_Range_Lookup,Map_Range_Data_Sorted_Lookup)),IF(_xlfn.XLOOKUP(E378,_xlpm.range_ref,_xlpm.range_ref,21,0,2)=21,21,0)),IF(LEN(D378)&gt;0,22,0)),0),0)</f>
        <v>0</v>
      </c>
      <c r="S378" cm="1">
        <f t="array" ref="S378">IF(P378,IF((Q378=0)*(R378=0),IFERROR(_xlfn.LET(_xlpm.range_ref,_xlfn.ANCHORARRAY(_xlfn.XLOOKUP(E378,Map_Range_Lookup,Map_Range_Data_Sorted_Lookup)),IF(_xlfn.XLOOKUP(F378,_xlpm.range_ref,_xlpm.range_ref,11,0,2)=11,11,0)),IF(LEN(F378)&gt;0,12,0)),0),0)</f>
        <v>0</v>
      </c>
      <c r="T378">
        <v>0</v>
      </c>
    </row>
    <row r="379" spans="1:20" x14ac:dyDescent="0.2">
      <c r="A379" s="215" t="s">
        <v>2863</v>
      </c>
      <c r="B379" s="215" t="s">
        <v>2864</v>
      </c>
      <c r="C379" s="214">
        <v>1322</v>
      </c>
      <c r="D379" s="215" t="s">
        <v>1098</v>
      </c>
      <c r="E379" s="215" t="s">
        <v>75</v>
      </c>
      <c r="F379" s="215" t="s">
        <v>473</v>
      </c>
      <c r="G379" s="214"/>
      <c r="H379" s="214"/>
      <c r="I379" s="214"/>
      <c r="J379" s="214"/>
      <c r="K379" s="76"/>
      <c r="L379" s="8"/>
      <c r="Q379">
        <v>0</v>
      </c>
      <c r="R379" cm="1">
        <f t="array" ref="R379">IF(P379,IF(Q379=0,IFERROR(_xlfn.LET(_xlpm.range_ref,_xlfn.ANCHORARRAY(_xlfn.XLOOKUP(D379,Map_Range_Lookup,Map_Range_Data_Sorted_Lookup)),IF(_xlfn.XLOOKUP(E379,_xlpm.range_ref,_xlpm.range_ref,21,0,2)=21,21,0)),IF(LEN(D379)&gt;0,22,0)),0),0)</f>
        <v>0</v>
      </c>
      <c r="S379" cm="1">
        <f t="array" ref="S379">IF(P379,IF((Q379=0)*(R379=0),IFERROR(_xlfn.LET(_xlpm.range_ref,_xlfn.ANCHORARRAY(_xlfn.XLOOKUP(E379,Map_Range_Lookup,Map_Range_Data_Sorted_Lookup)),IF(_xlfn.XLOOKUP(F379,_xlpm.range_ref,_xlpm.range_ref,11,0,2)=11,11,0)),IF(LEN(F379)&gt;0,12,0)),0),0)</f>
        <v>0</v>
      </c>
      <c r="T379">
        <v>0</v>
      </c>
    </row>
    <row r="380" spans="1:20" x14ac:dyDescent="0.2">
      <c r="A380" s="215" t="s">
        <v>2865</v>
      </c>
      <c r="B380" s="215" t="s">
        <v>2866</v>
      </c>
      <c r="C380" s="214">
        <v>1323</v>
      </c>
      <c r="D380" s="215" t="s">
        <v>1098</v>
      </c>
      <c r="E380" s="215" t="s">
        <v>75</v>
      </c>
      <c r="F380" s="215" t="s">
        <v>1208</v>
      </c>
      <c r="G380" s="214"/>
      <c r="H380" s="214"/>
      <c r="I380" s="214"/>
      <c r="J380" s="214"/>
      <c r="K380" s="76"/>
      <c r="L380" s="8"/>
      <c r="Q380">
        <v>0</v>
      </c>
      <c r="R380" cm="1">
        <f t="array" ref="R380">IF(P380,IF(Q380=0,IFERROR(_xlfn.LET(_xlpm.range_ref,_xlfn.ANCHORARRAY(_xlfn.XLOOKUP(D380,Map_Range_Lookup,Map_Range_Data_Sorted_Lookup)),IF(_xlfn.XLOOKUP(E380,_xlpm.range_ref,_xlpm.range_ref,21,0,2)=21,21,0)),IF(LEN(D380)&gt;0,22,0)),0),0)</f>
        <v>0</v>
      </c>
      <c r="S380" cm="1">
        <f t="array" ref="S380">IF(P380,IF((Q380=0)*(R380=0),IFERROR(_xlfn.LET(_xlpm.range_ref,_xlfn.ANCHORARRAY(_xlfn.XLOOKUP(E380,Map_Range_Lookup,Map_Range_Data_Sorted_Lookup)),IF(_xlfn.XLOOKUP(F380,_xlpm.range_ref,_xlpm.range_ref,11,0,2)=11,11,0)),IF(LEN(F380)&gt;0,12,0)),0),0)</f>
        <v>0</v>
      </c>
      <c r="T380">
        <v>0</v>
      </c>
    </row>
    <row r="381" spans="1:20" x14ac:dyDescent="0.2">
      <c r="A381" s="215" t="s">
        <v>2867</v>
      </c>
      <c r="B381" s="215" t="s">
        <v>2868</v>
      </c>
      <c r="C381" s="214">
        <v>1324</v>
      </c>
      <c r="D381" s="215" t="s">
        <v>1098</v>
      </c>
      <c r="E381" s="215" t="s">
        <v>75</v>
      </c>
      <c r="F381" s="215" t="s">
        <v>474</v>
      </c>
      <c r="G381" s="214"/>
      <c r="H381" s="214"/>
      <c r="I381" s="214"/>
      <c r="J381" s="214"/>
      <c r="K381" s="76"/>
      <c r="L381" s="8"/>
      <c r="Q381">
        <v>0</v>
      </c>
      <c r="R381" cm="1">
        <f t="array" ref="R381">IF(P381,IF(Q381=0,IFERROR(_xlfn.LET(_xlpm.range_ref,_xlfn.ANCHORARRAY(_xlfn.XLOOKUP(D381,Map_Range_Lookup,Map_Range_Data_Sorted_Lookup)),IF(_xlfn.XLOOKUP(E381,_xlpm.range_ref,_xlpm.range_ref,21,0,2)=21,21,0)),IF(LEN(D381)&gt;0,22,0)),0),0)</f>
        <v>0</v>
      </c>
      <c r="S381" cm="1">
        <f t="array" ref="S381">IF(P381,IF((Q381=0)*(R381=0),IFERROR(_xlfn.LET(_xlpm.range_ref,_xlfn.ANCHORARRAY(_xlfn.XLOOKUP(E381,Map_Range_Lookup,Map_Range_Data_Sorted_Lookup)),IF(_xlfn.XLOOKUP(F381,_xlpm.range_ref,_xlpm.range_ref,11,0,2)=11,11,0)),IF(LEN(F381)&gt;0,12,0)),0),0)</f>
        <v>0</v>
      </c>
      <c r="T381">
        <v>0</v>
      </c>
    </row>
    <row r="382" spans="1:20" x14ac:dyDescent="0.2">
      <c r="A382" s="215" t="s">
        <v>2869</v>
      </c>
      <c r="B382" s="215" t="s">
        <v>2870</v>
      </c>
      <c r="C382" s="214">
        <v>1325</v>
      </c>
      <c r="D382" s="215" t="s">
        <v>1098</v>
      </c>
      <c r="E382" s="215" t="s">
        <v>75</v>
      </c>
      <c r="F382" s="215" t="s">
        <v>475</v>
      </c>
      <c r="G382" s="214"/>
      <c r="H382" s="214"/>
      <c r="I382" s="214"/>
      <c r="J382" s="214"/>
      <c r="K382" s="76"/>
      <c r="L382" s="8"/>
      <c r="Q382">
        <v>0</v>
      </c>
      <c r="R382" cm="1">
        <f t="array" ref="R382">IF(P382,IF(Q382=0,IFERROR(_xlfn.LET(_xlpm.range_ref,_xlfn.ANCHORARRAY(_xlfn.XLOOKUP(D382,Map_Range_Lookup,Map_Range_Data_Sorted_Lookup)),IF(_xlfn.XLOOKUP(E382,_xlpm.range_ref,_xlpm.range_ref,21,0,2)=21,21,0)),IF(LEN(D382)&gt;0,22,0)),0),0)</f>
        <v>0</v>
      </c>
      <c r="S382" cm="1">
        <f t="array" ref="S382">IF(P382,IF((Q382=0)*(R382=0),IFERROR(_xlfn.LET(_xlpm.range_ref,_xlfn.ANCHORARRAY(_xlfn.XLOOKUP(E382,Map_Range_Lookup,Map_Range_Data_Sorted_Lookup)),IF(_xlfn.XLOOKUP(F382,_xlpm.range_ref,_xlpm.range_ref,11,0,2)=11,11,0)),IF(LEN(F382)&gt;0,12,0)),0),0)</f>
        <v>0</v>
      </c>
      <c r="T382">
        <v>0</v>
      </c>
    </row>
    <row r="383" spans="1:20" x14ac:dyDescent="0.2">
      <c r="A383" s="215" t="s">
        <v>2871</v>
      </c>
      <c r="B383" s="215" t="s">
        <v>2872</v>
      </c>
      <c r="C383" s="214">
        <v>1326</v>
      </c>
      <c r="D383" s="215" t="s">
        <v>1098</v>
      </c>
      <c r="E383" s="215" t="s">
        <v>75</v>
      </c>
      <c r="F383" s="215" t="s">
        <v>476</v>
      </c>
      <c r="G383" s="214"/>
      <c r="H383" s="214"/>
      <c r="I383" s="214"/>
      <c r="J383" s="214"/>
      <c r="K383" s="76"/>
      <c r="L383" s="8"/>
      <c r="Q383">
        <v>0</v>
      </c>
      <c r="R383" cm="1">
        <f t="array" ref="R383">IF(P383,IF(Q383=0,IFERROR(_xlfn.LET(_xlpm.range_ref,_xlfn.ANCHORARRAY(_xlfn.XLOOKUP(D383,Map_Range_Lookup,Map_Range_Data_Sorted_Lookup)),IF(_xlfn.XLOOKUP(E383,_xlpm.range_ref,_xlpm.range_ref,21,0,2)=21,21,0)),IF(LEN(D383)&gt;0,22,0)),0),0)</f>
        <v>0</v>
      </c>
      <c r="S383" cm="1">
        <f t="array" ref="S383">IF(P383,IF((Q383=0)*(R383=0),IFERROR(_xlfn.LET(_xlpm.range_ref,_xlfn.ANCHORARRAY(_xlfn.XLOOKUP(E383,Map_Range_Lookup,Map_Range_Data_Sorted_Lookup)),IF(_xlfn.XLOOKUP(F383,_xlpm.range_ref,_xlpm.range_ref,11,0,2)=11,11,0)),IF(LEN(F383)&gt;0,12,0)),0),0)</f>
        <v>0</v>
      </c>
      <c r="T383">
        <v>0</v>
      </c>
    </row>
    <row r="384" spans="1:20" x14ac:dyDescent="0.2">
      <c r="A384" s="215" t="s">
        <v>2873</v>
      </c>
      <c r="B384" s="215" t="s">
        <v>2874</v>
      </c>
      <c r="C384" s="214">
        <v>1327</v>
      </c>
      <c r="D384" s="215" t="s">
        <v>1098</v>
      </c>
      <c r="E384" s="215" t="s">
        <v>75</v>
      </c>
      <c r="F384" s="215" t="s">
        <v>478</v>
      </c>
      <c r="G384" s="214"/>
      <c r="H384" s="214"/>
      <c r="I384" s="214"/>
      <c r="J384" s="214"/>
      <c r="K384" s="76"/>
      <c r="L384" s="8"/>
      <c r="Q384">
        <v>0</v>
      </c>
      <c r="R384" cm="1">
        <f t="array" ref="R384">IF(P384,IF(Q384=0,IFERROR(_xlfn.LET(_xlpm.range_ref,_xlfn.ANCHORARRAY(_xlfn.XLOOKUP(D384,Map_Range_Lookup,Map_Range_Data_Sorted_Lookup)),IF(_xlfn.XLOOKUP(E384,_xlpm.range_ref,_xlpm.range_ref,21,0,2)=21,21,0)),IF(LEN(D384)&gt;0,22,0)),0),0)</f>
        <v>0</v>
      </c>
      <c r="S384" cm="1">
        <f t="array" ref="S384">IF(P384,IF((Q384=0)*(R384=0),IFERROR(_xlfn.LET(_xlpm.range_ref,_xlfn.ANCHORARRAY(_xlfn.XLOOKUP(E384,Map_Range_Lookup,Map_Range_Data_Sorted_Lookup)),IF(_xlfn.XLOOKUP(F384,_xlpm.range_ref,_xlpm.range_ref,11,0,2)=11,11,0)),IF(LEN(F384)&gt;0,12,0)),0),0)</f>
        <v>0</v>
      </c>
      <c r="T384">
        <v>0</v>
      </c>
    </row>
    <row r="385" spans="1:20" x14ac:dyDescent="0.2">
      <c r="A385" s="215" t="s">
        <v>2875</v>
      </c>
      <c r="B385" s="215" t="s">
        <v>2876</v>
      </c>
      <c r="C385" s="214">
        <v>1328</v>
      </c>
      <c r="D385" s="215" t="s">
        <v>1098</v>
      </c>
      <c r="E385" s="215" t="s">
        <v>75</v>
      </c>
      <c r="F385" s="215" t="s">
        <v>1209</v>
      </c>
      <c r="G385" s="214"/>
      <c r="H385" s="214"/>
      <c r="I385" s="214"/>
      <c r="J385" s="214"/>
      <c r="K385" s="76"/>
      <c r="L385" s="8"/>
      <c r="Q385">
        <v>0</v>
      </c>
      <c r="R385" cm="1">
        <f t="array" ref="R385">IF(P385,IF(Q385=0,IFERROR(_xlfn.LET(_xlpm.range_ref,_xlfn.ANCHORARRAY(_xlfn.XLOOKUP(D385,Map_Range_Lookup,Map_Range_Data_Sorted_Lookup)),IF(_xlfn.XLOOKUP(E385,_xlpm.range_ref,_xlpm.range_ref,21,0,2)=21,21,0)),IF(LEN(D385)&gt;0,22,0)),0),0)</f>
        <v>0</v>
      </c>
      <c r="S385" cm="1">
        <f t="array" ref="S385">IF(P385,IF((Q385=0)*(R385=0),IFERROR(_xlfn.LET(_xlpm.range_ref,_xlfn.ANCHORARRAY(_xlfn.XLOOKUP(E385,Map_Range_Lookup,Map_Range_Data_Sorted_Lookup)),IF(_xlfn.XLOOKUP(F385,_xlpm.range_ref,_xlpm.range_ref,11,0,2)=11,11,0)),IF(LEN(F385)&gt;0,12,0)),0),0)</f>
        <v>0</v>
      </c>
      <c r="T385">
        <v>0</v>
      </c>
    </row>
    <row r="386" spans="1:20" x14ac:dyDescent="0.2">
      <c r="A386" s="215" t="s">
        <v>2877</v>
      </c>
      <c r="B386" s="215" t="s">
        <v>2878</v>
      </c>
      <c r="C386" s="214">
        <v>1329</v>
      </c>
      <c r="D386" s="215" t="s">
        <v>1098</v>
      </c>
      <c r="E386" s="215" t="s">
        <v>75</v>
      </c>
      <c r="F386" s="215" t="s">
        <v>480</v>
      </c>
      <c r="G386" s="214"/>
      <c r="H386" s="214"/>
      <c r="I386" s="214"/>
      <c r="J386" s="214"/>
      <c r="K386" s="76"/>
      <c r="L386" s="8"/>
      <c r="Q386">
        <v>0</v>
      </c>
      <c r="R386" cm="1">
        <f t="array" ref="R386">IF(P386,IF(Q386=0,IFERROR(_xlfn.LET(_xlpm.range_ref,_xlfn.ANCHORARRAY(_xlfn.XLOOKUP(D386,Map_Range_Lookup,Map_Range_Data_Sorted_Lookup)),IF(_xlfn.XLOOKUP(E386,_xlpm.range_ref,_xlpm.range_ref,21,0,2)=21,21,0)),IF(LEN(D386)&gt;0,22,0)),0),0)</f>
        <v>0</v>
      </c>
      <c r="S386" cm="1">
        <f t="array" ref="S386">IF(P386,IF((Q386=0)*(R386=0),IFERROR(_xlfn.LET(_xlpm.range_ref,_xlfn.ANCHORARRAY(_xlfn.XLOOKUP(E386,Map_Range_Lookup,Map_Range_Data_Sorted_Lookup)),IF(_xlfn.XLOOKUP(F386,_xlpm.range_ref,_xlpm.range_ref,11,0,2)=11,11,0)),IF(LEN(F386)&gt;0,12,0)),0),0)</f>
        <v>0</v>
      </c>
      <c r="T386">
        <v>0</v>
      </c>
    </row>
    <row r="387" spans="1:20" x14ac:dyDescent="0.2">
      <c r="A387" s="215" t="s">
        <v>2879</v>
      </c>
      <c r="B387" s="215" t="s">
        <v>2880</v>
      </c>
      <c r="C387" s="214">
        <v>1330</v>
      </c>
      <c r="D387" s="215" t="s">
        <v>1098</v>
      </c>
      <c r="E387" s="215" t="s">
        <v>75</v>
      </c>
      <c r="F387" s="215" t="s">
        <v>1205</v>
      </c>
      <c r="G387" s="214"/>
      <c r="H387" s="214"/>
      <c r="I387" s="214"/>
      <c r="J387" s="214"/>
      <c r="K387" s="76"/>
      <c r="L387" s="8"/>
      <c r="Q387">
        <v>0</v>
      </c>
      <c r="R387" cm="1">
        <f t="array" ref="R387">IF(P387,IF(Q387=0,IFERROR(_xlfn.LET(_xlpm.range_ref,_xlfn.ANCHORARRAY(_xlfn.XLOOKUP(D387,Map_Range_Lookup,Map_Range_Data_Sorted_Lookup)),IF(_xlfn.XLOOKUP(E387,_xlpm.range_ref,_xlpm.range_ref,21,0,2)=21,21,0)),IF(LEN(D387)&gt;0,22,0)),0),0)</f>
        <v>0</v>
      </c>
      <c r="S387" cm="1">
        <f t="array" ref="S387">IF(P387,IF((Q387=0)*(R387=0),IFERROR(_xlfn.LET(_xlpm.range_ref,_xlfn.ANCHORARRAY(_xlfn.XLOOKUP(E387,Map_Range_Lookup,Map_Range_Data_Sorted_Lookup)),IF(_xlfn.XLOOKUP(F387,_xlpm.range_ref,_xlpm.range_ref,11,0,2)=11,11,0)),IF(LEN(F387)&gt;0,12,0)),0),0)</f>
        <v>0</v>
      </c>
      <c r="T387">
        <v>0</v>
      </c>
    </row>
    <row r="388" spans="1:20" x14ac:dyDescent="0.2">
      <c r="A388" s="215" t="s">
        <v>2881</v>
      </c>
      <c r="B388" s="215" t="s">
        <v>2882</v>
      </c>
      <c r="C388" s="214">
        <v>1331</v>
      </c>
      <c r="D388" s="215" t="s">
        <v>1098</v>
      </c>
      <c r="E388" s="215" t="s">
        <v>75</v>
      </c>
      <c r="F388" s="215" t="s">
        <v>465</v>
      </c>
      <c r="G388" s="214"/>
      <c r="H388" s="214"/>
      <c r="I388" s="214"/>
      <c r="J388" s="214"/>
      <c r="K388" s="76"/>
      <c r="L388" s="8"/>
      <c r="Q388">
        <v>0</v>
      </c>
      <c r="R388" cm="1">
        <f t="array" ref="R388">IF(P388,IF(Q388=0,IFERROR(_xlfn.LET(_xlpm.range_ref,_xlfn.ANCHORARRAY(_xlfn.XLOOKUP(D388,Map_Range_Lookup,Map_Range_Data_Sorted_Lookup)),IF(_xlfn.XLOOKUP(E388,_xlpm.range_ref,_xlpm.range_ref,21,0,2)=21,21,0)),IF(LEN(D388)&gt;0,22,0)),0),0)</f>
        <v>0</v>
      </c>
      <c r="S388" cm="1">
        <f t="array" ref="S388">IF(P388,IF((Q388=0)*(R388=0),IFERROR(_xlfn.LET(_xlpm.range_ref,_xlfn.ANCHORARRAY(_xlfn.XLOOKUP(E388,Map_Range_Lookup,Map_Range_Data_Sorted_Lookup)),IF(_xlfn.XLOOKUP(F388,_xlpm.range_ref,_xlpm.range_ref,11,0,2)=11,11,0)),IF(LEN(F388)&gt;0,12,0)),0),0)</f>
        <v>0</v>
      </c>
      <c r="T388">
        <v>0</v>
      </c>
    </row>
    <row r="389" spans="1:20" x14ac:dyDescent="0.2">
      <c r="A389" s="215" t="s">
        <v>2883</v>
      </c>
      <c r="B389" s="215" t="s">
        <v>2884</v>
      </c>
      <c r="C389" s="214">
        <v>1332</v>
      </c>
      <c r="D389" s="215" t="s">
        <v>1098</v>
      </c>
      <c r="E389" s="215" t="s">
        <v>75</v>
      </c>
      <c r="F389" s="215" t="s">
        <v>1206</v>
      </c>
      <c r="G389" s="214"/>
      <c r="H389" s="214"/>
      <c r="I389" s="214"/>
      <c r="J389" s="214"/>
      <c r="K389" s="76"/>
      <c r="L389" s="8"/>
      <c r="Q389">
        <v>0</v>
      </c>
      <c r="R389" cm="1">
        <f t="array" ref="R389">IF(P389,IF(Q389=0,IFERROR(_xlfn.LET(_xlpm.range_ref,_xlfn.ANCHORARRAY(_xlfn.XLOOKUP(D389,Map_Range_Lookup,Map_Range_Data_Sorted_Lookup)),IF(_xlfn.XLOOKUP(E389,_xlpm.range_ref,_xlpm.range_ref,21,0,2)=21,21,0)),IF(LEN(D389)&gt;0,22,0)),0),0)</f>
        <v>0</v>
      </c>
      <c r="S389" cm="1">
        <f t="array" ref="S389">IF(P389,IF((Q389=0)*(R389=0),IFERROR(_xlfn.LET(_xlpm.range_ref,_xlfn.ANCHORARRAY(_xlfn.XLOOKUP(E389,Map_Range_Lookup,Map_Range_Data_Sorted_Lookup)),IF(_xlfn.XLOOKUP(F389,_xlpm.range_ref,_xlpm.range_ref,11,0,2)=11,11,0)),IF(LEN(F389)&gt;0,12,0)),0),0)</f>
        <v>0</v>
      </c>
      <c r="T389">
        <v>0</v>
      </c>
    </row>
    <row r="390" spans="1:20" x14ac:dyDescent="0.2">
      <c r="A390" s="215" t="s">
        <v>2885</v>
      </c>
      <c r="B390" s="215" t="s">
        <v>2886</v>
      </c>
      <c r="C390" s="214">
        <v>1333</v>
      </c>
      <c r="D390" s="215" t="s">
        <v>1098</v>
      </c>
      <c r="E390" s="215" t="s">
        <v>75</v>
      </c>
      <c r="F390" s="215" t="s">
        <v>467</v>
      </c>
      <c r="G390" s="214"/>
      <c r="H390" s="214"/>
      <c r="I390" s="214"/>
      <c r="J390" s="214"/>
      <c r="K390" s="76"/>
      <c r="L390" s="8"/>
      <c r="Q390">
        <v>0</v>
      </c>
      <c r="R390" cm="1">
        <f t="array" ref="R390">IF(P390,IF(Q390=0,IFERROR(_xlfn.LET(_xlpm.range_ref,_xlfn.ANCHORARRAY(_xlfn.XLOOKUP(D390,Map_Range_Lookup,Map_Range_Data_Sorted_Lookup)),IF(_xlfn.XLOOKUP(E390,_xlpm.range_ref,_xlpm.range_ref,21,0,2)=21,21,0)),IF(LEN(D390)&gt;0,22,0)),0),0)</f>
        <v>0</v>
      </c>
      <c r="S390" cm="1">
        <f t="array" ref="S390">IF(P390,IF((Q390=0)*(R390=0),IFERROR(_xlfn.LET(_xlpm.range_ref,_xlfn.ANCHORARRAY(_xlfn.XLOOKUP(E390,Map_Range_Lookup,Map_Range_Data_Sorted_Lookup)),IF(_xlfn.XLOOKUP(F390,_xlpm.range_ref,_xlpm.range_ref,11,0,2)=11,11,0)),IF(LEN(F390)&gt;0,12,0)),0),0)</f>
        <v>0</v>
      </c>
      <c r="T390">
        <v>0</v>
      </c>
    </row>
    <row r="391" spans="1:20" x14ac:dyDescent="0.2">
      <c r="A391" s="215" t="s">
        <v>2887</v>
      </c>
      <c r="B391" s="215" t="s">
        <v>2888</v>
      </c>
      <c r="C391" s="214">
        <v>1334</v>
      </c>
      <c r="D391" s="215" t="s">
        <v>1098</v>
      </c>
      <c r="E391" s="215" t="s">
        <v>75</v>
      </c>
      <c r="F391" s="215" t="s">
        <v>1165</v>
      </c>
      <c r="G391" s="214"/>
      <c r="H391" s="214"/>
      <c r="I391" s="214"/>
      <c r="J391" s="214"/>
      <c r="K391" s="76"/>
      <c r="L391" s="8"/>
      <c r="Q391">
        <v>0</v>
      </c>
      <c r="R391" cm="1">
        <f t="array" ref="R391">IF(P391,IF(Q391=0,IFERROR(_xlfn.LET(_xlpm.range_ref,_xlfn.ANCHORARRAY(_xlfn.XLOOKUP(D391,Map_Range_Lookup,Map_Range_Data_Sorted_Lookup)),IF(_xlfn.XLOOKUP(E391,_xlpm.range_ref,_xlpm.range_ref,21,0,2)=21,21,0)),IF(LEN(D391)&gt;0,22,0)),0),0)</f>
        <v>0</v>
      </c>
      <c r="S391" cm="1">
        <f t="array" ref="S391">IF(P391,IF((Q391=0)*(R391=0),IFERROR(_xlfn.LET(_xlpm.range_ref,_xlfn.ANCHORARRAY(_xlfn.XLOOKUP(E391,Map_Range_Lookup,Map_Range_Data_Sorted_Lookup)),IF(_xlfn.XLOOKUP(F391,_xlpm.range_ref,_xlpm.range_ref,11,0,2)=11,11,0)),IF(LEN(F391)&gt;0,12,0)),0),0)</f>
        <v>0</v>
      </c>
      <c r="T391">
        <v>0</v>
      </c>
    </row>
    <row r="392" spans="1:20" x14ac:dyDescent="0.2">
      <c r="A392" s="215" t="s">
        <v>2889</v>
      </c>
      <c r="B392" s="215" t="s">
        <v>2890</v>
      </c>
      <c r="C392" s="214">
        <v>1335</v>
      </c>
      <c r="D392" s="215" t="s">
        <v>1098</v>
      </c>
      <c r="E392" s="215" t="s">
        <v>75</v>
      </c>
      <c r="F392" s="215" t="s">
        <v>1207</v>
      </c>
      <c r="G392" s="214"/>
      <c r="H392" s="214"/>
      <c r="I392" s="214"/>
      <c r="J392" s="214"/>
      <c r="K392" s="76"/>
      <c r="L392" s="8"/>
      <c r="Q392">
        <v>0</v>
      </c>
      <c r="R392" cm="1">
        <f t="array" ref="R392">IF(P392,IF(Q392=0,IFERROR(_xlfn.LET(_xlpm.range_ref,_xlfn.ANCHORARRAY(_xlfn.XLOOKUP(D392,Map_Range_Lookup,Map_Range_Data_Sorted_Lookup)),IF(_xlfn.XLOOKUP(E392,_xlpm.range_ref,_xlpm.range_ref,21,0,2)=21,21,0)),IF(LEN(D392)&gt;0,22,0)),0),0)</f>
        <v>0</v>
      </c>
      <c r="S392" cm="1">
        <f t="array" ref="S392">IF(P392,IF((Q392=0)*(R392=0),IFERROR(_xlfn.LET(_xlpm.range_ref,_xlfn.ANCHORARRAY(_xlfn.XLOOKUP(E392,Map_Range_Lookup,Map_Range_Data_Sorted_Lookup)),IF(_xlfn.XLOOKUP(F392,_xlpm.range_ref,_xlpm.range_ref,11,0,2)=11,11,0)),IF(LEN(F392)&gt;0,12,0)),0),0)</f>
        <v>0</v>
      </c>
      <c r="T392">
        <v>0</v>
      </c>
    </row>
    <row r="393" spans="1:20" x14ac:dyDescent="0.2">
      <c r="A393" s="215" t="s">
        <v>2891</v>
      </c>
      <c r="B393" s="215" t="s">
        <v>2892</v>
      </c>
      <c r="C393" s="214">
        <v>1336</v>
      </c>
      <c r="D393" s="215" t="s">
        <v>1098</v>
      </c>
      <c r="E393" s="215" t="s">
        <v>75</v>
      </c>
      <c r="F393" s="215" t="s">
        <v>470</v>
      </c>
      <c r="G393" s="214"/>
      <c r="H393" s="214"/>
      <c r="I393" s="214"/>
      <c r="J393" s="214"/>
      <c r="K393" s="76"/>
      <c r="L393" s="8"/>
      <c r="Q393">
        <v>0</v>
      </c>
      <c r="R393" cm="1">
        <f t="array" ref="R393">IF(P393,IF(Q393=0,IFERROR(_xlfn.LET(_xlpm.range_ref,_xlfn.ANCHORARRAY(_xlfn.XLOOKUP(D393,Map_Range_Lookup,Map_Range_Data_Sorted_Lookup)),IF(_xlfn.XLOOKUP(E393,_xlpm.range_ref,_xlpm.range_ref,21,0,2)=21,21,0)),IF(LEN(D393)&gt;0,22,0)),0),0)</f>
        <v>0</v>
      </c>
      <c r="S393" cm="1">
        <f t="array" ref="S393">IF(P393,IF((Q393=0)*(R393=0),IFERROR(_xlfn.LET(_xlpm.range_ref,_xlfn.ANCHORARRAY(_xlfn.XLOOKUP(E393,Map_Range_Lookup,Map_Range_Data_Sorted_Lookup)),IF(_xlfn.XLOOKUP(F393,_xlpm.range_ref,_xlpm.range_ref,11,0,2)=11,11,0)),IF(LEN(F393)&gt;0,12,0)),0),0)</f>
        <v>0</v>
      </c>
      <c r="T393">
        <v>0</v>
      </c>
    </row>
    <row r="394" spans="1:20" x14ac:dyDescent="0.2">
      <c r="A394" s="215" t="s">
        <v>2893</v>
      </c>
      <c r="B394" s="215" t="s">
        <v>2894</v>
      </c>
      <c r="C394" s="214">
        <v>1337</v>
      </c>
      <c r="D394" s="215" t="s">
        <v>1098</v>
      </c>
      <c r="E394" s="215" t="s">
        <v>75</v>
      </c>
      <c r="F394" s="215" t="s">
        <v>471</v>
      </c>
      <c r="G394" s="214"/>
      <c r="H394" s="214"/>
      <c r="I394" s="214"/>
      <c r="J394" s="214"/>
      <c r="K394" s="76"/>
      <c r="L394" s="8"/>
      <c r="Q394">
        <v>0</v>
      </c>
      <c r="R394" cm="1">
        <f t="array" ref="R394">IF(P394,IF(Q394=0,IFERROR(_xlfn.LET(_xlpm.range_ref,_xlfn.ANCHORARRAY(_xlfn.XLOOKUP(D394,Map_Range_Lookup,Map_Range_Data_Sorted_Lookup)),IF(_xlfn.XLOOKUP(E394,_xlpm.range_ref,_xlpm.range_ref,21,0,2)=21,21,0)),IF(LEN(D394)&gt;0,22,0)),0),0)</f>
        <v>0</v>
      </c>
      <c r="S394" cm="1">
        <f t="array" ref="S394">IF(P394,IF((Q394=0)*(R394=0),IFERROR(_xlfn.LET(_xlpm.range_ref,_xlfn.ANCHORARRAY(_xlfn.XLOOKUP(E394,Map_Range_Lookup,Map_Range_Data_Sorted_Lookup)),IF(_xlfn.XLOOKUP(F394,_xlpm.range_ref,_xlpm.range_ref,11,0,2)=11,11,0)),IF(LEN(F394)&gt;0,12,0)),0),0)</f>
        <v>0</v>
      </c>
      <c r="T394">
        <v>0</v>
      </c>
    </row>
    <row r="395" spans="1:20" x14ac:dyDescent="0.2">
      <c r="A395" s="215" t="s">
        <v>2895</v>
      </c>
      <c r="B395" s="215" t="s">
        <v>2896</v>
      </c>
      <c r="C395" s="214">
        <v>1338</v>
      </c>
      <c r="D395" s="215" t="s">
        <v>1098</v>
      </c>
      <c r="E395" s="215" t="s">
        <v>75</v>
      </c>
      <c r="F395" s="215" t="s">
        <v>472</v>
      </c>
      <c r="G395" s="214"/>
      <c r="H395" s="214"/>
      <c r="I395" s="214"/>
      <c r="J395" s="214"/>
      <c r="K395" s="76"/>
      <c r="L395" s="8"/>
      <c r="Q395">
        <v>0</v>
      </c>
      <c r="R395" cm="1">
        <f t="array" ref="R395">IF(P395,IF(Q395=0,IFERROR(_xlfn.LET(_xlpm.range_ref,_xlfn.ANCHORARRAY(_xlfn.XLOOKUP(D395,Map_Range_Lookup,Map_Range_Data_Sorted_Lookup)),IF(_xlfn.XLOOKUP(E395,_xlpm.range_ref,_xlpm.range_ref,21,0,2)=21,21,0)),IF(LEN(D395)&gt;0,22,0)),0),0)</f>
        <v>0</v>
      </c>
      <c r="S395" cm="1">
        <f t="array" ref="S395">IF(P395,IF((Q395=0)*(R395=0),IFERROR(_xlfn.LET(_xlpm.range_ref,_xlfn.ANCHORARRAY(_xlfn.XLOOKUP(E395,Map_Range_Lookup,Map_Range_Data_Sorted_Lookup)),IF(_xlfn.XLOOKUP(F395,_xlpm.range_ref,_xlpm.range_ref,11,0,2)=11,11,0)),IF(LEN(F395)&gt;0,12,0)),0),0)</f>
        <v>0</v>
      </c>
      <c r="T395">
        <v>0</v>
      </c>
    </row>
    <row r="396" spans="1:20" x14ac:dyDescent="0.2">
      <c r="A396" s="215" t="s">
        <v>2897</v>
      </c>
      <c r="B396" s="215" t="s">
        <v>2898</v>
      </c>
      <c r="C396" s="214">
        <v>1339</v>
      </c>
      <c r="D396" s="215" t="s">
        <v>1098</v>
      </c>
      <c r="E396" s="215" t="s">
        <v>75</v>
      </c>
      <c r="F396" s="215" t="s">
        <v>473</v>
      </c>
      <c r="G396" s="214"/>
      <c r="H396" s="214"/>
      <c r="I396" s="214"/>
      <c r="J396" s="214"/>
      <c r="K396" s="76"/>
      <c r="L396" s="8"/>
      <c r="Q396">
        <v>0</v>
      </c>
      <c r="R396" cm="1">
        <f t="array" ref="R396">IF(P396,IF(Q396=0,IFERROR(_xlfn.LET(_xlpm.range_ref,_xlfn.ANCHORARRAY(_xlfn.XLOOKUP(D396,Map_Range_Lookup,Map_Range_Data_Sorted_Lookup)),IF(_xlfn.XLOOKUP(E396,_xlpm.range_ref,_xlpm.range_ref,21,0,2)=21,21,0)),IF(LEN(D396)&gt;0,22,0)),0),0)</f>
        <v>0</v>
      </c>
      <c r="S396" cm="1">
        <f t="array" ref="S396">IF(P396,IF((Q396=0)*(R396=0),IFERROR(_xlfn.LET(_xlpm.range_ref,_xlfn.ANCHORARRAY(_xlfn.XLOOKUP(E396,Map_Range_Lookup,Map_Range_Data_Sorted_Lookup)),IF(_xlfn.XLOOKUP(F396,_xlpm.range_ref,_xlpm.range_ref,11,0,2)=11,11,0)),IF(LEN(F396)&gt;0,12,0)),0),0)</f>
        <v>0</v>
      </c>
      <c r="T396">
        <v>0</v>
      </c>
    </row>
    <row r="397" spans="1:20" x14ac:dyDescent="0.2">
      <c r="A397" s="215" t="s">
        <v>2899</v>
      </c>
      <c r="B397" s="215" t="s">
        <v>2900</v>
      </c>
      <c r="C397" s="214">
        <v>1340</v>
      </c>
      <c r="D397" s="215" t="s">
        <v>1098</v>
      </c>
      <c r="E397" s="215" t="s">
        <v>75</v>
      </c>
      <c r="F397" s="215" t="s">
        <v>1208</v>
      </c>
      <c r="G397" s="214"/>
      <c r="H397" s="214"/>
      <c r="I397" s="214"/>
      <c r="J397" s="214"/>
      <c r="K397" s="76"/>
      <c r="L397" s="8"/>
      <c r="Q397">
        <v>0</v>
      </c>
      <c r="R397" cm="1">
        <f t="array" ref="R397">IF(P397,IF(Q397=0,IFERROR(_xlfn.LET(_xlpm.range_ref,_xlfn.ANCHORARRAY(_xlfn.XLOOKUP(D397,Map_Range_Lookup,Map_Range_Data_Sorted_Lookup)),IF(_xlfn.XLOOKUP(E397,_xlpm.range_ref,_xlpm.range_ref,21,0,2)=21,21,0)),IF(LEN(D397)&gt;0,22,0)),0),0)</f>
        <v>0</v>
      </c>
      <c r="S397" cm="1">
        <f t="array" ref="S397">IF(P397,IF((Q397=0)*(R397=0),IFERROR(_xlfn.LET(_xlpm.range_ref,_xlfn.ANCHORARRAY(_xlfn.XLOOKUP(E397,Map_Range_Lookup,Map_Range_Data_Sorted_Lookup)),IF(_xlfn.XLOOKUP(F397,_xlpm.range_ref,_xlpm.range_ref,11,0,2)=11,11,0)),IF(LEN(F397)&gt;0,12,0)),0),0)</f>
        <v>0</v>
      </c>
      <c r="T397">
        <v>0</v>
      </c>
    </row>
    <row r="398" spans="1:20" x14ac:dyDescent="0.2">
      <c r="A398" s="215" t="s">
        <v>2901</v>
      </c>
      <c r="B398" s="215" t="s">
        <v>2902</v>
      </c>
      <c r="C398" s="214">
        <v>1341</v>
      </c>
      <c r="D398" s="215" t="s">
        <v>1098</v>
      </c>
      <c r="E398" s="215" t="s">
        <v>75</v>
      </c>
      <c r="F398" s="215" t="s">
        <v>474</v>
      </c>
      <c r="G398" s="214"/>
      <c r="H398" s="214"/>
      <c r="I398" s="214"/>
      <c r="J398" s="214"/>
      <c r="K398" s="76"/>
      <c r="L398" s="8"/>
      <c r="Q398">
        <v>0</v>
      </c>
      <c r="R398" cm="1">
        <f t="array" ref="R398">IF(P398,IF(Q398=0,IFERROR(_xlfn.LET(_xlpm.range_ref,_xlfn.ANCHORARRAY(_xlfn.XLOOKUP(D398,Map_Range_Lookup,Map_Range_Data_Sorted_Lookup)),IF(_xlfn.XLOOKUP(E398,_xlpm.range_ref,_xlpm.range_ref,21,0,2)=21,21,0)),IF(LEN(D398)&gt;0,22,0)),0),0)</f>
        <v>0</v>
      </c>
      <c r="S398" cm="1">
        <f t="array" ref="S398">IF(P398,IF((Q398=0)*(R398=0),IFERROR(_xlfn.LET(_xlpm.range_ref,_xlfn.ANCHORARRAY(_xlfn.XLOOKUP(E398,Map_Range_Lookup,Map_Range_Data_Sorted_Lookup)),IF(_xlfn.XLOOKUP(F398,_xlpm.range_ref,_xlpm.range_ref,11,0,2)=11,11,0)),IF(LEN(F398)&gt;0,12,0)),0),0)</f>
        <v>0</v>
      </c>
      <c r="T398">
        <v>0</v>
      </c>
    </row>
    <row r="399" spans="1:20" x14ac:dyDescent="0.2">
      <c r="A399" s="215" t="s">
        <v>2903</v>
      </c>
      <c r="B399" s="215" t="s">
        <v>2904</v>
      </c>
      <c r="C399" s="214">
        <v>1342</v>
      </c>
      <c r="D399" s="215" t="s">
        <v>1098</v>
      </c>
      <c r="E399" s="215" t="s">
        <v>75</v>
      </c>
      <c r="F399" s="215" t="s">
        <v>475</v>
      </c>
      <c r="G399" s="214"/>
      <c r="H399" s="214"/>
      <c r="I399" s="214"/>
      <c r="J399" s="214"/>
      <c r="K399" s="76"/>
      <c r="L399" s="8"/>
      <c r="Q399">
        <v>0</v>
      </c>
      <c r="R399" cm="1">
        <f t="array" ref="R399">IF(P399,IF(Q399=0,IFERROR(_xlfn.LET(_xlpm.range_ref,_xlfn.ANCHORARRAY(_xlfn.XLOOKUP(D399,Map_Range_Lookup,Map_Range_Data_Sorted_Lookup)),IF(_xlfn.XLOOKUP(E399,_xlpm.range_ref,_xlpm.range_ref,21,0,2)=21,21,0)),IF(LEN(D399)&gt;0,22,0)),0),0)</f>
        <v>0</v>
      </c>
      <c r="S399" cm="1">
        <f t="array" ref="S399">IF(P399,IF((Q399=0)*(R399=0),IFERROR(_xlfn.LET(_xlpm.range_ref,_xlfn.ANCHORARRAY(_xlfn.XLOOKUP(E399,Map_Range_Lookup,Map_Range_Data_Sorted_Lookup)),IF(_xlfn.XLOOKUP(F399,_xlpm.range_ref,_xlpm.range_ref,11,0,2)=11,11,0)),IF(LEN(F399)&gt;0,12,0)),0),0)</f>
        <v>0</v>
      </c>
      <c r="T399">
        <v>0</v>
      </c>
    </row>
    <row r="400" spans="1:20" x14ac:dyDescent="0.2">
      <c r="A400" s="215" t="s">
        <v>2905</v>
      </c>
      <c r="B400" s="215" t="s">
        <v>2906</v>
      </c>
      <c r="C400" s="214">
        <v>1343</v>
      </c>
      <c r="D400" s="215" t="s">
        <v>1098</v>
      </c>
      <c r="E400" s="215" t="s">
        <v>75</v>
      </c>
      <c r="F400" s="215" t="s">
        <v>476</v>
      </c>
      <c r="G400" s="214"/>
      <c r="H400" s="214"/>
      <c r="I400" s="214"/>
      <c r="J400" s="214"/>
      <c r="K400" s="76"/>
      <c r="L400" s="8"/>
      <c r="Q400">
        <v>0</v>
      </c>
      <c r="R400" cm="1">
        <f t="array" ref="R400">IF(P400,IF(Q400=0,IFERROR(_xlfn.LET(_xlpm.range_ref,_xlfn.ANCHORARRAY(_xlfn.XLOOKUP(D400,Map_Range_Lookup,Map_Range_Data_Sorted_Lookup)),IF(_xlfn.XLOOKUP(E400,_xlpm.range_ref,_xlpm.range_ref,21,0,2)=21,21,0)),IF(LEN(D400)&gt;0,22,0)),0),0)</f>
        <v>0</v>
      </c>
      <c r="S400" cm="1">
        <f t="array" ref="S400">IF(P400,IF((Q400=0)*(R400=0),IFERROR(_xlfn.LET(_xlpm.range_ref,_xlfn.ANCHORARRAY(_xlfn.XLOOKUP(E400,Map_Range_Lookup,Map_Range_Data_Sorted_Lookup)),IF(_xlfn.XLOOKUP(F400,_xlpm.range_ref,_xlpm.range_ref,11,0,2)=11,11,0)),IF(LEN(F400)&gt;0,12,0)),0),0)</f>
        <v>0</v>
      </c>
      <c r="T400">
        <v>0</v>
      </c>
    </row>
    <row r="401" spans="1:20" x14ac:dyDescent="0.2">
      <c r="A401" s="215" t="s">
        <v>2907</v>
      </c>
      <c r="B401" s="215" t="s">
        <v>2908</v>
      </c>
      <c r="C401" s="214">
        <v>1344</v>
      </c>
      <c r="D401" s="215" t="s">
        <v>1098</v>
      </c>
      <c r="E401" s="215" t="s">
        <v>75</v>
      </c>
      <c r="F401" s="215" t="s">
        <v>478</v>
      </c>
      <c r="G401" s="214"/>
      <c r="H401" s="214"/>
      <c r="I401" s="214"/>
      <c r="J401" s="214"/>
      <c r="K401" s="76"/>
      <c r="L401" s="8"/>
      <c r="Q401">
        <v>0</v>
      </c>
      <c r="R401" cm="1">
        <f t="array" ref="R401">IF(P401,IF(Q401=0,IFERROR(_xlfn.LET(_xlpm.range_ref,_xlfn.ANCHORARRAY(_xlfn.XLOOKUP(D401,Map_Range_Lookup,Map_Range_Data_Sorted_Lookup)),IF(_xlfn.XLOOKUP(E401,_xlpm.range_ref,_xlpm.range_ref,21,0,2)=21,21,0)),IF(LEN(D401)&gt;0,22,0)),0),0)</f>
        <v>0</v>
      </c>
      <c r="S401" cm="1">
        <f t="array" ref="S401">IF(P401,IF((Q401=0)*(R401=0),IFERROR(_xlfn.LET(_xlpm.range_ref,_xlfn.ANCHORARRAY(_xlfn.XLOOKUP(E401,Map_Range_Lookup,Map_Range_Data_Sorted_Lookup)),IF(_xlfn.XLOOKUP(F401,_xlpm.range_ref,_xlpm.range_ref,11,0,2)=11,11,0)),IF(LEN(F401)&gt;0,12,0)),0),0)</f>
        <v>0</v>
      </c>
      <c r="T401">
        <v>0</v>
      </c>
    </row>
    <row r="402" spans="1:20" x14ac:dyDescent="0.2">
      <c r="A402" s="215" t="s">
        <v>2909</v>
      </c>
      <c r="B402" s="215" t="s">
        <v>2910</v>
      </c>
      <c r="C402" s="214">
        <v>1345</v>
      </c>
      <c r="D402" s="215" t="s">
        <v>1098</v>
      </c>
      <c r="E402" s="215" t="s">
        <v>75</v>
      </c>
      <c r="F402" s="215" t="s">
        <v>1209</v>
      </c>
      <c r="G402" s="214"/>
      <c r="H402" s="214"/>
      <c r="I402" s="214"/>
      <c r="J402" s="214"/>
      <c r="K402" s="76"/>
      <c r="L402" s="8"/>
      <c r="Q402">
        <v>0</v>
      </c>
      <c r="R402" cm="1">
        <f t="array" ref="R402">IF(P402,IF(Q402=0,IFERROR(_xlfn.LET(_xlpm.range_ref,_xlfn.ANCHORARRAY(_xlfn.XLOOKUP(D402,Map_Range_Lookup,Map_Range_Data_Sorted_Lookup)),IF(_xlfn.XLOOKUP(E402,_xlpm.range_ref,_xlpm.range_ref,21,0,2)=21,21,0)),IF(LEN(D402)&gt;0,22,0)),0),0)</f>
        <v>0</v>
      </c>
      <c r="S402" cm="1">
        <f t="array" ref="S402">IF(P402,IF((Q402=0)*(R402=0),IFERROR(_xlfn.LET(_xlpm.range_ref,_xlfn.ANCHORARRAY(_xlfn.XLOOKUP(E402,Map_Range_Lookup,Map_Range_Data_Sorted_Lookup)),IF(_xlfn.XLOOKUP(F402,_xlpm.range_ref,_xlpm.range_ref,11,0,2)=11,11,0)),IF(LEN(F402)&gt;0,12,0)),0),0)</f>
        <v>0</v>
      </c>
      <c r="T402">
        <v>0</v>
      </c>
    </row>
    <row r="403" spans="1:20" x14ac:dyDescent="0.2">
      <c r="A403" s="215" t="s">
        <v>2911</v>
      </c>
      <c r="B403" s="215" t="s">
        <v>2912</v>
      </c>
      <c r="C403" s="214">
        <v>1346</v>
      </c>
      <c r="D403" s="215" t="s">
        <v>1098</v>
      </c>
      <c r="E403" s="215" t="s">
        <v>75</v>
      </c>
      <c r="F403" s="215" t="s">
        <v>480</v>
      </c>
      <c r="G403" s="214"/>
      <c r="H403" s="214"/>
      <c r="I403" s="214"/>
      <c r="J403" s="214"/>
      <c r="K403" s="76"/>
      <c r="L403" s="8"/>
      <c r="Q403">
        <v>0</v>
      </c>
      <c r="R403" cm="1">
        <f t="array" ref="R403">IF(P403,IF(Q403=0,IFERROR(_xlfn.LET(_xlpm.range_ref,_xlfn.ANCHORARRAY(_xlfn.XLOOKUP(D403,Map_Range_Lookup,Map_Range_Data_Sorted_Lookup)),IF(_xlfn.XLOOKUP(E403,_xlpm.range_ref,_xlpm.range_ref,21,0,2)=21,21,0)),IF(LEN(D403)&gt;0,22,0)),0),0)</f>
        <v>0</v>
      </c>
      <c r="S403" cm="1">
        <f t="array" ref="S403">IF(P403,IF((Q403=0)*(R403=0),IFERROR(_xlfn.LET(_xlpm.range_ref,_xlfn.ANCHORARRAY(_xlfn.XLOOKUP(E403,Map_Range_Lookup,Map_Range_Data_Sorted_Lookup)),IF(_xlfn.XLOOKUP(F403,_xlpm.range_ref,_xlpm.range_ref,11,0,2)=11,11,0)),IF(LEN(F403)&gt;0,12,0)),0),0)</f>
        <v>0</v>
      </c>
      <c r="T403">
        <v>0</v>
      </c>
    </row>
    <row r="404" spans="1:20" x14ac:dyDescent="0.2">
      <c r="A404" s="215" t="s">
        <v>2369</v>
      </c>
      <c r="B404" s="215" t="s">
        <v>2370</v>
      </c>
      <c r="C404" s="214">
        <v>1347</v>
      </c>
      <c r="D404" s="215" t="s">
        <v>1098</v>
      </c>
      <c r="E404" s="215" t="s">
        <v>498</v>
      </c>
      <c r="F404" s="215" t="s">
        <v>1210</v>
      </c>
      <c r="G404" s="214"/>
      <c r="H404" s="214"/>
      <c r="I404" s="214"/>
      <c r="J404" s="214"/>
      <c r="K404" s="76"/>
      <c r="L404" s="8"/>
      <c r="Q404">
        <v>0</v>
      </c>
      <c r="R404" cm="1">
        <f t="array" ref="R404">IF(P404,IF(Q404=0,IFERROR(_xlfn.LET(_xlpm.range_ref,_xlfn.ANCHORARRAY(_xlfn.XLOOKUP(D404,Map_Range_Lookup,Map_Range_Data_Sorted_Lookup)),IF(_xlfn.XLOOKUP(E404,_xlpm.range_ref,_xlpm.range_ref,21,0,2)=21,21,0)),IF(LEN(D404)&gt;0,22,0)),0),0)</f>
        <v>0</v>
      </c>
      <c r="S404" cm="1">
        <f t="array" ref="S404">IF(P404,IF((Q404=0)*(R404=0),IFERROR(_xlfn.LET(_xlpm.range_ref,_xlfn.ANCHORARRAY(_xlfn.XLOOKUP(E404,Map_Range_Lookup,Map_Range_Data_Sorted_Lookup)),IF(_xlfn.XLOOKUP(F404,_xlpm.range_ref,_xlpm.range_ref,11,0,2)=11,11,0)),IF(LEN(F404)&gt;0,12,0)),0),0)</f>
        <v>0</v>
      </c>
      <c r="T404">
        <v>0</v>
      </c>
    </row>
    <row r="405" spans="1:20" x14ac:dyDescent="0.2">
      <c r="A405" s="215" t="s">
        <v>2371</v>
      </c>
      <c r="B405" s="215" t="s">
        <v>2372</v>
      </c>
      <c r="C405" s="214">
        <v>1348</v>
      </c>
      <c r="D405" s="215" t="s">
        <v>1098</v>
      </c>
      <c r="E405" s="215" t="s">
        <v>498</v>
      </c>
      <c r="F405" s="215" t="s">
        <v>1211</v>
      </c>
      <c r="G405" s="214"/>
      <c r="H405" s="214"/>
      <c r="I405" s="214"/>
      <c r="J405" s="214"/>
      <c r="K405" s="76"/>
      <c r="L405" s="8"/>
      <c r="Q405">
        <v>0</v>
      </c>
      <c r="R405" cm="1">
        <f t="array" ref="R405">IF(P405,IF(Q405=0,IFERROR(_xlfn.LET(_xlpm.range_ref,_xlfn.ANCHORARRAY(_xlfn.XLOOKUP(D405,Map_Range_Lookup,Map_Range_Data_Sorted_Lookup)),IF(_xlfn.XLOOKUP(E405,_xlpm.range_ref,_xlpm.range_ref,21,0,2)=21,21,0)),IF(LEN(D405)&gt;0,22,0)),0),0)</f>
        <v>0</v>
      </c>
      <c r="S405" cm="1">
        <f t="array" ref="S405">IF(P405,IF((Q405=0)*(R405=0),IFERROR(_xlfn.LET(_xlpm.range_ref,_xlfn.ANCHORARRAY(_xlfn.XLOOKUP(E405,Map_Range_Lookup,Map_Range_Data_Sorted_Lookup)),IF(_xlfn.XLOOKUP(F405,_xlpm.range_ref,_xlpm.range_ref,11,0,2)=11,11,0)),IF(LEN(F405)&gt;0,12,0)),0),0)</f>
        <v>0</v>
      </c>
      <c r="T405">
        <v>0</v>
      </c>
    </row>
    <row r="406" spans="1:20" x14ac:dyDescent="0.2">
      <c r="A406" s="215" t="s">
        <v>2373</v>
      </c>
      <c r="B406" s="215" t="s">
        <v>2374</v>
      </c>
      <c r="C406" s="214">
        <v>1349</v>
      </c>
      <c r="D406" s="215" t="s">
        <v>1098</v>
      </c>
      <c r="E406" s="215" t="s">
        <v>498</v>
      </c>
      <c r="F406" s="215" t="s">
        <v>458</v>
      </c>
      <c r="G406" s="214"/>
      <c r="H406" s="214"/>
      <c r="I406" s="214"/>
      <c r="J406" s="214"/>
      <c r="K406" s="76"/>
      <c r="L406" s="8"/>
      <c r="Q406">
        <v>0</v>
      </c>
      <c r="R406" cm="1">
        <f t="array" ref="R406">IF(P406,IF(Q406=0,IFERROR(_xlfn.LET(_xlpm.range_ref,_xlfn.ANCHORARRAY(_xlfn.XLOOKUP(D406,Map_Range_Lookup,Map_Range_Data_Sorted_Lookup)),IF(_xlfn.XLOOKUP(E406,_xlpm.range_ref,_xlpm.range_ref,21,0,2)=21,21,0)),IF(LEN(D406)&gt;0,22,0)),0),0)</f>
        <v>0</v>
      </c>
      <c r="S406" cm="1">
        <f t="array" ref="S406">IF(P406,IF((Q406=0)*(R406=0),IFERROR(_xlfn.LET(_xlpm.range_ref,_xlfn.ANCHORARRAY(_xlfn.XLOOKUP(E406,Map_Range_Lookup,Map_Range_Data_Sorted_Lookup)),IF(_xlfn.XLOOKUP(F406,_xlpm.range_ref,_xlpm.range_ref,11,0,2)=11,11,0)),IF(LEN(F406)&gt;0,12,0)),0),0)</f>
        <v>0</v>
      </c>
      <c r="T406">
        <v>0</v>
      </c>
    </row>
    <row r="407" spans="1:20" x14ac:dyDescent="0.2">
      <c r="A407" s="215" t="s">
        <v>2375</v>
      </c>
      <c r="B407" s="215" t="s">
        <v>2376</v>
      </c>
      <c r="C407" s="214">
        <v>1350</v>
      </c>
      <c r="D407" s="215" t="s">
        <v>1098</v>
      </c>
      <c r="E407" s="215" t="s">
        <v>498</v>
      </c>
      <c r="F407" s="215" t="s">
        <v>1213</v>
      </c>
      <c r="G407" s="214"/>
      <c r="H407" s="214"/>
      <c r="I407" s="214"/>
      <c r="J407" s="214"/>
      <c r="K407" s="76"/>
      <c r="L407" s="8"/>
      <c r="Q407">
        <v>0</v>
      </c>
      <c r="R407" cm="1">
        <f t="array" ref="R407">IF(P407,IF(Q407=0,IFERROR(_xlfn.LET(_xlpm.range_ref,_xlfn.ANCHORARRAY(_xlfn.XLOOKUP(D407,Map_Range_Lookup,Map_Range_Data_Sorted_Lookup)),IF(_xlfn.XLOOKUP(E407,_xlpm.range_ref,_xlpm.range_ref,21,0,2)=21,21,0)),IF(LEN(D407)&gt;0,22,0)),0),0)</f>
        <v>0</v>
      </c>
      <c r="S407" cm="1">
        <f t="array" ref="S407">IF(P407,IF((Q407=0)*(R407=0),IFERROR(_xlfn.LET(_xlpm.range_ref,_xlfn.ANCHORARRAY(_xlfn.XLOOKUP(E407,Map_Range_Lookup,Map_Range_Data_Sorted_Lookup)),IF(_xlfn.XLOOKUP(F407,_xlpm.range_ref,_xlpm.range_ref,11,0,2)=11,11,0)),IF(LEN(F407)&gt;0,12,0)),0),0)</f>
        <v>0</v>
      </c>
      <c r="T407">
        <v>0</v>
      </c>
    </row>
    <row r="408" spans="1:20" x14ac:dyDescent="0.2">
      <c r="A408" s="215" t="s">
        <v>2377</v>
      </c>
      <c r="B408" s="215" t="s">
        <v>2378</v>
      </c>
      <c r="C408" s="214">
        <v>1351</v>
      </c>
      <c r="D408" s="215" t="s">
        <v>1098</v>
      </c>
      <c r="E408" s="215" t="s">
        <v>498</v>
      </c>
      <c r="F408" s="215" t="s">
        <v>1214</v>
      </c>
      <c r="G408" s="214"/>
      <c r="H408" s="214"/>
      <c r="I408" s="214"/>
      <c r="J408" s="214"/>
      <c r="K408" s="76"/>
      <c r="L408" s="8"/>
      <c r="Q408">
        <v>0</v>
      </c>
      <c r="R408" cm="1">
        <f t="array" ref="R408">IF(P408,IF(Q408=0,IFERROR(_xlfn.LET(_xlpm.range_ref,_xlfn.ANCHORARRAY(_xlfn.XLOOKUP(D408,Map_Range_Lookup,Map_Range_Data_Sorted_Lookup)),IF(_xlfn.XLOOKUP(E408,_xlpm.range_ref,_xlpm.range_ref,21,0,2)=21,21,0)),IF(LEN(D408)&gt;0,22,0)),0),0)</f>
        <v>0</v>
      </c>
      <c r="S408" cm="1">
        <f t="array" ref="S408">IF(P408,IF((Q408=0)*(R408=0),IFERROR(_xlfn.LET(_xlpm.range_ref,_xlfn.ANCHORARRAY(_xlfn.XLOOKUP(E408,Map_Range_Lookup,Map_Range_Data_Sorted_Lookup)),IF(_xlfn.XLOOKUP(F408,_xlpm.range_ref,_xlpm.range_ref,11,0,2)=11,11,0)),IF(LEN(F408)&gt;0,12,0)),0),0)</f>
        <v>0</v>
      </c>
      <c r="T408">
        <v>0</v>
      </c>
    </row>
    <row r="409" spans="1:20" x14ac:dyDescent="0.2">
      <c r="A409" s="215" t="s">
        <v>2379</v>
      </c>
      <c r="B409" s="215" t="s">
        <v>2380</v>
      </c>
      <c r="C409" s="214">
        <v>1352</v>
      </c>
      <c r="D409" s="215" t="s">
        <v>1098</v>
      </c>
      <c r="E409" s="215" t="s">
        <v>498</v>
      </c>
      <c r="F409" s="215" t="s">
        <v>1215</v>
      </c>
      <c r="G409" s="214"/>
      <c r="H409" s="214"/>
      <c r="I409" s="214"/>
      <c r="J409" s="214"/>
      <c r="K409" s="76"/>
      <c r="L409" s="8"/>
      <c r="Q409">
        <v>0</v>
      </c>
      <c r="R409" cm="1">
        <f t="array" ref="R409">IF(P409,IF(Q409=0,IFERROR(_xlfn.LET(_xlpm.range_ref,_xlfn.ANCHORARRAY(_xlfn.XLOOKUP(D409,Map_Range_Lookup,Map_Range_Data_Sorted_Lookup)),IF(_xlfn.XLOOKUP(E409,_xlpm.range_ref,_xlpm.range_ref,21,0,2)=21,21,0)),IF(LEN(D409)&gt;0,22,0)),0),0)</f>
        <v>0</v>
      </c>
      <c r="S409" cm="1">
        <f t="array" ref="S409">IF(P409,IF((Q409=0)*(R409=0),IFERROR(_xlfn.LET(_xlpm.range_ref,_xlfn.ANCHORARRAY(_xlfn.XLOOKUP(E409,Map_Range_Lookup,Map_Range_Data_Sorted_Lookup)),IF(_xlfn.XLOOKUP(F409,_xlpm.range_ref,_xlpm.range_ref,11,0,2)=11,11,0)),IF(LEN(F409)&gt;0,12,0)),0),0)</f>
        <v>0</v>
      </c>
      <c r="T409">
        <v>0</v>
      </c>
    </row>
    <row r="410" spans="1:20" x14ac:dyDescent="0.2">
      <c r="A410" s="215" t="s">
        <v>2381</v>
      </c>
      <c r="B410" s="215" t="s">
        <v>2382</v>
      </c>
      <c r="C410" s="214">
        <v>1353</v>
      </c>
      <c r="D410" s="215" t="s">
        <v>1098</v>
      </c>
      <c r="E410" s="215" t="s">
        <v>498</v>
      </c>
      <c r="F410" s="215" t="s">
        <v>1210</v>
      </c>
      <c r="G410" s="214"/>
      <c r="H410" s="214"/>
      <c r="I410" s="214"/>
      <c r="J410" s="214"/>
      <c r="K410" s="76"/>
      <c r="L410" s="8"/>
      <c r="Q410">
        <v>0</v>
      </c>
      <c r="R410" cm="1">
        <f t="array" ref="R410">IF(P410,IF(Q410=0,IFERROR(_xlfn.LET(_xlpm.range_ref,_xlfn.ANCHORARRAY(_xlfn.XLOOKUP(D410,Map_Range_Lookup,Map_Range_Data_Sorted_Lookup)),IF(_xlfn.XLOOKUP(E410,_xlpm.range_ref,_xlpm.range_ref,21,0,2)=21,21,0)),IF(LEN(D410)&gt;0,22,0)),0),0)</f>
        <v>0</v>
      </c>
      <c r="S410" cm="1">
        <f t="array" ref="S410">IF(P410,IF((Q410=0)*(R410=0),IFERROR(_xlfn.LET(_xlpm.range_ref,_xlfn.ANCHORARRAY(_xlfn.XLOOKUP(E410,Map_Range_Lookup,Map_Range_Data_Sorted_Lookup)),IF(_xlfn.XLOOKUP(F410,_xlpm.range_ref,_xlpm.range_ref,11,0,2)=11,11,0)),IF(LEN(F410)&gt;0,12,0)),0),0)</f>
        <v>0</v>
      </c>
      <c r="T410">
        <v>0</v>
      </c>
    </row>
    <row r="411" spans="1:20" x14ac:dyDescent="0.2">
      <c r="A411" s="215" t="s">
        <v>2383</v>
      </c>
      <c r="B411" s="215" t="s">
        <v>2384</v>
      </c>
      <c r="C411" s="214">
        <v>1354</v>
      </c>
      <c r="D411" s="215" t="s">
        <v>1098</v>
      </c>
      <c r="E411" s="215" t="s">
        <v>498</v>
      </c>
      <c r="F411" s="215" t="s">
        <v>1211</v>
      </c>
      <c r="G411" s="214"/>
      <c r="H411" s="214"/>
      <c r="I411" s="214"/>
      <c r="J411" s="214"/>
      <c r="K411" s="76"/>
      <c r="L411" s="8"/>
      <c r="Q411">
        <v>0</v>
      </c>
      <c r="R411" cm="1">
        <f t="array" ref="R411">IF(P411,IF(Q411=0,IFERROR(_xlfn.LET(_xlpm.range_ref,_xlfn.ANCHORARRAY(_xlfn.XLOOKUP(D411,Map_Range_Lookup,Map_Range_Data_Sorted_Lookup)),IF(_xlfn.XLOOKUP(E411,_xlpm.range_ref,_xlpm.range_ref,21,0,2)=21,21,0)),IF(LEN(D411)&gt;0,22,0)),0),0)</f>
        <v>0</v>
      </c>
      <c r="S411" cm="1">
        <f t="array" ref="S411">IF(P411,IF((Q411=0)*(R411=0),IFERROR(_xlfn.LET(_xlpm.range_ref,_xlfn.ANCHORARRAY(_xlfn.XLOOKUP(E411,Map_Range_Lookup,Map_Range_Data_Sorted_Lookup)),IF(_xlfn.XLOOKUP(F411,_xlpm.range_ref,_xlpm.range_ref,11,0,2)=11,11,0)),IF(LEN(F411)&gt;0,12,0)),0),0)</f>
        <v>0</v>
      </c>
      <c r="T411">
        <v>0</v>
      </c>
    </row>
    <row r="412" spans="1:20" x14ac:dyDescent="0.2">
      <c r="A412" s="215" t="s">
        <v>2385</v>
      </c>
      <c r="B412" s="215" t="s">
        <v>2386</v>
      </c>
      <c r="C412" s="214">
        <v>1355</v>
      </c>
      <c r="D412" s="215" t="s">
        <v>1098</v>
      </c>
      <c r="E412" s="215" t="s">
        <v>498</v>
      </c>
      <c r="F412" s="215" t="s">
        <v>458</v>
      </c>
      <c r="G412" s="214"/>
      <c r="H412" s="214"/>
      <c r="I412" s="214"/>
      <c r="J412" s="214"/>
      <c r="K412" s="76"/>
      <c r="L412" s="8"/>
      <c r="Q412">
        <v>0</v>
      </c>
      <c r="R412" cm="1">
        <f t="array" ref="R412">IF(P412,IF(Q412=0,IFERROR(_xlfn.LET(_xlpm.range_ref,_xlfn.ANCHORARRAY(_xlfn.XLOOKUP(D412,Map_Range_Lookup,Map_Range_Data_Sorted_Lookup)),IF(_xlfn.XLOOKUP(E412,_xlpm.range_ref,_xlpm.range_ref,21,0,2)=21,21,0)),IF(LEN(D412)&gt;0,22,0)),0),0)</f>
        <v>0</v>
      </c>
      <c r="S412" cm="1">
        <f t="array" ref="S412">IF(P412,IF((Q412=0)*(R412=0),IFERROR(_xlfn.LET(_xlpm.range_ref,_xlfn.ANCHORARRAY(_xlfn.XLOOKUP(E412,Map_Range_Lookup,Map_Range_Data_Sorted_Lookup)),IF(_xlfn.XLOOKUP(F412,_xlpm.range_ref,_xlpm.range_ref,11,0,2)=11,11,0)),IF(LEN(F412)&gt;0,12,0)),0),0)</f>
        <v>0</v>
      </c>
      <c r="T412">
        <v>0</v>
      </c>
    </row>
    <row r="413" spans="1:20" x14ac:dyDescent="0.2">
      <c r="A413" s="215" t="s">
        <v>2387</v>
      </c>
      <c r="B413" s="215" t="s">
        <v>2388</v>
      </c>
      <c r="C413" s="214">
        <v>1356</v>
      </c>
      <c r="D413" s="215" t="s">
        <v>1098</v>
      </c>
      <c r="E413" s="215" t="s">
        <v>498</v>
      </c>
      <c r="F413" s="215" t="s">
        <v>1213</v>
      </c>
      <c r="G413" s="214"/>
      <c r="H413" s="214"/>
      <c r="I413" s="214"/>
      <c r="J413" s="214"/>
      <c r="K413" s="76"/>
      <c r="L413" s="8"/>
      <c r="Q413">
        <v>0</v>
      </c>
      <c r="R413" cm="1">
        <f t="array" ref="R413">IF(P413,IF(Q413=0,IFERROR(_xlfn.LET(_xlpm.range_ref,_xlfn.ANCHORARRAY(_xlfn.XLOOKUP(D413,Map_Range_Lookup,Map_Range_Data_Sorted_Lookup)),IF(_xlfn.XLOOKUP(E413,_xlpm.range_ref,_xlpm.range_ref,21,0,2)=21,21,0)),IF(LEN(D413)&gt;0,22,0)),0),0)</f>
        <v>0</v>
      </c>
      <c r="S413" cm="1">
        <f t="array" ref="S413">IF(P413,IF((Q413=0)*(R413=0),IFERROR(_xlfn.LET(_xlpm.range_ref,_xlfn.ANCHORARRAY(_xlfn.XLOOKUP(E413,Map_Range_Lookup,Map_Range_Data_Sorted_Lookup)),IF(_xlfn.XLOOKUP(F413,_xlpm.range_ref,_xlpm.range_ref,11,0,2)=11,11,0)),IF(LEN(F413)&gt;0,12,0)),0),0)</f>
        <v>0</v>
      </c>
      <c r="T413">
        <v>0</v>
      </c>
    </row>
    <row r="414" spans="1:20" x14ac:dyDescent="0.2">
      <c r="A414" s="215" t="s">
        <v>2389</v>
      </c>
      <c r="B414" s="215" t="s">
        <v>2390</v>
      </c>
      <c r="C414" s="214">
        <v>1357</v>
      </c>
      <c r="D414" s="215" t="s">
        <v>1098</v>
      </c>
      <c r="E414" s="215" t="s">
        <v>498</v>
      </c>
      <c r="F414" s="215" t="s">
        <v>1214</v>
      </c>
      <c r="G414" s="214"/>
      <c r="H414" s="214"/>
      <c r="I414" s="214"/>
      <c r="J414" s="214"/>
      <c r="K414" s="76"/>
      <c r="L414" s="8"/>
      <c r="Q414">
        <v>0</v>
      </c>
      <c r="R414" cm="1">
        <f t="array" ref="R414">IF(P414,IF(Q414=0,IFERROR(_xlfn.LET(_xlpm.range_ref,_xlfn.ANCHORARRAY(_xlfn.XLOOKUP(D414,Map_Range_Lookup,Map_Range_Data_Sorted_Lookup)),IF(_xlfn.XLOOKUP(E414,_xlpm.range_ref,_xlpm.range_ref,21,0,2)=21,21,0)),IF(LEN(D414)&gt;0,22,0)),0),0)</f>
        <v>0</v>
      </c>
      <c r="S414" cm="1">
        <f t="array" ref="S414">IF(P414,IF((Q414=0)*(R414=0),IFERROR(_xlfn.LET(_xlpm.range_ref,_xlfn.ANCHORARRAY(_xlfn.XLOOKUP(E414,Map_Range_Lookup,Map_Range_Data_Sorted_Lookup)),IF(_xlfn.XLOOKUP(F414,_xlpm.range_ref,_xlpm.range_ref,11,0,2)=11,11,0)),IF(LEN(F414)&gt;0,12,0)),0),0)</f>
        <v>0</v>
      </c>
      <c r="T414">
        <v>0</v>
      </c>
    </row>
    <row r="415" spans="1:20" x14ac:dyDescent="0.2">
      <c r="A415" s="215" t="s">
        <v>2391</v>
      </c>
      <c r="B415" s="215" t="s">
        <v>2392</v>
      </c>
      <c r="C415" s="214">
        <v>1358</v>
      </c>
      <c r="D415" s="215" t="s">
        <v>1098</v>
      </c>
      <c r="E415" s="215" t="s">
        <v>498</v>
      </c>
      <c r="F415" s="215" t="s">
        <v>1215</v>
      </c>
      <c r="G415" s="214"/>
      <c r="H415" s="214"/>
      <c r="I415" s="214"/>
      <c r="J415" s="214"/>
      <c r="K415" s="76"/>
      <c r="L415" s="8"/>
      <c r="Q415">
        <v>0</v>
      </c>
      <c r="R415" cm="1">
        <f t="array" ref="R415">IF(P415,IF(Q415=0,IFERROR(_xlfn.LET(_xlpm.range_ref,_xlfn.ANCHORARRAY(_xlfn.XLOOKUP(D415,Map_Range_Lookup,Map_Range_Data_Sorted_Lookup)),IF(_xlfn.XLOOKUP(E415,_xlpm.range_ref,_xlpm.range_ref,21,0,2)=21,21,0)),IF(LEN(D415)&gt;0,22,0)),0),0)</f>
        <v>0</v>
      </c>
      <c r="S415" cm="1">
        <f t="array" ref="S415">IF(P415,IF((Q415=0)*(R415=0),IFERROR(_xlfn.LET(_xlpm.range_ref,_xlfn.ANCHORARRAY(_xlfn.XLOOKUP(E415,Map_Range_Lookup,Map_Range_Data_Sorted_Lookup)),IF(_xlfn.XLOOKUP(F415,_xlpm.range_ref,_xlpm.range_ref,11,0,2)=11,11,0)),IF(LEN(F415)&gt;0,12,0)),0),0)</f>
        <v>0</v>
      </c>
      <c r="T415">
        <v>0</v>
      </c>
    </row>
    <row r="416" spans="1:20" x14ac:dyDescent="0.2">
      <c r="A416" s="215" t="s">
        <v>2913</v>
      </c>
      <c r="B416" s="215" t="s">
        <v>2914</v>
      </c>
      <c r="C416" s="214">
        <v>1359</v>
      </c>
      <c r="D416" s="215" t="s">
        <v>1098</v>
      </c>
      <c r="E416" s="215" t="s">
        <v>77</v>
      </c>
      <c r="F416" s="215" t="s">
        <v>1218</v>
      </c>
      <c r="G416" s="214"/>
      <c r="H416" s="214"/>
      <c r="I416" s="214"/>
      <c r="J416" s="214"/>
      <c r="K416" s="76"/>
      <c r="L416" s="8"/>
      <c r="Q416">
        <v>0</v>
      </c>
      <c r="R416" cm="1">
        <f t="array" ref="R416">IF(P416,IF(Q416=0,IFERROR(_xlfn.LET(_xlpm.range_ref,_xlfn.ANCHORARRAY(_xlfn.XLOOKUP(D416,Map_Range_Lookup,Map_Range_Data_Sorted_Lookup)),IF(_xlfn.XLOOKUP(E416,_xlpm.range_ref,_xlpm.range_ref,21,0,2)=21,21,0)),IF(LEN(D416)&gt;0,22,0)),0),0)</f>
        <v>0</v>
      </c>
      <c r="S416" cm="1">
        <f t="array" ref="S416">IF(P416,IF((Q416=0)*(R416=0),IFERROR(_xlfn.LET(_xlpm.range_ref,_xlfn.ANCHORARRAY(_xlfn.XLOOKUP(E416,Map_Range_Lookup,Map_Range_Data_Sorted_Lookup)),IF(_xlfn.XLOOKUP(F416,_xlpm.range_ref,_xlpm.range_ref,11,0,2)=11,11,0)),IF(LEN(F416)&gt;0,12,0)),0),0)</f>
        <v>0</v>
      </c>
      <c r="T416">
        <v>0</v>
      </c>
    </row>
    <row r="417" spans="1:20" x14ac:dyDescent="0.2">
      <c r="A417" s="215" t="s">
        <v>2915</v>
      </c>
      <c r="B417" s="215" t="s">
        <v>2916</v>
      </c>
      <c r="C417" s="214">
        <v>1360</v>
      </c>
      <c r="D417" s="215" t="s">
        <v>1098</v>
      </c>
      <c r="E417" s="215" t="s">
        <v>77</v>
      </c>
      <c r="F417" s="215" t="s">
        <v>508</v>
      </c>
      <c r="G417" s="214"/>
      <c r="H417" s="214"/>
      <c r="I417" s="214"/>
      <c r="J417" s="214"/>
      <c r="K417" s="76"/>
      <c r="L417" s="8"/>
      <c r="Q417">
        <v>0</v>
      </c>
      <c r="R417" cm="1">
        <f t="array" ref="R417">IF(P417,IF(Q417=0,IFERROR(_xlfn.LET(_xlpm.range_ref,_xlfn.ANCHORARRAY(_xlfn.XLOOKUP(D417,Map_Range_Lookup,Map_Range_Data_Sorted_Lookup)),IF(_xlfn.XLOOKUP(E417,_xlpm.range_ref,_xlpm.range_ref,21,0,2)=21,21,0)),IF(LEN(D417)&gt;0,22,0)),0),0)</f>
        <v>0</v>
      </c>
      <c r="S417" cm="1">
        <f t="array" ref="S417">IF(P417,IF((Q417=0)*(R417=0),IFERROR(_xlfn.LET(_xlpm.range_ref,_xlfn.ANCHORARRAY(_xlfn.XLOOKUP(E417,Map_Range_Lookup,Map_Range_Data_Sorted_Lookup)),IF(_xlfn.XLOOKUP(F417,_xlpm.range_ref,_xlpm.range_ref,11,0,2)=11,11,0)),IF(LEN(F417)&gt;0,12,0)),0),0)</f>
        <v>0</v>
      </c>
      <c r="T417">
        <v>0</v>
      </c>
    </row>
    <row r="418" spans="1:20" x14ac:dyDescent="0.2">
      <c r="A418" s="215" t="s">
        <v>2917</v>
      </c>
      <c r="B418" s="215" t="s">
        <v>2918</v>
      </c>
      <c r="C418" s="214">
        <v>1361</v>
      </c>
      <c r="D418" s="215" t="s">
        <v>1098</v>
      </c>
      <c r="E418" s="215" t="s">
        <v>77</v>
      </c>
      <c r="F418" s="215" t="s">
        <v>510</v>
      </c>
      <c r="G418" s="214"/>
      <c r="H418" s="214"/>
      <c r="I418" s="214"/>
      <c r="J418" s="214"/>
      <c r="K418" s="76"/>
      <c r="L418" s="8"/>
      <c r="Q418">
        <v>0</v>
      </c>
      <c r="R418" cm="1">
        <f t="array" ref="R418">IF(P418,IF(Q418=0,IFERROR(_xlfn.LET(_xlpm.range_ref,_xlfn.ANCHORARRAY(_xlfn.XLOOKUP(D418,Map_Range_Lookup,Map_Range_Data_Sorted_Lookup)),IF(_xlfn.XLOOKUP(E418,_xlpm.range_ref,_xlpm.range_ref,21,0,2)=21,21,0)),IF(LEN(D418)&gt;0,22,0)),0),0)</f>
        <v>0</v>
      </c>
      <c r="S418" cm="1">
        <f t="array" ref="S418">IF(P418,IF((Q418=0)*(R418=0),IFERROR(_xlfn.LET(_xlpm.range_ref,_xlfn.ANCHORARRAY(_xlfn.XLOOKUP(E418,Map_Range_Lookup,Map_Range_Data_Sorted_Lookup)),IF(_xlfn.XLOOKUP(F418,_xlpm.range_ref,_xlpm.range_ref,11,0,2)=11,11,0)),IF(LEN(F418)&gt;0,12,0)),0),0)</f>
        <v>0</v>
      </c>
      <c r="T418">
        <v>0</v>
      </c>
    </row>
    <row r="419" spans="1:20" x14ac:dyDescent="0.2">
      <c r="A419" s="215" t="s">
        <v>2919</v>
      </c>
      <c r="B419" s="215" t="s">
        <v>2920</v>
      </c>
      <c r="C419" s="214">
        <v>1362</v>
      </c>
      <c r="D419" s="215" t="s">
        <v>1098</v>
      </c>
      <c r="E419" s="215" t="s">
        <v>77</v>
      </c>
      <c r="F419" s="215" t="s">
        <v>512</v>
      </c>
      <c r="G419" s="214"/>
      <c r="H419" s="214"/>
      <c r="I419" s="214"/>
      <c r="J419" s="214"/>
      <c r="K419" s="76"/>
      <c r="L419" s="8"/>
      <c r="Q419">
        <v>0</v>
      </c>
      <c r="R419" cm="1">
        <f t="array" ref="R419">IF(P419,IF(Q419=0,IFERROR(_xlfn.LET(_xlpm.range_ref,_xlfn.ANCHORARRAY(_xlfn.XLOOKUP(D419,Map_Range_Lookup,Map_Range_Data_Sorted_Lookup)),IF(_xlfn.XLOOKUP(E419,_xlpm.range_ref,_xlpm.range_ref,21,0,2)=21,21,0)),IF(LEN(D419)&gt;0,22,0)),0),0)</f>
        <v>0</v>
      </c>
      <c r="S419" cm="1">
        <f t="array" ref="S419">IF(P419,IF((Q419=0)*(R419=0),IFERROR(_xlfn.LET(_xlpm.range_ref,_xlfn.ANCHORARRAY(_xlfn.XLOOKUP(E419,Map_Range_Lookup,Map_Range_Data_Sorted_Lookup)),IF(_xlfn.XLOOKUP(F419,_xlpm.range_ref,_xlpm.range_ref,11,0,2)=11,11,0)),IF(LEN(F419)&gt;0,12,0)),0),0)</f>
        <v>0</v>
      </c>
      <c r="T419">
        <v>0</v>
      </c>
    </row>
    <row r="420" spans="1:20" x14ac:dyDescent="0.2">
      <c r="A420" s="215" t="s">
        <v>2921</v>
      </c>
      <c r="B420" s="215" t="s">
        <v>2922</v>
      </c>
      <c r="C420" s="214">
        <v>1363</v>
      </c>
      <c r="D420" s="215" t="s">
        <v>1098</v>
      </c>
      <c r="E420" s="215" t="s">
        <v>77</v>
      </c>
      <c r="F420" s="215" t="s">
        <v>514</v>
      </c>
      <c r="G420" s="214"/>
      <c r="H420" s="214"/>
      <c r="I420" s="214"/>
      <c r="J420" s="214"/>
      <c r="K420" s="76"/>
      <c r="L420" s="8"/>
      <c r="Q420">
        <v>0</v>
      </c>
      <c r="R420" cm="1">
        <f t="array" ref="R420">IF(P420,IF(Q420=0,IFERROR(_xlfn.LET(_xlpm.range_ref,_xlfn.ANCHORARRAY(_xlfn.XLOOKUP(D420,Map_Range_Lookup,Map_Range_Data_Sorted_Lookup)),IF(_xlfn.XLOOKUP(E420,_xlpm.range_ref,_xlpm.range_ref,21,0,2)=21,21,0)),IF(LEN(D420)&gt;0,22,0)),0),0)</f>
        <v>0</v>
      </c>
      <c r="S420" cm="1">
        <f t="array" ref="S420">IF(P420,IF((Q420=0)*(R420=0),IFERROR(_xlfn.LET(_xlpm.range_ref,_xlfn.ANCHORARRAY(_xlfn.XLOOKUP(E420,Map_Range_Lookup,Map_Range_Data_Sorted_Lookup)),IF(_xlfn.XLOOKUP(F420,_xlpm.range_ref,_xlpm.range_ref,11,0,2)=11,11,0)),IF(LEN(F420)&gt;0,12,0)),0),0)</f>
        <v>0</v>
      </c>
      <c r="T420">
        <v>0</v>
      </c>
    </row>
    <row r="421" spans="1:20" x14ac:dyDescent="0.2">
      <c r="A421" s="215" t="s">
        <v>2923</v>
      </c>
      <c r="B421" s="215" t="s">
        <v>2924</v>
      </c>
      <c r="C421" s="214">
        <v>1364</v>
      </c>
      <c r="D421" s="215" t="s">
        <v>1098</v>
      </c>
      <c r="E421" s="215" t="s">
        <v>77</v>
      </c>
      <c r="F421" s="215" t="s">
        <v>518</v>
      </c>
      <c r="G421" s="214"/>
      <c r="H421" s="214"/>
      <c r="I421" s="214"/>
      <c r="J421" s="214"/>
      <c r="K421" s="76"/>
      <c r="L421" s="8"/>
      <c r="Q421">
        <v>0</v>
      </c>
      <c r="R421" cm="1">
        <f t="array" ref="R421">IF(P421,IF(Q421=0,IFERROR(_xlfn.LET(_xlpm.range_ref,_xlfn.ANCHORARRAY(_xlfn.XLOOKUP(D421,Map_Range_Lookup,Map_Range_Data_Sorted_Lookup)),IF(_xlfn.XLOOKUP(E421,_xlpm.range_ref,_xlpm.range_ref,21,0,2)=21,21,0)),IF(LEN(D421)&gt;0,22,0)),0),0)</f>
        <v>0</v>
      </c>
      <c r="S421" cm="1">
        <f t="array" ref="S421">IF(P421,IF((Q421=0)*(R421=0),IFERROR(_xlfn.LET(_xlpm.range_ref,_xlfn.ANCHORARRAY(_xlfn.XLOOKUP(E421,Map_Range_Lookup,Map_Range_Data_Sorted_Lookup)),IF(_xlfn.XLOOKUP(F421,_xlpm.range_ref,_xlpm.range_ref,11,0,2)=11,11,0)),IF(LEN(F421)&gt;0,12,0)),0),0)</f>
        <v>0</v>
      </c>
      <c r="T421">
        <v>0</v>
      </c>
    </row>
    <row r="422" spans="1:20" x14ac:dyDescent="0.2">
      <c r="A422" s="215" t="s">
        <v>2925</v>
      </c>
      <c r="B422" s="215" t="s">
        <v>2926</v>
      </c>
      <c r="C422" s="214">
        <v>1365</v>
      </c>
      <c r="D422" s="215" t="s">
        <v>1098</v>
      </c>
      <c r="E422" s="215" t="s">
        <v>77</v>
      </c>
      <c r="F422" s="215" t="s">
        <v>1218</v>
      </c>
      <c r="G422" s="214"/>
      <c r="H422" s="214"/>
      <c r="I422" s="214"/>
      <c r="J422" s="214"/>
      <c r="K422" s="76"/>
      <c r="L422" s="8"/>
      <c r="Q422">
        <v>0</v>
      </c>
      <c r="R422" cm="1">
        <f t="array" ref="R422">IF(P422,IF(Q422=0,IFERROR(_xlfn.LET(_xlpm.range_ref,_xlfn.ANCHORARRAY(_xlfn.XLOOKUP(D422,Map_Range_Lookup,Map_Range_Data_Sorted_Lookup)),IF(_xlfn.XLOOKUP(E422,_xlpm.range_ref,_xlpm.range_ref,21,0,2)=21,21,0)),IF(LEN(D422)&gt;0,22,0)),0),0)</f>
        <v>0</v>
      </c>
      <c r="S422" cm="1">
        <f t="array" ref="S422">IF(P422,IF((Q422=0)*(R422=0),IFERROR(_xlfn.LET(_xlpm.range_ref,_xlfn.ANCHORARRAY(_xlfn.XLOOKUP(E422,Map_Range_Lookup,Map_Range_Data_Sorted_Lookup)),IF(_xlfn.XLOOKUP(F422,_xlpm.range_ref,_xlpm.range_ref,11,0,2)=11,11,0)),IF(LEN(F422)&gt;0,12,0)),0),0)</f>
        <v>0</v>
      </c>
      <c r="T422">
        <v>0</v>
      </c>
    </row>
    <row r="423" spans="1:20" x14ac:dyDescent="0.2">
      <c r="A423" s="215" t="s">
        <v>2927</v>
      </c>
      <c r="B423" s="215" t="s">
        <v>2928</v>
      </c>
      <c r="C423" s="214">
        <v>1366</v>
      </c>
      <c r="D423" s="215" t="s">
        <v>1098</v>
      </c>
      <c r="E423" s="215" t="s">
        <v>77</v>
      </c>
      <c r="F423" s="215" t="s">
        <v>508</v>
      </c>
      <c r="G423" s="214"/>
      <c r="H423" s="214"/>
      <c r="I423" s="214"/>
      <c r="J423" s="214"/>
      <c r="K423" s="76"/>
      <c r="L423" s="8"/>
      <c r="Q423">
        <v>0</v>
      </c>
      <c r="R423" cm="1">
        <f t="array" ref="R423">IF(P423,IF(Q423=0,IFERROR(_xlfn.LET(_xlpm.range_ref,_xlfn.ANCHORARRAY(_xlfn.XLOOKUP(D423,Map_Range_Lookup,Map_Range_Data_Sorted_Lookup)),IF(_xlfn.XLOOKUP(E423,_xlpm.range_ref,_xlpm.range_ref,21,0,2)=21,21,0)),IF(LEN(D423)&gt;0,22,0)),0),0)</f>
        <v>0</v>
      </c>
      <c r="S423" cm="1">
        <f t="array" ref="S423">IF(P423,IF((Q423=0)*(R423=0),IFERROR(_xlfn.LET(_xlpm.range_ref,_xlfn.ANCHORARRAY(_xlfn.XLOOKUP(E423,Map_Range_Lookup,Map_Range_Data_Sorted_Lookup)),IF(_xlfn.XLOOKUP(F423,_xlpm.range_ref,_xlpm.range_ref,11,0,2)=11,11,0)),IF(LEN(F423)&gt;0,12,0)),0),0)</f>
        <v>0</v>
      </c>
      <c r="T423">
        <v>0</v>
      </c>
    </row>
    <row r="424" spans="1:20" x14ac:dyDescent="0.2">
      <c r="A424" s="215" t="s">
        <v>2929</v>
      </c>
      <c r="B424" s="215" t="s">
        <v>2930</v>
      </c>
      <c r="C424" s="214">
        <v>1367</v>
      </c>
      <c r="D424" s="215" t="s">
        <v>1098</v>
      </c>
      <c r="E424" s="215" t="s">
        <v>77</v>
      </c>
      <c r="F424" s="215" t="s">
        <v>510</v>
      </c>
      <c r="G424" s="214"/>
      <c r="H424" s="214"/>
      <c r="I424" s="214"/>
      <c r="J424" s="214"/>
      <c r="K424" s="76"/>
      <c r="L424" s="8"/>
      <c r="Q424">
        <v>0</v>
      </c>
      <c r="R424" cm="1">
        <f t="array" ref="R424">IF(P424,IF(Q424=0,IFERROR(_xlfn.LET(_xlpm.range_ref,_xlfn.ANCHORARRAY(_xlfn.XLOOKUP(D424,Map_Range_Lookup,Map_Range_Data_Sorted_Lookup)),IF(_xlfn.XLOOKUP(E424,_xlpm.range_ref,_xlpm.range_ref,21,0,2)=21,21,0)),IF(LEN(D424)&gt;0,22,0)),0),0)</f>
        <v>0</v>
      </c>
      <c r="S424" cm="1">
        <f t="array" ref="S424">IF(P424,IF((Q424=0)*(R424=0),IFERROR(_xlfn.LET(_xlpm.range_ref,_xlfn.ANCHORARRAY(_xlfn.XLOOKUP(E424,Map_Range_Lookup,Map_Range_Data_Sorted_Lookup)),IF(_xlfn.XLOOKUP(F424,_xlpm.range_ref,_xlpm.range_ref,11,0,2)=11,11,0)),IF(LEN(F424)&gt;0,12,0)),0),0)</f>
        <v>0</v>
      </c>
      <c r="T424">
        <v>0</v>
      </c>
    </row>
    <row r="425" spans="1:20" x14ac:dyDescent="0.2">
      <c r="A425" s="215" t="s">
        <v>2931</v>
      </c>
      <c r="B425" s="215" t="s">
        <v>2932</v>
      </c>
      <c r="C425" s="214">
        <v>1368</v>
      </c>
      <c r="D425" s="215" t="s">
        <v>1098</v>
      </c>
      <c r="E425" s="215" t="s">
        <v>77</v>
      </c>
      <c r="F425" s="215" t="s">
        <v>512</v>
      </c>
      <c r="G425" s="214"/>
      <c r="H425" s="214"/>
      <c r="I425" s="214"/>
      <c r="J425" s="214"/>
      <c r="K425" s="76"/>
      <c r="L425" s="8"/>
      <c r="Q425">
        <v>0</v>
      </c>
      <c r="R425" cm="1">
        <f t="array" ref="R425">IF(P425,IF(Q425=0,IFERROR(_xlfn.LET(_xlpm.range_ref,_xlfn.ANCHORARRAY(_xlfn.XLOOKUP(D425,Map_Range_Lookup,Map_Range_Data_Sorted_Lookup)),IF(_xlfn.XLOOKUP(E425,_xlpm.range_ref,_xlpm.range_ref,21,0,2)=21,21,0)),IF(LEN(D425)&gt;0,22,0)),0),0)</f>
        <v>0</v>
      </c>
      <c r="S425" cm="1">
        <f t="array" ref="S425">IF(P425,IF((Q425=0)*(R425=0),IFERROR(_xlfn.LET(_xlpm.range_ref,_xlfn.ANCHORARRAY(_xlfn.XLOOKUP(E425,Map_Range_Lookup,Map_Range_Data_Sorted_Lookup)),IF(_xlfn.XLOOKUP(F425,_xlpm.range_ref,_xlpm.range_ref,11,0,2)=11,11,0)),IF(LEN(F425)&gt;0,12,0)),0),0)</f>
        <v>0</v>
      </c>
      <c r="T425">
        <v>0</v>
      </c>
    </row>
    <row r="426" spans="1:20" x14ac:dyDescent="0.2">
      <c r="A426" s="215" t="s">
        <v>2933</v>
      </c>
      <c r="B426" s="215" t="s">
        <v>2934</v>
      </c>
      <c r="C426" s="214">
        <v>1369</v>
      </c>
      <c r="D426" s="215" t="s">
        <v>1098</v>
      </c>
      <c r="E426" s="215" t="s">
        <v>77</v>
      </c>
      <c r="F426" s="215" t="s">
        <v>514</v>
      </c>
      <c r="G426" s="214"/>
      <c r="H426" s="214"/>
      <c r="I426" s="214"/>
      <c r="J426" s="214"/>
      <c r="K426" s="76"/>
      <c r="L426" s="8"/>
      <c r="Q426">
        <v>0</v>
      </c>
      <c r="R426" cm="1">
        <f t="array" ref="R426">IF(P426,IF(Q426=0,IFERROR(_xlfn.LET(_xlpm.range_ref,_xlfn.ANCHORARRAY(_xlfn.XLOOKUP(D426,Map_Range_Lookup,Map_Range_Data_Sorted_Lookup)),IF(_xlfn.XLOOKUP(E426,_xlpm.range_ref,_xlpm.range_ref,21,0,2)=21,21,0)),IF(LEN(D426)&gt;0,22,0)),0),0)</f>
        <v>0</v>
      </c>
      <c r="S426" cm="1">
        <f t="array" ref="S426">IF(P426,IF((Q426=0)*(R426=0),IFERROR(_xlfn.LET(_xlpm.range_ref,_xlfn.ANCHORARRAY(_xlfn.XLOOKUP(E426,Map_Range_Lookup,Map_Range_Data_Sorted_Lookup)),IF(_xlfn.XLOOKUP(F426,_xlpm.range_ref,_xlpm.range_ref,11,0,2)=11,11,0)),IF(LEN(F426)&gt;0,12,0)),0),0)</f>
        <v>0</v>
      </c>
      <c r="T426">
        <v>0</v>
      </c>
    </row>
    <row r="427" spans="1:20" x14ac:dyDescent="0.2">
      <c r="A427" s="215" t="s">
        <v>2935</v>
      </c>
      <c r="B427" s="215" t="s">
        <v>2936</v>
      </c>
      <c r="C427" s="214">
        <v>1370</v>
      </c>
      <c r="D427" s="215" t="s">
        <v>1098</v>
      </c>
      <c r="E427" s="215" t="s">
        <v>77</v>
      </c>
      <c r="F427" s="215" t="s">
        <v>518</v>
      </c>
      <c r="G427" s="214"/>
      <c r="H427" s="214"/>
      <c r="I427" s="214"/>
      <c r="J427" s="214"/>
      <c r="K427" s="76"/>
      <c r="L427" s="8"/>
      <c r="Q427">
        <v>0</v>
      </c>
      <c r="R427" cm="1">
        <f t="array" ref="R427">IF(P427,IF(Q427=0,IFERROR(_xlfn.LET(_xlpm.range_ref,_xlfn.ANCHORARRAY(_xlfn.XLOOKUP(D427,Map_Range_Lookup,Map_Range_Data_Sorted_Lookup)),IF(_xlfn.XLOOKUP(E427,_xlpm.range_ref,_xlpm.range_ref,21,0,2)=21,21,0)),IF(LEN(D427)&gt;0,22,0)),0),0)</f>
        <v>0</v>
      </c>
      <c r="S427" cm="1">
        <f t="array" ref="S427">IF(P427,IF((Q427=0)*(R427=0),IFERROR(_xlfn.LET(_xlpm.range_ref,_xlfn.ANCHORARRAY(_xlfn.XLOOKUP(E427,Map_Range_Lookup,Map_Range_Data_Sorted_Lookup)),IF(_xlfn.XLOOKUP(F427,_xlpm.range_ref,_xlpm.range_ref,11,0,2)=11,11,0)),IF(LEN(F427)&gt;0,12,0)),0),0)</f>
        <v>0</v>
      </c>
      <c r="T427">
        <v>0</v>
      </c>
    </row>
    <row r="428" spans="1:20" x14ac:dyDescent="0.2">
      <c r="A428" s="215" t="s">
        <v>2937</v>
      </c>
      <c r="B428" s="215" t="s">
        <v>2938</v>
      </c>
      <c r="C428" s="214">
        <v>1371</v>
      </c>
      <c r="D428" s="215" t="s">
        <v>1098</v>
      </c>
      <c r="E428" s="215" t="s">
        <v>79</v>
      </c>
      <c r="F428" s="215" t="s">
        <v>1222</v>
      </c>
      <c r="G428" s="214"/>
      <c r="H428" s="214"/>
      <c r="I428" s="214"/>
      <c r="J428" s="214"/>
      <c r="K428" s="76"/>
      <c r="L428" s="8"/>
      <c r="Q428">
        <v>0</v>
      </c>
      <c r="R428" cm="1">
        <f t="array" ref="R428">IF(P428,IF(Q428=0,IFERROR(_xlfn.LET(_xlpm.range_ref,_xlfn.ANCHORARRAY(_xlfn.XLOOKUP(D428,Map_Range_Lookup,Map_Range_Data_Sorted_Lookup)),IF(_xlfn.XLOOKUP(E428,_xlpm.range_ref,_xlpm.range_ref,21,0,2)=21,21,0)),IF(LEN(D428)&gt;0,22,0)),0),0)</f>
        <v>0</v>
      </c>
      <c r="S428" cm="1">
        <f t="array" ref="S428">IF(P428,IF((Q428=0)*(R428=0),IFERROR(_xlfn.LET(_xlpm.range_ref,_xlfn.ANCHORARRAY(_xlfn.XLOOKUP(E428,Map_Range_Lookup,Map_Range_Data_Sorted_Lookup)),IF(_xlfn.XLOOKUP(F428,_xlpm.range_ref,_xlpm.range_ref,11,0,2)=11,11,0)),IF(LEN(F428)&gt;0,12,0)),0),0)</f>
        <v>0</v>
      </c>
      <c r="T428">
        <v>0</v>
      </c>
    </row>
    <row r="429" spans="1:20" x14ac:dyDescent="0.2">
      <c r="A429" s="215" t="s">
        <v>2939</v>
      </c>
      <c r="B429" s="215" t="s">
        <v>2940</v>
      </c>
      <c r="C429" s="214">
        <v>1372</v>
      </c>
      <c r="D429" s="215" t="s">
        <v>1098</v>
      </c>
      <c r="E429" s="215" t="s">
        <v>79</v>
      </c>
      <c r="F429" s="215" t="s">
        <v>1211</v>
      </c>
      <c r="G429" s="214"/>
      <c r="H429" s="214"/>
      <c r="I429" s="214"/>
      <c r="J429" s="214"/>
      <c r="K429" s="76"/>
      <c r="L429" s="8"/>
      <c r="Q429">
        <v>0</v>
      </c>
      <c r="R429" cm="1">
        <f t="array" ref="R429">IF(P429,IF(Q429=0,IFERROR(_xlfn.LET(_xlpm.range_ref,_xlfn.ANCHORARRAY(_xlfn.XLOOKUP(D429,Map_Range_Lookup,Map_Range_Data_Sorted_Lookup)),IF(_xlfn.XLOOKUP(E429,_xlpm.range_ref,_xlpm.range_ref,21,0,2)=21,21,0)),IF(LEN(D429)&gt;0,22,0)),0),0)</f>
        <v>0</v>
      </c>
      <c r="S429" cm="1">
        <f t="array" ref="S429">IF(P429,IF((Q429=0)*(R429=0),IFERROR(_xlfn.LET(_xlpm.range_ref,_xlfn.ANCHORARRAY(_xlfn.XLOOKUP(E429,Map_Range_Lookup,Map_Range_Data_Sorted_Lookup)),IF(_xlfn.XLOOKUP(F429,_xlpm.range_ref,_xlpm.range_ref,11,0,2)=11,11,0)),IF(LEN(F429)&gt;0,12,0)),0),0)</f>
        <v>0</v>
      </c>
      <c r="T429">
        <v>0</v>
      </c>
    </row>
    <row r="430" spans="1:20" x14ac:dyDescent="0.2">
      <c r="A430" s="215" t="s">
        <v>2941</v>
      </c>
      <c r="B430" s="215" t="s">
        <v>2942</v>
      </c>
      <c r="C430" s="214">
        <v>1373</v>
      </c>
      <c r="D430" s="215" t="s">
        <v>1098</v>
      </c>
      <c r="E430" s="215" t="s">
        <v>79</v>
      </c>
      <c r="F430" s="215" t="s">
        <v>458</v>
      </c>
      <c r="G430" s="214"/>
      <c r="H430" s="214"/>
      <c r="I430" s="214"/>
      <c r="J430" s="214"/>
      <c r="K430" s="76"/>
      <c r="L430" s="8"/>
      <c r="Q430">
        <v>0</v>
      </c>
      <c r="R430" cm="1">
        <f t="array" ref="R430">IF(P430,IF(Q430=0,IFERROR(_xlfn.LET(_xlpm.range_ref,_xlfn.ANCHORARRAY(_xlfn.XLOOKUP(D430,Map_Range_Lookup,Map_Range_Data_Sorted_Lookup)),IF(_xlfn.XLOOKUP(E430,_xlpm.range_ref,_xlpm.range_ref,21,0,2)=21,21,0)),IF(LEN(D430)&gt;0,22,0)),0),0)</f>
        <v>0</v>
      </c>
      <c r="S430" cm="1">
        <f t="array" ref="S430">IF(P430,IF((Q430=0)*(R430=0),IFERROR(_xlfn.LET(_xlpm.range_ref,_xlfn.ANCHORARRAY(_xlfn.XLOOKUP(E430,Map_Range_Lookup,Map_Range_Data_Sorted_Lookup)),IF(_xlfn.XLOOKUP(F430,_xlpm.range_ref,_xlpm.range_ref,11,0,2)=11,11,0)),IF(LEN(F430)&gt;0,12,0)),0),0)</f>
        <v>0</v>
      </c>
      <c r="T430">
        <v>0</v>
      </c>
    </row>
    <row r="431" spans="1:20" x14ac:dyDescent="0.2">
      <c r="A431" s="215" t="s">
        <v>2943</v>
      </c>
      <c r="B431" s="215" t="s">
        <v>2944</v>
      </c>
      <c r="C431" s="214">
        <v>1374</v>
      </c>
      <c r="D431" s="215" t="s">
        <v>1098</v>
      </c>
      <c r="E431" s="215" t="s">
        <v>79</v>
      </c>
      <c r="F431" s="215" t="s">
        <v>1213</v>
      </c>
      <c r="G431" s="214"/>
      <c r="H431" s="214"/>
      <c r="I431" s="214"/>
      <c r="J431" s="214"/>
      <c r="K431" s="76"/>
      <c r="L431" s="8"/>
      <c r="Q431">
        <v>0</v>
      </c>
      <c r="R431" cm="1">
        <f t="array" ref="R431">IF(P431,IF(Q431=0,IFERROR(_xlfn.LET(_xlpm.range_ref,_xlfn.ANCHORARRAY(_xlfn.XLOOKUP(D431,Map_Range_Lookup,Map_Range_Data_Sorted_Lookup)),IF(_xlfn.XLOOKUP(E431,_xlpm.range_ref,_xlpm.range_ref,21,0,2)=21,21,0)),IF(LEN(D431)&gt;0,22,0)),0),0)</f>
        <v>0</v>
      </c>
      <c r="S431" cm="1">
        <f t="array" ref="S431">IF(P431,IF((Q431=0)*(R431=0),IFERROR(_xlfn.LET(_xlpm.range_ref,_xlfn.ANCHORARRAY(_xlfn.XLOOKUP(E431,Map_Range_Lookup,Map_Range_Data_Sorted_Lookup)),IF(_xlfn.XLOOKUP(F431,_xlpm.range_ref,_xlpm.range_ref,11,0,2)=11,11,0)),IF(LEN(F431)&gt;0,12,0)),0),0)</f>
        <v>0</v>
      </c>
      <c r="T431">
        <v>0</v>
      </c>
    </row>
    <row r="432" spans="1:20" x14ac:dyDescent="0.2">
      <c r="A432" s="215" t="s">
        <v>2945</v>
      </c>
      <c r="B432" s="215" t="s">
        <v>2946</v>
      </c>
      <c r="C432" s="214">
        <v>1375</v>
      </c>
      <c r="D432" s="215" t="s">
        <v>1098</v>
      </c>
      <c r="E432" s="215" t="s">
        <v>79</v>
      </c>
      <c r="F432" s="215" t="s">
        <v>1214</v>
      </c>
      <c r="G432" s="214"/>
      <c r="H432" s="214"/>
      <c r="I432" s="214"/>
      <c r="J432" s="214"/>
      <c r="K432" s="76"/>
      <c r="L432" s="8"/>
      <c r="Q432">
        <v>0</v>
      </c>
      <c r="R432" cm="1">
        <f t="array" ref="R432">IF(P432,IF(Q432=0,IFERROR(_xlfn.LET(_xlpm.range_ref,_xlfn.ANCHORARRAY(_xlfn.XLOOKUP(D432,Map_Range_Lookup,Map_Range_Data_Sorted_Lookup)),IF(_xlfn.XLOOKUP(E432,_xlpm.range_ref,_xlpm.range_ref,21,0,2)=21,21,0)),IF(LEN(D432)&gt;0,22,0)),0),0)</f>
        <v>0</v>
      </c>
      <c r="S432" cm="1">
        <f t="array" ref="S432">IF(P432,IF((Q432=0)*(R432=0),IFERROR(_xlfn.LET(_xlpm.range_ref,_xlfn.ANCHORARRAY(_xlfn.XLOOKUP(E432,Map_Range_Lookup,Map_Range_Data_Sorted_Lookup)),IF(_xlfn.XLOOKUP(F432,_xlpm.range_ref,_xlpm.range_ref,11,0,2)=11,11,0)),IF(LEN(F432)&gt;0,12,0)),0),0)</f>
        <v>0</v>
      </c>
      <c r="T432">
        <v>0</v>
      </c>
    </row>
    <row r="433" spans="1:20" x14ac:dyDescent="0.2">
      <c r="A433" s="215" t="s">
        <v>2947</v>
      </c>
      <c r="B433" s="215" t="s">
        <v>2948</v>
      </c>
      <c r="C433" s="214">
        <v>1376</v>
      </c>
      <c r="D433" s="215" t="s">
        <v>1098</v>
      </c>
      <c r="E433" s="215" t="s">
        <v>79</v>
      </c>
      <c r="F433" s="215" t="s">
        <v>1215</v>
      </c>
      <c r="G433" s="214"/>
      <c r="H433" s="214"/>
      <c r="I433" s="214"/>
      <c r="J433" s="214"/>
      <c r="K433" s="76"/>
      <c r="L433" s="8"/>
      <c r="Q433">
        <v>0</v>
      </c>
      <c r="R433" cm="1">
        <f t="array" ref="R433">IF(P433,IF(Q433=0,IFERROR(_xlfn.LET(_xlpm.range_ref,_xlfn.ANCHORARRAY(_xlfn.XLOOKUP(D433,Map_Range_Lookup,Map_Range_Data_Sorted_Lookup)),IF(_xlfn.XLOOKUP(E433,_xlpm.range_ref,_xlpm.range_ref,21,0,2)=21,21,0)),IF(LEN(D433)&gt;0,22,0)),0),0)</f>
        <v>0</v>
      </c>
      <c r="S433" cm="1">
        <f t="array" ref="S433">IF(P433,IF((Q433=0)*(R433=0),IFERROR(_xlfn.LET(_xlpm.range_ref,_xlfn.ANCHORARRAY(_xlfn.XLOOKUP(E433,Map_Range_Lookup,Map_Range_Data_Sorted_Lookup)),IF(_xlfn.XLOOKUP(F433,_xlpm.range_ref,_xlpm.range_ref,11,0,2)=11,11,0)),IF(LEN(F433)&gt;0,12,0)),0),0)</f>
        <v>0</v>
      </c>
      <c r="T433">
        <v>0</v>
      </c>
    </row>
    <row r="434" spans="1:20" x14ac:dyDescent="0.2">
      <c r="A434" s="215" t="s">
        <v>2949</v>
      </c>
      <c r="B434" s="215" t="s">
        <v>2950</v>
      </c>
      <c r="C434" s="214">
        <v>1377</v>
      </c>
      <c r="D434" s="215" t="s">
        <v>1098</v>
      </c>
      <c r="E434" s="215" t="s">
        <v>79</v>
      </c>
      <c r="F434" s="215" t="s">
        <v>1222</v>
      </c>
      <c r="G434" s="214"/>
      <c r="H434" s="214"/>
      <c r="I434" s="214"/>
      <c r="J434" s="214"/>
      <c r="K434" s="76"/>
      <c r="L434" s="8"/>
      <c r="Q434">
        <v>0</v>
      </c>
      <c r="R434" cm="1">
        <f t="array" ref="R434">IF(P434,IF(Q434=0,IFERROR(_xlfn.LET(_xlpm.range_ref,_xlfn.ANCHORARRAY(_xlfn.XLOOKUP(D434,Map_Range_Lookup,Map_Range_Data_Sorted_Lookup)),IF(_xlfn.XLOOKUP(E434,_xlpm.range_ref,_xlpm.range_ref,21,0,2)=21,21,0)),IF(LEN(D434)&gt;0,22,0)),0),0)</f>
        <v>0</v>
      </c>
      <c r="S434" cm="1">
        <f t="array" ref="S434">IF(P434,IF((Q434=0)*(R434=0),IFERROR(_xlfn.LET(_xlpm.range_ref,_xlfn.ANCHORARRAY(_xlfn.XLOOKUP(E434,Map_Range_Lookup,Map_Range_Data_Sorted_Lookup)),IF(_xlfn.XLOOKUP(F434,_xlpm.range_ref,_xlpm.range_ref,11,0,2)=11,11,0)),IF(LEN(F434)&gt;0,12,0)),0),0)</f>
        <v>0</v>
      </c>
      <c r="T434">
        <v>0</v>
      </c>
    </row>
    <row r="435" spans="1:20" x14ac:dyDescent="0.2">
      <c r="A435" s="215" t="s">
        <v>2951</v>
      </c>
      <c r="B435" s="215" t="s">
        <v>2952</v>
      </c>
      <c r="C435" s="214">
        <v>1378</v>
      </c>
      <c r="D435" s="215" t="s">
        <v>1098</v>
      </c>
      <c r="E435" s="215" t="s">
        <v>79</v>
      </c>
      <c r="F435" s="215" t="s">
        <v>1211</v>
      </c>
      <c r="G435" s="214"/>
      <c r="H435" s="214"/>
      <c r="I435" s="214"/>
      <c r="J435" s="214"/>
      <c r="K435" s="76"/>
      <c r="L435" s="8"/>
      <c r="Q435">
        <v>0</v>
      </c>
      <c r="R435" cm="1">
        <f t="array" ref="R435">IF(P435,IF(Q435=0,IFERROR(_xlfn.LET(_xlpm.range_ref,_xlfn.ANCHORARRAY(_xlfn.XLOOKUP(D435,Map_Range_Lookup,Map_Range_Data_Sorted_Lookup)),IF(_xlfn.XLOOKUP(E435,_xlpm.range_ref,_xlpm.range_ref,21,0,2)=21,21,0)),IF(LEN(D435)&gt;0,22,0)),0),0)</f>
        <v>0</v>
      </c>
      <c r="S435" cm="1">
        <f t="array" ref="S435">IF(P435,IF((Q435=0)*(R435=0),IFERROR(_xlfn.LET(_xlpm.range_ref,_xlfn.ANCHORARRAY(_xlfn.XLOOKUP(E435,Map_Range_Lookup,Map_Range_Data_Sorted_Lookup)),IF(_xlfn.XLOOKUP(F435,_xlpm.range_ref,_xlpm.range_ref,11,0,2)=11,11,0)),IF(LEN(F435)&gt;0,12,0)),0),0)</f>
        <v>0</v>
      </c>
      <c r="T435">
        <v>0</v>
      </c>
    </row>
    <row r="436" spans="1:20" x14ac:dyDescent="0.2">
      <c r="A436" s="215" t="s">
        <v>2953</v>
      </c>
      <c r="B436" s="215" t="s">
        <v>2954</v>
      </c>
      <c r="C436" s="214">
        <v>1379</v>
      </c>
      <c r="D436" s="215" t="s">
        <v>1098</v>
      </c>
      <c r="E436" s="215" t="s">
        <v>79</v>
      </c>
      <c r="F436" s="215" t="s">
        <v>458</v>
      </c>
      <c r="G436" s="214"/>
      <c r="H436" s="214"/>
      <c r="I436" s="214"/>
      <c r="J436" s="214"/>
      <c r="K436" s="76"/>
      <c r="L436" s="8"/>
      <c r="Q436">
        <v>0</v>
      </c>
      <c r="R436" cm="1">
        <f t="array" ref="R436">IF(P436,IF(Q436=0,IFERROR(_xlfn.LET(_xlpm.range_ref,_xlfn.ANCHORARRAY(_xlfn.XLOOKUP(D436,Map_Range_Lookup,Map_Range_Data_Sorted_Lookup)),IF(_xlfn.XLOOKUP(E436,_xlpm.range_ref,_xlpm.range_ref,21,0,2)=21,21,0)),IF(LEN(D436)&gt;0,22,0)),0),0)</f>
        <v>0</v>
      </c>
      <c r="S436" cm="1">
        <f t="array" ref="S436">IF(P436,IF((Q436=0)*(R436=0),IFERROR(_xlfn.LET(_xlpm.range_ref,_xlfn.ANCHORARRAY(_xlfn.XLOOKUP(E436,Map_Range_Lookup,Map_Range_Data_Sorted_Lookup)),IF(_xlfn.XLOOKUP(F436,_xlpm.range_ref,_xlpm.range_ref,11,0,2)=11,11,0)),IF(LEN(F436)&gt;0,12,0)),0),0)</f>
        <v>0</v>
      </c>
      <c r="T436">
        <v>0</v>
      </c>
    </row>
    <row r="437" spans="1:20" x14ac:dyDescent="0.2">
      <c r="A437" s="215" t="s">
        <v>2955</v>
      </c>
      <c r="B437" s="215" t="s">
        <v>2956</v>
      </c>
      <c r="C437" s="214">
        <v>1380</v>
      </c>
      <c r="D437" s="215" t="s">
        <v>1098</v>
      </c>
      <c r="E437" s="215" t="s">
        <v>79</v>
      </c>
      <c r="F437" s="215" t="s">
        <v>1213</v>
      </c>
      <c r="G437" s="214"/>
      <c r="H437" s="214"/>
      <c r="I437" s="214"/>
      <c r="J437" s="214"/>
      <c r="K437" s="76"/>
      <c r="L437" s="8"/>
      <c r="Q437">
        <v>0</v>
      </c>
      <c r="R437" cm="1">
        <f t="array" ref="R437">IF(P437,IF(Q437=0,IFERROR(_xlfn.LET(_xlpm.range_ref,_xlfn.ANCHORARRAY(_xlfn.XLOOKUP(D437,Map_Range_Lookup,Map_Range_Data_Sorted_Lookup)),IF(_xlfn.XLOOKUP(E437,_xlpm.range_ref,_xlpm.range_ref,21,0,2)=21,21,0)),IF(LEN(D437)&gt;0,22,0)),0),0)</f>
        <v>0</v>
      </c>
      <c r="S437" cm="1">
        <f t="array" ref="S437">IF(P437,IF((Q437=0)*(R437=0),IFERROR(_xlfn.LET(_xlpm.range_ref,_xlfn.ANCHORARRAY(_xlfn.XLOOKUP(E437,Map_Range_Lookup,Map_Range_Data_Sorted_Lookup)),IF(_xlfn.XLOOKUP(F437,_xlpm.range_ref,_xlpm.range_ref,11,0,2)=11,11,0)),IF(LEN(F437)&gt;0,12,0)),0),0)</f>
        <v>0</v>
      </c>
      <c r="T437">
        <v>0</v>
      </c>
    </row>
    <row r="438" spans="1:20" x14ac:dyDescent="0.2">
      <c r="A438" s="215" t="s">
        <v>2957</v>
      </c>
      <c r="B438" s="215" t="s">
        <v>2958</v>
      </c>
      <c r="C438" s="214">
        <v>1381</v>
      </c>
      <c r="D438" s="215" t="s">
        <v>1098</v>
      </c>
      <c r="E438" s="215" t="s">
        <v>79</v>
      </c>
      <c r="F438" s="215" t="s">
        <v>1214</v>
      </c>
      <c r="G438" s="214"/>
      <c r="H438" s="214"/>
      <c r="I438" s="214"/>
      <c r="J438" s="214"/>
      <c r="K438" s="76"/>
      <c r="L438" s="8"/>
      <c r="Q438">
        <v>0</v>
      </c>
      <c r="R438" cm="1">
        <f t="array" ref="R438">IF(P438,IF(Q438=0,IFERROR(_xlfn.LET(_xlpm.range_ref,_xlfn.ANCHORARRAY(_xlfn.XLOOKUP(D438,Map_Range_Lookup,Map_Range_Data_Sorted_Lookup)),IF(_xlfn.XLOOKUP(E438,_xlpm.range_ref,_xlpm.range_ref,21,0,2)=21,21,0)),IF(LEN(D438)&gt;0,22,0)),0),0)</f>
        <v>0</v>
      </c>
      <c r="S438" cm="1">
        <f t="array" ref="S438">IF(P438,IF((Q438=0)*(R438=0),IFERROR(_xlfn.LET(_xlpm.range_ref,_xlfn.ANCHORARRAY(_xlfn.XLOOKUP(E438,Map_Range_Lookup,Map_Range_Data_Sorted_Lookup)),IF(_xlfn.XLOOKUP(F438,_xlpm.range_ref,_xlpm.range_ref,11,0,2)=11,11,0)),IF(LEN(F438)&gt;0,12,0)),0),0)</f>
        <v>0</v>
      </c>
      <c r="T438">
        <v>0</v>
      </c>
    </row>
    <row r="439" spans="1:20" x14ac:dyDescent="0.2">
      <c r="A439" s="215" t="s">
        <v>2959</v>
      </c>
      <c r="B439" s="215" t="s">
        <v>2960</v>
      </c>
      <c r="C439" s="214">
        <v>1382</v>
      </c>
      <c r="D439" s="215" t="s">
        <v>1098</v>
      </c>
      <c r="E439" s="215" t="s">
        <v>79</v>
      </c>
      <c r="F439" s="215" t="s">
        <v>1215</v>
      </c>
      <c r="G439" s="214"/>
      <c r="H439" s="214"/>
      <c r="I439" s="214"/>
      <c r="J439" s="214"/>
      <c r="K439" s="76"/>
      <c r="L439" s="8"/>
      <c r="Q439">
        <v>0</v>
      </c>
      <c r="R439" cm="1">
        <f t="array" ref="R439">IF(P439,IF(Q439=0,IFERROR(_xlfn.LET(_xlpm.range_ref,_xlfn.ANCHORARRAY(_xlfn.XLOOKUP(D439,Map_Range_Lookup,Map_Range_Data_Sorted_Lookup)),IF(_xlfn.XLOOKUP(E439,_xlpm.range_ref,_xlpm.range_ref,21,0,2)=21,21,0)),IF(LEN(D439)&gt;0,22,0)),0),0)</f>
        <v>0</v>
      </c>
      <c r="S439" cm="1">
        <f t="array" ref="S439">IF(P439,IF((Q439=0)*(R439=0),IFERROR(_xlfn.LET(_xlpm.range_ref,_xlfn.ANCHORARRAY(_xlfn.XLOOKUP(E439,Map_Range_Lookup,Map_Range_Data_Sorted_Lookup)),IF(_xlfn.XLOOKUP(F439,_xlpm.range_ref,_xlpm.range_ref,11,0,2)=11,11,0)),IF(LEN(F439)&gt;0,12,0)),0),0)</f>
        <v>0</v>
      </c>
      <c r="T439">
        <v>0</v>
      </c>
    </row>
    <row r="440" spans="1:20" x14ac:dyDescent="0.2">
      <c r="A440" s="215" t="s">
        <v>2961</v>
      </c>
      <c r="B440" s="215" t="s">
        <v>2962</v>
      </c>
      <c r="C440" s="214">
        <v>1383</v>
      </c>
      <c r="D440" s="215" t="s">
        <v>1098</v>
      </c>
      <c r="E440" s="215" t="s">
        <v>70</v>
      </c>
      <c r="F440" s="215" t="s">
        <v>1193</v>
      </c>
      <c r="G440" s="214"/>
      <c r="H440" s="214"/>
      <c r="I440" s="214"/>
      <c r="J440" s="214"/>
      <c r="K440" s="76"/>
      <c r="L440" s="8"/>
      <c r="Q440">
        <v>0</v>
      </c>
      <c r="R440" cm="1">
        <f t="array" ref="R440">IF(P440,IF(Q440=0,IFERROR(_xlfn.LET(_xlpm.range_ref,_xlfn.ANCHORARRAY(_xlfn.XLOOKUP(D440,Map_Range_Lookup,Map_Range_Data_Sorted_Lookup)),IF(_xlfn.XLOOKUP(E440,_xlpm.range_ref,_xlpm.range_ref,21,0,2)=21,21,0)),IF(LEN(D440)&gt;0,22,0)),0),0)</f>
        <v>0</v>
      </c>
      <c r="S440" cm="1">
        <f t="array" ref="S440">IF(P440,IF((Q440=0)*(R440=0),IFERROR(_xlfn.LET(_xlpm.range_ref,_xlfn.ANCHORARRAY(_xlfn.XLOOKUP(E440,Map_Range_Lookup,Map_Range_Data_Sorted_Lookup)),IF(_xlfn.XLOOKUP(F440,_xlpm.range_ref,_xlpm.range_ref,11,0,2)=11,11,0)),IF(LEN(F440)&gt;0,12,0)),0),0)</f>
        <v>0</v>
      </c>
      <c r="T440">
        <v>0</v>
      </c>
    </row>
    <row r="441" spans="1:20" x14ac:dyDescent="0.2">
      <c r="A441" s="215" t="s">
        <v>2963</v>
      </c>
      <c r="B441" s="215" t="s">
        <v>2964</v>
      </c>
      <c r="C441" s="214">
        <v>1384</v>
      </c>
      <c r="D441" s="215" t="s">
        <v>1098</v>
      </c>
      <c r="E441" s="215" t="s">
        <v>70</v>
      </c>
      <c r="F441" s="215" t="s">
        <v>2727</v>
      </c>
      <c r="G441" s="214"/>
      <c r="H441" s="214"/>
      <c r="I441" s="214"/>
      <c r="J441" s="214"/>
      <c r="K441" s="76"/>
      <c r="L441" s="8"/>
      <c r="Q441">
        <v>0</v>
      </c>
      <c r="R441" cm="1">
        <f t="array" ref="R441">IF(P441,IF(Q441=0,IFERROR(_xlfn.LET(_xlpm.range_ref,_xlfn.ANCHORARRAY(_xlfn.XLOOKUP(D441,Map_Range_Lookup,Map_Range_Data_Sorted_Lookup)),IF(_xlfn.XLOOKUP(E441,_xlpm.range_ref,_xlpm.range_ref,21,0,2)=21,21,0)),IF(LEN(D441)&gt;0,22,0)),0),0)</f>
        <v>0</v>
      </c>
      <c r="S441" cm="1">
        <f t="array" ref="S441">IF(P441,IF((Q441=0)*(R441=0),IFERROR(_xlfn.LET(_xlpm.range_ref,_xlfn.ANCHORARRAY(_xlfn.XLOOKUP(E441,Map_Range_Lookup,Map_Range_Data_Sorted_Lookup)),IF(_xlfn.XLOOKUP(F441,_xlpm.range_ref,_xlpm.range_ref,11,0,2)=11,11,0)),IF(LEN(F441)&gt;0,12,0)),0),0)</f>
        <v>0</v>
      </c>
      <c r="T441">
        <v>0</v>
      </c>
    </row>
    <row r="442" spans="1:20" x14ac:dyDescent="0.2">
      <c r="A442" s="215" t="s">
        <v>2965</v>
      </c>
      <c r="B442" s="215" t="s">
        <v>2966</v>
      </c>
      <c r="C442" s="214">
        <v>1385</v>
      </c>
      <c r="D442" s="215" t="s">
        <v>1098</v>
      </c>
      <c r="E442" s="215" t="s">
        <v>70</v>
      </c>
      <c r="F442" s="215" t="s">
        <v>1982</v>
      </c>
      <c r="G442" s="214"/>
      <c r="H442" s="214"/>
      <c r="I442" s="214"/>
      <c r="J442" s="214"/>
      <c r="K442" s="76"/>
      <c r="L442" s="8"/>
      <c r="Q442">
        <v>0</v>
      </c>
      <c r="R442" cm="1">
        <f t="array" ref="R442">IF(P442,IF(Q442=0,IFERROR(_xlfn.LET(_xlpm.range_ref,_xlfn.ANCHORARRAY(_xlfn.XLOOKUP(D442,Map_Range_Lookup,Map_Range_Data_Sorted_Lookup)),IF(_xlfn.XLOOKUP(E442,_xlpm.range_ref,_xlpm.range_ref,21,0,2)=21,21,0)),IF(LEN(D442)&gt;0,22,0)),0),0)</f>
        <v>0</v>
      </c>
      <c r="S442" cm="1">
        <f t="array" ref="S442">IF(P442,IF((Q442=0)*(R442=0),IFERROR(_xlfn.LET(_xlpm.range_ref,_xlfn.ANCHORARRAY(_xlfn.XLOOKUP(E442,Map_Range_Lookup,Map_Range_Data_Sorted_Lookup)),IF(_xlfn.XLOOKUP(F442,_xlpm.range_ref,_xlpm.range_ref,11,0,2)=11,11,0)),IF(LEN(F442)&gt;0,12,0)),0),0)</f>
        <v>0</v>
      </c>
      <c r="T442">
        <v>0</v>
      </c>
    </row>
    <row r="443" spans="1:20" x14ac:dyDescent="0.2">
      <c r="A443" s="215" t="s">
        <v>2967</v>
      </c>
      <c r="B443" s="215" t="s">
        <v>2968</v>
      </c>
      <c r="C443" s="214">
        <v>1386</v>
      </c>
      <c r="D443" s="215" t="s">
        <v>1098</v>
      </c>
      <c r="E443" s="215" t="s">
        <v>70</v>
      </c>
      <c r="F443" s="215" t="s">
        <v>1983</v>
      </c>
      <c r="G443" s="214"/>
      <c r="H443" s="214"/>
      <c r="I443" s="214"/>
      <c r="J443" s="214"/>
      <c r="K443" s="76"/>
      <c r="L443" s="8"/>
      <c r="Q443">
        <v>0</v>
      </c>
      <c r="R443" cm="1">
        <f t="array" ref="R443">IF(P443,IF(Q443=0,IFERROR(_xlfn.LET(_xlpm.range_ref,_xlfn.ANCHORARRAY(_xlfn.XLOOKUP(D443,Map_Range_Lookup,Map_Range_Data_Sorted_Lookup)),IF(_xlfn.XLOOKUP(E443,_xlpm.range_ref,_xlpm.range_ref,21,0,2)=21,21,0)),IF(LEN(D443)&gt;0,22,0)),0),0)</f>
        <v>0</v>
      </c>
      <c r="S443" cm="1">
        <f t="array" ref="S443">IF(P443,IF((Q443=0)*(R443=0),IFERROR(_xlfn.LET(_xlpm.range_ref,_xlfn.ANCHORARRAY(_xlfn.XLOOKUP(E443,Map_Range_Lookup,Map_Range_Data_Sorted_Lookup)),IF(_xlfn.XLOOKUP(F443,_xlpm.range_ref,_xlpm.range_ref,11,0,2)=11,11,0)),IF(LEN(F443)&gt;0,12,0)),0),0)</f>
        <v>0</v>
      </c>
      <c r="T443">
        <v>0</v>
      </c>
    </row>
    <row r="444" spans="1:20" x14ac:dyDescent="0.2">
      <c r="A444" s="215" t="s">
        <v>2969</v>
      </c>
      <c r="B444" s="215" t="s">
        <v>2970</v>
      </c>
      <c r="C444" s="214">
        <v>1387</v>
      </c>
      <c r="D444" s="215" t="s">
        <v>1098</v>
      </c>
      <c r="E444" s="215" t="s">
        <v>70</v>
      </c>
      <c r="F444" s="215" t="s">
        <v>2734</v>
      </c>
      <c r="G444" s="214"/>
      <c r="H444" s="214"/>
      <c r="I444" s="214"/>
      <c r="J444" s="214"/>
      <c r="K444" s="76"/>
      <c r="L444" s="8"/>
      <c r="Q444">
        <v>0</v>
      </c>
      <c r="R444" cm="1">
        <f t="array" ref="R444">IF(P444,IF(Q444=0,IFERROR(_xlfn.LET(_xlpm.range_ref,_xlfn.ANCHORARRAY(_xlfn.XLOOKUP(D444,Map_Range_Lookup,Map_Range_Data_Sorted_Lookup)),IF(_xlfn.XLOOKUP(E444,_xlpm.range_ref,_xlpm.range_ref,21,0,2)=21,21,0)),IF(LEN(D444)&gt;0,22,0)),0),0)</f>
        <v>0</v>
      </c>
      <c r="S444" cm="1">
        <f t="array" ref="S444">IF(P444,IF((Q444=0)*(R444=0),IFERROR(_xlfn.LET(_xlpm.range_ref,_xlfn.ANCHORARRAY(_xlfn.XLOOKUP(E444,Map_Range_Lookup,Map_Range_Data_Sorted_Lookup)),IF(_xlfn.XLOOKUP(F444,_xlpm.range_ref,_xlpm.range_ref,11,0,2)=11,11,0)),IF(LEN(F444)&gt;0,12,0)),0),0)</f>
        <v>0</v>
      </c>
      <c r="T444">
        <v>0</v>
      </c>
    </row>
    <row r="445" spans="1:20" x14ac:dyDescent="0.2">
      <c r="A445" s="215" t="s">
        <v>2971</v>
      </c>
      <c r="B445" s="215" t="s">
        <v>2972</v>
      </c>
      <c r="C445" s="214">
        <v>1388</v>
      </c>
      <c r="D445" s="215" t="s">
        <v>1098</v>
      </c>
      <c r="E445" s="215" t="s">
        <v>70</v>
      </c>
      <c r="F445" s="215" t="s">
        <v>2516</v>
      </c>
      <c r="G445" s="214"/>
      <c r="H445" s="214"/>
      <c r="I445" s="214"/>
      <c r="J445" s="214"/>
      <c r="K445" s="76"/>
      <c r="L445" s="8"/>
      <c r="Q445">
        <v>0</v>
      </c>
      <c r="R445" cm="1">
        <f t="array" ref="R445">IF(P445,IF(Q445=0,IFERROR(_xlfn.LET(_xlpm.range_ref,_xlfn.ANCHORARRAY(_xlfn.XLOOKUP(D445,Map_Range_Lookup,Map_Range_Data_Sorted_Lookup)),IF(_xlfn.XLOOKUP(E445,_xlpm.range_ref,_xlpm.range_ref,21,0,2)=21,21,0)),IF(LEN(D445)&gt;0,22,0)),0),0)</f>
        <v>0</v>
      </c>
      <c r="S445" cm="1">
        <f t="array" ref="S445">IF(P445,IF((Q445=0)*(R445=0),IFERROR(_xlfn.LET(_xlpm.range_ref,_xlfn.ANCHORARRAY(_xlfn.XLOOKUP(E445,Map_Range_Lookup,Map_Range_Data_Sorted_Lookup)),IF(_xlfn.XLOOKUP(F445,_xlpm.range_ref,_xlpm.range_ref,11,0,2)=11,11,0)),IF(LEN(F445)&gt;0,12,0)),0),0)</f>
        <v>0</v>
      </c>
      <c r="T445">
        <v>0</v>
      </c>
    </row>
    <row r="446" spans="1:20" x14ac:dyDescent="0.2">
      <c r="A446" s="215" t="s">
        <v>2973</v>
      </c>
      <c r="B446" s="215" t="s">
        <v>2974</v>
      </c>
      <c r="C446" s="214">
        <v>1389</v>
      </c>
      <c r="D446" s="215" t="s">
        <v>1098</v>
      </c>
      <c r="E446" s="215" t="s">
        <v>70</v>
      </c>
      <c r="F446" s="215" t="s">
        <v>2279</v>
      </c>
      <c r="G446" s="214"/>
      <c r="H446" s="214"/>
      <c r="I446" s="214"/>
      <c r="J446" s="214"/>
      <c r="K446" s="76"/>
      <c r="L446" s="8"/>
      <c r="Q446">
        <v>0</v>
      </c>
      <c r="R446" cm="1">
        <f t="array" ref="R446">IF(P446,IF(Q446=0,IFERROR(_xlfn.LET(_xlpm.range_ref,_xlfn.ANCHORARRAY(_xlfn.XLOOKUP(D446,Map_Range_Lookup,Map_Range_Data_Sorted_Lookup)),IF(_xlfn.XLOOKUP(E446,_xlpm.range_ref,_xlpm.range_ref,21,0,2)=21,21,0)),IF(LEN(D446)&gt;0,22,0)),0),0)</f>
        <v>0</v>
      </c>
      <c r="S446" cm="1">
        <f t="array" ref="S446">IF(P446,IF((Q446=0)*(R446=0),IFERROR(_xlfn.LET(_xlpm.range_ref,_xlfn.ANCHORARRAY(_xlfn.XLOOKUP(E446,Map_Range_Lookup,Map_Range_Data_Sorted_Lookup)),IF(_xlfn.XLOOKUP(F446,_xlpm.range_ref,_xlpm.range_ref,11,0,2)=11,11,0)),IF(LEN(F446)&gt;0,12,0)),0),0)</f>
        <v>0</v>
      </c>
      <c r="T446">
        <v>0</v>
      </c>
    </row>
    <row r="447" spans="1:20" x14ac:dyDescent="0.2">
      <c r="A447" s="215" t="s">
        <v>2975</v>
      </c>
      <c r="B447" s="215" t="s">
        <v>2976</v>
      </c>
      <c r="C447" s="214">
        <v>1390</v>
      </c>
      <c r="D447" s="215" t="s">
        <v>1098</v>
      </c>
      <c r="E447" s="215" t="s">
        <v>70</v>
      </c>
      <c r="F447" s="215" t="s">
        <v>1193</v>
      </c>
      <c r="G447" s="214"/>
      <c r="H447" s="214"/>
      <c r="I447" s="214"/>
      <c r="J447" s="214"/>
      <c r="K447" s="76"/>
      <c r="L447" s="8"/>
      <c r="Q447">
        <v>0</v>
      </c>
      <c r="R447" cm="1">
        <f t="array" ref="R447">IF(P447,IF(Q447=0,IFERROR(_xlfn.LET(_xlpm.range_ref,_xlfn.ANCHORARRAY(_xlfn.XLOOKUP(D447,Map_Range_Lookup,Map_Range_Data_Sorted_Lookup)),IF(_xlfn.XLOOKUP(E447,_xlpm.range_ref,_xlpm.range_ref,21,0,2)=21,21,0)),IF(LEN(D447)&gt;0,22,0)),0),0)</f>
        <v>0</v>
      </c>
      <c r="S447" cm="1">
        <f t="array" ref="S447">IF(P447,IF((Q447=0)*(R447=0),IFERROR(_xlfn.LET(_xlpm.range_ref,_xlfn.ANCHORARRAY(_xlfn.XLOOKUP(E447,Map_Range_Lookup,Map_Range_Data_Sorted_Lookup)),IF(_xlfn.XLOOKUP(F447,_xlpm.range_ref,_xlpm.range_ref,11,0,2)=11,11,0)),IF(LEN(F447)&gt;0,12,0)),0),0)</f>
        <v>0</v>
      </c>
      <c r="T447">
        <v>0</v>
      </c>
    </row>
    <row r="448" spans="1:20" x14ac:dyDescent="0.2">
      <c r="A448" s="215" t="s">
        <v>2977</v>
      </c>
      <c r="B448" s="215" t="s">
        <v>2978</v>
      </c>
      <c r="C448" s="214">
        <v>1391</v>
      </c>
      <c r="D448" s="215" t="s">
        <v>1098</v>
      </c>
      <c r="E448" s="215" t="s">
        <v>70</v>
      </c>
      <c r="F448" s="215" t="s">
        <v>2727</v>
      </c>
      <c r="G448" s="214"/>
      <c r="H448" s="214"/>
      <c r="I448" s="214"/>
      <c r="J448" s="214"/>
      <c r="K448" s="76"/>
      <c r="L448" s="8"/>
      <c r="Q448">
        <v>0</v>
      </c>
      <c r="R448" cm="1">
        <f t="array" ref="R448">IF(P448,IF(Q448=0,IFERROR(_xlfn.LET(_xlpm.range_ref,_xlfn.ANCHORARRAY(_xlfn.XLOOKUP(D448,Map_Range_Lookup,Map_Range_Data_Sorted_Lookup)),IF(_xlfn.XLOOKUP(E448,_xlpm.range_ref,_xlpm.range_ref,21,0,2)=21,21,0)),IF(LEN(D448)&gt;0,22,0)),0),0)</f>
        <v>0</v>
      </c>
      <c r="S448" cm="1">
        <f t="array" ref="S448">IF(P448,IF((Q448=0)*(R448=0),IFERROR(_xlfn.LET(_xlpm.range_ref,_xlfn.ANCHORARRAY(_xlfn.XLOOKUP(E448,Map_Range_Lookup,Map_Range_Data_Sorted_Lookup)),IF(_xlfn.XLOOKUP(F448,_xlpm.range_ref,_xlpm.range_ref,11,0,2)=11,11,0)),IF(LEN(F448)&gt;0,12,0)),0),0)</f>
        <v>0</v>
      </c>
      <c r="T448">
        <v>0</v>
      </c>
    </row>
    <row r="449" spans="1:20" x14ac:dyDescent="0.2">
      <c r="A449" s="215" t="s">
        <v>2979</v>
      </c>
      <c r="B449" s="215" t="s">
        <v>2980</v>
      </c>
      <c r="C449" s="214">
        <v>1392</v>
      </c>
      <c r="D449" s="215" t="s">
        <v>1098</v>
      </c>
      <c r="E449" s="215" t="s">
        <v>70</v>
      </c>
      <c r="F449" s="215" t="s">
        <v>1982</v>
      </c>
      <c r="G449" s="214"/>
      <c r="H449" s="214"/>
      <c r="I449" s="214"/>
      <c r="J449" s="214"/>
      <c r="K449" s="76"/>
      <c r="L449" s="8"/>
      <c r="Q449">
        <v>0</v>
      </c>
      <c r="R449" cm="1">
        <f t="array" ref="R449">IF(P449,IF(Q449=0,IFERROR(_xlfn.LET(_xlpm.range_ref,_xlfn.ANCHORARRAY(_xlfn.XLOOKUP(D449,Map_Range_Lookup,Map_Range_Data_Sorted_Lookup)),IF(_xlfn.XLOOKUP(E449,_xlpm.range_ref,_xlpm.range_ref,21,0,2)=21,21,0)),IF(LEN(D449)&gt;0,22,0)),0),0)</f>
        <v>0</v>
      </c>
      <c r="S449" cm="1">
        <f t="array" ref="S449">IF(P449,IF((Q449=0)*(R449=0),IFERROR(_xlfn.LET(_xlpm.range_ref,_xlfn.ANCHORARRAY(_xlfn.XLOOKUP(E449,Map_Range_Lookup,Map_Range_Data_Sorted_Lookup)),IF(_xlfn.XLOOKUP(F449,_xlpm.range_ref,_xlpm.range_ref,11,0,2)=11,11,0)),IF(LEN(F449)&gt;0,12,0)),0),0)</f>
        <v>0</v>
      </c>
      <c r="T449">
        <v>0</v>
      </c>
    </row>
    <row r="450" spans="1:20" x14ac:dyDescent="0.2">
      <c r="A450" s="215" t="s">
        <v>2981</v>
      </c>
      <c r="B450" s="215" t="s">
        <v>2982</v>
      </c>
      <c r="C450" s="214">
        <v>1393</v>
      </c>
      <c r="D450" s="215" t="s">
        <v>1098</v>
      </c>
      <c r="E450" s="215" t="s">
        <v>70</v>
      </c>
      <c r="F450" s="215" t="s">
        <v>1983</v>
      </c>
      <c r="G450" s="214"/>
      <c r="H450" s="214"/>
      <c r="I450" s="214"/>
      <c r="J450" s="214"/>
      <c r="K450" s="76"/>
      <c r="L450" s="8"/>
      <c r="Q450">
        <v>0</v>
      </c>
      <c r="R450" cm="1">
        <f t="array" ref="R450">IF(P450,IF(Q450=0,IFERROR(_xlfn.LET(_xlpm.range_ref,_xlfn.ANCHORARRAY(_xlfn.XLOOKUP(D450,Map_Range_Lookup,Map_Range_Data_Sorted_Lookup)),IF(_xlfn.XLOOKUP(E450,_xlpm.range_ref,_xlpm.range_ref,21,0,2)=21,21,0)),IF(LEN(D450)&gt;0,22,0)),0),0)</f>
        <v>0</v>
      </c>
      <c r="S450" cm="1">
        <f t="array" ref="S450">IF(P450,IF((Q450=0)*(R450=0),IFERROR(_xlfn.LET(_xlpm.range_ref,_xlfn.ANCHORARRAY(_xlfn.XLOOKUP(E450,Map_Range_Lookup,Map_Range_Data_Sorted_Lookup)),IF(_xlfn.XLOOKUP(F450,_xlpm.range_ref,_xlpm.range_ref,11,0,2)=11,11,0)),IF(LEN(F450)&gt;0,12,0)),0),0)</f>
        <v>0</v>
      </c>
      <c r="T450">
        <v>0</v>
      </c>
    </row>
    <row r="451" spans="1:20" x14ac:dyDescent="0.2">
      <c r="A451" s="215" t="s">
        <v>2983</v>
      </c>
      <c r="B451" s="215" t="s">
        <v>2984</v>
      </c>
      <c r="C451" s="214">
        <v>1394</v>
      </c>
      <c r="D451" s="215" t="s">
        <v>1098</v>
      </c>
      <c r="E451" s="215" t="s">
        <v>70</v>
      </c>
      <c r="F451" s="215" t="s">
        <v>2734</v>
      </c>
      <c r="G451" s="214"/>
      <c r="H451" s="214"/>
      <c r="I451" s="214"/>
      <c r="J451" s="214"/>
      <c r="K451" s="76"/>
      <c r="L451" s="8"/>
      <c r="Q451">
        <v>0</v>
      </c>
      <c r="R451" cm="1">
        <f t="array" ref="R451">IF(P451,IF(Q451=0,IFERROR(_xlfn.LET(_xlpm.range_ref,_xlfn.ANCHORARRAY(_xlfn.XLOOKUP(D451,Map_Range_Lookup,Map_Range_Data_Sorted_Lookup)),IF(_xlfn.XLOOKUP(E451,_xlpm.range_ref,_xlpm.range_ref,21,0,2)=21,21,0)),IF(LEN(D451)&gt;0,22,0)),0),0)</f>
        <v>0</v>
      </c>
      <c r="S451" cm="1">
        <f t="array" ref="S451">IF(P451,IF((Q451=0)*(R451=0),IFERROR(_xlfn.LET(_xlpm.range_ref,_xlfn.ANCHORARRAY(_xlfn.XLOOKUP(E451,Map_Range_Lookup,Map_Range_Data_Sorted_Lookup)),IF(_xlfn.XLOOKUP(F451,_xlpm.range_ref,_xlpm.range_ref,11,0,2)=11,11,0)),IF(LEN(F451)&gt;0,12,0)),0),0)</f>
        <v>0</v>
      </c>
      <c r="T451">
        <v>0</v>
      </c>
    </row>
    <row r="452" spans="1:20" x14ac:dyDescent="0.2">
      <c r="A452" s="215" t="s">
        <v>2985</v>
      </c>
      <c r="B452" s="215" t="s">
        <v>2986</v>
      </c>
      <c r="C452" s="214">
        <v>1395</v>
      </c>
      <c r="D452" s="215" t="s">
        <v>1098</v>
      </c>
      <c r="E452" s="215" t="s">
        <v>70</v>
      </c>
      <c r="F452" s="215" t="s">
        <v>2516</v>
      </c>
      <c r="G452" s="214"/>
      <c r="H452" s="214"/>
      <c r="I452" s="214"/>
      <c r="J452" s="214"/>
      <c r="K452" s="76"/>
      <c r="L452" s="8"/>
      <c r="Q452">
        <v>0</v>
      </c>
      <c r="R452" cm="1">
        <f t="array" ref="R452">IF(P452,IF(Q452=0,IFERROR(_xlfn.LET(_xlpm.range_ref,_xlfn.ANCHORARRAY(_xlfn.XLOOKUP(D452,Map_Range_Lookup,Map_Range_Data_Sorted_Lookup)),IF(_xlfn.XLOOKUP(E452,_xlpm.range_ref,_xlpm.range_ref,21,0,2)=21,21,0)),IF(LEN(D452)&gt;0,22,0)),0),0)</f>
        <v>0</v>
      </c>
      <c r="S452" cm="1">
        <f t="array" ref="S452">IF(P452,IF((Q452=0)*(R452=0),IFERROR(_xlfn.LET(_xlpm.range_ref,_xlfn.ANCHORARRAY(_xlfn.XLOOKUP(E452,Map_Range_Lookup,Map_Range_Data_Sorted_Lookup)),IF(_xlfn.XLOOKUP(F452,_xlpm.range_ref,_xlpm.range_ref,11,0,2)=11,11,0)),IF(LEN(F452)&gt;0,12,0)),0),0)</f>
        <v>0</v>
      </c>
      <c r="T452">
        <v>0</v>
      </c>
    </row>
    <row r="453" spans="1:20" x14ac:dyDescent="0.2">
      <c r="A453" s="215" t="s">
        <v>2987</v>
      </c>
      <c r="B453" s="215" t="s">
        <v>2988</v>
      </c>
      <c r="C453" s="214">
        <v>1396</v>
      </c>
      <c r="D453" s="215" t="s">
        <v>1098</v>
      </c>
      <c r="E453" s="215" t="s">
        <v>70</v>
      </c>
      <c r="F453" s="215" t="s">
        <v>2279</v>
      </c>
      <c r="G453" s="214"/>
      <c r="H453" s="214"/>
      <c r="I453" s="214"/>
      <c r="J453" s="214"/>
      <c r="K453" s="76"/>
      <c r="L453" s="8"/>
      <c r="Q453">
        <v>0</v>
      </c>
      <c r="R453" cm="1">
        <f t="array" ref="R453">IF(P453,IF(Q453=0,IFERROR(_xlfn.LET(_xlpm.range_ref,_xlfn.ANCHORARRAY(_xlfn.XLOOKUP(D453,Map_Range_Lookup,Map_Range_Data_Sorted_Lookup)),IF(_xlfn.XLOOKUP(E453,_xlpm.range_ref,_xlpm.range_ref,21,0,2)=21,21,0)),IF(LEN(D453)&gt;0,22,0)),0),0)</f>
        <v>0</v>
      </c>
      <c r="S453" cm="1">
        <f t="array" ref="S453">IF(P453,IF((Q453=0)*(R453=0),IFERROR(_xlfn.LET(_xlpm.range_ref,_xlfn.ANCHORARRAY(_xlfn.XLOOKUP(E453,Map_Range_Lookup,Map_Range_Data_Sorted_Lookup)),IF(_xlfn.XLOOKUP(F453,_xlpm.range_ref,_xlpm.range_ref,11,0,2)=11,11,0)),IF(LEN(F453)&gt;0,12,0)),0),0)</f>
        <v>0</v>
      </c>
      <c r="T453">
        <v>0</v>
      </c>
    </row>
    <row r="454" spans="1:20" x14ac:dyDescent="0.2">
      <c r="A454" s="215" t="s">
        <v>2989</v>
      </c>
      <c r="B454" s="215" t="s">
        <v>2990</v>
      </c>
      <c r="C454" s="214">
        <v>1397</v>
      </c>
      <c r="D454" s="215" t="s">
        <v>1098</v>
      </c>
      <c r="E454" s="215" t="s">
        <v>71</v>
      </c>
      <c r="F454" s="215" t="s">
        <v>1980</v>
      </c>
      <c r="G454" s="214"/>
      <c r="H454" s="214"/>
      <c r="I454" s="214"/>
      <c r="J454" s="214"/>
      <c r="K454" s="76"/>
      <c r="L454" s="8"/>
      <c r="Q454">
        <v>0</v>
      </c>
      <c r="R454" cm="1">
        <f t="array" ref="R454">IF(P454,IF(Q454=0,IFERROR(_xlfn.LET(_xlpm.range_ref,_xlfn.ANCHORARRAY(_xlfn.XLOOKUP(D454,Map_Range_Lookup,Map_Range_Data_Sorted_Lookup)),IF(_xlfn.XLOOKUP(E454,_xlpm.range_ref,_xlpm.range_ref,21,0,2)=21,21,0)),IF(LEN(D454)&gt;0,22,0)),0),0)</f>
        <v>0</v>
      </c>
      <c r="S454" cm="1">
        <f t="array" ref="S454">IF(P454,IF((Q454=0)*(R454=0),IFERROR(_xlfn.LET(_xlpm.range_ref,_xlfn.ANCHORARRAY(_xlfn.XLOOKUP(E454,Map_Range_Lookup,Map_Range_Data_Sorted_Lookup)),IF(_xlfn.XLOOKUP(F454,_xlpm.range_ref,_xlpm.range_ref,11,0,2)=11,11,0)),IF(LEN(F454)&gt;0,12,0)),0),0)</f>
        <v>0</v>
      </c>
      <c r="T454">
        <v>0</v>
      </c>
    </row>
    <row r="455" spans="1:20" x14ac:dyDescent="0.2">
      <c r="A455" s="215" t="s">
        <v>2991</v>
      </c>
      <c r="B455" s="215" t="s">
        <v>2992</v>
      </c>
      <c r="C455" s="214">
        <v>1398</v>
      </c>
      <c r="D455" s="215" t="s">
        <v>1098</v>
      </c>
      <c r="E455" s="215" t="s">
        <v>71</v>
      </c>
      <c r="F455" s="215" t="s">
        <v>1980</v>
      </c>
      <c r="G455" s="214"/>
      <c r="H455" s="214"/>
      <c r="I455" s="214"/>
      <c r="J455" s="214"/>
      <c r="K455" s="76"/>
      <c r="L455" s="8"/>
      <c r="Q455">
        <v>0</v>
      </c>
      <c r="R455" cm="1">
        <f t="array" ref="R455">IF(P455,IF(Q455=0,IFERROR(_xlfn.LET(_xlpm.range_ref,_xlfn.ANCHORARRAY(_xlfn.XLOOKUP(D455,Map_Range_Lookup,Map_Range_Data_Sorted_Lookup)),IF(_xlfn.XLOOKUP(E455,_xlpm.range_ref,_xlpm.range_ref,21,0,2)=21,21,0)),IF(LEN(D455)&gt;0,22,0)),0),0)</f>
        <v>0</v>
      </c>
      <c r="S455" cm="1">
        <f t="array" ref="S455">IF(P455,IF((Q455=0)*(R455=0),IFERROR(_xlfn.LET(_xlpm.range_ref,_xlfn.ANCHORARRAY(_xlfn.XLOOKUP(E455,Map_Range_Lookup,Map_Range_Data_Sorted_Lookup)),IF(_xlfn.XLOOKUP(F455,_xlpm.range_ref,_xlpm.range_ref,11,0,2)=11,11,0)),IF(LEN(F455)&gt;0,12,0)),0),0)</f>
        <v>0</v>
      </c>
      <c r="T455">
        <v>0</v>
      </c>
    </row>
    <row r="456" spans="1:20" x14ac:dyDescent="0.2">
      <c r="A456" s="215" t="s">
        <v>2993</v>
      </c>
      <c r="B456" s="215" t="s">
        <v>2994</v>
      </c>
      <c r="C456" s="214">
        <v>1399</v>
      </c>
      <c r="D456" s="215" t="s">
        <v>1098</v>
      </c>
      <c r="E456" s="215" t="s">
        <v>71</v>
      </c>
      <c r="F456" s="215" t="s">
        <v>1960</v>
      </c>
      <c r="G456" s="214"/>
      <c r="H456" s="214"/>
      <c r="I456" s="214"/>
      <c r="J456" s="214"/>
      <c r="K456" s="76"/>
      <c r="L456" s="8"/>
      <c r="Q456">
        <v>0</v>
      </c>
      <c r="R456" cm="1">
        <f t="array" ref="R456">IF(P456,IF(Q456=0,IFERROR(_xlfn.LET(_xlpm.range_ref,_xlfn.ANCHORARRAY(_xlfn.XLOOKUP(D456,Map_Range_Lookup,Map_Range_Data_Sorted_Lookup)),IF(_xlfn.XLOOKUP(E456,_xlpm.range_ref,_xlpm.range_ref,21,0,2)=21,21,0)),IF(LEN(D456)&gt;0,22,0)),0),0)</f>
        <v>0</v>
      </c>
      <c r="S456" cm="1">
        <f t="array" ref="S456">IF(P456,IF((Q456=0)*(R456=0),IFERROR(_xlfn.LET(_xlpm.range_ref,_xlfn.ANCHORARRAY(_xlfn.XLOOKUP(E456,Map_Range_Lookup,Map_Range_Data_Sorted_Lookup)),IF(_xlfn.XLOOKUP(F456,_xlpm.range_ref,_xlpm.range_ref,11,0,2)=11,11,0)),IF(LEN(F456)&gt;0,12,0)),0),0)</f>
        <v>0</v>
      </c>
      <c r="T456">
        <v>0</v>
      </c>
    </row>
    <row r="457" spans="1:20" x14ac:dyDescent="0.2">
      <c r="A457" s="215" t="s">
        <v>2995</v>
      </c>
      <c r="B457" s="215" t="s">
        <v>2996</v>
      </c>
      <c r="C457" s="214">
        <v>1400</v>
      </c>
      <c r="D457" s="215" t="s">
        <v>1098</v>
      </c>
      <c r="E457" s="215" t="s">
        <v>71</v>
      </c>
      <c r="F457" s="215" t="s">
        <v>1981</v>
      </c>
      <c r="G457" s="214"/>
      <c r="H457" s="214"/>
      <c r="I457" s="214"/>
      <c r="J457" s="214"/>
      <c r="K457" s="76"/>
      <c r="L457" s="8"/>
      <c r="Q457">
        <v>0</v>
      </c>
      <c r="R457" cm="1">
        <f t="array" ref="R457">IF(P457,IF(Q457=0,IFERROR(_xlfn.LET(_xlpm.range_ref,_xlfn.ANCHORARRAY(_xlfn.XLOOKUP(D457,Map_Range_Lookup,Map_Range_Data_Sorted_Lookup)),IF(_xlfn.XLOOKUP(E457,_xlpm.range_ref,_xlpm.range_ref,21,0,2)=21,21,0)),IF(LEN(D457)&gt;0,22,0)),0),0)</f>
        <v>0</v>
      </c>
      <c r="S457" cm="1">
        <f t="array" ref="S457">IF(P457,IF((Q457=0)*(R457=0),IFERROR(_xlfn.LET(_xlpm.range_ref,_xlfn.ANCHORARRAY(_xlfn.XLOOKUP(E457,Map_Range_Lookup,Map_Range_Data_Sorted_Lookup)),IF(_xlfn.XLOOKUP(F457,_xlpm.range_ref,_xlpm.range_ref,11,0,2)=11,11,0)),IF(LEN(F457)&gt;0,12,0)),0),0)</f>
        <v>0</v>
      </c>
      <c r="T457">
        <v>0</v>
      </c>
    </row>
    <row r="458" spans="1:20" x14ac:dyDescent="0.2">
      <c r="A458" s="215" t="s">
        <v>2997</v>
      </c>
      <c r="B458" s="215" t="s">
        <v>2998</v>
      </c>
      <c r="C458" s="214">
        <v>1401</v>
      </c>
      <c r="D458" s="215" t="s">
        <v>1098</v>
      </c>
      <c r="E458" s="215" t="s">
        <v>71</v>
      </c>
      <c r="F458" s="215" t="s">
        <v>415</v>
      </c>
      <c r="G458" s="214"/>
      <c r="H458" s="214"/>
      <c r="I458" s="214"/>
      <c r="J458" s="214"/>
      <c r="K458" s="76"/>
      <c r="L458" s="8"/>
      <c r="Q458">
        <v>0</v>
      </c>
      <c r="R458" cm="1">
        <f t="array" ref="R458">IF(P458,IF(Q458=0,IFERROR(_xlfn.LET(_xlpm.range_ref,_xlfn.ANCHORARRAY(_xlfn.XLOOKUP(D458,Map_Range_Lookup,Map_Range_Data_Sorted_Lookup)),IF(_xlfn.XLOOKUP(E458,_xlpm.range_ref,_xlpm.range_ref,21,0,2)=21,21,0)),IF(LEN(D458)&gt;0,22,0)),0),0)</f>
        <v>0</v>
      </c>
      <c r="S458" cm="1">
        <f t="array" ref="S458">IF(P458,IF((Q458=0)*(R458=0),IFERROR(_xlfn.LET(_xlpm.range_ref,_xlfn.ANCHORARRAY(_xlfn.XLOOKUP(E458,Map_Range_Lookup,Map_Range_Data_Sorted_Lookup)),IF(_xlfn.XLOOKUP(F458,_xlpm.range_ref,_xlpm.range_ref,11,0,2)=11,11,0)),IF(LEN(F458)&gt;0,12,0)),0),0)</f>
        <v>0</v>
      </c>
      <c r="T458">
        <v>0</v>
      </c>
    </row>
    <row r="459" spans="1:20" x14ac:dyDescent="0.2">
      <c r="A459" s="215" t="s">
        <v>2999</v>
      </c>
      <c r="B459" s="215" t="s">
        <v>3000</v>
      </c>
      <c r="C459" s="214">
        <v>1402</v>
      </c>
      <c r="D459" s="215" t="s">
        <v>1098</v>
      </c>
      <c r="E459" s="215" t="s">
        <v>71</v>
      </c>
      <c r="F459" s="215" t="s">
        <v>416</v>
      </c>
      <c r="G459" s="214"/>
      <c r="H459" s="214"/>
      <c r="I459" s="214"/>
      <c r="J459" s="214"/>
      <c r="K459" s="76"/>
      <c r="L459" s="8"/>
      <c r="Q459">
        <v>0</v>
      </c>
      <c r="R459" cm="1">
        <f t="array" ref="R459">IF(P459,IF(Q459=0,IFERROR(_xlfn.LET(_xlpm.range_ref,_xlfn.ANCHORARRAY(_xlfn.XLOOKUP(D459,Map_Range_Lookup,Map_Range_Data_Sorted_Lookup)),IF(_xlfn.XLOOKUP(E459,_xlpm.range_ref,_xlpm.range_ref,21,0,2)=21,21,0)),IF(LEN(D459)&gt;0,22,0)),0),0)</f>
        <v>0</v>
      </c>
      <c r="S459" cm="1">
        <f t="array" ref="S459">IF(P459,IF((Q459=0)*(R459=0),IFERROR(_xlfn.LET(_xlpm.range_ref,_xlfn.ANCHORARRAY(_xlfn.XLOOKUP(E459,Map_Range_Lookup,Map_Range_Data_Sorted_Lookup)),IF(_xlfn.XLOOKUP(F459,_xlpm.range_ref,_xlpm.range_ref,11,0,2)=11,11,0)),IF(LEN(F459)&gt;0,12,0)),0),0)</f>
        <v>0</v>
      </c>
      <c r="T459">
        <v>0</v>
      </c>
    </row>
    <row r="460" spans="1:20" x14ac:dyDescent="0.2">
      <c r="A460" s="215" t="s">
        <v>3001</v>
      </c>
      <c r="B460" s="215" t="s">
        <v>3002</v>
      </c>
      <c r="C460" s="214">
        <v>1403</v>
      </c>
      <c r="D460" s="215" t="s">
        <v>1098</v>
      </c>
      <c r="E460" s="215" t="s">
        <v>71</v>
      </c>
      <c r="F460" s="215" t="s">
        <v>1195</v>
      </c>
      <c r="G460" s="214"/>
      <c r="H460" s="214"/>
      <c r="I460" s="214"/>
      <c r="J460" s="214"/>
      <c r="K460" s="76"/>
      <c r="L460" s="8"/>
      <c r="Q460">
        <v>0</v>
      </c>
      <c r="R460" cm="1">
        <f t="array" ref="R460">IF(P460,IF(Q460=0,IFERROR(_xlfn.LET(_xlpm.range_ref,_xlfn.ANCHORARRAY(_xlfn.XLOOKUP(D460,Map_Range_Lookup,Map_Range_Data_Sorted_Lookup)),IF(_xlfn.XLOOKUP(E460,_xlpm.range_ref,_xlpm.range_ref,21,0,2)=21,21,0)),IF(LEN(D460)&gt;0,22,0)),0),0)</f>
        <v>0</v>
      </c>
      <c r="S460" cm="1">
        <f t="array" ref="S460">IF(P460,IF((Q460=0)*(R460=0),IFERROR(_xlfn.LET(_xlpm.range_ref,_xlfn.ANCHORARRAY(_xlfn.XLOOKUP(E460,Map_Range_Lookup,Map_Range_Data_Sorted_Lookup)),IF(_xlfn.XLOOKUP(F460,_xlpm.range_ref,_xlpm.range_ref,11,0,2)=11,11,0)),IF(LEN(F460)&gt;0,12,0)),0),0)</f>
        <v>0</v>
      </c>
      <c r="T460">
        <v>0</v>
      </c>
    </row>
    <row r="461" spans="1:20" x14ac:dyDescent="0.2">
      <c r="A461" s="215" t="s">
        <v>3003</v>
      </c>
      <c r="B461" s="215" t="s">
        <v>3004</v>
      </c>
      <c r="C461" s="214">
        <v>1404</v>
      </c>
      <c r="D461" s="215" t="s">
        <v>1098</v>
      </c>
      <c r="E461" s="215" t="s">
        <v>71</v>
      </c>
      <c r="F461" s="215" t="s">
        <v>1980</v>
      </c>
      <c r="G461" s="214"/>
      <c r="H461" s="214"/>
      <c r="I461" s="214"/>
      <c r="J461" s="214"/>
      <c r="K461" s="76"/>
      <c r="L461" s="8"/>
      <c r="Q461">
        <v>0</v>
      </c>
      <c r="R461" cm="1">
        <f t="array" ref="R461">IF(P461,IF(Q461=0,IFERROR(_xlfn.LET(_xlpm.range_ref,_xlfn.ANCHORARRAY(_xlfn.XLOOKUP(D461,Map_Range_Lookup,Map_Range_Data_Sorted_Lookup)),IF(_xlfn.XLOOKUP(E461,_xlpm.range_ref,_xlpm.range_ref,21,0,2)=21,21,0)),IF(LEN(D461)&gt;0,22,0)),0),0)</f>
        <v>0</v>
      </c>
      <c r="S461" cm="1">
        <f t="array" ref="S461">IF(P461,IF((Q461=0)*(R461=0),IFERROR(_xlfn.LET(_xlpm.range_ref,_xlfn.ANCHORARRAY(_xlfn.XLOOKUP(E461,Map_Range_Lookup,Map_Range_Data_Sorted_Lookup)),IF(_xlfn.XLOOKUP(F461,_xlpm.range_ref,_xlpm.range_ref,11,0,2)=11,11,0)),IF(LEN(F461)&gt;0,12,0)),0),0)</f>
        <v>0</v>
      </c>
      <c r="T461">
        <v>0</v>
      </c>
    </row>
    <row r="462" spans="1:20" x14ac:dyDescent="0.2">
      <c r="A462" s="215" t="s">
        <v>3005</v>
      </c>
      <c r="B462" s="215" t="s">
        <v>3006</v>
      </c>
      <c r="C462" s="214">
        <v>1405</v>
      </c>
      <c r="D462" s="215" t="s">
        <v>1098</v>
      </c>
      <c r="E462" s="215" t="s">
        <v>71</v>
      </c>
      <c r="F462" s="215" t="s">
        <v>1960</v>
      </c>
      <c r="G462" s="214"/>
      <c r="H462" s="214"/>
      <c r="I462" s="214"/>
      <c r="J462" s="214"/>
      <c r="K462" s="76"/>
      <c r="L462" s="8"/>
      <c r="Q462">
        <v>0</v>
      </c>
      <c r="R462" cm="1">
        <f t="array" ref="R462">IF(P462,IF(Q462=0,IFERROR(_xlfn.LET(_xlpm.range_ref,_xlfn.ANCHORARRAY(_xlfn.XLOOKUP(D462,Map_Range_Lookup,Map_Range_Data_Sorted_Lookup)),IF(_xlfn.XLOOKUP(E462,_xlpm.range_ref,_xlpm.range_ref,21,0,2)=21,21,0)),IF(LEN(D462)&gt;0,22,0)),0),0)</f>
        <v>0</v>
      </c>
      <c r="S462" cm="1">
        <f t="array" ref="S462">IF(P462,IF((Q462=0)*(R462=0),IFERROR(_xlfn.LET(_xlpm.range_ref,_xlfn.ANCHORARRAY(_xlfn.XLOOKUP(E462,Map_Range_Lookup,Map_Range_Data_Sorted_Lookup)),IF(_xlfn.XLOOKUP(F462,_xlpm.range_ref,_xlpm.range_ref,11,0,2)=11,11,0)),IF(LEN(F462)&gt;0,12,0)),0),0)</f>
        <v>0</v>
      </c>
      <c r="T462">
        <v>0</v>
      </c>
    </row>
    <row r="463" spans="1:20" x14ac:dyDescent="0.2">
      <c r="A463" s="215" t="s">
        <v>3007</v>
      </c>
      <c r="B463" s="215" t="s">
        <v>3008</v>
      </c>
      <c r="C463" s="214">
        <v>1406</v>
      </c>
      <c r="D463" s="215" t="s">
        <v>1098</v>
      </c>
      <c r="E463" s="215" t="s">
        <v>71</v>
      </c>
      <c r="F463" s="215" t="s">
        <v>1981</v>
      </c>
      <c r="G463" s="214"/>
      <c r="H463" s="214"/>
      <c r="I463" s="214"/>
      <c r="J463" s="214"/>
      <c r="K463" s="76"/>
      <c r="L463" s="8"/>
      <c r="Q463">
        <v>0</v>
      </c>
      <c r="R463" cm="1">
        <f t="array" ref="R463">IF(P463,IF(Q463=0,IFERROR(_xlfn.LET(_xlpm.range_ref,_xlfn.ANCHORARRAY(_xlfn.XLOOKUP(D463,Map_Range_Lookup,Map_Range_Data_Sorted_Lookup)),IF(_xlfn.XLOOKUP(E463,_xlpm.range_ref,_xlpm.range_ref,21,0,2)=21,21,0)),IF(LEN(D463)&gt;0,22,0)),0),0)</f>
        <v>0</v>
      </c>
      <c r="S463" cm="1">
        <f t="array" ref="S463">IF(P463,IF((Q463=0)*(R463=0),IFERROR(_xlfn.LET(_xlpm.range_ref,_xlfn.ANCHORARRAY(_xlfn.XLOOKUP(E463,Map_Range_Lookup,Map_Range_Data_Sorted_Lookup)),IF(_xlfn.XLOOKUP(F463,_xlpm.range_ref,_xlpm.range_ref,11,0,2)=11,11,0)),IF(LEN(F463)&gt;0,12,0)),0),0)</f>
        <v>0</v>
      </c>
      <c r="T463">
        <v>0</v>
      </c>
    </row>
    <row r="464" spans="1:20" x14ac:dyDescent="0.2">
      <c r="A464" s="215" t="s">
        <v>3009</v>
      </c>
      <c r="B464" s="215" t="s">
        <v>3010</v>
      </c>
      <c r="C464" s="214">
        <v>1407</v>
      </c>
      <c r="D464" s="215" t="s">
        <v>1098</v>
      </c>
      <c r="E464" s="215" t="s">
        <v>71</v>
      </c>
      <c r="F464" s="215" t="s">
        <v>415</v>
      </c>
      <c r="G464" s="214"/>
      <c r="H464" s="214"/>
      <c r="I464" s="214"/>
      <c r="J464" s="214"/>
      <c r="K464" s="76"/>
      <c r="L464" s="8"/>
      <c r="Q464">
        <v>0</v>
      </c>
      <c r="R464" cm="1">
        <f t="array" ref="R464">IF(P464,IF(Q464=0,IFERROR(_xlfn.LET(_xlpm.range_ref,_xlfn.ANCHORARRAY(_xlfn.XLOOKUP(D464,Map_Range_Lookup,Map_Range_Data_Sorted_Lookup)),IF(_xlfn.XLOOKUP(E464,_xlpm.range_ref,_xlpm.range_ref,21,0,2)=21,21,0)),IF(LEN(D464)&gt;0,22,0)),0),0)</f>
        <v>0</v>
      </c>
      <c r="S464" cm="1">
        <f t="array" ref="S464">IF(P464,IF((Q464=0)*(R464=0),IFERROR(_xlfn.LET(_xlpm.range_ref,_xlfn.ANCHORARRAY(_xlfn.XLOOKUP(E464,Map_Range_Lookup,Map_Range_Data_Sorted_Lookup)),IF(_xlfn.XLOOKUP(F464,_xlpm.range_ref,_xlpm.range_ref,11,0,2)=11,11,0)),IF(LEN(F464)&gt;0,12,0)),0),0)</f>
        <v>0</v>
      </c>
      <c r="T464">
        <v>0</v>
      </c>
    </row>
    <row r="465" spans="1:20" x14ac:dyDescent="0.2">
      <c r="A465" s="215" t="s">
        <v>3011</v>
      </c>
      <c r="B465" s="215" t="s">
        <v>3012</v>
      </c>
      <c r="C465" s="214">
        <v>1408</v>
      </c>
      <c r="D465" s="215" t="s">
        <v>1098</v>
      </c>
      <c r="E465" s="215" t="s">
        <v>71</v>
      </c>
      <c r="F465" s="215" t="s">
        <v>416</v>
      </c>
      <c r="G465" s="214"/>
      <c r="H465" s="214"/>
      <c r="I465" s="214"/>
      <c r="J465" s="214"/>
      <c r="K465" s="76"/>
      <c r="L465" s="8"/>
      <c r="Q465">
        <v>0</v>
      </c>
      <c r="R465" cm="1">
        <f t="array" ref="R465">IF(P465,IF(Q465=0,IFERROR(_xlfn.LET(_xlpm.range_ref,_xlfn.ANCHORARRAY(_xlfn.XLOOKUP(D465,Map_Range_Lookup,Map_Range_Data_Sorted_Lookup)),IF(_xlfn.XLOOKUP(E465,_xlpm.range_ref,_xlpm.range_ref,21,0,2)=21,21,0)),IF(LEN(D465)&gt;0,22,0)),0),0)</f>
        <v>0</v>
      </c>
      <c r="S465" cm="1">
        <f t="array" ref="S465">IF(P465,IF((Q465=0)*(R465=0),IFERROR(_xlfn.LET(_xlpm.range_ref,_xlfn.ANCHORARRAY(_xlfn.XLOOKUP(E465,Map_Range_Lookup,Map_Range_Data_Sorted_Lookup)),IF(_xlfn.XLOOKUP(F465,_xlpm.range_ref,_xlpm.range_ref,11,0,2)=11,11,0)),IF(LEN(F465)&gt;0,12,0)),0),0)</f>
        <v>0</v>
      </c>
      <c r="T465">
        <v>0</v>
      </c>
    </row>
    <row r="466" spans="1:20" x14ac:dyDescent="0.2">
      <c r="A466" s="215" t="s">
        <v>3013</v>
      </c>
      <c r="B466" s="215" t="s">
        <v>3014</v>
      </c>
      <c r="C466" s="214">
        <v>1409</v>
      </c>
      <c r="D466" s="215" t="s">
        <v>1098</v>
      </c>
      <c r="E466" s="215" t="s">
        <v>72</v>
      </c>
      <c r="F466" s="215" t="s">
        <v>1199</v>
      </c>
      <c r="G466" s="214"/>
      <c r="H466" s="214"/>
      <c r="I466" s="214"/>
      <c r="J466" s="214"/>
      <c r="K466" s="76"/>
      <c r="L466" s="8"/>
      <c r="Q466">
        <v>0</v>
      </c>
      <c r="R466" cm="1">
        <f t="array" ref="R466">IF(P466,IF(Q466=0,IFERROR(_xlfn.LET(_xlpm.range_ref,_xlfn.ANCHORARRAY(_xlfn.XLOOKUP(D466,Map_Range_Lookup,Map_Range_Data_Sorted_Lookup)),IF(_xlfn.XLOOKUP(E466,_xlpm.range_ref,_xlpm.range_ref,21,0,2)=21,21,0)),IF(LEN(D466)&gt;0,22,0)),0),0)</f>
        <v>0</v>
      </c>
      <c r="S466" cm="1">
        <f t="array" ref="S466">IF(P466,IF((Q466=0)*(R466=0),IFERROR(_xlfn.LET(_xlpm.range_ref,_xlfn.ANCHORARRAY(_xlfn.XLOOKUP(E466,Map_Range_Lookup,Map_Range_Data_Sorted_Lookup)),IF(_xlfn.XLOOKUP(F466,_xlpm.range_ref,_xlpm.range_ref,11,0,2)=11,11,0)),IF(LEN(F466)&gt;0,12,0)),0),0)</f>
        <v>0</v>
      </c>
      <c r="T466">
        <v>0</v>
      </c>
    </row>
    <row r="467" spans="1:20" x14ac:dyDescent="0.2">
      <c r="A467" s="215" t="s">
        <v>3015</v>
      </c>
      <c r="B467" s="215" t="s">
        <v>3016</v>
      </c>
      <c r="C467" s="214">
        <v>1410</v>
      </c>
      <c r="D467" s="215" t="s">
        <v>1098</v>
      </c>
      <c r="E467" s="215" t="s">
        <v>72</v>
      </c>
      <c r="F467" s="215" t="s">
        <v>1200</v>
      </c>
      <c r="G467" s="214"/>
      <c r="H467" s="214"/>
      <c r="I467" s="214"/>
      <c r="J467" s="214"/>
      <c r="K467" s="76"/>
      <c r="L467" s="8"/>
      <c r="Q467">
        <v>0</v>
      </c>
      <c r="R467" cm="1">
        <f t="array" ref="R467">IF(P467,IF(Q467=0,IFERROR(_xlfn.LET(_xlpm.range_ref,_xlfn.ANCHORARRAY(_xlfn.XLOOKUP(D467,Map_Range_Lookup,Map_Range_Data_Sorted_Lookup)),IF(_xlfn.XLOOKUP(E467,_xlpm.range_ref,_xlpm.range_ref,21,0,2)=21,21,0)),IF(LEN(D467)&gt;0,22,0)),0),0)</f>
        <v>0</v>
      </c>
      <c r="S467" cm="1">
        <f t="array" ref="S467">IF(P467,IF((Q467=0)*(R467=0),IFERROR(_xlfn.LET(_xlpm.range_ref,_xlfn.ANCHORARRAY(_xlfn.XLOOKUP(E467,Map_Range_Lookup,Map_Range_Data_Sorted_Lookup)),IF(_xlfn.XLOOKUP(F467,_xlpm.range_ref,_xlpm.range_ref,11,0,2)=11,11,0)),IF(LEN(F467)&gt;0,12,0)),0),0)</f>
        <v>0</v>
      </c>
      <c r="T467">
        <v>0</v>
      </c>
    </row>
    <row r="468" spans="1:20" x14ac:dyDescent="0.2">
      <c r="A468" s="215" t="s">
        <v>3017</v>
      </c>
      <c r="B468" s="215" t="s">
        <v>3018</v>
      </c>
      <c r="C468" s="214">
        <v>1411</v>
      </c>
      <c r="D468" s="215" t="s">
        <v>1098</v>
      </c>
      <c r="E468" s="215" t="s">
        <v>72</v>
      </c>
      <c r="F468" s="215" t="s">
        <v>422</v>
      </c>
      <c r="G468" s="214"/>
      <c r="H468" s="214"/>
      <c r="I468" s="214"/>
      <c r="J468" s="214"/>
      <c r="K468" s="76"/>
      <c r="L468" s="8"/>
      <c r="Q468">
        <v>0</v>
      </c>
      <c r="R468" cm="1">
        <f t="array" ref="R468">IF(P468,IF(Q468=0,IFERROR(_xlfn.LET(_xlpm.range_ref,_xlfn.ANCHORARRAY(_xlfn.XLOOKUP(D468,Map_Range_Lookup,Map_Range_Data_Sorted_Lookup)),IF(_xlfn.XLOOKUP(E468,_xlpm.range_ref,_xlpm.range_ref,21,0,2)=21,21,0)),IF(LEN(D468)&gt;0,22,0)),0),0)</f>
        <v>0</v>
      </c>
      <c r="S468" cm="1">
        <f t="array" ref="S468">IF(P468,IF((Q468=0)*(R468=0),IFERROR(_xlfn.LET(_xlpm.range_ref,_xlfn.ANCHORARRAY(_xlfn.XLOOKUP(E468,Map_Range_Lookup,Map_Range_Data_Sorted_Lookup)),IF(_xlfn.XLOOKUP(F468,_xlpm.range_ref,_xlpm.range_ref,11,0,2)=11,11,0)),IF(LEN(F468)&gt;0,12,0)),0),0)</f>
        <v>0</v>
      </c>
      <c r="T468">
        <v>0</v>
      </c>
    </row>
    <row r="469" spans="1:20" x14ac:dyDescent="0.2">
      <c r="A469" s="215" t="s">
        <v>3019</v>
      </c>
      <c r="B469" s="215" t="s">
        <v>3020</v>
      </c>
      <c r="C469" s="214">
        <v>1412</v>
      </c>
      <c r="D469" s="215" t="s">
        <v>1098</v>
      </c>
      <c r="E469" s="215" t="s">
        <v>72</v>
      </c>
      <c r="F469" s="215" t="s">
        <v>2302</v>
      </c>
      <c r="G469" s="214"/>
      <c r="H469" s="214"/>
      <c r="I469" s="214"/>
      <c r="J469" s="214"/>
      <c r="K469" s="76"/>
      <c r="L469" s="8"/>
      <c r="Q469">
        <v>0</v>
      </c>
      <c r="R469" cm="1">
        <f t="array" ref="R469">IF(P469,IF(Q469=0,IFERROR(_xlfn.LET(_xlpm.range_ref,_xlfn.ANCHORARRAY(_xlfn.XLOOKUP(D469,Map_Range_Lookup,Map_Range_Data_Sorted_Lookup)),IF(_xlfn.XLOOKUP(E469,_xlpm.range_ref,_xlpm.range_ref,21,0,2)=21,21,0)),IF(LEN(D469)&gt;0,22,0)),0),0)</f>
        <v>0</v>
      </c>
      <c r="S469" cm="1">
        <f t="array" ref="S469">IF(P469,IF((Q469=0)*(R469=0),IFERROR(_xlfn.LET(_xlpm.range_ref,_xlfn.ANCHORARRAY(_xlfn.XLOOKUP(E469,Map_Range_Lookup,Map_Range_Data_Sorted_Lookup)),IF(_xlfn.XLOOKUP(F469,_xlpm.range_ref,_xlpm.range_ref,11,0,2)=11,11,0)),IF(LEN(F469)&gt;0,12,0)),0),0)</f>
        <v>0</v>
      </c>
      <c r="T469">
        <v>0</v>
      </c>
    </row>
    <row r="470" spans="1:20" x14ac:dyDescent="0.2">
      <c r="A470" s="215" t="s">
        <v>3021</v>
      </c>
      <c r="B470" s="215" t="s">
        <v>3022</v>
      </c>
      <c r="C470" s="214">
        <v>1413</v>
      </c>
      <c r="D470" s="215" t="s">
        <v>1098</v>
      </c>
      <c r="E470" s="215" t="s">
        <v>72</v>
      </c>
      <c r="F470" s="215" t="s">
        <v>424</v>
      </c>
      <c r="G470" s="214"/>
      <c r="H470" s="214"/>
      <c r="I470" s="214"/>
      <c r="J470" s="214"/>
      <c r="K470" s="76"/>
      <c r="L470" s="8"/>
      <c r="Q470">
        <v>0</v>
      </c>
      <c r="R470" cm="1">
        <f t="array" ref="R470">IF(P470,IF(Q470=0,IFERROR(_xlfn.LET(_xlpm.range_ref,_xlfn.ANCHORARRAY(_xlfn.XLOOKUP(D470,Map_Range_Lookup,Map_Range_Data_Sorted_Lookup)),IF(_xlfn.XLOOKUP(E470,_xlpm.range_ref,_xlpm.range_ref,21,0,2)=21,21,0)),IF(LEN(D470)&gt;0,22,0)),0),0)</f>
        <v>0</v>
      </c>
      <c r="S470" cm="1">
        <f t="array" ref="S470">IF(P470,IF((Q470=0)*(R470=0),IFERROR(_xlfn.LET(_xlpm.range_ref,_xlfn.ANCHORARRAY(_xlfn.XLOOKUP(E470,Map_Range_Lookup,Map_Range_Data_Sorted_Lookup)),IF(_xlfn.XLOOKUP(F470,_xlpm.range_ref,_xlpm.range_ref,11,0,2)=11,11,0)),IF(LEN(F470)&gt;0,12,0)),0),0)</f>
        <v>0</v>
      </c>
      <c r="T470">
        <v>0</v>
      </c>
    </row>
    <row r="471" spans="1:20" x14ac:dyDescent="0.2">
      <c r="A471" s="215" t="s">
        <v>3023</v>
      </c>
      <c r="B471" s="215" t="s">
        <v>3024</v>
      </c>
      <c r="C471" s="214">
        <v>1414</v>
      </c>
      <c r="D471" s="215" t="s">
        <v>1098</v>
      </c>
      <c r="E471" s="215" t="s">
        <v>72</v>
      </c>
      <c r="F471" s="215" t="s">
        <v>1199</v>
      </c>
      <c r="G471" s="214"/>
      <c r="H471" s="214"/>
      <c r="I471" s="214"/>
      <c r="J471" s="214"/>
      <c r="K471" s="76"/>
      <c r="L471" s="8"/>
      <c r="Q471">
        <v>0</v>
      </c>
      <c r="R471" cm="1">
        <f t="array" ref="R471">IF(P471,IF(Q471=0,IFERROR(_xlfn.LET(_xlpm.range_ref,_xlfn.ANCHORARRAY(_xlfn.XLOOKUP(D471,Map_Range_Lookup,Map_Range_Data_Sorted_Lookup)),IF(_xlfn.XLOOKUP(E471,_xlpm.range_ref,_xlpm.range_ref,21,0,2)=21,21,0)),IF(LEN(D471)&gt;0,22,0)),0),0)</f>
        <v>0</v>
      </c>
      <c r="S471" cm="1">
        <f t="array" ref="S471">IF(P471,IF((Q471=0)*(R471=0),IFERROR(_xlfn.LET(_xlpm.range_ref,_xlfn.ANCHORARRAY(_xlfn.XLOOKUP(E471,Map_Range_Lookup,Map_Range_Data_Sorted_Lookup)),IF(_xlfn.XLOOKUP(F471,_xlpm.range_ref,_xlpm.range_ref,11,0,2)=11,11,0)),IF(LEN(F471)&gt;0,12,0)),0),0)</f>
        <v>0</v>
      </c>
      <c r="T471">
        <v>0</v>
      </c>
    </row>
    <row r="472" spans="1:20" x14ac:dyDescent="0.2">
      <c r="A472" s="215" t="s">
        <v>3025</v>
      </c>
      <c r="B472" s="215" t="s">
        <v>3026</v>
      </c>
      <c r="C472" s="214">
        <v>1415</v>
      </c>
      <c r="D472" s="215" t="s">
        <v>1098</v>
      </c>
      <c r="E472" s="215" t="s">
        <v>72</v>
      </c>
      <c r="F472" s="215" t="s">
        <v>1200</v>
      </c>
      <c r="G472" s="214"/>
      <c r="H472" s="214"/>
      <c r="I472" s="214"/>
      <c r="J472" s="214"/>
      <c r="K472" s="76"/>
      <c r="L472" s="8"/>
      <c r="Q472">
        <v>0</v>
      </c>
      <c r="R472" cm="1">
        <f t="array" ref="R472">IF(P472,IF(Q472=0,IFERROR(_xlfn.LET(_xlpm.range_ref,_xlfn.ANCHORARRAY(_xlfn.XLOOKUP(D472,Map_Range_Lookup,Map_Range_Data_Sorted_Lookup)),IF(_xlfn.XLOOKUP(E472,_xlpm.range_ref,_xlpm.range_ref,21,0,2)=21,21,0)),IF(LEN(D472)&gt;0,22,0)),0),0)</f>
        <v>0</v>
      </c>
      <c r="S472" cm="1">
        <f t="array" ref="S472">IF(P472,IF((Q472=0)*(R472=0),IFERROR(_xlfn.LET(_xlpm.range_ref,_xlfn.ANCHORARRAY(_xlfn.XLOOKUP(E472,Map_Range_Lookup,Map_Range_Data_Sorted_Lookup)),IF(_xlfn.XLOOKUP(F472,_xlpm.range_ref,_xlpm.range_ref,11,0,2)=11,11,0)),IF(LEN(F472)&gt;0,12,0)),0),0)</f>
        <v>0</v>
      </c>
      <c r="T472">
        <v>0</v>
      </c>
    </row>
    <row r="473" spans="1:20" x14ac:dyDescent="0.2">
      <c r="A473" s="215" t="s">
        <v>3027</v>
      </c>
      <c r="B473" s="215" t="s">
        <v>3028</v>
      </c>
      <c r="C473" s="214">
        <v>1416</v>
      </c>
      <c r="D473" s="215" t="s">
        <v>1098</v>
      </c>
      <c r="E473" s="215" t="s">
        <v>72</v>
      </c>
      <c r="F473" s="215" t="s">
        <v>422</v>
      </c>
      <c r="G473" s="214"/>
      <c r="H473" s="214"/>
      <c r="I473" s="214"/>
      <c r="J473" s="214"/>
      <c r="K473" s="76"/>
      <c r="L473" s="8"/>
      <c r="Q473">
        <v>0</v>
      </c>
      <c r="R473" cm="1">
        <f t="array" ref="R473">IF(P473,IF(Q473=0,IFERROR(_xlfn.LET(_xlpm.range_ref,_xlfn.ANCHORARRAY(_xlfn.XLOOKUP(D473,Map_Range_Lookup,Map_Range_Data_Sorted_Lookup)),IF(_xlfn.XLOOKUP(E473,_xlpm.range_ref,_xlpm.range_ref,21,0,2)=21,21,0)),IF(LEN(D473)&gt;0,22,0)),0),0)</f>
        <v>0</v>
      </c>
      <c r="S473" cm="1">
        <f t="array" ref="S473">IF(P473,IF((Q473=0)*(R473=0),IFERROR(_xlfn.LET(_xlpm.range_ref,_xlfn.ANCHORARRAY(_xlfn.XLOOKUP(E473,Map_Range_Lookup,Map_Range_Data_Sorted_Lookup)),IF(_xlfn.XLOOKUP(F473,_xlpm.range_ref,_xlpm.range_ref,11,0,2)=11,11,0)),IF(LEN(F473)&gt;0,12,0)),0),0)</f>
        <v>0</v>
      </c>
      <c r="T473">
        <v>0</v>
      </c>
    </row>
    <row r="474" spans="1:20" x14ac:dyDescent="0.2">
      <c r="A474" s="215" t="s">
        <v>3029</v>
      </c>
      <c r="B474" s="215" t="s">
        <v>3030</v>
      </c>
      <c r="C474" s="214">
        <v>1417</v>
      </c>
      <c r="D474" s="215" t="s">
        <v>1098</v>
      </c>
      <c r="E474" s="215" t="s">
        <v>72</v>
      </c>
      <c r="F474" s="215" t="s">
        <v>2302</v>
      </c>
      <c r="G474" s="214"/>
      <c r="H474" s="214"/>
      <c r="I474" s="214"/>
      <c r="J474" s="214"/>
      <c r="K474" s="76"/>
      <c r="L474" s="8"/>
      <c r="Q474">
        <v>0</v>
      </c>
      <c r="R474" cm="1">
        <f t="array" ref="R474">IF(P474,IF(Q474=0,IFERROR(_xlfn.LET(_xlpm.range_ref,_xlfn.ANCHORARRAY(_xlfn.XLOOKUP(D474,Map_Range_Lookup,Map_Range_Data_Sorted_Lookup)),IF(_xlfn.XLOOKUP(E474,_xlpm.range_ref,_xlpm.range_ref,21,0,2)=21,21,0)),IF(LEN(D474)&gt;0,22,0)),0),0)</f>
        <v>0</v>
      </c>
      <c r="S474" cm="1">
        <f t="array" ref="S474">IF(P474,IF((Q474=0)*(R474=0),IFERROR(_xlfn.LET(_xlpm.range_ref,_xlfn.ANCHORARRAY(_xlfn.XLOOKUP(E474,Map_Range_Lookup,Map_Range_Data_Sorted_Lookup)),IF(_xlfn.XLOOKUP(F474,_xlpm.range_ref,_xlpm.range_ref,11,0,2)=11,11,0)),IF(LEN(F474)&gt;0,12,0)),0),0)</f>
        <v>0</v>
      </c>
      <c r="T474">
        <v>0</v>
      </c>
    </row>
    <row r="475" spans="1:20" x14ac:dyDescent="0.2">
      <c r="A475" s="215" t="s">
        <v>3031</v>
      </c>
      <c r="B475" s="215" t="s">
        <v>3032</v>
      </c>
      <c r="C475" s="214">
        <v>1418</v>
      </c>
      <c r="D475" s="215" t="s">
        <v>1098</v>
      </c>
      <c r="E475" s="215" t="s">
        <v>72</v>
      </c>
      <c r="F475" s="215" t="s">
        <v>424</v>
      </c>
      <c r="G475" s="214"/>
      <c r="H475" s="214"/>
      <c r="I475" s="214"/>
      <c r="J475" s="214"/>
      <c r="K475" s="76"/>
      <c r="L475" s="8"/>
      <c r="Q475">
        <v>0</v>
      </c>
      <c r="R475" cm="1">
        <f t="array" ref="R475">IF(P475,IF(Q475=0,IFERROR(_xlfn.LET(_xlpm.range_ref,_xlfn.ANCHORARRAY(_xlfn.XLOOKUP(D475,Map_Range_Lookup,Map_Range_Data_Sorted_Lookup)),IF(_xlfn.XLOOKUP(E475,_xlpm.range_ref,_xlpm.range_ref,21,0,2)=21,21,0)),IF(LEN(D475)&gt;0,22,0)),0),0)</f>
        <v>0</v>
      </c>
      <c r="S475" cm="1">
        <f t="array" ref="S475">IF(P475,IF((Q475=0)*(R475=0),IFERROR(_xlfn.LET(_xlpm.range_ref,_xlfn.ANCHORARRAY(_xlfn.XLOOKUP(E475,Map_Range_Lookup,Map_Range_Data_Sorted_Lookup)),IF(_xlfn.XLOOKUP(F475,_xlpm.range_ref,_xlpm.range_ref,11,0,2)=11,11,0)),IF(LEN(F475)&gt;0,12,0)),0),0)</f>
        <v>0</v>
      </c>
      <c r="T475">
        <v>0</v>
      </c>
    </row>
    <row r="476" spans="1:20" x14ac:dyDescent="0.2">
      <c r="A476" s="215" t="s">
        <v>3033</v>
      </c>
      <c r="B476" s="215" t="s">
        <v>3034</v>
      </c>
      <c r="C476" s="214">
        <v>1419</v>
      </c>
      <c r="D476" s="215" t="s">
        <v>1098</v>
      </c>
      <c r="E476" s="215" t="s">
        <v>161</v>
      </c>
      <c r="F476" s="215" t="s">
        <v>1203</v>
      </c>
      <c r="G476" s="214"/>
      <c r="H476" s="214"/>
      <c r="I476" s="214"/>
      <c r="J476" s="214"/>
      <c r="K476" s="76"/>
      <c r="L476" s="8"/>
      <c r="Q476">
        <v>0</v>
      </c>
      <c r="R476" cm="1">
        <f t="array" ref="R476">IF(P476,IF(Q476=0,IFERROR(_xlfn.LET(_xlpm.range_ref,_xlfn.ANCHORARRAY(_xlfn.XLOOKUP(D476,Map_Range_Lookup,Map_Range_Data_Sorted_Lookup)),IF(_xlfn.XLOOKUP(E476,_xlpm.range_ref,_xlpm.range_ref,21,0,2)=21,21,0)),IF(LEN(D476)&gt;0,22,0)),0),0)</f>
        <v>0</v>
      </c>
      <c r="S476" cm="1">
        <f t="array" ref="S476">IF(P476,IF((Q476=0)*(R476=0),IFERROR(_xlfn.LET(_xlpm.range_ref,_xlfn.ANCHORARRAY(_xlfn.XLOOKUP(E476,Map_Range_Lookup,Map_Range_Data_Sorted_Lookup)),IF(_xlfn.XLOOKUP(F476,_xlpm.range_ref,_xlpm.range_ref,11,0,2)=11,11,0)),IF(LEN(F476)&gt;0,12,0)),0),0)</f>
        <v>0</v>
      </c>
      <c r="T476">
        <v>0</v>
      </c>
    </row>
    <row r="477" spans="1:20" x14ac:dyDescent="0.2">
      <c r="A477" s="215" t="s">
        <v>3035</v>
      </c>
      <c r="B477" s="215" t="s">
        <v>3036</v>
      </c>
      <c r="C477" s="214">
        <v>1420</v>
      </c>
      <c r="D477" s="215" t="s">
        <v>1098</v>
      </c>
      <c r="E477" s="215" t="s">
        <v>161</v>
      </c>
      <c r="F477" s="215" t="s">
        <v>2309</v>
      </c>
      <c r="G477" s="214"/>
      <c r="H477" s="214"/>
      <c r="I477" s="214"/>
      <c r="J477" s="214"/>
      <c r="K477" s="76"/>
      <c r="L477" s="8"/>
      <c r="Q477">
        <v>0</v>
      </c>
      <c r="R477" cm="1">
        <f t="array" ref="R477">IF(P477,IF(Q477=0,IFERROR(_xlfn.LET(_xlpm.range_ref,_xlfn.ANCHORARRAY(_xlfn.XLOOKUP(D477,Map_Range_Lookup,Map_Range_Data_Sorted_Lookup)),IF(_xlfn.XLOOKUP(E477,_xlpm.range_ref,_xlpm.range_ref,21,0,2)=21,21,0)),IF(LEN(D477)&gt;0,22,0)),0),0)</f>
        <v>0</v>
      </c>
      <c r="S477" cm="1">
        <f t="array" ref="S477">IF(P477,IF((Q477=0)*(R477=0),IFERROR(_xlfn.LET(_xlpm.range_ref,_xlfn.ANCHORARRAY(_xlfn.XLOOKUP(E477,Map_Range_Lookup,Map_Range_Data_Sorted_Lookup)),IF(_xlfn.XLOOKUP(F477,_xlpm.range_ref,_xlpm.range_ref,11,0,2)=11,11,0)),IF(LEN(F477)&gt;0,12,0)),0),0)</f>
        <v>0</v>
      </c>
      <c r="T477">
        <v>0</v>
      </c>
    </row>
    <row r="478" spans="1:20" x14ac:dyDescent="0.2">
      <c r="A478" s="215" t="s">
        <v>3037</v>
      </c>
      <c r="B478" s="215" t="s">
        <v>3038</v>
      </c>
      <c r="C478" s="214">
        <v>1421</v>
      </c>
      <c r="D478" s="215" t="s">
        <v>1098</v>
      </c>
      <c r="E478" s="215" t="s">
        <v>161</v>
      </c>
      <c r="F478" s="215" t="s">
        <v>2309</v>
      </c>
      <c r="G478" s="214"/>
      <c r="H478" s="214"/>
      <c r="I478" s="214"/>
      <c r="J478" s="214"/>
      <c r="K478" s="76"/>
      <c r="L478" s="8"/>
      <c r="Q478">
        <v>0</v>
      </c>
      <c r="R478" cm="1">
        <f t="array" ref="R478">IF(P478,IF(Q478=0,IFERROR(_xlfn.LET(_xlpm.range_ref,_xlfn.ANCHORARRAY(_xlfn.XLOOKUP(D478,Map_Range_Lookup,Map_Range_Data_Sorted_Lookup)),IF(_xlfn.XLOOKUP(E478,_xlpm.range_ref,_xlpm.range_ref,21,0,2)=21,21,0)),IF(LEN(D478)&gt;0,22,0)),0),0)</f>
        <v>0</v>
      </c>
      <c r="S478" cm="1">
        <f t="array" ref="S478">IF(P478,IF((Q478=0)*(R478=0),IFERROR(_xlfn.LET(_xlpm.range_ref,_xlfn.ANCHORARRAY(_xlfn.XLOOKUP(E478,Map_Range_Lookup,Map_Range_Data_Sorted_Lookup)),IF(_xlfn.XLOOKUP(F478,_xlpm.range_ref,_xlpm.range_ref,11,0,2)=11,11,0)),IF(LEN(F478)&gt;0,12,0)),0),0)</f>
        <v>0</v>
      </c>
      <c r="T478">
        <v>0</v>
      </c>
    </row>
    <row r="479" spans="1:20" x14ac:dyDescent="0.2">
      <c r="A479" s="215" t="s">
        <v>3039</v>
      </c>
      <c r="B479" s="215" t="s">
        <v>3040</v>
      </c>
      <c r="C479" s="214">
        <v>1422</v>
      </c>
      <c r="D479" s="215" t="s">
        <v>1098</v>
      </c>
      <c r="E479" s="215" t="s">
        <v>161</v>
      </c>
      <c r="F479" s="215" t="s">
        <v>428</v>
      </c>
      <c r="G479" s="214"/>
      <c r="H479" s="214"/>
      <c r="I479" s="214"/>
      <c r="J479" s="214"/>
      <c r="K479" s="76"/>
      <c r="L479" s="8"/>
      <c r="Q479">
        <v>0</v>
      </c>
      <c r="R479" cm="1">
        <f t="array" ref="R479">IF(P479,IF(Q479=0,IFERROR(_xlfn.LET(_xlpm.range_ref,_xlfn.ANCHORARRAY(_xlfn.XLOOKUP(D479,Map_Range_Lookup,Map_Range_Data_Sorted_Lookup)),IF(_xlfn.XLOOKUP(E479,_xlpm.range_ref,_xlpm.range_ref,21,0,2)=21,21,0)),IF(LEN(D479)&gt;0,22,0)),0),0)</f>
        <v>0</v>
      </c>
      <c r="S479" cm="1">
        <f t="array" ref="S479">IF(P479,IF((Q479=0)*(R479=0),IFERROR(_xlfn.LET(_xlpm.range_ref,_xlfn.ANCHORARRAY(_xlfn.XLOOKUP(E479,Map_Range_Lookup,Map_Range_Data_Sorted_Lookup)),IF(_xlfn.XLOOKUP(F479,_xlpm.range_ref,_xlpm.range_ref,11,0,2)=11,11,0)),IF(LEN(F479)&gt;0,12,0)),0),0)</f>
        <v>0</v>
      </c>
      <c r="T479">
        <v>0</v>
      </c>
    </row>
    <row r="480" spans="1:20" x14ac:dyDescent="0.2">
      <c r="A480" s="215" t="s">
        <v>3041</v>
      </c>
      <c r="B480" s="215" t="s">
        <v>3042</v>
      </c>
      <c r="C480" s="214">
        <v>1423</v>
      </c>
      <c r="D480" s="215" t="s">
        <v>1098</v>
      </c>
      <c r="E480" s="215" t="s">
        <v>161</v>
      </c>
      <c r="F480" s="215" t="s">
        <v>441</v>
      </c>
      <c r="G480" s="214"/>
      <c r="H480" s="214"/>
      <c r="I480" s="214"/>
      <c r="J480" s="214"/>
      <c r="K480" s="76"/>
      <c r="L480" s="8"/>
      <c r="Q480">
        <v>0</v>
      </c>
      <c r="R480" cm="1">
        <f t="array" ref="R480">IF(P480,IF(Q480=0,IFERROR(_xlfn.LET(_xlpm.range_ref,_xlfn.ANCHORARRAY(_xlfn.XLOOKUP(D480,Map_Range_Lookup,Map_Range_Data_Sorted_Lookup)),IF(_xlfn.XLOOKUP(E480,_xlpm.range_ref,_xlpm.range_ref,21,0,2)=21,21,0)),IF(LEN(D480)&gt;0,22,0)),0),0)</f>
        <v>0</v>
      </c>
      <c r="S480" cm="1">
        <f t="array" ref="S480">IF(P480,IF((Q480=0)*(R480=0),IFERROR(_xlfn.LET(_xlpm.range_ref,_xlfn.ANCHORARRAY(_xlfn.XLOOKUP(E480,Map_Range_Lookup,Map_Range_Data_Sorted_Lookup)),IF(_xlfn.XLOOKUP(F480,_xlpm.range_ref,_xlpm.range_ref,11,0,2)=11,11,0)),IF(LEN(F480)&gt;0,12,0)),0),0)</f>
        <v>0</v>
      </c>
      <c r="T480">
        <v>0</v>
      </c>
    </row>
    <row r="481" spans="1:20" x14ac:dyDescent="0.2">
      <c r="A481" s="215" t="s">
        <v>3043</v>
      </c>
      <c r="B481" s="215" t="s">
        <v>3044</v>
      </c>
      <c r="C481" s="214">
        <v>1424</v>
      </c>
      <c r="D481" s="215" t="s">
        <v>1098</v>
      </c>
      <c r="E481" s="215" t="s">
        <v>161</v>
      </c>
      <c r="F481" s="215" t="s">
        <v>2208</v>
      </c>
      <c r="G481" s="214"/>
      <c r="H481" s="214"/>
      <c r="I481" s="214"/>
      <c r="J481" s="214"/>
      <c r="K481" s="76"/>
      <c r="L481" s="8"/>
      <c r="Q481">
        <v>0</v>
      </c>
      <c r="R481" cm="1">
        <f t="array" ref="R481">IF(P481,IF(Q481=0,IFERROR(_xlfn.LET(_xlpm.range_ref,_xlfn.ANCHORARRAY(_xlfn.XLOOKUP(D481,Map_Range_Lookup,Map_Range_Data_Sorted_Lookup)),IF(_xlfn.XLOOKUP(E481,_xlpm.range_ref,_xlpm.range_ref,21,0,2)=21,21,0)),IF(LEN(D481)&gt;0,22,0)),0),0)</f>
        <v>0</v>
      </c>
      <c r="S481" cm="1">
        <f t="array" ref="S481">IF(P481,IF((Q481=0)*(R481=0),IFERROR(_xlfn.LET(_xlpm.range_ref,_xlfn.ANCHORARRAY(_xlfn.XLOOKUP(E481,Map_Range_Lookup,Map_Range_Data_Sorted_Lookup)),IF(_xlfn.XLOOKUP(F481,_xlpm.range_ref,_xlpm.range_ref,11,0,2)=11,11,0)),IF(LEN(F481)&gt;0,12,0)),0),0)</f>
        <v>0</v>
      </c>
      <c r="T481">
        <v>0</v>
      </c>
    </row>
    <row r="482" spans="1:20" x14ac:dyDescent="0.2">
      <c r="A482" s="215" t="s">
        <v>3045</v>
      </c>
      <c r="B482" s="215" t="s">
        <v>3046</v>
      </c>
      <c r="C482" s="214">
        <v>1425</v>
      </c>
      <c r="D482" s="215" t="s">
        <v>1098</v>
      </c>
      <c r="E482" s="215" t="s">
        <v>161</v>
      </c>
      <c r="F482" s="215" t="s">
        <v>2211</v>
      </c>
      <c r="G482" s="214"/>
      <c r="H482" s="214"/>
      <c r="I482" s="214"/>
      <c r="J482" s="214"/>
      <c r="K482" s="76"/>
      <c r="L482" s="8"/>
      <c r="Q482">
        <v>0</v>
      </c>
      <c r="R482" cm="1">
        <f t="array" ref="R482">IF(P482,IF(Q482=0,IFERROR(_xlfn.LET(_xlpm.range_ref,_xlfn.ANCHORARRAY(_xlfn.XLOOKUP(D482,Map_Range_Lookup,Map_Range_Data_Sorted_Lookup)),IF(_xlfn.XLOOKUP(E482,_xlpm.range_ref,_xlpm.range_ref,21,0,2)=21,21,0)),IF(LEN(D482)&gt;0,22,0)),0),0)</f>
        <v>0</v>
      </c>
      <c r="S482" cm="1">
        <f t="array" ref="S482">IF(P482,IF((Q482=0)*(R482=0),IFERROR(_xlfn.LET(_xlpm.range_ref,_xlfn.ANCHORARRAY(_xlfn.XLOOKUP(E482,Map_Range_Lookup,Map_Range_Data_Sorted_Lookup)),IF(_xlfn.XLOOKUP(F482,_xlpm.range_ref,_xlpm.range_ref,11,0,2)=11,11,0)),IF(LEN(F482)&gt;0,12,0)),0),0)</f>
        <v>0</v>
      </c>
      <c r="T482">
        <v>0</v>
      </c>
    </row>
    <row r="483" spans="1:20" x14ac:dyDescent="0.2">
      <c r="A483" s="215" t="s">
        <v>3047</v>
      </c>
      <c r="B483" s="215" t="s">
        <v>3048</v>
      </c>
      <c r="C483" s="214">
        <v>1426</v>
      </c>
      <c r="D483" s="215" t="s">
        <v>1098</v>
      </c>
      <c r="E483" s="215" t="s">
        <v>161</v>
      </c>
      <c r="F483" s="215" t="s">
        <v>2210</v>
      </c>
      <c r="G483" s="214"/>
      <c r="H483" s="214"/>
      <c r="I483" s="214"/>
      <c r="J483" s="214"/>
      <c r="K483" s="76"/>
      <c r="L483" s="8"/>
      <c r="Q483">
        <v>0</v>
      </c>
      <c r="R483" cm="1">
        <f t="array" ref="R483">IF(P483,IF(Q483=0,IFERROR(_xlfn.LET(_xlpm.range_ref,_xlfn.ANCHORARRAY(_xlfn.XLOOKUP(D483,Map_Range_Lookup,Map_Range_Data_Sorted_Lookup)),IF(_xlfn.XLOOKUP(E483,_xlpm.range_ref,_xlpm.range_ref,21,0,2)=21,21,0)),IF(LEN(D483)&gt;0,22,0)),0),0)</f>
        <v>0</v>
      </c>
      <c r="S483" cm="1">
        <f t="array" ref="S483">IF(P483,IF((Q483=0)*(R483=0),IFERROR(_xlfn.LET(_xlpm.range_ref,_xlfn.ANCHORARRAY(_xlfn.XLOOKUP(E483,Map_Range_Lookup,Map_Range_Data_Sorted_Lookup)),IF(_xlfn.XLOOKUP(F483,_xlpm.range_ref,_xlpm.range_ref,11,0,2)=11,11,0)),IF(LEN(F483)&gt;0,12,0)),0),0)</f>
        <v>0</v>
      </c>
      <c r="T483">
        <v>0</v>
      </c>
    </row>
    <row r="484" spans="1:20" x14ac:dyDescent="0.2">
      <c r="A484" s="215" t="s">
        <v>3049</v>
      </c>
      <c r="B484" s="215" t="s">
        <v>3050</v>
      </c>
      <c r="C484" s="214">
        <v>1427</v>
      </c>
      <c r="D484" s="215" t="s">
        <v>1098</v>
      </c>
      <c r="E484" s="215" t="s">
        <v>161</v>
      </c>
      <c r="F484" s="215" t="s">
        <v>2324</v>
      </c>
      <c r="G484" s="214"/>
      <c r="H484" s="214"/>
      <c r="I484" s="214"/>
      <c r="J484" s="214"/>
      <c r="K484" s="76"/>
      <c r="L484" s="8"/>
      <c r="Q484">
        <v>0</v>
      </c>
      <c r="R484" cm="1">
        <f t="array" ref="R484">IF(P484,IF(Q484=0,IFERROR(_xlfn.LET(_xlpm.range_ref,_xlfn.ANCHORARRAY(_xlfn.XLOOKUP(D484,Map_Range_Lookup,Map_Range_Data_Sorted_Lookup)),IF(_xlfn.XLOOKUP(E484,_xlpm.range_ref,_xlpm.range_ref,21,0,2)=21,21,0)),IF(LEN(D484)&gt;0,22,0)),0),0)</f>
        <v>0</v>
      </c>
      <c r="S484" cm="1">
        <f t="array" ref="S484">IF(P484,IF((Q484=0)*(R484=0),IFERROR(_xlfn.LET(_xlpm.range_ref,_xlfn.ANCHORARRAY(_xlfn.XLOOKUP(E484,Map_Range_Lookup,Map_Range_Data_Sorted_Lookup)),IF(_xlfn.XLOOKUP(F484,_xlpm.range_ref,_xlpm.range_ref,11,0,2)=11,11,0)),IF(LEN(F484)&gt;0,12,0)),0),0)</f>
        <v>0</v>
      </c>
      <c r="T484">
        <v>0</v>
      </c>
    </row>
    <row r="485" spans="1:20" x14ac:dyDescent="0.2">
      <c r="A485" s="215" t="s">
        <v>3051</v>
      </c>
      <c r="B485" s="215" t="s">
        <v>3052</v>
      </c>
      <c r="C485" s="214">
        <v>1428</v>
      </c>
      <c r="D485" s="215" t="s">
        <v>1098</v>
      </c>
      <c r="E485" s="215" t="s">
        <v>161</v>
      </c>
      <c r="F485" s="215" t="s">
        <v>1203</v>
      </c>
      <c r="G485" s="214"/>
      <c r="H485" s="214"/>
      <c r="I485" s="214"/>
      <c r="J485" s="214"/>
      <c r="K485" s="76"/>
      <c r="L485" s="8"/>
      <c r="Q485">
        <v>0</v>
      </c>
      <c r="R485" cm="1">
        <f t="array" ref="R485">IF(P485,IF(Q485=0,IFERROR(_xlfn.LET(_xlpm.range_ref,_xlfn.ANCHORARRAY(_xlfn.XLOOKUP(D485,Map_Range_Lookup,Map_Range_Data_Sorted_Lookup)),IF(_xlfn.XLOOKUP(E485,_xlpm.range_ref,_xlpm.range_ref,21,0,2)=21,21,0)),IF(LEN(D485)&gt;0,22,0)),0),0)</f>
        <v>0</v>
      </c>
      <c r="S485" cm="1">
        <f t="array" ref="S485">IF(P485,IF((Q485=0)*(R485=0),IFERROR(_xlfn.LET(_xlpm.range_ref,_xlfn.ANCHORARRAY(_xlfn.XLOOKUP(E485,Map_Range_Lookup,Map_Range_Data_Sorted_Lookup)),IF(_xlfn.XLOOKUP(F485,_xlpm.range_ref,_xlpm.range_ref,11,0,2)=11,11,0)),IF(LEN(F485)&gt;0,12,0)),0),0)</f>
        <v>0</v>
      </c>
      <c r="T485">
        <v>0</v>
      </c>
    </row>
    <row r="486" spans="1:20" x14ac:dyDescent="0.2">
      <c r="A486" s="215" t="s">
        <v>3053</v>
      </c>
      <c r="B486" s="215" t="s">
        <v>3054</v>
      </c>
      <c r="C486" s="214">
        <v>1429</v>
      </c>
      <c r="D486" s="215" t="s">
        <v>1098</v>
      </c>
      <c r="E486" s="215" t="s">
        <v>161</v>
      </c>
      <c r="F486" s="215" t="s">
        <v>2309</v>
      </c>
      <c r="G486" s="214"/>
      <c r="H486" s="214"/>
      <c r="I486" s="214"/>
      <c r="J486" s="214"/>
      <c r="K486" s="76"/>
      <c r="L486" s="8"/>
      <c r="Q486">
        <v>0</v>
      </c>
      <c r="R486" cm="1">
        <f t="array" ref="R486">IF(P486,IF(Q486=0,IFERROR(_xlfn.LET(_xlpm.range_ref,_xlfn.ANCHORARRAY(_xlfn.XLOOKUP(D486,Map_Range_Lookup,Map_Range_Data_Sorted_Lookup)),IF(_xlfn.XLOOKUP(E486,_xlpm.range_ref,_xlpm.range_ref,21,0,2)=21,21,0)),IF(LEN(D486)&gt;0,22,0)),0),0)</f>
        <v>0</v>
      </c>
      <c r="S486" cm="1">
        <f t="array" ref="S486">IF(P486,IF((Q486=0)*(R486=0),IFERROR(_xlfn.LET(_xlpm.range_ref,_xlfn.ANCHORARRAY(_xlfn.XLOOKUP(E486,Map_Range_Lookup,Map_Range_Data_Sorted_Lookup)),IF(_xlfn.XLOOKUP(F486,_xlpm.range_ref,_xlpm.range_ref,11,0,2)=11,11,0)),IF(LEN(F486)&gt;0,12,0)),0),0)</f>
        <v>0</v>
      </c>
      <c r="T486">
        <v>0</v>
      </c>
    </row>
    <row r="487" spans="1:20" x14ac:dyDescent="0.2">
      <c r="A487" s="215" t="s">
        <v>3055</v>
      </c>
      <c r="B487" s="215" t="s">
        <v>3056</v>
      </c>
      <c r="C487" s="214">
        <v>1430</v>
      </c>
      <c r="D487" s="215" t="s">
        <v>1098</v>
      </c>
      <c r="E487" s="215" t="s">
        <v>161</v>
      </c>
      <c r="F487" s="215" t="s">
        <v>2309</v>
      </c>
      <c r="G487" s="214"/>
      <c r="H487" s="214"/>
      <c r="I487" s="214"/>
      <c r="J487" s="214"/>
      <c r="K487" s="76"/>
      <c r="L487" s="8"/>
      <c r="Q487">
        <v>0</v>
      </c>
      <c r="R487" cm="1">
        <f t="array" ref="R487">IF(P487,IF(Q487=0,IFERROR(_xlfn.LET(_xlpm.range_ref,_xlfn.ANCHORARRAY(_xlfn.XLOOKUP(D487,Map_Range_Lookup,Map_Range_Data_Sorted_Lookup)),IF(_xlfn.XLOOKUP(E487,_xlpm.range_ref,_xlpm.range_ref,21,0,2)=21,21,0)),IF(LEN(D487)&gt;0,22,0)),0),0)</f>
        <v>0</v>
      </c>
      <c r="S487" cm="1">
        <f t="array" ref="S487">IF(P487,IF((Q487=0)*(R487=0),IFERROR(_xlfn.LET(_xlpm.range_ref,_xlfn.ANCHORARRAY(_xlfn.XLOOKUP(E487,Map_Range_Lookup,Map_Range_Data_Sorted_Lookup)),IF(_xlfn.XLOOKUP(F487,_xlpm.range_ref,_xlpm.range_ref,11,0,2)=11,11,0)),IF(LEN(F487)&gt;0,12,0)),0),0)</f>
        <v>0</v>
      </c>
      <c r="T487">
        <v>0</v>
      </c>
    </row>
    <row r="488" spans="1:20" x14ac:dyDescent="0.2">
      <c r="A488" s="215" t="s">
        <v>3057</v>
      </c>
      <c r="B488" s="215" t="s">
        <v>3058</v>
      </c>
      <c r="C488" s="214">
        <v>1431</v>
      </c>
      <c r="D488" s="215" t="s">
        <v>1098</v>
      </c>
      <c r="E488" s="215" t="s">
        <v>161</v>
      </c>
      <c r="F488" s="215" t="s">
        <v>428</v>
      </c>
      <c r="G488" s="214"/>
      <c r="H488" s="214"/>
      <c r="I488" s="214"/>
      <c r="J488" s="214"/>
      <c r="K488" s="76"/>
      <c r="L488" s="8"/>
      <c r="Q488">
        <v>0</v>
      </c>
      <c r="R488" cm="1">
        <f t="array" ref="R488">IF(P488,IF(Q488=0,IFERROR(_xlfn.LET(_xlpm.range_ref,_xlfn.ANCHORARRAY(_xlfn.XLOOKUP(D488,Map_Range_Lookup,Map_Range_Data_Sorted_Lookup)),IF(_xlfn.XLOOKUP(E488,_xlpm.range_ref,_xlpm.range_ref,21,0,2)=21,21,0)),IF(LEN(D488)&gt;0,22,0)),0),0)</f>
        <v>0</v>
      </c>
      <c r="S488" cm="1">
        <f t="array" ref="S488">IF(P488,IF((Q488=0)*(R488=0),IFERROR(_xlfn.LET(_xlpm.range_ref,_xlfn.ANCHORARRAY(_xlfn.XLOOKUP(E488,Map_Range_Lookup,Map_Range_Data_Sorted_Lookup)),IF(_xlfn.XLOOKUP(F488,_xlpm.range_ref,_xlpm.range_ref,11,0,2)=11,11,0)),IF(LEN(F488)&gt;0,12,0)),0),0)</f>
        <v>0</v>
      </c>
      <c r="T488">
        <v>0</v>
      </c>
    </row>
    <row r="489" spans="1:20" x14ac:dyDescent="0.2">
      <c r="A489" s="215" t="s">
        <v>3059</v>
      </c>
      <c r="B489" s="215" t="s">
        <v>3060</v>
      </c>
      <c r="C489" s="214">
        <v>1432</v>
      </c>
      <c r="D489" s="215" t="s">
        <v>1098</v>
      </c>
      <c r="E489" s="215" t="s">
        <v>161</v>
      </c>
      <c r="F489" s="215" t="s">
        <v>441</v>
      </c>
      <c r="G489" s="214"/>
      <c r="H489" s="214"/>
      <c r="I489" s="214"/>
      <c r="J489" s="214"/>
      <c r="K489" s="76"/>
      <c r="L489" s="8"/>
      <c r="Q489">
        <v>0</v>
      </c>
      <c r="R489" cm="1">
        <f t="array" ref="R489">IF(P489,IF(Q489=0,IFERROR(_xlfn.LET(_xlpm.range_ref,_xlfn.ANCHORARRAY(_xlfn.XLOOKUP(D489,Map_Range_Lookup,Map_Range_Data_Sorted_Lookup)),IF(_xlfn.XLOOKUP(E489,_xlpm.range_ref,_xlpm.range_ref,21,0,2)=21,21,0)),IF(LEN(D489)&gt;0,22,0)),0),0)</f>
        <v>0</v>
      </c>
      <c r="S489" cm="1">
        <f t="array" ref="S489">IF(P489,IF((Q489=0)*(R489=0),IFERROR(_xlfn.LET(_xlpm.range_ref,_xlfn.ANCHORARRAY(_xlfn.XLOOKUP(E489,Map_Range_Lookup,Map_Range_Data_Sorted_Lookup)),IF(_xlfn.XLOOKUP(F489,_xlpm.range_ref,_xlpm.range_ref,11,0,2)=11,11,0)),IF(LEN(F489)&gt;0,12,0)),0),0)</f>
        <v>0</v>
      </c>
      <c r="T489">
        <v>0</v>
      </c>
    </row>
    <row r="490" spans="1:20" x14ac:dyDescent="0.2">
      <c r="A490" s="215" t="s">
        <v>3061</v>
      </c>
      <c r="B490" s="215" t="s">
        <v>3062</v>
      </c>
      <c r="C490" s="214">
        <v>1433</v>
      </c>
      <c r="D490" s="215" t="s">
        <v>1098</v>
      </c>
      <c r="E490" s="215" t="s">
        <v>161</v>
      </c>
      <c r="F490" s="215" t="s">
        <v>2208</v>
      </c>
      <c r="G490" s="214"/>
      <c r="H490" s="214"/>
      <c r="I490" s="214"/>
      <c r="J490" s="214"/>
      <c r="K490" s="76"/>
      <c r="L490" s="8"/>
      <c r="Q490">
        <v>0</v>
      </c>
      <c r="R490" cm="1">
        <f t="array" ref="R490">IF(P490,IF(Q490=0,IFERROR(_xlfn.LET(_xlpm.range_ref,_xlfn.ANCHORARRAY(_xlfn.XLOOKUP(D490,Map_Range_Lookup,Map_Range_Data_Sorted_Lookup)),IF(_xlfn.XLOOKUP(E490,_xlpm.range_ref,_xlpm.range_ref,21,0,2)=21,21,0)),IF(LEN(D490)&gt;0,22,0)),0),0)</f>
        <v>0</v>
      </c>
      <c r="S490" cm="1">
        <f t="array" ref="S490">IF(P490,IF((Q490=0)*(R490=0),IFERROR(_xlfn.LET(_xlpm.range_ref,_xlfn.ANCHORARRAY(_xlfn.XLOOKUP(E490,Map_Range_Lookup,Map_Range_Data_Sorted_Lookup)),IF(_xlfn.XLOOKUP(F490,_xlpm.range_ref,_xlpm.range_ref,11,0,2)=11,11,0)),IF(LEN(F490)&gt;0,12,0)),0),0)</f>
        <v>0</v>
      </c>
      <c r="T490">
        <v>0</v>
      </c>
    </row>
    <row r="491" spans="1:20" x14ac:dyDescent="0.2">
      <c r="A491" s="215" t="s">
        <v>3063</v>
      </c>
      <c r="B491" s="215" t="s">
        <v>3064</v>
      </c>
      <c r="C491" s="214">
        <v>1434</v>
      </c>
      <c r="D491" s="215" t="s">
        <v>1098</v>
      </c>
      <c r="E491" s="215" t="s">
        <v>161</v>
      </c>
      <c r="F491" s="215" t="s">
        <v>2211</v>
      </c>
      <c r="G491" s="214"/>
      <c r="H491" s="214"/>
      <c r="I491" s="214"/>
      <c r="J491" s="214"/>
      <c r="K491" s="76"/>
      <c r="L491" s="8"/>
      <c r="Q491">
        <v>0</v>
      </c>
      <c r="R491" cm="1">
        <f t="array" ref="R491">IF(P491,IF(Q491=0,IFERROR(_xlfn.LET(_xlpm.range_ref,_xlfn.ANCHORARRAY(_xlfn.XLOOKUP(D491,Map_Range_Lookup,Map_Range_Data_Sorted_Lookup)),IF(_xlfn.XLOOKUP(E491,_xlpm.range_ref,_xlpm.range_ref,21,0,2)=21,21,0)),IF(LEN(D491)&gt;0,22,0)),0),0)</f>
        <v>0</v>
      </c>
      <c r="S491" cm="1">
        <f t="array" ref="S491">IF(P491,IF((Q491=0)*(R491=0),IFERROR(_xlfn.LET(_xlpm.range_ref,_xlfn.ANCHORARRAY(_xlfn.XLOOKUP(E491,Map_Range_Lookup,Map_Range_Data_Sorted_Lookup)),IF(_xlfn.XLOOKUP(F491,_xlpm.range_ref,_xlpm.range_ref,11,0,2)=11,11,0)),IF(LEN(F491)&gt;0,12,0)),0),0)</f>
        <v>0</v>
      </c>
      <c r="T491">
        <v>0</v>
      </c>
    </row>
    <row r="492" spans="1:20" x14ac:dyDescent="0.2">
      <c r="A492" s="215" t="s">
        <v>3065</v>
      </c>
      <c r="B492" s="215" t="s">
        <v>3066</v>
      </c>
      <c r="C492" s="214">
        <v>1435</v>
      </c>
      <c r="D492" s="215" t="s">
        <v>1098</v>
      </c>
      <c r="E492" s="215" t="s">
        <v>161</v>
      </c>
      <c r="F492" s="215" t="s">
        <v>2210</v>
      </c>
      <c r="G492" s="214"/>
      <c r="H492" s="214"/>
      <c r="I492" s="214"/>
      <c r="J492" s="214"/>
      <c r="K492" s="76"/>
      <c r="L492" s="8"/>
      <c r="Q492">
        <v>0</v>
      </c>
      <c r="R492" cm="1">
        <f t="array" ref="R492">IF(P492,IF(Q492=0,IFERROR(_xlfn.LET(_xlpm.range_ref,_xlfn.ANCHORARRAY(_xlfn.XLOOKUP(D492,Map_Range_Lookup,Map_Range_Data_Sorted_Lookup)),IF(_xlfn.XLOOKUP(E492,_xlpm.range_ref,_xlpm.range_ref,21,0,2)=21,21,0)),IF(LEN(D492)&gt;0,22,0)),0),0)</f>
        <v>0</v>
      </c>
      <c r="S492" cm="1">
        <f t="array" ref="S492">IF(P492,IF((Q492=0)*(R492=0),IFERROR(_xlfn.LET(_xlpm.range_ref,_xlfn.ANCHORARRAY(_xlfn.XLOOKUP(E492,Map_Range_Lookup,Map_Range_Data_Sorted_Lookup)),IF(_xlfn.XLOOKUP(F492,_xlpm.range_ref,_xlpm.range_ref,11,0,2)=11,11,0)),IF(LEN(F492)&gt;0,12,0)),0),0)</f>
        <v>0</v>
      </c>
      <c r="T492">
        <v>0</v>
      </c>
    </row>
    <row r="493" spans="1:20" x14ac:dyDescent="0.2">
      <c r="A493" s="215" t="s">
        <v>3067</v>
      </c>
      <c r="B493" s="215" t="s">
        <v>3068</v>
      </c>
      <c r="C493" s="214">
        <v>1436</v>
      </c>
      <c r="D493" s="215" t="s">
        <v>1098</v>
      </c>
      <c r="E493" s="215" t="s">
        <v>161</v>
      </c>
      <c r="F493" s="215" t="s">
        <v>2324</v>
      </c>
      <c r="G493" s="214"/>
      <c r="H493" s="214"/>
      <c r="I493" s="214"/>
      <c r="J493" s="214"/>
      <c r="K493" s="76"/>
      <c r="L493" s="8"/>
      <c r="Q493">
        <v>0</v>
      </c>
      <c r="R493" cm="1">
        <f t="array" ref="R493">IF(P493,IF(Q493=0,IFERROR(_xlfn.LET(_xlpm.range_ref,_xlfn.ANCHORARRAY(_xlfn.XLOOKUP(D493,Map_Range_Lookup,Map_Range_Data_Sorted_Lookup)),IF(_xlfn.XLOOKUP(E493,_xlpm.range_ref,_xlpm.range_ref,21,0,2)=21,21,0)),IF(LEN(D493)&gt;0,22,0)),0),0)</f>
        <v>0</v>
      </c>
      <c r="S493" cm="1">
        <f t="array" ref="S493">IF(P493,IF((Q493=0)*(R493=0),IFERROR(_xlfn.LET(_xlpm.range_ref,_xlfn.ANCHORARRAY(_xlfn.XLOOKUP(E493,Map_Range_Lookup,Map_Range_Data_Sorted_Lookup)),IF(_xlfn.XLOOKUP(F493,_xlpm.range_ref,_xlpm.range_ref,11,0,2)=11,11,0)),IF(LEN(F493)&gt;0,12,0)),0),0)</f>
        <v>0</v>
      </c>
      <c r="T493">
        <v>0</v>
      </c>
    </row>
    <row r="494" spans="1:20" x14ac:dyDescent="0.2">
      <c r="A494" s="215" t="s">
        <v>3069</v>
      </c>
      <c r="B494" s="215" t="s">
        <v>3070</v>
      </c>
      <c r="C494" s="214">
        <v>1437</v>
      </c>
      <c r="D494" s="215" t="s">
        <v>1098</v>
      </c>
      <c r="E494" s="215" t="s">
        <v>74</v>
      </c>
      <c r="F494" s="215" t="s">
        <v>1204</v>
      </c>
      <c r="G494" s="214"/>
      <c r="H494" s="214"/>
      <c r="I494" s="214"/>
      <c r="J494" s="214"/>
      <c r="K494" s="76"/>
      <c r="L494" s="8"/>
      <c r="Q494">
        <v>0</v>
      </c>
      <c r="R494" cm="1">
        <f t="array" ref="R494">IF(P494,IF(Q494=0,IFERROR(_xlfn.LET(_xlpm.range_ref,_xlfn.ANCHORARRAY(_xlfn.XLOOKUP(D494,Map_Range_Lookup,Map_Range_Data_Sorted_Lookup)),IF(_xlfn.XLOOKUP(E494,_xlpm.range_ref,_xlpm.range_ref,21,0,2)=21,21,0)),IF(LEN(D494)&gt;0,22,0)),0),0)</f>
        <v>0</v>
      </c>
      <c r="S494" cm="1">
        <f t="array" ref="S494">IF(P494,IF((Q494=0)*(R494=0),IFERROR(_xlfn.LET(_xlpm.range_ref,_xlfn.ANCHORARRAY(_xlfn.XLOOKUP(E494,Map_Range_Lookup,Map_Range_Data_Sorted_Lookup)),IF(_xlfn.XLOOKUP(F494,_xlpm.range_ref,_xlpm.range_ref,11,0,2)=11,11,0)),IF(LEN(F494)&gt;0,12,0)),0),0)</f>
        <v>0</v>
      </c>
      <c r="T494">
        <v>0</v>
      </c>
    </row>
    <row r="495" spans="1:20" x14ac:dyDescent="0.2">
      <c r="A495" s="215" t="s">
        <v>3071</v>
      </c>
      <c r="B495" s="215" t="s">
        <v>3072</v>
      </c>
      <c r="C495" s="214">
        <v>1438</v>
      </c>
      <c r="D495" s="215" t="s">
        <v>1098</v>
      </c>
      <c r="E495" s="215" t="s">
        <v>74</v>
      </c>
      <c r="F495" s="215" t="s">
        <v>458</v>
      </c>
      <c r="G495" s="214"/>
      <c r="H495" s="214"/>
      <c r="I495" s="214"/>
      <c r="J495" s="214"/>
      <c r="K495" s="76"/>
      <c r="L495" s="8"/>
      <c r="Q495">
        <v>0</v>
      </c>
      <c r="R495" cm="1">
        <f t="array" ref="R495">IF(P495,IF(Q495=0,IFERROR(_xlfn.LET(_xlpm.range_ref,_xlfn.ANCHORARRAY(_xlfn.XLOOKUP(D495,Map_Range_Lookup,Map_Range_Data_Sorted_Lookup)),IF(_xlfn.XLOOKUP(E495,_xlpm.range_ref,_xlpm.range_ref,21,0,2)=21,21,0)),IF(LEN(D495)&gt;0,22,0)),0),0)</f>
        <v>0</v>
      </c>
      <c r="S495" cm="1">
        <f t="array" ref="S495">IF(P495,IF((Q495=0)*(R495=0),IFERROR(_xlfn.LET(_xlpm.range_ref,_xlfn.ANCHORARRAY(_xlfn.XLOOKUP(E495,Map_Range_Lookup,Map_Range_Data_Sorted_Lookup)),IF(_xlfn.XLOOKUP(F495,_xlpm.range_ref,_xlpm.range_ref,11,0,2)=11,11,0)),IF(LEN(F495)&gt;0,12,0)),0),0)</f>
        <v>0</v>
      </c>
      <c r="T495">
        <v>0</v>
      </c>
    </row>
    <row r="496" spans="1:20" x14ac:dyDescent="0.2">
      <c r="A496" s="215" t="s">
        <v>3073</v>
      </c>
      <c r="B496" s="215" t="s">
        <v>3074</v>
      </c>
      <c r="C496" s="214">
        <v>1439</v>
      </c>
      <c r="D496" s="215" t="s">
        <v>1098</v>
      </c>
      <c r="E496" s="215" t="s">
        <v>74</v>
      </c>
      <c r="F496" s="215" t="s">
        <v>458</v>
      </c>
      <c r="G496" s="214"/>
      <c r="H496" s="214"/>
      <c r="I496" s="214"/>
      <c r="J496" s="214"/>
      <c r="K496" s="76"/>
      <c r="L496" s="8"/>
      <c r="Q496">
        <v>0</v>
      </c>
      <c r="R496" cm="1">
        <f t="array" ref="R496">IF(P496,IF(Q496=0,IFERROR(_xlfn.LET(_xlpm.range_ref,_xlfn.ANCHORARRAY(_xlfn.XLOOKUP(D496,Map_Range_Lookup,Map_Range_Data_Sorted_Lookup)),IF(_xlfn.XLOOKUP(E496,_xlpm.range_ref,_xlpm.range_ref,21,0,2)=21,21,0)),IF(LEN(D496)&gt;0,22,0)),0),0)</f>
        <v>0</v>
      </c>
      <c r="S496" cm="1">
        <f t="array" ref="S496">IF(P496,IF((Q496=0)*(R496=0),IFERROR(_xlfn.LET(_xlpm.range_ref,_xlfn.ANCHORARRAY(_xlfn.XLOOKUP(E496,Map_Range_Lookup,Map_Range_Data_Sorted_Lookup)),IF(_xlfn.XLOOKUP(F496,_xlpm.range_ref,_xlpm.range_ref,11,0,2)=11,11,0)),IF(LEN(F496)&gt;0,12,0)),0),0)</f>
        <v>0</v>
      </c>
      <c r="T496">
        <v>0</v>
      </c>
    </row>
    <row r="497" spans="1:20" x14ac:dyDescent="0.2">
      <c r="A497" s="215" t="s">
        <v>3075</v>
      </c>
      <c r="B497" s="215" t="s">
        <v>3076</v>
      </c>
      <c r="C497" s="214">
        <v>1440</v>
      </c>
      <c r="D497" s="215" t="s">
        <v>1098</v>
      </c>
      <c r="E497" s="215" t="s">
        <v>74</v>
      </c>
      <c r="F497" s="215" t="s">
        <v>1204</v>
      </c>
      <c r="G497" s="214"/>
      <c r="H497" s="214"/>
      <c r="I497" s="214"/>
      <c r="J497" s="214"/>
      <c r="K497" s="76"/>
      <c r="L497" s="8"/>
      <c r="Q497">
        <v>0</v>
      </c>
      <c r="R497" cm="1">
        <f t="array" ref="R497">IF(P497,IF(Q497=0,IFERROR(_xlfn.LET(_xlpm.range_ref,_xlfn.ANCHORARRAY(_xlfn.XLOOKUP(D497,Map_Range_Lookup,Map_Range_Data_Sorted_Lookup)),IF(_xlfn.XLOOKUP(E497,_xlpm.range_ref,_xlpm.range_ref,21,0,2)=21,21,0)),IF(LEN(D497)&gt;0,22,0)),0),0)</f>
        <v>0</v>
      </c>
      <c r="S497" cm="1">
        <f t="array" ref="S497">IF(P497,IF((Q497=0)*(R497=0),IFERROR(_xlfn.LET(_xlpm.range_ref,_xlfn.ANCHORARRAY(_xlfn.XLOOKUP(E497,Map_Range_Lookup,Map_Range_Data_Sorted_Lookup)),IF(_xlfn.XLOOKUP(F497,_xlpm.range_ref,_xlpm.range_ref,11,0,2)=11,11,0)),IF(LEN(F497)&gt;0,12,0)),0),0)</f>
        <v>0</v>
      </c>
      <c r="T497">
        <v>0</v>
      </c>
    </row>
    <row r="498" spans="1:20" x14ac:dyDescent="0.2">
      <c r="A498" s="215" t="s">
        <v>3077</v>
      </c>
      <c r="B498" s="215" t="s">
        <v>3078</v>
      </c>
      <c r="C498" s="214">
        <v>1441</v>
      </c>
      <c r="D498" s="215" t="s">
        <v>1098</v>
      </c>
      <c r="E498" s="215" t="s">
        <v>74</v>
      </c>
      <c r="F498" s="215" t="s">
        <v>458</v>
      </c>
      <c r="G498" s="214"/>
      <c r="H498" s="214"/>
      <c r="I498" s="214"/>
      <c r="J498" s="214"/>
      <c r="K498" s="76"/>
      <c r="L498" s="8"/>
      <c r="Q498">
        <v>0</v>
      </c>
      <c r="R498" cm="1">
        <f t="array" ref="R498">IF(P498,IF(Q498=0,IFERROR(_xlfn.LET(_xlpm.range_ref,_xlfn.ANCHORARRAY(_xlfn.XLOOKUP(D498,Map_Range_Lookup,Map_Range_Data_Sorted_Lookup)),IF(_xlfn.XLOOKUP(E498,_xlpm.range_ref,_xlpm.range_ref,21,0,2)=21,21,0)),IF(LEN(D498)&gt;0,22,0)),0),0)</f>
        <v>0</v>
      </c>
      <c r="S498" cm="1">
        <f t="array" ref="S498">IF(P498,IF((Q498=0)*(R498=0),IFERROR(_xlfn.LET(_xlpm.range_ref,_xlfn.ANCHORARRAY(_xlfn.XLOOKUP(E498,Map_Range_Lookup,Map_Range_Data_Sorted_Lookup)),IF(_xlfn.XLOOKUP(F498,_xlpm.range_ref,_xlpm.range_ref,11,0,2)=11,11,0)),IF(LEN(F498)&gt;0,12,0)),0),0)</f>
        <v>0</v>
      </c>
      <c r="T498">
        <v>0</v>
      </c>
    </row>
    <row r="499" spans="1:20" x14ac:dyDescent="0.2">
      <c r="A499" s="215" t="s">
        <v>3079</v>
      </c>
      <c r="B499" s="215" t="s">
        <v>3080</v>
      </c>
      <c r="C499" s="214">
        <v>1442</v>
      </c>
      <c r="D499" s="215" t="s">
        <v>1098</v>
      </c>
      <c r="E499" s="215" t="s">
        <v>74</v>
      </c>
      <c r="F499" s="215" t="s">
        <v>458</v>
      </c>
      <c r="G499" s="214"/>
      <c r="H499" s="214"/>
      <c r="I499" s="214"/>
      <c r="J499" s="214"/>
      <c r="K499" s="76"/>
      <c r="L499" s="8"/>
      <c r="Q499">
        <v>0</v>
      </c>
      <c r="R499" cm="1">
        <f t="array" ref="R499">IF(P499,IF(Q499=0,IFERROR(_xlfn.LET(_xlpm.range_ref,_xlfn.ANCHORARRAY(_xlfn.XLOOKUP(D499,Map_Range_Lookup,Map_Range_Data_Sorted_Lookup)),IF(_xlfn.XLOOKUP(E499,_xlpm.range_ref,_xlpm.range_ref,21,0,2)=21,21,0)),IF(LEN(D499)&gt;0,22,0)),0),0)</f>
        <v>0</v>
      </c>
      <c r="S499" cm="1">
        <f t="array" ref="S499">IF(P499,IF((Q499=0)*(R499=0),IFERROR(_xlfn.LET(_xlpm.range_ref,_xlfn.ANCHORARRAY(_xlfn.XLOOKUP(E499,Map_Range_Lookup,Map_Range_Data_Sorted_Lookup)),IF(_xlfn.XLOOKUP(F499,_xlpm.range_ref,_xlpm.range_ref,11,0,2)=11,11,0)),IF(LEN(F499)&gt;0,12,0)),0),0)</f>
        <v>0</v>
      </c>
      <c r="T499">
        <v>0</v>
      </c>
    </row>
    <row r="500" spans="1:20" x14ac:dyDescent="0.2">
      <c r="A500" s="215" t="s">
        <v>3081</v>
      </c>
      <c r="B500" s="215" t="s">
        <v>3082</v>
      </c>
      <c r="C500" s="214">
        <v>1443</v>
      </c>
      <c r="D500" s="215" t="s">
        <v>1098</v>
      </c>
      <c r="E500" s="215" t="s">
        <v>75</v>
      </c>
      <c r="F500" s="215" t="s">
        <v>1205</v>
      </c>
      <c r="G500" s="214"/>
      <c r="H500" s="214"/>
      <c r="I500" s="214"/>
      <c r="J500" s="214"/>
      <c r="K500" s="76"/>
      <c r="L500" s="8"/>
      <c r="Q500">
        <v>0</v>
      </c>
      <c r="R500" cm="1">
        <f t="array" ref="R500">IF(P500,IF(Q500=0,IFERROR(_xlfn.LET(_xlpm.range_ref,_xlfn.ANCHORARRAY(_xlfn.XLOOKUP(D500,Map_Range_Lookup,Map_Range_Data_Sorted_Lookup)),IF(_xlfn.XLOOKUP(E500,_xlpm.range_ref,_xlpm.range_ref,21,0,2)=21,21,0)),IF(LEN(D500)&gt;0,22,0)),0),0)</f>
        <v>0</v>
      </c>
      <c r="S500" cm="1">
        <f t="array" ref="S500">IF(P500,IF((Q500=0)*(R500=0),IFERROR(_xlfn.LET(_xlpm.range_ref,_xlfn.ANCHORARRAY(_xlfn.XLOOKUP(E500,Map_Range_Lookup,Map_Range_Data_Sorted_Lookup)),IF(_xlfn.XLOOKUP(F500,_xlpm.range_ref,_xlpm.range_ref,11,0,2)=11,11,0)),IF(LEN(F500)&gt;0,12,0)),0),0)</f>
        <v>0</v>
      </c>
      <c r="T500">
        <v>0</v>
      </c>
    </row>
    <row r="501" spans="1:20" x14ac:dyDescent="0.2">
      <c r="A501" s="215" t="s">
        <v>3083</v>
      </c>
      <c r="B501" s="215" t="s">
        <v>3084</v>
      </c>
      <c r="C501" s="214">
        <v>1444</v>
      </c>
      <c r="D501" s="215" t="s">
        <v>1098</v>
      </c>
      <c r="E501" s="215" t="s">
        <v>75</v>
      </c>
      <c r="F501" s="215" t="s">
        <v>465</v>
      </c>
      <c r="G501" s="214"/>
      <c r="H501" s="214"/>
      <c r="I501" s="214"/>
      <c r="J501" s="214"/>
      <c r="K501" s="76"/>
      <c r="L501" s="8"/>
      <c r="Q501">
        <v>0</v>
      </c>
      <c r="R501" cm="1">
        <f t="array" ref="R501">IF(P501,IF(Q501=0,IFERROR(_xlfn.LET(_xlpm.range_ref,_xlfn.ANCHORARRAY(_xlfn.XLOOKUP(D501,Map_Range_Lookup,Map_Range_Data_Sorted_Lookup)),IF(_xlfn.XLOOKUP(E501,_xlpm.range_ref,_xlpm.range_ref,21,0,2)=21,21,0)),IF(LEN(D501)&gt;0,22,0)),0),0)</f>
        <v>0</v>
      </c>
      <c r="S501" cm="1">
        <f t="array" ref="S501">IF(P501,IF((Q501=0)*(R501=0),IFERROR(_xlfn.LET(_xlpm.range_ref,_xlfn.ANCHORARRAY(_xlfn.XLOOKUP(E501,Map_Range_Lookup,Map_Range_Data_Sorted_Lookup)),IF(_xlfn.XLOOKUP(F501,_xlpm.range_ref,_xlpm.range_ref,11,0,2)=11,11,0)),IF(LEN(F501)&gt;0,12,0)),0),0)</f>
        <v>0</v>
      </c>
      <c r="T501">
        <v>0</v>
      </c>
    </row>
    <row r="502" spans="1:20" x14ac:dyDescent="0.2">
      <c r="A502" s="215" t="s">
        <v>3085</v>
      </c>
      <c r="B502" s="215" t="s">
        <v>3086</v>
      </c>
      <c r="C502" s="214">
        <v>1445</v>
      </c>
      <c r="D502" s="215" t="s">
        <v>1098</v>
      </c>
      <c r="E502" s="215" t="s">
        <v>75</v>
      </c>
      <c r="F502" s="215" t="s">
        <v>1206</v>
      </c>
      <c r="G502" s="214"/>
      <c r="H502" s="214"/>
      <c r="I502" s="214"/>
      <c r="J502" s="214"/>
      <c r="K502" s="76"/>
      <c r="L502" s="8"/>
      <c r="Q502">
        <v>0</v>
      </c>
      <c r="R502" cm="1">
        <f t="array" ref="R502">IF(P502,IF(Q502=0,IFERROR(_xlfn.LET(_xlpm.range_ref,_xlfn.ANCHORARRAY(_xlfn.XLOOKUP(D502,Map_Range_Lookup,Map_Range_Data_Sorted_Lookup)),IF(_xlfn.XLOOKUP(E502,_xlpm.range_ref,_xlpm.range_ref,21,0,2)=21,21,0)),IF(LEN(D502)&gt;0,22,0)),0),0)</f>
        <v>0</v>
      </c>
      <c r="S502" cm="1">
        <f t="array" ref="S502">IF(P502,IF((Q502=0)*(R502=0),IFERROR(_xlfn.LET(_xlpm.range_ref,_xlfn.ANCHORARRAY(_xlfn.XLOOKUP(E502,Map_Range_Lookup,Map_Range_Data_Sorted_Lookup)),IF(_xlfn.XLOOKUP(F502,_xlpm.range_ref,_xlpm.range_ref,11,0,2)=11,11,0)),IF(LEN(F502)&gt;0,12,0)),0),0)</f>
        <v>0</v>
      </c>
      <c r="T502">
        <v>0</v>
      </c>
    </row>
    <row r="503" spans="1:20" x14ac:dyDescent="0.2">
      <c r="A503" s="215" t="s">
        <v>3087</v>
      </c>
      <c r="B503" s="215" t="s">
        <v>3088</v>
      </c>
      <c r="C503" s="214">
        <v>1446</v>
      </c>
      <c r="D503" s="215" t="s">
        <v>1098</v>
      </c>
      <c r="E503" s="215" t="s">
        <v>75</v>
      </c>
      <c r="F503" s="215" t="s">
        <v>467</v>
      </c>
      <c r="G503" s="214"/>
      <c r="H503" s="214"/>
      <c r="I503" s="214"/>
      <c r="J503" s="214"/>
      <c r="K503" s="76"/>
      <c r="L503" s="8"/>
      <c r="Q503">
        <v>0</v>
      </c>
      <c r="R503" cm="1">
        <f t="array" ref="R503">IF(P503,IF(Q503=0,IFERROR(_xlfn.LET(_xlpm.range_ref,_xlfn.ANCHORARRAY(_xlfn.XLOOKUP(D503,Map_Range_Lookup,Map_Range_Data_Sorted_Lookup)),IF(_xlfn.XLOOKUP(E503,_xlpm.range_ref,_xlpm.range_ref,21,0,2)=21,21,0)),IF(LEN(D503)&gt;0,22,0)),0),0)</f>
        <v>0</v>
      </c>
      <c r="S503" cm="1">
        <f t="array" ref="S503">IF(P503,IF((Q503=0)*(R503=0),IFERROR(_xlfn.LET(_xlpm.range_ref,_xlfn.ANCHORARRAY(_xlfn.XLOOKUP(E503,Map_Range_Lookup,Map_Range_Data_Sorted_Lookup)),IF(_xlfn.XLOOKUP(F503,_xlpm.range_ref,_xlpm.range_ref,11,0,2)=11,11,0)),IF(LEN(F503)&gt;0,12,0)),0),0)</f>
        <v>0</v>
      </c>
      <c r="T503">
        <v>0</v>
      </c>
    </row>
    <row r="504" spans="1:20" x14ac:dyDescent="0.2">
      <c r="A504" s="215" t="s">
        <v>3089</v>
      </c>
      <c r="B504" s="215" t="s">
        <v>3090</v>
      </c>
      <c r="C504" s="214">
        <v>1447</v>
      </c>
      <c r="D504" s="215" t="s">
        <v>1098</v>
      </c>
      <c r="E504" s="215" t="s">
        <v>75</v>
      </c>
      <c r="F504" s="215" t="s">
        <v>1165</v>
      </c>
      <c r="G504" s="214"/>
      <c r="H504" s="214"/>
      <c r="I504" s="214"/>
      <c r="J504" s="214"/>
      <c r="K504" s="76"/>
      <c r="L504" s="8"/>
      <c r="Q504">
        <v>0</v>
      </c>
      <c r="R504" cm="1">
        <f t="array" ref="R504">IF(P504,IF(Q504=0,IFERROR(_xlfn.LET(_xlpm.range_ref,_xlfn.ANCHORARRAY(_xlfn.XLOOKUP(D504,Map_Range_Lookup,Map_Range_Data_Sorted_Lookup)),IF(_xlfn.XLOOKUP(E504,_xlpm.range_ref,_xlpm.range_ref,21,0,2)=21,21,0)),IF(LEN(D504)&gt;0,22,0)),0),0)</f>
        <v>0</v>
      </c>
      <c r="S504" cm="1">
        <f t="array" ref="S504">IF(P504,IF((Q504=0)*(R504=0),IFERROR(_xlfn.LET(_xlpm.range_ref,_xlfn.ANCHORARRAY(_xlfn.XLOOKUP(E504,Map_Range_Lookup,Map_Range_Data_Sorted_Lookup)),IF(_xlfn.XLOOKUP(F504,_xlpm.range_ref,_xlpm.range_ref,11,0,2)=11,11,0)),IF(LEN(F504)&gt;0,12,0)),0),0)</f>
        <v>0</v>
      </c>
      <c r="T504">
        <v>0</v>
      </c>
    </row>
    <row r="505" spans="1:20" x14ac:dyDescent="0.2">
      <c r="A505" s="215" t="s">
        <v>3091</v>
      </c>
      <c r="B505" s="215" t="s">
        <v>3092</v>
      </c>
      <c r="C505" s="214">
        <v>1448</v>
      </c>
      <c r="D505" s="215" t="s">
        <v>1098</v>
      </c>
      <c r="E505" s="215" t="s">
        <v>75</v>
      </c>
      <c r="F505" s="215" t="s">
        <v>1207</v>
      </c>
      <c r="G505" s="214"/>
      <c r="H505" s="214"/>
      <c r="I505" s="214"/>
      <c r="J505" s="214"/>
      <c r="K505" s="76"/>
      <c r="L505" s="8"/>
      <c r="Q505">
        <v>0</v>
      </c>
      <c r="R505" cm="1">
        <f t="array" ref="R505">IF(P505,IF(Q505=0,IFERROR(_xlfn.LET(_xlpm.range_ref,_xlfn.ANCHORARRAY(_xlfn.XLOOKUP(D505,Map_Range_Lookup,Map_Range_Data_Sorted_Lookup)),IF(_xlfn.XLOOKUP(E505,_xlpm.range_ref,_xlpm.range_ref,21,0,2)=21,21,0)),IF(LEN(D505)&gt;0,22,0)),0),0)</f>
        <v>0</v>
      </c>
      <c r="S505" cm="1">
        <f t="array" ref="S505">IF(P505,IF((Q505=0)*(R505=0),IFERROR(_xlfn.LET(_xlpm.range_ref,_xlfn.ANCHORARRAY(_xlfn.XLOOKUP(E505,Map_Range_Lookup,Map_Range_Data_Sorted_Lookup)),IF(_xlfn.XLOOKUP(F505,_xlpm.range_ref,_xlpm.range_ref,11,0,2)=11,11,0)),IF(LEN(F505)&gt;0,12,0)),0),0)</f>
        <v>0</v>
      </c>
      <c r="T505">
        <v>0</v>
      </c>
    </row>
    <row r="506" spans="1:20" x14ac:dyDescent="0.2">
      <c r="A506" s="215" t="s">
        <v>3093</v>
      </c>
      <c r="B506" s="215" t="s">
        <v>3094</v>
      </c>
      <c r="C506" s="214">
        <v>1449</v>
      </c>
      <c r="D506" s="215" t="s">
        <v>1098</v>
      </c>
      <c r="E506" s="215" t="s">
        <v>75</v>
      </c>
      <c r="F506" s="215" t="s">
        <v>470</v>
      </c>
      <c r="G506" s="214"/>
      <c r="H506" s="214"/>
      <c r="I506" s="214"/>
      <c r="J506" s="214"/>
      <c r="K506" s="76"/>
      <c r="L506" s="8"/>
      <c r="Q506">
        <v>0</v>
      </c>
      <c r="R506" cm="1">
        <f t="array" ref="R506">IF(P506,IF(Q506=0,IFERROR(_xlfn.LET(_xlpm.range_ref,_xlfn.ANCHORARRAY(_xlfn.XLOOKUP(D506,Map_Range_Lookup,Map_Range_Data_Sorted_Lookup)),IF(_xlfn.XLOOKUP(E506,_xlpm.range_ref,_xlpm.range_ref,21,0,2)=21,21,0)),IF(LEN(D506)&gt;0,22,0)),0),0)</f>
        <v>0</v>
      </c>
      <c r="S506" cm="1">
        <f t="array" ref="S506">IF(P506,IF((Q506=0)*(R506=0),IFERROR(_xlfn.LET(_xlpm.range_ref,_xlfn.ANCHORARRAY(_xlfn.XLOOKUP(E506,Map_Range_Lookup,Map_Range_Data_Sorted_Lookup)),IF(_xlfn.XLOOKUP(F506,_xlpm.range_ref,_xlpm.range_ref,11,0,2)=11,11,0)),IF(LEN(F506)&gt;0,12,0)),0),0)</f>
        <v>0</v>
      </c>
      <c r="T506">
        <v>0</v>
      </c>
    </row>
    <row r="507" spans="1:20" x14ac:dyDescent="0.2">
      <c r="A507" s="215" t="s">
        <v>3095</v>
      </c>
      <c r="B507" s="215" t="s">
        <v>3096</v>
      </c>
      <c r="C507" s="214">
        <v>1450</v>
      </c>
      <c r="D507" s="215" t="s">
        <v>1098</v>
      </c>
      <c r="E507" s="215" t="s">
        <v>75</v>
      </c>
      <c r="F507" s="215" t="s">
        <v>471</v>
      </c>
      <c r="G507" s="214"/>
      <c r="H507" s="214"/>
      <c r="I507" s="214"/>
      <c r="J507" s="214"/>
      <c r="K507" s="76"/>
      <c r="L507" s="8"/>
      <c r="Q507">
        <v>0</v>
      </c>
      <c r="R507" cm="1">
        <f t="array" ref="R507">IF(P507,IF(Q507=0,IFERROR(_xlfn.LET(_xlpm.range_ref,_xlfn.ANCHORARRAY(_xlfn.XLOOKUP(D507,Map_Range_Lookup,Map_Range_Data_Sorted_Lookup)),IF(_xlfn.XLOOKUP(E507,_xlpm.range_ref,_xlpm.range_ref,21,0,2)=21,21,0)),IF(LEN(D507)&gt;0,22,0)),0),0)</f>
        <v>0</v>
      </c>
      <c r="S507" cm="1">
        <f t="array" ref="S507">IF(P507,IF((Q507=0)*(R507=0),IFERROR(_xlfn.LET(_xlpm.range_ref,_xlfn.ANCHORARRAY(_xlfn.XLOOKUP(E507,Map_Range_Lookup,Map_Range_Data_Sorted_Lookup)),IF(_xlfn.XLOOKUP(F507,_xlpm.range_ref,_xlpm.range_ref,11,0,2)=11,11,0)),IF(LEN(F507)&gt;0,12,0)),0),0)</f>
        <v>0</v>
      </c>
      <c r="T507">
        <v>0</v>
      </c>
    </row>
    <row r="508" spans="1:20" x14ac:dyDescent="0.2">
      <c r="A508" s="215" t="s">
        <v>3097</v>
      </c>
      <c r="B508" s="215" t="s">
        <v>3098</v>
      </c>
      <c r="C508" s="214">
        <v>1451</v>
      </c>
      <c r="D508" s="215" t="s">
        <v>1098</v>
      </c>
      <c r="E508" s="215" t="s">
        <v>75</v>
      </c>
      <c r="F508" s="215" t="s">
        <v>472</v>
      </c>
      <c r="G508" s="214"/>
      <c r="H508" s="214"/>
      <c r="I508" s="214"/>
      <c r="J508" s="214"/>
      <c r="K508" s="76"/>
      <c r="L508" s="8"/>
      <c r="Q508">
        <v>0</v>
      </c>
      <c r="R508" cm="1">
        <f t="array" ref="R508">IF(P508,IF(Q508=0,IFERROR(_xlfn.LET(_xlpm.range_ref,_xlfn.ANCHORARRAY(_xlfn.XLOOKUP(D508,Map_Range_Lookup,Map_Range_Data_Sorted_Lookup)),IF(_xlfn.XLOOKUP(E508,_xlpm.range_ref,_xlpm.range_ref,21,0,2)=21,21,0)),IF(LEN(D508)&gt;0,22,0)),0),0)</f>
        <v>0</v>
      </c>
      <c r="S508" cm="1">
        <f t="array" ref="S508">IF(P508,IF((Q508=0)*(R508=0),IFERROR(_xlfn.LET(_xlpm.range_ref,_xlfn.ANCHORARRAY(_xlfn.XLOOKUP(E508,Map_Range_Lookup,Map_Range_Data_Sorted_Lookup)),IF(_xlfn.XLOOKUP(F508,_xlpm.range_ref,_xlpm.range_ref,11,0,2)=11,11,0)),IF(LEN(F508)&gt;0,12,0)),0),0)</f>
        <v>0</v>
      </c>
      <c r="T508">
        <v>0</v>
      </c>
    </row>
    <row r="509" spans="1:20" x14ac:dyDescent="0.2">
      <c r="A509" s="215" t="s">
        <v>3099</v>
      </c>
      <c r="B509" s="215" t="s">
        <v>3100</v>
      </c>
      <c r="C509" s="214">
        <v>1452</v>
      </c>
      <c r="D509" s="215" t="s">
        <v>1098</v>
      </c>
      <c r="E509" s="215" t="s">
        <v>75</v>
      </c>
      <c r="F509" s="215" t="s">
        <v>473</v>
      </c>
      <c r="G509" s="214"/>
      <c r="H509" s="214"/>
      <c r="I509" s="214"/>
      <c r="J509" s="214"/>
      <c r="K509" s="76"/>
      <c r="L509" s="8"/>
      <c r="Q509">
        <v>0</v>
      </c>
      <c r="R509" cm="1">
        <f t="array" ref="R509">IF(P509,IF(Q509=0,IFERROR(_xlfn.LET(_xlpm.range_ref,_xlfn.ANCHORARRAY(_xlfn.XLOOKUP(D509,Map_Range_Lookup,Map_Range_Data_Sorted_Lookup)),IF(_xlfn.XLOOKUP(E509,_xlpm.range_ref,_xlpm.range_ref,21,0,2)=21,21,0)),IF(LEN(D509)&gt;0,22,0)),0),0)</f>
        <v>0</v>
      </c>
      <c r="S509" cm="1">
        <f t="array" ref="S509">IF(P509,IF((Q509=0)*(R509=0),IFERROR(_xlfn.LET(_xlpm.range_ref,_xlfn.ANCHORARRAY(_xlfn.XLOOKUP(E509,Map_Range_Lookup,Map_Range_Data_Sorted_Lookup)),IF(_xlfn.XLOOKUP(F509,_xlpm.range_ref,_xlpm.range_ref,11,0,2)=11,11,0)),IF(LEN(F509)&gt;0,12,0)),0),0)</f>
        <v>0</v>
      </c>
      <c r="T509">
        <v>0</v>
      </c>
    </row>
    <row r="510" spans="1:20" x14ac:dyDescent="0.2">
      <c r="A510" s="215" t="s">
        <v>3101</v>
      </c>
      <c r="B510" s="215" t="s">
        <v>3102</v>
      </c>
      <c r="C510" s="214">
        <v>1453</v>
      </c>
      <c r="D510" s="215" t="s">
        <v>1098</v>
      </c>
      <c r="E510" s="215" t="s">
        <v>75</v>
      </c>
      <c r="F510" s="215" t="s">
        <v>1208</v>
      </c>
      <c r="G510" s="214"/>
      <c r="H510" s="214"/>
      <c r="I510" s="214"/>
      <c r="J510" s="214"/>
      <c r="K510" s="76"/>
      <c r="L510" s="8"/>
      <c r="Q510">
        <v>0</v>
      </c>
      <c r="R510" cm="1">
        <f t="array" ref="R510">IF(P510,IF(Q510=0,IFERROR(_xlfn.LET(_xlpm.range_ref,_xlfn.ANCHORARRAY(_xlfn.XLOOKUP(D510,Map_Range_Lookup,Map_Range_Data_Sorted_Lookup)),IF(_xlfn.XLOOKUP(E510,_xlpm.range_ref,_xlpm.range_ref,21,0,2)=21,21,0)),IF(LEN(D510)&gt;0,22,0)),0),0)</f>
        <v>0</v>
      </c>
      <c r="S510" cm="1">
        <f t="array" ref="S510">IF(P510,IF((Q510=0)*(R510=0),IFERROR(_xlfn.LET(_xlpm.range_ref,_xlfn.ANCHORARRAY(_xlfn.XLOOKUP(E510,Map_Range_Lookup,Map_Range_Data_Sorted_Lookup)),IF(_xlfn.XLOOKUP(F510,_xlpm.range_ref,_xlpm.range_ref,11,0,2)=11,11,0)),IF(LEN(F510)&gt;0,12,0)),0),0)</f>
        <v>0</v>
      </c>
      <c r="T510">
        <v>0</v>
      </c>
    </row>
    <row r="511" spans="1:20" x14ac:dyDescent="0.2">
      <c r="A511" s="215" t="s">
        <v>3103</v>
      </c>
      <c r="B511" s="215" t="s">
        <v>3104</v>
      </c>
      <c r="C511" s="214">
        <v>1454</v>
      </c>
      <c r="D511" s="215" t="s">
        <v>1098</v>
      </c>
      <c r="E511" s="215" t="s">
        <v>75</v>
      </c>
      <c r="F511" s="215" t="s">
        <v>474</v>
      </c>
      <c r="G511" s="214"/>
      <c r="H511" s="214"/>
      <c r="I511" s="214"/>
      <c r="J511" s="214"/>
      <c r="K511" s="76"/>
      <c r="L511" s="8"/>
      <c r="Q511">
        <v>0</v>
      </c>
      <c r="R511" cm="1">
        <f t="array" ref="R511">IF(P511,IF(Q511=0,IFERROR(_xlfn.LET(_xlpm.range_ref,_xlfn.ANCHORARRAY(_xlfn.XLOOKUP(D511,Map_Range_Lookup,Map_Range_Data_Sorted_Lookup)),IF(_xlfn.XLOOKUP(E511,_xlpm.range_ref,_xlpm.range_ref,21,0,2)=21,21,0)),IF(LEN(D511)&gt;0,22,0)),0),0)</f>
        <v>0</v>
      </c>
      <c r="S511" cm="1">
        <f t="array" ref="S511">IF(P511,IF((Q511=0)*(R511=0),IFERROR(_xlfn.LET(_xlpm.range_ref,_xlfn.ANCHORARRAY(_xlfn.XLOOKUP(E511,Map_Range_Lookup,Map_Range_Data_Sorted_Lookup)),IF(_xlfn.XLOOKUP(F511,_xlpm.range_ref,_xlpm.range_ref,11,0,2)=11,11,0)),IF(LEN(F511)&gt;0,12,0)),0),0)</f>
        <v>0</v>
      </c>
      <c r="T511">
        <v>0</v>
      </c>
    </row>
    <row r="512" spans="1:20" x14ac:dyDescent="0.2">
      <c r="A512" s="215" t="s">
        <v>3105</v>
      </c>
      <c r="B512" s="215" t="s">
        <v>3106</v>
      </c>
      <c r="C512" s="214">
        <v>1455</v>
      </c>
      <c r="D512" s="215" t="s">
        <v>1098</v>
      </c>
      <c r="E512" s="215" t="s">
        <v>75</v>
      </c>
      <c r="F512" s="215" t="s">
        <v>475</v>
      </c>
      <c r="G512" s="214"/>
      <c r="H512" s="214"/>
      <c r="I512" s="214"/>
      <c r="J512" s="214"/>
      <c r="K512" s="76"/>
      <c r="L512" s="8"/>
      <c r="Q512">
        <v>0</v>
      </c>
      <c r="R512" cm="1">
        <f t="array" ref="R512">IF(P512,IF(Q512=0,IFERROR(_xlfn.LET(_xlpm.range_ref,_xlfn.ANCHORARRAY(_xlfn.XLOOKUP(D512,Map_Range_Lookup,Map_Range_Data_Sorted_Lookup)),IF(_xlfn.XLOOKUP(E512,_xlpm.range_ref,_xlpm.range_ref,21,0,2)=21,21,0)),IF(LEN(D512)&gt;0,22,0)),0),0)</f>
        <v>0</v>
      </c>
      <c r="S512" cm="1">
        <f t="array" ref="S512">IF(P512,IF((Q512=0)*(R512=0),IFERROR(_xlfn.LET(_xlpm.range_ref,_xlfn.ANCHORARRAY(_xlfn.XLOOKUP(E512,Map_Range_Lookup,Map_Range_Data_Sorted_Lookup)),IF(_xlfn.XLOOKUP(F512,_xlpm.range_ref,_xlpm.range_ref,11,0,2)=11,11,0)),IF(LEN(F512)&gt;0,12,0)),0),0)</f>
        <v>0</v>
      </c>
      <c r="T512">
        <v>0</v>
      </c>
    </row>
    <row r="513" spans="1:20" x14ac:dyDescent="0.2">
      <c r="A513" s="215" t="s">
        <v>3107</v>
      </c>
      <c r="B513" s="215" t="s">
        <v>3108</v>
      </c>
      <c r="C513" s="214">
        <v>1456</v>
      </c>
      <c r="D513" s="215" t="s">
        <v>1098</v>
      </c>
      <c r="E513" s="215" t="s">
        <v>75</v>
      </c>
      <c r="F513" s="215" t="s">
        <v>476</v>
      </c>
      <c r="G513" s="214"/>
      <c r="H513" s="214"/>
      <c r="I513" s="214"/>
      <c r="J513" s="214"/>
      <c r="K513" s="76"/>
      <c r="L513" s="8"/>
      <c r="Q513">
        <v>0</v>
      </c>
      <c r="R513" cm="1">
        <f t="array" ref="R513">IF(P513,IF(Q513=0,IFERROR(_xlfn.LET(_xlpm.range_ref,_xlfn.ANCHORARRAY(_xlfn.XLOOKUP(D513,Map_Range_Lookup,Map_Range_Data_Sorted_Lookup)),IF(_xlfn.XLOOKUP(E513,_xlpm.range_ref,_xlpm.range_ref,21,0,2)=21,21,0)),IF(LEN(D513)&gt;0,22,0)),0),0)</f>
        <v>0</v>
      </c>
      <c r="S513" cm="1">
        <f t="array" ref="S513">IF(P513,IF((Q513=0)*(R513=0),IFERROR(_xlfn.LET(_xlpm.range_ref,_xlfn.ANCHORARRAY(_xlfn.XLOOKUP(E513,Map_Range_Lookup,Map_Range_Data_Sorted_Lookup)),IF(_xlfn.XLOOKUP(F513,_xlpm.range_ref,_xlpm.range_ref,11,0,2)=11,11,0)),IF(LEN(F513)&gt;0,12,0)),0),0)</f>
        <v>0</v>
      </c>
      <c r="T513">
        <v>0</v>
      </c>
    </row>
    <row r="514" spans="1:20" x14ac:dyDescent="0.2">
      <c r="A514" s="215" t="s">
        <v>3109</v>
      </c>
      <c r="B514" s="215" t="s">
        <v>3110</v>
      </c>
      <c r="C514" s="214">
        <v>1457</v>
      </c>
      <c r="D514" s="215" t="s">
        <v>1098</v>
      </c>
      <c r="E514" s="215" t="s">
        <v>75</v>
      </c>
      <c r="F514" s="215" t="s">
        <v>478</v>
      </c>
      <c r="G514" s="214"/>
      <c r="H514" s="214"/>
      <c r="I514" s="214"/>
      <c r="J514" s="214"/>
      <c r="K514" s="76"/>
      <c r="L514" s="8"/>
      <c r="Q514">
        <v>0</v>
      </c>
      <c r="R514" cm="1">
        <f t="array" ref="R514">IF(P514,IF(Q514=0,IFERROR(_xlfn.LET(_xlpm.range_ref,_xlfn.ANCHORARRAY(_xlfn.XLOOKUP(D514,Map_Range_Lookup,Map_Range_Data_Sorted_Lookup)),IF(_xlfn.XLOOKUP(E514,_xlpm.range_ref,_xlpm.range_ref,21,0,2)=21,21,0)),IF(LEN(D514)&gt;0,22,0)),0),0)</f>
        <v>0</v>
      </c>
      <c r="S514" cm="1">
        <f t="array" ref="S514">IF(P514,IF((Q514=0)*(R514=0),IFERROR(_xlfn.LET(_xlpm.range_ref,_xlfn.ANCHORARRAY(_xlfn.XLOOKUP(E514,Map_Range_Lookup,Map_Range_Data_Sorted_Lookup)),IF(_xlfn.XLOOKUP(F514,_xlpm.range_ref,_xlpm.range_ref,11,0,2)=11,11,0)),IF(LEN(F514)&gt;0,12,0)),0),0)</f>
        <v>0</v>
      </c>
      <c r="T514">
        <v>0</v>
      </c>
    </row>
    <row r="515" spans="1:20" x14ac:dyDescent="0.2">
      <c r="A515" s="215" t="s">
        <v>3111</v>
      </c>
      <c r="B515" s="215" t="s">
        <v>3112</v>
      </c>
      <c r="C515" s="214">
        <v>1458</v>
      </c>
      <c r="D515" s="215" t="s">
        <v>1098</v>
      </c>
      <c r="E515" s="215" t="s">
        <v>75</v>
      </c>
      <c r="F515" s="215" t="s">
        <v>1209</v>
      </c>
      <c r="G515" s="214"/>
      <c r="H515" s="214"/>
      <c r="I515" s="214"/>
      <c r="J515" s="214"/>
      <c r="K515" s="76"/>
      <c r="L515" s="8"/>
      <c r="Q515">
        <v>0</v>
      </c>
      <c r="R515" cm="1">
        <f t="array" ref="R515">IF(P515,IF(Q515=0,IFERROR(_xlfn.LET(_xlpm.range_ref,_xlfn.ANCHORARRAY(_xlfn.XLOOKUP(D515,Map_Range_Lookup,Map_Range_Data_Sorted_Lookup)),IF(_xlfn.XLOOKUP(E515,_xlpm.range_ref,_xlpm.range_ref,21,0,2)=21,21,0)),IF(LEN(D515)&gt;0,22,0)),0),0)</f>
        <v>0</v>
      </c>
      <c r="S515" cm="1">
        <f t="array" ref="S515">IF(P515,IF((Q515=0)*(R515=0),IFERROR(_xlfn.LET(_xlpm.range_ref,_xlfn.ANCHORARRAY(_xlfn.XLOOKUP(E515,Map_Range_Lookup,Map_Range_Data_Sorted_Lookup)),IF(_xlfn.XLOOKUP(F515,_xlpm.range_ref,_xlpm.range_ref,11,0,2)=11,11,0)),IF(LEN(F515)&gt;0,12,0)),0),0)</f>
        <v>0</v>
      </c>
      <c r="T515">
        <v>0</v>
      </c>
    </row>
    <row r="516" spans="1:20" x14ac:dyDescent="0.2">
      <c r="A516" s="215" t="s">
        <v>3113</v>
      </c>
      <c r="B516" s="215" t="s">
        <v>3114</v>
      </c>
      <c r="C516" s="214">
        <v>1459</v>
      </c>
      <c r="D516" s="215" t="s">
        <v>1098</v>
      </c>
      <c r="E516" s="215" t="s">
        <v>75</v>
      </c>
      <c r="F516" s="215" t="s">
        <v>480</v>
      </c>
      <c r="G516" s="214"/>
      <c r="H516" s="214"/>
      <c r="I516" s="214"/>
      <c r="J516" s="214"/>
      <c r="K516" s="76"/>
      <c r="L516" s="8"/>
      <c r="Q516">
        <v>0</v>
      </c>
      <c r="R516" cm="1">
        <f t="array" ref="R516">IF(P516,IF(Q516=0,IFERROR(_xlfn.LET(_xlpm.range_ref,_xlfn.ANCHORARRAY(_xlfn.XLOOKUP(D516,Map_Range_Lookup,Map_Range_Data_Sorted_Lookup)),IF(_xlfn.XLOOKUP(E516,_xlpm.range_ref,_xlpm.range_ref,21,0,2)=21,21,0)),IF(LEN(D516)&gt;0,22,0)),0),0)</f>
        <v>0</v>
      </c>
      <c r="S516" cm="1">
        <f t="array" ref="S516">IF(P516,IF((Q516=0)*(R516=0),IFERROR(_xlfn.LET(_xlpm.range_ref,_xlfn.ANCHORARRAY(_xlfn.XLOOKUP(E516,Map_Range_Lookup,Map_Range_Data_Sorted_Lookup)),IF(_xlfn.XLOOKUP(F516,_xlpm.range_ref,_xlpm.range_ref,11,0,2)=11,11,0)),IF(LEN(F516)&gt;0,12,0)),0),0)</f>
        <v>0</v>
      </c>
      <c r="T516">
        <v>0</v>
      </c>
    </row>
    <row r="517" spans="1:20" x14ac:dyDescent="0.2">
      <c r="A517" s="215" t="s">
        <v>3115</v>
      </c>
      <c r="B517" s="215" t="s">
        <v>3116</v>
      </c>
      <c r="C517" s="214">
        <v>1460</v>
      </c>
      <c r="D517" s="215" t="s">
        <v>1098</v>
      </c>
      <c r="E517" s="215" t="s">
        <v>75</v>
      </c>
      <c r="F517" s="215" t="s">
        <v>1205</v>
      </c>
      <c r="G517" s="214"/>
      <c r="H517" s="214"/>
      <c r="I517" s="214"/>
      <c r="J517" s="214"/>
      <c r="K517" s="76"/>
      <c r="L517" s="8"/>
      <c r="Q517">
        <v>0</v>
      </c>
      <c r="R517" cm="1">
        <f t="array" ref="R517">IF(P517,IF(Q517=0,IFERROR(_xlfn.LET(_xlpm.range_ref,_xlfn.ANCHORARRAY(_xlfn.XLOOKUP(D517,Map_Range_Lookup,Map_Range_Data_Sorted_Lookup)),IF(_xlfn.XLOOKUP(E517,_xlpm.range_ref,_xlpm.range_ref,21,0,2)=21,21,0)),IF(LEN(D517)&gt;0,22,0)),0),0)</f>
        <v>0</v>
      </c>
      <c r="S517" cm="1">
        <f t="array" ref="S517">IF(P517,IF((Q517=0)*(R517=0),IFERROR(_xlfn.LET(_xlpm.range_ref,_xlfn.ANCHORARRAY(_xlfn.XLOOKUP(E517,Map_Range_Lookup,Map_Range_Data_Sorted_Lookup)),IF(_xlfn.XLOOKUP(F517,_xlpm.range_ref,_xlpm.range_ref,11,0,2)=11,11,0)),IF(LEN(F517)&gt;0,12,0)),0),0)</f>
        <v>0</v>
      </c>
      <c r="T517">
        <v>0</v>
      </c>
    </row>
    <row r="518" spans="1:20" x14ac:dyDescent="0.2">
      <c r="A518" s="215" t="s">
        <v>3117</v>
      </c>
      <c r="B518" s="215" t="s">
        <v>3118</v>
      </c>
      <c r="C518" s="214">
        <v>1461</v>
      </c>
      <c r="D518" s="215" t="s">
        <v>1098</v>
      </c>
      <c r="E518" s="215" t="s">
        <v>75</v>
      </c>
      <c r="F518" s="215" t="s">
        <v>465</v>
      </c>
      <c r="G518" s="214"/>
      <c r="H518" s="214"/>
      <c r="I518" s="214"/>
      <c r="J518" s="214"/>
      <c r="K518" s="76"/>
      <c r="L518" s="8"/>
      <c r="Q518">
        <v>0</v>
      </c>
      <c r="R518" cm="1">
        <f t="array" ref="R518">IF(P518,IF(Q518=0,IFERROR(_xlfn.LET(_xlpm.range_ref,_xlfn.ANCHORARRAY(_xlfn.XLOOKUP(D518,Map_Range_Lookup,Map_Range_Data_Sorted_Lookup)),IF(_xlfn.XLOOKUP(E518,_xlpm.range_ref,_xlpm.range_ref,21,0,2)=21,21,0)),IF(LEN(D518)&gt;0,22,0)),0),0)</f>
        <v>0</v>
      </c>
      <c r="S518" cm="1">
        <f t="array" ref="S518">IF(P518,IF((Q518=0)*(R518=0),IFERROR(_xlfn.LET(_xlpm.range_ref,_xlfn.ANCHORARRAY(_xlfn.XLOOKUP(E518,Map_Range_Lookup,Map_Range_Data_Sorted_Lookup)),IF(_xlfn.XLOOKUP(F518,_xlpm.range_ref,_xlpm.range_ref,11,0,2)=11,11,0)),IF(LEN(F518)&gt;0,12,0)),0),0)</f>
        <v>0</v>
      </c>
      <c r="T518">
        <v>0</v>
      </c>
    </row>
    <row r="519" spans="1:20" x14ac:dyDescent="0.2">
      <c r="A519" s="215" t="s">
        <v>3119</v>
      </c>
      <c r="B519" s="215" t="s">
        <v>3120</v>
      </c>
      <c r="C519" s="214">
        <v>1462</v>
      </c>
      <c r="D519" s="215" t="s">
        <v>1098</v>
      </c>
      <c r="E519" s="215" t="s">
        <v>75</v>
      </c>
      <c r="F519" s="215" t="s">
        <v>1206</v>
      </c>
      <c r="G519" s="214"/>
      <c r="H519" s="214"/>
      <c r="I519" s="214"/>
      <c r="J519" s="214"/>
      <c r="K519" s="76"/>
      <c r="L519" s="8"/>
      <c r="Q519">
        <v>0</v>
      </c>
      <c r="R519" cm="1">
        <f t="array" ref="R519">IF(P519,IF(Q519=0,IFERROR(_xlfn.LET(_xlpm.range_ref,_xlfn.ANCHORARRAY(_xlfn.XLOOKUP(D519,Map_Range_Lookup,Map_Range_Data_Sorted_Lookup)),IF(_xlfn.XLOOKUP(E519,_xlpm.range_ref,_xlpm.range_ref,21,0,2)=21,21,0)),IF(LEN(D519)&gt;0,22,0)),0),0)</f>
        <v>0</v>
      </c>
      <c r="S519" cm="1">
        <f t="array" ref="S519">IF(P519,IF((Q519=0)*(R519=0),IFERROR(_xlfn.LET(_xlpm.range_ref,_xlfn.ANCHORARRAY(_xlfn.XLOOKUP(E519,Map_Range_Lookup,Map_Range_Data_Sorted_Lookup)),IF(_xlfn.XLOOKUP(F519,_xlpm.range_ref,_xlpm.range_ref,11,0,2)=11,11,0)),IF(LEN(F519)&gt;0,12,0)),0),0)</f>
        <v>0</v>
      </c>
      <c r="T519">
        <v>0</v>
      </c>
    </row>
    <row r="520" spans="1:20" x14ac:dyDescent="0.2">
      <c r="A520" s="215" t="s">
        <v>3121</v>
      </c>
      <c r="B520" s="215" t="s">
        <v>3122</v>
      </c>
      <c r="C520" s="214">
        <v>1463</v>
      </c>
      <c r="D520" s="215" t="s">
        <v>1098</v>
      </c>
      <c r="E520" s="215" t="s">
        <v>75</v>
      </c>
      <c r="F520" s="215" t="s">
        <v>467</v>
      </c>
      <c r="G520" s="214"/>
      <c r="H520" s="214"/>
      <c r="I520" s="214"/>
      <c r="J520" s="214"/>
      <c r="K520" s="76"/>
      <c r="L520" s="8"/>
      <c r="Q520">
        <v>0</v>
      </c>
      <c r="R520" cm="1">
        <f t="array" ref="R520">IF(P520,IF(Q520=0,IFERROR(_xlfn.LET(_xlpm.range_ref,_xlfn.ANCHORARRAY(_xlfn.XLOOKUP(D520,Map_Range_Lookup,Map_Range_Data_Sorted_Lookup)),IF(_xlfn.XLOOKUP(E520,_xlpm.range_ref,_xlpm.range_ref,21,0,2)=21,21,0)),IF(LEN(D520)&gt;0,22,0)),0),0)</f>
        <v>0</v>
      </c>
      <c r="S520" cm="1">
        <f t="array" ref="S520">IF(P520,IF((Q520=0)*(R520=0),IFERROR(_xlfn.LET(_xlpm.range_ref,_xlfn.ANCHORARRAY(_xlfn.XLOOKUP(E520,Map_Range_Lookup,Map_Range_Data_Sorted_Lookup)),IF(_xlfn.XLOOKUP(F520,_xlpm.range_ref,_xlpm.range_ref,11,0,2)=11,11,0)),IF(LEN(F520)&gt;0,12,0)),0),0)</f>
        <v>0</v>
      </c>
      <c r="T520">
        <v>0</v>
      </c>
    </row>
    <row r="521" spans="1:20" x14ac:dyDescent="0.2">
      <c r="A521" s="215" t="s">
        <v>3123</v>
      </c>
      <c r="B521" s="215" t="s">
        <v>3124</v>
      </c>
      <c r="C521" s="214">
        <v>1464</v>
      </c>
      <c r="D521" s="215" t="s">
        <v>1098</v>
      </c>
      <c r="E521" s="215" t="s">
        <v>75</v>
      </c>
      <c r="F521" s="215" t="s">
        <v>1165</v>
      </c>
      <c r="G521" s="214"/>
      <c r="H521" s="214"/>
      <c r="I521" s="214"/>
      <c r="J521" s="214"/>
      <c r="K521" s="76"/>
      <c r="L521" s="8"/>
      <c r="Q521">
        <v>0</v>
      </c>
      <c r="R521" cm="1">
        <f t="array" ref="R521">IF(P521,IF(Q521=0,IFERROR(_xlfn.LET(_xlpm.range_ref,_xlfn.ANCHORARRAY(_xlfn.XLOOKUP(D521,Map_Range_Lookup,Map_Range_Data_Sorted_Lookup)),IF(_xlfn.XLOOKUP(E521,_xlpm.range_ref,_xlpm.range_ref,21,0,2)=21,21,0)),IF(LEN(D521)&gt;0,22,0)),0),0)</f>
        <v>0</v>
      </c>
      <c r="S521" cm="1">
        <f t="array" ref="S521">IF(P521,IF((Q521=0)*(R521=0),IFERROR(_xlfn.LET(_xlpm.range_ref,_xlfn.ANCHORARRAY(_xlfn.XLOOKUP(E521,Map_Range_Lookup,Map_Range_Data_Sorted_Lookup)),IF(_xlfn.XLOOKUP(F521,_xlpm.range_ref,_xlpm.range_ref,11,0,2)=11,11,0)),IF(LEN(F521)&gt;0,12,0)),0),0)</f>
        <v>0</v>
      </c>
      <c r="T521">
        <v>0</v>
      </c>
    </row>
    <row r="522" spans="1:20" x14ac:dyDescent="0.2">
      <c r="A522" s="215" t="s">
        <v>3125</v>
      </c>
      <c r="B522" s="215" t="s">
        <v>3126</v>
      </c>
      <c r="C522" s="214">
        <v>1465</v>
      </c>
      <c r="D522" s="215" t="s">
        <v>1098</v>
      </c>
      <c r="E522" s="215" t="s">
        <v>75</v>
      </c>
      <c r="F522" s="215" t="s">
        <v>1207</v>
      </c>
      <c r="G522" s="214"/>
      <c r="H522" s="214"/>
      <c r="I522" s="214"/>
      <c r="J522" s="214"/>
      <c r="K522" s="76"/>
      <c r="L522" s="8"/>
      <c r="Q522">
        <v>0</v>
      </c>
      <c r="R522" cm="1">
        <f t="array" ref="R522">IF(P522,IF(Q522=0,IFERROR(_xlfn.LET(_xlpm.range_ref,_xlfn.ANCHORARRAY(_xlfn.XLOOKUP(D522,Map_Range_Lookup,Map_Range_Data_Sorted_Lookup)),IF(_xlfn.XLOOKUP(E522,_xlpm.range_ref,_xlpm.range_ref,21,0,2)=21,21,0)),IF(LEN(D522)&gt;0,22,0)),0),0)</f>
        <v>0</v>
      </c>
      <c r="S522" cm="1">
        <f t="array" ref="S522">IF(P522,IF((Q522=0)*(R522=0),IFERROR(_xlfn.LET(_xlpm.range_ref,_xlfn.ANCHORARRAY(_xlfn.XLOOKUP(E522,Map_Range_Lookup,Map_Range_Data_Sorted_Lookup)),IF(_xlfn.XLOOKUP(F522,_xlpm.range_ref,_xlpm.range_ref,11,0,2)=11,11,0)),IF(LEN(F522)&gt;0,12,0)),0),0)</f>
        <v>0</v>
      </c>
      <c r="T522">
        <v>0</v>
      </c>
    </row>
    <row r="523" spans="1:20" x14ac:dyDescent="0.2">
      <c r="A523" s="215" t="s">
        <v>3127</v>
      </c>
      <c r="B523" s="215" t="s">
        <v>3128</v>
      </c>
      <c r="C523" s="214">
        <v>1466</v>
      </c>
      <c r="D523" s="215" t="s">
        <v>1098</v>
      </c>
      <c r="E523" s="215" t="s">
        <v>75</v>
      </c>
      <c r="F523" s="215" t="s">
        <v>470</v>
      </c>
      <c r="G523" s="214"/>
      <c r="H523" s="214"/>
      <c r="I523" s="214"/>
      <c r="J523" s="214"/>
      <c r="K523" s="76"/>
      <c r="L523" s="8"/>
      <c r="Q523">
        <v>0</v>
      </c>
      <c r="R523" cm="1">
        <f t="array" ref="R523">IF(P523,IF(Q523=0,IFERROR(_xlfn.LET(_xlpm.range_ref,_xlfn.ANCHORARRAY(_xlfn.XLOOKUP(D523,Map_Range_Lookup,Map_Range_Data_Sorted_Lookup)),IF(_xlfn.XLOOKUP(E523,_xlpm.range_ref,_xlpm.range_ref,21,0,2)=21,21,0)),IF(LEN(D523)&gt;0,22,0)),0),0)</f>
        <v>0</v>
      </c>
      <c r="S523" cm="1">
        <f t="array" ref="S523">IF(P523,IF((Q523=0)*(R523=0),IFERROR(_xlfn.LET(_xlpm.range_ref,_xlfn.ANCHORARRAY(_xlfn.XLOOKUP(E523,Map_Range_Lookup,Map_Range_Data_Sorted_Lookup)),IF(_xlfn.XLOOKUP(F523,_xlpm.range_ref,_xlpm.range_ref,11,0,2)=11,11,0)),IF(LEN(F523)&gt;0,12,0)),0),0)</f>
        <v>0</v>
      </c>
      <c r="T523">
        <v>0</v>
      </c>
    </row>
    <row r="524" spans="1:20" x14ac:dyDescent="0.2">
      <c r="A524" s="215" t="s">
        <v>3129</v>
      </c>
      <c r="B524" s="215" t="s">
        <v>3130</v>
      </c>
      <c r="C524" s="214">
        <v>1467</v>
      </c>
      <c r="D524" s="215" t="s">
        <v>1098</v>
      </c>
      <c r="E524" s="215" t="s">
        <v>75</v>
      </c>
      <c r="F524" s="215" t="s">
        <v>471</v>
      </c>
      <c r="G524" s="214"/>
      <c r="H524" s="214"/>
      <c r="I524" s="214"/>
      <c r="J524" s="214"/>
      <c r="K524" s="76"/>
      <c r="L524" s="8"/>
      <c r="Q524">
        <v>0</v>
      </c>
      <c r="R524" cm="1">
        <f t="array" ref="R524">IF(P524,IF(Q524=0,IFERROR(_xlfn.LET(_xlpm.range_ref,_xlfn.ANCHORARRAY(_xlfn.XLOOKUP(D524,Map_Range_Lookup,Map_Range_Data_Sorted_Lookup)),IF(_xlfn.XLOOKUP(E524,_xlpm.range_ref,_xlpm.range_ref,21,0,2)=21,21,0)),IF(LEN(D524)&gt;0,22,0)),0),0)</f>
        <v>0</v>
      </c>
      <c r="S524" cm="1">
        <f t="array" ref="S524">IF(P524,IF((Q524=0)*(R524=0),IFERROR(_xlfn.LET(_xlpm.range_ref,_xlfn.ANCHORARRAY(_xlfn.XLOOKUP(E524,Map_Range_Lookup,Map_Range_Data_Sorted_Lookup)),IF(_xlfn.XLOOKUP(F524,_xlpm.range_ref,_xlpm.range_ref,11,0,2)=11,11,0)),IF(LEN(F524)&gt;0,12,0)),0),0)</f>
        <v>0</v>
      </c>
      <c r="T524">
        <v>0</v>
      </c>
    </row>
    <row r="525" spans="1:20" x14ac:dyDescent="0.2">
      <c r="A525" s="215" t="s">
        <v>3131</v>
      </c>
      <c r="B525" s="215" t="s">
        <v>3132</v>
      </c>
      <c r="C525" s="214">
        <v>1468</v>
      </c>
      <c r="D525" s="215" t="s">
        <v>1098</v>
      </c>
      <c r="E525" s="215" t="s">
        <v>75</v>
      </c>
      <c r="F525" s="215" t="s">
        <v>472</v>
      </c>
      <c r="G525" s="214"/>
      <c r="H525" s="214"/>
      <c r="I525" s="214"/>
      <c r="J525" s="214"/>
      <c r="K525" s="76"/>
      <c r="L525" s="8"/>
      <c r="Q525">
        <v>0</v>
      </c>
      <c r="R525" cm="1">
        <f t="array" ref="R525">IF(P525,IF(Q525=0,IFERROR(_xlfn.LET(_xlpm.range_ref,_xlfn.ANCHORARRAY(_xlfn.XLOOKUP(D525,Map_Range_Lookup,Map_Range_Data_Sorted_Lookup)),IF(_xlfn.XLOOKUP(E525,_xlpm.range_ref,_xlpm.range_ref,21,0,2)=21,21,0)),IF(LEN(D525)&gt;0,22,0)),0),0)</f>
        <v>0</v>
      </c>
      <c r="S525" cm="1">
        <f t="array" ref="S525">IF(P525,IF((Q525=0)*(R525=0),IFERROR(_xlfn.LET(_xlpm.range_ref,_xlfn.ANCHORARRAY(_xlfn.XLOOKUP(E525,Map_Range_Lookup,Map_Range_Data_Sorted_Lookup)),IF(_xlfn.XLOOKUP(F525,_xlpm.range_ref,_xlpm.range_ref,11,0,2)=11,11,0)),IF(LEN(F525)&gt;0,12,0)),0),0)</f>
        <v>0</v>
      </c>
      <c r="T525">
        <v>0</v>
      </c>
    </row>
    <row r="526" spans="1:20" x14ac:dyDescent="0.2">
      <c r="A526" s="215" t="s">
        <v>3133</v>
      </c>
      <c r="B526" s="215" t="s">
        <v>3134</v>
      </c>
      <c r="C526" s="214">
        <v>1469</v>
      </c>
      <c r="D526" s="215" t="s">
        <v>1098</v>
      </c>
      <c r="E526" s="215" t="s">
        <v>75</v>
      </c>
      <c r="F526" s="215" t="s">
        <v>473</v>
      </c>
      <c r="G526" s="214"/>
      <c r="H526" s="214"/>
      <c r="I526" s="214"/>
      <c r="J526" s="214"/>
      <c r="K526" s="76"/>
      <c r="L526" s="8"/>
      <c r="Q526">
        <v>0</v>
      </c>
      <c r="R526" cm="1">
        <f t="array" ref="R526">IF(P526,IF(Q526=0,IFERROR(_xlfn.LET(_xlpm.range_ref,_xlfn.ANCHORARRAY(_xlfn.XLOOKUP(D526,Map_Range_Lookup,Map_Range_Data_Sorted_Lookup)),IF(_xlfn.XLOOKUP(E526,_xlpm.range_ref,_xlpm.range_ref,21,0,2)=21,21,0)),IF(LEN(D526)&gt;0,22,0)),0),0)</f>
        <v>0</v>
      </c>
      <c r="S526" cm="1">
        <f t="array" ref="S526">IF(P526,IF((Q526=0)*(R526=0),IFERROR(_xlfn.LET(_xlpm.range_ref,_xlfn.ANCHORARRAY(_xlfn.XLOOKUP(E526,Map_Range_Lookup,Map_Range_Data_Sorted_Lookup)),IF(_xlfn.XLOOKUP(F526,_xlpm.range_ref,_xlpm.range_ref,11,0,2)=11,11,0)),IF(LEN(F526)&gt;0,12,0)),0),0)</f>
        <v>0</v>
      </c>
      <c r="T526">
        <v>0</v>
      </c>
    </row>
    <row r="527" spans="1:20" x14ac:dyDescent="0.2">
      <c r="A527" s="215" t="s">
        <v>3135</v>
      </c>
      <c r="B527" s="215" t="s">
        <v>3136</v>
      </c>
      <c r="C527" s="214">
        <v>1470</v>
      </c>
      <c r="D527" s="215" t="s">
        <v>1098</v>
      </c>
      <c r="E527" s="215" t="s">
        <v>75</v>
      </c>
      <c r="F527" s="215" t="s">
        <v>1208</v>
      </c>
      <c r="G527" s="214"/>
      <c r="H527" s="214"/>
      <c r="I527" s="214"/>
      <c r="J527" s="214"/>
      <c r="K527" s="76"/>
      <c r="L527" s="8"/>
      <c r="Q527">
        <v>0</v>
      </c>
      <c r="R527" cm="1">
        <f t="array" ref="R527">IF(P527,IF(Q527=0,IFERROR(_xlfn.LET(_xlpm.range_ref,_xlfn.ANCHORARRAY(_xlfn.XLOOKUP(D527,Map_Range_Lookup,Map_Range_Data_Sorted_Lookup)),IF(_xlfn.XLOOKUP(E527,_xlpm.range_ref,_xlpm.range_ref,21,0,2)=21,21,0)),IF(LEN(D527)&gt;0,22,0)),0),0)</f>
        <v>0</v>
      </c>
      <c r="S527" cm="1">
        <f t="array" ref="S527">IF(P527,IF((Q527=0)*(R527=0),IFERROR(_xlfn.LET(_xlpm.range_ref,_xlfn.ANCHORARRAY(_xlfn.XLOOKUP(E527,Map_Range_Lookup,Map_Range_Data_Sorted_Lookup)),IF(_xlfn.XLOOKUP(F527,_xlpm.range_ref,_xlpm.range_ref,11,0,2)=11,11,0)),IF(LEN(F527)&gt;0,12,0)),0),0)</f>
        <v>0</v>
      </c>
      <c r="T527">
        <v>0</v>
      </c>
    </row>
    <row r="528" spans="1:20" x14ac:dyDescent="0.2">
      <c r="A528" s="215" t="s">
        <v>3137</v>
      </c>
      <c r="B528" s="215" t="s">
        <v>3138</v>
      </c>
      <c r="C528" s="214">
        <v>1471</v>
      </c>
      <c r="D528" s="215" t="s">
        <v>1098</v>
      </c>
      <c r="E528" s="215" t="s">
        <v>75</v>
      </c>
      <c r="F528" s="215" t="s">
        <v>474</v>
      </c>
      <c r="G528" s="214"/>
      <c r="H528" s="214"/>
      <c r="I528" s="214"/>
      <c r="J528" s="214"/>
      <c r="K528" s="76"/>
      <c r="L528" s="8"/>
      <c r="Q528">
        <v>0</v>
      </c>
      <c r="R528" cm="1">
        <f t="array" ref="R528">IF(P528,IF(Q528=0,IFERROR(_xlfn.LET(_xlpm.range_ref,_xlfn.ANCHORARRAY(_xlfn.XLOOKUP(D528,Map_Range_Lookup,Map_Range_Data_Sorted_Lookup)),IF(_xlfn.XLOOKUP(E528,_xlpm.range_ref,_xlpm.range_ref,21,0,2)=21,21,0)),IF(LEN(D528)&gt;0,22,0)),0),0)</f>
        <v>0</v>
      </c>
      <c r="S528" cm="1">
        <f t="array" ref="S528">IF(P528,IF((Q528=0)*(R528=0),IFERROR(_xlfn.LET(_xlpm.range_ref,_xlfn.ANCHORARRAY(_xlfn.XLOOKUP(E528,Map_Range_Lookup,Map_Range_Data_Sorted_Lookup)),IF(_xlfn.XLOOKUP(F528,_xlpm.range_ref,_xlpm.range_ref,11,0,2)=11,11,0)),IF(LEN(F528)&gt;0,12,0)),0),0)</f>
        <v>0</v>
      </c>
      <c r="T528">
        <v>0</v>
      </c>
    </row>
    <row r="529" spans="1:20" x14ac:dyDescent="0.2">
      <c r="A529" s="215" t="s">
        <v>3139</v>
      </c>
      <c r="B529" s="215" t="s">
        <v>3140</v>
      </c>
      <c r="C529" s="214">
        <v>1472</v>
      </c>
      <c r="D529" s="215" t="s">
        <v>1098</v>
      </c>
      <c r="E529" s="215" t="s">
        <v>75</v>
      </c>
      <c r="F529" s="215" t="s">
        <v>475</v>
      </c>
      <c r="G529" s="214"/>
      <c r="H529" s="214"/>
      <c r="I529" s="214"/>
      <c r="J529" s="214"/>
      <c r="K529" s="76"/>
      <c r="L529" s="8"/>
      <c r="Q529">
        <v>0</v>
      </c>
      <c r="R529" cm="1">
        <f t="array" ref="R529">IF(P529,IF(Q529=0,IFERROR(_xlfn.LET(_xlpm.range_ref,_xlfn.ANCHORARRAY(_xlfn.XLOOKUP(D529,Map_Range_Lookup,Map_Range_Data_Sorted_Lookup)),IF(_xlfn.XLOOKUP(E529,_xlpm.range_ref,_xlpm.range_ref,21,0,2)=21,21,0)),IF(LEN(D529)&gt;0,22,0)),0),0)</f>
        <v>0</v>
      </c>
      <c r="S529" cm="1">
        <f t="array" ref="S529">IF(P529,IF((Q529=0)*(R529=0),IFERROR(_xlfn.LET(_xlpm.range_ref,_xlfn.ANCHORARRAY(_xlfn.XLOOKUP(E529,Map_Range_Lookup,Map_Range_Data_Sorted_Lookup)),IF(_xlfn.XLOOKUP(F529,_xlpm.range_ref,_xlpm.range_ref,11,0,2)=11,11,0)),IF(LEN(F529)&gt;0,12,0)),0),0)</f>
        <v>0</v>
      </c>
      <c r="T529">
        <v>0</v>
      </c>
    </row>
    <row r="530" spans="1:20" x14ac:dyDescent="0.2">
      <c r="A530" s="215" t="s">
        <v>3141</v>
      </c>
      <c r="B530" s="215" t="s">
        <v>3142</v>
      </c>
      <c r="C530" s="214">
        <v>1473</v>
      </c>
      <c r="D530" s="215" t="s">
        <v>1098</v>
      </c>
      <c r="E530" s="215" t="s">
        <v>75</v>
      </c>
      <c r="F530" s="215" t="s">
        <v>476</v>
      </c>
      <c r="G530" s="214"/>
      <c r="H530" s="214"/>
      <c r="I530" s="214"/>
      <c r="J530" s="214"/>
      <c r="K530" s="76"/>
      <c r="L530" s="8"/>
      <c r="Q530">
        <v>0</v>
      </c>
      <c r="R530" cm="1">
        <f t="array" ref="R530">IF(P530,IF(Q530=0,IFERROR(_xlfn.LET(_xlpm.range_ref,_xlfn.ANCHORARRAY(_xlfn.XLOOKUP(D530,Map_Range_Lookup,Map_Range_Data_Sorted_Lookup)),IF(_xlfn.XLOOKUP(E530,_xlpm.range_ref,_xlpm.range_ref,21,0,2)=21,21,0)),IF(LEN(D530)&gt;0,22,0)),0),0)</f>
        <v>0</v>
      </c>
      <c r="S530" cm="1">
        <f t="array" ref="S530">IF(P530,IF((Q530=0)*(R530=0),IFERROR(_xlfn.LET(_xlpm.range_ref,_xlfn.ANCHORARRAY(_xlfn.XLOOKUP(E530,Map_Range_Lookup,Map_Range_Data_Sorted_Lookup)),IF(_xlfn.XLOOKUP(F530,_xlpm.range_ref,_xlpm.range_ref,11,0,2)=11,11,0)),IF(LEN(F530)&gt;0,12,0)),0),0)</f>
        <v>0</v>
      </c>
      <c r="T530">
        <v>0</v>
      </c>
    </row>
    <row r="531" spans="1:20" x14ac:dyDescent="0.2">
      <c r="A531" s="215" t="s">
        <v>3143</v>
      </c>
      <c r="B531" s="215" t="s">
        <v>3144</v>
      </c>
      <c r="C531" s="214">
        <v>1474</v>
      </c>
      <c r="D531" s="215" t="s">
        <v>1098</v>
      </c>
      <c r="E531" s="215" t="s">
        <v>75</v>
      </c>
      <c r="F531" s="215" t="s">
        <v>478</v>
      </c>
      <c r="G531" s="214"/>
      <c r="H531" s="214"/>
      <c r="I531" s="214"/>
      <c r="J531" s="214"/>
      <c r="K531" s="76"/>
      <c r="L531" s="8"/>
      <c r="Q531">
        <v>0</v>
      </c>
      <c r="R531" cm="1">
        <f t="array" ref="R531">IF(P531,IF(Q531=0,IFERROR(_xlfn.LET(_xlpm.range_ref,_xlfn.ANCHORARRAY(_xlfn.XLOOKUP(D531,Map_Range_Lookup,Map_Range_Data_Sorted_Lookup)),IF(_xlfn.XLOOKUP(E531,_xlpm.range_ref,_xlpm.range_ref,21,0,2)=21,21,0)),IF(LEN(D531)&gt;0,22,0)),0),0)</f>
        <v>0</v>
      </c>
      <c r="S531" cm="1">
        <f t="array" ref="S531">IF(P531,IF((Q531=0)*(R531=0),IFERROR(_xlfn.LET(_xlpm.range_ref,_xlfn.ANCHORARRAY(_xlfn.XLOOKUP(E531,Map_Range_Lookup,Map_Range_Data_Sorted_Lookup)),IF(_xlfn.XLOOKUP(F531,_xlpm.range_ref,_xlpm.range_ref,11,0,2)=11,11,0)),IF(LEN(F531)&gt;0,12,0)),0),0)</f>
        <v>0</v>
      </c>
      <c r="T531">
        <v>0</v>
      </c>
    </row>
    <row r="532" spans="1:20" x14ac:dyDescent="0.2">
      <c r="A532" s="215" t="s">
        <v>3145</v>
      </c>
      <c r="B532" s="215" t="s">
        <v>3146</v>
      </c>
      <c r="C532" s="214">
        <v>1475</v>
      </c>
      <c r="D532" s="215" t="s">
        <v>1098</v>
      </c>
      <c r="E532" s="215" t="s">
        <v>75</v>
      </c>
      <c r="F532" s="215" t="s">
        <v>1209</v>
      </c>
      <c r="G532" s="214"/>
      <c r="H532" s="214"/>
      <c r="I532" s="214"/>
      <c r="J532" s="214"/>
      <c r="K532" s="76"/>
      <c r="L532" s="8"/>
      <c r="Q532">
        <v>0</v>
      </c>
      <c r="R532" cm="1">
        <f t="array" ref="R532">IF(P532,IF(Q532=0,IFERROR(_xlfn.LET(_xlpm.range_ref,_xlfn.ANCHORARRAY(_xlfn.XLOOKUP(D532,Map_Range_Lookup,Map_Range_Data_Sorted_Lookup)),IF(_xlfn.XLOOKUP(E532,_xlpm.range_ref,_xlpm.range_ref,21,0,2)=21,21,0)),IF(LEN(D532)&gt;0,22,0)),0),0)</f>
        <v>0</v>
      </c>
      <c r="S532" cm="1">
        <f t="array" ref="S532">IF(P532,IF((Q532=0)*(R532=0),IFERROR(_xlfn.LET(_xlpm.range_ref,_xlfn.ANCHORARRAY(_xlfn.XLOOKUP(E532,Map_Range_Lookup,Map_Range_Data_Sorted_Lookup)),IF(_xlfn.XLOOKUP(F532,_xlpm.range_ref,_xlpm.range_ref,11,0,2)=11,11,0)),IF(LEN(F532)&gt;0,12,0)),0),0)</f>
        <v>0</v>
      </c>
      <c r="T532">
        <v>0</v>
      </c>
    </row>
    <row r="533" spans="1:20" x14ac:dyDescent="0.2">
      <c r="A533" s="215" t="s">
        <v>3147</v>
      </c>
      <c r="B533" s="215" t="s">
        <v>3148</v>
      </c>
      <c r="C533" s="214">
        <v>1476</v>
      </c>
      <c r="D533" s="215" t="s">
        <v>1098</v>
      </c>
      <c r="E533" s="215" t="s">
        <v>75</v>
      </c>
      <c r="F533" s="215" t="s">
        <v>480</v>
      </c>
      <c r="G533" s="214"/>
      <c r="H533" s="214"/>
      <c r="I533" s="214"/>
      <c r="J533" s="214"/>
      <c r="K533" s="76"/>
      <c r="L533" s="8"/>
      <c r="Q533">
        <v>0</v>
      </c>
      <c r="R533" cm="1">
        <f t="array" ref="R533">IF(P533,IF(Q533=0,IFERROR(_xlfn.LET(_xlpm.range_ref,_xlfn.ANCHORARRAY(_xlfn.XLOOKUP(D533,Map_Range_Lookup,Map_Range_Data_Sorted_Lookup)),IF(_xlfn.XLOOKUP(E533,_xlpm.range_ref,_xlpm.range_ref,21,0,2)=21,21,0)),IF(LEN(D533)&gt;0,22,0)),0),0)</f>
        <v>0</v>
      </c>
      <c r="S533" cm="1">
        <f t="array" ref="S533">IF(P533,IF((Q533=0)*(R533=0),IFERROR(_xlfn.LET(_xlpm.range_ref,_xlfn.ANCHORARRAY(_xlfn.XLOOKUP(E533,Map_Range_Lookup,Map_Range_Data_Sorted_Lookup)),IF(_xlfn.XLOOKUP(F533,_xlpm.range_ref,_xlpm.range_ref,11,0,2)=11,11,0)),IF(LEN(F533)&gt;0,12,0)),0),0)</f>
        <v>0</v>
      </c>
      <c r="T533">
        <v>0</v>
      </c>
    </row>
    <row r="534" spans="1:20" x14ac:dyDescent="0.2">
      <c r="A534" s="215" t="s">
        <v>2393</v>
      </c>
      <c r="B534" s="215" t="s">
        <v>2394</v>
      </c>
      <c r="C534" s="214">
        <v>1477</v>
      </c>
      <c r="D534" s="215" t="s">
        <v>1098</v>
      </c>
      <c r="E534" s="215" t="s">
        <v>498</v>
      </c>
      <c r="F534" s="215" t="s">
        <v>1210</v>
      </c>
      <c r="G534" s="214"/>
      <c r="H534" s="214"/>
      <c r="I534" s="214"/>
      <c r="J534" s="214"/>
      <c r="K534" s="76"/>
      <c r="L534" s="8"/>
      <c r="Q534">
        <v>0</v>
      </c>
      <c r="R534" cm="1">
        <f t="array" ref="R534">IF(P534,IF(Q534=0,IFERROR(_xlfn.LET(_xlpm.range_ref,_xlfn.ANCHORARRAY(_xlfn.XLOOKUP(D534,Map_Range_Lookup,Map_Range_Data_Sorted_Lookup)),IF(_xlfn.XLOOKUP(E534,_xlpm.range_ref,_xlpm.range_ref,21,0,2)=21,21,0)),IF(LEN(D534)&gt;0,22,0)),0),0)</f>
        <v>0</v>
      </c>
      <c r="S534" cm="1">
        <f t="array" ref="S534">IF(P534,IF((Q534=0)*(R534=0),IFERROR(_xlfn.LET(_xlpm.range_ref,_xlfn.ANCHORARRAY(_xlfn.XLOOKUP(E534,Map_Range_Lookup,Map_Range_Data_Sorted_Lookup)),IF(_xlfn.XLOOKUP(F534,_xlpm.range_ref,_xlpm.range_ref,11,0,2)=11,11,0)),IF(LEN(F534)&gt;0,12,0)),0),0)</f>
        <v>0</v>
      </c>
      <c r="T534">
        <v>0</v>
      </c>
    </row>
    <row r="535" spans="1:20" x14ac:dyDescent="0.2">
      <c r="A535" s="215" t="s">
        <v>2395</v>
      </c>
      <c r="B535" s="215" t="s">
        <v>2396</v>
      </c>
      <c r="C535" s="214">
        <v>1478</v>
      </c>
      <c r="D535" s="215" t="s">
        <v>1098</v>
      </c>
      <c r="E535" s="215" t="s">
        <v>498</v>
      </c>
      <c r="F535" s="215" t="s">
        <v>1211</v>
      </c>
      <c r="G535" s="214"/>
      <c r="H535" s="214"/>
      <c r="I535" s="214"/>
      <c r="J535" s="214"/>
      <c r="K535" s="76"/>
      <c r="L535" s="8"/>
      <c r="Q535">
        <v>0</v>
      </c>
      <c r="R535" cm="1">
        <f t="array" ref="R535">IF(P535,IF(Q535=0,IFERROR(_xlfn.LET(_xlpm.range_ref,_xlfn.ANCHORARRAY(_xlfn.XLOOKUP(D535,Map_Range_Lookup,Map_Range_Data_Sorted_Lookup)),IF(_xlfn.XLOOKUP(E535,_xlpm.range_ref,_xlpm.range_ref,21,0,2)=21,21,0)),IF(LEN(D535)&gt;0,22,0)),0),0)</f>
        <v>0</v>
      </c>
      <c r="S535" cm="1">
        <f t="array" ref="S535">IF(P535,IF((Q535=0)*(R535=0),IFERROR(_xlfn.LET(_xlpm.range_ref,_xlfn.ANCHORARRAY(_xlfn.XLOOKUP(E535,Map_Range_Lookup,Map_Range_Data_Sorted_Lookup)),IF(_xlfn.XLOOKUP(F535,_xlpm.range_ref,_xlpm.range_ref,11,0,2)=11,11,0)),IF(LEN(F535)&gt;0,12,0)),0),0)</f>
        <v>0</v>
      </c>
      <c r="T535">
        <v>0</v>
      </c>
    </row>
    <row r="536" spans="1:20" x14ac:dyDescent="0.2">
      <c r="A536" s="215" t="s">
        <v>2397</v>
      </c>
      <c r="B536" s="215" t="s">
        <v>2398</v>
      </c>
      <c r="C536" s="214">
        <v>1479</v>
      </c>
      <c r="D536" s="215" t="s">
        <v>1098</v>
      </c>
      <c r="E536" s="215" t="s">
        <v>498</v>
      </c>
      <c r="F536" s="215" t="s">
        <v>458</v>
      </c>
      <c r="G536" s="214"/>
      <c r="H536" s="214"/>
      <c r="I536" s="214"/>
      <c r="J536" s="214"/>
      <c r="K536" s="76"/>
      <c r="L536" s="8"/>
      <c r="Q536">
        <v>0</v>
      </c>
      <c r="R536" cm="1">
        <f t="array" ref="R536">IF(P536,IF(Q536=0,IFERROR(_xlfn.LET(_xlpm.range_ref,_xlfn.ANCHORARRAY(_xlfn.XLOOKUP(D536,Map_Range_Lookup,Map_Range_Data_Sorted_Lookup)),IF(_xlfn.XLOOKUP(E536,_xlpm.range_ref,_xlpm.range_ref,21,0,2)=21,21,0)),IF(LEN(D536)&gt;0,22,0)),0),0)</f>
        <v>0</v>
      </c>
      <c r="S536" cm="1">
        <f t="array" ref="S536">IF(P536,IF((Q536=0)*(R536=0),IFERROR(_xlfn.LET(_xlpm.range_ref,_xlfn.ANCHORARRAY(_xlfn.XLOOKUP(E536,Map_Range_Lookup,Map_Range_Data_Sorted_Lookup)),IF(_xlfn.XLOOKUP(F536,_xlpm.range_ref,_xlpm.range_ref,11,0,2)=11,11,0)),IF(LEN(F536)&gt;0,12,0)),0),0)</f>
        <v>0</v>
      </c>
      <c r="T536">
        <v>0</v>
      </c>
    </row>
    <row r="537" spans="1:20" x14ac:dyDescent="0.2">
      <c r="A537" s="215" t="s">
        <v>2399</v>
      </c>
      <c r="B537" s="215" t="s">
        <v>2400</v>
      </c>
      <c r="C537" s="214">
        <v>1480</v>
      </c>
      <c r="D537" s="215" t="s">
        <v>1098</v>
      </c>
      <c r="E537" s="215" t="s">
        <v>498</v>
      </c>
      <c r="F537" s="215" t="s">
        <v>1213</v>
      </c>
      <c r="G537" s="214"/>
      <c r="H537" s="214"/>
      <c r="I537" s="214"/>
      <c r="J537" s="214"/>
      <c r="K537" s="76"/>
      <c r="L537" s="8"/>
      <c r="Q537">
        <v>0</v>
      </c>
      <c r="R537" cm="1">
        <f t="array" ref="R537">IF(P537,IF(Q537=0,IFERROR(_xlfn.LET(_xlpm.range_ref,_xlfn.ANCHORARRAY(_xlfn.XLOOKUP(D537,Map_Range_Lookup,Map_Range_Data_Sorted_Lookup)),IF(_xlfn.XLOOKUP(E537,_xlpm.range_ref,_xlpm.range_ref,21,0,2)=21,21,0)),IF(LEN(D537)&gt;0,22,0)),0),0)</f>
        <v>0</v>
      </c>
      <c r="S537" cm="1">
        <f t="array" ref="S537">IF(P537,IF((Q537=0)*(R537=0),IFERROR(_xlfn.LET(_xlpm.range_ref,_xlfn.ANCHORARRAY(_xlfn.XLOOKUP(E537,Map_Range_Lookup,Map_Range_Data_Sorted_Lookup)),IF(_xlfn.XLOOKUP(F537,_xlpm.range_ref,_xlpm.range_ref,11,0,2)=11,11,0)),IF(LEN(F537)&gt;0,12,0)),0),0)</f>
        <v>0</v>
      </c>
      <c r="T537">
        <v>0</v>
      </c>
    </row>
    <row r="538" spans="1:20" x14ac:dyDescent="0.2">
      <c r="A538" s="215" t="s">
        <v>2401</v>
      </c>
      <c r="B538" s="215" t="s">
        <v>2402</v>
      </c>
      <c r="C538" s="214">
        <v>1481</v>
      </c>
      <c r="D538" s="215" t="s">
        <v>1098</v>
      </c>
      <c r="E538" s="215" t="s">
        <v>498</v>
      </c>
      <c r="F538" s="215" t="s">
        <v>1214</v>
      </c>
      <c r="G538" s="214"/>
      <c r="H538" s="214"/>
      <c r="I538" s="214"/>
      <c r="J538" s="214"/>
      <c r="K538" s="76"/>
      <c r="L538" s="8"/>
      <c r="Q538">
        <v>0</v>
      </c>
      <c r="R538" cm="1">
        <f t="array" ref="R538">IF(P538,IF(Q538=0,IFERROR(_xlfn.LET(_xlpm.range_ref,_xlfn.ANCHORARRAY(_xlfn.XLOOKUP(D538,Map_Range_Lookup,Map_Range_Data_Sorted_Lookup)),IF(_xlfn.XLOOKUP(E538,_xlpm.range_ref,_xlpm.range_ref,21,0,2)=21,21,0)),IF(LEN(D538)&gt;0,22,0)),0),0)</f>
        <v>0</v>
      </c>
      <c r="S538" cm="1">
        <f t="array" ref="S538">IF(P538,IF((Q538=0)*(R538=0),IFERROR(_xlfn.LET(_xlpm.range_ref,_xlfn.ANCHORARRAY(_xlfn.XLOOKUP(E538,Map_Range_Lookup,Map_Range_Data_Sorted_Lookup)),IF(_xlfn.XLOOKUP(F538,_xlpm.range_ref,_xlpm.range_ref,11,0,2)=11,11,0)),IF(LEN(F538)&gt;0,12,0)),0),0)</f>
        <v>0</v>
      </c>
      <c r="T538">
        <v>0</v>
      </c>
    </row>
    <row r="539" spans="1:20" x14ac:dyDescent="0.2">
      <c r="A539" s="215" t="s">
        <v>2403</v>
      </c>
      <c r="B539" s="215" t="s">
        <v>2404</v>
      </c>
      <c r="C539" s="214">
        <v>1482</v>
      </c>
      <c r="D539" s="215" t="s">
        <v>1098</v>
      </c>
      <c r="E539" s="215" t="s">
        <v>498</v>
      </c>
      <c r="F539" s="215" t="s">
        <v>1215</v>
      </c>
      <c r="G539" s="214"/>
      <c r="H539" s="214"/>
      <c r="I539" s="214"/>
      <c r="J539" s="214"/>
      <c r="K539" s="76"/>
      <c r="L539" s="8"/>
      <c r="Q539">
        <v>0</v>
      </c>
      <c r="R539" cm="1">
        <f t="array" ref="R539">IF(P539,IF(Q539=0,IFERROR(_xlfn.LET(_xlpm.range_ref,_xlfn.ANCHORARRAY(_xlfn.XLOOKUP(D539,Map_Range_Lookup,Map_Range_Data_Sorted_Lookup)),IF(_xlfn.XLOOKUP(E539,_xlpm.range_ref,_xlpm.range_ref,21,0,2)=21,21,0)),IF(LEN(D539)&gt;0,22,0)),0),0)</f>
        <v>0</v>
      </c>
      <c r="S539" cm="1">
        <f t="array" ref="S539">IF(P539,IF((Q539=0)*(R539=0),IFERROR(_xlfn.LET(_xlpm.range_ref,_xlfn.ANCHORARRAY(_xlfn.XLOOKUP(E539,Map_Range_Lookup,Map_Range_Data_Sorted_Lookup)),IF(_xlfn.XLOOKUP(F539,_xlpm.range_ref,_xlpm.range_ref,11,0,2)=11,11,0)),IF(LEN(F539)&gt;0,12,0)),0),0)</f>
        <v>0</v>
      </c>
      <c r="T539">
        <v>0</v>
      </c>
    </row>
    <row r="540" spans="1:20" x14ac:dyDescent="0.2">
      <c r="A540" s="215" t="s">
        <v>2405</v>
      </c>
      <c r="B540" s="215" t="s">
        <v>2406</v>
      </c>
      <c r="C540" s="214">
        <v>1483</v>
      </c>
      <c r="D540" s="215" t="s">
        <v>1098</v>
      </c>
      <c r="E540" s="215" t="s">
        <v>498</v>
      </c>
      <c r="F540" s="215" t="s">
        <v>1210</v>
      </c>
      <c r="G540" s="214"/>
      <c r="H540" s="214"/>
      <c r="I540" s="214"/>
      <c r="J540" s="214"/>
      <c r="K540" s="76"/>
      <c r="L540" s="8"/>
      <c r="Q540">
        <v>0</v>
      </c>
      <c r="R540" cm="1">
        <f t="array" ref="R540">IF(P540,IF(Q540=0,IFERROR(_xlfn.LET(_xlpm.range_ref,_xlfn.ANCHORARRAY(_xlfn.XLOOKUP(D540,Map_Range_Lookup,Map_Range_Data_Sorted_Lookup)),IF(_xlfn.XLOOKUP(E540,_xlpm.range_ref,_xlpm.range_ref,21,0,2)=21,21,0)),IF(LEN(D540)&gt;0,22,0)),0),0)</f>
        <v>0</v>
      </c>
      <c r="S540" cm="1">
        <f t="array" ref="S540">IF(P540,IF((Q540=0)*(R540=0),IFERROR(_xlfn.LET(_xlpm.range_ref,_xlfn.ANCHORARRAY(_xlfn.XLOOKUP(E540,Map_Range_Lookup,Map_Range_Data_Sorted_Lookup)),IF(_xlfn.XLOOKUP(F540,_xlpm.range_ref,_xlpm.range_ref,11,0,2)=11,11,0)),IF(LEN(F540)&gt;0,12,0)),0),0)</f>
        <v>0</v>
      </c>
      <c r="T540">
        <v>0</v>
      </c>
    </row>
    <row r="541" spans="1:20" x14ac:dyDescent="0.2">
      <c r="A541" s="215" t="s">
        <v>2407</v>
      </c>
      <c r="B541" s="215" t="s">
        <v>2408</v>
      </c>
      <c r="C541" s="214">
        <v>1484</v>
      </c>
      <c r="D541" s="215" t="s">
        <v>1098</v>
      </c>
      <c r="E541" s="215" t="s">
        <v>498</v>
      </c>
      <c r="F541" s="215" t="s">
        <v>1211</v>
      </c>
      <c r="G541" s="214"/>
      <c r="H541" s="214"/>
      <c r="I541" s="214"/>
      <c r="J541" s="214"/>
      <c r="K541" s="76"/>
      <c r="L541" s="8"/>
      <c r="Q541">
        <v>0</v>
      </c>
      <c r="R541" cm="1">
        <f t="array" ref="R541">IF(P541,IF(Q541=0,IFERROR(_xlfn.LET(_xlpm.range_ref,_xlfn.ANCHORARRAY(_xlfn.XLOOKUP(D541,Map_Range_Lookup,Map_Range_Data_Sorted_Lookup)),IF(_xlfn.XLOOKUP(E541,_xlpm.range_ref,_xlpm.range_ref,21,0,2)=21,21,0)),IF(LEN(D541)&gt;0,22,0)),0),0)</f>
        <v>0</v>
      </c>
      <c r="S541" cm="1">
        <f t="array" ref="S541">IF(P541,IF((Q541=0)*(R541=0),IFERROR(_xlfn.LET(_xlpm.range_ref,_xlfn.ANCHORARRAY(_xlfn.XLOOKUP(E541,Map_Range_Lookup,Map_Range_Data_Sorted_Lookup)),IF(_xlfn.XLOOKUP(F541,_xlpm.range_ref,_xlpm.range_ref,11,0,2)=11,11,0)),IF(LEN(F541)&gt;0,12,0)),0),0)</f>
        <v>0</v>
      </c>
      <c r="T541">
        <v>0</v>
      </c>
    </row>
    <row r="542" spans="1:20" x14ac:dyDescent="0.2">
      <c r="A542" s="215" t="s">
        <v>2409</v>
      </c>
      <c r="B542" s="215" t="s">
        <v>2410</v>
      </c>
      <c r="C542" s="214">
        <v>1485</v>
      </c>
      <c r="D542" s="215" t="s">
        <v>1098</v>
      </c>
      <c r="E542" s="215" t="s">
        <v>498</v>
      </c>
      <c r="F542" s="215" t="s">
        <v>458</v>
      </c>
      <c r="G542" s="214"/>
      <c r="H542" s="214"/>
      <c r="I542" s="214"/>
      <c r="J542" s="214"/>
      <c r="K542" s="76"/>
      <c r="L542" s="8"/>
      <c r="Q542">
        <v>0</v>
      </c>
      <c r="R542" cm="1">
        <f t="array" ref="R542">IF(P542,IF(Q542=0,IFERROR(_xlfn.LET(_xlpm.range_ref,_xlfn.ANCHORARRAY(_xlfn.XLOOKUP(D542,Map_Range_Lookup,Map_Range_Data_Sorted_Lookup)),IF(_xlfn.XLOOKUP(E542,_xlpm.range_ref,_xlpm.range_ref,21,0,2)=21,21,0)),IF(LEN(D542)&gt;0,22,0)),0),0)</f>
        <v>0</v>
      </c>
      <c r="S542" cm="1">
        <f t="array" ref="S542">IF(P542,IF((Q542=0)*(R542=0),IFERROR(_xlfn.LET(_xlpm.range_ref,_xlfn.ANCHORARRAY(_xlfn.XLOOKUP(E542,Map_Range_Lookup,Map_Range_Data_Sorted_Lookup)),IF(_xlfn.XLOOKUP(F542,_xlpm.range_ref,_xlpm.range_ref,11,0,2)=11,11,0)),IF(LEN(F542)&gt;0,12,0)),0),0)</f>
        <v>0</v>
      </c>
      <c r="T542">
        <v>0</v>
      </c>
    </row>
    <row r="543" spans="1:20" x14ac:dyDescent="0.2">
      <c r="A543" s="215" t="s">
        <v>2411</v>
      </c>
      <c r="B543" s="215" t="s">
        <v>2412</v>
      </c>
      <c r="C543" s="214">
        <v>1486</v>
      </c>
      <c r="D543" s="215" t="s">
        <v>1098</v>
      </c>
      <c r="E543" s="215" t="s">
        <v>498</v>
      </c>
      <c r="F543" s="215" t="s">
        <v>1213</v>
      </c>
      <c r="G543" s="214"/>
      <c r="H543" s="214"/>
      <c r="I543" s="214"/>
      <c r="J543" s="214"/>
      <c r="K543" s="76"/>
      <c r="L543" s="8"/>
      <c r="Q543">
        <v>0</v>
      </c>
      <c r="R543" cm="1">
        <f t="array" ref="R543">IF(P543,IF(Q543=0,IFERROR(_xlfn.LET(_xlpm.range_ref,_xlfn.ANCHORARRAY(_xlfn.XLOOKUP(D543,Map_Range_Lookup,Map_Range_Data_Sorted_Lookup)),IF(_xlfn.XLOOKUP(E543,_xlpm.range_ref,_xlpm.range_ref,21,0,2)=21,21,0)),IF(LEN(D543)&gt;0,22,0)),0),0)</f>
        <v>0</v>
      </c>
      <c r="S543" cm="1">
        <f t="array" ref="S543">IF(P543,IF((Q543=0)*(R543=0),IFERROR(_xlfn.LET(_xlpm.range_ref,_xlfn.ANCHORARRAY(_xlfn.XLOOKUP(E543,Map_Range_Lookup,Map_Range_Data_Sorted_Lookup)),IF(_xlfn.XLOOKUP(F543,_xlpm.range_ref,_xlpm.range_ref,11,0,2)=11,11,0)),IF(LEN(F543)&gt;0,12,0)),0),0)</f>
        <v>0</v>
      </c>
      <c r="T543">
        <v>0</v>
      </c>
    </row>
    <row r="544" spans="1:20" x14ac:dyDescent="0.2">
      <c r="A544" s="215" t="s">
        <v>2413</v>
      </c>
      <c r="B544" s="215" t="s">
        <v>2414</v>
      </c>
      <c r="C544" s="214">
        <v>1487</v>
      </c>
      <c r="D544" s="215" t="s">
        <v>1098</v>
      </c>
      <c r="E544" s="215" t="s">
        <v>498</v>
      </c>
      <c r="F544" s="215" t="s">
        <v>1214</v>
      </c>
      <c r="G544" s="214"/>
      <c r="H544" s="214"/>
      <c r="I544" s="214"/>
      <c r="J544" s="214"/>
      <c r="K544" s="76"/>
      <c r="L544" s="8"/>
      <c r="Q544">
        <v>0</v>
      </c>
      <c r="R544" cm="1">
        <f t="array" ref="R544">IF(P544,IF(Q544=0,IFERROR(_xlfn.LET(_xlpm.range_ref,_xlfn.ANCHORARRAY(_xlfn.XLOOKUP(D544,Map_Range_Lookup,Map_Range_Data_Sorted_Lookup)),IF(_xlfn.XLOOKUP(E544,_xlpm.range_ref,_xlpm.range_ref,21,0,2)=21,21,0)),IF(LEN(D544)&gt;0,22,0)),0),0)</f>
        <v>0</v>
      </c>
      <c r="S544" cm="1">
        <f t="array" ref="S544">IF(P544,IF((Q544=0)*(R544=0),IFERROR(_xlfn.LET(_xlpm.range_ref,_xlfn.ANCHORARRAY(_xlfn.XLOOKUP(E544,Map_Range_Lookup,Map_Range_Data_Sorted_Lookup)),IF(_xlfn.XLOOKUP(F544,_xlpm.range_ref,_xlpm.range_ref,11,0,2)=11,11,0)),IF(LEN(F544)&gt;0,12,0)),0),0)</f>
        <v>0</v>
      </c>
      <c r="T544">
        <v>0</v>
      </c>
    </row>
    <row r="545" spans="1:20" x14ac:dyDescent="0.2">
      <c r="A545" s="215" t="s">
        <v>2415</v>
      </c>
      <c r="B545" s="215" t="s">
        <v>2416</v>
      </c>
      <c r="C545" s="214">
        <v>1488</v>
      </c>
      <c r="D545" s="215" t="s">
        <v>1098</v>
      </c>
      <c r="E545" s="215" t="s">
        <v>498</v>
      </c>
      <c r="F545" s="215" t="s">
        <v>1215</v>
      </c>
      <c r="G545" s="214"/>
      <c r="H545" s="214"/>
      <c r="I545" s="214"/>
      <c r="J545" s="214"/>
      <c r="K545" s="76"/>
      <c r="L545" s="8"/>
      <c r="Q545">
        <v>0</v>
      </c>
      <c r="R545" cm="1">
        <f t="array" ref="R545">IF(P545,IF(Q545=0,IFERROR(_xlfn.LET(_xlpm.range_ref,_xlfn.ANCHORARRAY(_xlfn.XLOOKUP(D545,Map_Range_Lookup,Map_Range_Data_Sorted_Lookup)),IF(_xlfn.XLOOKUP(E545,_xlpm.range_ref,_xlpm.range_ref,21,0,2)=21,21,0)),IF(LEN(D545)&gt;0,22,0)),0),0)</f>
        <v>0</v>
      </c>
      <c r="S545" cm="1">
        <f t="array" ref="S545">IF(P545,IF((Q545=0)*(R545=0),IFERROR(_xlfn.LET(_xlpm.range_ref,_xlfn.ANCHORARRAY(_xlfn.XLOOKUP(E545,Map_Range_Lookup,Map_Range_Data_Sorted_Lookup)),IF(_xlfn.XLOOKUP(F545,_xlpm.range_ref,_xlpm.range_ref,11,0,2)=11,11,0)),IF(LEN(F545)&gt;0,12,0)),0),0)</f>
        <v>0</v>
      </c>
      <c r="T545">
        <v>0</v>
      </c>
    </row>
    <row r="546" spans="1:20" x14ac:dyDescent="0.2">
      <c r="A546" s="215" t="s">
        <v>3149</v>
      </c>
      <c r="B546" s="215" t="s">
        <v>3150</v>
      </c>
      <c r="C546" s="214">
        <v>1489</v>
      </c>
      <c r="D546" s="215" t="s">
        <v>1098</v>
      </c>
      <c r="E546" s="215" t="s">
        <v>77</v>
      </c>
      <c r="F546" s="215" t="s">
        <v>1218</v>
      </c>
      <c r="G546" s="214"/>
      <c r="H546" s="214"/>
      <c r="I546" s="214"/>
      <c r="J546" s="214"/>
      <c r="K546" s="76"/>
      <c r="L546" s="8"/>
      <c r="Q546">
        <v>0</v>
      </c>
      <c r="R546" cm="1">
        <f t="array" ref="R546">IF(P546,IF(Q546=0,IFERROR(_xlfn.LET(_xlpm.range_ref,_xlfn.ANCHORARRAY(_xlfn.XLOOKUP(D546,Map_Range_Lookup,Map_Range_Data_Sorted_Lookup)),IF(_xlfn.XLOOKUP(E546,_xlpm.range_ref,_xlpm.range_ref,21,0,2)=21,21,0)),IF(LEN(D546)&gt;0,22,0)),0),0)</f>
        <v>0</v>
      </c>
      <c r="S546" cm="1">
        <f t="array" ref="S546">IF(P546,IF((Q546=0)*(R546=0),IFERROR(_xlfn.LET(_xlpm.range_ref,_xlfn.ANCHORARRAY(_xlfn.XLOOKUP(E546,Map_Range_Lookup,Map_Range_Data_Sorted_Lookup)),IF(_xlfn.XLOOKUP(F546,_xlpm.range_ref,_xlpm.range_ref,11,0,2)=11,11,0)),IF(LEN(F546)&gt;0,12,0)),0),0)</f>
        <v>0</v>
      </c>
      <c r="T546">
        <v>0</v>
      </c>
    </row>
    <row r="547" spans="1:20" x14ac:dyDescent="0.2">
      <c r="A547" s="215" t="s">
        <v>3151</v>
      </c>
      <c r="B547" s="215" t="s">
        <v>3152</v>
      </c>
      <c r="C547" s="214">
        <v>1490</v>
      </c>
      <c r="D547" s="215" t="s">
        <v>1098</v>
      </c>
      <c r="E547" s="215" t="s">
        <v>77</v>
      </c>
      <c r="F547" s="215" t="s">
        <v>508</v>
      </c>
      <c r="G547" s="214"/>
      <c r="H547" s="214"/>
      <c r="I547" s="214"/>
      <c r="J547" s="214"/>
      <c r="K547" s="76"/>
      <c r="L547" s="8"/>
      <c r="Q547">
        <v>0</v>
      </c>
      <c r="R547" cm="1">
        <f t="array" ref="R547">IF(P547,IF(Q547=0,IFERROR(_xlfn.LET(_xlpm.range_ref,_xlfn.ANCHORARRAY(_xlfn.XLOOKUP(D547,Map_Range_Lookup,Map_Range_Data_Sorted_Lookup)),IF(_xlfn.XLOOKUP(E547,_xlpm.range_ref,_xlpm.range_ref,21,0,2)=21,21,0)),IF(LEN(D547)&gt;0,22,0)),0),0)</f>
        <v>0</v>
      </c>
      <c r="S547" cm="1">
        <f t="array" ref="S547">IF(P547,IF((Q547=0)*(R547=0),IFERROR(_xlfn.LET(_xlpm.range_ref,_xlfn.ANCHORARRAY(_xlfn.XLOOKUP(E547,Map_Range_Lookup,Map_Range_Data_Sorted_Lookup)),IF(_xlfn.XLOOKUP(F547,_xlpm.range_ref,_xlpm.range_ref,11,0,2)=11,11,0)),IF(LEN(F547)&gt;0,12,0)),0),0)</f>
        <v>0</v>
      </c>
      <c r="T547">
        <v>0</v>
      </c>
    </row>
    <row r="548" spans="1:20" x14ac:dyDescent="0.2">
      <c r="A548" s="215" t="s">
        <v>3153</v>
      </c>
      <c r="B548" s="215" t="s">
        <v>3154</v>
      </c>
      <c r="C548" s="214">
        <v>1491</v>
      </c>
      <c r="D548" s="215" t="s">
        <v>1098</v>
      </c>
      <c r="E548" s="215" t="s">
        <v>77</v>
      </c>
      <c r="F548" s="215" t="s">
        <v>510</v>
      </c>
      <c r="G548" s="214"/>
      <c r="H548" s="214"/>
      <c r="I548" s="214"/>
      <c r="J548" s="214"/>
      <c r="K548" s="76"/>
      <c r="L548" s="8"/>
      <c r="Q548">
        <v>0</v>
      </c>
      <c r="R548" cm="1">
        <f t="array" ref="R548">IF(P548,IF(Q548=0,IFERROR(_xlfn.LET(_xlpm.range_ref,_xlfn.ANCHORARRAY(_xlfn.XLOOKUP(D548,Map_Range_Lookup,Map_Range_Data_Sorted_Lookup)),IF(_xlfn.XLOOKUP(E548,_xlpm.range_ref,_xlpm.range_ref,21,0,2)=21,21,0)),IF(LEN(D548)&gt;0,22,0)),0),0)</f>
        <v>0</v>
      </c>
      <c r="S548" cm="1">
        <f t="array" ref="S548">IF(P548,IF((Q548=0)*(R548=0),IFERROR(_xlfn.LET(_xlpm.range_ref,_xlfn.ANCHORARRAY(_xlfn.XLOOKUP(E548,Map_Range_Lookup,Map_Range_Data_Sorted_Lookup)),IF(_xlfn.XLOOKUP(F548,_xlpm.range_ref,_xlpm.range_ref,11,0,2)=11,11,0)),IF(LEN(F548)&gt;0,12,0)),0),0)</f>
        <v>0</v>
      </c>
      <c r="T548">
        <v>0</v>
      </c>
    </row>
    <row r="549" spans="1:20" x14ac:dyDescent="0.2">
      <c r="A549" s="215" t="s">
        <v>3155</v>
      </c>
      <c r="B549" s="215" t="s">
        <v>3156</v>
      </c>
      <c r="C549" s="214">
        <v>1492</v>
      </c>
      <c r="D549" s="215" t="s">
        <v>1098</v>
      </c>
      <c r="E549" s="215" t="s">
        <v>77</v>
      </c>
      <c r="F549" s="215" t="s">
        <v>512</v>
      </c>
      <c r="G549" s="214"/>
      <c r="H549" s="214"/>
      <c r="I549" s="214"/>
      <c r="J549" s="214"/>
      <c r="K549" s="76"/>
      <c r="L549" s="8"/>
      <c r="Q549">
        <v>0</v>
      </c>
      <c r="R549" cm="1">
        <f t="array" ref="R549">IF(P549,IF(Q549=0,IFERROR(_xlfn.LET(_xlpm.range_ref,_xlfn.ANCHORARRAY(_xlfn.XLOOKUP(D549,Map_Range_Lookup,Map_Range_Data_Sorted_Lookup)),IF(_xlfn.XLOOKUP(E549,_xlpm.range_ref,_xlpm.range_ref,21,0,2)=21,21,0)),IF(LEN(D549)&gt;0,22,0)),0),0)</f>
        <v>0</v>
      </c>
      <c r="S549" cm="1">
        <f t="array" ref="S549">IF(P549,IF((Q549=0)*(R549=0),IFERROR(_xlfn.LET(_xlpm.range_ref,_xlfn.ANCHORARRAY(_xlfn.XLOOKUP(E549,Map_Range_Lookup,Map_Range_Data_Sorted_Lookup)),IF(_xlfn.XLOOKUP(F549,_xlpm.range_ref,_xlpm.range_ref,11,0,2)=11,11,0)),IF(LEN(F549)&gt;0,12,0)),0),0)</f>
        <v>0</v>
      </c>
      <c r="T549">
        <v>0</v>
      </c>
    </row>
    <row r="550" spans="1:20" x14ac:dyDescent="0.2">
      <c r="A550" s="215" t="s">
        <v>3157</v>
      </c>
      <c r="B550" s="215" t="s">
        <v>3158</v>
      </c>
      <c r="C550" s="214">
        <v>1493</v>
      </c>
      <c r="D550" s="215" t="s">
        <v>1098</v>
      </c>
      <c r="E550" s="215" t="s">
        <v>77</v>
      </c>
      <c r="F550" s="215" t="s">
        <v>514</v>
      </c>
      <c r="G550" s="214"/>
      <c r="H550" s="214"/>
      <c r="I550" s="214"/>
      <c r="J550" s="214"/>
      <c r="K550" s="76"/>
      <c r="L550" s="8"/>
      <c r="Q550">
        <v>0</v>
      </c>
      <c r="R550" cm="1">
        <f t="array" ref="R550">IF(P550,IF(Q550=0,IFERROR(_xlfn.LET(_xlpm.range_ref,_xlfn.ANCHORARRAY(_xlfn.XLOOKUP(D550,Map_Range_Lookup,Map_Range_Data_Sorted_Lookup)),IF(_xlfn.XLOOKUP(E550,_xlpm.range_ref,_xlpm.range_ref,21,0,2)=21,21,0)),IF(LEN(D550)&gt;0,22,0)),0),0)</f>
        <v>0</v>
      </c>
      <c r="S550" cm="1">
        <f t="array" ref="S550">IF(P550,IF((Q550=0)*(R550=0),IFERROR(_xlfn.LET(_xlpm.range_ref,_xlfn.ANCHORARRAY(_xlfn.XLOOKUP(E550,Map_Range_Lookup,Map_Range_Data_Sorted_Lookup)),IF(_xlfn.XLOOKUP(F550,_xlpm.range_ref,_xlpm.range_ref,11,0,2)=11,11,0)),IF(LEN(F550)&gt;0,12,0)),0),0)</f>
        <v>0</v>
      </c>
      <c r="T550">
        <v>0</v>
      </c>
    </row>
    <row r="551" spans="1:20" x14ac:dyDescent="0.2">
      <c r="A551" s="215" t="s">
        <v>3159</v>
      </c>
      <c r="B551" s="215" t="s">
        <v>3160</v>
      </c>
      <c r="C551" s="214">
        <v>1494</v>
      </c>
      <c r="D551" s="215" t="s">
        <v>1098</v>
      </c>
      <c r="E551" s="215" t="s">
        <v>77</v>
      </c>
      <c r="F551" s="215" t="s">
        <v>518</v>
      </c>
      <c r="G551" s="214"/>
      <c r="H551" s="214"/>
      <c r="I551" s="214"/>
      <c r="J551" s="214"/>
      <c r="K551" s="76"/>
      <c r="L551" s="8"/>
      <c r="Q551">
        <v>0</v>
      </c>
      <c r="R551" cm="1">
        <f t="array" ref="R551">IF(P551,IF(Q551=0,IFERROR(_xlfn.LET(_xlpm.range_ref,_xlfn.ANCHORARRAY(_xlfn.XLOOKUP(D551,Map_Range_Lookup,Map_Range_Data_Sorted_Lookup)),IF(_xlfn.XLOOKUP(E551,_xlpm.range_ref,_xlpm.range_ref,21,0,2)=21,21,0)),IF(LEN(D551)&gt;0,22,0)),0),0)</f>
        <v>0</v>
      </c>
      <c r="S551" cm="1">
        <f t="array" ref="S551">IF(P551,IF((Q551=0)*(R551=0),IFERROR(_xlfn.LET(_xlpm.range_ref,_xlfn.ANCHORARRAY(_xlfn.XLOOKUP(E551,Map_Range_Lookup,Map_Range_Data_Sorted_Lookup)),IF(_xlfn.XLOOKUP(F551,_xlpm.range_ref,_xlpm.range_ref,11,0,2)=11,11,0)),IF(LEN(F551)&gt;0,12,0)),0),0)</f>
        <v>0</v>
      </c>
      <c r="T551">
        <v>0</v>
      </c>
    </row>
    <row r="552" spans="1:20" x14ac:dyDescent="0.2">
      <c r="A552" s="215" t="s">
        <v>3161</v>
      </c>
      <c r="B552" s="215" t="s">
        <v>3162</v>
      </c>
      <c r="C552" s="214">
        <v>1495</v>
      </c>
      <c r="D552" s="215" t="s">
        <v>1098</v>
      </c>
      <c r="E552" s="215" t="s">
        <v>77</v>
      </c>
      <c r="F552" s="215" t="s">
        <v>1218</v>
      </c>
      <c r="G552" s="214"/>
      <c r="H552" s="214"/>
      <c r="I552" s="214"/>
      <c r="J552" s="214"/>
      <c r="K552" s="76"/>
      <c r="L552" s="8"/>
      <c r="Q552">
        <v>0</v>
      </c>
      <c r="R552" cm="1">
        <f t="array" ref="R552">IF(P552,IF(Q552=0,IFERROR(_xlfn.LET(_xlpm.range_ref,_xlfn.ANCHORARRAY(_xlfn.XLOOKUP(D552,Map_Range_Lookup,Map_Range_Data_Sorted_Lookup)),IF(_xlfn.XLOOKUP(E552,_xlpm.range_ref,_xlpm.range_ref,21,0,2)=21,21,0)),IF(LEN(D552)&gt;0,22,0)),0),0)</f>
        <v>0</v>
      </c>
      <c r="S552" cm="1">
        <f t="array" ref="S552">IF(P552,IF((Q552=0)*(R552=0),IFERROR(_xlfn.LET(_xlpm.range_ref,_xlfn.ANCHORARRAY(_xlfn.XLOOKUP(E552,Map_Range_Lookup,Map_Range_Data_Sorted_Lookup)),IF(_xlfn.XLOOKUP(F552,_xlpm.range_ref,_xlpm.range_ref,11,0,2)=11,11,0)),IF(LEN(F552)&gt;0,12,0)),0),0)</f>
        <v>0</v>
      </c>
      <c r="T552">
        <v>0</v>
      </c>
    </row>
    <row r="553" spans="1:20" x14ac:dyDescent="0.2">
      <c r="A553" s="215" t="s">
        <v>3163</v>
      </c>
      <c r="B553" s="215" t="s">
        <v>3164</v>
      </c>
      <c r="C553" s="214">
        <v>1496</v>
      </c>
      <c r="D553" s="215" t="s">
        <v>1098</v>
      </c>
      <c r="E553" s="215" t="s">
        <v>77</v>
      </c>
      <c r="F553" s="215" t="s">
        <v>508</v>
      </c>
      <c r="G553" s="214"/>
      <c r="H553" s="214"/>
      <c r="I553" s="214"/>
      <c r="J553" s="214"/>
      <c r="K553" s="76"/>
      <c r="L553" s="8"/>
      <c r="Q553">
        <v>0</v>
      </c>
      <c r="R553" cm="1">
        <f t="array" ref="R553">IF(P553,IF(Q553=0,IFERROR(_xlfn.LET(_xlpm.range_ref,_xlfn.ANCHORARRAY(_xlfn.XLOOKUP(D553,Map_Range_Lookup,Map_Range_Data_Sorted_Lookup)),IF(_xlfn.XLOOKUP(E553,_xlpm.range_ref,_xlpm.range_ref,21,0,2)=21,21,0)),IF(LEN(D553)&gt;0,22,0)),0),0)</f>
        <v>0</v>
      </c>
      <c r="S553" cm="1">
        <f t="array" ref="S553">IF(P553,IF((Q553=0)*(R553=0),IFERROR(_xlfn.LET(_xlpm.range_ref,_xlfn.ANCHORARRAY(_xlfn.XLOOKUP(E553,Map_Range_Lookup,Map_Range_Data_Sorted_Lookup)),IF(_xlfn.XLOOKUP(F553,_xlpm.range_ref,_xlpm.range_ref,11,0,2)=11,11,0)),IF(LEN(F553)&gt;0,12,0)),0),0)</f>
        <v>0</v>
      </c>
      <c r="T553">
        <v>0</v>
      </c>
    </row>
    <row r="554" spans="1:20" x14ac:dyDescent="0.2">
      <c r="A554" s="215" t="s">
        <v>3165</v>
      </c>
      <c r="B554" s="215" t="s">
        <v>3166</v>
      </c>
      <c r="C554" s="214">
        <v>1497</v>
      </c>
      <c r="D554" s="215" t="s">
        <v>1098</v>
      </c>
      <c r="E554" s="215" t="s">
        <v>77</v>
      </c>
      <c r="F554" s="215" t="s">
        <v>510</v>
      </c>
      <c r="G554" s="214"/>
      <c r="H554" s="214"/>
      <c r="I554" s="214"/>
      <c r="J554" s="214"/>
      <c r="K554" s="76"/>
      <c r="L554" s="8"/>
      <c r="Q554">
        <v>0</v>
      </c>
      <c r="R554" cm="1">
        <f t="array" ref="R554">IF(P554,IF(Q554=0,IFERROR(_xlfn.LET(_xlpm.range_ref,_xlfn.ANCHORARRAY(_xlfn.XLOOKUP(D554,Map_Range_Lookup,Map_Range_Data_Sorted_Lookup)),IF(_xlfn.XLOOKUP(E554,_xlpm.range_ref,_xlpm.range_ref,21,0,2)=21,21,0)),IF(LEN(D554)&gt;0,22,0)),0),0)</f>
        <v>0</v>
      </c>
      <c r="S554" cm="1">
        <f t="array" ref="S554">IF(P554,IF((Q554=0)*(R554=0),IFERROR(_xlfn.LET(_xlpm.range_ref,_xlfn.ANCHORARRAY(_xlfn.XLOOKUP(E554,Map_Range_Lookup,Map_Range_Data_Sorted_Lookup)),IF(_xlfn.XLOOKUP(F554,_xlpm.range_ref,_xlpm.range_ref,11,0,2)=11,11,0)),IF(LEN(F554)&gt;0,12,0)),0),0)</f>
        <v>0</v>
      </c>
      <c r="T554">
        <v>0</v>
      </c>
    </row>
    <row r="555" spans="1:20" x14ac:dyDescent="0.2">
      <c r="A555" s="215" t="s">
        <v>3167</v>
      </c>
      <c r="B555" s="215" t="s">
        <v>3168</v>
      </c>
      <c r="C555" s="214">
        <v>1498</v>
      </c>
      <c r="D555" s="215" t="s">
        <v>1098</v>
      </c>
      <c r="E555" s="215" t="s">
        <v>77</v>
      </c>
      <c r="F555" s="215" t="s">
        <v>512</v>
      </c>
      <c r="G555" s="214"/>
      <c r="H555" s="214"/>
      <c r="I555" s="214"/>
      <c r="J555" s="214"/>
      <c r="K555" s="76"/>
      <c r="L555" s="8"/>
      <c r="Q555">
        <v>0</v>
      </c>
      <c r="R555" cm="1">
        <f t="array" ref="R555">IF(P555,IF(Q555=0,IFERROR(_xlfn.LET(_xlpm.range_ref,_xlfn.ANCHORARRAY(_xlfn.XLOOKUP(D555,Map_Range_Lookup,Map_Range_Data_Sorted_Lookup)),IF(_xlfn.XLOOKUP(E555,_xlpm.range_ref,_xlpm.range_ref,21,0,2)=21,21,0)),IF(LEN(D555)&gt;0,22,0)),0),0)</f>
        <v>0</v>
      </c>
      <c r="S555" cm="1">
        <f t="array" ref="S555">IF(P555,IF((Q555=0)*(R555=0),IFERROR(_xlfn.LET(_xlpm.range_ref,_xlfn.ANCHORARRAY(_xlfn.XLOOKUP(E555,Map_Range_Lookup,Map_Range_Data_Sorted_Lookup)),IF(_xlfn.XLOOKUP(F555,_xlpm.range_ref,_xlpm.range_ref,11,0,2)=11,11,0)),IF(LEN(F555)&gt;0,12,0)),0),0)</f>
        <v>0</v>
      </c>
      <c r="T555">
        <v>0</v>
      </c>
    </row>
    <row r="556" spans="1:20" x14ac:dyDescent="0.2">
      <c r="A556" s="215" t="s">
        <v>3169</v>
      </c>
      <c r="B556" s="215" t="s">
        <v>3170</v>
      </c>
      <c r="C556" s="214">
        <v>1499</v>
      </c>
      <c r="D556" s="215" t="s">
        <v>1098</v>
      </c>
      <c r="E556" s="215" t="s">
        <v>77</v>
      </c>
      <c r="F556" s="215" t="s">
        <v>514</v>
      </c>
      <c r="G556" s="214"/>
      <c r="H556" s="214"/>
      <c r="I556" s="214"/>
      <c r="J556" s="214"/>
      <c r="K556" s="76"/>
      <c r="L556" s="8"/>
      <c r="Q556">
        <v>0</v>
      </c>
      <c r="R556" cm="1">
        <f t="array" ref="R556">IF(P556,IF(Q556=0,IFERROR(_xlfn.LET(_xlpm.range_ref,_xlfn.ANCHORARRAY(_xlfn.XLOOKUP(D556,Map_Range_Lookup,Map_Range_Data_Sorted_Lookup)),IF(_xlfn.XLOOKUP(E556,_xlpm.range_ref,_xlpm.range_ref,21,0,2)=21,21,0)),IF(LEN(D556)&gt;0,22,0)),0),0)</f>
        <v>0</v>
      </c>
      <c r="S556" cm="1">
        <f t="array" ref="S556">IF(P556,IF((Q556=0)*(R556=0),IFERROR(_xlfn.LET(_xlpm.range_ref,_xlfn.ANCHORARRAY(_xlfn.XLOOKUP(E556,Map_Range_Lookup,Map_Range_Data_Sorted_Lookup)),IF(_xlfn.XLOOKUP(F556,_xlpm.range_ref,_xlpm.range_ref,11,0,2)=11,11,0)),IF(LEN(F556)&gt;0,12,0)),0),0)</f>
        <v>0</v>
      </c>
      <c r="T556">
        <v>0</v>
      </c>
    </row>
    <row r="557" spans="1:20" x14ac:dyDescent="0.2">
      <c r="A557" s="215" t="s">
        <v>3171</v>
      </c>
      <c r="B557" s="215" t="s">
        <v>3172</v>
      </c>
      <c r="C557" s="214">
        <v>1500</v>
      </c>
      <c r="D557" s="215" t="s">
        <v>1098</v>
      </c>
      <c r="E557" s="215" t="s">
        <v>77</v>
      </c>
      <c r="F557" s="215" t="s">
        <v>518</v>
      </c>
      <c r="G557" s="214"/>
      <c r="H557" s="214"/>
      <c r="I557" s="214"/>
      <c r="J557" s="214"/>
      <c r="K557" s="76"/>
      <c r="L557" s="8"/>
      <c r="Q557">
        <v>0</v>
      </c>
      <c r="R557" cm="1">
        <f t="array" ref="R557">IF(P557,IF(Q557=0,IFERROR(_xlfn.LET(_xlpm.range_ref,_xlfn.ANCHORARRAY(_xlfn.XLOOKUP(D557,Map_Range_Lookup,Map_Range_Data_Sorted_Lookup)),IF(_xlfn.XLOOKUP(E557,_xlpm.range_ref,_xlpm.range_ref,21,0,2)=21,21,0)),IF(LEN(D557)&gt;0,22,0)),0),0)</f>
        <v>0</v>
      </c>
      <c r="S557" cm="1">
        <f t="array" ref="S557">IF(P557,IF((Q557=0)*(R557=0),IFERROR(_xlfn.LET(_xlpm.range_ref,_xlfn.ANCHORARRAY(_xlfn.XLOOKUP(E557,Map_Range_Lookup,Map_Range_Data_Sorted_Lookup)),IF(_xlfn.XLOOKUP(F557,_xlpm.range_ref,_xlpm.range_ref,11,0,2)=11,11,0)),IF(LEN(F557)&gt;0,12,0)),0),0)</f>
        <v>0</v>
      </c>
      <c r="T557">
        <v>0</v>
      </c>
    </row>
    <row r="558" spans="1:20" x14ac:dyDescent="0.2">
      <c r="A558" s="215" t="s">
        <v>3173</v>
      </c>
      <c r="B558" s="215" t="s">
        <v>3174</v>
      </c>
      <c r="C558" s="214">
        <v>1501</v>
      </c>
      <c r="D558" s="215" t="s">
        <v>1098</v>
      </c>
      <c r="E558" s="215" t="s">
        <v>79</v>
      </c>
      <c r="F558" s="215" t="s">
        <v>1222</v>
      </c>
      <c r="G558" s="214"/>
      <c r="H558" s="214"/>
      <c r="I558" s="214"/>
      <c r="J558" s="214"/>
      <c r="K558" s="76"/>
      <c r="L558" s="8"/>
      <c r="Q558">
        <v>0</v>
      </c>
      <c r="R558" cm="1">
        <f t="array" ref="R558">IF(P558,IF(Q558=0,IFERROR(_xlfn.LET(_xlpm.range_ref,_xlfn.ANCHORARRAY(_xlfn.XLOOKUP(D558,Map_Range_Lookup,Map_Range_Data_Sorted_Lookup)),IF(_xlfn.XLOOKUP(E558,_xlpm.range_ref,_xlpm.range_ref,21,0,2)=21,21,0)),IF(LEN(D558)&gt;0,22,0)),0),0)</f>
        <v>0</v>
      </c>
      <c r="S558" cm="1">
        <f t="array" ref="S558">IF(P558,IF((Q558=0)*(R558=0),IFERROR(_xlfn.LET(_xlpm.range_ref,_xlfn.ANCHORARRAY(_xlfn.XLOOKUP(E558,Map_Range_Lookup,Map_Range_Data_Sorted_Lookup)),IF(_xlfn.XLOOKUP(F558,_xlpm.range_ref,_xlpm.range_ref,11,0,2)=11,11,0)),IF(LEN(F558)&gt;0,12,0)),0),0)</f>
        <v>0</v>
      </c>
      <c r="T558">
        <v>0</v>
      </c>
    </row>
    <row r="559" spans="1:20" x14ac:dyDescent="0.2">
      <c r="A559" s="215" t="s">
        <v>3175</v>
      </c>
      <c r="B559" s="215" t="s">
        <v>3176</v>
      </c>
      <c r="C559" s="214">
        <v>1502</v>
      </c>
      <c r="D559" s="215" t="s">
        <v>1098</v>
      </c>
      <c r="E559" s="215" t="s">
        <v>79</v>
      </c>
      <c r="F559" s="215" t="s">
        <v>1211</v>
      </c>
      <c r="G559" s="214"/>
      <c r="H559" s="214"/>
      <c r="I559" s="214"/>
      <c r="J559" s="214"/>
      <c r="K559" s="76"/>
      <c r="L559" s="8"/>
      <c r="Q559">
        <v>0</v>
      </c>
      <c r="R559" cm="1">
        <f t="array" ref="R559">IF(P559,IF(Q559=0,IFERROR(_xlfn.LET(_xlpm.range_ref,_xlfn.ANCHORARRAY(_xlfn.XLOOKUP(D559,Map_Range_Lookup,Map_Range_Data_Sorted_Lookup)),IF(_xlfn.XLOOKUP(E559,_xlpm.range_ref,_xlpm.range_ref,21,0,2)=21,21,0)),IF(LEN(D559)&gt;0,22,0)),0),0)</f>
        <v>0</v>
      </c>
      <c r="S559" cm="1">
        <f t="array" ref="S559">IF(P559,IF((Q559=0)*(R559=0),IFERROR(_xlfn.LET(_xlpm.range_ref,_xlfn.ANCHORARRAY(_xlfn.XLOOKUP(E559,Map_Range_Lookup,Map_Range_Data_Sorted_Lookup)),IF(_xlfn.XLOOKUP(F559,_xlpm.range_ref,_xlpm.range_ref,11,0,2)=11,11,0)),IF(LEN(F559)&gt;0,12,0)),0),0)</f>
        <v>0</v>
      </c>
      <c r="T559">
        <v>0</v>
      </c>
    </row>
    <row r="560" spans="1:20" x14ac:dyDescent="0.2">
      <c r="A560" s="215" t="s">
        <v>3177</v>
      </c>
      <c r="B560" s="215" t="s">
        <v>3178</v>
      </c>
      <c r="C560" s="214">
        <v>1503</v>
      </c>
      <c r="D560" s="215" t="s">
        <v>1098</v>
      </c>
      <c r="E560" s="215" t="s">
        <v>79</v>
      </c>
      <c r="F560" s="215" t="s">
        <v>458</v>
      </c>
      <c r="G560" s="214"/>
      <c r="H560" s="214"/>
      <c r="I560" s="214"/>
      <c r="J560" s="214"/>
      <c r="K560" s="76"/>
      <c r="L560" s="8"/>
      <c r="Q560">
        <v>0</v>
      </c>
      <c r="R560" cm="1">
        <f t="array" ref="R560">IF(P560,IF(Q560=0,IFERROR(_xlfn.LET(_xlpm.range_ref,_xlfn.ANCHORARRAY(_xlfn.XLOOKUP(D560,Map_Range_Lookup,Map_Range_Data_Sorted_Lookup)),IF(_xlfn.XLOOKUP(E560,_xlpm.range_ref,_xlpm.range_ref,21,0,2)=21,21,0)),IF(LEN(D560)&gt;0,22,0)),0),0)</f>
        <v>0</v>
      </c>
      <c r="S560" cm="1">
        <f t="array" ref="S560">IF(P560,IF((Q560=0)*(R560=0),IFERROR(_xlfn.LET(_xlpm.range_ref,_xlfn.ANCHORARRAY(_xlfn.XLOOKUP(E560,Map_Range_Lookup,Map_Range_Data_Sorted_Lookup)),IF(_xlfn.XLOOKUP(F560,_xlpm.range_ref,_xlpm.range_ref,11,0,2)=11,11,0)),IF(LEN(F560)&gt;0,12,0)),0),0)</f>
        <v>0</v>
      </c>
      <c r="T560">
        <v>0</v>
      </c>
    </row>
    <row r="561" spans="1:20" x14ac:dyDescent="0.2">
      <c r="A561" s="215" t="s">
        <v>3179</v>
      </c>
      <c r="B561" s="215" t="s">
        <v>3180</v>
      </c>
      <c r="C561" s="214">
        <v>1504</v>
      </c>
      <c r="D561" s="215" t="s">
        <v>1098</v>
      </c>
      <c r="E561" s="215" t="s">
        <v>79</v>
      </c>
      <c r="F561" s="215" t="s">
        <v>1213</v>
      </c>
      <c r="G561" s="214"/>
      <c r="H561" s="214"/>
      <c r="I561" s="214"/>
      <c r="J561" s="214"/>
      <c r="K561" s="76"/>
      <c r="L561" s="8"/>
      <c r="Q561">
        <v>0</v>
      </c>
      <c r="R561" cm="1">
        <f t="array" ref="R561">IF(P561,IF(Q561=0,IFERROR(_xlfn.LET(_xlpm.range_ref,_xlfn.ANCHORARRAY(_xlfn.XLOOKUP(D561,Map_Range_Lookup,Map_Range_Data_Sorted_Lookup)),IF(_xlfn.XLOOKUP(E561,_xlpm.range_ref,_xlpm.range_ref,21,0,2)=21,21,0)),IF(LEN(D561)&gt;0,22,0)),0),0)</f>
        <v>0</v>
      </c>
      <c r="S561" cm="1">
        <f t="array" ref="S561">IF(P561,IF((Q561=0)*(R561=0),IFERROR(_xlfn.LET(_xlpm.range_ref,_xlfn.ANCHORARRAY(_xlfn.XLOOKUP(E561,Map_Range_Lookup,Map_Range_Data_Sorted_Lookup)),IF(_xlfn.XLOOKUP(F561,_xlpm.range_ref,_xlpm.range_ref,11,0,2)=11,11,0)),IF(LEN(F561)&gt;0,12,0)),0),0)</f>
        <v>0</v>
      </c>
      <c r="T561">
        <v>0</v>
      </c>
    </row>
    <row r="562" spans="1:20" x14ac:dyDescent="0.2">
      <c r="A562" s="215" t="s">
        <v>3181</v>
      </c>
      <c r="B562" s="215" t="s">
        <v>3182</v>
      </c>
      <c r="C562" s="214">
        <v>1505</v>
      </c>
      <c r="D562" s="215" t="s">
        <v>1098</v>
      </c>
      <c r="E562" s="215" t="s">
        <v>79</v>
      </c>
      <c r="F562" s="215" t="s">
        <v>1214</v>
      </c>
      <c r="G562" s="214"/>
      <c r="H562" s="214"/>
      <c r="I562" s="214"/>
      <c r="J562" s="214"/>
      <c r="K562" s="76"/>
      <c r="L562" s="8"/>
      <c r="Q562">
        <v>0</v>
      </c>
      <c r="R562" cm="1">
        <f t="array" ref="R562">IF(P562,IF(Q562=0,IFERROR(_xlfn.LET(_xlpm.range_ref,_xlfn.ANCHORARRAY(_xlfn.XLOOKUP(D562,Map_Range_Lookup,Map_Range_Data_Sorted_Lookup)),IF(_xlfn.XLOOKUP(E562,_xlpm.range_ref,_xlpm.range_ref,21,0,2)=21,21,0)),IF(LEN(D562)&gt;0,22,0)),0),0)</f>
        <v>0</v>
      </c>
      <c r="S562" cm="1">
        <f t="array" ref="S562">IF(P562,IF((Q562=0)*(R562=0),IFERROR(_xlfn.LET(_xlpm.range_ref,_xlfn.ANCHORARRAY(_xlfn.XLOOKUP(E562,Map_Range_Lookup,Map_Range_Data_Sorted_Lookup)),IF(_xlfn.XLOOKUP(F562,_xlpm.range_ref,_xlpm.range_ref,11,0,2)=11,11,0)),IF(LEN(F562)&gt;0,12,0)),0),0)</f>
        <v>0</v>
      </c>
      <c r="T562">
        <v>0</v>
      </c>
    </row>
    <row r="563" spans="1:20" x14ac:dyDescent="0.2">
      <c r="A563" s="215" t="s">
        <v>3183</v>
      </c>
      <c r="B563" s="215" t="s">
        <v>3184</v>
      </c>
      <c r="C563" s="214">
        <v>1506</v>
      </c>
      <c r="D563" s="215" t="s">
        <v>1098</v>
      </c>
      <c r="E563" s="215" t="s">
        <v>79</v>
      </c>
      <c r="F563" s="215" t="s">
        <v>1215</v>
      </c>
      <c r="G563" s="214"/>
      <c r="H563" s="214"/>
      <c r="I563" s="214"/>
      <c r="J563" s="214"/>
      <c r="K563" s="76"/>
      <c r="L563" s="8"/>
      <c r="Q563">
        <v>0</v>
      </c>
      <c r="R563" cm="1">
        <f t="array" ref="R563">IF(P563,IF(Q563=0,IFERROR(_xlfn.LET(_xlpm.range_ref,_xlfn.ANCHORARRAY(_xlfn.XLOOKUP(D563,Map_Range_Lookup,Map_Range_Data_Sorted_Lookup)),IF(_xlfn.XLOOKUP(E563,_xlpm.range_ref,_xlpm.range_ref,21,0,2)=21,21,0)),IF(LEN(D563)&gt;0,22,0)),0),0)</f>
        <v>0</v>
      </c>
      <c r="S563" cm="1">
        <f t="array" ref="S563">IF(P563,IF((Q563=0)*(R563=0),IFERROR(_xlfn.LET(_xlpm.range_ref,_xlfn.ANCHORARRAY(_xlfn.XLOOKUP(E563,Map_Range_Lookup,Map_Range_Data_Sorted_Lookup)),IF(_xlfn.XLOOKUP(F563,_xlpm.range_ref,_xlpm.range_ref,11,0,2)=11,11,0)),IF(LEN(F563)&gt;0,12,0)),0),0)</f>
        <v>0</v>
      </c>
      <c r="T563">
        <v>0</v>
      </c>
    </row>
    <row r="564" spans="1:20" x14ac:dyDescent="0.2">
      <c r="A564" s="215" t="s">
        <v>3185</v>
      </c>
      <c r="B564" s="215" t="s">
        <v>3186</v>
      </c>
      <c r="C564" s="214">
        <v>1507</v>
      </c>
      <c r="D564" s="215" t="s">
        <v>1098</v>
      </c>
      <c r="E564" s="215" t="s">
        <v>79</v>
      </c>
      <c r="F564" s="215" t="s">
        <v>1222</v>
      </c>
      <c r="G564" s="214"/>
      <c r="H564" s="214"/>
      <c r="I564" s="214"/>
      <c r="J564" s="214"/>
      <c r="K564" s="76"/>
      <c r="L564" s="8"/>
      <c r="Q564">
        <v>0</v>
      </c>
      <c r="R564" cm="1">
        <f t="array" ref="R564">IF(P564,IF(Q564=0,IFERROR(_xlfn.LET(_xlpm.range_ref,_xlfn.ANCHORARRAY(_xlfn.XLOOKUP(D564,Map_Range_Lookup,Map_Range_Data_Sorted_Lookup)),IF(_xlfn.XLOOKUP(E564,_xlpm.range_ref,_xlpm.range_ref,21,0,2)=21,21,0)),IF(LEN(D564)&gt;0,22,0)),0),0)</f>
        <v>0</v>
      </c>
      <c r="S564" cm="1">
        <f t="array" ref="S564">IF(P564,IF((Q564=0)*(R564=0),IFERROR(_xlfn.LET(_xlpm.range_ref,_xlfn.ANCHORARRAY(_xlfn.XLOOKUP(E564,Map_Range_Lookup,Map_Range_Data_Sorted_Lookup)),IF(_xlfn.XLOOKUP(F564,_xlpm.range_ref,_xlpm.range_ref,11,0,2)=11,11,0)),IF(LEN(F564)&gt;0,12,0)),0),0)</f>
        <v>0</v>
      </c>
      <c r="T564">
        <v>0</v>
      </c>
    </row>
    <row r="565" spans="1:20" x14ac:dyDescent="0.2">
      <c r="A565" s="215" t="s">
        <v>3187</v>
      </c>
      <c r="B565" s="215" t="s">
        <v>3188</v>
      </c>
      <c r="C565" s="214">
        <v>1508</v>
      </c>
      <c r="D565" s="215" t="s">
        <v>1098</v>
      </c>
      <c r="E565" s="215" t="s">
        <v>79</v>
      </c>
      <c r="F565" s="215" t="s">
        <v>1211</v>
      </c>
      <c r="G565" s="214"/>
      <c r="H565" s="214"/>
      <c r="I565" s="214"/>
      <c r="J565" s="214"/>
      <c r="K565" s="76"/>
      <c r="L565" s="8"/>
      <c r="Q565">
        <v>0</v>
      </c>
      <c r="R565" cm="1">
        <f t="array" ref="R565">IF(P565,IF(Q565=0,IFERROR(_xlfn.LET(_xlpm.range_ref,_xlfn.ANCHORARRAY(_xlfn.XLOOKUP(D565,Map_Range_Lookup,Map_Range_Data_Sorted_Lookup)),IF(_xlfn.XLOOKUP(E565,_xlpm.range_ref,_xlpm.range_ref,21,0,2)=21,21,0)),IF(LEN(D565)&gt;0,22,0)),0),0)</f>
        <v>0</v>
      </c>
      <c r="S565" cm="1">
        <f t="array" ref="S565">IF(P565,IF((Q565=0)*(R565=0),IFERROR(_xlfn.LET(_xlpm.range_ref,_xlfn.ANCHORARRAY(_xlfn.XLOOKUP(E565,Map_Range_Lookup,Map_Range_Data_Sorted_Lookup)),IF(_xlfn.XLOOKUP(F565,_xlpm.range_ref,_xlpm.range_ref,11,0,2)=11,11,0)),IF(LEN(F565)&gt;0,12,0)),0),0)</f>
        <v>0</v>
      </c>
      <c r="T565">
        <v>0</v>
      </c>
    </row>
    <row r="566" spans="1:20" x14ac:dyDescent="0.2">
      <c r="A566" s="215" t="s">
        <v>3189</v>
      </c>
      <c r="B566" s="215" t="s">
        <v>3190</v>
      </c>
      <c r="C566" s="214">
        <v>1509</v>
      </c>
      <c r="D566" s="215" t="s">
        <v>1098</v>
      </c>
      <c r="E566" s="215" t="s">
        <v>79</v>
      </c>
      <c r="F566" s="215" t="s">
        <v>458</v>
      </c>
      <c r="G566" s="214"/>
      <c r="H566" s="214"/>
      <c r="I566" s="214"/>
      <c r="J566" s="214"/>
      <c r="K566" s="76"/>
      <c r="L566" s="8"/>
      <c r="Q566">
        <v>0</v>
      </c>
      <c r="R566" cm="1">
        <f t="array" ref="R566">IF(P566,IF(Q566=0,IFERROR(_xlfn.LET(_xlpm.range_ref,_xlfn.ANCHORARRAY(_xlfn.XLOOKUP(D566,Map_Range_Lookup,Map_Range_Data_Sorted_Lookup)),IF(_xlfn.XLOOKUP(E566,_xlpm.range_ref,_xlpm.range_ref,21,0,2)=21,21,0)),IF(LEN(D566)&gt;0,22,0)),0),0)</f>
        <v>0</v>
      </c>
      <c r="S566" cm="1">
        <f t="array" ref="S566">IF(P566,IF((Q566=0)*(R566=0),IFERROR(_xlfn.LET(_xlpm.range_ref,_xlfn.ANCHORARRAY(_xlfn.XLOOKUP(E566,Map_Range_Lookup,Map_Range_Data_Sorted_Lookup)),IF(_xlfn.XLOOKUP(F566,_xlpm.range_ref,_xlpm.range_ref,11,0,2)=11,11,0)),IF(LEN(F566)&gt;0,12,0)),0),0)</f>
        <v>0</v>
      </c>
      <c r="T566">
        <v>0</v>
      </c>
    </row>
    <row r="567" spans="1:20" x14ac:dyDescent="0.2">
      <c r="A567" s="215" t="s">
        <v>3191</v>
      </c>
      <c r="B567" s="215" t="s">
        <v>3192</v>
      </c>
      <c r="C567" s="214">
        <v>1510</v>
      </c>
      <c r="D567" s="215" t="s">
        <v>1098</v>
      </c>
      <c r="E567" s="215" t="s">
        <v>79</v>
      </c>
      <c r="F567" s="215" t="s">
        <v>1213</v>
      </c>
      <c r="G567" s="214"/>
      <c r="H567" s="214"/>
      <c r="I567" s="214"/>
      <c r="J567" s="214"/>
      <c r="K567" s="76"/>
      <c r="L567" s="8"/>
      <c r="Q567">
        <v>0</v>
      </c>
      <c r="R567" cm="1">
        <f t="array" ref="R567">IF(P567,IF(Q567=0,IFERROR(_xlfn.LET(_xlpm.range_ref,_xlfn.ANCHORARRAY(_xlfn.XLOOKUP(D567,Map_Range_Lookup,Map_Range_Data_Sorted_Lookup)),IF(_xlfn.XLOOKUP(E567,_xlpm.range_ref,_xlpm.range_ref,21,0,2)=21,21,0)),IF(LEN(D567)&gt;0,22,0)),0),0)</f>
        <v>0</v>
      </c>
      <c r="S567" cm="1">
        <f t="array" ref="S567">IF(P567,IF((Q567=0)*(R567=0),IFERROR(_xlfn.LET(_xlpm.range_ref,_xlfn.ANCHORARRAY(_xlfn.XLOOKUP(E567,Map_Range_Lookup,Map_Range_Data_Sorted_Lookup)),IF(_xlfn.XLOOKUP(F567,_xlpm.range_ref,_xlpm.range_ref,11,0,2)=11,11,0)),IF(LEN(F567)&gt;0,12,0)),0),0)</f>
        <v>0</v>
      </c>
      <c r="T567">
        <v>0</v>
      </c>
    </row>
    <row r="568" spans="1:20" x14ac:dyDescent="0.2">
      <c r="A568" s="215" t="s">
        <v>3193</v>
      </c>
      <c r="B568" s="215" t="s">
        <v>3194</v>
      </c>
      <c r="C568" s="214">
        <v>1511</v>
      </c>
      <c r="D568" s="215" t="s">
        <v>1098</v>
      </c>
      <c r="E568" s="215" t="s">
        <v>79</v>
      </c>
      <c r="F568" s="215" t="s">
        <v>1214</v>
      </c>
      <c r="G568" s="214"/>
      <c r="H568" s="214"/>
      <c r="I568" s="214"/>
      <c r="J568" s="214"/>
      <c r="K568" s="76"/>
      <c r="L568" s="8"/>
      <c r="Q568">
        <v>0</v>
      </c>
      <c r="R568" cm="1">
        <f t="array" ref="R568">IF(P568,IF(Q568=0,IFERROR(_xlfn.LET(_xlpm.range_ref,_xlfn.ANCHORARRAY(_xlfn.XLOOKUP(D568,Map_Range_Lookup,Map_Range_Data_Sorted_Lookup)),IF(_xlfn.XLOOKUP(E568,_xlpm.range_ref,_xlpm.range_ref,21,0,2)=21,21,0)),IF(LEN(D568)&gt;0,22,0)),0),0)</f>
        <v>0</v>
      </c>
      <c r="S568" cm="1">
        <f t="array" ref="S568">IF(P568,IF((Q568=0)*(R568=0),IFERROR(_xlfn.LET(_xlpm.range_ref,_xlfn.ANCHORARRAY(_xlfn.XLOOKUP(E568,Map_Range_Lookup,Map_Range_Data_Sorted_Lookup)),IF(_xlfn.XLOOKUP(F568,_xlpm.range_ref,_xlpm.range_ref,11,0,2)=11,11,0)),IF(LEN(F568)&gt;0,12,0)),0),0)</f>
        <v>0</v>
      </c>
      <c r="T568">
        <v>0</v>
      </c>
    </row>
    <row r="569" spans="1:20" x14ac:dyDescent="0.2">
      <c r="A569" s="215" t="s">
        <v>3195</v>
      </c>
      <c r="B569" s="215" t="s">
        <v>3196</v>
      </c>
      <c r="C569" s="214">
        <v>1512</v>
      </c>
      <c r="D569" s="215" t="s">
        <v>1098</v>
      </c>
      <c r="E569" s="215" t="s">
        <v>79</v>
      </c>
      <c r="F569" s="215" t="s">
        <v>1215</v>
      </c>
      <c r="G569" s="214"/>
      <c r="H569" s="214"/>
      <c r="I569" s="214"/>
      <c r="J569" s="214"/>
      <c r="K569" s="76"/>
      <c r="L569" s="8"/>
      <c r="Q569">
        <v>0</v>
      </c>
      <c r="R569" cm="1">
        <f t="array" ref="R569">IF(P569,IF(Q569=0,IFERROR(_xlfn.LET(_xlpm.range_ref,_xlfn.ANCHORARRAY(_xlfn.XLOOKUP(D569,Map_Range_Lookup,Map_Range_Data_Sorted_Lookup)),IF(_xlfn.XLOOKUP(E569,_xlpm.range_ref,_xlpm.range_ref,21,0,2)=21,21,0)),IF(LEN(D569)&gt;0,22,0)),0),0)</f>
        <v>0</v>
      </c>
      <c r="S569" cm="1">
        <f t="array" ref="S569">IF(P569,IF((Q569=0)*(R569=0),IFERROR(_xlfn.LET(_xlpm.range_ref,_xlfn.ANCHORARRAY(_xlfn.XLOOKUP(E569,Map_Range_Lookup,Map_Range_Data_Sorted_Lookup)),IF(_xlfn.XLOOKUP(F569,_xlpm.range_ref,_xlpm.range_ref,11,0,2)=11,11,0)),IF(LEN(F569)&gt;0,12,0)),0),0)</f>
        <v>0</v>
      </c>
      <c r="T569">
        <v>0</v>
      </c>
    </row>
    <row r="570" spans="1:20" x14ac:dyDescent="0.2">
      <c r="A570" s="215" t="s">
        <v>3197</v>
      </c>
      <c r="B570" s="215" t="s">
        <v>3198</v>
      </c>
      <c r="C570" s="214">
        <v>1513</v>
      </c>
      <c r="D570" s="215" t="s">
        <v>1098</v>
      </c>
      <c r="E570" s="215" t="s">
        <v>152</v>
      </c>
      <c r="F570" s="215" t="s">
        <v>458</v>
      </c>
      <c r="G570" s="214"/>
      <c r="H570" s="214"/>
      <c r="I570" s="214"/>
      <c r="J570" s="214"/>
      <c r="K570" s="76"/>
      <c r="L570" s="8"/>
      <c r="Q570">
        <v>0</v>
      </c>
      <c r="R570" cm="1">
        <f t="array" ref="R570">IF(P570,IF(Q570=0,IFERROR(_xlfn.LET(_xlpm.range_ref,_xlfn.ANCHORARRAY(_xlfn.XLOOKUP(D570,Map_Range_Lookup,Map_Range_Data_Sorted_Lookup)),IF(_xlfn.XLOOKUP(E570,_xlpm.range_ref,_xlpm.range_ref,21,0,2)=21,21,0)),IF(LEN(D570)&gt;0,22,0)),0),0)</f>
        <v>0</v>
      </c>
      <c r="S570" cm="1">
        <f t="array" ref="S570">IF(P570,IF((Q570=0)*(R570=0),IFERROR(_xlfn.LET(_xlpm.range_ref,_xlfn.ANCHORARRAY(_xlfn.XLOOKUP(E570,Map_Range_Lookup,Map_Range_Data_Sorted_Lookup)),IF(_xlfn.XLOOKUP(F570,_xlpm.range_ref,_xlpm.range_ref,11,0,2)=11,11,0)),IF(LEN(F570)&gt;0,12,0)),0),0)</f>
        <v>0</v>
      </c>
      <c r="T570">
        <v>0</v>
      </c>
    </row>
    <row r="571" spans="1:20" x14ac:dyDescent="0.2">
      <c r="A571" s="215" t="s">
        <v>3199</v>
      </c>
      <c r="B571" s="215" t="s">
        <v>3200</v>
      </c>
      <c r="C571" s="214">
        <v>1514</v>
      </c>
      <c r="D571" s="215" t="s">
        <v>1098</v>
      </c>
      <c r="E571" s="215" t="s">
        <v>152</v>
      </c>
      <c r="F571" s="215" t="s">
        <v>1176</v>
      </c>
      <c r="G571" s="214"/>
      <c r="H571" s="214"/>
      <c r="I571" s="214"/>
      <c r="J571" s="214"/>
      <c r="K571" s="76"/>
      <c r="L571" s="8"/>
      <c r="Q571">
        <v>0</v>
      </c>
      <c r="R571" cm="1">
        <f t="array" ref="R571">IF(P571,IF(Q571=0,IFERROR(_xlfn.LET(_xlpm.range_ref,_xlfn.ANCHORARRAY(_xlfn.XLOOKUP(D571,Map_Range_Lookup,Map_Range_Data_Sorted_Lookup)),IF(_xlfn.XLOOKUP(E571,_xlpm.range_ref,_xlpm.range_ref,21,0,2)=21,21,0)),IF(LEN(D571)&gt;0,22,0)),0),0)</f>
        <v>0</v>
      </c>
      <c r="S571" cm="1">
        <f t="array" ref="S571">IF(P571,IF((Q571=0)*(R571=0),IFERROR(_xlfn.LET(_xlpm.range_ref,_xlfn.ANCHORARRAY(_xlfn.XLOOKUP(E571,Map_Range_Lookup,Map_Range_Data_Sorted_Lookup)),IF(_xlfn.XLOOKUP(F571,_xlpm.range_ref,_xlpm.range_ref,11,0,2)=11,11,0)),IF(LEN(F571)&gt;0,12,0)),0),0)</f>
        <v>0</v>
      </c>
      <c r="T571">
        <v>0</v>
      </c>
    </row>
    <row r="572" spans="1:20" x14ac:dyDescent="0.2">
      <c r="A572" s="215" t="s">
        <v>3201</v>
      </c>
      <c r="B572" s="215" t="s">
        <v>3202</v>
      </c>
      <c r="C572" s="214">
        <v>1515</v>
      </c>
      <c r="D572" s="215" t="s">
        <v>1098</v>
      </c>
      <c r="E572" s="215" t="s">
        <v>152</v>
      </c>
      <c r="F572" s="215" t="s">
        <v>229</v>
      </c>
      <c r="G572" s="214"/>
      <c r="H572" s="214"/>
      <c r="I572" s="214"/>
      <c r="J572" s="214"/>
      <c r="K572" s="76"/>
      <c r="L572" s="8"/>
      <c r="Q572">
        <v>0</v>
      </c>
      <c r="R572" cm="1">
        <f t="array" ref="R572">IF(P572,IF(Q572=0,IFERROR(_xlfn.LET(_xlpm.range_ref,_xlfn.ANCHORARRAY(_xlfn.XLOOKUP(D572,Map_Range_Lookup,Map_Range_Data_Sorted_Lookup)),IF(_xlfn.XLOOKUP(E572,_xlpm.range_ref,_xlpm.range_ref,21,0,2)=21,21,0)),IF(LEN(D572)&gt;0,22,0)),0),0)</f>
        <v>0</v>
      </c>
      <c r="S572" cm="1">
        <f t="array" ref="S572">IF(P572,IF((Q572=0)*(R572=0),IFERROR(_xlfn.LET(_xlpm.range_ref,_xlfn.ANCHORARRAY(_xlfn.XLOOKUP(E572,Map_Range_Lookup,Map_Range_Data_Sorted_Lookup)),IF(_xlfn.XLOOKUP(F572,_xlpm.range_ref,_xlpm.range_ref,11,0,2)=11,11,0)),IF(LEN(F572)&gt;0,12,0)),0),0)</f>
        <v>0</v>
      </c>
      <c r="T572">
        <v>0</v>
      </c>
    </row>
    <row r="573" spans="1:20" x14ac:dyDescent="0.2">
      <c r="A573" s="215" t="s">
        <v>3203</v>
      </c>
      <c r="B573" s="215" t="s">
        <v>3204</v>
      </c>
      <c r="C573" s="214">
        <v>1516</v>
      </c>
      <c r="D573" s="215" t="s">
        <v>1098</v>
      </c>
      <c r="E573" s="215" t="s">
        <v>152</v>
      </c>
      <c r="F573" s="215" t="s">
        <v>232</v>
      </c>
      <c r="G573" s="214"/>
      <c r="H573" s="214"/>
      <c r="I573" s="214"/>
      <c r="J573" s="214"/>
      <c r="K573" s="76"/>
      <c r="L573" s="8"/>
      <c r="Q573">
        <v>0</v>
      </c>
      <c r="R573" cm="1">
        <f t="array" ref="R573">IF(P573,IF(Q573=0,IFERROR(_xlfn.LET(_xlpm.range_ref,_xlfn.ANCHORARRAY(_xlfn.XLOOKUP(D573,Map_Range_Lookup,Map_Range_Data_Sorted_Lookup)),IF(_xlfn.XLOOKUP(E573,_xlpm.range_ref,_xlpm.range_ref,21,0,2)=21,21,0)),IF(LEN(D573)&gt;0,22,0)),0),0)</f>
        <v>0</v>
      </c>
      <c r="S573" cm="1">
        <f t="array" ref="S573">IF(P573,IF((Q573=0)*(R573=0),IFERROR(_xlfn.LET(_xlpm.range_ref,_xlfn.ANCHORARRAY(_xlfn.XLOOKUP(E573,Map_Range_Lookup,Map_Range_Data_Sorted_Lookup)),IF(_xlfn.XLOOKUP(F573,_xlpm.range_ref,_xlpm.range_ref,11,0,2)=11,11,0)),IF(LEN(F573)&gt;0,12,0)),0),0)</f>
        <v>0</v>
      </c>
      <c r="T573">
        <v>0</v>
      </c>
    </row>
    <row r="574" spans="1:20" x14ac:dyDescent="0.2">
      <c r="A574" s="215" t="s">
        <v>3205</v>
      </c>
      <c r="B574" s="215" t="s">
        <v>3206</v>
      </c>
      <c r="C574" s="214">
        <v>1517</v>
      </c>
      <c r="D574" s="215" t="s">
        <v>1098</v>
      </c>
      <c r="E574" s="215" t="s">
        <v>152</v>
      </c>
      <c r="F574" s="215" t="s">
        <v>238</v>
      </c>
      <c r="G574" s="214"/>
      <c r="H574" s="214"/>
      <c r="I574" s="214"/>
      <c r="J574" s="214"/>
      <c r="K574" s="76"/>
      <c r="L574" s="8"/>
      <c r="Q574">
        <v>0</v>
      </c>
      <c r="R574" cm="1">
        <f t="array" ref="R574">IF(P574,IF(Q574=0,IFERROR(_xlfn.LET(_xlpm.range_ref,_xlfn.ANCHORARRAY(_xlfn.XLOOKUP(D574,Map_Range_Lookup,Map_Range_Data_Sorted_Lookup)),IF(_xlfn.XLOOKUP(E574,_xlpm.range_ref,_xlpm.range_ref,21,0,2)=21,21,0)),IF(LEN(D574)&gt;0,22,0)),0),0)</f>
        <v>0</v>
      </c>
      <c r="S574" cm="1">
        <f t="array" ref="S574">IF(P574,IF((Q574=0)*(R574=0),IFERROR(_xlfn.LET(_xlpm.range_ref,_xlfn.ANCHORARRAY(_xlfn.XLOOKUP(E574,Map_Range_Lookup,Map_Range_Data_Sorted_Lookup)),IF(_xlfn.XLOOKUP(F574,_xlpm.range_ref,_xlpm.range_ref,11,0,2)=11,11,0)),IF(LEN(F574)&gt;0,12,0)),0),0)</f>
        <v>0</v>
      </c>
      <c r="T574">
        <v>0</v>
      </c>
    </row>
    <row r="575" spans="1:20" x14ac:dyDescent="0.2">
      <c r="A575" s="215" t="s">
        <v>3207</v>
      </c>
      <c r="B575" s="215" t="s">
        <v>3208</v>
      </c>
      <c r="C575" s="214">
        <v>1518</v>
      </c>
      <c r="D575" s="215" t="s">
        <v>1098</v>
      </c>
      <c r="E575" s="215" t="s">
        <v>152</v>
      </c>
      <c r="F575" s="215" t="s">
        <v>236</v>
      </c>
      <c r="G575" s="214"/>
      <c r="H575" s="214"/>
      <c r="I575" s="214"/>
      <c r="J575" s="214"/>
      <c r="K575" s="76"/>
      <c r="L575" s="8"/>
      <c r="Q575">
        <v>0</v>
      </c>
      <c r="R575" cm="1">
        <f t="array" ref="R575">IF(P575,IF(Q575=0,IFERROR(_xlfn.LET(_xlpm.range_ref,_xlfn.ANCHORARRAY(_xlfn.XLOOKUP(D575,Map_Range_Lookup,Map_Range_Data_Sorted_Lookup)),IF(_xlfn.XLOOKUP(E575,_xlpm.range_ref,_xlpm.range_ref,21,0,2)=21,21,0)),IF(LEN(D575)&gt;0,22,0)),0),0)</f>
        <v>0</v>
      </c>
      <c r="S575" cm="1">
        <f t="array" ref="S575">IF(P575,IF((Q575=0)*(R575=0),IFERROR(_xlfn.LET(_xlpm.range_ref,_xlfn.ANCHORARRAY(_xlfn.XLOOKUP(E575,Map_Range_Lookup,Map_Range_Data_Sorted_Lookup)),IF(_xlfn.XLOOKUP(F575,_xlpm.range_ref,_xlpm.range_ref,11,0,2)=11,11,0)),IF(LEN(F575)&gt;0,12,0)),0),0)</f>
        <v>0</v>
      </c>
      <c r="T575">
        <v>0</v>
      </c>
    </row>
    <row r="576" spans="1:20" x14ac:dyDescent="0.2">
      <c r="A576" s="215" t="s">
        <v>3209</v>
      </c>
      <c r="B576" s="215" t="s">
        <v>3210</v>
      </c>
      <c r="C576" s="214">
        <v>1519</v>
      </c>
      <c r="D576" s="215" t="s">
        <v>1098</v>
      </c>
      <c r="E576" s="215" t="s">
        <v>152</v>
      </c>
      <c r="F576" s="215" t="s">
        <v>293</v>
      </c>
      <c r="G576" s="214"/>
      <c r="H576" s="214"/>
      <c r="I576" s="214"/>
      <c r="J576" s="214"/>
      <c r="K576" s="76"/>
      <c r="L576" s="8"/>
      <c r="Q576">
        <v>0</v>
      </c>
      <c r="R576" cm="1">
        <f t="array" ref="R576">IF(P576,IF(Q576=0,IFERROR(_xlfn.LET(_xlpm.range_ref,_xlfn.ANCHORARRAY(_xlfn.XLOOKUP(D576,Map_Range_Lookup,Map_Range_Data_Sorted_Lookup)),IF(_xlfn.XLOOKUP(E576,_xlpm.range_ref,_xlpm.range_ref,21,0,2)=21,21,0)),IF(LEN(D576)&gt;0,22,0)),0),0)</f>
        <v>0</v>
      </c>
      <c r="S576" cm="1">
        <f t="array" ref="S576">IF(P576,IF((Q576=0)*(R576=0),IFERROR(_xlfn.LET(_xlpm.range_ref,_xlfn.ANCHORARRAY(_xlfn.XLOOKUP(E576,Map_Range_Lookup,Map_Range_Data_Sorted_Lookup)),IF(_xlfn.XLOOKUP(F576,_xlpm.range_ref,_xlpm.range_ref,11,0,2)=11,11,0)),IF(LEN(F576)&gt;0,12,0)),0),0)</f>
        <v>0</v>
      </c>
      <c r="T576">
        <v>0</v>
      </c>
    </row>
    <row r="577" spans="1:20" x14ac:dyDescent="0.2">
      <c r="A577" s="215" t="s">
        <v>3211</v>
      </c>
      <c r="B577" s="215" t="s">
        <v>3212</v>
      </c>
      <c r="C577" s="214">
        <v>1520</v>
      </c>
      <c r="D577" s="215" t="s">
        <v>1098</v>
      </c>
      <c r="E577" s="215" t="s">
        <v>152</v>
      </c>
      <c r="F577" s="215" t="s">
        <v>312</v>
      </c>
      <c r="G577" s="214"/>
      <c r="H577" s="214"/>
      <c r="I577" s="214"/>
      <c r="J577" s="214"/>
      <c r="K577" s="76"/>
      <c r="L577" s="8"/>
      <c r="Q577">
        <v>0</v>
      </c>
      <c r="R577" cm="1">
        <f t="array" ref="R577">IF(P577,IF(Q577=0,IFERROR(_xlfn.LET(_xlpm.range_ref,_xlfn.ANCHORARRAY(_xlfn.XLOOKUP(D577,Map_Range_Lookup,Map_Range_Data_Sorted_Lookup)),IF(_xlfn.XLOOKUP(E577,_xlpm.range_ref,_xlpm.range_ref,21,0,2)=21,21,0)),IF(LEN(D577)&gt;0,22,0)),0),0)</f>
        <v>0</v>
      </c>
      <c r="S577" cm="1">
        <f t="array" ref="S577">IF(P577,IF((Q577=0)*(R577=0),IFERROR(_xlfn.LET(_xlpm.range_ref,_xlfn.ANCHORARRAY(_xlfn.XLOOKUP(E577,Map_Range_Lookup,Map_Range_Data_Sorted_Lookup)),IF(_xlfn.XLOOKUP(F577,_xlpm.range_ref,_xlpm.range_ref,11,0,2)=11,11,0)),IF(LEN(F577)&gt;0,12,0)),0),0)</f>
        <v>0</v>
      </c>
      <c r="T577">
        <v>0</v>
      </c>
    </row>
    <row r="578" spans="1:20" x14ac:dyDescent="0.2">
      <c r="A578" s="215" t="s">
        <v>3213</v>
      </c>
      <c r="B578" s="215" t="s">
        <v>3214</v>
      </c>
      <c r="C578" s="214">
        <v>1521</v>
      </c>
      <c r="D578" s="215" t="s">
        <v>1098</v>
      </c>
      <c r="E578" s="215" t="s">
        <v>152</v>
      </c>
      <c r="F578" s="215" t="s">
        <v>322</v>
      </c>
      <c r="G578" s="214"/>
      <c r="H578" s="214"/>
      <c r="I578" s="214"/>
      <c r="J578" s="214"/>
      <c r="K578" s="76"/>
      <c r="L578" s="8"/>
      <c r="Q578">
        <v>0</v>
      </c>
      <c r="R578" cm="1">
        <f t="array" ref="R578">IF(P578,IF(Q578=0,IFERROR(_xlfn.LET(_xlpm.range_ref,_xlfn.ANCHORARRAY(_xlfn.XLOOKUP(D578,Map_Range_Lookup,Map_Range_Data_Sorted_Lookup)),IF(_xlfn.XLOOKUP(E578,_xlpm.range_ref,_xlpm.range_ref,21,0,2)=21,21,0)),IF(LEN(D578)&gt;0,22,0)),0),0)</f>
        <v>0</v>
      </c>
      <c r="S578" cm="1">
        <f t="array" ref="S578">IF(P578,IF((Q578=0)*(R578=0),IFERROR(_xlfn.LET(_xlpm.range_ref,_xlfn.ANCHORARRAY(_xlfn.XLOOKUP(E578,Map_Range_Lookup,Map_Range_Data_Sorted_Lookup)),IF(_xlfn.XLOOKUP(F578,_xlpm.range_ref,_xlpm.range_ref,11,0,2)=11,11,0)),IF(LEN(F578)&gt;0,12,0)),0),0)</f>
        <v>0</v>
      </c>
      <c r="T578">
        <v>0</v>
      </c>
    </row>
    <row r="579" spans="1:20" x14ac:dyDescent="0.2">
      <c r="A579" s="215" t="s">
        <v>3215</v>
      </c>
      <c r="B579" s="215" t="s">
        <v>3216</v>
      </c>
      <c r="C579" s="214">
        <v>1522</v>
      </c>
      <c r="D579" s="215" t="s">
        <v>1098</v>
      </c>
      <c r="E579" s="215" t="s">
        <v>152</v>
      </c>
      <c r="F579" s="215" t="s">
        <v>1182</v>
      </c>
      <c r="G579" s="214"/>
      <c r="H579" s="214"/>
      <c r="I579" s="214"/>
      <c r="J579" s="214"/>
      <c r="K579" s="76"/>
      <c r="L579" s="8"/>
      <c r="Q579">
        <v>0</v>
      </c>
      <c r="R579" cm="1">
        <f t="array" ref="R579">IF(P579,IF(Q579=0,IFERROR(_xlfn.LET(_xlpm.range_ref,_xlfn.ANCHORARRAY(_xlfn.XLOOKUP(D579,Map_Range_Lookup,Map_Range_Data_Sorted_Lookup)),IF(_xlfn.XLOOKUP(E579,_xlpm.range_ref,_xlpm.range_ref,21,0,2)=21,21,0)),IF(LEN(D579)&gt;0,22,0)),0),0)</f>
        <v>0</v>
      </c>
      <c r="S579" cm="1">
        <f t="array" ref="S579">IF(P579,IF((Q579=0)*(R579=0),IFERROR(_xlfn.LET(_xlpm.range_ref,_xlfn.ANCHORARRAY(_xlfn.XLOOKUP(E579,Map_Range_Lookup,Map_Range_Data_Sorted_Lookup)),IF(_xlfn.XLOOKUP(F579,_xlpm.range_ref,_xlpm.range_ref,11,0,2)=11,11,0)),IF(LEN(F579)&gt;0,12,0)),0),0)</f>
        <v>0</v>
      </c>
      <c r="T579">
        <v>0</v>
      </c>
    </row>
    <row r="580" spans="1:20" x14ac:dyDescent="0.2">
      <c r="A580" s="215" t="s">
        <v>3217</v>
      </c>
      <c r="B580" s="215" t="s">
        <v>3218</v>
      </c>
      <c r="C580" s="214">
        <v>1523</v>
      </c>
      <c r="D580" s="215" t="s">
        <v>1098</v>
      </c>
      <c r="E580" s="215" t="s">
        <v>152</v>
      </c>
      <c r="F580" s="215" t="s">
        <v>1177</v>
      </c>
      <c r="G580" s="214"/>
      <c r="H580" s="214"/>
      <c r="I580" s="214"/>
      <c r="J580" s="214"/>
      <c r="K580" s="76"/>
      <c r="L580" s="8"/>
      <c r="Q580">
        <v>0</v>
      </c>
      <c r="R580" cm="1">
        <f t="array" ref="R580">IF(P580,IF(Q580=0,IFERROR(_xlfn.LET(_xlpm.range_ref,_xlfn.ANCHORARRAY(_xlfn.XLOOKUP(D580,Map_Range_Lookup,Map_Range_Data_Sorted_Lookup)),IF(_xlfn.XLOOKUP(E580,_xlpm.range_ref,_xlpm.range_ref,21,0,2)=21,21,0)),IF(LEN(D580)&gt;0,22,0)),0),0)</f>
        <v>0</v>
      </c>
      <c r="S580" cm="1">
        <f t="array" ref="S580">IF(P580,IF((Q580=0)*(R580=0),IFERROR(_xlfn.LET(_xlpm.range_ref,_xlfn.ANCHORARRAY(_xlfn.XLOOKUP(E580,Map_Range_Lookup,Map_Range_Data_Sorted_Lookup)),IF(_xlfn.XLOOKUP(F580,_xlpm.range_ref,_xlpm.range_ref,11,0,2)=11,11,0)),IF(LEN(F580)&gt;0,12,0)),0),0)</f>
        <v>0</v>
      </c>
      <c r="T580">
        <v>0</v>
      </c>
    </row>
    <row r="581" spans="1:20" x14ac:dyDescent="0.2">
      <c r="A581" s="215" t="s">
        <v>3219</v>
      </c>
      <c r="B581" s="215" t="s">
        <v>3220</v>
      </c>
      <c r="C581" s="214">
        <v>1524</v>
      </c>
      <c r="D581" s="215" t="s">
        <v>1098</v>
      </c>
      <c r="E581" s="215" t="s">
        <v>152</v>
      </c>
      <c r="F581" s="215" t="s">
        <v>1178</v>
      </c>
      <c r="G581" s="214"/>
      <c r="H581" s="214"/>
      <c r="I581" s="214"/>
      <c r="J581" s="214"/>
      <c r="K581" s="76"/>
      <c r="L581" s="8"/>
      <c r="Q581">
        <v>0</v>
      </c>
      <c r="R581" cm="1">
        <f t="array" ref="R581">IF(P581,IF(Q581=0,IFERROR(_xlfn.LET(_xlpm.range_ref,_xlfn.ANCHORARRAY(_xlfn.XLOOKUP(D581,Map_Range_Lookup,Map_Range_Data_Sorted_Lookup)),IF(_xlfn.XLOOKUP(E581,_xlpm.range_ref,_xlpm.range_ref,21,0,2)=21,21,0)),IF(LEN(D581)&gt;0,22,0)),0),0)</f>
        <v>0</v>
      </c>
      <c r="S581" cm="1">
        <f t="array" ref="S581">IF(P581,IF((Q581=0)*(R581=0),IFERROR(_xlfn.LET(_xlpm.range_ref,_xlfn.ANCHORARRAY(_xlfn.XLOOKUP(E581,Map_Range_Lookup,Map_Range_Data_Sorted_Lookup)),IF(_xlfn.XLOOKUP(F581,_xlpm.range_ref,_xlpm.range_ref,11,0,2)=11,11,0)),IF(LEN(F581)&gt;0,12,0)),0),0)</f>
        <v>0</v>
      </c>
      <c r="T581">
        <v>0</v>
      </c>
    </row>
    <row r="582" spans="1:20" x14ac:dyDescent="0.2">
      <c r="A582" s="215" t="s">
        <v>3221</v>
      </c>
      <c r="B582" s="215" t="s">
        <v>3222</v>
      </c>
      <c r="C582" s="214">
        <v>1525</v>
      </c>
      <c r="D582" s="215" t="s">
        <v>1098</v>
      </c>
      <c r="E582" s="215" t="s">
        <v>152</v>
      </c>
      <c r="F582" s="215" t="s">
        <v>1179</v>
      </c>
      <c r="G582" s="214"/>
      <c r="H582" s="214"/>
      <c r="I582" s="214"/>
      <c r="J582" s="214"/>
      <c r="K582" s="76"/>
      <c r="L582" s="8"/>
      <c r="Q582">
        <v>0</v>
      </c>
      <c r="R582" cm="1">
        <f t="array" ref="R582">IF(P582,IF(Q582=0,IFERROR(_xlfn.LET(_xlpm.range_ref,_xlfn.ANCHORARRAY(_xlfn.XLOOKUP(D582,Map_Range_Lookup,Map_Range_Data_Sorted_Lookup)),IF(_xlfn.XLOOKUP(E582,_xlpm.range_ref,_xlpm.range_ref,21,0,2)=21,21,0)),IF(LEN(D582)&gt;0,22,0)),0),0)</f>
        <v>0</v>
      </c>
      <c r="S582" cm="1">
        <f t="array" ref="S582">IF(P582,IF((Q582=0)*(R582=0),IFERROR(_xlfn.LET(_xlpm.range_ref,_xlfn.ANCHORARRAY(_xlfn.XLOOKUP(E582,Map_Range_Lookup,Map_Range_Data_Sorted_Lookup)),IF(_xlfn.XLOOKUP(F582,_xlpm.range_ref,_xlpm.range_ref,11,0,2)=11,11,0)),IF(LEN(F582)&gt;0,12,0)),0),0)</f>
        <v>0</v>
      </c>
      <c r="T582">
        <v>0</v>
      </c>
    </row>
    <row r="583" spans="1:20" x14ac:dyDescent="0.2">
      <c r="A583" s="215" t="s">
        <v>3223</v>
      </c>
      <c r="B583" s="215" t="s">
        <v>3224</v>
      </c>
      <c r="C583" s="214">
        <v>1526</v>
      </c>
      <c r="D583" s="215" t="s">
        <v>1098</v>
      </c>
      <c r="E583" s="215" t="s">
        <v>152</v>
      </c>
      <c r="F583" s="215" t="s">
        <v>282</v>
      </c>
      <c r="G583" s="214"/>
      <c r="H583" s="214"/>
      <c r="I583" s="214"/>
      <c r="J583" s="214"/>
      <c r="K583" s="76"/>
      <c r="L583" s="8"/>
      <c r="Q583">
        <v>0</v>
      </c>
      <c r="R583" cm="1">
        <f t="array" ref="R583">IF(P583,IF(Q583=0,IFERROR(_xlfn.LET(_xlpm.range_ref,_xlfn.ANCHORARRAY(_xlfn.XLOOKUP(D583,Map_Range_Lookup,Map_Range_Data_Sorted_Lookup)),IF(_xlfn.XLOOKUP(E583,_xlpm.range_ref,_xlpm.range_ref,21,0,2)=21,21,0)),IF(LEN(D583)&gt;0,22,0)),0),0)</f>
        <v>0</v>
      </c>
      <c r="S583" cm="1">
        <f t="array" ref="S583">IF(P583,IF((Q583=0)*(R583=0),IFERROR(_xlfn.LET(_xlpm.range_ref,_xlfn.ANCHORARRAY(_xlfn.XLOOKUP(E583,Map_Range_Lookup,Map_Range_Data_Sorted_Lookup)),IF(_xlfn.XLOOKUP(F583,_xlpm.range_ref,_xlpm.range_ref,11,0,2)=11,11,0)),IF(LEN(F583)&gt;0,12,0)),0),0)</f>
        <v>0</v>
      </c>
      <c r="T583">
        <v>0</v>
      </c>
    </row>
    <row r="584" spans="1:20" x14ac:dyDescent="0.2">
      <c r="A584" s="215" t="s">
        <v>3225</v>
      </c>
      <c r="B584" s="215" t="s">
        <v>3226</v>
      </c>
      <c r="C584" s="214">
        <v>1527</v>
      </c>
      <c r="D584" s="215" t="s">
        <v>1098</v>
      </c>
      <c r="E584" s="215" t="s">
        <v>152</v>
      </c>
      <c r="F584" s="215" t="s">
        <v>284</v>
      </c>
      <c r="G584" s="214"/>
      <c r="H584" s="214"/>
      <c r="I584" s="214"/>
      <c r="J584" s="214"/>
      <c r="K584" s="76"/>
      <c r="L584" s="8"/>
      <c r="Q584">
        <v>0</v>
      </c>
      <c r="R584" cm="1">
        <f t="array" ref="R584">IF(P584,IF(Q584=0,IFERROR(_xlfn.LET(_xlpm.range_ref,_xlfn.ANCHORARRAY(_xlfn.XLOOKUP(D584,Map_Range_Lookup,Map_Range_Data_Sorted_Lookup)),IF(_xlfn.XLOOKUP(E584,_xlpm.range_ref,_xlpm.range_ref,21,0,2)=21,21,0)),IF(LEN(D584)&gt;0,22,0)),0),0)</f>
        <v>0</v>
      </c>
      <c r="S584" cm="1">
        <f t="array" ref="S584">IF(P584,IF((Q584=0)*(R584=0),IFERROR(_xlfn.LET(_xlpm.range_ref,_xlfn.ANCHORARRAY(_xlfn.XLOOKUP(E584,Map_Range_Lookup,Map_Range_Data_Sorted_Lookup)),IF(_xlfn.XLOOKUP(F584,_xlpm.range_ref,_xlpm.range_ref,11,0,2)=11,11,0)),IF(LEN(F584)&gt;0,12,0)),0),0)</f>
        <v>0</v>
      </c>
      <c r="T584">
        <v>0</v>
      </c>
    </row>
    <row r="585" spans="1:20" x14ac:dyDescent="0.2">
      <c r="A585" s="215" t="s">
        <v>3227</v>
      </c>
      <c r="B585" s="215" t="s">
        <v>3228</v>
      </c>
      <c r="C585" s="214">
        <v>1528</v>
      </c>
      <c r="D585" s="215" t="s">
        <v>1098</v>
      </c>
      <c r="E585" s="215" t="s">
        <v>152</v>
      </c>
      <c r="F585" s="215" t="s">
        <v>312</v>
      </c>
      <c r="G585" s="214"/>
      <c r="H585" s="214"/>
      <c r="I585" s="214"/>
      <c r="J585" s="214"/>
      <c r="K585" s="76"/>
      <c r="L585" s="8"/>
      <c r="Q585">
        <v>0</v>
      </c>
      <c r="R585" cm="1">
        <f t="array" ref="R585">IF(P585,IF(Q585=0,IFERROR(_xlfn.LET(_xlpm.range_ref,_xlfn.ANCHORARRAY(_xlfn.XLOOKUP(D585,Map_Range_Lookup,Map_Range_Data_Sorted_Lookup)),IF(_xlfn.XLOOKUP(E585,_xlpm.range_ref,_xlpm.range_ref,21,0,2)=21,21,0)),IF(LEN(D585)&gt;0,22,0)),0),0)</f>
        <v>0</v>
      </c>
      <c r="S585" cm="1">
        <f t="array" ref="S585">IF(P585,IF((Q585=0)*(R585=0),IFERROR(_xlfn.LET(_xlpm.range_ref,_xlfn.ANCHORARRAY(_xlfn.XLOOKUP(E585,Map_Range_Lookup,Map_Range_Data_Sorted_Lookup)),IF(_xlfn.XLOOKUP(F585,_xlpm.range_ref,_xlpm.range_ref,11,0,2)=11,11,0)),IF(LEN(F585)&gt;0,12,0)),0),0)</f>
        <v>0</v>
      </c>
      <c r="T585">
        <v>0</v>
      </c>
    </row>
    <row r="586" spans="1:20" x14ac:dyDescent="0.2">
      <c r="A586" s="215" t="s">
        <v>3229</v>
      </c>
      <c r="B586" s="215" t="s">
        <v>3230</v>
      </c>
      <c r="C586" s="214">
        <v>1529</v>
      </c>
      <c r="D586" s="215" t="s">
        <v>1098</v>
      </c>
      <c r="E586" s="215" t="s">
        <v>152</v>
      </c>
      <c r="F586" s="215" t="s">
        <v>1180</v>
      </c>
      <c r="G586" s="214"/>
      <c r="H586" s="214"/>
      <c r="I586" s="214"/>
      <c r="J586" s="214"/>
      <c r="K586" s="76"/>
      <c r="L586" s="8"/>
      <c r="Q586">
        <v>0</v>
      </c>
      <c r="R586" cm="1">
        <f t="array" ref="R586">IF(P586,IF(Q586=0,IFERROR(_xlfn.LET(_xlpm.range_ref,_xlfn.ANCHORARRAY(_xlfn.XLOOKUP(D586,Map_Range_Lookup,Map_Range_Data_Sorted_Lookup)),IF(_xlfn.XLOOKUP(E586,_xlpm.range_ref,_xlpm.range_ref,21,0,2)=21,21,0)),IF(LEN(D586)&gt;0,22,0)),0),0)</f>
        <v>0</v>
      </c>
      <c r="S586" cm="1">
        <f t="array" ref="S586">IF(P586,IF((Q586=0)*(R586=0),IFERROR(_xlfn.LET(_xlpm.range_ref,_xlfn.ANCHORARRAY(_xlfn.XLOOKUP(E586,Map_Range_Lookup,Map_Range_Data_Sorted_Lookup)),IF(_xlfn.XLOOKUP(F586,_xlpm.range_ref,_xlpm.range_ref,11,0,2)=11,11,0)),IF(LEN(F586)&gt;0,12,0)),0),0)</f>
        <v>0</v>
      </c>
      <c r="T586">
        <v>0</v>
      </c>
    </row>
    <row r="587" spans="1:20" x14ac:dyDescent="0.2">
      <c r="A587" s="215" t="s">
        <v>3231</v>
      </c>
      <c r="B587" s="215" t="s">
        <v>3232</v>
      </c>
      <c r="C587" s="214">
        <v>1530</v>
      </c>
      <c r="D587" s="215" t="s">
        <v>1098</v>
      </c>
      <c r="E587" s="215" t="s">
        <v>152</v>
      </c>
      <c r="F587" s="215" t="s">
        <v>1181</v>
      </c>
      <c r="G587" s="214"/>
      <c r="H587" s="214"/>
      <c r="I587" s="214"/>
      <c r="J587" s="214"/>
      <c r="K587" s="76"/>
      <c r="L587" s="8"/>
      <c r="Q587">
        <v>0</v>
      </c>
      <c r="R587" cm="1">
        <f t="array" ref="R587">IF(P587,IF(Q587=0,IFERROR(_xlfn.LET(_xlpm.range_ref,_xlfn.ANCHORARRAY(_xlfn.XLOOKUP(D587,Map_Range_Lookup,Map_Range_Data_Sorted_Lookup)),IF(_xlfn.XLOOKUP(E587,_xlpm.range_ref,_xlpm.range_ref,21,0,2)=21,21,0)),IF(LEN(D587)&gt;0,22,0)),0),0)</f>
        <v>0</v>
      </c>
      <c r="S587" cm="1">
        <f t="array" ref="S587">IF(P587,IF((Q587=0)*(R587=0),IFERROR(_xlfn.LET(_xlpm.range_ref,_xlfn.ANCHORARRAY(_xlfn.XLOOKUP(E587,Map_Range_Lookup,Map_Range_Data_Sorted_Lookup)),IF(_xlfn.XLOOKUP(F587,_xlpm.range_ref,_xlpm.range_ref,11,0,2)=11,11,0)),IF(LEN(F587)&gt;0,12,0)),0),0)</f>
        <v>0</v>
      </c>
      <c r="T587">
        <v>0</v>
      </c>
    </row>
    <row r="588" spans="1:20" x14ac:dyDescent="0.2">
      <c r="A588" s="215" t="s">
        <v>3233</v>
      </c>
      <c r="B588" s="215" t="s">
        <v>3234</v>
      </c>
      <c r="C588" s="214">
        <v>1531</v>
      </c>
      <c r="D588" s="215" t="s">
        <v>1098</v>
      </c>
      <c r="E588" s="215" t="s">
        <v>152</v>
      </c>
      <c r="F588" s="215" t="s">
        <v>276</v>
      </c>
      <c r="G588" s="214"/>
      <c r="H588" s="214"/>
      <c r="I588" s="214"/>
      <c r="J588" s="214"/>
      <c r="K588" s="76"/>
      <c r="L588" s="8"/>
      <c r="Q588">
        <v>0</v>
      </c>
      <c r="R588" cm="1">
        <f t="array" ref="R588">IF(P588,IF(Q588=0,IFERROR(_xlfn.LET(_xlpm.range_ref,_xlfn.ANCHORARRAY(_xlfn.XLOOKUP(D588,Map_Range_Lookup,Map_Range_Data_Sorted_Lookup)),IF(_xlfn.XLOOKUP(E588,_xlpm.range_ref,_xlpm.range_ref,21,0,2)=21,21,0)),IF(LEN(D588)&gt;0,22,0)),0),0)</f>
        <v>0</v>
      </c>
      <c r="S588" cm="1">
        <f t="array" ref="S588">IF(P588,IF((Q588=0)*(R588=0),IFERROR(_xlfn.LET(_xlpm.range_ref,_xlfn.ANCHORARRAY(_xlfn.XLOOKUP(E588,Map_Range_Lookup,Map_Range_Data_Sorted_Lookup)),IF(_xlfn.XLOOKUP(F588,_xlpm.range_ref,_xlpm.range_ref,11,0,2)=11,11,0)),IF(LEN(F588)&gt;0,12,0)),0),0)</f>
        <v>0</v>
      </c>
      <c r="T588">
        <v>0</v>
      </c>
    </row>
    <row r="589" spans="1:20" x14ac:dyDescent="0.2">
      <c r="A589" s="215" t="s">
        <v>3235</v>
      </c>
      <c r="B589" s="215" t="s">
        <v>3236</v>
      </c>
      <c r="C589" s="214">
        <v>1532</v>
      </c>
      <c r="D589" s="215" t="s">
        <v>1098</v>
      </c>
      <c r="E589" s="215" t="s">
        <v>152</v>
      </c>
      <c r="F589" s="215" t="s">
        <v>287</v>
      </c>
      <c r="G589" s="214"/>
      <c r="H589" s="214"/>
      <c r="I589" s="214"/>
      <c r="J589" s="214"/>
      <c r="K589" s="76"/>
      <c r="L589" s="8"/>
      <c r="Q589">
        <v>0</v>
      </c>
      <c r="R589" cm="1">
        <f t="array" ref="R589">IF(P589,IF(Q589=0,IFERROR(_xlfn.LET(_xlpm.range_ref,_xlfn.ANCHORARRAY(_xlfn.XLOOKUP(D589,Map_Range_Lookup,Map_Range_Data_Sorted_Lookup)),IF(_xlfn.XLOOKUP(E589,_xlpm.range_ref,_xlpm.range_ref,21,0,2)=21,21,0)),IF(LEN(D589)&gt;0,22,0)),0),0)</f>
        <v>0</v>
      </c>
      <c r="S589" cm="1">
        <f t="array" ref="S589">IF(P589,IF((Q589=0)*(R589=0),IFERROR(_xlfn.LET(_xlpm.range_ref,_xlfn.ANCHORARRAY(_xlfn.XLOOKUP(E589,Map_Range_Lookup,Map_Range_Data_Sorted_Lookup)),IF(_xlfn.XLOOKUP(F589,_xlpm.range_ref,_xlpm.range_ref,11,0,2)=11,11,0)),IF(LEN(F589)&gt;0,12,0)),0),0)</f>
        <v>0</v>
      </c>
      <c r="T589">
        <v>0</v>
      </c>
    </row>
    <row r="590" spans="1:20" x14ac:dyDescent="0.2">
      <c r="A590" s="215" t="s">
        <v>3237</v>
      </c>
      <c r="B590" s="215" t="s">
        <v>3238</v>
      </c>
      <c r="C590" s="214">
        <v>1533</v>
      </c>
      <c r="D590" s="215" t="s">
        <v>1098</v>
      </c>
      <c r="E590" s="215" t="s">
        <v>152</v>
      </c>
      <c r="F590" s="215" t="s">
        <v>325</v>
      </c>
      <c r="G590" s="214"/>
      <c r="H590" s="214"/>
      <c r="I590" s="214"/>
      <c r="J590" s="214"/>
      <c r="K590" s="76"/>
      <c r="L590" s="8"/>
      <c r="Q590">
        <v>0</v>
      </c>
      <c r="R590" cm="1">
        <f t="array" ref="R590">IF(P590,IF(Q590=0,IFERROR(_xlfn.LET(_xlpm.range_ref,_xlfn.ANCHORARRAY(_xlfn.XLOOKUP(D590,Map_Range_Lookup,Map_Range_Data_Sorted_Lookup)),IF(_xlfn.XLOOKUP(E590,_xlpm.range_ref,_xlpm.range_ref,21,0,2)=21,21,0)),IF(LEN(D590)&gt;0,22,0)),0),0)</f>
        <v>0</v>
      </c>
      <c r="S590" cm="1">
        <f t="array" ref="S590">IF(P590,IF((Q590=0)*(R590=0),IFERROR(_xlfn.LET(_xlpm.range_ref,_xlfn.ANCHORARRAY(_xlfn.XLOOKUP(E590,Map_Range_Lookup,Map_Range_Data_Sorted_Lookup)),IF(_xlfn.XLOOKUP(F590,_xlpm.range_ref,_xlpm.range_ref,11,0,2)=11,11,0)),IF(LEN(F590)&gt;0,12,0)),0),0)</f>
        <v>0</v>
      </c>
      <c r="T590">
        <v>0</v>
      </c>
    </row>
    <row r="591" spans="1:20" x14ac:dyDescent="0.2">
      <c r="A591" s="215" t="s">
        <v>3239</v>
      </c>
      <c r="B591" s="215" t="s">
        <v>3240</v>
      </c>
      <c r="C591" s="214">
        <v>1534</v>
      </c>
      <c r="D591" s="215" t="s">
        <v>1098</v>
      </c>
      <c r="E591" s="215" t="s">
        <v>152</v>
      </c>
      <c r="F591" s="215" t="s">
        <v>1176</v>
      </c>
      <c r="G591" s="214"/>
      <c r="H591" s="214"/>
      <c r="I591" s="214"/>
      <c r="J591" s="214"/>
      <c r="K591" s="76"/>
      <c r="L591" s="8"/>
      <c r="Q591">
        <v>0</v>
      </c>
      <c r="R591" cm="1">
        <f t="array" ref="R591">IF(P591,IF(Q591=0,IFERROR(_xlfn.LET(_xlpm.range_ref,_xlfn.ANCHORARRAY(_xlfn.XLOOKUP(D591,Map_Range_Lookup,Map_Range_Data_Sorted_Lookup)),IF(_xlfn.XLOOKUP(E591,_xlpm.range_ref,_xlpm.range_ref,21,0,2)=21,21,0)),IF(LEN(D591)&gt;0,22,0)),0),0)</f>
        <v>0</v>
      </c>
      <c r="S591" cm="1">
        <f t="array" ref="S591">IF(P591,IF((Q591=0)*(R591=0),IFERROR(_xlfn.LET(_xlpm.range_ref,_xlfn.ANCHORARRAY(_xlfn.XLOOKUP(E591,Map_Range_Lookup,Map_Range_Data_Sorted_Lookup)),IF(_xlfn.XLOOKUP(F591,_xlpm.range_ref,_xlpm.range_ref,11,0,2)=11,11,0)),IF(LEN(F591)&gt;0,12,0)),0),0)</f>
        <v>0</v>
      </c>
      <c r="T591">
        <v>0</v>
      </c>
    </row>
    <row r="592" spans="1:20" x14ac:dyDescent="0.2">
      <c r="A592" s="215" t="s">
        <v>3241</v>
      </c>
      <c r="B592" s="215" t="s">
        <v>3242</v>
      </c>
      <c r="C592" s="214">
        <v>1535</v>
      </c>
      <c r="D592" s="215" t="s">
        <v>1098</v>
      </c>
      <c r="E592" s="215" t="s">
        <v>152</v>
      </c>
      <c r="F592" s="215" t="s">
        <v>290</v>
      </c>
      <c r="G592" s="214"/>
      <c r="H592" s="214"/>
      <c r="I592" s="214"/>
      <c r="J592" s="214"/>
      <c r="K592" s="76"/>
      <c r="L592" s="8"/>
      <c r="Q592">
        <v>0</v>
      </c>
      <c r="R592" cm="1">
        <f t="array" ref="R592">IF(P592,IF(Q592=0,IFERROR(_xlfn.LET(_xlpm.range_ref,_xlfn.ANCHORARRAY(_xlfn.XLOOKUP(D592,Map_Range_Lookup,Map_Range_Data_Sorted_Lookup)),IF(_xlfn.XLOOKUP(E592,_xlpm.range_ref,_xlpm.range_ref,21,0,2)=21,21,0)),IF(LEN(D592)&gt;0,22,0)),0),0)</f>
        <v>0</v>
      </c>
      <c r="S592" cm="1">
        <f t="array" ref="S592">IF(P592,IF((Q592=0)*(R592=0),IFERROR(_xlfn.LET(_xlpm.range_ref,_xlfn.ANCHORARRAY(_xlfn.XLOOKUP(E592,Map_Range_Lookup,Map_Range_Data_Sorted_Lookup)),IF(_xlfn.XLOOKUP(F592,_xlpm.range_ref,_xlpm.range_ref,11,0,2)=11,11,0)),IF(LEN(F592)&gt;0,12,0)),0),0)</f>
        <v>0</v>
      </c>
      <c r="T592">
        <v>0</v>
      </c>
    </row>
    <row r="593" spans="1:20" x14ac:dyDescent="0.2">
      <c r="A593" s="215" t="s">
        <v>3243</v>
      </c>
      <c r="B593" s="215" t="s">
        <v>3244</v>
      </c>
      <c r="C593" s="214">
        <v>1536</v>
      </c>
      <c r="D593" s="215" t="s">
        <v>1098</v>
      </c>
      <c r="E593" s="215" t="s">
        <v>152</v>
      </c>
      <c r="F593" s="215" t="s">
        <v>329</v>
      </c>
      <c r="G593" s="214"/>
      <c r="H593" s="214"/>
      <c r="I593" s="214"/>
      <c r="J593" s="214"/>
      <c r="K593" s="76"/>
      <c r="L593" s="8"/>
      <c r="Q593">
        <v>0</v>
      </c>
      <c r="R593" cm="1">
        <f t="array" ref="R593">IF(P593,IF(Q593=0,IFERROR(_xlfn.LET(_xlpm.range_ref,_xlfn.ANCHORARRAY(_xlfn.XLOOKUP(D593,Map_Range_Lookup,Map_Range_Data_Sorted_Lookup)),IF(_xlfn.XLOOKUP(E593,_xlpm.range_ref,_xlpm.range_ref,21,0,2)=21,21,0)),IF(LEN(D593)&gt;0,22,0)),0),0)</f>
        <v>0</v>
      </c>
      <c r="S593" cm="1">
        <f t="array" ref="S593">IF(P593,IF((Q593=0)*(R593=0),IFERROR(_xlfn.LET(_xlpm.range_ref,_xlfn.ANCHORARRAY(_xlfn.XLOOKUP(E593,Map_Range_Lookup,Map_Range_Data_Sorted_Lookup)),IF(_xlfn.XLOOKUP(F593,_xlpm.range_ref,_xlpm.range_ref,11,0,2)=11,11,0)),IF(LEN(F593)&gt;0,12,0)),0),0)</f>
        <v>0</v>
      </c>
      <c r="T593">
        <v>0</v>
      </c>
    </row>
    <row r="594" spans="1:20" x14ac:dyDescent="0.2">
      <c r="A594" s="215" t="s">
        <v>3245</v>
      </c>
      <c r="B594" s="215" t="s">
        <v>3246</v>
      </c>
      <c r="C594" s="214">
        <v>1537</v>
      </c>
      <c r="D594" s="215" t="s">
        <v>1098</v>
      </c>
      <c r="E594" s="215" t="s">
        <v>152</v>
      </c>
      <c r="F594" s="215" t="s">
        <v>304</v>
      </c>
      <c r="G594" s="214"/>
      <c r="H594" s="214"/>
      <c r="I594" s="214"/>
      <c r="J594" s="214"/>
      <c r="K594" s="76"/>
      <c r="L594" s="8"/>
      <c r="Q594">
        <v>0</v>
      </c>
      <c r="R594" cm="1">
        <f t="array" ref="R594">IF(P594,IF(Q594=0,IFERROR(_xlfn.LET(_xlpm.range_ref,_xlfn.ANCHORARRAY(_xlfn.XLOOKUP(D594,Map_Range_Lookup,Map_Range_Data_Sorted_Lookup)),IF(_xlfn.XLOOKUP(E594,_xlpm.range_ref,_xlpm.range_ref,21,0,2)=21,21,0)),IF(LEN(D594)&gt;0,22,0)),0),0)</f>
        <v>0</v>
      </c>
      <c r="S594" cm="1">
        <f t="array" ref="S594">IF(P594,IF((Q594=0)*(R594=0),IFERROR(_xlfn.LET(_xlpm.range_ref,_xlfn.ANCHORARRAY(_xlfn.XLOOKUP(E594,Map_Range_Lookup,Map_Range_Data_Sorted_Lookup)),IF(_xlfn.XLOOKUP(F594,_xlpm.range_ref,_xlpm.range_ref,11,0,2)=11,11,0)),IF(LEN(F594)&gt;0,12,0)),0),0)</f>
        <v>0</v>
      </c>
      <c r="T594">
        <v>0</v>
      </c>
    </row>
    <row r="595" spans="1:20" x14ac:dyDescent="0.2">
      <c r="A595" s="215" t="s">
        <v>3247</v>
      </c>
      <c r="B595" s="215" t="s">
        <v>3248</v>
      </c>
      <c r="C595" s="214">
        <v>1538</v>
      </c>
      <c r="D595" s="215" t="s">
        <v>1098</v>
      </c>
      <c r="E595" s="215" t="s">
        <v>152</v>
      </c>
      <c r="F595" s="215" t="s">
        <v>336</v>
      </c>
      <c r="G595" s="214"/>
      <c r="H595" s="214"/>
      <c r="I595" s="214"/>
      <c r="J595" s="214"/>
      <c r="K595" s="76"/>
      <c r="L595" s="8"/>
      <c r="Q595">
        <v>0</v>
      </c>
      <c r="R595" cm="1">
        <f t="array" ref="R595">IF(P595,IF(Q595=0,IFERROR(_xlfn.LET(_xlpm.range_ref,_xlfn.ANCHORARRAY(_xlfn.XLOOKUP(D595,Map_Range_Lookup,Map_Range_Data_Sorted_Lookup)),IF(_xlfn.XLOOKUP(E595,_xlpm.range_ref,_xlpm.range_ref,21,0,2)=21,21,0)),IF(LEN(D595)&gt;0,22,0)),0),0)</f>
        <v>0</v>
      </c>
      <c r="S595" cm="1">
        <f t="array" ref="S595">IF(P595,IF((Q595=0)*(R595=0),IFERROR(_xlfn.LET(_xlpm.range_ref,_xlfn.ANCHORARRAY(_xlfn.XLOOKUP(E595,Map_Range_Lookup,Map_Range_Data_Sorted_Lookup)),IF(_xlfn.XLOOKUP(F595,_xlpm.range_ref,_xlpm.range_ref,11,0,2)=11,11,0)),IF(LEN(F595)&gt;0,12,0)),0),0)</f>
        <v>0</v>
      </c>
      <c r="T595">
        <v>0</v>
      </c>
    </row>
    <row r="596" spans="1:20" x14ac:dyDescent="0.2">
      <c r="A596" s="215" t="s">
        <v>3249</v>
      </c>
      <c r="B596" s="215" t="s">
        <v>3250</v>
      </c>
      <c r="C596" s="214">
        <v>1539</v>
      </c>
      <c r="D596" s="215" t="s">
        <v>1098</v>
      </c>
      <c r="E596" s="215" t="s">
        <v>152</v>
      </c>
      <c r="F596" s="215" t="s">
        <v>315</v>
      </c>
      <c r="G596" s="214"/>
      <c r="H596" s="214"/>
      <c r="I596" s="214"/>
      <c r="J596" s="214"/>
      <c r="K596" s="76"/>
      <c r="L596" s="8"/>
      <c r="Q596">
        <v>0</v>
      </c>
      <c r="R596" cm="1">
        <f t="array" ref="R596">IF(P596,IF(Q596=0,IFERROR(_xlfn.LET(_xlpm.range_ref,_xlfn.ANCHORARRAY(_xlfn.XLOOKUP(D596,Map_Range_Lookup,Map_Range_Data_Sorted_Lookup)),IF(_xlfn.XLOOKUP(E596,_xlpm.range_ref,_xlpm.range_ref,21,0,2)=21,21,0)),IF(LEN(D596)&gt;0,22,0)),0),0)</f>
        <v>0</v>
      </c>
      <c r="S596" cm="1">
        <f t="array" ref="S596">IF(P596,IF((Q596=0)*(R596=0),IFERROR(_xlfn.LET(_xlpm.range_ref,_xlfn.ANCHORARRAY(_xlfn.XLOOKUP(E596,Map_Range_Lookup,Map_Range_Data_Sorted_Lookup)),IF(_xlfn.XLOOKUP(F596,_xlpm.range_ref,_xlpm.range_ref,11,0,2)=11,11,0)),IF(LEN(F596)&gt;0,12,0)),0),0)</f>
        <v>0</v>
      </c>
      <c r="T596">
        <v>0</v>
      </c>
    </row>
    <row r="597" spans="1:20" x14ac:dyDescent="0.2">
      <c r="A597" s="215" t="s">
        <v>3251</v>
      </c>
      <c r="B597" s="215" t="s">
        <v>3252</v>
      </c>
      <c r="C597" s="214">
        <v>1540</v>
      </c>
      <c r="D597" s="215" t="s">
        <v>1098</v>
      </c>
      <c r="E597" s="215" t="s">
        <v>152</v>
      </c>
      <c r="F597" s="215" t="s">
        <v>342</v>
      </c>
      <c r="G597" s="214"/>
      <c r="H597" s="214"/>
      <c r="I597" s="214"/>
      <c r="J597" s="214"/>
      <c r="K597" s="76"/>
      <c r="L597" s="8"/>
      <c r="Q597">
        <v>0</v>
      </c>
      <c r="R597" cm="1">
        <f t="array" ref="R597">IF(P597,IF(Q597=0,IFERROR(_xlfn.LET(_xlpm.range_ref,_xlfn.ANCHORARRAY(_xlfn.XLOOKUP(D597,Map_Range_Lookup,Map_Range_Data_Sorted_Lookup)),IF(_xlfn.XLOOKUP(E597,_xlpm.range_ref,_xlpm.range_ref,21,0,2)=21,21,0)),IF(LEN(D597)&gt;0,22,0)),0),0)</f>
        <v>0</v>
      </c>
      <c r="S597" cm="1">
        <f t="array" ref="S597">IF(P597,IF((Q597=0)*(R597=0),IFERROR(_xlfn.LET(_xlpm.range_ref,_xlfn.ANCHORARRAY(_xlfn.XLOOKUP(E597,Map_Range_Lookup,Map_Range_Data_Sorted_Lookup)),IF(_xlfn.XLOOKUP(F597,_xlpm.range_ref,_xlpm.range_ref,11,0,2)=11,11,0)),IF(LEN(F597)&gt;0,12,0)),0),0)</f>
        <v>0</v>
      </c>
      <c r="T597">
        <v>0</v>
      </c>
    </row>
    <row r="598" spans="1:20" x14ac:dyDescent="0.2">
      <c r="A598" s="215" t="s">
        <v>3253</v>
      </c>
      <c r="B598" s="215" t="s">
        <v>3254</v>
      </c>
      <c r="C598" s="214">
        <v>1541</v>
      </c>
      <c r="D598" s="215" t="s">
        <v>1098</v>
      </c>
      <c r="E598" s="215" t="s">
        <v>152</v>
      </c>
      <c r="F598" s="215" t="s">
        <v>344</v>
      </c>
      <c r="G598" s="214"/>
      <c r="H598" s="214"/>
      <c r="I598" s="214"/>
      <c r="J598" s="214"/>
      <c r="K598" s="76"/>
      <c r="L598" s="8"/>
      <c r="Q598">
        <v>0</v>
      </c>
      <c r="R598" cm="1">
        <f t="array" ref="R598">IF(P598,IF(Q598=0,IFERROR(_xlfn.LET(_xlpm.range_ref,_xlfn.ANCHORARRAY(_xlfn.XLOOKUP(D598,Map_Range_Lookup,Map_Range_Data_Sorted_Lookup)),IF(_xlfn.XLOOKUP(E598,_xlpm.range_ref,_xlpm.range_ref,21,0,2)=21,21,0)),IF(LEN(D598)&gt;0,22,0)),0),0)</f>
        <v>0</v>
      </c>
      <c r="S598" cm="1">
        <f t="array" ref="S598">IF(P598,IF((Q598=0)*(R598=0),IFERROR(_xlfn.LET(_xlpm.range_ref,_xlfn.ANCHORARRAY(_xlfn.XLOOKUP(E598,Map_Range_Lookup,Map_Range_Data_Sorted_Lookup)),IF(_xlfn.XLOOKUP(F598,_xlpm.range_ref,_xlpm.range_ref,11,0,2)=11,11,0)),IF(LEN(F598)&gt;0,12,0)),0),0)</f>
        <v>0</v>
      </c>
      <c r="T598">
        <v>0</v>
      </c>
    </row>
    <row r="599" spans="1:20" x14ac:dyDescent="0.2">
      <c r="A599" s="215" t="s">
        <v>3255</v>
      </c>
      <c r="B599" s="215" t="s">
        <v>3256</v>
      </c>
      <c r="C599" s="214">
        <v>1542</v>
      </c>
      <c r="D599" s="215" t="s">
        <v>1098</v>
      </c>
      <c r="E599" s="215" t="s">
        <v>152</v>
      </c>
      <c r="F599" s="215" t="s">
        <v>1183</v>
      </c>
      <c r="G599" s="214"/>
      <c r="H599" s="214"/>
      <c r="I599" s="214"/>
      <c r="J599" s="214"/>
      <c r="K599" s="76"/>
      <c r="L599" s="8"/>
      <c r="Q599">
        <v>0</v>
      </c>
      <c r="R599" cm="1">
        <f t="array" ref="R599">IF(P599,IF(Q599=0,IFERROR(_xlfn.LET(_xlpm.range_ref,_xlfn.ANCHORARRAY(_xlfn.XLOOKUP(D599,Map_Range_Lookup,Map_Range_Data_Sorted_Lookup)),IF(_xlfn.XLOOKUP(E599,_xlpm.range_ref,_xlpm.range_ref,21,0,2)=21,21,0)),IF(LEN(D599)&gt;0,22,0)),0),0)</f>
        <v>0</v>
      </c>
      <c r="S599" cm="1">
        <f t="array" ref="S599">IF(P599,IF((Q599=0)*(R599=0),IFERROR(_xlfn.LET(_xlpm.range_ref,_xlfn.ANCHORARRAY(_xlfn.XLOOKUP(E599,Map_Range_Lookup,Map_Range_Data_Sorted_Lookup)),IF(_xlfn.XLOOKUP(F599,_xlpm.range_ref,_xlpm.range_ref,11,0,2)=11,11,0)),IF(LEN(F599)&gt;0,12,0)),0),0)</f>
        <v>0</v>
      </c>
      <c r="T599">
        <v>0</v>
      </c>
    </row>
    <row r="600" spans="1:20" x14ac:dyDescent="0.2">
      <c r="A600" s="215" t="s">
        <v>3257</v>
      </c>
      <c r="B600" s="215" t="s">
        <v>3258</v>
      </c>
      <c r="C600" s="214">
        <v>1543</v>
      </c>
      <c r="D600" s="215" t="s">
        <v>1098</v>
      </c>
      <c r="E600" s="215" t="s">
        <v>152</v>
      </c>
      <c r="F600" s="215" t="s">
        <v>1184</v>
      </c>
      <c r="G600" s="214"/>
      <c r="H600" s="214"/>
      <c r="I600" s="214"/>
      <c r="J600" s="214"/>
      <c r="K600" s="76"/>
      <c r="L600" s="8"/>
      <c r="Q600">
        <v>0</v>
      </c>
      <c r="R600" cm="1">
        <f t="array" ref="R600">IF(P600,IF(Q600=0,IFERROR(_xlfn.LET(_xlpm.range_ref,_xlfn.ANCHORARRAY(_xlfn.XLOOKUP(D600,Map_Range_Lookup,Map_Range_Data_Sorted_Lookup)),IF(_xlfn.XLOOKUP(E600,_xlpm.range_ref,_xlpm.range_ref,21,0,2)=21,21,0)),IF(LEN(D600)&gt;0,22,0)),0),0)</f>
        <v>0</v>
      </c>
      <c r="S600" cm="1">
        <f t="array" ref="S600">IF(P600,IF((Q600=0)*(R600=0),IFERROR(_xlfn.LET(_xlpm.range_ref,_xlfn.ANCHORARRAY(_xlfn.XLOOKUP(E600,Map_Range_Lookup,Map_Range_Data_Sorted_Lookup)),IF(_xlfn.XLOOKUP(F600,_xlpm.range_ref,_xlpm.range_ref,11,0,2)=11,11,0)),IF(LEN(F600)&gt;0,12,0)),0),0)</f>
        <v>0</v>
      </c>
      <c r="T600">
        <v>0</v>
      </c>
    </row>
    <row r="601" spans="1:20" x14ac:dyDescent="0.2">
      <c r="A601" s="215" t="s">
        <v>3259</v>
      </c>
      <c r="B601" s="215" t="s">
        <v>3260</v>
      </c>
      <c r="C601" s="214">
        <v>1544</v>
      </c>
      <c r="D601" s="215" t="s">
        <v>1098</v>
      </c>
      <c r="E601" s="215" t="s">
        <v>70</v>
      </c>
      <c r="F601" s="215" t="s">
        <v>2727</v>
      </c>
      <c r="G601" s="214"/>
      <c r="H601" s="214"/>
      <c r="I601" s="214"/>
      <c r="J601" s="214"/>
      <c r="K601" s="76"/>
      <c r="L601" s="8"/>
      <c r="Q601">
        <v>0</v>
      </c>
      <c r="R601" cm="1">
        <f t="array" ref="R601">IF(P601,IF(Q601=0,IFERROR(_xlfn.LET(_xlpm.range_ref,_xlfn.ANCHORARRAY(_xlfn.XLOOKUP(D601,Map_Range_Lookup,Map_Range_Data_Sorted_Lookup)),IF(_xlfn.XLOOKUP(E601,_xlpm.range_ref,_xlpm.range_ref,21,0,2)=21,21,0)),IF(LEN(D601)&gt;0,22,0)),0),0)</f>
        <v>0</v>
      </c>
      <c r="S601" cm="1">
        <f t="array" ref="S601">IF(P601,IF((Q601=0)*(R601=0),IFERROR(_xlfn.LET(_xlpm.range_ref,_xlfn.ANCHORARRAY(_xlfn.XLOOKUP(E601,Map_Range_Lookup,Map_Range_Data_Sorted_Lookup)),IF(_xlfn.XLOOKUP(F601,_xlpm.range_ref,_xlpm.range_ref,11,0,2)=11,11,0)),IF(LEN(F601)&gt;0,12,0)),0),0)</f>
        <v>0</v>
      </c>
      <c r="T601">
        <v>0</v>
      </c>
    </row>
    <row r="602" spans="1:20" x14ac:dyDescent="0.2">
      <c r="A602" s="215" t="s">
        <v>3261</v>
      </c>
      <c r="B602" s="215" t="s">
        <v>3262</v>
      </c>
      <c r="C602" s="214">
        <v>1545</v>
      </c>
      <c r="D602" s="215" t="s">
        <v>1098</v>
      </c>
      <c r="E602" s="215" t="s">
        <v>70</v>
      </c>
      <c r="F602" s="215" t="s">
        <v>2734</v>
      </c>
      <c r="G602" s="214"/>
      <c r="H602" s="214"/>
      <c r="I602" s="214"/>
      <c r="J602" s="214"/>
      <c r="K602" s="76"/>
      <c r="L602" s="8"/>
      <c r="Q602">
        <v>0</v>
      </c>
      <c r="R602" cm="1">
        <f t="array" ref="R602">IF(P602,IF(Q602=0,IFERROR(_xlfn.LET(_xlpm.range_ref,_xlfn.ANCHORARRAY(_xlfn.XLOOKUP(D602,Map_Range_Lookup,Map_Range_Data_Sorted_Lookup)),IF(_xlfn.XLOOKUP(E602,_xlpm.range_ref,_xlpm.range_ref,21,0,2)=21,21,0)),IF(LEN(D602)&gt;0,22,0)),0),0)</f>
        <v>0</v>
      </c>
      <c r="S602" cm="1">
        <f t="array" ref="S602">IF(P602,IF((Q602=0)*(R602=0),IFERROR(_xlfn.LET(_xlpm.range_ref,_xlfn.ANCHORARRAY(_xlfn.XLOOKUP(E602,Map_Range_Lookup,Map_Range_Data_Sorted_Lookup)),IF(_xlfn.XLOOKUP(F602,_xlpm.range_ref,_xlpm.range_ref,11,0,2)=11,11,0)),IF(LEN(F602)&gt;0,12,0)),0),0)</f>
        <v>0</v>
      </c>
      <c r="T602">
        <v>0</v>
      </c>
    </row>
    <row r="603" spans="1:20" x14ac:dyDescent="0.2">
      <c r="A603" s="215" t="s">
        <v>3263</v>
      </c>
      <c r="B603" s="215" t="s">
        <v>3264</v>
      </c>
      <c r="C603" s="214">
        <v>1546</v>
      </c>
      <c r="D603" s="215" t="s">
        <v>1098</v>
      </c>
      <c r="E603" s="215" t="s">
        <v>70</v>
      </c>
      <c r="F603" s="215" t="s">
        <v>2516</v>
      </c>
      <c r="G603" s="214"/>
      <c r="H603" s="214"/>
      <c r="I603" s="214"/>
      <c r="J603" s="214"/>
      <c r="K603" s="76"/>
      <c r="L603" s="8"/>
      <c r="Q603">
        <v>0</v>
      </c>
      <c r="R603" cm="1">
        <f t="array" ref="R603">IF(P603,IF(Q603=0,IFERROR(_xlfn.LET(_xlpm.range_ref,_xlfn.ANCHORARRAY(_xlfn.XLOOKUP(D603,Map_Range_Lookup,Map_Range_Data_Sorted_Lookup)),IF(_xlfn.XLOOKUP(E603,_xlpm.range_ref,_xlpm.range_ref,21,0,2)=21,21,0)),IF(LEN(D603)&gt;0,22,0)),0),0)</f>
        <v>0</v>
      </c>
      <c r="S603" cm="1">
        <f t="array" ref="S603">IF(P603,IF((Q603=0)*(R603=0),IFERROR(_xlfn.LET(_xlpm.range_ref,_xlfn.ANCHORARRAY(_xlfn.XLOOKUP(E603,Map_Range_Lookup,Map_Range_Data_Sorted_Lookup)),IF(_xlfn.XLOOKUP(F603,_xlpm.range_ref,_xlpm.range_ref,11,0,2)=11,11,0)),IF(LEN(F603)&gt;0,12,0)),0),0)</f>
        <v>0</v>
      </c>
      <c r="T603">
        <v>0</v>
      </c>
    </row>
    <row r="604" spans="1:20" x14ac:dyDescent="0.2">
      <c r="A604" s="215" t="s">
        <v>3265</v>
      </c>
      <c r="B604" s="215" t="s">
        <v>3266</v>
      </c>
      <c r="C604" s="214">
        <v>1547</v>
      </c>
      <c r="D604" s="215" t="s">
        <v>1098</v>
      </c>
      <c r="E604" s="215" t="s">
        <v>70</v>
      </c>
      <c r="F604" s="215" t="s">
        <v>2279</v>
      </c>
      <c r="G604" s="214"/>
      <c r="H604" s="214"/>
      <c r="I604" s="214"/>
      <c r="J604" s="214"/>
      <c r="K604" s="76"/>
      <c r="L604" s="8"/>
      <c r="Q604">
        <v>0</v>
      </c>
      <c r="R604" cm="1">
        <f t="array" ref="R604">IF(P604,IF(Q604=0,IFERROR(_xlfn.LET(_xlpm.range_ref,_xlfn.ANCHORARRAY(_xlfn.XLOOKUP(D604,Map_Range_Lookup,Map_Range_Data_Sorted_Lookup)),IF(_xlfn.XLOOKUP(E604,_xlpm.range_ref,_xlpm.range_ref,21,0,2)=21,21,0)),IF(LEN(D604)&gt;0,22,0)),0),0)</f>
        <v>0</v>
      </c>
      <c r="S604" cm="1">
        <f t="array" ref="S604">IF(P604,IF((Q604=0)*(R604=0),IFERROR(_xlfn.LET(_xlpm.range_ref,_xlfn.ANCHORARRAY(_xlfn.XLOOKUP(E604,Map_Range_Lookup,Map_Range_Data_Sorted_Lookup)),IF(_xlfn.XLOOKUP(F604,_xlpm.range_ref,_xlpm.range_ref,11,0,2)=11,11,0)),IF(LEN(F604)&gt;0,12,0)),0),0)</f>
        <v>0</v>
      </c>
      <c r="T604">
        <v>0</v>
      </c>
    </row>
    <row r="605" spans="1:20" x14ac:dyDescent="0.2">
      <c r="A605" s="215" t="s">
        <v>3267</v>
      </c>
      <c r="B605" s="215" t="s">
        <v>3268</v>
      </c>
      <c r="C605" s="214">
        <v>1548</v>
      </c>
      <c r="D605" s="215" t="s">
        <v>1098</v>
      </c>
      <c r="E605" s="215" t="s">
        <v>71</v>
      </c>
      <c r="F605" s="215" t="s">
        <v>1980</v>
      </c>
      <c r="G605" s="214"/>
      <c r="H605" s="214"/>
      <c r="I605" s="214"/>
      <c r="J605" s="214"/>
      <c r="K605" s="76"/>
      <c r="L605" s="8"/>
      <c r="Q605">
        <v>0</v>
      </c>
      <c r="R605" cm="1">
        <f t="array" ref="R605">IF(P605,IF(Q605=0,IFERROR(_xlfn.LET(_xlpm.range_ref,_xlfn.ANCHORARRAY(_xlfn.XLOOKUP(D605,Map_Range_Lookup,Map_Range_Data_Sorted_Lookup)),IF(_xlfn.XLOOKUP(E605,_xlpm.range_ref,_xlpm.range_ref,21,0,2)=21,21,0)),IF(LEN(D605)&gt;0,22,0)),0),0)</f>
        <v>0</v>
      </c>
      <c r="S605" cm="1">
        <f t="array" ref="S605">IF(P605,IF((Q605=0)*(R605=0),IFERROR(_xlfn.LET(_xlpm.range_ref,_xlfn.ANCHORARRAY(_xlfn.XLOOKUP(E605,Map_Range_Lookup,Map_Range_Data_Sorted_Lookup)),IF(_xlfn.XLOOKUP(F605,_xlpm.range_ref,_xlpm.range_ref,11,0,2)=11,11,0)),IF(LEN(F605)&gt;0,12,0)),0),0)</f>
        <v>0</v>
      </c>
      <c r="T605">
        <v>0</v>
      </c>
    </row>
    <row r="606" spans="1:20" x14ac:dyDescent="0.2">
      <c r="A606" s="215" t="s">
        <v>3269</v>
      </c>
      <c r="B606" s="215" t="s">
        <v>3270</v>
      </c>
      <c r="C606" s="214">
        <v>1549</v>
      </c>
      <c r="D606" s="215" t="s">
        <v>1098</v>
      </c>
      <c r="E606" s="215" t="s">
        <v>71</v>
      </c>
      <c r="F606" s="215" t="s">
        <v>1980</v>
      </c>
      <c r="G606" s="214"/>
      <c r="H606" s="214"/>
      <c r="I606" s="214"/>
      <c r="J606" s="214"/>
      <c r="K606" s="76"/>
      <c r="L606" s="8"/>
      <c r="Q606">
        <v>0</v>
      </c>
      <c r="R606" cm="1">
        <f t="array" ref="R606">IF(P606,IF(Q606=0,IFERROR(_xlfn.LET(_xlpm.range_ref,_xlfn.ANCHORARRAY(_xlfn.XLOOKUP(D606,Map_Range_Lookup,Map_Range_Data_Sorted_Lookup)),IF(_xlfn.XLOOKUP(E606,_xlpm.range_ref,_xlpm.range_ref,21,0,2)=21,21,0)),IF(LEN(D606)&gt;0,22,0)),0),0)</f>
        <v>0</v>
      </c>
      <c r="S606" cm="1">
        <f t="array" ref="S606">IF(P606,IF((Q606=0)*(R606=0),IFERROR(_xlfn.LET(_xlpm.range_ref,_xlfn.ANCHORARRAY(_xlfn.XLOOKUP(E606,Map_Range_Lookup,Map_Range_Data_Sorted_Lookup)),IF(_xlfn.XLOOKUP(F606,_xlpm.range_ref,_xlpm.range_ref,11,0,2)=11,11,0)),IF(LEN(F606)&gt;0,12,0)),0),0)</f>
        <v>0</v>
      </c>
      <c r="T606">
        <v>0</v>
      </c>
    </row>
    <row r="607" spans="1:20" x14ac:dyDescent="0.2">
      <c r="A607" s="215" t="s">
        <v>3271</v>
      </c>
      <c r="B607" s="215" t="s">
        <v>3272</v>
      </c>
      <c r="C607" s="214">
        <v>1550</v>
      </c>
      <c r="D607" s="215" t="s">
        <v>1098</v>
      </c>
      <c r="E607" s="215" t="s">
        <v>71</v>
      </c>
      <c r="F607" s="215" t="s">
        <v>1960</v>
      </c>
      <c r="G607" s="214"/>
      <c r="H607" s="214"/>
      <c r="I607" s="214"/>
      <c r="J607" s="214"/>
      <c r="K607" s="76"/>
      <c r="L607" s="8"/>
      <c r="Q607">
        <v>0</v>
      </c>
      <c r="R607" cm="1">
        <f t="array" ref="R607">IF(P607,IF(Q607=0,IFERROR(_xlfn.LET(_xlpm.range_ref,_xlfn.ANCHORARRAY(_xlfn.XLOOKUP(D607,Map_Range_Lookup,Map_Range_Data_Sorted_Lookup)),IF(_xlfn.XLOOKUP(E607,_xlpm.range_ref,_xlpm.range_ref,21,0,2)=21,21,0)),IF(LEN(D607)&gt;0,22,0)),0),0)</f>
        <v>0</v>
      </c>
      <c r="S607" cm="1">
        <f t="array" ref="S607">IF(P607,IF((Q607=0)*(R607=0),IFERROR(_xlfn.LET(_xlpm.range_ref,_xlfn.ANCHORARRAY(_xlfn.XLOOKUP(E607,Map_Range_Lookup,Map_Range_Data_Sorted_Lookup)),IF(_xlfn.XLOOKUP(F607,_xlpm.range_ref,_xlpm.range_ref,11,0,2)=11,11,0)),IF(LEN(F607)&gt;0,12,0)),0),0)</f>
        <v>0</v>
      </c>
      <c r="T607">
        <v>0</v>
      </c>
    </row>
    <row r="608" spans="1:20" x14ac:dyDescent="0.2">
      <c r="A608" s="215" t="s">
        <v>3273</v>
      </c>
      <c r="B608" s="215" t="s">
        <v>3274</v>
      </c>
      <c r="C608" s="214">
        <v>1551</v>
      </c>
      <c r="D608" s="215" t="s">
        <v>1098</v>
      </c>
      <c r="E608" s="215" t="s">
        <v>71</v>
      </c>
      <c r="F608" s="215" t="s">
        <v>1981</v>
      </c>
      <c r="G608" s="214"/>
      <c r="H608" s="214"/>
      <c r="I608" s="214"/>
      <c r="J608" s="214"/>
      <c r="K608" s="76"/>
      <c r="L608" s="8"/>
      <c r="Q608">
        <v>0</v>
      </c>
      <c r="R608" cm="1">
        <f t="array" ref="R608">IF(P608,IF(Q608=0,IFERROR(_xlfn.LET(_xlpm.range_ref,_xlfn.ANCHORARRAY(_xlfn.XLOOKUP(D608,Map_Range_Lookup,Map_Range_Data_Sorted_Lookup)),IF(_xlfn.XLOOKUP(E608,_xlpm.range_ref,_xlpm.range_ref,21,0,2)=21,21,0)),IF(LEN(D608)&gt;0,22,0)),0),0)</f>
        <v>0</v>
      </c>
      <c r="S608" cm="1">
        <f t="array" ref="S608">IF(P608,IF((Q608=0)*(R608=0),IFERROR(_xlfn.LET(_xlpm.range_ref,_xlfn.ANCHORARRAY(_xlfn.XLOOKUP(E608,Map_Range_Lookup,Map_Range_Data_Sorted_Lookup)),IF(_xlfn.XLOOKUP(F608,_xlpm.range_ref,_xlpm.range_ref,11,0,2)=11,11,0)),IF(LEN(F608)&gt;0,12,0)),0),0)</f>
        <v>0</v>
      </c>
      <c r="T608">
        <v>0</v>
      </c>
    </row>
    <row r="609" spans="1:20" x14ac:dyDescent="0.2">
      <c r="A609" s="215" t="s">
        <v>3275</v>
      </c>
      <c r="B609" s="215" t="s">
        <v>3276</v>
      </c>
      <c r="C609" s="214">
        <v>1552</v>
      </c>
      <c r="D609" s="215" t="s">
        <v>1098</v>
      </c>
      <c r="E609" s="215" t="s">
        <v>71</v>
      </c>
      <c r="F609" s="215" t="s">
        <v>415</v>
      </c>
      <c r="G609" s="214"/>
      <c r="H609" s="214"/>
      <c r="I609" s="214"/>
      <c r="J609" s="214"/>
      <c r="K609" s="76"/>
      <c r="L609" s="8"/>
      <c r="Q609">
        <v>0</v>
      </c>
      <c r="R609" cm="1">
        <f t="array" ref="R609">IF(P609,IF(Q609=0,IFERROR(_xlfn.LET(_xlpm.range_ref,_xlfn.ANCHORARRAY(_xlfn.XLOOKUP(D609,Map_Range_Lookup,Map_Range_Data_Sorted_Lookup)),IF(_xlfn.XLOOKUP(E609,_xlpm.range_ref,_xlpm.range_ref,21,0,2)=21,21,0)),IF(LEN(D609)&gt;0,22,0)),0),0)</f>
        <v>0</v>
      </c>
      <c r="S609" cm="1">
        <f t="array" ref="S609">IF(P609,IF((Q609=0)*(R609=0),IFERROR(_xlfn.LET(_xlpm.range_ref,_xlfn.ANCHORARRAY(_xlfn.XLOOKUP(E609,Map_Range_Lookup,Map_Range_Data_Sorted_Lookup)),IF(_xlfn.XLOOKUP(F609,_xlpm.range_ref,_xlpm.range_ref,11,0,2)=11,11,0)),IF(LEN(F609)&gt;0,12,0)),0),0)</f>
        <v>0</v>
      </c>
      <c r="T609">
        <v>0</v>
      </c>
    </row>
    <row r="610" spans="1:20" x14ac:dyDescent="0.2">
      <c r="A610" s="215" t="s">
        <v>3277</v>
      </c>
      <c r="B610" s="215" t="s">
        <v>3278</v>
      </c>
      <c r="C610" s="214">
        <v>1553</v>
      </c>
      <c r="D610" s="215" t="s">
        <v>1098</v>
      </c>
      <c r="E610" s="215" t="s">
        <v>71</v>
      </c>
      <c r="F610" s="215" t="s">
        <v>416</v>
      </c>
      <c r="G610" s="214"/>
      <c r="H610" s="214"/>
      <c r="I610" s="214"/>
      <c r="J610" s="214"/>
      <c r="K610" s="76"/>
      <c r="L610" s="8"/>
      <c r="Q610">
        <v>0</v>
      </c>
      <c r="R610" cm="1">
        <f t="array" ref="R610">IF(P610,IF(Q610=0,IFERROR(_xlfn.LET(_xlpm.range_ref,_xlfn.ANCHORARRAY(_xlfn.XLOOKUP(D610,Map_Range_Lookup,Map_Range_Data_Sorted_Lookup)),IF(_xlfn.XLOOKUP(E610,_xlpm.range_ref,_xlpm.range_ref,21,0,2)=21,21,0)),IF(LEN(D610)&gt;0,22,0)),0),0)</f>
        <v>0</v>
      </c>
      <c r="S610" cm="1">
        <f t="array" ref="S610">IF(P610,IF((Q610=0)*(R610=0),IFERROR(_xlfn.LET(_xlpm.range_ref,_xlfn.ANCHORARRAY(_xlfn.XLOOKUP(E610,Map_Range_Lookup,Map_Range_Data_Sorted_Lookup)),IF(_xlfn.XLOOKUP(F610,_xlpm.range_ref,_xlpm.range_ref,11,0,2)=11,11,0)),IF(LEN(F610)&gt;0,12,0)),0),0)</f>
        <v>0</v>
      </c>
      <c r="T610">
        <v>0</v>
      </c>
    </row>
    <row r="611" spans="1:20" x14ac:dyDescent="0.2">
      <c r="A611" s="215" t="s">
        <v>3279</v>
      </c>
      <c r="B611" s="215" t="s">
        <v>3280</v>
      </c>
      <c r="C611" s="214">
        <v>1554</v>
      </c>
      <c r="D611" s="215" t="s">
        <v>1098</v>
      </c>
      <c r="E611" s="215" t="s">
        <v>71</v>
      </c>
      <c r="F611" s="215" t="s">
        <v>1980</v>
      </c>
      <c r="G611" s="214"/>
      <c r="H611" s="214"/>
      <c r="I611" s="214"/>
      <c r="J611" s="214"/>
      <c r="K611" s="76"/>
      <c r="L611" s="8"/>
      <c r="Q611">
        <v>0</v>
      </c>
      <c r="R611" cm="1">
        <f t="array" ref="R611">IF(P611,IF(Q611=0,IFERROR(_xlfn.LET(_xlpm.range_ref,_xlfn.ANCHORARRAY(_xlfn.XLOOKUP(D611,Map_Range_Lookup,Map_Range_Data_Sorted_Lookup)),IF(_xlfn.XLOOKUP(E611,_xlpm.range_ref,_xlpm.range_ref,21,0,2)=21,21,0)),IF(LEN(D611)&gt;0,22,0)),0),0)</f>
        <v>0</v>
      </c>
      <c r="S611" cm="1">
        <f t="array" ref="S611">IF(P611,IF((Q611=0)*(R611=0),IFERROR(_xlfn.LET(_xlpm.range_ref,_xlfn.ANCHORARRAY(_xlfn.XLOOKUP(E611,Map_Range_Lookup,Map_Range_Data_Sorted_Lookup)),IF(_xlfn.XLOOKUP(F611,_xlpm.range_ref,_xlpm.range_ref,11,0,2)=11,11,0)),IF(LEN(F611)&gt;0,12,0)),0),0)</f>
        <v>0</v>
      </c>
      <c r="T611">
        <v>0</v>
      </c>
    </row>
    <row r="612" spans="1:20" x14ac:dyDescent="0.2">
      <c r="A612" s="215" t="s">
        <v>3281</v>
      </c>
      <c r="B612" s="215" t="s">
        <v>3282</v>
      </c>
      <c r="C612" s="214">
        <v>1555</v>
      </c>
      <c r="D612" s="215" t="s">
        <v>1098</v>
      </c>
      <c r="E612" s="215" t="s">
        <v>71</v>
      </c>
      <c r="F612" s="215" t="s">
        <v>1980</v>
      </c>
      <c r="G612" s="214"/>
      <c r="H612" s="214"/>
      <c r="I612" s="214"/>
      <c r="J612" s="214"/>
      <c r="K612" s="76"/>
      <c r="L612" s="8"/>
      <c r="Q612">
        <v>0</v>
      </c>
      <c r="R612" cm="1">
        <f t="array" ref="R612">IF(P612,IF(Q612=0,IFERROR(_xlfn.LET(_xlpm.range_ref,_xlfn.ANCHORARRAY(_xlfn.XLOOKUP(D612,Map_Range_Lookup,Map_Range_Data_Sorted_Lookup)),IF(_xlfn.XLOOKUP(E612,_xlpm.range_ref,_xlpm.range_ref,21,0,2)=21,21,0)),IF(LEN(D612)&gt;0,22,0)),0),0)</f>
        <v>0</v>
      </c>
      <c r="S612" cm="1">
        <f t="array" ref="S612">IF(P612,IF((Q612=0)*(R612=0),IFERROR(_xlfn.LET(_xlpm.range_ref,_xlfn.ANCHORARRAY(_xlfn.XLOOKUP(E612,Map_Range_Lookup,Map_Range_Data_Sorted_Lookup)),IF(_xlfn.XLOOKUP(F612,_xlpm.range_ref,_xlpm.range_ref,11,0,2)=11,11,0)),IF(LEN(F612)&gt;0,12,0)),0),0)</f>
        <v>0</v>
      </c>
      <c r="T612">
        <v>0</v>
      </c>
    </row>
    <row r="613" spans="1:20" x14ac:dyDescent="0.2">
      <c r="A613" s="215" t="s">
        <v>3283</v>
      </c>
      <c r="B613" s="215" t="s">
        <v>3284</v>
      </c>
      <c r="C613" s="214">
        <v>1556</v>
      </c>
      <c r="D613" s="215" t="s">
        <v>1098</v>
      </c>
      <c r="E613" s="215" t="s">
        <v>71</v>
      </c>
      <c r="F613" s="215" t="s">
        <v>1960</v>
      </c>
      <c r="G613" s="214"/>
      <c r="H613" s="214"/>
      <c r="I613" s="214"/>
      <c r="J613" s="214"/>
      <c r="K613" s="76"/>
      <c r="L613" s="8"/>
      <c r="Q613">
        <v>0</v>
      </c>
      <c r="R613" cm="1">
        <f t="array" ref="R613">IF(P613,IF(Q613=0,IFERROR(_xlfn.LET(_xlpm.range_ref,_xlfn.ANCHORARRAY(_xlfn.XLOOKUP(D613,Map_Range_Lookup,Map_Range_Data_Sorted_Lookup)),IF(_xlfn.XLOOKUP(E613,_xlpm.range_ref,_xlpm.range_ref,21,0,2)=21,21,0)),IF(LEN(D613)&gt;0,22,0)),0),0)</f>
        <v>0</v>
      </c>
      <c r="S613" cm="1">
        <f t="array" ref="S613">IF(P613,IF((Q613=0)*(R613=0),IFERROR(_xlfn.LET(_xlpm.range_ref,_xlfn.ANCHORARRAY(_xlfn.XLOOKUP(E613,Map_Range_Lookup,Map_Range_Data_Sorted_Lookup)),IF(_xlfn.XLOOKUP(F613,_xlpm.range_ref,_xlpm.range_ref,11,0,2)=11,11,0)),IF(LEN(F613)&gt;0,12,0)),0),0)</f>
        <v>0</v>
      </c>
      <c r="T613">
        <v>0</v>
      </c>
    </row>
    <row r="614" spans="1:20" x14ac:dyDescent="0.2">
      <c r="A614" s="215" t="s">
        <v>3285</v>
      </c>
      <c r="B614" s="215" t="s">
        <v>3286</v>
      </c>
      <c r="C614" s="214">
        <v>1557</v>
      </c>
      <c r="D614" s="215" t="s">
        <v>1098</v>
      </c>
      <c r="E614" s="215" t="s">
        <v>71</v>
      </c>
      <c r="F614" s="215" t="s">
        <v>1981</v>
      </c>
      <c r="G614" s="214"/>
      <c r="H614" s="214"/>
      <c r="I614" s="214"/>
      <c r="J614" s="214"/>
      <c r="K614" s="76"/>
      <c r="L614" s="8"/>
      <c r="Q614">
        <v>0</v>
      </c>
      <c r="R614" cm="1">
        <f t="array" ref="R614">IF(P614,IF(Q614=0,IFERROR(_xlfn.LET(_xlpm.range_ref,_xlfn.ANCHORARRAY(_xlfn.XLOOKUP(D614,Map_Range_Lookup,Map_Range_Data_Sorted_Lookup)),IF(_xlfn.XLOOKUP(E614,_xlpm.range_ref,_xlpm.range_ref,21,0,2)=21,21,0)),IF(LEN(D614)&gt;0,22,0)),0),0)</f>
        <v>0</v>
      </c>
      <c r="S614" cm="1">
        <f t="array" ref="S614">IF(P614,IF((Q614=0)*(R614=0),IFERROR(_xlfn.LET(_xlpm.range_ref,_xlfn.ANCHORARRAY(_xlfn.XLOOKUP(E614,Map_Range_Lookup,Map_Range_Data_Sorted_Lookup)),IF(_xlfn.XLOOKUP(F614,_xlpm.range_ref,_xlpm.range_ref,11,0,2)=11,11,0)),IF(LEN(F614)&gt;0,12,0)),0),0)</f>
        <v>0</v>
      </c>
      <c r="T614">
        <v>0</v>
      </c>
    </row>
    <row r="615" spans="1:20" x14ac:dyDescent="0.2">
      <c r="A615" s="215" t="s">
        <v>3287</v>
      </c>
      <c r="B615" s="215" t="s">
        <v>3288</v>
      </c>
      <c r="C615" s="214">
        <v>1558</v>
      </c>
      <c r="D615" s="215" t="s">
        <v>1098</v>
      </c>
      <c r="E615" s="215" t="s">
        <v>71</v>
      </c>
      <c r="F615" s="215" t="s">
        <v>415</v>
      </c>
      <c r="G615" s="214"/>
      <c r="H615" s="214"/>
      <c r="I615" s="214"/>
      <c r="J615" s="214"/>
      <c r="K615" s="76"/>
      <c r="L615" s="8"/>
      <c r="Q615">
        <v>0</v>
      </c>
      <c r="R615" cm="1">
        <f t="array" ref="R615">IF(P615,IF(Q615=0,IFERROR(_xlfn.LET(_xlpm.range_ref,_xlfn.ANCHORARRAY(_xlfn.XLOOKUP(D615,Map_Range_Lookup,Map_Range_Data_Sorted_Lookup)),IF(_xlfn.XLOOKUP(E615,_xlpm.range_ref,_xlpm.range_ref,21,0,2)=21,21,0)),IF(LEN(D615)&gt;0,22,0)),0),0)</f>
        <v>0</v>
      </c>
      <c r="S615" cm="1">
        <f t="array" ref="S615">IF(P615,IF((Q615=0)*(R615=0),IFERROR(_xlfn.LET(_xlpm.range_ref,_xlfn.ANCHORARRAY(_xlfn.XLOOKUP(E615,Map_Range_Lookup,Map_Range_Data_Sorted_Lookup)),IF(_xlfn.XLOOKUP(F615,_xlpm.range_ref,_xlpm.range_ref,11,0,2)=11,11,0)),IF(LEN(F615)&gt;0,12,0)),0),0)</f>
        <v>0</v>
      </c>
      <c r="T615">
        <v>0</v>
      </c>
    </row>
    <row r="616" spans="1:20" x14ac:dyDescent="0.2">
      <c r="A616" s="215" t="s">
        <v>3289</v>
      </c>
      <c r="B616" s="215" t="s">
        <v>3290</v>
      </c>
      <c r="C616" s="214">
        <v>1559</v>
      </c>
      <c r="D616" s="215" t="s">
        <v>1098</v>
      </c>
      <c r="E616" s="215" t="s">
        <v>71</v>
      </c>
      <c r="F616" s="215" t="s">
        <v>416</v>
      </c>
      <c r="G616" s="214"/>
      <c r="H616" s="214"/>
      <c r="I616" s="214"/>
      <c r="J616" s="214"/>
      <c r="K616" s="76"/>
      <c r="L616" s="8"/>
      <c r="Q616">
        <v>0</v>
      </c>
      <c r="R616" cm="1">
        <f t="array" ref="R616">IF(P616,IF(Q616=0,IFERROR(_xlfn.LET(_xlpm.range_ref,_xlfn.ANCHORARRAY(_xlfn.XLOOKUP(D616,Map_Range_Lookup,Map_Range_Data_Sorted_Lookup)),IF(_xlfn.XLOOKUP(E616,_xlpm.range_ref,_xlpm.range_ref,21,0,2)=21,21,0)),IF(LEN(D616)&gt;0,22,0)),0),0)</f>
        <v>0</v>
      </c>
      <c r="S616" cm="1">
        <f t="array" ref="S616">IF(P616,IF((Q616=0)*(R616=0),IFERROR(_xlfn.LET(_xlpm.range_ref,_xlfn.ANCHORARRAY(_xlfn.XLOOKUP(E616,Map_Range_Lookup,Map_Range_Data_Sorted_Lookup)),IF(_xlfn.XLOOKUP(F616,_xlpm.range_ref,_xlpm.range_ref,11,0,2)=11,11,0)),IF(LEN(F616)&gt;0,12,0)),0),0)</f>
        <v>0</v>
      </c>
      <c r="T616">
        <v>0</v>
      </c>
    </row>
    <row r="617" spans="1:20" x14ac:dyDescent="0.2">
      <c r="A617" s="215" t="s">
        <v>3291</v>
      </c>
      <c r="B617" s="215" t="s">
        <v>3292</v>
      </c>
      <c r="C617" s="214">
        <v>1560</v>
      </c>
      <c r="D617" s="215" t="s">
        <v>1098</v>
      </c>
      <c r="E617" s="215" t="s">
        <v>72</v>
      </c>
      <c r="F617" s="215" t="s">
        <v>1199</v>
      </c>
      <c r="G617" s="214"/>
      <c r="H617" s="214"/>
      <c r="I617" s="214"/>
      <c r="J617" s="214"/>
      <c r="K617" s="76"/>
      <c r="L617" s="8"/>
      <c r="Q617">
        <v>0</v>
      </c>
      <c r="R617" cm="1">
        <f t="array" ref="R617">IF(P617,IF(Q617=0,IFERROR(_xlfn.LET(_xlpm.range_ref,_xlfn.ANCHORARRAY(_xlfn.XLOOKUP(D617,Map_Range_Lookup,Map_Range_Data_Sorted_Lookup)),IF(_xlfn.XLOOKUP(E617,_xlpm.range_ref,_xlpm.range_ref,21,0,2)=21,21,0)),IF(LEN(D617)&gt;0,22,0)),0),0)</f>
        <v>0</v>
      </c>
      <c r="S617" cm="1">
        <f t="array" ref="S617">IF(P617,IF((Q617=0)*(R617=0),IFERROR(_xlfn.LET(_xlpm.range_ref,_xlfn.ANCHORARRAY(_xlfn.XLOOKUP(E617,Map_Range_Lookup,Map_Range_Data_Sorted_Lookup)),IF(_xlfn.XLOOKUP(F617,_xlpm.range_ref,_xlpm.range_ref,11,0,2)=11,11,0)),IF(LEN(F617)&gt;0,12,0)),0),0)</f>
        <v>0</v>
      </c>
      <c r="T617">
        <v>0</v>
      </c>
    </row>
    <row r="618" spans="1:20" x14ac:dyDescent="0.2">
      <c r="A618" s="215" t="s">
        <v>3293</v>
      </c>
      <c r="B618" s="215" t="s">
        <v>3294</v>
      </c>
      <c r="C618" s="214">
        <v>1561</v>
      </c>
      <c r="D618" s="215" t="s">
        <v>1098</v>
      </c>
      <c r="E618" s="215" t="s">
        <v>72</v>
      </c>
      <c r="F618" s="215" t="s">
        <v>1200</v>
      </c>
      <c r="G618" s="214"/>
      <c r="H618" s="214"/>
      <c r="I618" s="214"/>
      <c r="J618" s="214"/>
      <c r="K618" s="76"/>
      <c r="L618" s="8"/>
      <c r="Q618">
        <v>0</v>
      </c>
      <c r="R618" cm="1">
        <f t="array" ref="R618">IF(P618,IF(Q618=0,IFERROR(_xlfn.LET(_xlpm.range_ref,_xlfn.ANCHORARRAY(_xlfn.XLOOKUP(D618,Map_Range_Lookup,Map_Range_Data_Sorted_Lookup)),IF(_xlfn.XLOOKUP(E618,_xlpm.range_ref,_xlpm.range_ref,21,0,2)=21,21,0)),IF(LEN(D618)&gt;0,22,0)),0),0)</f>
        <v>0</v>
      </c>
      <c r="S618" cm="1">
        <f t="array" ref="S618">IF(P618,IF((Q618=0)*(R618=0),IFERROR(_xlfn.LET(_xlpm.range_ref,_xlfn.ANCHORARRAY(_xlfn.XLOOKUP(E618,Map_Range_Lookup,Map_Range_Data_Sorted_Lookup)),IF(_xlfn.XLOOKUP(F618,_xlpm.range_ref,_xlpm.range_ref,11,0,2)=11,11,0)),IF(LEN(F618)&gt;0,12,0)),0),0)</f>
        <v>0</v>
      </c>
      <c r="T618">
        <v>0</v>
      </c>
    </row>
    <row r="619" spans="1:20" x14ac:dyDescent="0.2">
      <c r="A619" s="215" t="s">
        <v>3295</v>
      </c>
      <c r="B619" s="215" t="s">
        <v>3296</v>
      </c>
      <c r="C619" s="214">
        <v>1562</v>
      </c>
      <c r="D619" s="215" t="s">
        <v>1098</v>
      </c>
      <c r="E619" s="215" t="s">
        <v>72</v>
      </c>
      <c r="F619" s="215" t="s">
        <v>422</v>
      </c>
      <c r="G619" s="214"/>
      <c r="H619" s="214"/>
      <c r="I619" s="214"/>
      <c r="J619" s="214"/>
      <c r="K619" s="76"/>
      <c r="L619" s="8"/>
      <c r="Q619">
        <v>0</v>
      </c>
      <c r="R619" cm="1">
        <f t="array" ref="R619">IF(P619,IF(Q619=0,IFERROR(_xlfn.LET(_xlpm.range_ref,_xlfn.ANCHORARRAY(_xlfn.XLOOKUP(D619,Map_Range_Lookup,Map_Range_Data_Sorted_Lookup)),IF(_xlfn.XLOOKUP(E619,_xlpm.range_ref,_xlpm.range_ref,21,0,2)=21,21,0)),IF(LEN(D619)&gt;0,22,0)),0),0)</f>
        <v>0</v>
      </c>
      <c r="S619" cm="1">
        <f t="array" ref="S619">IF(P619,IF((Q619=0)*(R619=0),IFERROR(_xlfn.LET(_xlpm.range_ref,_xlfn.ANCHORARRAY(_xlfn.XLOOKUP(E619,Map_Range_Lookup,Map_Range_Data_Sorted_Lookup)),IF(_xlfn.XLOOKUP(F619,_xlpm.range_ref,_xlpm.range_ref,11,0,2)=11,11,0)),IF(LEN(F619)&gt;0,12,0)),0),0)</f>
        <v>0</v>
      </c>
      <c r="T619">
        <v>0</v>
      </c>
    </row>
    <row r="620" spans="1:20" x14ac:dyDescent="0.2">
      <c r="A620" s="215" t="s">
        <v>3297</v>
      </c>
      <c r="B620" s="215" t="s">
        <v>3298</v>
      </c>
      <c r="C620" s="214">
        <v>1563</v>
      </c>
      <c r="D620" s="215" t="s">
        <v>1098</v>
      </c>
      <c r="E620" s="215" t="s">
        <v>72</v>
      </c>
      <c r="F620" s="215" t="s">
        <v>2302</v>
      </c>
      <c r="G620" s="214"/>
      <c r="H620" s="214"/>
      <c r="I620" s="214"/>
      <c r="J620" s="214"/>
      <c r="K620" s="76"/>
      <c r="L620" s="8"/>
      <c r="Q620">
        <v>0</v>
      </c>
      <c r="R620" cm="1">
        <f t="array" ref="R620">IF(P620,IF(Q620=0,IFERROR(_xlfn.LET(_xlpm.range_ref,_xlfn.ANCHORARRAY(_xlfn.XLOOKUP(D620,Map_Range_Lookup,Map_Range_Data_Sorted_Lookup)),IF(_xlfn.XLOOKUP(E620,_xlpm.range_ref,_xlpm.range_ref,21,0,2)=21,21,0)),IF(LEN(D620)&gt;0,22,0)),0),0)</f>
        <v>0</v>
      </c>
      <c r="S620" cm="1">
        <f t="array" ref="S620">IF(P620,IF((Q620=0)*(R620=0),IFERROR(_xlfn.LET(_xlpm.range_ref,_xlfn.ANCHORARRAY(_xlfn.XLOOKUP(E620,Map_Range_Lookup,Map_Range_Data_Sorted_Lookup)),IF(_xlfn.XLOOKUP(F620,_xlpm.range_ref,_xlpm.range_ref,11,0,2)=11,11,0)),IF(LEN(F620)&gt;0,12,0)),0),0)</f>
        <v>0</v>
      </c>
      <c r="T620">
        <v>0</v>
      </c>
    </row>
    <row r="621" spans="1:20" x14ac:dyDescent="0.2">
      <c r="A621" s="215" t="s">
        <v>3299</v>
      </c>
      <c r="B621" s="215" t="s">
        <v>3300</v>
      </c>
      <c r="C621" s="214">
        <v>1564</v>
      </c>
      <c r="D621" s="215" t="s">
        <v>1098</v>
      </c>
      <c r="E621" s="215" t="s">
        <v>72</v>
      </c>
      <c r="F621" s="215" t="s">
        <v>424</v>
      </c>
      <c r="G621" s="214"/>
      <c r="H621" s="214"/>
      <c r="I621" s="214"/>
      <c r="J621" s="214"/>
      <c r="K621" s="76"/>
      <c r="L621" s="8"/>
      <c r="Q621">
        <v>0</v>
      </c>
      <c r="R621" cm="1">
        <f t="array" ref="R621">IF(P621,IF(Q621=0,IFERROR(_xlfn.LET(_xlpm.range_ref,_xlfn.ANCHORARRAY(_xlfn.XLOOKUP(D621,Map_Range_Lookup,Map_Range_Data_Sorted_Lookup)),IF(_xlfn.XLOOKUP(E621,_xlpm.range_ref,_xlpm.range_ref,21,0,2)=21,21,0)),IF(LEN(D621)&gt;0,22,0)),0),0)</f>
        <v>0</v>
      </c>
      <c r="S621" cm="1">
        <f t="array" ref="S621">IF(P621,IF((Q621=0)*(R621=0),IFERROR(_xlfn.LET(_xlpm.range_ref,_xlfn.ANCHORARRAY(_xlfn.XLOOKUP(E621,Map_Range_Lookup,Map_Range_Data_Sorted_Lookup)),IF(_xlfn.XLOOKUP(F621,_xlpm.range_ref,_xlpm.range_ref,11,0,2)=11,11,0)),IF(LEN(F621)&gt;0,12,0)),0),0)</f>
        <v>0</v>
      </c>
      <c r="T621">
        <v>0</v>
      </c>
    </row>
    <row r="622" spans="1:20" x14ac:dyDescent="0.2">
      <c r="A622" s="215" t="s">
        <v>3301</v>
      </c>
      <c r="B622" s="215" t="s">
        <v>3302</v>
      </c>
      <c r="C622" s="214">
        <v>1565</v>
      </c>
      <c r="D622" s="215" t="s">
        <v>1098</v>
      </c>
      <c r="E622" s="215" t="s">
        <v>72</v>
      </c>
      <c r="F622" s="215" t="s">
        <v>1199</v>
      </c>
      <c r="G622" s="214"/>
      <c r="H622" s="214"/>
      <c r="I622" s="214"/>
      <c r="J622" s="214"/>
      <c r="K622" s="76"/>
      <c r="L622" s="8"/>
      <c r="Q622">
        <v>0</v>
      </c>
      <c r="R622" cm="1">
        <f t="array" ref="R622">IF(P622,IF(Q622=0,IFERROR(_xlfn.LET(_xlpm.range_ref,_xlfn.ANCHORARRAY(_xlfn.XLOOKUP(D622,Map_Range_Lookup,Map_Range_Data_Sorted_Lookup)),IF(_xlfn.XLOOKUP(E622,_xlpm.range_ref,_xlpm.range_ref,21,0,2)=21,21,0)),IF(LEN(D622)&gt;0,22,0)),0),0)</f>
        <v>0</v>
      </c>
      <c r="S622" cm="1">
        <f t="array" ref="S622">IF(P622,IF((Q622=0)*(R622=0),IFERROR(_xlfn.LET(_xlpm.range_ref,_xlfn.ANCHORARRAY(_xlfn.XLOOKUP(E622,Map_Range_Lookup,Map_Range_Data_Sorted_Lookup)),IF(_xlfn.XLOOKUP(F622,_xlpm.range_ref,_xlpm.range_ref,11,0,2)=11,11,0)),IF(LEN(F622)&gt;0,12,0)),0),0)</f>
        <v>0</v>
      </c>
      <c r="T622">
        <v>0</v>
      </c>
    </row>
    <row r="623" spans="1:20" x14ac:dyDescent="0.2">
      <c r="A623" s="215" t="s">
        <v>3303</v>
      </c>
      <c r="B623" s="215" t="s">
        <v>3304</v>
      </c>
      <c r="C623" s="214">
        <v>1566</v>
      </c>
      <c r="D623" s="215" t="s">
        <v>1098</v>
      </c>
      <c r="E623" s="215" t="s">
        <v>72</v>
      </c>
      <c r="F623" s="215" t="s">
        <v>1200</v>
      </c>
      <c r="G623" s="214"/>
      <c r="H623" s="214"/>
      <c r="I623" s="214"/>
      <c r="J623" s="214"/>
      <c r="K623" s="76"/>
      <c r="L623" s="8"/>
      <c r="Q623">
        <v>0</v>
      </c>
      <c r="R623" cm="1">
        <f t="array" ref="R623">IF(P623,IF(Q623=0,IFERROR(_xlfn.LET(_xlpm.range_ref,_xlfn.ANCHORARRAY(_xlfn.XLOOKUP(D623,Map_Range_Lookup,Map_Range_Data_Sorted_Lookup)),IF(_xlfn.XLOOKUP(E623,_xlpm.range_ref,_xlpm.range_ref,21,0,2)=21,21,0)),IF(LEN(D623)&gt;0,22,0)),0),0)</f>
        <v>0</v>
      </c>
      <c r="S623" cm="1">
        <f t="array" ref="S623">IF(P623,IF((Q623=0)*(R623=0),IFERROR(_xlfn.LET(_xlpm.range_ref,_xlfn.ANCHORARRAY(_xlfn.XLOOKUP(E623,Map_Range_Lookup,Map_Range_Data_Sorted_Lookup)),IF(_xlfn.XLOOKUP(F623,_xlpm.range_ref,_xlpm.range_ref,11,0,2)=11,11,0)),IF(LEN(F623)&gt;0,12,0)),0),0)</f>
        <v>0</v>
      </c>
      <c r="T623">
        <v>0</v>
      </c>
    </row>
    <row r="624" spans="1:20" x14ac:dyDescent="0.2">
      <c r="A624" s="215" t="s">
        <v>3305</v>
      </c>
      <c r="B624" s="215" t="s">
        <v>3306</v>
      </c>
      <c r="C624" s="214">
        <v>1567</v>
      </c>
      <c r="D624" s="215" t="s">
        <v>1098</v>
      </c>
      <c r="E624" s="215" t="s">
        <v>72</v>
      </c>
      <c r="F624" s="215" t="s">
        <v>422</v>
      </c>
      <c r="G624" s="214"/>
      <c r="H624" s="214"/>
      <c r="I624" s="214"/>
      <c r="J624" s="214"/>
      <c r="K624" s="76"/>
      <c r="L624" s="8"/>
      <c r="Q624">
        <v>0</v>
      </c>
      <c r="R624" cm="1">
        <f t="array" ref="R624">IF(P624,IF(Q624=0,IFERROR(_xlfn.LET(_xlpm.range_ref,_xlfn.ANCHORARRAY(_xlfn.XLOOKUP(D624,Map_Range_Lookup,Map_Range_Data_Sorted_Lookup)),IF(_xlfn.XLOOKUP(E624,_xlpm.range_ref,_xlpm.range_ref,21,0,2)=21,21,0)),IF(LEN(D624)&gt;0,22,0)),0),0)</f>
        <v>0</v>
      </c>
      <c r="S624" cm="1">
        <f t="array" ref="S624">IF(P624,IF((Q624=0)*(R624=0),IFERROR(_xlfn.LET(_xlpm.range_ref,_xlfn.ANCHORARRAY(_xlfn.XLOOKUP(E624,Map_Range_Lookup,Map_Range_Data_Sorted_Lookup)),IF(_xlfn.XLOOKUP(F624,_xlpm.range_ref,_xlpm.range_ref,11,0,2)=11,11,0)),IF(LEN(F624)&gt;0,12,0)),0),0)</f>
        <v>0</v>
      </c>
      <c r="T624">
        <v>0</v>
      </c>
    </row>
    <row r="625" spans="1:20" x14ac:dyDescent="0.2">
      <c r="A625" s="215" t="s">
        <v>3307</v>
      </c>
      <c r="B625" s="215" t="s">
        <v>3308</v>
      </c>
      <c r="C625" s="214">
        <v>1568</v>
      </c>
      <c r="D625" s="215" t="s">
        <v>1098</v>
      </c>
      <c r="E625" s="215" t="s">
        <v>72</v>
      </c>
      <c r="F625" s="215" t="s">
        <v>2302</v>
      </c>
      <c r="G625" s="214"/>
      <c r="H625" s="214"/>
      <c r="I625" s="214"/>
      <c r="J625" s="214"/>
      <c r="K625" s="76"/>
      <c r="L625" s="8"/>
      <c r="Q625">
        <v>0</v>
      </c>
      <c r="R625" cm="1">
        <f t="array" ref="R625">IF(P625,IF(Q625=0,IFERROR(_xlfn.LET(_xlpm.range_ref,_xlfn.ANCHORARRAY(_xlfn.XLOOKUP(D625,Map_Range_Lookup,Map_Range_Data_Sorted_Lookup)),IF(_xlfn.XLOOKUP(E625,_xlpm.range_ref,_xlpm.range_ref,21,0,2)=21,21,0)),IF(LEN(D625)&gt;0,22,0)),0),0)</f>
        <v>0</v>
      </c>
      <c r="S625" cm="1">
        <f t="array" ref="S625">IF(P625,IF((Q625=0)*(R625=0),IFERROR(_xlfn.LET(_xlpm.range_ref,_xlfn.ANCHORARRAY(_xlfn.XLOOKUP(E625,Map_Range_Lookup,Map_Range_Data_Sorted_Lookup)),IF(_xlfn.XLOOKUP(F625,_xlpm.range_ref,_xlpm.range_ref,11,0,2)=11,11,0)),IF(LEN(F625)&gt;0,12,0)),0),0)</f>
        <v>0</v>
      </c>
      <c r="T625">
        <v>0</v>
      </c>
    </row>
    <row r="626" spans="1:20" x14ac:dyDescent="0.2">
      <c r="A626" s="215" t="s">
        <v>3309</v>
      </c>
      <c r="B626" s="215" t="s">
        <v>3310</v>
      </c>
      <c r="C626" s="214">
        <v>1569</v>
      </c>
      <c r="D626" s="215" t="s">
        <v>1098</v>
      </c>
      <c r="E626" s="215" t="s">
        <v>72</v>
      </c>
      <c r="F626" s="215" t="s">
        <v>424</v>
      </c>
      <c r="G626" s="214"/>
      <c r="H626" s="214"/>
      <c r="I626" s="214"/>
      <c r="J626" s="214"/>
      <c r="K626" s="76"/>
      <c r="L626" s="8"/>
      <c r="Q626">
        <v>0</v>
      </c>
      <c r="R626" cm="1">
        <f t="array" ref="R626">IF(P626,IF(Q626=0,IFERROR(_xlfn.LET(_xlpm.range_ref,_xlfn.ANCHORARRAY(_xlfn.XLOOKUP(D626,Map_Range_Lookup,Map_Range_Data_Sorted_Lookup)),IF(_xlfn.XLOOKUP(E626,_xlpm.range_ref,_xlpm.range_ref,21,0,2)=21,21,0)),IF(LEN(D626)&gt;0,22,0)),0),0)</f>
        <v>0</v>
      </c>
      <c r="S626" cm="1">
        <f t="array" ref="S626">IF(P626,IF((Q626=0)*(R626=0),IFERROR(_xlfn.LET(_xlpm.range_ref,_xlfn.ANCHORARRAY(_xlfn.XLOOKUP(E626,Map_Range_Lookup,Map_Range_Data_Sorted_Lookup)),IF(_xlfn.XLOOKUP(F626,_xlpm.range_ref,_xlpm.range_ref,11,0,2)=11,11,0)),IF(LEN(F626)&gt;0,12,0)),0),0)</f>
        <v>0</v>
      </c>
      <c r="T626">
        <v>0</v>
      </c>
    </row>
    <row r="627" spans="1:20" x14ac:dyDescent="0.2">
      <c r="A627" s="215" t="s">
        <v>3311</v>
      </c>
      <c r="B627" s="215" t="s">
        <v>3312</v>
      </c>
      <c r="C627" s="214">
        <v>1570</v>
      </c>
      <c r="D627" s="215" t="s">
        <v>1098</v>
      </c>
      <c r="E627" s="215" t="s">
        <v>161</v>
      </c>
      <c r="F627" s="215" t="s">
        <v>1203</v>
      </c>
      <c r="G627" s="214"/>
      <c r="H627" s="214"/>
      <c r="I627" s="214"/>
      <c r="J627" s="214"/>
      <c r="K627" s="76"/>
      <c r="L627" s="8"/>
      <c r="Q627">
        <v>0</v>
      </c>
      <c r="R627" cm="1">
        <f t="array" ref="R627">IF(P627,IF(Q627=0,IFERROR(_xlfn.LET(_xlpm.range_ref,_xlfn.ANCHORARRAY(_xlfn.XLOOKUP(D627,Map_Range_Lookup,Map_Range_Data_Sorted_Lookup)),IF(_xlfn.XLOOKUP(E627,_xlpm.range_ref,_xlpm.range_ref,21,0,2)=21,21,0)),IF(LEN(D627)&gt;0,22,0)),0),0)</f>
        <v>0</v>
      </c>
      <c r="S627" cm="1">
        <f t="array" ref="S627">IF(P627,IF((Q627=0)*(R627=0),IFERROR(_xlfn.LET(_xlpm.range_ref,_xlfn.ANCHORARRAY(_xlfn.XLOOKUP(E627,Map_Range_Lookup,Map_Range_Data_Sorted_Lookup)),IF(_xlfn.XLOOKUP(F627,_xlpm.range_ref,_xlpm.range_ref,11,0,2)=11,11,0)),IF(LEN(F627)&gt;0,12,0)),0),0)</f>
        <v>0</v>
      </c>
      <c r="T627">
        <v>0</v>
      </c>
    </row>
    <row r="628" spans="1:20" x14ac:dyDescent="0.2">
      <c r="A628" s="215" t="s">
        <v>3313</v>
      </c>
      <c r="B628" s="215" t="s">
        <v>3314</v>
      </c>
      <c r="C628" s="214">
        <v>1571</v>
      </c>
      <c r="D628" s="215" t="s">
        <v>1098</v>
      </c>
      <c r="E628" s="215" t="s">
        <v>161</v>
      </c>
      <c r="F628" s="215" t="s">
        <v>2309</v>
      </c>
      <c r="G628" s="214"/>
      <c r="H628" s="214"/>
      <c r="I628" s="214"/>
      <c r="J628" s="214"/>
      <c r="K628" s="76"/>
      <c r="L628" s="8"/>
      <c r="Q628">
        <v>0</v>
      </c>
      <c r="R628" cm="1">
        <f t="array" ref="R628">IF(P628,IF(Q628=0,IFERROR(_xlfn.LET(_xlpm.range_ref,_xlfn.ANCHORARRAY(_xlfn.XLOOKUP(D628,Map_Range_Lookup,Map_Range_Data_Sorted_Lookup)),IF(_xlfn.XLOOKUP(E628,_xlpm.range_ref,_xlpm.range_ref,21,0,2)=21,21,0)),IF(LEN(D628)&gt;0,22,0)),0),0)</f>
        <v>0</v>
      </c>
      <c r="S628" cm="1">
        <f t="array" ref="S628">IF(P628,IF((Q628=0)*(R628=0),IFERROR(_xlfn.LET(_xlpm.range_ref,_xlfn.ANCHORARRAY(_xlfn.XLOOKUP(E628,Map_Range_Lookup,Map_Range_Data_Sorted_Lookup)),IF(_xlfn.XLOOKUP(F628,_xlpm.range_ref,_xlpm.range_ref,11,0,2)=11,11,0)),IF(LEN(F628)&gt;0,12,0)),0),0)</f>
        <v>0</v>
      </c>
      <c r="T628">
        <v>0</v>
      </c>
    </row>
    <row r="629" spans="1:20" x14ac:dyDescent="0.2">
      <c r="A629" s="215" t="s">
        <v>3315</v>
      </c>
      <c r="B629" s="215" t="s">
        <v>3316</v>
      </c>
      <c r="C629" s="214">
        <v>1572</v>
      </c>
      <c r="D629" s="215" t="s">
        <v>1098</v>
      </c>
      <c r="E629" s="215" t="s">
        <v>161</v>
      </c>
      <c r="F629" s="215" t="s">
        <v>2309</v>
      </c>
      <c r="G629" s="214"/>
      <c r="H629" s="214"/>
      <c r="I629" s="214"/>
      <c r="J629" s="214"/>
      <c r="K629" s="76"/>
      <c r="L629" s="8"/>
      <c r="Q629">
        <v>0</v>
      </c>
      <c r="R629" cm="1">
        <f t="array" ref="R629">IF(P629,IF(Q629=0,IFERROR(_xlfn.LET(_xlpm.range_ref,_xlfn.ANCHORARRAY(_xlfn.XLOOKUP(D629,Map_Range_Lookup,Map_Range_Data_Sorted_Lookup)),IF(_xlfn.XLOOKUP(E629,_xlpm.range_ref,_xlpm.range_ref,21,0,2)=21,21,0)),IF(LEN(D629)&gt;0,22,0)),0),0)</f>
        <v>0</v>
      </c>
      <c r="S629" cm="1">
        <f t="array" ref="S629">IF(P629,IF((Q629=0)*(R629=0),IFERROR(_xlfn.LET(_xlpm.range_ref,_xlfn.ANCHORARRAY(_xlfn.XLOOKUP(E629,Map_Range_Lookup,Map_Range_Data_Sorted_Lookup)),IF(_xlfn.XLOOKUP(F629,_xlpm.range_ref,_xlpm.range_ref,11,0,2)=11,11,0)),IF(LEN(F629)&gt;0,12,0)),0),0)</f>
        <v>0</v>
      </c>
      <c r="T629">
        <v>0</v>
      </c>
    </row>
    <row r="630" spans="1:20" x14ac:dyDescent="0.2">
      <c r="A630" s="215" t="s">
        <v>3317</v>
      </c>
      <c r="B630" s="215" t="s">
        <v>3318</v>
      </c>
      <c r="C630" s="214">
        <v>1573</v>
      </c>
      <c r="D630" s="215" t="s">
        <v>1098</v>
      </c>
      <c r="E630" s="215" t="s">
        <v>161</v>
      </c>
      <c r="F630" s="215" t="s">
        <v>428</v>
      </c>
      <c r="G630" s="214"/>
      <c r="H630" s="214"/>
      <c r="I630" s="214"/>
      <c r="J630" s="214"/>
      <c r="K630" s="76"/>
      <c r="L630" s="8"/>
      <c r="Q630">
        <v>0</v>
      </c>
      <c r="R630" cm="1">
        <f t="array" ref="R630">IF(P630,IF(Q630=0,IFERROR(_xlfn.LET(_xlpm.range_ref,_xlfn.ANCHORARRAY(_xlfn.XLOOKUP(D630,Map_Range_Lookup,Map_Range_Data_Sorted_Lookup)),IF(_xlfn.XLOOKUP(E630,_xlpm.range_ref,_xlpm.range_ref,21,0,2)=21,21,0)),IF(LEN(D630)&gt;0,22,0)),0),0)</f>
        <v>0</v>
      </c>
      <c r="S630" cm="1">
        <f t="array" ref="S630">IF(P630,IF((Q630=0)*(R630=0),IFERROR(_xlfn.LET(_xlpm.range_ref,_xlfn.ANCHORARRAY(_xlfn.XLOOKUP(E630,Map_Range_Lookup,Map_Range_Data_Sorted_Lookup)),IF(_xlfn.XLOOKUP(F630,_xlpm.range_ref,_xlpm.range_ref,11,0,2)=11,11,0)),IF(LEN(F630)&gt;0,12,0)),0),0)</f>
        <v>0</v>
      </c>
      <c r="T630">
        <v>0</v>
      </c>
    </row>
    <row r="631" spans="1:20" x14ac:dyDescent="0.2">
      <c r="A631" s="215" t="s">
        <v>3319</v>
      </c>
      <c r="B631" s="215" t="s">
        <v>3320</v>
      </c>
      <c r="C631" s="214">
        <v>1574</v>
      </c>
      <c r="D631" s="215" t="s">
        <v>1098</v>
      </c>
      <c r="E631" s="215" t="s">
        <v>161</v>
      </c>
      <c r="F631" s="215" t="s">
        <v>441</v>
      </c>
      <c r="G631" s="214"/>
      <c r="H631" s="214"/>
      <c r="I631" s="214"/>
      <c r="J631" s="214"/>
      <c r="K631" s="76"/>
      <c r="L631" s="8"/>
      <c r="Q631">
        <v>0</v>
      </c>
      <c r="R631" cm="1">
        <f t="array" ref="R631">IF(P631,IF(Q631=0,IFERROR(_xlfn.LET(_xlpm.range_ref,_xlfn.ANCHORARRAY(_xlfn.XLOOKUP(D631,Map_Range_Lookup,Map_Range_Data_Sorted_Lookup)),IF(_xlfn.XLOOKUP(E631,_xlpm.range_ref,_xlpm.range_ref,21,0,2)=21,21,0)),IF(LEN(D631)&gt;0,22,0)),0),0)</f>
        <v>0</v>
      </c>
      <c r="S631" cm="1">
        <f t="array" ref="S631">IF(P631,IF((Q631=0)*(R631=0),IFERROR(_xlfn.LET(_xlpm.range_ref,_xlfn.ANCHORARRAY(_xlfn.XLOOKUP(E631,Map_Range_Lookup,Map_Range_Data_Sorted_Lookup)),IF(_xlfn.XLOOKUP(F631,_xlpm.range_ref,_xlpm.range_ref,11,0,2)=11,11,0)),IF(LEN(F631)&gt;0,12,0)),0),0)</f>
        <v>0</v>
      </c>
      <c r="T631">
        <v>0</v>
      </c>
    </row>
    <row r="632" spans="1:20" x14ac:dyDescent="0.2">
      <c r="A632" s="215" t="s">
        <v>3321</v>
      </c>
      <c r="B632" s="215" t="s">
        <v>3322</v>
      </c>
      <c r="C632" s="214">
        <v>1575</v>
      </c>
      <c r="D632" s="215" t="s">
        <v>1098</v>
      </c>
      <c r="E632" s="215" t="s">
        <v>161</v>
      </c>
      <c r="F632" s="215" t="s">
        <v>2208</v>
      </c>
      <c r="G632" s="214"/>
      <c r="H632" s="214"/>
      <c r="I632" s="214"/>
      <c r="J632" s="214"/>
      <c r="K632" s="76"/>
      <c r="L632" s="8"/>
      <c r="Q632">
        <v>0</v>
      </c>
      <c r="R632" cm="1">
        <f t="array" ref="R632">IF(P632,IF(Q632=0,IFERROR(_xlfn.LET(_xlpm.range_ref,_xlfn.ANCHORARRAY(_xlfn.XLOOKUP(D632,Map_Range_Lookup,Map_Range_Data_Sorted_Lookup)),IF(_xlfn.XLOOKUP(E632,_xlpm.range_ref,_xlpm.range_ref,21,0,2)=21,21,0)),IF(LEN(D632)&gt;0,22,0)),0),0)</f>
        <v>0</v>
      </c>
      <c r="S632" cm="1">
        <f t="array" ref="S632">IF(P632,IF((Q632=0)*(R632=0),IFERROR(_xlfn.LET(_xlpm.range_ref,_xlfn.ANCHORARRAY(_xlfn.XLOOKUP(E632,Map_Range_Lookup,Map_Range_Data_Sorted_Lookup)),IF(_xlfn.XLOOKUP(F632,_xlpm.range_ref,_xlpm.range_ref,11,0,2)=11,11,0)),IF(LEN(F632)&gt;0,12,0)),0),0)</f>
        <v>0</v>
      </c>
      <c r="T632">
        <v>0</v>
      </c>
    </row>
    <row r="633" spans="1:20" x14ac:dyDescent="0.2">
      <c r="A633" s="215" t="s">
        <v>3323</v>
      </c>
      <c r="B633" s="215" t="s">
        <v>3324</v>
      </c>
      <c r="C633" s="214">
        <v>1576</v>
      </c>
      <c r="D633" s="215" t="s">
        <v>1098</v>
      </c>
      <c r="E633" s="215" t="s">
        <v>161</v>
      </c>
      <c r="F633" s="215" t="s">
        <v>2211</v>
      </c>
      <c r="G633" s="214"/>
      <c r="H633" s="214"/>
      <c r="I633" s="214"/>
      <c r="J633" s="214"/>
      <c r="K633" s="76"/>
      <c r="L633" s="8"/>
      <c r="Q633">
        <v>0</v>
      </c>
      <c r="R633" cm="1">
        <f t="array" ref="R633">IF(P633,IF(Q633=0,IFERROR(_xlfn.LET(_xlpm.range_ref,_xlfn.ANCHORARRAY(_xlfn.XLOOKUP(D633,Map_Range_Lookup,Map_Range_Data_Sorted_Lookup)),IF(_xlfn.XLOOKUP(E633,_xlpm.range_ref,_xlpm.range_ref,21,0,2)=21,21,0)),IF(LEN(D633)&gt;0,22,0)),0),0)</f>
        <v>0</v>
      </c>
      <c r="S633" cm="1">
        <f t="array" ref="S633">IF(P633,IF((Q633=0)*(R633=0),IFERROR(_xlfn.LET(_xlpm.range_ref,_xlfn.ANCHORARRAY(_xlfn.XLOOKUP(E633,Map_Range_Lookup,Map_Range_Data_Sorted_Lookup)),IF(_xlfn.XLOOKUP(F633,_xlpm.range_ref,_xlpm.range_ref,11,0,2)=11,11,0)),IF(LEN(F633)&gt;0,12,0)),0),0)</f>
        <v>0</v>
      </c>
      <c r="T633">
        <v>0</v>
      </c>
    </row>
    <row r="634" spans="1:20" x14ac:dyDescent="0.2">
      <c r="A634" s="215" t="s">
        <v>3325</v>
      </c>
      <c r="B634" s="215" t="s">
        <v>3326</v>
      </c>
      <c r="C634" s="214">
        <v>1577</v>
      </c>
      <c r="D634" s="215" t="s">
        <v>1098</v>
      </c>
      <c r="E634" s="215" t="s">
        <v>161</v>
      </c>
      <c r="F634" s="215" t="s">
        <v>2210</v>
      </c>
      <c r="G634" s="214"/>
      <c r="H634" s="214"/>
      <c r="I634" s="214"/>
      <c r="J634" s="214"/>
      <c r="K634" s="76"/>
      <c r="L634" s="8"/>
      <c r="Q634">
        <v>0</v>
      </c>
      <c r="R634" cm="1">
        <f t="array" ref="R634">IF(P634,IF(Q634=0,IFERROR(_xlfn.LET(_xlpm.range_ref,_xlfn.ANCHORARRAY(_xlfn.XLOOKUP(D634,Map_Range_Lookup,Map_Range_Data_Sorted_Lookup)),IF(_xlfn.XLOOKUP(E634,_xlpm.range_ref,_xlpm.range_ref,21,0,2)=21,21,0)),IF(LEN(D634)&gt;0,22,0)),0),0)</f>
        <v>0</v>
      </c>
      <c r="S634" cm="1">
        <f t="array" ref="S634">IF(P634,IF((Q634=0)*(R634=0),IFERROR(_xlfn.LET(_xlpm.range_ref,_xlfn.ANCHORARRAY(_xlfn.XLOOKUP(E634,Map_Range_Lookup,Map_Range_Data_Sorted_Lookup)),IF(_xlfn.XLOOKUP(F634,_xlpm.range_ref,_xlpm.range_ref,11,0,2)=11,11,0)),IF(LEN(F634)&gt;0,12,0)),0),0)</f>
        <v>0</v>
      </c>
      <c r="T634">
        <v>0</v>
      </c>
    </row>
    <row r="635" spans="1:20" x14ac:dyDescent="0.2">
      <c r="A635" s="215" t="s">
        <v>3327</v>
      </c>
      <c r="B635" s="215" t="s">
        <v>3328</v>
      </c>
      <c r="C635" s="214">
        <v>1578</v>
      </c>
      <c r="D635" s="215" t="s">
        <v>1098</v>
      </c>
      <c r="E635" s="215" t="s">
        <v>161</v>
      </c>
      <c r="F635" s="215" t="s">
        <v>2324</v>
      </c>
      <c r="G635" s="214"/>
      <c r="H635" s="214"/>
      <c r="I635" s="214"/>
      <c r="J635" s="214"/>
      <c r="K635" s="76"/>
      <c r="L635" s="8"/>
      <c r="Q635">
        <v>0</v>
      </c>
      <c r="R635" cm="1">
        <f t="array" ref="R635">IF(P635,IF(Q635=0,IFERROR(_xlfn.LET(_xlpm.range_ref,_xlfn.ANCHORARRAY(_xlfn.XLOOKUP(D635,Map_Range_Lookup,Map_Range_Data_Sorted_Lookup)),IF(_xlfn.XLOOKUP(E635,_xlpm.range_ref,_xlpm.range_ref,21,0,2)=21,21,0)),IF(LEN(D635)&gt;0,22,0)),0),0)</f>
        <v>0</v>
      </c>
      <c r="S635" cm="1">
        <f t="array" ref="S635">IF(P635,IF((Q635=0)*(R635=0),IFERROR(_xlfn.LET(_xlpm.range_ref,_xlfn.ANCHORARRAY(_xlfn.XLOOKUP(E635,Map_Range_Lookup,Map_Range_Data_Sorted_Lookup)),IF(_xlfn.XLOOKUP(F635,_xlpm.range_ref,_xlpm.range_ref,11,0,2)=11,11,0)),IF(LEN(F635)&gt;0,12,0)),0),0)</f>
        <v>0</v>
      </c>
      <c r="T635">
        <v>0</v>
      </c>
    </row>
    <row r="636" spans="1:20" x14ac:dyDescent="0.2">
      <c r="A636" s="215" t="s">
        <v>3329</v>
      </c>
      <c r="B636" s="215" t="s">
        <v>3330</v>
      </c>
      <c r="C636" s="214">
        <v>1579</v>
      </c>
      <c r="D636" s="215" t="s">
        <v>1098</v>
      </c>
      <c r="E636" s="215" t="s">
        <v>161</v>
      </c>
      <c r="F636" s="215" t="s">
        <v>1203</v>
      </c>
      <c r="G636" s="214"/>
      <c r="H636" s="214"/>
      <c r="I636" s="214"/>
      <c r="J636" s="214"/>
      <c r="K636" s="76"/>
      <c r="L636" s="8"/>
      <c r="Q636">
        <v>0</v>
      </c>
      <c r="R636" cm="1">
        <f t="array" ref="R636">IF(P636,IF(Q636=0,IFERROR(_xlfn.LET(_xlpm.range_ref,_xlfn.ANCHORARRAY(_xlfn.XLOOKUP(D636,Map_Range_Lookup,Map_Range_Data_Sorted_Lookup)),IF(_xlfn.XLOOKUP(E636,_xlpm.range_ref,_xlpm.range_ref,21,0,2)=21,21,0)),IF(LEN(D636)&gt;0,22,0)),0),0)</f>
        <v>0</v>
      </c>
      <c r="S636" cm="1">
        <f t="array" ref="S636">IF(P636,IF((Q636=0)*(R636=0),IFERROR(_xlfn.LET(_xlpm.range_ref,_xlfn.ANCHORARRAY(_xlfn.XLOOKUP(E636,Map_Range_Lookup,Map_Range_Data_Sorted_Lookup)),IF(_xlfn.XLOOKUP(F636,_xlpm.range_ref,_xlpm.range_ref,11,0,2)=11,11,0)),IF(LEN(F636)&gt;0,12,0)),0),0)</f>
        <v>0</v>
      </c>
      <c r="T636">
        <v>0</v>
      </c>
    </row>
    <row r="637" spans="1:20" x14ac:dyDescent="0.2">
      <c r="A637" s="215" t="s">
        <v>3331</v>
      </c>
      <c r="B637" s="215" t="s">
        <v>3332</v>
      </c>
      <c r="C637" s="214">
        <v>1580</v>
      </c>
      <c r="D637" s="215" t="s">
        <v>1098</v>
      </c>
      <c r="E637" s="215" t="s">
        <v>161</v>
      </c>
      <c r="F637" s="215" t="s">
        <v>2309</v>
      </c>
      <c r="G637" s="214"/>
      <c r="H637" s="214"/>
      <c r="I637" s="214"/>
      <c r="J637" s="214"/>
      <c r="K637" s="76"/>
      <c r="L637" s="8"/>
      <c r="Q637">
        <v>0</v>
      </c>
      <c r="R637" cm="1">
        <f t="array" ref="R637">IF(P637,IF(Q637=0,IFERROR(_xlfn.LET(_xlpm.range_ref,_xlfn.ANCHORARRAY(_xlfn.XLOOKUP(D637,Map_Range_Lookup,Map_Range_Data_Sorted_Lookup)),IF(_xlfn.XLOOKUP(E637,_xlpm.range_ref,_xlpm.range_ref,21,0,2)=21,21,0)),IF(LEN(D637)&gt;0,22,0)),0),0)</f>
        <v>0</v>
      </c>
      <c r="S637" cm="1">
        <f t="array" ref="S637">IF(P637,IF((Q637=0)*(R637=0),IFERROR(_xlfn.LET(_xlpm.range_ref,_xlfn.ANCHORARRAY(_xlfn.XLOOKUP(E637,Map_Range_Lookup,Map_Range_Data_Sorted_Lookup)),IF(_xlfn.XLOOKUP(F637,_xlpm.range_ref,_xlpm.range_ref,11,0,2)=11,11,0)),IF(LEN(F637)&gt;0,12,0)),0),0)</f>
        <v>0</v>
      </c>
      <c r="T637">
        <v>0</v>
      </c>
    </row>
    <row r="638" spans="1:20" x14ac:dyDescent="0.2">
      <c r="A638" s="215" t="s">
        <v>3333</v>
      </c>
      <c r="B638" s="215" t="s">
        <v>3334</v>
      </c>
      <c r="C638" s="214">
        <v>1581</v>
      </c>
      <c r="D638" s="215" t="s">
        <v>1098</v>
      </c>
      <c r="E638" s="215" t="s">
        <v>161</v>
      </c>
      <c r="F638" s="215" t="s">
        <v>2309</v>
      </c>
      <c r="G638" s="214"/>
      <c r="H638" s="214"/>
      <c r="I638" s="214"/>
      <c r="J638" s="214"/>
      <c r="K638" s="76"/>
      <c r="L638" s="8"/>
      <c r="Q638">
        <v>0</v>
      </c>
      <c r="R638" cm="1">
        <f t="array" ref="R638">IF(P638,IF(Q638=0,IFERROR(_xlfn.LET(_xlpm.range_ref,_xlfn.ANCHORARRAY(_xlfn.XLOOKUP(D638,Map_Range_Lookup,Map_Range_Data_Sorted_Lookup)),IF(_xlfn.XLOOKUP(E638,_xlpm.range_ref,_xlpm.range_ref,21,0,2)=21,21,0)),IF(LEN(D638)&gt;0,22,0)),0),0)</f>
        <v>0</v>
      </c>
      <c r="S638" cm="1">
        <f t="array" ref="S638">IF(P638,IF((Q638=0)*(R638=0),IFERROR(_xlfn.LET(_xlpm.range_ref,_xlfn.ANCHORARRAY(_xlfn.XLOOKUP(E638,Map_Range_Lookup,Map_Range_Data_Sorted_Lookup)),IF(_xlfn.XLOOKUP(F638,_xlpm.range_ref,_xlpm.range_ref,11,0,2)=11,11,0)),IF(LEN(F638)&gt;0,12,0)),0),0)</f>
        <v>0</v>
      </c>
      <c r="T638">
        <v>0</v>
      </c>
    </row>
    <row r="639" spans="1:20" x14ac:dyDescent="0.2">
      <c r="A639" s="215" t="s">
        <v>3335</v>
      </c>
      <c r="B639" s="215" t="s">
        <v>3336</v>
      </c>
      <c r="C639" s="214">
        <v>1582</v>
      </c>
      <c r="D639" s="215" t="s">
        <v>1098</v>
      </c>
      <c r="E639" s="215" t="s">
        <v>161</v>
      </c>
      <c r="F639" s="215" t="s">
        <v>428</v>
      </c>
      <c r="G639" s="214"/>
      <c r="H639" s="214"/>
      <c r="I639" s="214"/>
      <c r="J639" s="214"/>
      <c r="K639" s="76"/>
      <c r="L639" s="8"/>
      <c r="Q639">
        <v>0</v>
      </c>
      <c r="R639" cm="1">
        <f t="array" ref="R639">IF(P639,IF(Q639=0,IFERROR(_xlfn.LET(_xlpm.range_ref,_xlfn.ANCHORARRAY(_xlfn.XLOOKUP(D639,Map_Range_Lookup,Map_Range_Data_Sorted_Lookup)),IF(_xlfn.XLOOKUP(E639,_xlpm.range_ref,_xlpm.range_ref,21,0,2)=21,21,0)),IF(LEN(D639)&gt;0,22,0)),0),0)</f>
        <v>0</v>
      </c>
      <c r="S639" cm="1">
        <f t="array" ref="S639">IF(P639,IF((Q639=0)*(R639=0),IFERROR(_xlfn.LET(_xlpm.range_ref,_xlfn.ANCHORARRAY(_xlfn.XLOOKUP(E639,Map_Range_Lookup,Map_Range_Data_Sorted_Lookup)),IF(_xlfn.XLOOKUP(F639,_xlpm.range_ref,_xlpm.range_ref,11,0,2)=11,11,0)),IF(LEN(F639)&gt;0,12,0)),0),0)</f>
        <v>0</v>
      </c>
      <c r="T639">
        <v>0</v>
      </c>
    </row>
    <row r="640" spans="1:20" x14ac:dyDescent="0.2">
      <c r="A640" s="215" t="s">
        <v>3337</v>
      </c>
      <c r="B640" s="215" t="s">
        <v>3338</v>
      </c>
      <c r="C640" s="214">
        <v>1583</v>
      </c>
      <c r="D640" s="215" t="s">
        <v>1098</v>
      </c>
      <c r="E640" s="215" t="s">
        <v>161</v>
      </c>
      <c r="F640" s="215" t="s">
        <v>441</v>
      </c>
      <c r="G640" s="214"/>
      <c r="H640" s="214"/>
      <c r="I640" s="214"/>
      <c r="J640" s="214"/>
      <c r="K640" s="76"/>
      <c r="L640" s="8"/>
      <c r="Q640">
        <v>0</v>
      </c>
      <c r="R640" cm="1">
        <f t="array" ref="R640">IF(P640,IF(Q640=0,IFERROR(_xlfn.LET(_xlpm.range_ref,_xlfn.ANCHORARRAY(_xlfn.XLOOKUP(D640,Map_Range_Lookup,Map_Range_Data_Sorted_Lookup)),IF(_xlfn.XLOOKUP(E640,_xlpm.range_ref,_xlpm.range_ref,21,0,2)=21,21,0)),IF(LEN(D640)&gt;0,22,0)),0),0)</f>
        <v>0</v>
      </c>
      <c r="S640" cm="1">
        <f t="array" ref="S640">IF(P640,IF((Q640=0)*(R640=0),IFERROR(_xlfn.LET(_xlpm.range_ref,_xlfn.ANCHORARRAY(_xlfn.XLOOKUP(E640,Map_Range_Lookup,Map_Range_Data_Sorted_Lookup)),IF(_xlfn.XLOOKUP(F640,_xlpm.range_ref,_xlpm.range_ref,11,0,2)=11,11,0)),IF(LEN(F640)&gt;0,12,0)),0),0)</f>
        <v>0</v>
      </c>
      <c r="T640">
        <v>0</v>
      </c>
    </row>
    <row r="641" spans="1:20" x14ac:dyDescent="0.2">
      <c r="A641" s="215" t="s">
        <v>3339</v>
      </c>
      <c r="B641" s="215" t="s">
        <v>3340</v>
      </c>
      <c r="C641" s="214">
        <v>1584</v>
      </c>
      <c r="D641" s="215" t="s">
        <v>1098</v>
      </c>
      <c r="E641" s="215" t="s">
        <v>161</v>
      </c>
      <c r="F641" s="215" t="s">
        <v>2208</v>
      </c>
      <c r="G641" s="214"/>
      <c r="H641" s="214"/>
      <c r="I641" s="214"/>
      <c r="J641" s="214"/>
      <c r="K641" s="76"/>
      <c r="L641" s="8"/>
      <c r="Q641">
        <v>0</v>
      </c>
      <c r="R641" cm="1">
        <f t="array" ref="R641">IF(P641,IF(Q641=0,IFERROR(_xlfn.LET(_xlpm.range_ref,_xlfn.ANCHORARRAY(_xlfn.XLOOKUP(D641,Map_Range_Lookup,Map_Range_Data_Sorted_Lookup)),IF(_xlfn.XLOOKUP(E641,_xlpm.range_ref,_xlpm.range_ref,21,0,2)=21,21,0)),IF(LEN(D641)&gt;0,22,0)),0),0)</f>
        <v>0</v>
      </c>
      <c r="S641" cm="1">
        <f t="array" ref="S641">IF(P641,IF((Q641=0)*(R641=0),IFERROR(_xlfn.LET(_xlpm.range_ref,_xlfn.ANCHORARRAY(_xlfn.XLOOKUP(E641,Map_Range_Lookup,Map_Range_Data_Sorted_Lookup)),IF(_xlfn.XLOOKUP(F641,_xlpm.range_ref,_xlpm.range_ref,11,0,2)=11,11,0)),IF(LEN(F641)&gt;0,12,0)),0),0)</f>
        <v>0</v>
      </c>
      <c r="T641">
        <v>0</v>
      </c>
    </row>
    <row r="642" spans="1:20" x14ac:dyDescent="0.2">
      <c r="A642" s="215" t="s">
        <v>3341</v>
      </c>
      <c r="B642" s="215" t="s">
        <v>3342</v>
      </c>
      <c r="C642" s="214">
        <v>1585</v>
      </c>
      <c r="D642" s="215" t="s">
        <v>1098</v>
      </c>
      <c r="E642" s="215" t="s">
        <v>161</v>
      </c>
      <c r="F642" s="215" t="s">
        <v>2211</v>
      </c>
      <c r="G642" s="214"/>
      <c r="H642" s="214"/>
      <c r="I642" s="214"/>
      <c r="J642" s="214"/>
      <c r="K642" s="76"/>
      <c r="L642" s="8"/>
      <c r="Q642">
        <v>0</v>
      </c>
      <c r="R642" cm="1">
        <f t="array" ref="R642">IF(P642,IF(Q642=0,IFERROR(_xlfn.LET(_xlpm.range_ref,_xlfn.ANCHORARRAY(_xlfn.XLOOKUP(D642,Map_Range_Lookup,Map_Range_Data_Sorted_Lookup)),IF(_xlfn.XLOOKUP(E642,_xlpm.range_ref,_xlpm.range_ref,21,0,2)=21,21,0)),IF(LEN(D642)&gt;0,22,0)),0),0)</f>
        <v>0</v>
      </c>
      <c r="S642" cm="1">
        <f t="array" ref="S642">IF(P642,IF((Q642=0)*(R642=0),IFERROR(_xlfn.LET(_xlpm.range_ref,_xlfn.ANCHORARRAY(_xlfn.XLOOKUP(E642,Map_Range_Lookup,Map_Range_Data_Sorted_Lookup)),IF(_xlfn.XLOOKUP(F642,_xlpm.range_ref,_xlpm.range_ref,11,0,2)=11,11,0)),IF(LEN(F642)&gt;0,12,0)),0),0)</f>
        <v>0</v>
      </c>
      <c r="T642">
        <v>0</v>
      </c>
    </row>
    <row r="643" spans="1:20" x14ac:dyDescent="0.2">
      <c r="A643" s="215" t="s">
        <v>3343</v>
      </c>
      <c r="B643" s="215" t="s">
        <v>3344</v>
      </c>
      <c r="C643" s="214">
        <v>1586</v>
      </c>
      <c r="D643" s="215" t="s">
        <v>1098</v>
      </c>
      <c r="E643" s="215" t="s">
        <v>161</v>
      </c>
      <c r="F643" s="215" t="s">
        <v>2210</v>
      </c>
      <c r="G643" s="214"/>
      <c r="H643" s="214"/>
      <c r="I643" s="214"/>
      <c r="J643" s="214"/>
      <c r="K643" s="76"/>
      <c r="L643" s="8"/>
      <c r="Q643">
        <v>0</v>
      </c>
      <c r="R643" cm="1">
        <f t="array" ref="R643">IF(P643,IF(Q643=0,IFERROR(_xlfn.LET(_xlpm.range_ref,_xlfn.ANCHORARRAY(_xlfn.XLOOKUP(D643,Map_Range_Lookup,Map_Range_Data_Sorted_Lookup)),IF(_xlfn.XLOOKUP(E643,_xlpm.range_ref,_xlpm.range_ref,21,0,2)=21,21,0)),IF(LEN(D643)&gt;0,22,0)),0),0)</f>
        <v>0</v>
      </c>
      <c r="S643" cm="1">
        <f t="array" ref="S643">IF(P643,IF((Q643=0)*(R643=0),IFERROR(_xlfn.LET(_xlpm.range_ref,_xlfn.ANCHORARRAY(_xlfn.XLOOKUP(E643,Map_Range_Lookup,Map_Range_Data_Sorted_Lookup)),IF(_xlfn.XLOOKUP(F643,_xlpm.range_ref,_xlpm.range_ref,11,0,2)=11,11,0)),IF(LEN(F643)&gt;0,12,0)),0),0)</f>
        <v>0</v>
      </c>
      <c r="T643">
        <v>0</v>
      </c>
    </row>
    <row r="644" spans="1:20" x14ac:dyDescent="0.2">
      <c r="A644" s="215" t="s">
        <v>3345</v>
      </c>
      <c r="B644" s="215" t="s">
        <v>3346</v>
      </c>
      <c r="C644" s="214">
        <v>1587</v>
      </c>
      <c r="D644" s="215" t="s">
        <v>1098</v>
      </c>
      <c r="E644" s="215" t="s">
        <v>161</v>
      </c>
      <c r="F644" s="215" t="s">
        <v>2324</v>
      </c>
      <c r="G644" s="214"/>
      <c r="H644" s="214"/>
      <c r="I644" s="214"/>
      <c r="J644" s="214"/>
      <c r="K644" s="76"/>
      <c r="L644" s="8"/>
      <c r="Q644">
        <v>0</v>
      </c>
      <c r="R644" cm="1">
        <f t="array" ref="R644">IF(P644,IF(Q644=0,IFERROR(_xlfn.LET(_xlpm.range_ref,_xlfn.ANCHORARRAY(_xlfn.XLOOKUP(D644,Map_Range_Lookup,Map_Range_Data_Sorted_Lookup)),IF(_xlfn.XLOOKUP(E644,_xlpm.range_ref,_xlpm.range_ref,21,0,2)=21,21,0)),IF(LEN(D644)&gt;0,22,0)),0),0)</f>
        <v>0</v>
      </c>
      <c r="S644" cm="1">
        <f t="array" ref="S644">IF(P644,IF((Q644=0)*(R644=0),IFERROR(_xlfn.LET(_xlpm.range_ref,_xlfn.ANCHORARRAY(_xlfn.XLOOKUP(E644,Map_Range_Lookup,Map_Range_Data_Sorted_Lookup)),IF(_xlfn.XLOOKUP(F644,_xlpm.range_ref,_xlpm.range_ref,11,0,2)=11,11,0)),IF(LEN(F644)&gt;0,12,0)),0),0)</f>
        <v>0</v>
      </c>
      <c r="T644">
        <v>0</v>
      </c>
    </row>
    <row r="645" spans="1:20" x14ac:dyDescent="0.2">
      <c r="A645" s="215" t="s">
        <v>3347</v>
      </c>
      <c r="B645" s="215" t="s">
        <v>3348</v>
      </c>
      <c r="C645" s="214">
        <v>1588</v>
      </c>
      <c r="D645" s="215" t="s">
        <v>1098</v>
      </c>
      <c r="E645" s="215" t="s">
        <v>74</v>
      </c>
      <c r="F645" s="215" t="s">
        <v>1204</v>
      </c>
      <c r="G645" s="214"/>
      <c r="H645" s="214"/>
      <c r="I645" s="214"/>
      <c r="J645" s="214"/>
      <c r="K645" s="76"/>
      <c r="L645" s="8"/>
      <c r="Q645">
        <v>0</v>
      </c>
      <c r="R645" cm="1">
        <f t="array" ref="R645">IF(P645,IF(Q645=0,IFERROR(_xlfn.LET(_xlpm.range_ref,_xlfn.ANCHORARRAY(_xlfn.XLOOKUP(D645,Map_Range_Lookup,Map_Range_Data_Sorted_Lookup)),IF(_xlfn.XLOOKUP(E645,_xlpm.range_ref,_xlpm.range_ref,21,0,2)=21,21,0)),IF(LEN(D645)&gt;0,22,0)),0),0)</f>
        <v>0</v>
      </c>
      <c r="S645" cm="1">
        <f t="array" ref="S645">IF(P645,IF((Q645=0)*(R645=0),IFERROR(_xlfn.LET(_xlpm.range_ref,_xlfn.ANCHORARRAY(_xlfn.XLOOKUP(E645,Map_Range_Lookup,Map_Range_Data_Sorted_Lookup)),IF(_xlfn.XLOOKUP(F645,_xlpm.range_ref,_xlpm.range_ref,11,0,2)=11,11,0)),IF(LEN(F645)&gt;0,12,0)),0),0)</f>
        <v>0</v>
      </c>
      <c r="T645">
        <v>0</v>
      </c>
    </row>
    <row r="646" spans="1:20" x14ac:dyDescent="0.2">
      <c r="A646" s="215" t="s">
        <v>3349</v>
      </c>
      <c r="B646" s="215" t="s">
        <v>3350</v>
      </c>
      <c r="C646" s="214">
        <v>1589</v>
      </c>
      <c r="D646" s="215" t="s">
        <v>1098</v>
      </c>
      <c r="E646" s="215" t="s">
        <v>74</v>
      </c>
      <c r="F646" s="215" t="s">
        <v>458</v>
      </c>
      <c r="G646" s="214"/>
      <c r="H646" s="214"/>
      <c r="I646" s="214"/>
      <c r="J646" s="214"/>
      <c r="K646" s="76"/>
      <c r="L646" s="8"/>
      <c r="Q646">
        <v>0</v>
      </c>
      <c r="R646" cm="1">
        <f t="array" ref="R646">IF(P646,IF(Q646=0,IFERROR(_xlfn.LET(_xlpm.range_ref,_xlfn.ANCHORARRAY(_xlfn.XLOOKUP(D646,Map_Range_Lookup,Map_Range_Data_Sorted_Lookup)),IF(_xlfn.XLOOKUP(E646,_xlpm.range_ref,_xlpm.range_ref,21,0,2)=21,21,0)),IF(LEN(D646)&gt;0,22,0)),0),0)</f>
        <v>0</v>
      </c>
      <c r="S646" cm="1">
        <f t="array" ref="S646">IF(P646,IF((Q646=0)*(R646=0),IFERROR(_xlfn.LET(_xlpm.range_ref,_xlfn.ANCHORARRAY(_xlfn.XLOOKUP(E646,Map_Range_Lookup,Map_Range_Data_Sorted_Lookup)),IF(_xlfn.XLOOKUP(F646,_xlpm.range_ref,_xlpm.range_ref,11,0,2)=11,11,0)),IF(LEN(F646)&gt;0,12,0)),0),0)</f>
        <v>0</v>
      </c>
      <c r="T646">
        <v>0</v>
      </c>
    </row>
    <row r="647" spans="1:20" x14ac:dyDescent="0.2">
      <c r="A647" s="215" t="s">
        <v>3351</v>
      </c>
      <c r="B647" s="215" t="s">
        <v>3352</v>
      </c>
      <c r="C647" s="214">
        <v>1590</v>
      </c>
      <c r="D647" s="215" t="s">
        <v>1098</v>
      </c>
      <c r="E647" s="215" t="s">
        <v>74</v>
      </c>
      <c r="F647" s="215" t="s">
        <v>458</v>
      </c>
      <c r="G647" s="214"/>
      <c r="H647" s="214"/>
      <c r="I647" s="214"/>
      <c r="J647" s="214"/>
      <c r="K647" s="76"/>
      <c r="L647" s="8"/>
      <c r="Q647">
        <v>0</v>
      </c>
      <c r="R647" cm="1">
        <f t="array" ref="R647">IF(P647,IF(Q647=0,IFERROR(_xlfn.LET(_xlpm.range_ref,_xlfn.ANCHORARRAY(_xlfn.XLOOKUP(D647,Map_Range_Lookup,Map_Range_Data_Sorted_Lookup)),IF(_xlfn.XLOOKUP(E647,_xlpm.range_ref,_xlpm.range_ref,21,0,2)=21,21,0)),IF(LEN(D647)&gt;0,22,0)),0),0)</f>
        <v>0</v>
      </c>
      <c r="S647" cm="1">
        <f t="array" ref="S647">IF(P647,IF((Q647=0)*(R647=0),IFERROR(_xlfn.LET(_xlpm.range_ref,_xlfn.ANCHORARRAY(_xlfn.XLOOKUP(E647,Map_Range_Lookup,Map_Range_Data_Sorted_Lookup)),IF(_xlfn.XLOOKUP(F647,_xlpm.range_ref,_xlpm.range_ref,11,0,2)=11,11,0)),IF(LEN(F647)&gt;0,12,0)),0),0)</f>
        <v>0</v>
      </c>
      <c r="T647">
        <v>0</v>
      </c>
    </row>
    <row r="648" spans="1:20" x14ac:dyDescent="0.2">
      <c r="A648" s="215" t="s">
        <v>3353</v>
      </c>
      <c r="B648" s="215" t="s">
        <v>3354</v>
      </c>
      <c r="C648" s="214">
        <v>1591</v>
      </c>
      <c r="D648" s="215" t="s">
        <v>1098</v>
      </c>
      <c r="E648" s="215" t="s">
        <v>74</v>
      </c>
      <c r="F648" s="215" t="s">
        <v>1204</v>
      </c>
      <c r="G648" s="214"/>
      <c r="H648" s="214"/>
      <c r="I648" s="214"/>
      <c r="J648" s="214"/>
      <c r="K648" s="76"/>
      <c r="L648" s="8"/>
      <c r="Q648">
        <v>0</v>
      </c>
      <c r="R648" cm="1">
        <f t="array" ref="R648">IF(P648,IF(Q648=0,IFERROR(_xlfn.LET(_xlpm.range_ref,_xlfn.ANCHORARRAY(_xlfn.XLOOKUP(D648,Map_Range_Lookup,Map_Range_Data_Sorted_Lookup)),IF(_xlfn.XLOOKUP(E648,_xlpm.range_ref,_xlpm.range_ref,21,0,2)=21,21,0)),IF(LEN(D648)&gt;0,22,0)),0),0)</f>
        <v>0</v>
      </c>
      <c r="S648" cm="1">
        <f t="array" ref="S648">IF(P648,IF((Q648=0)*(R648=0),IFERROR(_xlfn.LET(_xlpm.range_ref,_xlfn.ANCHORARRAY(_xlfn.XLOOKUP(E648,Map_Range_Lookup,Map_Range_Data_Sorted_Lookup)),IF(_xlfn.XLOOKUP(F648,_xlpm.range_ref,_xlpm.range_ref,11,0,2)=11,11,0)),IF(LEN(F648)&gt;0,12,0)),0),0)</f>
        <v>0</v>
      </c>
      <c r="T648">
        <v>0</v>
      </c>
    </row>
    <row r="649" spans="1:20" x14ac:dyDescent="0.2">
      <c r="A649" s="215" t="s">
        <v>3355</v>
      </c>
      <c r="B649" s="215" t="s">
        <v>3356</v>
      </c>
      <c r="C649" s="214">
        <v>1592</v>
      </c>
      <c r="D649" s="215" t="s">
        <v>1098</v>
      </c>
      <c r="E649" s="215" t="s">
        <v>74</v>
      </c>
      <c r="F649" s="215" t="s">
        <v>458</v>
      </c>
      <c r="G649" s="214"/>
      <c r="H649" s="214"/>
      <c r="I649" s="214"/>
      <c r="J649" s="214"/>
      <c r="K649" s="76"/>
      <c r="L649" s="8"/>
      <c r="Q649">
        <v>0</v>
      </c>
      <c r="R649" cm="1">
        <f t="array" ref="R649">IF(P649,IF(Q649=0,IFERROR(_xlfn.LET(_xlpm.range_ref,_xlfn.ANCHORARRAY(_xlfn.XLOOKUP(D649,Map_Range_Lookup,Map_Range_Data_Sorted_Lookup)),IF(_xlfn.XLOOKUP(E649,_xlpm.range_ref,_xlpm.range_ref,21,0,2)=21,21,0)),IF(LEN(D649)&gt;0,22,0)),0),0)</f>
        <v>0</v>
      </c>
      <c r="S649" cm="1">
        <f t="array" ref="S649">IF(P649,IF((Q649=0)*(R649=0),IFERROR(_xlfn.LET(_xlpm.range_ref,_xlfn.ANCHORARRAY(_xlfn.XLOOKUP(E649,Map_Range_Lookup,Map_Range_Data_Sorted_Lookup)),IF(_xlfn.XLOOKUP(F649,_xlpm.range_ref,_xlpm.range_ref,11,0,2)=11,11,0)),IF(LEN(F649)&gt;0,12,0)),0),0)</f>
        <v>0</v>
      </c>
      <c r="T649">
        <v>0</v>
      </c>
    </row>
    <row r="650" spans="1:20" x14ac:dyDescent="0.2">
      <c r="A650" s="215" t="s">
        <v>3357</v>
      </c>
      <c r="B650" s="215" t="s">
        <v>3358</v>
      </c>
      <c r="C650" s="214">
        <v>1593</v>
      </c>
      <c r="D650" s="215" t="s">
        <v>1098</v>
      </c>
      <c r="E650" s="215" t="s">
        <v>74</v>
      </c>
      <c r="F650" s="215" t="s">
        <v>458</v>
      </c>
      <c r="G650" s="214"/>
      <c r="H650" s="214"/>
      <c r="I650" s="214"/>
      <c r="J650" s="214"/>
      <c r="K650" s="76"/>
      <c r="L650" s="8"/>
      <c r="Q650">
        <v>0</v>
      </c>
      <c r="R650" cm="1">
        <f t="array" ref="R650">IF(P650,IF(Q650=0,IFERROR(_xlfn.LET(_xlpm.range_ref,_xlfn.ANCHORARRAY(_xlfn.XLOOKUP(D650,Map_Range_Lookup,Map_Range_Data_Sorted_Lookup)),IF(_xlfn.XLOOKUP(E650,_xlpm.range_ref,_xlpm.range_ref,21,0,2)=21,21,0)),IF(LEN(D650)&gt;0,22,0)),0),0)</f>
        <v>0</v>
      </c>
      <c r="S650" cm="1">
        <f t="array" ref="S650">IF(P650,IF((Q650=0)*(R650=0),IFERROR(_xlfn.LET(_xlpm.range_ref,_xlfn.ANCHORARRAY(_xlfn.XLOOKUP(E650,Map_Range_Lookup,Map_Range_Data_Sorted_Lookup)),IF(_xlfn.XLOOKUP(F650,_xlpm.range_ref,_xlpm.range_ref,11,0,2)=11,11,0)),IF(LEN(F650)&gt;0,12,0)),0),0)</f>
        <v>0</v>
      </c>
      <c r="T650">
        <v>0</v>
      </c>
    </row>
    <row r="651" spans="1:20" x14ac:dyDescent="0.2">
      <c r="A651" s="215" t="s">
        <v>3359</v>
      </c>
      <c r="B651" s="215" t="s">
        <v>3360</v>
      </c>
      <c r="C651" s="214">
        <v>1594</v>
      </c>
      <c r="D651" s="215" t="s">
        <v>1098</v>
      </c>
      <c r="E651" s="215" t="s">
        <v>75</v>
      </c>
      <c r="F651" s="215" t="s">
        <v>1205</v>
      </c>
      <c r="G651" s="214"/>
      <c r="H651" s="214"/>
      <c r="I651" s="214"/>
      <c r="J651" s="214"/>
      <c r="K651" s="76"/>
      <c r="L651" s="8"/>
      <c r="Q651">
        <v>0</v>
      </c>
      <c r="R651" cm="1">
        <f t="array" ref="R651">IF(P651,IF(Q651=0,IFERROR(_xlfn.LET(_xlpm.range_ref,_xlfn.ANCHORARRAY(_xlfn.XLOOKUP(D651,Map_Range_Lookup,Map_Range_Data_Sorted_Lookup)),IF(_xlfn.XLOOKUP(E651,_xlpm.range_ref,_xlpm.range_ref,21,0,2)=21,21,0)),IF(LEN(D651)&gt;0,22,0)),0),0)</f>
        <v>0</v>
      </c>
      <c r="S651" cm="1">
        <f t="array" ref="S651">IF(P651,IF((Q651=0)*(R651=0),IFERROR(_xlfn.LET(_xlpm.range_ref,_xlfn.ANCHORARRAY(_xlfn.XLOOKUP(E651,Map_Range_Lookup,Map_Range_Data_Sorted_Lookup)),IF(_xlfn.XLOOKUP(F651,_xlpm.range_ref,_xlpm.range_ref,11,0,2)=11,11,0)),IF(LEN(F651)&gt;0,12,0)),0),0)</f>
        <v>0</v>
      </c>
      <c r="T651">
        <v>0</v>
      </c>
    </row>
    <row r="652" spans="1:20" x14ac:dyDescent="0.2">
      <c r="A652" s="215" t="s">
        <v>3361</v>
      </c>
      <c r="B652" s="215" t="s">
        <v>3362</v>
      </c>
      <c r="C652" s="214">
        <v>1595</v>
      </c>
      <c r="D652" s="215" t="s">
        <v>1098</v>
      </c>
      <c r="E652" s="215" t="s">
        <v>75</v>
      </c>
      <c r="F652" s="215" t="s">
        <v>465</v>
      </c>
      <c r="G652" s="214"/>
      <c r="H652" s="214"/>
      <c r="I652" s="214"/>
      <c r="J652" s="214"/>
      <c r="K652" s="76"/>
      <c r="L652" s="8"/>
      <c r="Q652">
        <v>0</v>
      </c>
      <c r="R652" cm="1">
        <f t="array" ref="R652">IF(P652,IF(Q652=0,IFERROR(_xlfn.LET(_xlpm.range_ref,_xlfn.ANCHORARRAY(_xlfn.XLOOKUP(D652,Map_Range_Lookup,Map_Range_Data_Sorted_Lookup)),IF(_xlfn.XLOOKUP(E652,_xlpm.range_ref,_xlpm.range_ref,21,0,2)=21,21,0)),IF(LEN(D652)&gt;0,22,0)),0),0)</f>
        <v>0</v>
      </c>
      <c r="S652" cm="1">
        <f t="array" ref="S652">IF(P652,IF((Q652=0)*(R652=0),IFERROR(_xlfn.LET(_xlpm.range_ref,_xlfn.ANCHORARRAY(_xlfn.XLOOKUP(E652,Map_Range_Lookup,Map_Range_Data_Sorted_Lookup)),IF(_xlfn.XLOOKUP(F652,_xlpm.range_ref,_xlpm.range_ref,11,0,2)=11,11,0)),IF(LEN(F652)&gt;0,12,0)),0),0)</f>
        <v>0</v>
      </c>
      <c r="T652">
        <v>0</v>
      </c>
    </row>
    <row r="653" spans="1:20" x14ac:dyDescent="0.2">
      <c r="A653" s="215" t="s">
        <v>3363</v>
      </c>
      <c r="B653" s="215" t="s">
        <v>3364</v>
      </c>
      <c r="C653" s="214">
        <v>1596</v>
      </c>
      <c r="D653" s="215" t="s">
        <v>1098</v>
      </c>
      <c r="E653" s="215" t="s">
        <v>75</v>
      </c>
      <c r="F653" s="215" t="s">
        <v>1206</v>
      </c>
      <c r="G653" s="214"/>
      <c r="H653" s="214"/>
      <c r="I653" s="214"/>
      <c r="J653" s="214"/>
      <c r="K653" s="76"/>
      <c r="L653" s="8"/>
      <c r="Q653">
        <v>0</v>
      </c>
      <c r="R653" cm="1">
        <f t="array" ref="R653">IF(P653,IF(Q653=0,IFERROR(_xlfn.LET(_xlpm.range_ref,_xlfn.ANCHORARRAY(_xlfn.XLOOKUP(D653,Map_Range_Lookup,Map_Range_Data_Sorted_Lookup)),IF(_xlfn.XLOOKUP(E653,_xlpm.range_ref,_xlpm.range_ref,21,0,2)=21,21,0)),IF(LEN(D653)&gt;0,22,0)),0),0)</f>
        <v>0</v>
      </c>
      <c r="S653" cm="1">
        <f t="array" ref="S653">IF(P653,IF((Q653=0)*(R653=0),IFERROR(_xlfn.LET(_xlpm.range_ref,_xlfn.ANCHORARRAY(_xlfn.XLOOKUP(E653,Map_Range_Lookup,Map_Range_Data_Sorted_Lookup)),IF(_xlfn.XLOOKUP(F653,_xlpm.range_ref,_xlpm.range_ref,11,0,2)=11,11,0)),IF(LEN(F653)&gt;0,12,0)),0),0)</f>
        <v>0</v>
      </c>
      <c r="T653">
        <v>0</v>
      </c>
    </row>
    <row r="654" spans="1:20" x14ac:dyDescent="0.2">
      <c r="A654" s="215" t="s">
        <v>3365</v>
      </c>
      <c r="B654" s="215" t="s">
        <v>3366</v>
      </c>
      <c r="C654" s="214">
        <v>1597</v>
      </c>
      <c r="D654" s="215" t="s">
        <v>1098</v>
      </c>
      <c r="E654" s="215" t="s">
        <v>75</v>
      </c>
      <c r="F654" s="215" t="s">
        <v>467</v>
      </c>
      <c r="G654" s="214"/>
      <c r="H654" s="214"/>
      <c r="I654" s="214"/>
      <c r="J654" s="214"/>
      <c r="K654" s="76"/>
      <c r="L654" s="8"/>
      <c r="Q654">
        <v>0</v>
      </c>
      <c r="R654" cm="1">
        <f t="array" ref="R654">IF(P654,IF(Q654=0,IFERROR(_xlfn.LET(_xlpm.range_ref,_xlfn.ANCHORARRAY(_xlfn.XLOOKUP(D654,Map_Range_Lookup,Map_Range_Data_Sorted_Lookup)),IF(_xlfn.XLOOKUP(E654,_xlpm.range_ref,_xlpm.range_ref,21,0,2)=21,21,0)),IF(LEN(D654)&gt;0,22,0)),0),0)</f>
        <v>0</v>
      </c>
      <c r="S654" cm="1">
        <f t="array" ref="S654">IF(P654,IF((Q654=0)*(R654=0),IFERROR(_xlfn.LET(_xlpm.range_ref,_xlfn.ANCHORARRAY(_xlfn.XLOOKUP(E654,Map_Range_Lookup,Map_Range_Data_Sorted_Lookup)),IF(_xlfn.XLOOKUP(F654,_xlpm.range_ref,_xlpm.range_ref,11,0,2)=11,11,0)),IF(LEN(F654)&gt;0,12,0)),0),0)</f>
        <v>0</v>
      </c>
      <c r="T654">
        <v>0</v>
      </c>
    </row>
    <row r="655" spans="1:20" x14ac:dyDescent="0.2">
      <c r="A655" s="215" t="s">
        <v>3367</v>
      </c>
      <c r="B655" s="215" t="s">
        <v>3368</v>
      </c>
      <c r="C655" s="214">
        <v>1598</v>
      </c>
      <c r="D655" s="215" t="s">
        <v>1098</v>
      </c>
      <c r="E655" s="215" t="s">
        <v>75</v>
      </c>
      <c r="F655" s="215" t="s">
        <v>1165</v>
      </c>
      <c r="G655" s="214"/>
      <c r="H655" s="214"/>
      <c r="I655" s="214"/>
      <c r="J655" s="214"/>
      <c r="K655" s="76"/>
      <c r="L655" s="8"/>
      <c r="Q655">
        <v>0</v>
      </c>
      <c r="R655" cm="1">
        <f t="array" ref="R655">IF(P655,IF(Q655=0,IFERROR(_xlfn.LET(_xlpm.range_ref,_xlfn.ANCHORARRAY(_xlfn.XLOOKUP(D655,Map_Range_Lookup,Map_Range_Data_Sorted_Lookup)),IF(_xlfn.XLOOKUP(E655,_xlpm.range_ref,_xlpm.range_ref,21,0,2)=21,21,0)),IF(LEN(D655)&gt;0,22,0)),0),0)</f>
        <v>0</v>
      </c>
      <c r="S655" cm="1">
        <f t="array" ref="S655">IF(P655,IF((Q655=0)*(R655=0),IFERROR(_xlfn.LET(_xlpm.range_ref,_xlfn.ANCHORARRAY(_xlfn.XLOOKUP(E655,Map_Range_Lookup,Map_Range_Data_Sorted_Lookup)),IF(_xlfn.XLOOKUP(F655,_xlpm.range_ref,_xlpm.range_ref,11,0,2)=11,11,0)),IF(LEN(F655)&gt;0,12,0)),0),0)</f>
        <v>0</v>
      </c>
      <c r="T655">
        <v>0</v>
      </c>
    </row>
    <row r="656" spans="1:20" x14ac:dyDescent="0.2">
      <c r="A656" s="215" t="s">
        <v>3369</v>
      </c>
      <c r="B656" s="215" t="s">
        <v>3370</v>
      </c>
      <c r="C656" s="214">
        <v>1599</v>
      </c>
      <c r="D656" s="215" t="s">
        <v>1098</v>
      </c>
      <c r="E656" s="215" t="s">
        <v>75</v>
      </c>
      <c r="F656" s="215" t="s">
        <v>1207</v>
      </c>
      <c r="G656" s="214"/>
      <c r="H656" s="214"/>
      <c r="I656" s="214"/>
      <c r="J656" s="214"/>
      <c r="K656" s="76"/>
      <c r="L656" s="8"/>
      <c r="Q656">
        <v>0</v>
      </c>
      <c r="R656" cm="1">
        <f t="array" ref="R656">IF(P656,IF(Q656=0,IFERROR(_xlfn.LET(_xlpm.range_ref,_xlfn.ANCHORARRAY(_xlfn.XLOOKUP(D656,Map_Range_Lookup,Map_Range_Data_Sorted_Lookup)),IF(_xlfn.XLOOKUP(E656,_xlpm.range_ref,_xlpm.range_ref,21,0,2)=21,21,0)),IF(LEN(D656)&gt;0,22,0)),0),0)</f>
        <v>0</v>
      </c>
      <c r="S656" cm="1">
        <f t="array" ref="S656">IF(P656,IF((Q656=0)*(R656=0),IFERROR(_xlfn.LET(_xlpm.range_ref,_xlfn.ANCHORARRAY(_xlfn.XLOOKUP(E656,Map_Range_Lookup,Map_Range_Data_Sorted_Lookup)),IF(_xlfn.XLOOKUP(F656,_xlpm.range_ref,_xlpm.range_ref,11,0,2)=11,11,0)),IF(LEN(F656)&gt;0,12,0)),0),0)</f>
        <v>0</v>
      </c>
      <c r="T656">
        <v>0</v>
      </c>
    </row>
    <row r="657" spans="1:20" x14ac:dyDescent="0.2">
      <c r="A657" s="215" t="s">
        <v>3371</v>
      </c>
      <c r="B657" s="215" t="s">
        <v>3372</v>
      </c>
      <c r="C657" s="214">
        <v>1600</v>
      </c>
      <c r="D657" s="215" t="s">
        <v>1098</v>
      </c>
      <c r="E657" s="215" t="s">
        <v>75</v>
      </c>
      <c r="F657" s="215" t="s">
        <v>470</v>
      </c>
      <c r="G657" s="214"/>
      <c r="H657" s="214"/>
      <c r="I657" s="214"/>
      <c r="J657" s="214"/>
      <c r="K657" s="76"/>
      <c r="L657" s="8"/>
      <c r="Q657">
        <v>0</v>
      </c>
      <c r="R657" cm="1">
        <f t="array" ref="R657">IF(P657,IF(Q657=0,IFERROR(_xlfn.LET(_xlpm.range_ref,_xlfn.ANCHORARRAY(_xlfn.XLOOKUP(D657,Map_Range_Lookup,Map_Range_Data_Sorted_Lookup)),IF(_xlfn.XLOOKUP(E657,_xlpm.range_ref,_xlpm.range_ref,21,0,2)=21,21,0)),IF(LEN(D657)&gt;0,22,0)),0),0)</f>
        <v>0</v>
      </c>
      <c r="S657" cm="1">
        <f t="array" ref="S657">IF(P657,IF((Q657=0)*(R657=0),IFERROR(_xlfn.LET(_xlpm.range_ref,_xlfn.ANCHORARRAY(_xlfn.XLOOKUP(E657,Map_Range_Lookup,Map_Range_Data_Sorted_Lookup)),IF(_xlfn.XLOOKUP(F657,_xlpm.range_ref,_xlpm.range_ref,11,0,2)=11,11,0)),IF(LEN(F657)&gt;0,12,0)),0),0)</f>
        <v>0</v>
      </c>
      <c r="T657">
        <v>0</v>
      </c>
    </row>
    <row r="658" spans="1:20" x14ac:dyDescent="0.2">
      <c r="A658" s="215" t="s">
        <v>3373</v>
      </c>
      <c r="B658" s="215" t="s">
        <v>3374</v>
      </c>
      <c r="C658" s="214">
        <v>1601</v>
      </c>
      <c r="D658" s="215" t="s">
        <v>1098</v>
      </c>
      <c r="E658" s="215" t="s">
        <v>75</v>
      </c>
      <c r="F658" s="215" t="s">
        <v>471</v>
      </c>
      <c r="G658" s="214"/>
      <c r="H658" s="214"/>
      <c r="I658" s="214"/>
      <c r="J658" s="214"/>
      <c r="K658" s="76"/>
      <c r="L658" s="8"/>
      <c r="Q658">
        <v>0</v>
      </c>
      <c r="R658" cm="1">
        <f t="array" ref="R658">IF(P658,IF(Q658=0,IFERROR(_xlfn.LET(_xlpm.range_ref,_xlfn.ANCHORARRAY(_xlfn.XLOOKUP(D658,Map_Range_Lookup,Map_Range_Data_Sorted_Lookup)),IF(_xlfn.XLOOKUP(E658,_xlpm.range_ref,_xlpm.range_ref,21,0,2)=21,21,0)),IF(LEN(D658)&gt;0,22,0)),0),0)</f>
        <v>0</v>
      </c>
      <c r="S658" cm="1">
        <f t="array" ref="S658">IF(P658,IF((Q658=0)*(R658=0),IFERROR(_xlfn.LET(_xlpm.range_ref,_xlfn.ANCHORARRAY(_xlfn.XLOOKUP(E658,Map_Range_Lookup,Map_Range_Data_Sorted_Lookup)),IF(_xlfn.XLOOKUP(F658,_xlpm.range_ref,_xlpm.range_ref,11,0,2)=11,11,0)),IF(LEN(F658)&gt;0,12,0)),0),0)</f>
        <v>0</v>
      </c>
      <c r="T658">
        <v>0</v>
      </c>
    </row>
    <row r="659" spans="1:20" x14ac:dyDescent="0.2">
      <c r="A659" s="215" t="s">
        <v>3375</v>
      </c>
      <c r="B659" s="215" t="s">
        <v>3376</v>
      </c>
      <c r="C659" s="214">
        <v>1602</v>
      </c>
      <c r="D659" s="215" t="s">
        <v>1098</v>
      </c>
      <c r="E659" s="215" t="s">
        <v>75</v>
      </c>
      <c r="F659" s="215" t="s">
        <v>472</v>
      </c>
      <c r="G659" s="214"/>
      <c r="H659" s="214"/>
      <c r="I659" s="214"/>
      <c r="J659" s="214"/>
      <c r="K659" s="76"/>
      <c r="L659" s="8"/>
      <c r="Q659">
        <v>0</v>
      </c>
      <c r="R659" cm="1">
        <f t="array" ref="R659">IF(P659,IF(Q659=0,IFERROR(_xlfn.LET(_xlpm.range_ref,_xlfn.ANCHORARRAY(_xlfn.XLOOKUP(D659,Map_Range_Lookup,Map_Range_Data_Sorted_Lookup)),IF(_xlfn.XLOOKUP(E659,_xlpm.range_ref,_xlpm.range_ref,21,0,2)=21,21,0)),IF(LEN(D659)&gt;0,22,0)),0),0)</f>
        <v>0</v>
      </c>
      <c r="S659" cm="1">
        <f t="array" ref="S659">IF(P659,IF((Q659=0)*(R659=0),IFERROR(_xlfn.LET(_xlpm.range_ref,_xlfn.ANCHORARRAY(_xlfn.XLOOKUP(E659,Map_Range_Lookup,Map_Range_Data_Sorted_Lookup)),IF(_xlfn.XLOOKUP(F659,_xlpm.range_ref,_xlpm.range_ref,11,0,2)=11,11,0)),IF(LEN(F659)&gt;0,12,0)),0),0)</f>
        <v>0</v>
      </c>
      <c r="T659">
        <v>0</v>
      </c>
    </row>
    <row r="660" spans="1:20" x14ac:dyDescent="0.2">
      <c r="A660" s="215" t="s">
        <v>3377</v>
      </c>
      <c r="B660" s="215" t="s">
        <v>3378</v>
      </c>
      <c r="C660" s="214">
        <v>1603</v>
      </c>
      <c r="D660" s="215" t="s">
        <v>1098</v>
      </c>
      <c r="E660" s="215" t="s">
        <v>75</v>
      </c>
      <c r="F660" s="215" t="s">
        <v>473</v>
      </c>
      <c r="G660" s="214"/>
      <c r="H660" s="214"/>
      <c r="I660" s="214"/>
      <c r="J660" s="214"/>
      <c r="K660" s="76"/>
      <c r="L660" s="8"/>
      <c r="Q660">
        <v>0</v>
      </c>
      <c r="R660" cm="1">
        <f t="array" ref="R660">IF(P660,IF(Q660=0,IFERROR(_xlfn.LET(_xlpm.range_ref,_xlfn.ANCHORARRAY(_xlfn.XLOOKUP(D660,Map_Range_Lookup,Map_Range_Data_Sorted_Lookup)),IF(_xlfn.XLOOKUP(E660,_xlpm.range_ref,_xlpm.range_ref,21,0,2)=21,21,0)),IF(LEN(D660)&gt;0,22,0)),0),0)</f>
        <v>0</v>
      </c>
      <c r="S660" cm="1">
        <f t="array" ref="S660">IF(P660,IF((Q660=0)*(R660=0),IFERROR(_xlfn.LET(_xlpm.range_ref,_xlfn.ANCHORARRAY(_xlfn.XLOOKUP(E660,Map_Range_Lookup,Map_Range_Data_Sorted_Lookup)),IF(_xlfn.XLOOKUP(F660,_xlpm.range_ref,_xlpm.range_ref,11,0,2)=11,11,0)),IF(LEN(F660)&gt;0,12,0)),0),0)</f>
        <v>0</v>
      </c>
      <c r="T660">
        <v>0</v>
      </c>
    </row>
    <row r="661" spans="1:20" x14ac:dyDescent="0.2">
      <c r="A661" s="215" t="s">
        <v>3379</v>
      </c>
      <c r="B661" s="215" t="s">
        <v>3380</v>
      </c>
      <c r="C661" s="214">
        <v>1604</v>
      </c>
      <c r="D661" s="215" t="s">
        <v>1098</v>
      </c>
      <c r="E661" s="215" t="s">
        <v>75</v>
      </c>
      <c r="F661" s="215" t="s">
        <v>1208</v>
      </c>
      <c r="G661" s="214"/>
      <c r="H661" s="214"/>
      <c r="I661" s="214"/>
      <c r="J661" s="214"/>
      <c r="K661" s="76"/>
      <c r="L661" s="8"/>
      <c r="Q661">
        <v>0</v>
      </c>
      <c r="R661" cm="1">
        <f t="array" ref="R661">IF(P661,IF(Q661=0,IFERROR(_xlfn.LET(_xlpm.range_ref,_xlfn.ANCHORARRAY(_xlfn.XLOOKUP(D661,Map_Range_Lookup,Map_Range_Data_Sorted_Lookup)),IF(_xlfn.XLOOKUP(E661,_xlpm.range_ref,_xlpm.range_ref,21,0,2)=21,21,0)),IF(LEN(D661)&gt;0,22,0)),0),0)</f>
        <v>0</v>
      </c>
      <c r="S661" cm="1">
        <f t="array" ref="S661">IF(P661,IF((Q661=0)*(R661=0),IFERROR(_xlfn.LET(_xlpm.range_ref,_xlfn.ANCHORARRAY(_xlfn.XLOOKUP(E661,Map_Range_Lookup,Map_Range_Data_Sorted_Lookup)),IF(_xlfn.XLOOKUP(F661,_xlpm.range_ref,_xlpm.range_ref,11,0,2)=11,11,0)),IF(LEN(F661)&gt;0,12,0)),0),0)</f>
        <v>0</v>
      </c>
      <c r="T661">
        <v>0</v>
      </c>
    </row>
    <row r="662" spans="1:20" x14ac:dyDescent="0.2">
      <c r="A662" s="215" t="s">
        <v>3381</v>
      </c>
      <c r="B662" s="215" t="s">
        <v>3382</v>
      </c>
      <c r="C662" s="214">
        <v>1605</v>
      </c>
      <c r="D662" s="215" t="s">
        <v>1098</v>
      </c>
      <c r="E662" s="215" t="s">
        <v>75</v>
      </c>
      <c r="F662" s="215" t="s">
        <v>474</v>
      </c>
      <c r="G662" s="214"/>
      <c r="H662" s="214"/>
      <c r="I662" s="214"/>
      <c r="J662" s="214"/>
      <c r="K662" s="76"/>
      <c r="L662" s="8"/>
      <c r="Q662">
        <v>0</v>
      </c>
      <c r="R662" cm="1">
        <f t="array" ref="R662">IF(P662,IF(Q662=0,IFERROR(_xlfn.LET(_xlpm.range_ref,_xlfn.ANCHORARRAY(_xlfn.XLOOKUP(D662,Map_Range_Lookup,Map_Range_Data_Sorted_Lookup)),IF(_xlfn.XLOOKUP(E662,_xlpm.range_ref,_xlpm.range_ref,21,0,2)=21,21,0)),IF(LEN(D662)&gt;0,22,0)),0),0)</f>
        <v>0</v>
      </c>
      <c r="S662" cm="1">
        <f t="array" ref="S662">IF(P662,IF((Q662=0)*(R662=0),IFERROR(_xlfn.LET(_xlpm.range_ref,_xlfn.ANCHORARRAY(_xlfn.XLOOKUP(E662,Map_Range_Lookup,Map_Range_Data_Sorted_Lookup)),IF(_xlfn.XLOOKUP(F662,_xlpm.range_ref,_xlpm.range_ref,11,0,2)=11,11,0)),IF(LEN(F662)&gt;0,12,0)),0),0)</f>
        <v>0</v>
      </c>
      <c r="T662">
        <v>0</v>
      </c>
    </row>
    <row r="663" spans="1:20" x14ac:dyDescent="0.2">
      <c r="A663" s="215" t="s">
        <v>3383</v>
      </c>
      <c r="B663" s="215" t="s">
        <v>3384</v>
      </c>
      <c r="C663" s="214">
        <v>1606</v>
      </c>
      <c r="D663" s="215" t="s">
        <v>1098</v>
      </c>
      <c r="E663" s="215" t="s">
        <v>75</v>
      </c>
      <c r="F663" s="215" t="s">
        <v>475</v>
      </c>
      <c r="G663" s="214"/>
      <c r="H663" s="214"/>
      <c r="I663" s="214"/>
      <c r="J663" s="214"/>
      <c r="K663" s="76"/>
      <c r="L663" s="8"/>
      <c r="Q663">
        <v>0</v>
      </c>
      <c r="R663" cm="1">
        <f t="array" ref="R663">IF(P663,IF(Q663=0,IFERROR(_xlfn.LET(_xlpm.range_ref,_xlfn.ANCHORARRAY(_xlfn.XLOOKUP(D663,Map_Range_Lookup,Map_Range_Data_Sorted_Lookup)),IF(_xlfn.XLOOKUP(E663,_xlpm.range_ref,_xlpm.range_ref,21,0,2)=21,21,0)),IF(LEN(D663)&gt;0,22,0)),0),0)</f>
        <v>0</v>
      </c>
      <c r="S663" cm="1">
        <f t="array" ref="S663">IF(P663,IF((Q663=0)*(R663=0),IFERROR(_xlfn.LET(_xlpm.range_ref,_xlfn.ANCHORARRAY(_xlfn.XLOOKUP(E663,Map_Range_Lookup,Map_Range_Data_Sorted_Lookup)),IF(_xlfn.XLOOKUP(F663,_xlpm.range_ref,_xlpm.range_ref,11,0,2)=11,11,0)),IF(LEN(F663)&gt;0,12,0)),0),0)</f>
        <v>0</v>
      </c>
      <c r="T663">
        <v>0</v>
      </c>
    </row>
    <row r="664" spans="1:20" x14ac:dyDescent="0.2">
      <c r="A664" s="215" t="s">
        <v>3385</v>
      </c>
      <c r="B664" s="215" t="s">
        <v>3386</v>
      </c>
      <c r="C664" s="214">
        <v>1607</v>
      </c>
      <c r="D664" s="215" t="s">
        <v>1098</v>
      </c>
      <c r="E664" s="215" t="s">
        <v>75</v>
      </c>
      <c r="F664" s="215" t="s">
        <v>476</v>
      </c>
      <c r="G664" s="214"/>
      <c r="H664" s="214"/>
      <c r="I664" s="214"/>
      <c r="J664" s="214"/>
      <c r="K664" s="76"/>
      <c r="L664" s="8"/>
      <c r="Q664">
        <v>0</v>
      </c>
      <c r="R664" cm="1">
        <f t="array" ref="R664">IF(P664,IF(Q664=0,IFERROR(_xlfn.LET(_xlpm.range_ref,_xlfn.ANCHORARRAY(_xlfn.XLOOKUP(D664,Map_Range_Lookup,Map_Range_Data_Sorted_Lookup)),IF(_xlfn.XLOOKUP(E664,_xlpm.range_ref,_xlpm.range_ref,21,0,2)=21,21,0)),IF(LEN(D664)&gt;0,22,0)),0),0)</f>
        <v>0</v>
      </c>
      <c r="S664" cm="1">
        <f t="array" ref="S664">IF(P664,IF((Q664=0)*(R664=0),IFERROR(_xlfn.LET(_xlpm.range_ref,_xlfn.ANCHORARRAY(_xlfn.XLOOKUP(E664,Map_Range_Lookup,Map_Range_Data_Sorted_Lookup)),IF(_xlfn.XLOOKUP(F664,_xlpm.range_ref,_xlpm.range_ref,11,0,2)=11,11,0)),IF(LEN(F664)&gt;0,12,0)),0),0)</f>
        <v>0</v>
      </c>
      <c r="T664">
        <v>0</v>
      </c>
    </row>
    <row r="665" spans="1:20" x14ac:dyDescent="0.2">
      <c r="A665" s="215" t="s">
        <v>3387</v>
      </c>
      <c r="B665" s="215" t="s">
        <v>3388</v>
      </c>
      <c r="C665" s="214">
        <v>1608</v>
      </c>
      <c r="D665" s="215" t="s">
        <v>1098</v>
      </c>
      <c r="E665" s="215" t="s">
        <v>75</v>
      </c>
      <c r="F665" s="215" t="s">
        <v>478</v>
      </c>
      <c r="G665" s="214"/>
      <c r="H665" s="214"/>
      <c r="I665" s="214"/>
      <c r="J665" s="214"/>
      <c r="K665" s="76"/>
      <c r="L665" s="8"/>
      <c r="Q665">
        <v>0</v>
      </c>
      <c r="R665" cm="1">
        <f t="array" ref="R665">IF(P665,IF(Q665=0,IFERROR(_xlfn.LET(_xlpm.range_ref,_xlfn.ANCHORARRAY(_xlfn.XLOOKUP(D665,Map_Range_Lookup,Map_Range_Data_Sorted_Lookup)),IF(_xlfn.XLOOKUP(E665,_xlpm.range_ref,_xlpm.range_ref,21,0,2)=21,21,0)),IF(LEN(D665)&gt;0,22,0)),0),0)</f>
        <v>0</v>
      </c>
      <c r="S665" cm="1">
        <f t="array" ref="S665">IF(P665,IF((Q665=0)*(R665=0),IFERROR(_xlfn.LET(_xlpm.range_ref,_xlfn.ANCHORARRAY(_xlfn.XLOOKUP(E665,Map_Range_Lookup,Map_Range_Data_Sorted_Lookup)),IF(_xlfn.XLOOKUP(F665,_xlpm.range_ref,_xlpm.range_ref,11,0,2)=11,11,0)),IF(LEN(F665)&gt;0,12,0)),0),0)</f>
        <v>0</v>
      </c>
      <c r="T665">
        <v>0</v>
      </c>
    </row>
    <row r="666" spans="1:20" x14ac:dyDescent="0.2">
      <c r="A666" s="215" t="s">
        <v>3389</v>
      </c>
      <c r="B666" s="215" t="s">
        <v>3390</v>
      </c>
      <c r="C666" s="214">
        <v>1609</v>
      </c>
      <c r="D666" s="215" t="s">
        <v>1098</v>
      </c>
      <c r="E666" s="215" t="s">
        <v>75</v>
      </c>
      <c r="F666" s="215" t="s">
        <v>1209</v>
      </c>
      <c r="G666" s="214"/>
      <c r="H666" s="214"/>
      <c r="I666" s="214"/>
      <c r="J666" s="214"/>
      <c r="K666" s="76"/>
      <c r="L666" s="8"/>
      <c r="Q666">
        <v>0</v>
      </c>
      <c r="R666" cm="1">
        <f t="array" ref="R666">IF(P666,IF(Q666=0,IFERROR(_xlfn.LET(_xlpm.range_ref,_xlfn.ANCHORARRAY(_xlfn.XLOOKUP(D666,Map_Range_Lookup,Map_Range_Data_Sorted_Lookup)),IF(_xlfn.XLOOKUP(E666,_xlpm.range_ref,_xlpm.range_ref,21,0,2)=21,21,0)),IF(LEN(D666)&gt;0,22,0)),0),0)</f>
        <v>0</v>
      </c>
      <c r="S666" cm="1">
        <f t="array" ref="S666">IF(P666,IF((Q666=0)*(R666=0),IFERROR(_xlfn.LET(_xlpm.range_ref,_xlfn.ANCHORARRAY(_xlfn.XLOOKUP(E666,Map_Range_Lookup,Map_Range_Data_Sorted_Lookup)),IF(_xlfn.XLOOKUP(F666,_xlpm.range_ref,_xlpm.range_ref,11,0,2)=11,11,0)),IF(LEN(F666)&gt;0,12,0)),0),0)</f>
        <v>0</v>
      </c>
      <c r="T666">
        <v>0</v>
      </c>
    </row>
    <row r="667" spans="1:20" x14ac:dyDescent="0.2">
      <c r="A667" s="215" t="s">
        <v>3391</v>
      </c>
      <c r="B667" s="215" t="s">
        <v>3392</v>
      </c>
      <c r="C667" s="214">
        <v>1610</v>
      </c>
      <c r="D667" s="215" t="s">
        <v>1098</v>
      </c>
      <c r="E667" s="215" t="s">
        <v>75</v>
      </c>
      <c r="F667" s="215" t="s">
        <v>480</v>
      </c>
      <c r="G667" s="214"/>
      <c r="H667" s="214"/>
      <c r="I667" s="214"/>
      <c r="J667" s="214"/>
      <c r="K667" s="76"/>
      <c r="L667" s="8"/>
      <c r="Q667">
        <v>0</v>
      </c>
      <c r="R667" cm="1">
        <f t="array" ref="R667">IF(P667,IF(Q667=0,IFERROR(_xlfn.LET(_xlpm.range_ref,_xlfn.ANCHORARRAY(_xlfn.XLOOKUP(D667,Map_Range_Lookup,Map_Range_Data_Sorted_Lookup)),IF(_xlfn.XLOOKUP(E667,_xlpm.range_ref,_xlpm.range_ref,21,0,2)=21,21,0)),IF(LEN(D667)&gt;0,22,0)),0),0)</f>
        <v>0</v>
      </c>
      <c r="S667" cm="1">
        <f t="array" ref="S667">IF(P667,IF((Q667=0)*(R667=0),IFERROR(_xlfn.LET(_xlpm.range_ref,_xlfn.ANCHORARRAY(_xlfn.XLOOKUP(E667,Map_Range_Lookup,Map_Range_Data_Sorted_Lookup)),IF(_xlfn.XLOOKUP(F667,_xlpm.range_ref,_xlpm.range_ref,11,0,2)=11,11,0)),IF(LEN(F667)&gt;0,12,0)),0),0)</f>
        <v>0</v>
      </c>
      <c r="T667">
        <v>0</v>
      </c>
    </row>
    <row r="668" spans="1:20" x14ac:dyDescent="0.2">
      <c r="A668" s="215" t="s">
        <v>3393</v>
      </c>
      <c r="B668" s="215" t="s">
        <v>3394</v>
      </c>
      <c r="C668" s="214">
        <v>1611</v>
      </c>
      <c r="D668" s="215" t="s">
        <v>1098</v>
      </c>
      <c r="E668" s="215" t="s">
        <v>75</v>
      </c>
      <c r="F668" s="215" t="s">
        <v>1205</v>
      </c>
      <c r="G668" s="214"/>
      <c r="H668" s="214"/>
      <c r="I668" s="214"/>
      <c r="J668" s="214"/>
      <c r="K668" s="76"/>
      <c r="L668" s="8"/>
      <c r="Q668">
        <v>0</v>
      </c>
      <c r="R668" cm="1">
        <f t="array" ref="R668">IF(P668,IF(Q668=0,IFERROR(_xlfn.LET(_xlpm.range_ref,_xlfn.ANCHORARRAY(_xlfn.XLOOKUP(D668,Map_Range_Lookup,Map_Range_Data_Sorted_Lookup)),IF(_xlfn.XLOOKUP(E668,_xlpm.range_ref,_xlpm.range_ref,21,0,2)=21,21,0)),IF(LEN(D668)&gt;0,22,0)),0),0)</f>
        <v>0</v>
      </c>
      <c r="S668" cm="1">
        <f t="array" ref="S668">IF(P668,IF((Q668=0)*(R668=0),IFERROR(_xlfn.LET(_xlpm.range_ref,_xlfn.ANCHORARRAY(_xlfn.XLOOKUP(E668,Map_Range_Lookup,Map_Range_Data_Sorted_Lookup)),IF(_xlfn.XLOOKUP(F668,_xlpm.range_ref,_xlpm.range_ref,11,0,2)=11,11,0)),IF(LEN(F668)&gt;0,12,0)),0),0)</f>
        <v>0</v>
      </c>
      <c r="T668">
        <v>0</v>
      </c>
    </row>
    <row r="669" spans="1:20" x14ac:dyDescent="0.2">
      <c r="A669" s="215" t="s">
        <v>3395</v>
      </c>
      <c r="B669" s="215" t="s">
        <v>3396</v>
      </c>
      <c r="C669" s="214">
        <v>1612</v>
      </c>
      <c r="D669" s="215" t="s">
        <v>1098</v>
      </c>
      <c r="E669" s="215" t="s">
        <v>75</v>
      </c>
      <c r="F669" s="215" t="s">
        <v>465</v>
      </c>
      <c r="G669" s="214"/>
      <c r="H669" s="214"/>
      <c r="I669" s="214"/>
      <c r="J669" s="214"/>
      <c r="K669" s="76"/>
      <c r="L669" s="8"/>
      <c r="Q669">
        <v>0</v>
      </c>
      <c r="R669" cm="1">
        <f t="array" ref="R669">IF(P669,IF(Q669=0,IFERROR(_xlfn.LET(_xlpm.range_ref,_xlfn.ANCHORARRAY(_xlfn.XLOOKUP(D669,Map_Range_Lookup,Map_Range_Data_Sorted_Lookup)),IF(_xlfn.XLOOKUP(E669,_xlpm.range_ref,_xlpm.range_ref,21,0,2)=21,21,0)),IF(LEN(D669)&gt;0,22,0)),0),0)</f>
        <v>0</v>
      </c>
      <c r="S669" cm="1">
        <f t="array" ref="S669">IF(P669,IF((Q669=0)*(R669=0),IFERROR(_xlfn.LET(_xlpm.range_ref,_xlfn.ANCHORARRAY(_xlfn.XLOOKUP(E669,Map_Range_Lookup,Map_Range_Data_Sorted_Lookup)),IF(_xlfn.XLOOKUP(F669,_xlpm.range_ref,_xlpm.range_ref,11,0,2)=11,11,0)),IF(LEN(F669)&gt;0,12,0)),0),0)</f>
        <v>0</v>
      </c>
      <c r="T669">
        <v>0</v>
      </c>
    </row>
    <row r="670" spans="1:20" x14ac:dyDescent="0.2">
      <c r="A670" s="215" t="s">
        <v>3397</v>
      </c>
      <c r="B670" s="215" t="s">
        <v>3398</v>
      </c>
      <c r="C670" s="214">
        <v>1613</v>
      </c>
      <c r="D670" s="215" t="s">
        <v>1098</v>
      </c>
      <c r="E670" s="215" t="s">
        <v>75</v>
      </c>
      <c r="F670" s="215" t="s">
        <v>1206</v>
      </c>
      <c r="G670" s="214"/>
      <c r="H670" s="214"/>
      <c r="I670" s="214"/>
      <c r="J670" s="214"/>
      <c r="K670" s="76"/>
      <c r="L670" s="8"/>
      <c r="Q670">
        <v>0</v>
      </c>
      <c r="R670" cm="1">
        <f t="array" ref="R670">IF(P670,IF(Q670=0,IFERROR(_xlfn.LET(_xlpm.range_ref,_xlfn.ANCHORARRAY(_xlfn.XLOOKUP(D670,Map_Range_Lookup,Map_Range_Data_Sorted_Lookup)),IF(_xlfn.XLOOKUP(E670,_xlpm.range_ref,_xlpm.range_ref,21,0,2)=21,21,0)),IF(LEN(D670)&gt;0,22,0)),0),0)</f>
        <v>0</v>
      </c>
      <c r="S670" cm="1">
        <f t="array" ref="S670">IF(P670,IF((Q670=0)*(R670=0),IFERROR(_xlfn.LET(_xlpm.range_ref,_xlfn.ANCHORARRAY(_xlfn.XLOOKUP(E670,Map_Range_Lookup,Map_Range_Data_Sorted_Lookup)),IF(_xlfn.XLOOKUP(F670,_xlpm.range_ref,_xlpm.range_ref,11,0,2)=11,11,0)),IF(LEN(F670)&gt;0,12,0)),0),0)</f>
        <v>0</v>
      </c>
      <c r="T670">
        <v>0</v>
      </c>
    </row>
    <row r="671" spans="1:20" x14ac:dyDescent="0.2">
      <c r="A671" s="215" t="s">
        <v>3399</v>
      </c>
      <c r="B671" s="215" t="s">
        <v>3400</v>
      </c>
      <c r="C671" s="214">
        <v>1614</v>
      </c>
      <c r="D671" s="215" t="s">
        <v>1098</v>
      </c>
      <c r="E671" s="215" t="s">
        <v>75</v>
      </c>
      <c r="F671" s="215" t="s">
        <v>467</v>
      </c>
      <c r="G671" s="214"/>
      <c r="H671" s="214"/>
      <c r="I671" s="214"/>
      <c r="J671" s="214"/>
      <c r="K671" s="76"/>
      <c r="L671" s="8"/>
      <c r="Q671">
        <v>0</v>
      </c>
      <c r="R671" cm="1">
        <f t="array" ref="R671">IF(P671,IF(Q671=0,IFERROR(_xlfn.LET(_xlpm.range_ref,_xlfn.ANCHORARRAY(_xlfn.XLOOKUP(D671,Map_Range_Lookup,Map_Range_Data_Sorted_Lookup)),IF(_xlfn.XLOOKUP(E671,_xlpm.range_ref,_xlpm.range_ref,21,0,2)=21,21,0)),IF(LEN(D671)&gt;0,22,0)),0),0)</f>
        <v>0</v>
      </c>
      <c r="S671" cm="1">
        <f t="array" ref="S671">IF(P671,IF((Q671=0)*(R671=0),IFERROR(_xlfn.LET(_xlpm.range_ref,_xlfn.ANCHORARRAY(_xlfn.XLOOKUP(E671,Map_Range_Lookup,Map_Range_Data_Sorted_Lookup)),IF(_xlfn.XLOOKUP(F671,_xlpm.range_ref,_xlpm.range_ref,11,0,2)=11,11,0)),IF(LEN(F671)&gt;0,12,0)),0),0)</f>
        <v>0</v>
      </c>
      <c r="T671">
        <v>0</v>
      </c>
    </row>
    <row r="672" spans="1:20" x14ac:dyDescent="0.2">
      <c r="A672" s="215" t="s">
        <v>3401</v>
      </c>
      <c r="B672" s="215" t="s">
        <v>3402</v>
      </c>
      <c r="C672" s="214">
        <v>1615</v>
      </c>
      <c r="D672" s="215" t="s">
        <v>1098</v>
      </c>
      <c r="E672" s="215" t="s">
        <v>75</v>
      </c>
      <c r="F672" s="215" t="s">
        <v>1165</v>
      </c>
      <c r="G672" s="214"/>
      <c r="H672" s="214"/>
      <c r="I672" s="214"/>
      <c r="J672" s="214"/>
      <c r="K672" s="76"/>
      <c r="L672" s="8"/>
      <c r="Q672">
        <v>0</v>
      </c>
      <c r="R672" cm="1">
        <f t="array" ref="R672">IF(P672,IF(Q672=0,IFERROR(_xlfn.LET(_xlpm.range_ref,_xlfn.ANCHORARRAY(_xlfn.XLOOKUP(D672,Map_Range_Lookup,Map_Range_Data_Sorted_Lookup)),IF(_xlfn.XLOOKUP(E672,_xlpm.range_ref,_xlpm.range_ref,21,0,2)=21,21,0)),IF(LEN(D672)&gt;0,22,0)),0),0)</f>
        <v>0</v>
      </c>
      <c r="S672" cm="1">
        <f t="array" ref="S672">IF(P672,IF((Q672=0)*(R672=0),IFERROR(_xlfn.LET(_xlpm.range_ref,_xlfn.ANCHORARRAY(_xlfn.XLOOKUP(E672,Map_Range_Lookup,Map_Range_Data_Sorted_Lookup)),IF(_xlfn.XLOOKUP(F672,_xlpm.range_ref,_xlpm.range_ref,11,0,2)=11,11,0)),IF(LEN(F672)&gt;0,12,0)),0),0)</f>
        <v>0</v>
      </c>
      <c r="T672">
        <v>0</v>
      </c>
    </row>
    <row r="673" spans="1:20" x14ac:dyDescent="0.2">
      <c r="A673" s="215" t="s">
        <v>3403</v>
      </c>
      <c r="B673" s="215" t="s">
        <v>3404</v>
      </c>
      <c r="C673" s="214">
        <v>1616</v>
      </c>
      <c r="D673" s="215" t="s">
        <v>1098</v>
      </c>
      <c r="E673" s="215" t="s">
        <v>75</v>
      </c>
      <c r="F673" s="215" t="s">
        <v>1207</v>
      </c>
      <c r="G673" s="214"/>
      <c r="H673" s="214"/>
      <c r="I673" s="214"/>
      <c r="J673" s="214"/>
      <c r="K673" s="76"/>
      <c r="L673" s="8"/>
      <c r="Q673">
        <v>0</v>
      </c>
      <c r="R673" cm="1">
        <f t="array" ref="R673">IF(P673,IF(Q673=0,IFERROR(_xlfn.LET(_xlpm.range_ref,_xlfn.ANCHORARRAY(_xlfn.XLOOKUP(D673,Map_Range_Lookup,Map_Range_Data_Sorted_Lookup)),IF(_xlfn.XLOOKUP(E673,_xlpm.range_ref,_xlpm.range_ref,21,0,2)=21,21,0)),IF(LEN(D673)&gt;0,22,0)),0),0)</f>
        <v>0</v>
      </c>
      <c r="S673" cm="1">
        <f t="array" ref="S673">IF(P673,IF((Q673=0)*(R673=0),IFERROR(_xlfn.LET(_xlpm.range_ref,_xlfn.ANCHORARRAY(_xlfn.XLOOKUP(E673,Map_Range_Lookup,Map_Range_Data_Sorted_Lookup)),IF(_xlfn.XLOOKUP(F673,_xlpm.range_ref,_xlpm.range_ref,11,0,2)=11,11,0)),IF(LEN(F673)&gt;0,12,0)),0),0)</f>
        <v>0</v>
      </c>
      <c r="T673">
        <v>0</v>
      </c>
    </row>
    <row r="674" spans="1:20" x14ac:dyDescent="0.2">
      <c r="A674" s="215" t="s">
        <v>3405</v>
      </c>
      <c r="B674" s="215" t="s">
        <v>3406</v>
      </c>
      <c r="C674" s="214">
        <v>1617</v>
      </c>
      <c r="D674" s="215" t="s">
        <v>1098</v>
      </c>
      <c r="E674" s="215" t="s">
        <v>75</v>
      </c>
      <c r="F674" s="215" t="s">
        <v>470</v>
      </c>
      <c r="G674" s="214"/>
      <c r="H674" s="214"/>
      <c r="I674" s="214"/>
      <c r="J674" s="214"/>
      <c r="K674" s="76"/>
      <c r="L674" s="8"/>
      <c r="Q674">
        <v>0</v>
      </c>
      <c r="R674" cm="1">
        <f t="array" ref="R674">IF(P674,IF(Q674=0,IFERROR(_xlfn.LET(_xlpm.range_ref,_xlfn.ANCHORARRAY(_xlfn.XLOOKUP(D674,Map_Range_Lookup,Map_Range_Data_Sorted_Lookup)),IF(_xlfn.XLOOKUP(E674,_xlpm.range_ref,_xlpm.range_ref,21,0,2)=21,21,0)),IF(LEN(D674)&gt;0,22,0)),0),0)</f>
        <v>0</v>
      </c>
      <c r="S674" cm="1">
        <f t="array" ref="S674">IF(P674,IF((Q674=0)*(R674=0),IFERROR(_xlfn.LET(_xlpm.range_ref,_xlfn.ANCHORARRAY(_xlfn.XLOOKUP(E674,Map_Range_Lookup,Map_Range_Data_Sorted_Lookup)),IF(_xlfn.XLOOKUP(F674,_xlpm.range_ref,_xlpm.range_ref,11,0,2)=11,11,0)),IF(LEN(F674)&gt;0,12,0)),0),0)</f>
        <v>0</v>
      </c>
      <c r="T674">
        <v>0</v>
      </c>
    </row>
    <row r="675" spans="1:20" x14ac:dyDescent="0.2">
      <c r="A675" s="215" t="s">
        <v>3407</v>
      </c>
      <c r="B675" s="215" t="s">
        <v>3408</v>
      </c>
      <c r="C675" s="214">
        <v>1618</v>
      </c>
      <c r="D675" s="215" t="s">
        <v>1098</v>
      </c>
      <c r="E675" s="215" t="s">
        <v>75</v>
      </c>
      <c r="F675" s="215" t="s">
        <v>471</v>
      </c>
      <c r="G675" s="214"/>
      <c r="H675" s="214"/>
      <c r="I675" s="214"/>
      <c r="J675" s="214"/>
      <c r="K675" s="76"/>
      <c r="L675" s="8"/>
      <c r="Q675">
        <v>0</v>
      </c>
      <c r="R675" cm="1">
        <f t="array" ref="R675">IF(P675,IF(Q675=0,IFERROR(_xlfn.LET(_xlpm.range_ref,_xlfn.ANCHORARRAY(_xlfn.XLOOKUP(D675,Map_Range_Lookup,Map_Range_Data_Sorted_Lookup)),IF(_xlfn.XLOOKUP(E675,_xlpm.range_ref,_xlpm.range_ref,21,0,2)=21,21,0)),IF(LEN(D675)&gt;0,22,0)),0),0)</f>
        <v>0</v>
      </c>
      <c r="S675" cm="1">
        <f t="array" ref="S675">IF(P675,IF((Q675=0)*(R675=0),IFERROR(_xlfn.LET(_xlpm.range_ref,_xlfn.ANCHORARRAY(_xlfn.XLOOKUP(E675,Map_Range_Lookup,Map_Range_Data_Sorted_Lookup)),IF(_xlfn.XLOOKUP(F675,_xlpm.range_ref,_xlpm.range_ref,11,0,2)=11,11,0)),IF(LEN(F675)&gt;0,12,0)),0),0)</f>
        <v>0</v>
      </c>
      <c r="T675">
        <v>0</v>
      </c>
    </row>
    <row r="676" spans="1:20" x14ac:dyDescent="0.2">
      <c r="A676" s="215" t="s">
        <v>3409</v>
      </c>
      <c r="B676" s="215" t="s">
        <v>3410</v>
      </c>
      <c r="C676" s="214">
        <v>1619</v>
      </c>
      <c r="D676" s="215" t="s">
        <v>1098</v>
      </c>
      <c r="E676" s="215" t="s">
        <v>75</v>
      </c>
      <c r="F676" s="215" t="s">
        <v>472</v>
      </c>
      <c r="G676" s="214"/>
      <c r="H676" s="214"/>
      <c r="I676" s="214"/>
      <c r="J676" s="214"/>
      <c r="K676" s="76"/>
      <c r="L676" s="8"/>
      <c r="Q676">
        <v>0</v>
      </c>
      <c r="R676" cm="1">
        <f t="array" ref="R676">IF(P676,IF(Q676=0,IFERROR(_xlfn.LET(_xlpm.range_ref,_xlfn.ANCHORARRAY(_xlfn.XLOOKUP(D676,Map_Range_Lookup,Map_Range_Data_Sorted_Lookup)),IF(_xlfn.XLOOKUP(E676,_xlpm.range_ref,_xlpm.range_ref,21,0,2)=21,21,0)),IF(LEN(D676)&gt;0,22,0)),0),0)</f>
        <v>0</v>
      </c>
      <c r="S676" cm="1">
        <f t="array" ref="S676">IF(P676,IF((Q676=0)*(R676=0),IFERROR(_xlfn.LET(_xlpm.range_ref,_xlfn.ANCHORARRAY(_xlfn.XLOOKUP(E676,Map_Range_Lookup,Map_Range_Data_Sorted_Lookup)),IF(_xlfn.XLOOKUP(F676,_xlpm.range_ref,_xlpm.range_ref,11,0,2)=11,11,0)),IF(LEN(F676)&gt;0,12,0)),0),0)</f>
        <v>0</v>
      </c>
      <c r="T676">
        <v>0</v>
      </c>
    </row>
    <row r="677" spans="1:20" x14ac:dyDescent="0.2">
      <c r="A677" s="215" t="s">
        <v>3411</v>
      </c>
      <c r="B677" s="215" t="s">
        <v>3412</v>
      </c>
      <c r="C677" s="214">
        <v>1620</v>
      </c>
      <c r="D677" s="215" t="s">
        <v>1098</v>
      </c>
      <c r="E677" s="215" t="s">
        <v>75</v>
      </c>
      <c r="F677" s="215" t="s">
        <v>473</v>
      </c>
      <c r="G677" s="214"/>
      <c r="H677" s="214"/>
      <c r="I677" s="214"/>
      <c r="J677" s="214"/>
      <c r="K677" s="76"/>
      <c r="L677" s="8"/>
      <c r="Q677">
        <v>0</v>
      </c>
      <c r="R677" cm="1">
        <f t="array" ref="R677">IF(P677,IF(Q677=0,IFERROR(_xlfn.LET(_xlpm.range_ref,_xlfn.ANCHORARRAY(_xlfn.XLOOKUP(D677,Map_Range_Lookup,Map_Range_Data_Sorted_Lookup)),IF(_xlfn.XLOOKUP(E677,_xlpm.range_ref,_xlpm.range_ref,21,0,2)=21,21,0)),IF(LEN(D677)&gt;0,22,0)),0),0)</f>
        <v>0</v>
      </c>
      <c r="S677" cm="1">
        <f t="array" ref="S677">IF(P677,IF((Q677=0)*(R677=0),IFERROR(_xlfn.LET(_xlpm.range_ref,_xlfn.ANCHORARRAY(_xlfn.XLOOKUP(E677,Map_Range_Lookup,Map_Range_Data_Sorted_Lookup)),IF(_xlfn.XLOOKUP(F677,_xlpm.range_ref,_xlpm.range_ref,11,0,2)=11,11,0)),IF(LEN(F677)&gt;0,12,0)),0),0)</f>
        <v>0</v>
      </c>
      <c r="T677">
        <v>0</v>
      </c>
    </row>
    <row r="678" spans="1:20" x14ac:dyDescent="0.2">
      <c r="A678" s="215" t="s">
        <v>3413</v>
      </c>
      <c r="B678" s="215" t="s">
        <v>3414</v>
      </c>
      <c r="C678" s="214">
        <v>1621</v>
      </c>
      <c r="D678" s="215" t="s">
        <v>1098</v>
      </c>
      <c r="E678" s="215" t="s">
        <v>75</v>
      </c>
      <c r="F678" s="215" t="s">
        <v>1208</v>
      </c>
      <c r="G678" s="214"/>
      <c r="H678" s="214"/>
      <c r="I678" s="214"/>
      <c r="J678" s="214"/>
      <c r="K678" s="76"/>
      <c r="L678" s="8"/>
      <c r="Q678">
        <v>0</v>
      </c>
      <c r="R678" cm="1">
        <f t="array" ref="R678">IF(P678,IF(Q678=0,IFERROR(_xlfn.LET(_xlpm.range_ref,_xlfn.ANCHORARRAY(_xlfn.XLOOKUP(D678,Map_Range_Lookup,Map_Range_Data_Sorted_Lookup)),IF(_xlfn.XLOOKUP(E678,_xlpm.range_ref,_xlpm.range_ref,21,0,2)=21,21,0)),IF(LEN(D678)&gt;0,22,0)),0),0)</f>
        <v>0</v>
      </c>
      <c r="S678" cm="1">
        <f t="array" ref="S678">IF(P678,IF((Q678=0)*(R678=0),IFERROR(_xlfn.LET(_xlpm.range_ref,_xlfn.ANCHORARRAY(_xlfn.XLOOKUP(E678,Map_Range_Lookup,Map_Range_Data_Sorted_Lookup)),IF(_xlfn.XLOOKUP(F678,_xlpm.range_ref,_xlpm.range_ref,11,0,2)=11,11,0)),IF(LEN(F678)&gt;0,12,0)),0),0)</f>
        <v>0</v>
      </c>
      <c r="T678">
        <v>0</v>
      </c>
    </row>
    <row r="679" spans="1:20" x14ac:dyDescent="0.2">
      <c r="A679" s="215" t="s">
        <v>3415</v>
      </c>
      <c r="B679" s="215" t="s">
        <v>3416</v>
      </c>
      <c r="C679" s="214">
        <v>1622</v>
      </c>
      <c r="D679" s="215" t="s">
        <v>1098</v>
      </c>
      <c r="E679" s="215" t="s">
        <v>75</v>
      </c>
      <c r="F679" s="215" t="s">
        <v>474</v>
      </c>
      <c r="G679" s="214"/>
      <c r="H679" s="214"/>
      <c r="I679" s="214"/>
      <c r="J679" s="214"/>
      <c r="K679" s="76"/>
      <c r="L679" s="8"/>
      <c r="Q679">
        <v>0</v>
      </c>
      <c r="R679" cm="1">
        <f t="array" ref="R679">IF(P679,IF(Q679=0,IFERROR(_xlfn.LET(_xlpm.range_ref,_xlfn.ANCHORARRAY(_xlfn.XLOOKUP(D679,Map_Range_Lookup,Map_Range_Data_Sorted_Lookup)),IF(_xlfn.XLOOKUP(E679,_xlpm.range_ref,_xlpm.range_ref,21,0,2)=21,21,0)),IF(LEN(D679)&gt;0,22,0)),0),0)</f>
        <v>0</v>
      </c>
      <c r="S679" cm="1">
        <f t="array" ref="S679">IF(P679,IF((Q679=0)*(R679=0),IFERROR(_xlfn.LET(_xlpm.range_ref,_xlfn.ANCHORARRAY(_xlfn.XLOOKUP(E679,Map_Range_Lookup,Map_Range_Data_Sorted_Lookup)),IF(_xlfn.XLOOKUP(F679,_xlpm.range_ref,_xlpm.range_ref,11,0,2)=11,11,0)),IF(LEN(F679)&gt;0,12,0)),0),0)</f>
        <v>0</v>
      </c>
      <c r="T679">
        <v>0</v>
      </c>
    </row>
    <row r="680" spans="1:20" x14ac:dyDescent="0.2">
      <c r="A680" s="215" t="s">
        <v>3417</v>
      </c>
      <c r="B680" s="215" t="s">
        <v>3418</v>
      </c>
      <c r="C680" s="214">
        <v>1623</v>
      </c>
      <c r="D680" s="215" t="s">
        <v>1098</v>
      </c>
      <c r="E680" s="215" t="s">
        <v>75</v>
      </c>
      <c r="F680" s="215" t="s">
        <v>475</v>
      </c>
      <c r="G680" s="214"/>
      <c r="H680" s="214"/>
      <c r="I680" s="214"/>
      <c r="J680" s="214"/>
      <c r="K680" s="76"/>
      <c r="L680" s="8"/>
      <c r="Q680">
        <v>0</v>
      </c>
      <c r="R680" cm="1">
        <f t="array" ref="R680">IF(P680,IF(Q680=0,IFERROR(_xlfn.LET(_xlpm.range_ref,_xlfn.ANCHORARRAY(_xlfn.XLOOKUP(D680,Map_Range_Lookup,Map_Range_Data_Sorted_Lookup)),IF(_xlfn.XLOOKUP(E680,_xlpm.range_ref,_xlpm.range_ref,21,0,2)=21,21,0)),IF(LEN(D680)&gt;0,22,0)),0),0)</f>
        <v>0</v>
      </c>
      <c r="S680" cm="1">
        <f t="array" ref="S680">IF(P680,IF((Q680=0)*(R680=0),IFERROR(_xlfn.LET(_xlpm.range_ref,_xlfn.ANCHORARRAY(_xlfn.XLOOKUP(E680,Map_Range_Lookup,Map_Range_Data_Sorted_Lookup)),IF(_xlfn.XLOOKUP(F680,_xlpm.range_ref,_xlpm.range_ref,11,0,2)=11,11,0)),IF(LEN(F680)&gt;0,12,0)),0),0)</f>
        <v>0</v>
      </c>
      <c r="T680">
        <v>0</v>
      </c>
    </row>
    <row r="681" spans="1:20" x14ac:dyDescent="0.2">
      <c r="A681" s="215" t="s">
        <v>3419</v>
      </c>
      <c r="B681" s="215" t="s">
        <v>3420</v>
      </c>
      <c r="C681" s="214">
        <v>1624</v>
      </c>
      <c r="D681" s="215" t="s">
        <v>1098</v>
      </c>
      <c r="E681" s="215" t="s">
        <v>75</v>
      </c>
      <c r="F681" s="215" t="s">
        <v>476</v>
      </c>
      <c r="G681" s="214"/>
      <c r="H681" s="214"/>
      <c r="I681" s="214"/>
      <c r="J681" s="214"/>
      <c r="K681" s="76"/>
      <c r="L681" s="8"/>
      <c r="Q681">
        <v>0</v>
      </c>
      <c r="R681" cm="1">
        <f t="array" ref="R681">IF(P681,IF(Q681=0,IFERROR(_xlfn.LET(_xlpm.range_ref,_xlfn.ANCHORARRAY(_xlfn.XLOOKUP(D681,Map_Range_Lookup,Map_Range_Data_Sorted_Lookup)),IF(_xlfn.XLOOKUP(E681,_xlpm.range_ref,_xlpm.range_ref,21,0,2)=21,21,0)),IF(LEN(D681)&gt;0,22,0)),0),0)</f>
        <v>0</v>
      </c>
      <c r="S681" cm="1">
        <f t="array" ref="S681">IF(P681,IF((Q681=0)*(R681=0),IFERROR(_xlfn.LET(_xlpm.range_ref,_xlfn.ANCHORARRAY(_xlfn.XLOOKUP(E681,Map_Range_Lookup,Map_Range_Data_Sorted_Lookup)),IF(_xlfn.XLOOKUP(F681,_xlpm.range_ref,_xlpm.range_ref,11,0,2)=11,11,0)),IF(LEN(F681)&gt;0,12,0)),0),0)</f>
        <v>0</v>
      </c>
      <c r="T681">
        <v>0</v>
      </c>
    </row>
    <row r="682" spans="1:20" x14ac:dyDescent="0.2">
      <c r="A682" s="215" t="s">
        <v>3421</v>
      </c>
      <c r="B682" s="215" t="s">
        <v>3422</v>
      </c>
      <c r="C682" s="214">
        <v>1625</v>
      </c>
      <c r="D682" s="215" t="s">
        <v>1098</v>
      </c>
      <c r="E682" s="215" t="s">
        <v>75</v>
      </c>
      <c r="F682" s="215" t="s">
        <v>478</v>
      </c>
      <c r="G682" s="214"/>
      <c r="H682" s="214"/>
      <c r="I682" s="214"/>
      <c r="J682" s="214"/>
      <c r="K682" s="76"/>
      <c r="L682" s="8"/>
      <c r="Q682">
        <v>0</v>
      </c>
      <c r="R682" cm="1">
        <f t="array" ref="R682">IF(P682,IF(Q682=0,IFERROR(_xlfn.LET(_xlpm.range_ref,_xlfn.ANCHORARRAY(_xlfn.XLOOKUP(D682,Map_Range_Lookup,Map_Range_Data_Sorted_Lookup)),IF(_xlfn.XLOOKUP(E682,_xlpm.range_ref,_xlpm.range_ref,21,0,2)=21,21,0)),IF(LEN(D682)&gt;0,22,0)),0),0)</f>
        <v>0</v>
      </c>
      <c r="S682" cm="1">
        <f t="array" ref="S682">IF(P682,IF((Q682=0)*(R682=0),IFERROR(_xlfn.LET(_xlpm.range_ref,_xlfn.ANCHORARRAY(_xlfn.XLOOKUP(E682,Map_Range_Lookup,Map_Range_Data_Sorted_Lookup)),IF(_xlfn.XLOOKUP(F682,_xlpm.range_ref,_xlpm.range_ref,11,0,2)=11,11,0)),IF(LEN(F682)&gt;0,12,0)),0),0)</f>
        <v>0</v>
      </c>
      <c r="T682">
        <v>0</v>
      </c>
    </row>
    <row r="683" spans="1:20" x14ac:dyDescent="0.2">
      <c r="A683" s="215" t="s">
        <v>3423</v>
      </c>
      <c r="B683" s="215" t="s">
        <v>3424</v>
      </c>
      <c r="C683" s="214">
        <v>1626</v>
      </c>
      <c r="D683" s="215" t="s">
        <v>1098</v>
      </c>
      <c r="E683" s="215" t="s">
        <v>75</v>
      </c>
      <c r="F683" s="215" t="s">
        <v>1209</v>
      </c>
      <c r="G683" s="214"/>
      <c r="H683" s="214"/>
      <c r="I683" s="214"/>
      <c r="J683" s="214"/>
      <c r="K683" s="76"/>
      <c r="L683" s="8"/>
      <c r="Q683">
        <v>0</v>
      </c>
      <c r="R683" cm="1">
        <f t="array" ref="R683">IF(P683,IF(Q683=0,IFERROR(_xlfn.LET(_xlpm.range_ref,_xlfn.ANCHORARRAY(_xlfn.XLOOKUP(D683,Map_Range_Lookup,Map_Range_Data_Sorted_Lookup)),IF(_xlfn.XLOOKUP(E683,_xlpm.range_ref,_xlpm.range_ref,21,0,2)=21,21,0)),IF(LEN(D683)&gt;0,22,0)),0),0)</f>
        <v>0</v>
      </c>
      <c r="S683" cm="1">
        <f t="array" ref="S683">IF(P683,IF((Q683=0)*(R683=0),IFERROR(_xlfn.LET(_xlpm.range_ref,_xlfn.ANCHORARRAY(_xlfn.XLOOKUP(E683,Map_Range_Lookup,Map_Range_Data_Sorted_Lookup)),IF(_xlfn.XLOOKUP(F683,_xlpm.range_ref,_xlpm.range_ref,11,0,2)=11,11,0)),IF(LEN(F683)&gt;0,12,0)),0),0)</f>
        <v>0</v>
      </c>
      <c r="T683">
        <v>0</v>
      </c>
    </row>
    <row r="684" spans="1:20" x14ac:dyDescent="0.2">
      <c r="A684" s="215" t="s">
        <v>3425</v>
      </c>
      <c r="B684" s="215" t="s">
        <v>3426</v>
      </c>
      <c r="C684" s="214">
        <v>1627</v>
      </c>
      <c r="D684" s="215" t="s">
        <v>1098</v>
      </c>
      <c r="E684" s="215" t="s">
        <v>75</v>
      </c>
      <c r="F684" s="215" t="s">
        <v>480</v>
      </c>
      <c r="G684" s="214"/>
      <c r="H684" s="214"/>
      <c r="I684" s="214"/>
      <c r="J684" s="214"/>
      <c r="K684" s="76"/>
      <c r="L684" s="8"/>
      <c r="Q684">
        <v>0</v>
      </c>
      <c r="R684" cm="1">
        <f t="array" ref="R684">IF(P684,IF(Q684=0,IFERROR(_xlfn.LET(_xlpm.range_ref,_xlfn.ANCHORARRAY(_xlfn.XLOOKUP(D684,Map_Range_Lookup,Map_Range_Data_Sorted_Lookup)),IF(_xlfn.XLOOKUP(E684,_xlpm.range_ref,_xlpm.range_ref,21,0,2)=21,21,0)),IF(LEN(D684)&gt;0,22,0)),0),0)</f>
        <v>0</v>
      </c>
      <c r="S684" cm="1">
        <f t="array" ref="S684">IF(P684,IF((Q684=0)*(R684=0),IFERROR(_xlfn.LET(_xlpm.range_ref,_xlfn.ANCHORARRAY(_xlfn.XLOOKUP(E684,Map_Range_Lookup,Map_Range_Data_Sorted_Lookup)),IF(_xlfn.XLOOKUP(F684,_xlpm.range_ref,_xlpm.range_ref,11,0,2)=11,11,0)),IF(LEN(F684)&gt;0,12,0)),0),0)</f>
        <v>0</v>
      </c>
      <c r="T684">
        <v>0</v>
      </c>
    </row>
    <row r="685" spans="1:20" x14ac:dyDescent="0.2">
      <c r="A685" s="215" t="s">
        <v>2417</v>
      </c>
      <c r="B685" s="215" t="s">
        <v>2418</v>
      </c>
      <c r="C685" s="214">
        <v>1628</v>
      </c>
      <c r="D685" s="215" t="s">
        <v>1098</v>
      </c>
      <c r="E685" s="215" t="s">
        <v>498</v>
      </c>
      <c r="F685" s="215" t="s">
        <v>1210</v>
      </c>
      <c r="G685" s="214"/>
      <c r="H685" s="214"/>
      <c r="I685" s="214"/>
      <c r="J685" s="214"/>
      <c r="K685" s="76"/>
      <c r="L685" s="8"/>
      <c r="Q685">
        <v>0</v>
      </c>
      <c r="R685" cm="1">
        <f t="array" ref="R685">IF(P685,IF(Q685=0,IFERROR(_xlfn.LET(_xlpm.range_ref,_xlfn.ANCHORARRAY(_xlfn.XLOOKUP(D685,Map_Range_Lookup,Map_Range_Data_Sorted_Lookup)),IF(_xlfn.XLOOKUP(E685,_xlpm.range_ref,_xlpm.range_ref,21,0,2)=21,21,0)),IF(LEN(D685)&gt;0,22,0)),0),0)</f>
        <v>0</v>
      </c>
      <c r="S685" cm="1">
        <f t="array" ref="S685">IF(P685,IF((Q685=0)*(R685=0),IFERROR(_xlfn.LET(_xlpm.range_ref,_xlfn.ANCHORARRAY(_xlfn.XLOOKUP(E685,Map_Range_Lookup,Map_Range_Data_Sorted_Lookup)),IF(_xlfn.XLOOKUP(F685,_xlpm.range_ref,_xlpm.range_ref,11,0,2)=11,11,0)),IF(LEN(F685)&gt;0,12,0)),0),0)</f>
        <v>0</v>
      </c>
      <c r="T685">
        <v>0</v>
      </c>
    </row>
    <row r="686" spans="1:20" x14ac:dyDescent="0.2">
      <c r="A686" s="215" t="s">
        <v>2419</v>
      </c>
      <c r="B686" s="215" t="s">
        <v>2420</v>
      </c>
      <c r="C686" s="214">
        <v>1629</v>
      </c>
      <c r="D686" s="215" t="s">
        <v>1098</v>
      </c>
      <c r="E686" s="215" t="s">
        <v>498</v>
      </c>
      <c r="F686" s="215" t="s">
        <v>1211</v>
      </c>
      <c r="G686" s="214"/>
      <c r="H686" s="214"/>
      <c r="I686" s="214"/>
      <c r="J686" s="214"/>
      <c r="K686" s="76"/>
      <c r="L686" s="8"/>
      <c r="Q686">
        <v>0</v>
      </c>
      <c r="R686" cm="1">
        <f t="array" ref="R686">IF(P686,IF(Q686=0,IFERROR(_xlfn.LET(_xlpm.range_ref,_xlfn.ANCHORARRAY(_xlfn.XLOOKUP(D686,Map_Range_Lookup,Map_Range_Data_Sorted_Lookup)),IF(_xlfn.XLOOKUP(E686,_xlpm.range_ref,_xlpm.range_ref,21,0,2)=21,21,0)),IF(LEN(D686)&gt;0,22,0)),0),0)</f>
        <v>0</v>
      </c>
      <c r="S686" cm="1">
        <f t="array" ref="S686">IF(P686,IF((Q686=0)*(R686=0),IFERROR(_xlfn.LET(_xlpm.range_ref,_xlfn.ANCHORARRAY(_xlfn.XLOOKUP(E686,Map_Range_Lookup,Map_Range_Data_Sorted_Lookup)),IF(_xlfn.XLOOKUP(F686,_xlpm.range_ref,_xlpm.range_ref,11,0,2)=11,11,0)),IF(LEN(F686)&gt;0,12,0)),0),0)</f>
        <v>0</v>
      </c>
      <c r="T686">
        <v>0</v>
      </c>
    </row>
    <row r="687" spans="1:20" x14ac:dyDescent="0.2">
      <c r="A687" s="215" t="s">
        <v>2421</v>
      </c>
      <c r="B687" s="215" t="s">
        <v>2422</v>
      </c>
      <c r="C687" s="214">
        <v>1630</v>
      </c>
      <c r="D687" s="215" t="s">
        <v>1098</v>
      </c>
      <c r="E687" s="215" t="s">
        <v>498</v>
      </c>
      <c r="F687" s="215" t="s">
        <v>458</v>
      </c>
      <c r="G687" s="214"/>
      <c r="H687" s="214"/>
      <c r="I687" s="214"/>
      <c r="J687" s="214"/>
      <c r="K687" s="76"/>
      <c r="L687" s="8"/>
      <c r="Q687">
        <v>0</v>
      </c>
      <c r="R687" cm="1">
        <f t="array" ref="R687">IF(P687,IF(Q687=0,IFERROR(_xlfn.LET(_xlpm.range_ref,_xlfn.ANCHORARRAY(_xlfn.XLOOKUP(D687,Map_Range_Lookup,Map_Range_Data_Sorted_Lookup)),IF(_xlfn.XLOOKUP(E687,_xlpm.range_ref,_xlpm.range_ref,21,0,2)=21,21,0)),IF(LEN(D687)&gt;0,22,0)),0),0)</f>
        <v>0</v>
      </c>
      <c r="S687" cm="1">
        <f t="array" ref="S687">IF(P687,IF((Q687=0)*(R687=0),IFERROR(_xlfn.LET(_xlpm.range_ref,_xlfn.ANCHORARRAY(_xlfn.XLOOKUP(E687,Map_Range_Lookup,Map_Range_Data_Sorted_Lookup)),IF(_xlfn.XLOOKUP(F687,_xlpm.range_ref,_xlpm.range_ref,11,0,2)=11,11,0)),IF(LEN(F687)&gt;0,12,0)),0),0)</f>
        <v>0</v>
      </c>
      <c r="T687">
        <v>0</v>
      </c>
    </row>
    <row r="688" spans="1:20" x14ac:dyDescent="0.2">
      <c r="A688" s="215" t="s">
        <v>2423</v>
      </c>
      <c r="B688" s="215" t="s">
        <v>2424</v>
      </c>
      <c r="C688" s="214">
        <v>1631</v>
      </c>
      <c r="D688" s="215" t="s">
        <v>1098</v>
      </c>
      <c r="E688" s="215" t="s">
        <v>498</v>
      </c>
      <c r="F688" s="215" t="s">
        <v>1213</v>
      </c>
      <c r="G688" s="214"/>
      <c r="H688" s="214"/>
      <c r="I688" s="214"/>
      <c r="J688" s="214"/>
      <c r="K688" s="76"/>
      <c r="L688" s="8"/>
      <c r="Q688">
        <v>0</v>
      </c>
      <c r="R688" cm="1">
        <f t="array" ref="R688">IF(P688,IF(Q688=0,IFERROR(_xlfn.LET(_xlpm.range_ref,_xlfn.ANCHORARRAY(_xlfn.XLOOKUP(D688,Map_Range_Lookup,Map_Range_Data_Sorted_Lookup)),IF(_xlfn.XLOOKUP(E688,_xlpm.range_ref,_xlpm.range_ref,21,0,2)=21,21,0)),IF(LEN(D688)&gt;0,22,0)),0),0)</f>
        <v>0</v>
      </c>
      <c r="S688" cm="1">
        <f t="array" ref="S688">IF(P688,IF((Q688=0)*(R688=0),IFERROR(_xlfn.LET(_xlpm.range_ref,_xlfn.ANCHORARRAY(_xlfn.XLOOKUP(E688,Map_Range_Lookup,Map_Range_Data_Sorted_Lookup)),IF(_xlfn.XLOOKUP(F688,_xlpm.range_ref,_xlpm.range_ref,11,0,2)=11,11,0)),IF(LEN(F688)&gt;0,12,0)),0),0)</f>
        <v>0</v>
      </c>
      <c r="T688">
        <v>0</v>
      </c>
    </row>
    <row r="689" spans="1:20" x14ac:dyDescent="0.2">
      <c r="A689" s="215" t="s">
        <v>2425</v>
      </c>
      <c r="B689" s="215" t="s">
        <v>2426</v>
      </c>
      <c r="C689" s="214">
        <v>1632</v>
      </c>
      <c r="D689" s="215" t="s">
        <v>1098</v>
      </c>
      <c r="E689" s="215" t="s">
        <v>498</v>
      </c>
      <c r="F689" s="215" t="s">
        <v>1214</v>
      </c>
      <c r="G689" s="214"/>
      <c r="H689" s="214"/>
      <c r="I689" s="214"/>
      <c r="J689" s="214"/>
      <c r="K689" s="76"/>
      <c r="L689" s="8"/>
      <c r="Q689">
        <v>0</v>
      </c>
      <c r="R689" cm="1">
        <f t="array" ref="R689">IF(P689,IF(Q689=0,IFERROR(_xlfn.LET(_xlpm.range_ref,_xlfn.ANCHORARRAY(_xlfn.XLOOKUP(D689,Map_Range_Lookup,Map_Range_Data_Sorted_Lookup)),IF(_xlfn.XLOOKUP(E689,_xlpm.range_ref,_xlpm.range_ref,21,0,2)=21,21,0)),IF(LEN(D689)&gt;0,22,0)),0),0)</f>
        <v>0</v>
      </c>
      <c r="S689" cm="1">
        <f t="array" ref="S689">IF(P689,IF((Q689=0)*(R689=0),IFERROR(_xlfn.LET(_xlpm.range_ref,_xlfn.ANCHORARRAY(_xlfn.XLOOKUP(E689,Map_Range_Lookup,Map_Range_Data_Sorted_Lookup)),IF(_xlfn.XLOOKUP(F689,_xlpm.range_ref,_xlpm.range_ref,11,0,2)=11,11,0)),IF(LEN(F689)&gt;0,12,0)),0),0)</f>
        <v>0</v>
      </c>
      <c r="T689">
        <v>0</v>
      </c>
    </row>
    <row r="690" spans="1:20" x14ac:dyDescent="0.2">
      <c r="A690" s="215" t="s">
        <v>2427</v>
      </c>
      <c r="B690" s="215" t="s">
        <v>2428</v>
      </c>
      <c r="C690" s="214">
        <v>1633</v>
      </c>
      <c r="D690" s="215" t="s">
        <v>1098</v>
      </c>
      <c r="E690" s="215" t="s">
        <v>498</v>
      </c>
      <c r="F690" s="215" t="s">
        <v>1215</v>
      </c>
      <c r="G690" s="214"/>
      <c r="H690" s="214"/>
      <c r="I690" s="214"/>
      <c r="J690" s="214"/>
      <c r="K690" s="76"/>
      <c r="L690" s="8"/>
      <c r="Q690">
        <v>0</v>
      </c>
      <c r="R690" cm="1">
        <f t="array" ref="R690">IF(P690,IF(Q690=0,IFERROR(_xlfn.LET(_xlpm.range_ref,_xlfn.ANCHORARRAY(_xlfn.XLOOKUP(D690,Map_Range_Lookup,Map_Range_Data_Sorted_Lookup)),IF(_xlfn.XLOOKUP(E690,_xlpm.range_ref,_xlpm.range_ref,21,0,2)=21,21,0)),IF(LEN(D690)&gt;0,22,0)),0),0)</f>
        <v>0</v>
      </c>
      <c r="S690" cm="1">
        <f t="array" ref="S690">IF(P690,IF((Q690=0)*(R690=0),IFERROR(_xlfn.LET(_xlpm.range_ref,_xlfn.ANCHORARRAY(_xlfn.XLOOKUP(E690,Map_Range_Lookup,Map_Range_Data_Sorted_Lookup)),IF(_xlfn.XLOOKUP(F690,_xlpm.range_ref,_xlpm.range_ref,11,0,2)=11,11,0)),IF(LEN(F690)&gt;0,12,0)),0),0)</f>
        <v>0</v>
      </c>
      <c r="T690">
        <v>0</v>
      </c>
    </row>
    <row r="691" spans="1:20" x14ac:dyDescent="0.2">
      <c r="A691" s="215" t="s">
        <v>2429</v>
      </c>
      <c r="B691" s="215" t="s">
        <v>2430</v>
      </c>
      <c r="C691" s="214">
        <v>1634</v>
      </c>
      <c r="D691" s="215" t="s">
        <v>1098</v>
      </c>
      <c r="E691" s="215" t="s">
        <v>498</v>
      </c>
      <c r="F691" s="215" t="s">
        <v>1210</v>
      </c>
      <c r="G691" s="214"/>
      <c r="H691" s="214"/>
      <c r="I691" s="214"/>
      <c r="J691" s="214"/>
      <c r="K691" s="76"/>
      <c r="L691" s="8"/>
      <c r="Q691">
        <v>0</v>
      </c>
      <c r="R691" cm="1">
        <f t="array" ref="R691">IF(P691,IF(Q691=0,IFERROR(_xlfn.LET(_xlpm.range_ref,_xlfn.ANCHORARRAY(_xlfn.XLOOKUP(D691,Map_Range_Lookup,Map_Range_Data_Sorted_Lookup)),IF(_xlfn.XLOOKUP(E691,_xlpm.range_ref,_xlpm.range_ref,21,0,2)=21,21,0)),IF(LEN(D691)&gt;0,22,0)),0),0)</f>
        <v>0</v>
      </c>
      <c r="S691" cm="1">
        <f t="array" ref="S691">IF(P691,IF((Q691=0)*(R691=0),IFERROR(_xlfn.LET(_xlpm.range_ref,_xlfn.ANCHORARRAY(_xlfn.XLOOKUP(E691,Map_Range_Lookup,Map_Range_Data_Sorted_Lookup)),IF(_xlfn.XLOOKUP(F691,_xlpm.range_ref,_xlpm.range_ref,11,0,2)=11,11,0)),IF(LEN(F691)&gt;0,12,0)),0),0)</f>
        <v>0</v>
      </c>
      <c r="T691">
        <v>0</v>
      </c>
    </row>
    <row r="692" spans="1:20" x14ac:dyDescent="0.2">
      <c r="A692" s="215" t="s">
        <v>2431</v>
      </c>
      <c r="B692" s="215" t="s">
        <v>2432</v>
      </c>
      <c r="C692" s="214">
        <v>1635</v>
      </c>
      <c r="D692" s="215" t="s">
        <v>1098</v>
      </c>
      <c r="E692" s="215" t="s">
        <v>498</v>
      </c>
      <c r="F692" s="215" t="s">
        <v>1211</v>
      </c>
      <c r="G692" s="214"/>
      <c r="H692" s="214"/>
      <c r="I692" s="214"/>
      <c r="J692" s="214"/>
      <c r="K692" s="76"/>
      <c r="L692" s="8"/>
      <c r="Q692">
        <v>0</v>
      </c>
      <c r="R692" cm="1">
        <f t="array" ref="R692">IF(P692,IF(Q692=0,IFERROR(_xlfn.LET(_xlpm.range_ref,_xlfn.ANCHORARRAY(_xlfn.XLOOKUP(D692,Map_Range_Lookup,Map_Range_Data_Sorted_Lookup)),IF(_xlfn.XLOOKUP(E692,_xlpm.range_ref,_xlpm.range_ref,21,0,2)=21,21,0)),IF(LEN(D692)&gt;0,22,0)),0),0)</f>
        <v>0</v>
      </c>
      <c r="S692" cm="1">
        <f t="array" ref="S692">IF(P692,IF((Q692=0)*(R692=0),IFERROR(_xlfn.LET(_xlpm.range_ref,_xlfn.ANCHORARRAY(_xlfn.XLOOKUP(E692,Map_Range_Lookup,Map_Range_Data_Sorted_Lookup)),IF(_xlfn.XLOOKUP(F692,_xlpm.range_ref,_xlpm.range_ref,11,0,2)=11,11,0)),IF(LEN(F692)&gt;0,12,0)),0),0)</f>
        <v>0</v>
      </c>
      <c r="T692">
        <v>0</v>
      </c>
    </row>
    <row r="693" spans="1:20" x14ac:dyDescent="0.2">
      <c r="A693" s="215" t="s">
        <v>2433</v>
      </c>
      <c r="B693" s="215" t="s">
        <v>2434</v>
      </c>
      <c r="C693" s="214">
        <v>1636</v>
      </c>
      <c r="D693" s="215" t="s">
        <v>1098</v>
      </c>
      <c r="E693" s="215" t="s">
        <v>498</v>
      </c>
      <c r="F693" s="215" t="s">
        <v>458</v>
      </c>
      <c r="G693" s="214"/>
      <c r="H693" s="214"/>
      <c r="I693" s="214"/>
      <c r="J693" s="214"/>
      <c r="K693" s="76"/>
      <c r="L693" s="8"/>
      <c r="Q693">
        <v>0</v>
      </c>
      <c r="R693" cm="1">
        <f t="array" ref="R693">IF(P693,IF(Q693=0,IFERROR(_xlfn.LET(_xlpm.range_ref,_xlfn.ANCHORARRAY(_xlfn.XLOOKUP(D693,Map_Range_Lookup,Map_Range_Data_Sorted_Lookup)),IF(_xlfn.XLOOKUP(E693,_xlpm.range_ref,_xlpm.range_ref,21,0,2)=21,21,0)),IF(LEN(D693)&gt;0,22,0)),0),0)</f>
        <v>0</v>
      </c>
      <c r="S693" cm="1">
        <f t="array" ref="S693">IF(P693,IF((Q693=0)*(R693=0),IFERROR(_xlfn.LET(_xlpm.range_ref,_xlfn.ANCHORARRAY(_xlfn.XLOOKUP(E693,Map_Range_Lookup,Map_Range_Data_Sorted_Lookup)),IF(_xlfn.XLOOKUP(F693,_xlpm.range_ref,_xlpm.range_ref,11,0,2)=11,11,0)),IF(LEN(F693)&gt;0,12,0)),0),0)</f>
        <v>0</v>
      </c>
      <c r="T693">
        <v>0</v>
      </c>
    </row>
    <row r="694" spans="1:20" x14ac:dyDescent="0.2">
      <c r="A694" s="215" t="s">
        <v>2435</v>
      </c>
      <c r="B694" s="215" t="s">
        <v>2436</v>
      </c>
      <c r="C694" s="214">
        <v>1637</v>
      </c>
      <c r="D694" s="215" t="s">
        <v>1098</v>
      </c>
      <c r="E694" s="215" t="s">
        <v>498</v>
      </c>
      <c r="F694" s="215" t="s">
        <v>1213</v>
      </c>
      <c r="G694" s="214"/>
      <c r="H694" s="214"/>
      <c r="I694" s="214"/>
      <c r="J694" s="214"/>
      <c r="K694" s="76"/>
      <c r="L694" s="8"/>
      <c r="Q694">
        <v>0</v>
      </c>
      <c r="R694" cm="1">
        <f t="array" ref="R694">IF(P694,IF(Q694=0,IFERROR(_xlfn.LET(_xlpm.range_ref,_xlfn.ANCHORARRAY(_xlfn.XLOOKUP(D694,Map_Range_Lookup,Map_Range_Data_Sorted_Lookup)),IF(_xlfn.XLOOKUP(E694,_xlpm.range_ref,_xlpm.range_ref,21,0,2)=21,21,0)),IF(LEN(D694)&gt;0,22,0)),0),0)</f>
        <v>0</v>
      </c>
      <c r="S694" cm="1">
        <f t="array" ref="S694">IF(P694,IF((Q694=0)*(R694=0),IFERROR(_xlfn.LET(_xlpm.range_ref,_xlfn.ANCHORARRAY(_xlfn.XLOOKUP(E694,Map_Range_Lookup,Map_Range_Data_Sorted_Lookup)),IF(_xlfn.XLOOKUP(F694,_xlpm.range_ref,_xlpm.range_ref,11,0,2)=11,11,0)),IF(LEN(F694)&gt;0,12,0)),0),0)</f>
        <v>0</v>
      </c>
      <c r="T694">
        <v>0</v>
      </c>
    </row>
    <row r="695" spans="1:20" x14ac:dyDescent="0.2">
      <c r="A695" s="215" t="s">
        <v>2437</v>
      </c>
      <c r="B695" s="215" t="s">
        <v>2438</v>
      </c>
      <c r="C695" s="214">
        <v>1638</v>
      </c>
      <c r="D695" s="215" t="s">
        <v>1098</v>
      </c>
      <c r="E695" s="215" t="s">
        <v>498</v>
      </c>
      <c r="F695" s="215" t="s">
        <v>1214</v>
      </c>
      <c r="G695" s="214"/>
      <c r="H695" s="214"/>
      <c r="I695" s="214"/>
      <c r="J695" s="214"/>
      <c r="K695" s="76"/>
      <c r="L695" s="8"/>
      <c r="Q695">
        <v>0</v>
      </c>
      <c r="R695" cm="1">
        <f t="array" ref="R695">IF(P695,IF(Q695=0,IFERROR(_xlfn.LET(_xlpm.range_ref,_xlfn.ANCHORARRAY(_xlfn.XLOOKUP(D695,Map_Range_Lookup,Map_Range_Data_Sorted_Lookup)),IF(_xlfn.XLOOKUP(E695,_xlpm.range_ref,_xlpm.range_ref,21,0,2)=21,21,0)),IF(LEN(D695)&gt;0,22,0)),0),0)</f>
        <v>0</v>
      </c>
      <c r="S695" cm="1">
        <f t="array" ref="S695">IF(P695,IF((Q695=0)*(R695=0),IFERROR(_xlfn.LET(_xlpm.range_ref,_xlfn.ANCHORARRAY(_xlfn.XLOOKUP(E695,Map_Range_Lookup,Map_Range_Data_Sorted_Lookup)),IF(_xlfn.XLOOKUP(F695,_xlpm.range_ref,_xlpm.range_ref,11,0,2)=11,11,0)),IF(LEN(F695)&gt;0,12,0)),0),0)</f>
        <v>0</v>
      </c>
      <c r="T695">
        <v>0</v>
      </c>
    </row>
    <row r="696" spans="1:20" x14ac:dyDescent="0.2">
      <c r="A696" s="215" t="s">
        <v>2439</v>
      </c>
      <c r="B696" s="215" t="s">
        <v>2440</v>
      </c>
      <c r="C696" s="214">
        <v>1639</v>
      </c>
      <c r="D696" s="215" t="s">
        <v>1098</v>
      </c>
      <c r="E696" s="215" t="s">
        <v>498</v>
      </c>
      <c r="F696" s="215" t="s">
        <v>1215</v>
      </c>
      <c r="G696" s="214"/>
      <c r="H696" s="214"/>
      <c r="I696" s="214"/>
      <c r="J696" s="214"/>
      <c r="K696" s="76"/>
      <c r="L696" s="8"/>
      <c r="Q696">
        <v>0</v>
      </c>
      <c r="R696" cm="1">
        <f t="array" ref="R696">IF(P696,IF(Q696=0,IFERROR(_xlfn.LET(_xlpm.range_ref,_xlfn.ANCHORARRAY(_xlfn.XLOOKUP(D696,Map_Range_Lookup,Map_Range_Data_Sorted_Lookup)),IF(_xlfn.XLOOKUP(E696,_xlpm.range_ref,_xlpm.range_ref,21,0,2)=21,21,0)),IF(LEN(D696)&gt;0,22,0)),0),0)</f>
        <v>0</v>
      </c>
      <c r="S696" cm="1">
        <f t="array" ref="S696">IF(P696,IF((Q696=0)*(R696=0),IFERROR(_xlfn.LET(_xlpm.range_ref,_xlfn.ANCHORARRAY(_xlfn.XLOOKUP(E696,Map_Range_Lookup,Map_Range_Data_Sorted_Lookup)),IF(_xlfn.XLOOKUP(F696,_xlpm.range_ref,_xlpm.range_ref,11,0,2)=11,11,0)),IF(LEN(F696)&gt;0,12,0)),0),0)</f>
        <v>0</v>
      </c>
      <c r="T696">
        <v>0</v>
      </c>
    </row>
    <row r="697" spans="1:20" x14ac:dyDescent="0.2">
      <c r="A697" s="215" t="s">
        <v>3427</v>
      </c>
      <c r="B697" s="215" t="s">
        <v>3428</v>
      </c>
      <c r="C697" s="214">
        <v>1640</v>
      </c>
      <c r="D697" s="215" t="s">
        <v>1098</v>
      </c>
      <c r="E697" s="215" t="s">
        <v>77</v>
      </c>
      <c r="F697" s="215" t="s">
        <v>1218</v>
      </c>
      <c r="G697" s="214"/>
      <c r="H697" s="214"/>
      <c r="I697" s="214"/>
      <c r="J697" s="214"/>
      <c r="K697" s="76"/>
      <c r="L697" s="8"/>
      <c r="Q697">
        <v>0</v>
      </c>
      <c r="R697" cm="1">
        <f t="array" ref="R697">IF(P697,IF(Q697=0,IFERROR(_xlfn.LET(_xlpm.range_ref,_xlfn.ANCHORARRAY(_xlfn.XLOOKUP(D697,Map_Range_Lookup,Map_Range_Data_Sorted_Lookup)),IF(_xlfn.XLOOKUP(E697,_xlpm.range_ref,_xlpm.range_ref,21,0,2)=21,21,0)),IF(LEN(D697)&gt;0,22,0)),0),0)</f>
        <v>0</v>
      </c>
      <c r="S697" cm="1">
        <f t="array" ref="S697">IF(P697,IF((Q697=0)*(R697=0),IFERROR(_xlfn.LET(_xlpm.range_ref,_xlfn.ANCHORARRAY(_xlfn.XLOOKUP(E697,Map_Range_Lookup,Map_Range_Data_Sorted_Lookup)),IF(_xlfn.XLOOKUP(F697,_xlpm.range_ref,_xlpm.range_ref,11,0,2)=11,11,0)),IF(LEN(F697)&gt;0,12,0)),0),0)</f>
        <v>0</v>
      </c>
      <c r="T697">
        <v>0</v>
      </c>
    </row>
    <row r="698" spans="1:20" x14ac:dyDescent="0.2">
      <c r="A698" s="215" t="s">
        <v>3429</v>
      </c>
      <c r="B698" s="215" t="s">
        <v>3430</v>
      </c>
      <c r="C698" s="214">
        <v>1641</v>
      </c>
      <c r="D698" s="215" t="s">
        <v>1098</v>
      </c>
      <c r="E698" s="215" t="s">
        <v>77</v>
      </c>
      <c r="F698" s="215" t="s">
        <v>508</v>
      </c>
      <c r="G698" s="214"/>
      <c r="H698" s="214"/>
      <c r="I698" s="214"/>
      <c r="J698" s="214"/>
      <c r="K698" s="76"/>
      <c r="L698" s="8"/>
      <c r="Q698">
        <v>0</v>
      </c>
      <c r="R698" cm="1">
        <f t="array" ref="R698">IF(P698,IF(Q698=0,IFERROR(_xlfn.LET(_xlpm.range_ref,_xlfn.ANCHORARRAY(_xlfn.XLOOKUP(D698,Map_Range_Lookup,Map_Range_Data_Sorted_Lookup)),IF(_xlfn.XLOOKUP(E698,_xlpm.range_ref,_xlpm.range_ref,21,0,2)=21,21,0)),IF(LEN(D698)&gt;0,22,0)),0),0)</f>
        <v>0</v>
      </c>
      <c r="S698" cm="1">
        <f t="array" ref="S698">IF(P698,IF((Q698=0)*(R698=0),IFERROR(_xlfn.LET(_xlpm.range_ref,_xlfn.ANCHORARRAY(_xlfn.XLOOKUP(E698,Map_Range_Lookup,Map_Range_Data_Sorted_Lookup)),IF(_xlfn.XLOOKUP(F698,_xlpm.range_ref,_xlpm.range_ref,11,0,2)=11,11,0)),IF(LEN(F698)&gt;0,12,0)),0),0)</f>
        <v>0</v>
      </c>
      <c r="T698">
        <v>0</v>
      </c>
    </row>
    <row r="699" spans="1:20" x14ac:dyDescent="0.2">
      <c r="A699" s="215" t="s">
        <v>3431</v>
      </c>
      <c r="B699" s="215" t="s">
        <v>3432</v>
      </c>
      <c r="C699" s="214">
        <v>1642</v>
      </c>
      <c r="D699" s="215" t="s">
        <v>1098</v>
      </c>
      <c r="E699" s="215" t="s">
        <v>77</v>
      </c>
      <c r="F699" s="215" t="s">
        <v>510</v>
      </c>
      <c r="G699" s="214"/>
      <c r="H699" s="214"/>
      <c r="I699" s="214"/>
      <c r="J699" s="214"/>
      <c r="K699" s="76"/>
      <c r="L699" s="8"/>
      <c r="Q699">
        <v>0</v>
      </c>
      <c r="R699" cm="1">
        <f t="array" ref="R699">IF(P699,IF(Q699=0,IFERROR(_xlfn.LET(_xlpm.range_ref,_xlfn.ANCHORARRAY(_xlfn.XLOOKUP(D699,Map_Range_Lookup,Map_Range_Data_Sorted_Lookup)),IF(_xlfn.XLOOKUP(E699,_xlpm.range_ref,_xlpm.range_ref,21,0,2)=21,21,0)),IF(LEN(D699)&gt;0,22,0)),0),0)</f>
        <v>0</v>
      </c>
      <c r="S699" cm="1">
        <f t="array" ref="S699">IF(P699,IF((Q699=0)*(R699=0),IFERROR(_xlfn.LET(_xlpm.range_ref,_xlfn.ANCHORARRAY(_xlfn.XLOOKUP(E699,Map_Range_Lookup,Map_Range_Data_Sorted_Lookup)),IF(_xlfn.XLOOKUP(F699,_xlpm.range_ref,_xlpm.range_ref,11,0,2)=11,11,0)),IF(LEN(F699)&gt;0,12,0)),0),0)</f>
        <v>0</v>
      </c>
      <c r="T699">
        <v>0</v>
      </c>
    </row>
    <row r="700" spans="1:20" x14ac:dyDescent="0.2">
      <c r="A700" s="215" t="s">
        <v>3433</v>
      </c>
      <c r="B700" s="215" t="s">
        <v>3434</v>
      </c>
      <c r="C700" s="214">
        <v>1643</v>
      </c>
      <c r="D700" s="215" t="s">
        <v>1098</v>
      </c>
      <c r="E700" s="215" t="s">
        <v>77</v>
      </c>
      <c r="F700" s="215" t="s">
        <v>512</v>
      </c>
      <c r="G700" s="214"/>
      <c r="H700" s="214"/>
      <c r="I700" s="214"/>
      <c r="J700" s="214"/>
      <c r="K700" s="76"/>
      <c r="L700" s="8"/>
      <c r="Q700">
        <v>0</v>
      </c>
      <c r="R700" cm="1">
        <f t="array" ref="R700">IF(P700,IF(Q700=0,IFERROR(_xlfn.LET(_xlpm.range_ref,_xlfn.ANCHORARRAY(_xlfn.XLOOKUP(D700,Map_Range_Lookup,Map_Range_Data_Sorted_Lookup)),IF(_xlfn.XLOOKUP(E700,_xlpm.range_ref,_xlpm.range_ref,21,0,2)=21,21,0)),IF(LEN(D700)&gt;0,22,0)),0),0)</f>
        <v>0</v>
      </c>
      <c r="S700" cm="1">
        <f t="array" ref="S700">IF(P700,IF((Q700=0)*(R700=0),IFERROR(_xlfn.LET(_xlpm.range_ref,_xlfn.ANCHORARRAY(_xlfn.XLOOKUP(E700,Map_Range_Lookup,Map_Range_Data_Sorted_Lookup)),IF(_xlfn.XLOOKUP(F700,_xlpm.range_ref,_xlpm.range_ref,11,0,2)=11,11,0)),IF(LEN(F700)&gt;0,12,0)),0),0)</f>
        <v>0</v>
      </c>
      <c r="T700">
        <v>0</v>
      </c>
    </row>
    <row r="701" spans="1:20" x14ac:dyDescent="0.2">
      <c r="A701" s="215" t="s">
        <v>3435</v>
      </c>
      <c r="B701" s="215" t="s">
        <v>3436</v>
      </c>
      <c r="C701" s="214">
        <v>1644</v>
      </c>
      <c r="D701" s="215" t="s">
        <v>1098</v>
      </c>
      <c r="E701" s="215" t="s">
        <v>77</v>
      </c>
      <c r="F701" s="215" t="s">
        <v>514</v>
      </c>
      <c r="G701" s="214"/>
      <c r="H701" s="214"/>
      <c r="I701" s="214"/>
      <c r="J701" s="214"/>
      <c r="K701" s="76"/>
      <c r="L701" s="8"/>
      <c r="Q701">
        <v>0</v>
      </c>
      <c r="R701" cm="1">
        <f t="array" ref="R701">IF(P701,IF(Q701=0,IFERROR(_xlfn.LET(_xlpm.range_ref,_xlfn.ANCHORARRAY(_xlfn.XLOOKUP(D701,Map_Range_Lookup,Map_Range_Data_Sorted_Lookup)),IF(_xlfn.XLOOKUP(E701,_xlpm.range_ref,_xlpm.range_ref,21,0,2)=21,21,0)),IF(LEN(D701)&gt;0,22,0)),0),0)</f>
        <v>0</v>
      </c>
      <c r="S701" cm="1">
        <f t="array" ref="S701">IF(P701,IF((Q701=0)*(R701=0),IFERROR(_xlfn.LET(_xlpm.range_ref,_xlfn.ANCHORARRAY(_xlfn.XLOOKUP(E701,Map_Range_Lookup,Map_Range_Data_Sorted_Lookup)),IF(_xlfn.XLOOKUP(F701,_xlpm.range_ref,_xlpm.range_ref,11,0,2)=11,11,0)),IF(LEN(F701)&gt;0,12,0)),0),0)</f>
        <v>0</v>
      </c>
      <c r="T701">
        <v>0</v>
      </c>
    </row>
    <row r="702" spans="1:20" x14ac:dyDescent="0.2">
      <c r="A702" s="215" t="s">
        <v>3437</v>
      </c>
      <c r="B702" s="215" t="s">
        <v>3438</v>
      </c>
      <c r="C702" s="214">
        <v>1645</v>
      </c>
      <c r="D702" s="215" t="s">
        <v>1098</v>
      </c>
      <c r="E702" s="215" t="s">
        <v>77</v>
      </c>
      <c r="F702" s="215" t="s">
        <v>518</v>
      </c>
      <c r="G702" s="214"/>
      <c r="H702" s="214"/>
      <c r="I702" s="214"/>
      <c r="J702" s="214"/>
      <c r="K702" s="76"/>
      <c r="L702" s="8"/>
      <c r="Q702">
        <v>0</v>
      </c>
      <c r="R702" cm="1">
        <f t="array" ref="R702">IF(P702,IF(Q702=0,IFERROR(_xlfn.LET(_xlpm.range_ref,_xlfn.ANCHORARRAY(_xlfn.XLOOKUP(D702,Map_Range_Lookup,Map_Range_Data_Sorted_Lookup)),IF(_xlfn.XLOOKUP(E702,_xlpm.range_ref,_xlpm.range_ref,21,0,2)=21,21,0)),IF(LEN(D702)&gt;0,22,0)),0),0)</f>
        <v>0</v>
      </c>
      <c r="S702" cm="1">
        <f t="array" ref="S702">IF(P702,IF((Q702=0)*(R702=0),IFERROR(_xlfn.LET(_xlpm.range_ref,_xlfn.ANCHORARRAY(_xlfn.XLOOKUP(E702,Map_Range_Lookup,Map_Range_Data_Sorted_Lookup)),IF(_xlfn.XLOOKUP(F702,_xlpm.range_ref,_xlpm.range_ref,11,0,2)=11,11,0)),IF(LEN(F702)&gt;0,12,0)),0),0)</f>
        <v>0</v>
      </c>
      <c r="T702">
        <v>0</v>
      </c>
    </row>
    <row r="703" spans="1:20" x14ac:dyDescent="0.2">
      <c r="A703" s="215" t="s">
        <v>3439</v>
      </c>
      <c r="B703" s="215" t="s">
        <v>3440</v>
      </c>
      <c r="C703" s="214">
        <v>1646</v>
      </c>
      <c r="D703" s="215" t="s">
        <v>1098</v>
      </c>
      <c r="E703" s="215" t="s">
        <v>77</v>
      </c>
      <c r="F703" s="215" t="s">
        <v>1218</v>
      </c>
      <c r="G703" s="214"/>
      <c r="H703" s="214"/>
      <c r="I703" s="214"/>
      <c r="J703" s="214"/>
      <c r="K703" s="76"/>
      <c r="L703" s="8"/>
      <c r="Q703">
        <v>0</v>
      </c>
      <c r="R703" cm="1">
        <f t="array" ref="R703">IF(P703,IF(Q703=0,IFERROR(_xlfn.LET(_xlpm.range_ref,_xlfn.ANCHORARRAY(_xlfn.XLOOKUP(D703,Map_Range_Lookup,Map_Range_Data_Sorted_Lookup)),IF(_xlfn.XLOOKUP(E703,_xlpm.range_ref,_xlpm.range_ref,21,0,2)=21,21,0)),IF(LEN(D703)&gt;0,22,0)),0),0)</f>
        <v>0</v>
      </c>
      <c r="S703" cm="1">
        <f t="array" ref="S703">IF(P703,IF((Q703=0)*(R703=0),IFERROR(_xlfn.LET(_xlpm.range_ref,_xlfn.ANCHORARRAY(_xlfn.XLOOKUP(E703,Map_Range_Lookup,Map_Range_Data_Sorted_Lookup)),IF(_xlfn.XLOOKUP(F703,_xlpm.range_ref,_xlpm.range_ref,11,0,2)=11,11,0)),IF(LEN(F703)&gt;0,12,0)),0),0)</f>
        <v>0</v>
      </c>
      <c r="T703">
        <v>0</v>
      </c>
    </row>
    <row r="704" spans="1:20" x14ac:dyDescent="0.2">
      <c r="A704" s="215" t="s">
        <v>3441</v>
      </c>
      <c r="B704" s="215" t="s">
        <v>3442</v>
      </c>
      <c r="C704" s="214">
        <v>1647</v>
      </c>
      <c r="D704" s="215" t="s">
        <v>1098</v>
      </c>
      <c r="E704" s="215" t="s">
        <v>77</v>
      </c>
      <c r="F704" s="215" t="s">
        <v>508</v>
      </c>
      <c r="G704" s="214"/>
      <c r="H704" s="214"/>
      <c r="I704" s="214"/>
      <c r="J704" s="214"/>
      <c r="K704" s="76"/>
      <c r="L704" s="8"/>
      <c r="Q704">
        <v>0</v>
      </c>
      <c r="R704" cm="1">
        <f t="array" ref="R704">IF(P704,IF(Q704=0,IFERROR(_xlfn.LET(_xlpm.range_ref,_xlfn.ANCHORARRAY(_xlfn.XLOOKUP(D704,Map_Range_Lookup,Map_Range_Data_Sorted_Lookup)),IF(_xlfn.XLOOKUP(E704,_xlpm.range_ref,_xlpm.range_ref,21,0,2)=21,21,0)),IF(LEN(D704)&gt;0,22,0)),0),0)</f>
        <v>0</v>
      </c>
      <c r="S704" cm="1">
        <f t="array" ref="S704">IF(P704,IF((Q704=0)*(R704=0),IFERROR(_xlfn.LET(_xlpm.range_ref,_xlfn.ANCHORARRAY(_xlfn.XLOOKUP(E704,Map_Range_Lookup,Map_Range_Data_Sorted_Lookup)),IF(_xlfn.XLOOKUP(F704,_xlpm.range_ref,_xlpm.range_ref,11,0,2)=11,11,0)),IF(LEN(F704)&gt;0,12,0)),0),0)</f>
        <v>0</v>
      </c>
      <c r="T704">
        <v>0</v>
      </c>
    </row>
    <row r="705" spans="1:20" x14ac:dyDescent="0.2">
      <c r="A705" s="215" t="s">
        <v>3443</v>
      </c>
      <c r="B705" s="215" t="s">
        <v>3444</v>
      </c>
      <c r="C705" s="214">
        <v>1648</v>
      </c>
      <c r="D705" s="215" t="s">
        <v>1098</v>
      </c>
      <c r="E705" s="215" t="s">
        <v>77</v>
      </c>
      <c r="F705" s="215" t="s">
        <v>510</v>
      </c>
      <c r="G705" s="214"/>
      <c r="H705" s="214"/>
      <c r="I705" s="214"/>
      <c r="J705" s="214"/>
      <c r="K705" s="76"/>
      <c r="L705" s="8"/>
      <c r="Q705">
        <v>0</v>
      </c>
      <c r="R705" cm="1">
        <f t="array" ref="R705">IF(P705,IF(Q705=0,IFERROR(_xlfn.LET(_xlpm.range_ref,_xlfn.ANCHORARRAY(_xlfn.XLOOKUP(D705,Map_Range_Lookup,Map_Range_Data_Sorted_Lookup)),IF(_xlfn.XLOOKUP(E705,_xlpm.range_ref,_xlpm.range_ref,21,0,2)=21,21,0)),IF(LEN(D705)&gt;0,22,0)),0),0)</f>
        <v>0</v>
      </c>
      <c r="S705" cm="1">
        <f t="array" ref="S705">IF(P705,IF((Q705=0)*(R705=0),IFERROR(_xlfn.LET(_xlpm.range_ref,_xlfn.ANCHORARRAY(_xlfn.XLOOKUP(E705,Map_Range_Lookup,Map_Range_Data_Sorted_Lookup)),IF(_xlfn.XLOOKUP(F705,_xlpm.range_ref,_xlpm.range_ref,11,0,2)=11,11,0)),IF(LEN(F705)&gt;0,12,0)),0),0)</f>
        <v>0</v>
      </c>
      <c r="T705">
        <v>0</v>
      </c>
    </row>
    <row r="706" spans="1:20" x14ac:dyDescent="0.2">
      <c r="A706" s="215" t="s">
        <v>3445</v>
      </c>
      <c r="B706" s="215" t="s">
        <v>3446</v>
      </c>
      <c r="C706" s="214">
        <v>1649</v>
      </c>
      <c r="D706" s="215" t="s">
        <v>1098</v>
      </c>
      <c r="E706" s="215" t="s">
        <v>77</v>
      </c>
      <c r="F706" s="215" t="s">
        <v>512</v>
      </c>
      <c r="G706" s="214"/>
      <c r="H706" s="214"/>
      <c r="I706" s="214"/>
      <c r="J706" s="214"/>
      <c r="K706" s="76"/>
      <c r="L706" s="8"/>
      <c r="Q706">
        <v>0</v>
      </c>
      <c r="R706" cm="1">
        <f t="array" ref="R706">IF(P706,IF(Q706=0,IFERROR(_xlfn.LET(_xlpm.range_ref,_xlfn.ANCHORARRAY(_xlfn.XLOOKUP(D706,Map_Range_Lookup,Map_Range_Data_Sorted_Lookup)),IF(_xlfn.XLOOKUP(E706,_xlpm.range_ref,_xlpm.range_ref,21,0,2)=21,21,0)),IF(LEN(D706)&gt;0,22,0)),0),0)</f>
        <v>0</v>
      </c>
      <c r="S706" cm="1">
        <f t="array" ref="S706">IF(P706,IF((Q706=0)*(R706=0),IFERROR(_xlfn.LET(_xlpm.range_ref,_xlfn.ANCHORARRAY(_xlfn.XLOOKUP(E706,Map_Range_Lookup,Map_Range_Data_Sorted_Lookup)),IF(_xlfn.XLOOKUP(F706,_xlpm.range_ref,_xlpm.range_ref,11,0,2)=11,11,0)),IF(LEN(F706)&gt;0,12,0)),0),0)</f>
        <v>0</v>
      </c>
      <c r="T706">
        <v>0</v>
      </c>
    </row>
    <row r="707" spans="1:20" x14ac:dyDescent="0.2">
      <c r="A707" s="215" t="s">
        <v>3447</v>
      </c>
      <c r="B707" s="215" t="s">
        <v>3448</v>
      </c>
      <c r="C707" s="214">
        <v>1650</v>
      </c>
      <c r="D707" s="215" t="s">
        <v>1098</v>
      </c>
      <c r="E707" s="215" t="s">
        <v>77</v>
      </c>
      <c r="F707" s="215" t="s">
        <v>514</v>
      </c>
      <c r="G707" s="214"/>
      <c r="H707" s="214"/>
      <c r="I707" s="214"/>
      <c r="J707" s="214"/>
      <c r="K707" s="76"/>
      <c r="L707" s="8"/>
      <c r="Q707">
        <v>0</v>
      </c>
      <c r="R707" cm="1">
        <f t="array" ref="R707">IF(P707,IF(Q707=0,IFERROR(_xlfn.LET(_xlpm.range_ref,_xlfn.ANCHORARRAY(_xlfn.XLOOKUP(D707,Map_Range_Lookup,Map_Range_Data_Sorted_Lookup)),IF(_xlfn.XLOOKUP(E707,_xlpm.range_ref,_xlpm.range_ref,21,0,2)=21,21,0)),IF(LEN(D707)&gt;0,22,0)),0),0)</f>
        <v>0</v>
      </c>
      <c r="S707" cm="1">
        <f t="array" ref="S707">IF(P707,IF((Q707=0)*(R707=0),IFERROR(_xlfn.LET(_xlpm.range_ref,_xlfn.ANCHORARRAY(_xlfn.XLOOKUP(E707,Map_Range_Lookup,Map_Range_Data_Sorted_Lookup)),IF(_xlfn.XLOOKUP(F707,_xlpm.range_ref,_xlpm.range_ref,11,0,2)=11,11,0)),IF(LEN(F707)&gt;0,12,0)),0),0)</f>
        <v>0</v>
      </c>
      <c r="T707">
        <v>0</v>
      </c>
    </row>
    <row r="708" spans="1:20" x14ac:dyDescent="0.2">
      <c r="A708" s="215" t="s">
        <v>3449</v>
      </c>
      <c r="B708" s="215" t="s">
        <v>3450</v>
      </c>
      <c r="C708" s="214">
        <v>1651</v>
      </c>
      <c r="D708" s="215" t="s">
        <v>1098</v>
      </c>
      <c r="E708" s="215" t="s">
        <v>77</v>
      </c>
      <c r="F708" s="215" t="s">
        <v>518</v>
      </c>
      <c r="G708" s="214"/>
      <c r="H708" s="214"/>
      <c r="I708" s="214"/>
      <c r="J708" s="214"/>
      <c r="K708" s="76"/>
      <c r="L708" s="8"/>
      <c r="Q708">
        <v>0</v>
      </c>
      <c r="R708" cm="1">
        <f t="array" ref="R708">IF(P708,IF(Q708=0,IFERROR(_xlfn.LET(_xlpm.range_ref,_xlfn.ANCHORARRAY(_xlfn.XLOOKUP(D708,Map_Range_Lookup,Map_Range_Data_Sorted_Lookup)),IF(_xlfn.XLOOKUP(E708,_xlpm.range_ref,_xlpm.range_ref,21,0,2)=21,21,0)),IF(LEN(D708)&gt;0,22,0)),0),0)</f>
        <v>0</v>
      </c>
      <c r="S708" cm="1">
        <f t="array" ref="S708">IF(P708,IF((Q708=0)*(R708=0),IFERROR(_xlfn.LET(_xlpm.range_ref,_xlfn.ANCHORARRAY(_xlfn.XLOOKUP(E708,Map_Range_Lookup,Map_Range_Data_Sorted_Lookup)),IF(_xlfn.XLOOKUP(F708,_xlpm.range_ref,_xlpm.range_ref,11,0,2)=11,11,0)),IF(LEN(F708)&gt;0,12,0)),0),0)</f>
        <v>0</v>
      </c>
      <c r="T708">
        <v>0</v>
      </c>
    </row>
    <row r="709" spans="1:20" x14ac:dyDescent="0.2">
      <c r="A709" s="215" t="s">
        <v>3451</v>
      </c>
      <c r="B709" s="215" t="s">
        <v>3452</v>
      </c>
      <c r="C709" s="214">
        <v>1652</v>
      </c>
      <c r="D709" s="215" t="s">
        <v>1098</v>
      </c>
      <c r="E709" s="215" t="s">
        <v>79</v>
      </c>
      <c r="F709" s="215" t="s">
        <v>1222</v>
      </c>
      <c r="G709" s="214"/>
      <c r="H709" s="214"/>
      <c r="I709" s="214"/>
      <c r="J709" s="214"/>
      <c r="K709" s="76"/>
      <c r="L709" s="8"/>
      <c r="Q709">
        <v>0</v>
      </c>
      <c r="R709" cm="1">
        <f t="array" ref="R709">IF(P709,IF(Q709=0,IFERROR(_xlfn.LET(_xlpm.range_ref,_xlfn.ANCHORARRAY(_xlfn.XLOOKUP(D709,Map_Range_Lookup,Map_Range_Data_Sorted_Lookup)),IF(_xlfn.XLOOKUP(E709,_xlpm.range_ref,_xlpm.range_ref,21,0,2)=21,21,0)),IF(LEN(D709)&gt;0,22,0)),0),0)</f>
        <v>0</v>
      </c>
      <c r="S709" cm="1">
        <f t="array" ref="S709">IF(P709,IF((Q709=0)*(R709=0),IFERROR(_xlfn.LET(_xlpm.range_ref,_xlfn.ANCHORARRAY(_xlfn.XLOOKUP(E709,Map_Range_Lookup,Map_Range_Data_Sorted_Lookup)),IF(_xlfn.XLOOKUP(F709,_xlpm.range_ref,_xlpm.range_ref,11,0,2)=11,11,0)),IF(LEN(F709)&gt;0,12,0)),0),0)</f>
        <v>0</v>
      </c>
      <c r="T709">
        <v>0</v>
      </c>
    </row>
    <row r="710" spans="1:20" x14ac:dyDescent="0.2">
      <c r="A710" s="215" t="s">
        <v>3453</v>
      </c>
      <c r="B710" s="215" t="s">
        <v>3454</v>
      </c>
      <c r="C710" s="214">
        <v>1653</v>
      </c>
      <c r="D710" s="215" t="s">
        <v>1098</v>
      </c>
      <c r="E710" s="215" t="s">
        <v>79</v>
      </c>
      <c r="F710" s="215" t="s">
        <v>1211</v>
      </c>
      <c r="G710" s="214"/>
      <c r="H710" s="214"/>
      <c r="I710" s="214"/>
      <c r="J710" s="214"/>
      <c r="K710" s="76"/>
      <c r="L710" s="8"/>
      <c r="Q710">
        <v>0</v>
      </c>
      <c r="R710" cm="1">
        <f t="array" ref="R710">IF(P710,IF(Q710=0,IFERROR(_xlfn.LET(_xlpm.range_ref,_xlfn.ANCHORARRAY(_xlfn.XLOOKUP(D710,Map_Range_Lookup,Map_Range_Data_Sorted_Lookup)),IF(_xlfn.XLOOKUP(E710,_xlpm.range_ref,_xlpm.range_ref,21,0,2)=21,21,0)),IF(LEN(D710)&gt;0,22,0)),0),0)</f>
        <v>0</v>
      </c>
      <c r="S710" cm="1">
        <f t="array" ref="S710">IF(P710,IF((Q710=0)*(R710=0),IFERROR(_xlfn.LET(_xlpm.range_ref,_xlfn.ANCHORARRAY(_xlfn.XLOOKUP(E710,Map_Range_Lookup,Map_Range_Data_Sorted_Lookup)),IF(_xlfn.XLOOKUP(F710,_xlpm.range_ref,_xlpm.range_ref,11,0,2)=11,11,0)),IF(LEN(F710)&gt;0,12,0)),0),0)</f>
        <v>0</v>
      </c>
      <c r="T710">
        <v>0</v>
      </c>
    </row>
    <row r="711" spans="1:20" x14ac:dyDescent="0.2">
      <c r="A711" s="215" t="s">
        <v>3455</v>
      </c>
      <c r="B711" s="215" t="s">
        <v>3456</v>
      </c>
      <c r="C711" s="214">
        <v>1654</v>
      </c>
      <c r="D711" s="215" t="s">
        <v>1098</v>
      </c>
      <c r="E711" s="215" t="s">
        <v>79</v>
      </c>
      <c r="F711" s="215" t="s">
        <v>458</v>
      </c>
      <c r="G711" s="214"/>
      <c r="H711" s="214"/>
      <c r="I711" s="214"/>
      <c r="J711" s="214"/>
      <c r="K711" s="76"/>
      <c r="L711" s="8"/>
      <c r="Q711">
        <v>0</v>
      </c>
      <c r="R711" cm="1">
        <f t="array" ref="R711">IF(P711,IF(Q711=0,IFERROR(_xlfn.LET(_xlpm.range_ref,_xlfn.ANCHORARRAY(_xlfn.XLOOKUP(D711,Map_Range_Lookup,Map_Range_Data_Sorted_Lookup)),IF(_xlfn.XLOOKUP(E711,_xlpm.range_ref,_xlpm.range_ref,21,0,2)=21,21,0)),IF(LEN(D711)&gt;0,22,0)),0),0)</f>
        <v>0</v>
      </c>
      <c r="S711" cm="1">
        <f t="array" ref="S711">IF(P711,IF((Q711=0)*(R711=0),IFERROR(_xlfn.LET(_xlpm.range_ref,_xlfn.ANCHORARRAY(_xlfn.XLOOKUP(E711,Map_Range_Lookup,Map_Range_Data_Sorted_Lookup)),IF(_xlfn.XLOOKUP(F711,_xlpm.range_ref,_xlpm.range_ref,11,0,2)=11,11,0)),IF(LEN(F711)&gt;0,12,0)),0),0)</f>
        <v>0</v>
      </c>
      <c r="T711">
        <v>0</v>
      </c>
    </row>
    <row r="712" spans="1:20" x14ac:dyDescent="0.2">
      <c r="A712" s="215" t="s">
        <v>3457</v>
      </c>
      <c r="B712" s="215" t="s">
        <v>3458</v>
      </c>
      <c r="C712" s="214">
        <v>1655</v>
      </c>
      <c r="D712" s="215" t="s">
        <v>1098</v>
      </c>
      <c r="E712" s="215" t="s">
        <v>79</v>
      </c>
      <c r="F712" s="215" t="s">
        <v>1213</v>
      </c>
      <c r="G712" s="214"/>
      <c r="H712" s="214"/>
      <c r="I712" s="214"/>
      <c r="J712" s="214"/>
      <c r="K712" s="76"/>
      <c r="L712" s="8"/>
      <c r="Q712">
        <v>0</v>
      </c>
      <c r="R712" cm="1">
        <f t="array" ref="R712">IF(P712,IF(Q712=0,IFERROR(_xlfn.LET(_xlpm.range_ref,_xlfn.ANCHORARRAY(_xlfn.XLOOKUP(D712,Map_Range_Lookup,Map_Range_Data_Sorted_Lookup)),IF(_xlfn.XLOOKUP(E712,_xlpm.range_ref,_xlpm.range_ref,21,0,2)=21,21,0)),IF(LEN(D712)&gt;0,22,0)),0),0)</f>
        <v>0</v>
      </c>
      <c r="S712" cm="1">
        <f t="array" ref="S712">IF(P712,IF((Q712=0)*(R712=0),IFERROR(_xlfn.LET(_xlpm.range_ref,_xlfn.ANCHORARRAY(_xlfn.XLOOKUP(E712,Map_Range_Lookup,Map_Range_Data_Sorted_Lookup)),IF(_xlfn.XLOOKUP(F712,_xlpm.range_ref,_xlpm.range_ref,11,0,2)=11,11,0)),IF(LEN(F712)&gt;0,12,0)),0),0)</f>
        <v>0</v>
      </c>
      <c r="T712">
        <v>0</v>
      </c>
    </row>
    <row r="713" spans="1:20" x14ac:dyDescent="0.2">
      <c r="A713" s="215" t="s">
        <v>3459</v>
      </c>
      <c r="B713" s="215" t="s">
        <v>3460</v>
      </c>
      <c r="C713" s="214">
        <v>1656</v>
      </c>
      <c r="D713" s="215" t="s">
        <v>1098</v>
      </c>
      <c r="E713" s="215" t="s">
        <v>79</v>
      </c>
      <c r="F713" s="215" t="s">
        <v>1214</v>
      </c>
      <c r="G713" s="214"/>
      <c r="H713" s="214"/>
      <c r="I713" s="214"/>
      <c r="J713" s="214"/>
      <c r="K713" s="76"/>
      <c r="L713" s="8"/>
      <c r="Q713">
        <v>0</v>
      </c>
      <c r="R713" cm="1">
        <f t="array" ref="R713">IF(P713,IF(Q713=0,IFERROR(_xlfn.LET(_xlpm.range_ref,_xlfn.ANCHORARRAY(_xlfn.XLOOKUP(D713,Map_Range_Lookup,Map_Range_Data_Sorted_Lookup)),IF(_xlfn.XLOOKUP(E713,_xlpm.range_ref,_xlpm.range_ref,21,0,2)=21,21,0)),IF(LEN(D713)&gt;0,22,0)),0),0)</f>
        <v>0</v>
      </c>
      <c r="S713" cm="1">
        <f t="array" ref="S713">IF(P713,IF((Q713=0)*(R713=0),IFERROR(_xlfn.LET(_xlpm.range_ref,_xlfn.ANCHORARRAY(_xlfn.XLOOKUP(E713,Map_Range_Lookup,Map_Range_Data_Sorted_Lookup)),IF(_xlfn.XLOOKUP(F713,_xlpm.range_ref,_xlpm.range_ref,11,0,2)=11,11,0)),IF(LEN(F713)&gt;0,12,0)),0),0)</f>
        <v>0</v>
      </c>
      <c r="T713">
        <v>0</v>
      </c>
    </row>
    <row r="714" spans="1:20" x14ac:dyDescent="0.2">
      <c r="A714" s="215" t="s">
        <v>3461</v>
      </c>
      <c r="B714" s="215" t="s">
        <v>3462</v>
      </c>
      <c r="C714" s="214">
        <v>1657</v>
      </c>
      <c r="D714" s="215" t="s">
        <v>1098</v>
      </c>
      <c r="E714" s="215" t="s">
        <v>79</v>
      </c>
      <c r="F714" s="215" t="s">
        <v>1215</v>
      </c>
      <c r="G714" s="214"/>
      <c r="H714" s="214"/>
      <c r="I714" s="214"/>
      <c r="J714" s="214"/>
      <c r="K714" s="76"/>
      <c r="L714" s="8"/>
      <c r="Q714">
        <v>0</v>
      </c>
      <c r="R714" cm="1">
        <f t="array" ref="R714">IF(P714,IF(Q714=0,IFERROR(_xlfn.LET(_xlpm.range_ref,_xlfn.ANCHORARRAY(_xlfn.XLOOKUP(D714,Map_Range_Lookup,Map_Range_Data_Sorted_Lookup)),IF(_xlfn.XLOOKUP(E714,_xlpm.range_ref,_xlpm.range_ref,21,0,2)=21,21,0)),IF(LEN(D714)&gt;0,22,0)),0),0)</f>
        <v>0</v>
      </c>
      <c r="S714" cm="1">
        <f t="array" ref="S714">IF(P714,IF((Q714=0)*(R714=0),IFERROR(_xlfn.LET(_xlpm.range_ref,_xlfn.ANCHORARRAY(_xlfn.XLOOKUP(E714,Map_Range_Lookup,Map_Range_Data_Sorted_Lookup)),IF(_xlfn.XLOOKUP(F714,_xlpm.range_ref,_xlpm.range_ref,11,0,2)=11,11,0)),IF(LEN(F714)&gt;0,12,0)),0),0)</f>
        <v>0</v>
      </c>
      <c r="T714">
        <v>0</v>
      </c>
    </row>
    <row r="715" spans="1:20" x14ac:dyDescent="0.2">
      <c r="A715" s="215" t="s">
        <v>3463</v>
      </c>
      <c r="B715" s="215" t="s">
        <v>3464</v>
      </c>
      <c r="C715" s="214">
        <v>1658</v>
      </c>
      <c r="D715" s="215" t="s">
        <v>1098</v>
      </c>
      <c r="E715" s="215" t="s">
        <v>79</v>
      </c>
      <c r="F715" s="215" t="s">
        <v>1222</v>
      </c>
      <c r="G715" s="214"/>
      <c r="H715" s="214"/>
      <c r="I715" s="214"/>
      <c r="J715" s="214"/>
      <c r="K715" s="76"/>
      <c r="L715" s="8"/>
      <c r="Q715">
        <v>0</v>
      </c>
      <c r="R715" cm="1">
        <f t="array" ref="R715">IF(P715,IF(Q715=0,IFERROR(_xlfn.LET(_xlpm.range_ref,_xlfn.ANCHORARRAY(_xlfn.XLOOKUP(D715,Map_Range_Lookup,Map_Range_Data_Sorted_Lookup)),IF(_xlfn.XLOOKUP(E715,_xlpm.range_ref,_xlpm.range_ref,21,0,2)=21,21,0)),IF(LEN(D715)&gt;0,22,0)),0),0)</f>
        <v>0</v>
      </c>
      <c r="S715" cm="1">
        <f t="array" ref="S715">IF(P715,IF((Q715=0)*(R715=0),IFERROR(_xlfn.LET(_xlpm.range_ref,_xlfn.ANCHORARRAY(_xlfn.XLOOKUP(E715,Map_Range_Lookup,Map_Range_Data_Sorted_Lookup)),IF(_xlfn.XLOOKUP(F715,_xlpm.range_ref,_xlpm.range_ref,11,0,2)=11,11,0)),IF(LEN(F715)&gt;0,12,0)),0),0)</f>
        <v>0</v>
      </c>
      <c r="T715">
        <v>0</v>
      </c>
    </row>
    <row r="716" spans="1:20" x14ac:dyDescent="0.2">
      <c r="A716" s="215" t="s">
        <v>3465</v>
      </c>
      <c r="B716" s="215" t="s">
        <v>3466</v>
      </c>
      <c r="C716" s="214">
        <v>1659</v>
      </c>
      <c r="D716" s="215" t="s">
        <v>1098</v>
      </c>
      <c r="E716" s="215" t="s">
        <v>79</v>
      </c>
      <c r="F716" s="215" t="s">
        <v>1211</v>
      </c>
      <c r="G716" s="214"/>
      <c r="H716" s="214"/>
      <c r="I716" s="214"/>
      <c r="J716" s="214"/>
      <c r="K716" s="76"/>
      <c r="L716" s="8"/>
      <c r="Q716">
        <v>0</v>
      </c>
      <c r="R716" cm="1">
        <f t="array" ref="R716">IF(P716,IF(Q716=0,IFERROR(_xlfn.LET(_xlpm.range_ref,_xlfn.ANCHORARRAY(_xlfn.XLOOKUP(D716,Map_Range_Lookup,Map_Range_Data_Sorted_Lookup)),IF(_xlfn.XLOOKUP(E716,_xlpm.range_ref,_xlpm.range_ref,21,0,2)=21,21,0)),IF(LEN(D716)&gt;0,22,0)),0),0)</f>
        <v>0</v>
      </c>
      <c r="S716" cm="1">
        <f t="array" ref="S716">IF(P716,IF((Q716=0)*(R716=0),IFERROR(_xlfn.LET(_xlpm.range_ref,_xlfn.ANCHORARRAY(_xlfn.XLOOKUP(E716,Map_Range_Lookup,Map_Range_Data_Sorted_Lookup)),IF(_xlfn.XLOOKUP(F716,_xlpm.range_ref,_xlpm.range_ref,11,0,2)=11,11,0)),IF(LEN(F716)&gt;0,12,0)),0),0)</f>
        <v>0</v>
      </c>
      <c r="T716">
        <v>0</v>
      </c>
    </row>
    <row r="717" spans="1:20" x14ac:dyDescent="0.2">
      <c r="A717" s="215" t="s">
        <v>3467</v>
      </c>
      <c r="B717" s="215" t="s">
        <v>3468</v>
      </c>
      <c r="C717" s="214">
        <v>1660</v>
      </c>
      <c r="D717" s="215" t="s">
        <v>1098</v>
      </c>
      <c r="E717" s="215" t="s">
        <v>79</v>
      </c>
      <c r="F717" s="215" t="s">
        <v>458</v>
      </c>
      <c r="G717" s="214"/>
      <c r="H717" s="214"/>
      <c r="I717" s="214"/>
      <c r="J717" s="214"/>
      <c r="K717" s="76"/>
      <c r="L717" s="8"/>
      <c r="Q717">
        <v>0</v>
      </c>
      <c r="R717" cm="1">
        <f t="array" ref="R717">IF(P717,IF(Q717=0,IFERROR(_xlfn.LET(_xlpm.range_ref,_xlfn.ANCHORARRAY(_xlfn.XLOOKUP(D717,Map_Range_Lookup,Map_Range_Data_Sorted_Lookup)),IF(_xlfn.XLOOKUP(E717,_xlpm.range_ref,_xlpm.range_ref,21,0,2)=21,21,0)),IF(LEN(D717)&gt;0,22,0)),0),0)</f>
        <v>0</v>
      </c>
      <c r="S717" cm="1">
        <f t="array" ref="S717">IF(P717,IF((Q717=0)*(R717=0),IFERROR(_xlfn.LET(_xlpm.range_ref,_xlfn.ANCHORARRAY(_xlfn.XLOOKUP(E717,Map_Range_Lookup,Map_Range_Data_Sorted_Lookup)),IF(_xlfn.XLOOKUP(F717,_xlpm.range_ref,_xlpm.range_ref,11,0,2)=11,11,0)),IF(LEN(F717)&gt;0,12,0)),0),0)</f>
        <v>0</v>
      </c>
      <c r="T717">
        <v>0</v>
      </c>
    </row>
    <row r="718" spans="1:20" x14ac:dyDescent="0.2">
      <c r="A718" s="215" t="s">
        <v>3469</v>
      </c>
      <c r="B718" s="215" t="s">
        <v>3470</v>
      </c>
      <c r="C718" s="214">
        <v>1661</v>
      </c>
      <c r="D718" s="215" t="s">
        <v>1098</v>
      </c>
      <c r="E718" s="215" t="s">
        <v>79</v>
      </c>
      <c r="F718" s="215" t="s">
        <v>1213</v>
      </c>
      <c r="G718" s="214"/>
      <c r="H718" s="214"/>
      <c r="I718" s="214"/>
      <c r="J718" s="214"/>
      <c r="K718" s="76"/>
      <c r="L718" s="8"/>
      <c r="Q718">
        <v>0</v>
      </c>
      <c r="R718" cm="1">
        <f t="array" ref="R718">IF(P718,IF(Q718=0,IFERROR(_xlfn.LET(_xlpm.range_ref,_xlfn.ANCHORARRAY(_xlfn.XLOOKUP(D718,Map_Range_Lookup,Map_Range_Data_Sorted_Lookup)),IF(_xlfn.XLOOKUP(E718,_xlpm.range_ref,_xlpm.range_ref,21,0,2)=21,21,0)),IF(LEN(D718)&gt;0,22,0)),0),0)</f>
        <v>0</v>
      </c>
      <c r="S718" cm="1">
        <f t="array" ref="S718">IF(P718,IF((Q718=0)*(R718=0),IFERROR(_xlfn.LET(_xlpm.range_ref,_xlfn.ANCHORARRAY(_xlfn.XLOOKUP(E718,Map_Range_Lookup,Map_Range_Data_Sorted_Lookup)),IF(_xlfn.XLOOKUP(F718,_xlpm.range_ref,_xlpm.range_ref,11,0,2)=11,11,0)),IF(LEN(F718)&gt;0,12,0)),0),0)</f>
        <v>0</v>
      </c>
      <c r="T718">
        <v>0</v>
      </c>
    </row>
    <row r="719" spans="1:20" x14ac:dyDescent="0.2">
      <c r="A719" s="215" t="s">
        <v>3471</v>
      </c>
      <c r="B719" s="215" t="s">
        <v>3472</v>
      </c>
      <c r="C719" s="214">
        <v>1662</v>
      </c>
      <c r="D719" s="215" t="s">
        <v>1098</v>
      </c>
      <c r="E719" s="215" t="s">
        <v>79</v>
      </c>
      <c r="F719" s="215" t="s">
        <v>1214</v>
      </c>
      <c r="G719" s="214"/>
      <c r="H719" s="214"/>
      <c r="I719" s="214"/>
      <c r="J719" s="214"/>
      <c r="K719" s="76"/>
      <c r="L719" s="8"/>
      <c r="Q719">
        <v>0</v>
      </c>
      <c r="R719" cm="1">
        <f t="array" ref="R719">IF(P719,IF(Q719=0,IFERROR(_xlfn.LET(_xlpm.range_ref,_xlfn.ANCHORARRAY(_xlfn.XLOOKUP(D719,Map_Range_Lookup,Map_Range_Data_Sorted_Lookup)),IF(_xlfn.XLOOKUP(E719,_xlpm.range_ref,_xlpm.range_ref,21,0,2)=21,21,0)),IF(LEN(D719)&gt;0,22,0)),0),0)</f>
        <v>0</v>
      </c>
      <c r="S719" cm="1">
        <f t="array" ref="S719">IF(P719,IF((Q719=0)*(R719=0),IFERROR(_xlfn.LET(_xlpm.range_ref,_xlfn.ANCHORARRAY(_xlfn.XLOOKUP(E719,Map_Range_Lookup,Map_Range_Data_Sorted_Lookup)),IF(_xlfn.XLOOKUP(F719,_xlpm.range_ref,_xlpm.range_ref,11,0,2)=11,11,0)),IF(LEN(F719)&gt;0,12,0)),0),0)</f>
        <v>0</v>
      </c>
      <c r="T719">
        <v>0</v>
      </c>
    </row>
    <row r="720" spans="1:20" x14ac:dyDescent="0.2">
      <c r="A720" s="215" t="s">
        <v>3473</v>
      </c>
      <c r="B720" s="215" t="s">
        <v>3474</v>
      </c>
      <c r="C720" s="214">
        <v>1663</v>
      </c>
      <c r="D720" s="215" t="s">
        <v>1098</v>
      </c>
      <c r="E720" s="215" t="s">
        <v>79</v>
      </c>
      <c r="F720" s="215" t="s">
        <v>1215</v>
      </c>
      <c r="G720" s="214"/>
      <c r="H720" s="214"/>
      <c r="I720" s="214"/>
      <c r="J720" s="214"/>
      <c r="K720" s="76"/>
      <c r="L720" s="8"/>
      <c r="Q720">
        <v>0</v>
      </c>
      <c r="R720" cm="1">
        <f t="array" ref="R720">IF(P720,IF(Q720=0,IFERROR(_xlfn.LET(_xlpm.range_ref,_xlfn.ANCHORARRAY(_xlfn.XLOOKUP(D720,Map_Range_Lookup,Map_Range_Data_Sorted_Lookup)),IF(_xlfn.XLOOKUP(E720,_xlpm.range_ref,_xlpm.range_ref,21,0,2)=21,21,0)),IF(LEN(D720)&gt;0,22,0)),0),0)</f>
        <v>0</v>
      </c>
      <c r="S720" cm="1">
        <f t="array" ref="S720">IF(P720,IF((Q720=0)*(R720=0),IFERROR(_xlfn.LET(_xlpm.range_ref,_xlfn.ANCHORARRAY(_xlfn.XLOOKUP(E720,Map_Range_Lookup,Map_Range_Data_Sorted_Lookup)),IF(_xlfn.XLOOKUP(F720,_xlpm.range_ref,_xlpm.range_ref,11,0,2)=11,11,0)),IF(LEN(F720)&gt;0,12,0)),0),0)</f>
        <v>0</v>
      </c>
      <c r="T720">
        <v>0</v>
      </c>
    </row>
    <row r="721" spans="1:20" x14ac:dyDescent="0.2">
      <c r="A721" s="215" t="s">
        <v>3475</v>
      </c>
      <c r="B721" s="215" t="s">
        <v>3476</v>
      </c>
      <c r="C721" s="214">
        <v>1664</v>
      </c>
      <c r="D721" s="215" t="s">
        <v>1098</v>
      </c>
      <c r="E721" s="215" t="s">
        <v>152</v>
      </c>
      <c r="F721" s="215" t="s">
        <v>458</v>
      </c>
      <c r="G721" s="214"/>
      <c r="H721" s="214"/>
      <c r="I721" s="214"/>
      <c r="J721" s="214"/>
      <c r="K721" s="76"/>
      <c r="L721" s="8"/>
      <c r="Q721">
        <v>0</v>
      </c>
      <c r="R721" cm="1">
        <f t="array" ref="R721">IF(P721,IF(Q721=0,IFERROR(_xlfn.LET(_xlpm.range_ref,_xlfn.ANCHORARRAY(_xlfn.XLOOKUP(D721,Map_Range_Lookup,Map_Range_Data_Sorted_Lookup)),IF(_xlfn.XLOOKUP(E721,_xlpm.range_ref,_xlpm.range_ref,21,0,2)=21,21,0)),IF(LEN(D721)&gt;0,22,0)),0),0)</f>
        <v>0</v>
      </c>
      <c r="S721" cm="1">
        <f t="array" ref="S721">IF(P721,IF((Q721=0)*(R721=0),IFERROR(_xlfn.LET(_xlpm.range_ref,_xlfn.ANCHORARRAY(_xlfn.XLOOKUP(E721,Map_Range_Lookup,Map_Range_Data_Sorted_Lookup)),IF(_xlfn.XLOOKUP(F721,_xlpm.range_ref,_xlpm.range_ref,11,0,2)=11,11,0)),IF(LEN(F721)&gt;0,12,0)),0),0)</f>
        <v>0</v>
      </c>
      <c r="T721">
        <v>0</v>
      </c>
    </row>
    <row r="722" spans="1:20" x14ac:dyDescent="0.2">
      <c r="A722" s="215" t="s">
        <v>3477</v>
      </c>
      <c r="B722" s="215" t="s">
        <v>3478</v>
      </c>
      <c r="C722" s="214">
        <v>1665</v>
      </c>
      <c r="D722" s="215" t="s">
        <v>1098</v>
      </c>
      <c r="E722" s="215" t="s">
        <v>152</v>
      </c>
      <c r="F722" s="215" t="s">
        <v>1176</v>
      </c>
      <c r="G722" s="214"/>
      <c r="H722" s="214"/>
      <c r="I722" s="214"/>
      <c r="J722" s="214"/>
      <c r="K722" s="76"/>
      <c r="L722" s="8"/>
      <c r="Q722">
        <v>0</v>
      </c>
      <c r="R722" cm="1">
        <f t="array" ref="R722">IF(P722,IF(Q722=0,IFERROR(_xlfn.LET(_xlpm.range_ref,_xlfn.ANCHORARRAY(_xlfn.XLOOKUP(D722,Map_Range_Lookup,Map_Range_Data_Sorted_Lookup)),IF(_xlfn.XLOOKUP(E722,_xlpm.range_ref,_xlpm.range_ref,21,0,2)=21,21,0)),IF(LEN(D722)&gt;0,22,0)),0),0)</f>
        <v>0</v>
      </c>
      <c r="S722" cm="1">
        <f t="array" ref="S722">IF(P722,IF((Q722=0)*(R722=0),IFERROR(_xlfn.LET(_xlpm.range_ref,_xlfn.ANCHORARRAY(_xlfn.XLOOKUP(E722,Map_Range_Lookup,Map_Range_Data_Sorted_Lookup)),IF(_xlfn.XLOOKUP(F722,_xlpm.range_ref,_xlpm.range_ref,11,0,2)=11,11,0)),IF(LEN(F722)&gt;0,12,0)),0),0)</f>
        <v>0</v>
      </c>
      <c r="T722">
        <v>0</v>
      </c>
    </row>
    <row r="723" spans="1:20" x14ac:dyDescent="0.2">
      <c r="A723" s="215" t="s">
        <v>3479</v>
      </c>
      <c r="B723" s="215" t="s">
        <v>3480</v>
      </c>
      <c r="C723" s="214">
        <v>1666</v>
      </c>
      <c r="D723" s="215" t="s">
        <v>1098</v>
      </c>
      <c r="E723" s="215" t="s">
        <v>152</v>
      </c>
      <c r="F723" s="215" t="s">
        <v>229</v>
      </c>
      <c r="G723" s="214"/>
      <c r="H723" s="214"/>
      <c r="I723" s="214"/>
      <c r="J723" s="214"/>
      <c r="K723" s="76"/>
      <c r="L723" s="8"/>
      <c r="Q723">
        <v>0</v>
      </c>
      <c r="R723" cm="1">
        <f t="array" ref="R723">IF(P723,IF(Q723=0,IFERROR(_xlfn.LET(_xlpm.range_ref,_xlfn.ANCHORARRAY(_xlfn.XLOOKUP(D723,Map_Range_Lookup,Map_Range_Data_Sorted_Lookup)),IF(_xlfn.XLOOKUP(E723,_xlpm.range_ref,_xlpm.range_ref,21,0,2)=21,21,0)),IF(LEN(D723)&gt;0,22,0)),0),0)</f>
        <v>0</v>
      </c>
      <c r="S723" cm="1">
        <f t="array" ref="S723">IF(P723,IF((Q723=0)*(R723=0),IFERROR(_xlfn.LET(_xlpm.range_ref,_xlfn.ANCHORARRAY(_xlfn.XLOOKUP(E723,Map_Range_Lookup,Map_Range_Data_Sorted_Lookup)),IF(_xlfn.XLOOKUP(F723,_xlpm.range_ref,_xlpm.range_ref,11,0,2)=11,11,0)),IF(LEN(F723)&gt;0,12,0)),0),0)</f>
        <v>0</v>
      </c>
      <c r="T723">
        <v>0</v>
      </c>
    </row>
    <row r="724" spans="1:20" x14ac:dyDescent="0.2">
      <c r="A724" s="215" t="s">
        <v>3481</v>
      </c>
      <c r="B724" s="215" t="s">
        <v>3482</v>
      </c>
      <c r="C724" s="214">
        <v>1667</v>
      </c>
      <c r="D724" s="215" t="s">
        <v>1098</v>
      </c>
      <c r="E724" s="215" t="s">
        <v>152</v>
      </c>
      <c r="F724" s="215" t="s">
        <v>232</v>
      </c>
      <c r="G724" s="214"/>
      <c r="H724" s="214"/>
      <c r="I724" s="214"/>
      <c r="J724" s="214"/>
      <c r="K724" s="76"/>
      <c r="L724" s="8"/>
      <c r="Q724">
        <v>0</v>
      </c>
      <c r="R724" cm="1">
        <f t="array" ref="R724">IF(P724,IF(Q724=0,IFERROR(_xlfn.LET(_xlpm.range_ref,_xlfn.ANCHORARRAY(_xlfn.XLOOKUP(D724,Map_Range_Lookup,Map_Range_Data_Sorted_Lookup)),IF(_xlfn.XLOOKUP(E724,_xlpm.range_ref,_xlpm.range_ref,21,0,2)=21,21,0)),IF(LEN(D724)&gt;0,22,0)),0),0)</f>
        <v>0</v>
      </c>
      <c r="S724" cm="1">
        <f t="array" ref="S724">IF(P724,IF((Q724=0)*(R724=0),IFERROR(_xlfn.LET(_xlpm.range_ref,_xlfn.ANCHORARRAY(_xlfn.XLOOKUP(E724,Map_Range_Lookup,Map_Range_Data_Sorted_Lookup)),IF(_xlfn.XLOOKUP(F724,_xlpm.range_ref,_xlpm.range_ref,11,0,2)=11,11,0)),IF(LEN(F724)&gt;0,12,0)),0),0)</f>
        <v>0</v>
      </c>
      <c r="T724">
        <v>0</v>
      </c>
    </row>
    <row r="725" spans="1:20" x14ac:dyDescent="0.2">
      <c r="A725" s="215" t="s">
        <v>3483</v>
      </c>
      <c r="B725" s="215" t="s">
        <v>3484</v>
      </c>
      <c r="C725" s="214">
        <v>1668</v>
      </c>
      <c r="D725" s="215" t="s">
        <v>1098</v>
      </c>
      <c r="E725" s="215" t="s">
        <v>152</v>
      </c>
      <c r="F725" s="215" t="s">
        <v>238</v>
      </c>
      <c r="G725" s="214"/>
      <c r="H725" s="214"/>
      <c r="I725" s="214"/>
      <c r="J725" s="214"/>
      <c r="K725" s="76"/>
      <c r="L725" s="8"/>
      <c r="Q725">
        <v>0</v>
      </c>
      <c r="R725" cm="1">
        <f t="array" ref="R725">IF(P725,IF(Q725=0,IFERROR(_xlfn.LET(_xlpm.range_ref,_xlfn.ANCHORARRAY(_xlfn.XLOOKUP(D725,Map_Range_Lookup,Map_Range_Data_Sorted_Lookup)),IF(_xlfn.XLOOKUP(E725,_xlpm.range_ref,_xlpm.range_ref,21,0,2)=21,21,0)),IF(LEN(D725)&gt;0,22,0)),0),0)</f>
        <v>0</v>
      </c>
      <c r="S725" cm="1">
        <f t="array" ref="S725">IF(P725,IF((Q725=0)*(R725=0),IFERROR(_xlfn.LET(_xlpm.range_ref,_xlfn.ANCHORARRAY(_xlfn.XLOOKUP(E725,Map_Range_Lookup,Map_Range_Data_Sorted_Lookup)),IF(_xlfn.XLOOKUP(F725,_xlpm.range_ref,_xlpm.range_ref,11,0,2)=11,11,0)),IF(LEN(F725)&gt;0,12,0)),0),0)</f>
        <v>0</v>
      </c>
      <c r="T725">
        <v>0</v>
      </c>
    </row>
    <row r="726" spans="1:20" x14ac:dyDescent="0.2">
      <c r="A726" s="215" t="s">
        <v>3485</v>
      </c>
      <c r="B726" s="215" t="s">
        <v>3486</v>
      </c>
      <c r="C726" s="214">
        <v>1669</v>
      </c>
      <c r="D726" s="215" t="s">
        <v>1098</v>
      </c>
      <c r="E726" s="215" t="s">
        <v>152</v>
      </c>
      <c r="F726" s="215" t="s">
        <v>236</v>
      </c>
      <c r="G726" s="214"/>
      <c r="H726" s="214"/>
      <c r="I726" s="214"/>
      <c r="J726" s="214"/>
      <c r="K726" s="76"/>
      <c r="L726" s="8"/>
      <c r="Q726">
        <v>0</v>
      </c>
      <c r="R726" cm="1">
        <f t="array" ref="R726">IF(P726,IF(Q726=0,IFERROR(_xlfn.LET(_xlpm.range_ref,_xlfn.ANCHORARRAY(_xlfn.XLOOKUP(D726,Map_Range_Lookup,Map_Range_Data_Sorted_Lookup)),IF(_xlfn.XLOOKUP(E726,_xlpm.range_ref,_xlpm.range_ref,21,0,2)=21,21,0)),IF(LEN(D726)&gt;0,22,0)),0),0)</f>
        <v>0</v>
      </c>
      <c r="S726" cm="1">
        <f t="array" ref="S726">IF(P726,IF((Q726=0)*(R726=0),IFERROR(_xlfn.LET(_xlpm.range_ref,_xlfn.ANCHORARRAY(_xlfn.XLOOKUP(E726,Map_Range_Lookup,Map_Range_Data_Sorted_Lookup)),IF(_xlfn.XLOOKUP(F726,_xlpm.range_ref,_xlpm.range_ref,11,0,2)=11,11,0)),IF(LEN(F726)&gt;0,12,0)),0),0)</f>
        <v>0</v>
      </c>
      <c r="T726">
        <v>0</v>
      </c>
    </row>
    <row r="727" spans="1:20" x14ac:dyDescent="0.2">
      <c r="A727" s="215" t="s">
        <v>3487</v>
      </c>
      <c r="B727" s="215" t="s">
        <v>3488</v>
      </c>
      <c r="C727" s="214">
        <v>1670</v>
      </c>
      <c r="D727" s="215" t="s">
        <v>1098</v>
      </c>
      <c r="E727" s="215" t="s">
        <v>152</v>
      </c>
      <c r="F727" s="215" t="s">
        <v>293</v>
      </c>
      <c r="G727" s="214"/>
      <c r="H727" s="214"/>
      <c r="I727" s="214"/>
      <c r="J727" s="214"/>
      <c r="K727" s="76"/>
      <c r="L727" s="8"/>
      <c r="Q727">
        <v>0</v>
      </c>
      <c r="R727" cm="1">
        <f t="array" ref="R727">IF(P727,IF(Q727=0,IFERROR(_xlfn.LET(_xlpm.range_ref,_xlfn.ANCHORARRAY(_xlfn.XLOOKUP(D727,Map_Range_Lookup,Map_Range_Data_Sorted_Lookup)),IF(_xlfn.XLOOKUP(E727,_xlpm.range_ref,_xlpm.range_ref,21,0,2)=21,21,0)),IF(LEN(D727)&gt;0,22,0)),0),0)</f>
        <v>0</v>
      </c>
      <c r="S727" cm="1">
        <f t="array" ref="S727">IF(P727,IF((Q727=0)*(R727=0),IFERROR(_xlfn.LET(_xlpm.range_ref,_xlfn.ANCHORARRAY(_xlfn.XLOOKUP(E727,Map_Range_Lookup,Map_Range_Data_Sorted_Lookup)),IF(_xlfn.XLOOKUP(F727,_xlpm.range_ref,_xlpm.range_ref,11,0,2)=11,11,0)),IF(LEN(F727)&gt;0,12,0)),0),0)</f>
        <v>0</v>
      </c>
      <c r="T727">
        <v>0</v>
      </c>
    </row>
    <row r="728" spans="1:20" x14ac:dyDescent="0.2">
      <c r="A728" s="215" t="s">
        <v>3489</v>
      </c>
      <c r="B728" s="215" t="s">
        <v>3490</v>
      </c>
      <c r="C728" s="214">
        <v>1671</v>
      </c>
      <c r="D728" s="215" t="s">
        <v>1098</v>
      </c>
      <c r="E728" s="215" t="s">
        <v>152</v>
      </c>
      <c r="F728" s="215" t="s">
        <v>312</v>
      </c>
      <c r="G728" s="214"/>
      <c r="H728" s="214"/>
      <c r="I728" s="214"/>
      <c r="J728" s="214"/>
      <c r="K728" s="76"/>
      <c r="L728" s="8"/>
      <c r="Q728">
        <v>0</v>
      </c>
      <c r="R728" cm="1">
        <f t="array" ref="R728">IF(P728,IF(Q728=0,IFERROR(_xlfn.LET(_xlpm.range_ref,_xlfn.ANCHORARRAY(_xlfn.XLOOKUP(D728,Map_Range_Lookup,Map_Range_Data_Sorted_Lookup)),IF(_xlfn.XLOOKUP(E728,_xlpm.range_ref,_xlpm.range_ref,21,0,2)=21,21,0)),IF(LEN(D728)&gt;0,22,0)),0),0)</f>
        <v>0</v>
      </c>
      <c r="S728" cm="1">
        <f t="array" ref="S728">IF(P728,IF((Q728=0)*(R728=0),IFERROR(_xlfn.LET(_xlpm.range_ref,_xlfn.ANCHORARRAY(_xlfn.XLOOKUP(E728,Map_Range_Lookup,Map_Range_Data_Sorted_Lookup)),IF(_xlfn.XLOOKUP(F728,_xlpm.range_ref,_xlpm.range_ref,11,0,2)=11,11,0)),IF(LEN(F728)&gt;0,12,0)),0),0)</f>
        <v>0</v>
      </c>
      <c r="T728">
        <v>0</v>
      </c>
    </row>
    <row r="729" spans="1:20" x14ac:dyDescent="0.2">
      <c r="A729" s="215" t="s">
        <v>3491</v>
      </c>
      <c r="B729" s="215" t="s">
        <v>3492</v>
      </c>
      <c r="C729" s="214">
        <v>1672</v>
      </c>
      <c r="D729" s="215" t="s">
        <v>1098</v>
      </c>
      <c r="E729" s="215" t="s">
        <v>152</v>
      </c>
      <c r="F729" s="215" t="s">
        <v>322</v>
      </c>
      <c r="G729" s="214"/>
      <c r="H729" s="214"/>
      <c r="I729" s="214"/>
      <c r="J729" s="214"/>
      <c r="K729" s="76"/>
      <c r="L729" s="8"/>
      <c r="Q729">
        <v>0</v>
      </c>
      <c r="R729" cm="1">
        <f t="array" ref="R729">IF(P729,IF(Q729=0,IFERROR(_xlfn.LET(_xlpm.range_ref,_xlfn.ANCHORARRAY(_xlfn.XLOOKUP(D729,Map_Range_Lookup,Map_Range_Data_Sorted_Lookup)),IF(_xlfn.XLOOKUP(E729,_xlpm.range_ref,_xlpm.range_ref,21,0,2)=21,21,0)),IF(LEN(D729)&gt;0,22,0)),0),0)</f>
        <v>0</v>
      </c>
      <c r="S729" cm="1">
        <f t="array" ref="S729">IF(P729,IF((Q729=0)*(R729=0),IFERROR(_xlfn.LET(_xlpm.range_ref,_xlfn.ANCHORARRAY(_xlfn.XLOOKUP(E729,Map_Range_Lookup,Map_Range_Data_Sorted_Lookup)),IF(_xlfn.XLOOKUP(F729,_xlpm.range_ref,_xlpm.range_ref,11,0,2)=11,11,0)),IF(LEN(F729)&gt;0,12,0)),0),0)</f>
        <v>0</v>
      </c>
      <c r="T729">
        <v>0</v>
      </c>
    </row>
    <row r="730" spans="1:20" x14ac:dyDescent="0.2">
      <c r="A730" s="215" t="s">
        <v>3493</v>
      </c>
      <c r="B730" s="215" t="s">
        <v>3494</v>
      </c>
      <c r="C730" s="214">
        <v>1673</v>
      </c>
      <c r="D730" s="215" t="s">
        <v>1098</v>
      </c>
      <c r="E730" s="215" t="s">
        <v>152</v>
      </c>
      <c r="F730" s="215" t="s">
        <v>1182</v>
      </c>
      <c r="G730" s="214"/>
      <c r="H730" s="214"/>
      <c r="I730" s="214"/>
      <c r="J730" s="214"/>
      <c r="K730" s="76"/>
      <c r="L730" s="8"/>
      <c r="Q730">
        <v>0</v>
      </c>
      <c r="R730" cm="1">
        <f t="array" ref="R730">IF(P730,IF(Q730=0,IFERROR(_xlfn.LET(_xlpm.range_ref,_xlfn.ANCHORARRAY(_xlfn.XLOOKUP(D730,Map_Range_Lookup,Map_Range_Data_Sorted_Lookup)),IF(_xlfn.XLOOKUP(E730,_xlpm.range_ref,_xlpm.range_ref,21,0,2)=21,21,0)),IF(LEN(D730)&gt;0,22,0)),0),0)</f>
        <v>0</v>
      </c>
      <c r="S730" cm="1">
        <f t="array" ref="S730">IF(P730,IF((Q730=0)*(R730=0),IFERROR(_xlfn.LET(_xlpm.range_ref,_xlfn.ANCHORARRAY(_xlfn.XLOOKUP(E730,Map_Range_Lookup,Map_Range_Data_Sorted_Lookup)),IF(_xlfn.XLOOKUP(F730,_xlpm.range_ref,_xlpm.range_ref,11,0,2)=11,11,0)),IF(LEN(F730)&gt;0,12,0)),0),0)</f>
        <v>0</v>
      </c>
      <c r="T730">
        <v>0</v>
      </c>
    </row>
    <row r="731" spans="1:20" x14ac:dyDescent="0.2">
      <c r="A731" s="215" t="s">
        <v>3495</v>
      </c>
      <c r="B731" s="215" t="s">
        <v>3496</v>
      </c>
      <c r="C731" s="214">
        <v>1674</v>
      </c>
      <c r="D731" s="215" t="s">
        <v>1098</v>
      </c>
      <c r="E731" s="215" t="s">
        <v>152</v>
      </c>
      <c r="F731" s="215" t="s">
        <v>1177</v>
      </c>
      <c r="G731" s="214"/>
      <c r="H731" s="214"/>
      <c r="I731" s="214"/>
      <c r="J731" s="214"/>
      <c r="K731" s="76"/>
      <c r="L731" s="8"/>
      <c r="Q731">
        <v>0</v>
      </c>
      <c r="R731" cm="1">
        <f t="array" ref="R731">IF(P731,IF(Q731=0,IFERROR(_xlfn.LET(_xlpm.range_ref,_xlfn.ANCHORARRAY(_xlfn.XLOOKUP(D731,Map_Range_Lookup,Map_Range_Data_Sorted_Lookup)),IF(_xlfn.XLOOKUP(E731,_xlpm.range_ref,_xlpm.range_ref,21,0,2)=21,21,0)),IF(LEN(D731)&gt;0,22,0)),0),0)</f>
        <v>0</v>
      </c>
      <c r="S731" cm="1">
        <f t="array" ref="S731">IF(P731,IF((Q731=0)*(R731=0),IFERROR(_xlfn.LET(_xlpm.range_ref,_xlfn.ANCHORARRAY(_xlfn.XLOOKUP(E731,Map_Range_Lookup,Map_Range_Data_Sorted_Lookup)),IF(_xlfn.XLOOKUP(F731,_xlpm.range_ref,_xlpm.range_ref,11,0,2)=11,11,0)),IF(LEN(F731)&gt;0,12,0)),0),0)</f>
        <v>0</v>
      </c>
      <c r="T731">
        <v>0</v>
      </c>
    </row>
    <row r="732" spans="1:20" x14ac:dyDescent="0.2">
      <c r="A732" s="215" t="s">
        <v>3497</v>
      </c>
      <c r="B732" s="215" t="s">
        <v>3498</v>
      </c>
      <c r="C732" s="214">
        <v>1675</v>
      </c>
      <c r="D732" s="215" t="s">
        <v>1098</v>
      </c>
      <c r="E732" s="215" t="s">
        <v>152</v>
      </c>
      <c r="F732" s="215" t="s">
        <v>1178</v>
      </c>
      <c r="G732" s="214"/>
      <c r="H732" s="214"/>
      <c r="I732" s="214"/>
      <c r="J732" s="214"/>
      <c r="K732" s="76"/>
      <c r="L732" s="8"/>
      <c r="Q732">
        <v>0</v>
      </c>
      <c r="R732" cm="1">
        <f t="array" ref="R732">IF(P732,IF(Q732=0,IFERROR(_xlfn.LET(_xlpm.range_ref,_xlfn.ANCHORARRAY(_xlfn.XLOOKUP(D732,Map_Range_Lookup,Map_Range_Data_Sorted_Lookup)),IF(_xlfn.XLOOKUP(E732,_xlpm.range_ref,_xlpm.range_ref,21,0,2)=21,21,0)),IF(LEN(D732)&gt;0,22,0)),0),0)</f>
        <v>0</v>
      </c>
      <c r="S732" cm="1">
        <f t="array" ref="S732">IF(P732,IF((Q732=0)*(R732=0),IFERROR(_xlfn.LET(_xlpm.range_ref,_xlfn.ANCHORARRAY(_xlfn.XLOOKUP(E732,Map_Range_Lookup,Map_Range_Data_Sorted_Lookup)),IF(_xlfn.XLOOKUP(F732,_xlpm.range_ref,_xlpm.range_ref,11,0,2)=11,11,0)),IF(LEN(F732)&gt;0,12,0)),0),0)</f>
        <v>0</v>
      </c>
      <c r="T732">
        <v>0</v>
      </c>
    </row>
    <row r="733" spans="1:20" x14ac:dyDescent="0.2">
      <c r="A733" s="215" t="s">
        <v>3499</v>
      </c>
      <c r="B733" s="215" t="s">
        <v>3500</v>
      </c>
      <c r="C733" s="214">
        <v>1676</v>
      </c>
      <c r="D733" s="215" t="s">
        <v>1098</v>
      </c>
      <c r="E733" s="215" t="s">
        <v>152</v>
      </c>
      <c r="F733" s="215" t="s">
        <v>1179</v>
      </c>
      <c r="G733" s="214"/>
      <c r="H733" s="214"/>
      <c r="I733" s="214"/>
      <c r="J733" s="214"/>
      <c r="K733" s="76"/>
      <c r="L733" s="8"/>
      <c r="Q733">
        <v>0</v>
      </c>
      <c r="R733" cm="1">
        <f t="array" ref="R733">IF(P733,IF(Q733=0,IFERROR(_xlfn.LET(_xlpm.range_ref,_xlfn.ANCHORARRAY(_xlfn.XLOOKUP(D733,Map_Range_Lookup,Map_Range_Data_Sorted_Lookup)),IF(_xlfn.XLOOKUP(E733,_xlpm.range_ref,_xlpm.range_ref,21,0,2)=21,21,0)),IF(LEN(D733)&gt;0,22,0)),0),0)</f>
        <v>0</v>
      </c>
      <c r="S733" cm="1">
        <f t="array" ref="S733">IF(P733,IF((Q733=0)*(R733=0),IFERROR(_xlfn.LET(_xlpm.range_ref,_xlfn.ANCHORARRAY(_xlfn.XLOOKUP(E733,Map_Range_Lookup,Map_Range_Data_Sorted_Lookup)),IF(_xlfn.XLOOKUP(F733,_xlpm.range_ref,_xlpm.range_ref,11,0,2)=11,11,0)),IF(LEN(F733)&gt;0,12,0)),0),0)</f>
        <v>0</v>
      </c>
      <c r="T733">
        <v>0</v>
      </c>
    </row>
    <row r="734" spans="1:20" x14ac:dyDescent="0.2">
      <c r="A734" s="215" t="s">
        <v>3501</v>
      </c>
      <c r="B734" s="215" t="s">
        <v>3502</v>
      </c>
      <c r="C734" s="214">
        <v>1677</v>
      </c>
      <c r="D734" s="215" t="s">
        <v>1098</v>
      </c>
      <c r="E734" s="215" t="s">
        <v>152</v>
      </c>
      <c r="F734" s="215" t="s">
        <v>282</v>
      </c>
      <c r="G734" s="214"/>
      <c r="H734" s="214"/>
      <c r="I734" s="214"/>
      <c r="J734" s="214"/>
      <c r="K734" s="76"/>
      <c r="L734" s="8"/>
      <c r="Q734">
        <v>0</v>
      </c>
      <c r="R734" cm="1">
        <f t="array" ref="R734">IF(P734,IF(Q734=0,IFERROR(_xlfn.LET(_xlpm.range_ref,_xlfn.ANCHORARRAY(_xlfn.XLOOKUP(D734,Map_Range_Lookup,Map_Range_Data_Sorted_Lookup)),IF(_xlfn.XLOOKUP(E734,_xlpm.range_ref,_xlpm.range_ref,21,0,2)=21,21,0)),IF(LEN(D734)&gt;0,22,0)),0),0)</f>
        <v>0</v>
      </c>
      <c r="S734" cm="1">
        <f t="array" ref="S734">IF(P734,IF((Q734=0)*(R734=0),IFERROR(_xlfn.LET(_xlpm.range_ref,_xlfn.ANCHORARRAY(_xlfn.XLOOKUP(E734,Map_Range_Lookup,Map_Range_Data_Sorted_Lookup)),IF(_xlfn.XLOOKUP(F734,_xlpm.range_ref,_xlpm.range_ref,11,0,2)=11,11,0)),IF(LEN(F734)&gt;0,12,0)),0),0)</f>
        <v>0</v>
      </c>
      <c r="T734">
        <v>0</v>
      </c>
    </row>
    <row r="735" spans="1:20" x14ac:dyDescent="0.2">
      <c r="A735" s="215" t="s">
        <v>3503</v>
      </c>
      <c r="B735" s="215" t="s">
        <v>3504</v>
      </c>
      <c r="C735" s="214">
        <v>1678</v>
      </c>
      <c r="D735" s="215" t="s">
        <v>1098</v>
      </c>
      <c r="E735" s="215" t="s">
        <v>152</v>
      </c>
      <c r="F735" s="215" t="s">
        <v>284</v>
      </c>
      <c r="G735" s="214"/>
      <c r="H735" s="214"/>
      <c r="I735" s="214"/>
      <c r="J735" s="214"/>
      <c r="K735" s="76"/>
      <c r="L735" s="8"/>
      <c r="Q735">
        <v>0</v>
      </c>
      <c r="R735" cm="1">
        <f t="array" ref="R735">IF(P735,IF(Q735=0,IFERROR(_xlfn.LET(_xlpm.range_ref,_xlfn.ANCHORARRAY(_xlfn.XLOOKUP(D735,Map_Range_Lookup,Map_Range_Data_Sorted_Lookup)),IF(_xlfn.XLOOKUP(E735,_xlpm.range_ref,_xlpm.range_ref,21,0,2)=21,21,0)),IF(LEN(D735)&gt;0,22,0)),0),0)</f>
        <v>0</v>
      </c>
      <c r="S735" cm="1">
        <f t="array" ref="S735">IF(P735,IF((Q735=0)*(R735=0),IFERROR(_xlfn.LET(_xlpm.range_ref,_xlfn.ANCHORARRAY(_xlfn.XLOOKUP(E735,Map_Range_Lookup,Map_Range_Data_Sorted_Lookup)),IF(_xlfn.XLOOKUP(F735,_xlpm.range_ref,_xlpm.range_ref,11,0,2)=11,11,0)),IF(LEN(F735)&gt;0,12,0)),0),0)</f>
        <v>0</v>
      </c>
      <c r="T735">
        <v>0</v>
      </c>
    </row>
    <row r="736" spans="1:20" x14ac:dyDescent="0.2">
      <c r="A736" s="215" t="s">
        <v>3505</v>
      </c>
      <c r="B736" s="215" t="s">
        <v>3506</v>
      </c>
      <c r="C736" s="214">
        <v>1679</v>
      </c>
      <c r="D736" s="215" t="s">
        <v>1098</v>
      </c>
      <c r="E736" s="215" t="s">
        <v>152</v>
      </c>
      <c r="F736" s="215" t="s">
        <v>458</v>
      </c>
      <c r="G736" s="214"/>
      <c r="H736" s="214"/>
      <c r="I736" s="214"/>
      <c r="J736" s="214"/>
      <c r="K736" s="76"/>
      <c r="L736" s="8"/>
      <c r="Q736">
        <v>0</v>
      </c>
      <c r="R736" cm="1">
        <f t="array" ref="R736">IF(P736,IF(Q736=0,IFERROR(_xlfn.LET(_xlpm.range_ref,_xlfn.ANCHORARRAY(_xlfn.XLOOKUP(D736,Map_Range_Lookup,Map_Range_Data_Sorted_Lookup)),IF(_xlfn.XLOOKUP(E736,_xlpm.range_ref,_xlpm.range_ref,21,0,2)=21,21,0)),IF(LEN(D736)&gt;0,22,0)),0),0)</f>
        <v>0</v>
      </c>
      <c r="S736" cm="1">
        <f t="array" ref="S736">IF(P736,IF((Q736=0)*(R736=0),IFERROR(_xlfn.LET(_xlpm.range_ref,_xlfn.ANCHORARRAY(_xlfn.XLOOKUP(E736,Map_Range_Lookup,Map_Range_Data_Sorted_Lookup)),IF(_xlfn.XLOOKUP(F736,_xlpm.range_ref,_xlpm.range_ref,11,0,2)=11,11,0)),IF(LEN(F736)&gt;0,12,0)),0),0)</f>
        <v>0</v>
      </c>
      <c r="T736">
        <v>0</v>
      </c>
    </row>
    <row r="737" spans="1:20" x14ac:dyDescent="0.2">
      <c r="A737" s="215" t="s">
        <v>3507</v>
      </c>
      <c r="B737" s="215" t="s">
        <v>3508</v>
      </c>
      <c r="C737" s="214">
        <v>1680</v>
      </c>
      <c r="D737" s="215" t="s">
        <v>1098</v>
      </c>
      <c r="E737" s="215" t="s">
        <v>152</v>
      </c>
      <c r="F737" s="215" t="s">
        <v>1180</v>
      </c>
      <c r="G737" s="214"/>
      <c r="H737" s="214"/>
      <c r="I737" s="214"/>
      <c r="J737" s="214"/>
      <c r="K737" s="76"/>
      <c r="L737" s="8"/>
      <c r="Q737">
        <v>0</v>
      </c>
      <c r="R737" cm="1">
        <f t="array" ref="R737">IF(P737,IF(Q737=0,IFERROR(_xlfn.LET(_xlpm.range_ref,_xlfn.ANCHORARRAY(_xlfn.XLOOKUP(D737,Map_Range_Lookup,Map_Range_Data_Sorted_Lookup)),IF(_xlfn.XLOOKUP(E737,_xlpm.range_ref,_xlpm.range_ref,21,0,2)=21,21,0)),IF(LEN(D737)&gt;0,22,0)),0),0)</f>
        <v>0</v>
      </c>
      <c r="S737" cm="1">
        <f t="array" ref="S737">IF(P737,IF((Q737=0)*(R737=0),IFERROR(_xlfn.LET(_xlpm.range_ref,_xlfn.ANCHORARRAY(_xlfn.XLOOKUP(E737,Map_Range_Lookup,Map_Range_Data_Sorted_Lookup)),IF(_xlfn.XLOOKUP(F737,_xlpm.range_ref,_xlpm.range_ref,11,0,2)=11,11,0)),IF(LEN(F737)&gt;0,12,0)),0),0)</f>
        <v>0</v>
      </c>
      <c r="T737">
        <v>0</v>
      </c>
    </row>
    <row r="738" spans="1:20" x14ac:dyDescent="0.2">
      <c r="A738" s="215" t="s">
        <v>3509</v>
      </c>
      <c r="B738" s="215" t="s">
        <v>3510</v>
      </c>
      <c r="C738" s="214">
        <v>1681</v>
      </c>
      <c r="D738" s="215" t="s">
        <v>1098</v>
      </c>
      <c r="E738" s="215" t="s">
        <v>152</v>
      </c>
      <c r="F738" s="215" t="s">
        <v>1181</v>
      </c>
      <c r="G738" s="214"/>
      <c r="H738" s="214"/>
      <c r="I738" s="214"/>
      <c r="J738" s="214"/>
      <c r="K738" s="76"/>
      <c r="L738" s="8"/>
      <c r="Q738">
        <v>0</v>
      </c>
      <c r="R738" cm="1">
        <f t="array" ref="R738">IF(P738,IF(Q738=0,IFERROR(_xlfn.LET(_xlpm.range_ref,_xlfn.ANCHORARRAY(_xlfn.XLOOKUP(D738,Map_Range_Lookup,Map_Range_Data_Sorted_Lookup)),IF(_xlfn.XLOOKUP(E738,_xlpm.range_ref,_xlpm.range_ref,21,0,2)=21,21,0)),IF(LEN(D738)&gt;0,22,0)),0),0)</f>
        <v>0</v>
      </c>
      <c r="S738" cm="1">
        <f t="array" ref="S738">IF(P738,IF((Q738=0)*(R738=0),IFERROR(_xlfn.LET(_xlpm.range_ref,_xlfn.ANCHORARRAY(_xlfn.XLOOKUP(E738,Map_Range_Lookup,Map_Range_Data_Sorted_Lookup)),IF(_xlfn.XLOOKUP(F738,_xlpm.range_ref,_xlpm.range_ref,11,0,2)=11,11,0)),IF(LEN(F738)&gt;0,12,0)),0),0)</f>
        <v>0</v>
      </c>
      <c r="T738">
        <v>0</v>
      </c>
    </row>
    <row r="739" spans="1:20" x14ac:dyDescent="0.2">
      <c r="A739" s="215" t="s">
        <v>3511</v>
      </c>
      <c r="B739" s="215" t="s">
        <v>3512</v>
      </c>
      <c r="C739" s="214">
        <v>1682</v>
      </c>
      <c r="D739" s="215" t="s">
        <v>1098</v>
      </c>
      <c r="E739" s="215" t="s">
        <v>152</v>
      </c>
      <c r="F739" s="215" t="s">
        <v>276</v>
      </c>
      <c r="G739" s="214"/>
      <c r="H739" s="214"/>
      <c r="I739" s="214"/>
      <c r="J739" s="214"/>
      <c r="K739" s="76"/>
      <c r="L739" s="8"/>
      <c r="Q739">
        <v>0</v>
      </c>
      <c r="R739" cm="1">
        <f t="array" ref="R739">IF(P739,IF(Q739=0,IFERROR(_xlfn.LET(_xlpm.range_ref,_xlfn.ANCHORARRAY(_xlfn.XLOOKUP(D739,Map_Range_Lookup,Map_Range_Data_Sorted_Lookup)),IF(_xlfn.XLOOKUP(E739,_xlpm.range_ref,_xlpm.range_ref,21,0,2)=21,21,0)),IF(LEN(D739)&gt;0,22,0)),0),0)</f>
        <v>0</v>
      </c>
      <c r="S739" cm="1">
        <f t="array" ref="S739">IF(P739,IF((Q739=0)*(R739=0),IFERROR(_xlfn.LET(_xlpm.range_ref,_xlfn.ANCHORARRAY(_xlfn.XLOOKUP(E739,Map_Range_Lookup,Map_Range_Data_Sorted_Lookup)),IF(_xlfn.XLOOKUP(F739,_xlpm.range_ref,_xlpm.range_ref,11,0,2)=11,11,0)),IF(LEN(F739)&gt;0,12,0)),0),0)</f>
        <v>0</v>
      </c>
      <c r="T739">
        <v>0</v>
      </c>
    </row>
    <row r="740" spans="1:20" x14ac:dyDescent="0.2">
      <c r="A740" s="215" t="s">
        <v>3513</v>
      </c>
      <c r="B740" s="215" t="s">
        <v>3514</v>
      </c>
      <c r="C740" s="214">
        <v>1683</v>
      </c>
      <c r="D740" s="215" t="s">
        <v>1098</v>
      </c>
      <c r="E740" s="215" t="s">
        <v>152</v>
      </c>
      <c r="F740" s="215" t="s">
        <v>287</v>
      </c>
      <c r="G740" s="214"/>
      <c r="H740" s="214"/>
      <c r="I740" s="214"/>
      <c r="J740" s="214"/>
      <c r="K740" s="76"/>
      <c r="L740" s="8"/>
      <c r="Q740">
        <v>0</v>
      </c>
      <c r="R740" cm="1">
        <f t="array" ref="R740">IF(P740,IF(Q740=0,IFERROR(_xlfn.LET(_xlpm.range_ref,_xlfn.ANCHORARRAY(_xlfn.XLOOKUP(D740,Map_Range_Lookup,Map_Range_Data_Sorted_Lookup)),IF(_xlfn.XLOOKUP(E740,_xlpm.range_ref,_xlpm.range_ref,21,0,2)=21,21,0)),IF(LEN(D740)&gt;0,22,0)),0),0)</f>
        <v>0</v>
      </c>
      <c r="S740" cm="1">
        <f t="array" ref="S740">IF(P740,IF((Q740=0)*(R740=0),IFERROR(_xlfn.LET(_xlpm.range_ref,_xlfn.ANCHORARRAY(_xlfn.XLOOKUP(E740,Map_Range_Lookup,Map_Range_Data_Sorted_Lookup)),IF(_xlfn.XLOOKUP(F740,_xlpm.range_ref,_xlpm.range_ref,11,0,2)=11,11,0)),IF(LEN(F740)&gt;0,12,0)),0),0)</f>
        <v>0</v>
      </c>
      <c r="T740">
        <v>0</v>
      </c>
    </row>
    <row r="741" spans="1:20" x14ac:dyDescent="0.2">
      <c r="A741" s="215" t="s">
        <v>3515</v>
      </c>
      <c r="B741" s="215" t="s">
        <v>3516</v>
      </c>
      <c r="C741" s="214">
        <v>1684</v>
      </c>
      <c r="D741" s="215" t="s">
        <v>1098</v>
      </c>
      <c r="E741" s="215" t="s">
        <v>152</v>
      </c>
      <c r="F741" s="215" t="s">
        <v>325</v>
      </c>
      <c r="G741" s="214"/>
      <c r="H741" s="214"/>
      <c r="I741" s="214"/>
      <c r="J741" s="214"/>
      <c r="K741" s="76"/>
      <c r="L741" s="8"/>
      <c r="Q741">
        <v>0</v>
      </c>
      <c r="R741" cm="1">
        <f t="array" ref="R741">IF(P741,IF(Q741=0,IFERROR(_xlfn.LET(_xlpm.range_ref,_xlfn.ANCHORARRAY(_xlfn.XLOOKUP(D741,Map_Range_Lookup,Map_Range_Data_Sorted_Lookup)),IF(_xlfn.XLOOKUP(E741,_xlpm.range_ref,_xlpm.range_ref,21,0,2)=21,21,0)),IF(LEN(D741)&gt;0,22,0)),0),0)</f>
        <v>0</v>
      </c>
      <c r="S741" cm="1">
        <f t="array" ref="S741">IF(P741,IF((Q741=0)*(R741=0),IFERROR(_xlfn.LET(_xlpm.range_ref,_xlfn.ANCHORARRAY(_xlfn.XLOOKUP(E741,Map_Range_Lookup,Map_Range_Data_Sorted_Lookup)),IF(_xlfn.XLOOKUP(F741,_xlpm.range_ref,_xlpm.range_ref,11,0,2)=11,11,0)),IF(LEN(F741)&gt;0,12,0)),0),0)</f>
        <v>0</v>
      </c>
      <c r="T741">
        <v>0</v>
      </c>
    </row>
    <row r="742" spans="1:20" x14ac:dyDescent="0.2">
      <c r="A742" s="215" t="s">
        <v>3517</v>
      </c>
      <c r="B742" s="215" t="s">
        <v>3518</v>
      </c>
      <c r="C742" s="214">
        <v>1685</v>
      </c>
      <c r="D742" s="215" t="s">
        <v>1098</v>
      </c>
      <c r="E742" s="215" t="s">
        <v>152</v>
      </c>
      <c r="F742" s="215" t="s">
        <v>322</v>
      </c>
      <c r="G742" s="214"/>
      <c r="H742" s="214"/>
      <c r="I742" s="214"/>
      <c r="J742" s="214"/>
      <c r="K742" s="76"/>
      <c r="L742" s="8"/>
      <c r="Q742">
        <v>0</v>
      </c>
      <c r="R742" cm="1">
        <f t="array" ref="R742">IF(P742,IF(Q742=0,IFERROR(_xlfn.LET(_xlpm.range_ref,_xlfn.ANCHORARRAY(_xlfn.XLOOKUP(D742,Map_Range_Lookup,Map_Range_Data_Sorted_Lookup)),IF(_xlfn.XLOOKUP(E742,_xlpm.range_ref,_xlpm.range_ref,21,0,2)=21,21,0)),IF(LEN(D742)&gt;0,22,0)),0),0)</f>
        <v>0</v>
      </c>
      <c r="S742" cm="1">
        <f t="array" ref="S742">IF(P742,IF((Q742=0)*(R742=0),IFERROR(_xlfn.LET(_xlpm.range_ref,_xlfn.ANCHORARRAY(_xlfn.XLOOKUP(E742,Map_Range_Lookup,Map_Range_Data_Sorted_Lookup)),IF(_xlfn.XLOOKUP(F742,_xlpm.range_ref,_xlpm.range_ref,11,0,2)=11,11,0)),IF(LEN(F742)&gt;0,12,0)),0),0)</f>
        <v>0</v>
      </c>
      <c r="T742">
        <v>0</v>
      </c>
    </row>
    <row r="743" spans="1:20" x14ac:dyDescent="0.2">
      <c r="A743" s="215" t="s">
        <v>3519</v>
      </c>
      <c r="B743" s="215" t="s">
        <v>3520</v>
      </c>
      <c r="C743" s="214">
        <v>1686</v>
      </c>
      <c r="D743" s="215" t="s">
        <v>1098</v>
      </c>
      <c r="E743" s="215" t="s">
        <v>152</v>
      </c>
      <c r="F743" s="215" t="s">
        <v>290</v>
      </c>
      <c r="G743" s="214"/>
      <c r="H743" s="214"/>
      <c r="I743" s="214"/>
      <c r="J743" s="214"/>
      <c r="K743" s="76"/>
      <c r="L743" s="8"/>
      <c r="Q743">
        <v>0</v>
      </c>
      <c r="R743" cm="1">
        <f t="array" ref="R743">IF(P743,IF(Q743=0,IFERROR(_xlfn.LET(_xlpm.range_ref,_xlfn.ANCHORARRAY(_xlfn.XLOOKUP(D743,Map_Range_Lookup,Map_Range_Data_Sorted_Lookup)),IF(_xlfn.XLOOKUP(E743,_xlpm.range_ref,_xlpm.range_ref,21,0,2)=21,21,0)),IF(LEN(D743)&gt;0,22,0)),0),0)</f>
        <v>0</v>
      </c>
      <c r="S743" cm="1">
        <f t="array" ref="S743">IF(P743,IF((Q743=0)*(R743=0),IFERROR(_xlfn.LET(_xlpm.range_ref,_xlfn.ANCHORARRAY(_xlfn.XLOOKUP(E743,Map_Range_Lookup,Map_Range_Data_Sorted_Lookup)),IF(_xlfn.XLOOKUP(F743,_xlpm.range_ref,_xlpm.range_ref,11,0,2)=11,11,0)),IF(LEN(F743)&gt;0,12,0)),0),0)</f>
        <v>0</v>
      </c>
      <c r="T743">
        <v>0</v>
      </c>
    </row>
    <row r="744" spans="1:20" x14ac:dyDescent="0.2">
      <c r="A744" s="215" t="s">
        <v>3521</v>
      </c>
      <c r="B744" s="215" t="s">
        <v>3522</v>
      </c>
      <c r="C744" s="214">
        <v>1687</v>
      </c>
      <c r="D744" s="215" t="s">
        <v>1098</v>
      </c>
      <c r="E744" s="215" t="s">
        <v>152</v>
      </c>
      <c r="F744" s="215" t="s">
        <v>329</v>
      </c>
      <c r="G744" s="214"/>
      <c r="H744" s="214"/>
      <c r="I744" s="214"/>
      <c r="J744" s="214"/>
      <c r="K744" s="76"/>
      <c r="L744" s="8"/>
      <c r="Q744">
        <v>0</v>
      </c>
      <c r="R744" cm="1">
        <f t="array" ref="R744">IF(P744,IF(Q744=0,IFERROR(_xlfn.LET(_xlpm.range_ref,_xlfn.ANCHORARRAY(_xlfn.XLOOKUP(D744,Map_Range_Lookup,Map_Range_Data_Sorted_Lookup)),IF(_xlfn.XLOOKUP(E744,_xlpm.range_ref,_xlpm.range_ref,21,0,2)=21,21,0)),IF(LEN(D744)&gt;0,22,0)),0),0)</f>
        <v>0</v>
      </c>
      <c r="S744" cm="1">
        <f t="array" ref="S744">IF(P744,IF((Q744=0)*(R744=0),IFERROR(_xlfn.LET(_xlpm.range_ref,_xlfn.ANCHORARRAY(_xlfn.XLOOKUP(E744,Map_Range_Lookup,Map_Range_Data_Sorted_Lookup)),IF(_xlfn.XLOOKUP(F744,_xlpm.range_ref,_xlpm.range_ref,11,0,2)=11,11,0)),IF(LEN(F744)&gt;0,12,0)),0),0)</f>
        <v>0</v>
      </c>
      <c r="T744">
        <v>0</v>
      </c>
    </row>
    <row r="745" spans="1:20" x14ac:dyDescent="0.2">
      <c r="A745" s="215" t="s">
        <v>3523</v>
      </c>
      <c r="B745" s="215" t="s">
        <v>3524</v>
      </c>
      <c r="C745" s="214">
        <v>1688</v>
      </c>
      <c r="D745" s="215" t="s">
        <v>1098</v>
      </c>
      <c r="E745" s="215" t="s">
        <v>152</v>
      </c>
      <c r="F745" s="215" t="s">
        <v>304</v>
      </c>
      <c r="G745" s="214"/>
      <c r="H745" s="214"/>
      <c r="I745" s="214"/>
      <c r="J745" s="214"/>
      <c r="K745" s="76"/>
      <c r="L745" s="8"/>
      <c r="Q745">
        <v>0</v>
      </c>
      <c r="R745" cm="1">
        <f t="array" ref="R745">IF(P745,IF(Q745=0,IFERROR(_xlfn.LET(_xlpm.range_ref,_xlfn.ANCHORARRAY(_xlfn.XLOOKUP(D745,Map_Range_Lookup,Map_Range_Data_Sorted_Lookup)),IF(_xlfn.XLOOKUP(E745,_xlpm.range_ref,_xlpm.range_ref,21,0,2)=21,21,0)),IF(LEN(D745)&gt;0,22,0)),0),0)</f>
        <v>0</v>
      </c>
      <c r="S745" cm="1">
        <f t="array" ref="S745">IF(P745,IF((Q745=0)*(R745=0),IFERROR(_xlfn.LET(_xlpm.range_ref,_xlfn.ANCHORARRAY(_xlfn.XLOOKUP(E745,Map_Range_Lookup,Map_Range_Data_Sorted_Lookup)),IF(_xlfn.XLOOKUP(F745,_xlpm.range_ref,_xlpm.range_ref,11,0,2)=11,11,0)),IF(LEN(F745)&gt;0,12,0)),0),0)</f>
        <v>0</v>
      </c>
      <c r="T745">
        <v>0</v>
      </c>
    </row>
    <row r="746" spans="1:20" x14ac:dyDescent="0.2">
      <c r="A746" s="215" t="s">
        <v>3525</v>
      </c>
      <c r="B746" s="215" t="s">
        <v>3526</v>
      </c>
      <c r="C746" s="214">
        <v>1689</v>
      </c>
      <c r="D746" s="215" t="s">
        <v>1098</v>
      </c>
      <c r="E746" s="215" t="s">
        <v>152</v>
      </c>
      <c r="F746" s="215" t="s">
        <v>336</v>
      </c>
      <c r="G746" s="214"/>
      <c r="H746" s="214"/>
      <c r="I746" s="214"/>
      <c r="J746" s="214"/>
      <c r="K746" s="76"/>
      <c r="L746" s="8"/>
      <c r="Q746">
        <v>0</v>
      </c>
      <c r="R746" cm="1">
        <f t="array" ref="R746">IF(P746,IF(Q746=0,IFERROR(_xlfn.LET(_xlpm.range_ref,_xlfn.ANCHORARRAY(_xlfn.XLOOKUP(D746,Map_Range_Lookup,Map_Range_Data_Sorted_Lookup)),IF(_xlfn.XLOOKUP(E746,_xlpm.range_ref,_xlpm.range_ref,21,0,2)=21,21,0)),IF(LEN(D746)&gt;0,22,0)),0),0)</f>
        <v>0</v>
      </c>
      <c r="S746" cm="1">
        <f t="array" ref="S746">IF(P746,IF((Q746=0)*(R746=0),IFERROR(_xlfn.LET(_xlpm.range_ref,_xlfn.ANCHORARRAY(_xlfn.XLOOKUP(E746,Map_Range_Lookup,Map_Range_Data_Sorted_Lookup)),IF(_xlfn.XLOOKUP(F746,_xlpm.range_ref,_xlpm.range_ref,11,0,2)=11,11,0)),IF(LEN(F746)&gt;0,12,0)),0),0)</f>
        <v>0</v>
      </c>
      <c r="T746">
        <v>0</v>
      </c>
    </row>
    <row r="747" spans="1:20" x14ac:dyDescent="0.2">
      <c r="A747" s="215" t="s">
        <v>3527</v>
      </c>
      <c r="B747" s="215" t="s">
        <v>3528</v>
      </c>
      <c r="C747" s="214">
        <v>1690</v>
      </c>
      <c r="D747" s="215" t="s">
        <v>1098</v>
      </c>
      <c r="E747" s="215" t="s">
        <v>152</v>
      </c>
      <c r="F747" s="215" t="s">
        <v>315</v>
      </c>
      <c r="G747" s="214"/>
      <c r="H747" s="214"/>
      <c r="I747" s="214"/>
      <c r="J747" s="214"/>
      <c r="K747" s="76"/>
      <c r="L747" s="8"/>
      <c r="Q747">
        <v>0</v>
      </c>
      <c r="R747" cm="1">
        <f t="array" ref="R747">IF(P747,IF(Q747=0,IFERROR(_xlfn.LET(_xlpm.range_ref,_xlfn.ANCHORARRAY(_xlfn.XLOOKUP(D747,Map_Range_Lookup,Map_Range_Data_Sorted_Lookup)),IF(_xlfn.XLOOKUP(E747,_xlpm.range_ref,_xlpm.range_ref,21,0,2)=21,21,0)),IF(LEN(D747)&gt;0,22,0)),0),0)</f>
        <v>0</v>
      </c>
      <c r="S747" cm="1">
        <f t="array" ref="S747">IF(P747,IF((Q747=0)*(R747=0),IFERROR(_xlfn.LET(_xlpm.range_ref,_xlfn.ANCHORARRAY(_xlfn.XLOOKUP(E747,Map_Range_Lookup,Map_Range_Data_Sorted_Lookup)),IF(_xlfn.XLOOKUP(F747,_xlpm.range_ref,_xlpm.range_ref,11,0,2)=11,11,0)),IF(LEN(F747)&gt;0,12,0)),0),0)</f>
        <v>0</v>
      </c>
      <c r="T747">
        <v>0</v>
      </c>
    </row>
    <row r="748" spans="1:20" x14ac:dyDescent="0.2">
      <c r="A748" s="215" t="s">
        <v>3529</v>
      </c>
      <c r="B748" s="215" t="s">
        <v>3530</v>
      </c>
      <c r="C748" s="214">
        <v>1691</v>
      </c>
      <c r="D748" s="215" t="s">
        <v>1098</v>
      </c>
      <c r="E748" s="215" t="s">
        <v>152</v>
      </c>
      <c r="F748" s="215" t="s">
        <v>342</v>
      </c>
      <c r="G748" s="214"/>
      <c r="H748" s="214"/>
      <c r="I748" s="214"/>
      <c r="J748" s="214"/>
      <c r="K748" s="76"/>
      <c r="L748" s="8"/>
      <c r="Q748">
        <v>0</v>
      </c>
      <c r="R748" cm="1">
        <f t="array" ref="R748">IF(P748,IF(Q748=0,IFERROR(_xlfn.LET(_xlpm.range_ref,_xlfn.ANCHORARRAY(_xlfn.XLOOKUP(D748,Map_Range_Lookup,Map_Range_Data_Sorted_Lookup)),IF(_xlfn.XLOOKUP(E748,_xlpm.range_ref,_xlpm.range_ref,21,0,2)=21,21,0)),IF(LEN(D748)&gt;0,22,0)),0),0)</f>
        <v>0</v>
      </c>
      <c r="S748" cm="1">
        <f t="array" ref="S748">IF(P748,IF((Q748=0)*(R748=0),IFERROR(_xlfn.LET(_xlpm.range_ref,_xlfn.ANCHORARRAY(_xlfn.XLOOKUP(E748,Map_Range_Lookup,Map_Range_Data_Sorted_Lookup)),IF(_xlfn.XLOOKUP(F748,_xlpm.range_ref,_xlpm.range_ref,11,0,2)=11,11,0)),IF(LEN(F748)&gt;0,12,0)),0),0)</f>
        <v>0</v>
      </c>
      <c r="T748">
        <v>0</v>
      </c>
    </row>
    <row r="749" spans="1:20" x14ac:dyDescent="0.2">
      <c r="A749" s="215" t="s">
        <v>3531</v>
      </c>
      <c r="B749" s="215" t="s">
        <v>3532</v>
      </c>
      <c r="C749" s="214">
        <v>1692</v>
      </c>
      <c r="D749" s="215" t="s">
        <v>1098</v>
      </c>
      <c r="E749" s="215" t="s">
        <v>152</v>
      </c>
      <c r="F749" s="215" t="s">
        <v>344</v>
      </c>
      <c r="G749" s="214"/>
      <c r="H749" s="214"/>
      <c r="I749" s="214"/>
      <c r="J749" s="214"/>
      <c r="K749" s="76"/>
      <c r="L749" s="8"/>
      <c r="Q749">
        <v>0</v>
      </c>
      <c r="R749" cm="1">
        <f t="array" ref="R749">IF(P749,IF(Q749=0,IFERROR(_xlfn.LET(_xlpm.range_ref,_xlfn.ANCHORARRAY(_xlfn.XLOOKUP(D749,Map_Range_Lookup,Map_Range_Data_Sorted_Lookup)),IF(_xlfn.XLOOKUP(E749,_xlpm.range_ref,_xlpm.range_ref,21,0,2)=21,21,0)),IF(LEN(D749)&gt;0,22,0)),0),0)</f>
        <v>0</v>
      </c>
      <c r="S749" cm="1">
        <f t="array" ref="S749">IF(P749,IF((Q749=0)*(R749=0),IFERROR(_xlfn.LET(_xlpm.range_ref,_xlfn.ANCHORARRAY(_xlfn.XLOOKUP(E749,Map_Range_Lookup,Map_Range_Data_Sorted_Lookup)),IF(_xlfn.XLOOKUP(F749,_xlpm.range_ref,_xlpm.range_ref,11,0,2)=11,11,0)),IF(LEN(F749)&gt;0,12,0)),0),0)</f>
        <v>0</v>
      </c>
      <c r="T749">
        <v>0</v>
      </c>
    </row>
    <row r="750" spans="1:20" x14ac:dyDescent="0.2">
      <c r="A750" s="215" t="s">
        <v>3533</v>
      </c>
      <c r="B750" s="215" t="s">
        <v>3534</v>
      </c>
      <c r="C750" s="214">
        <v>1693</v>
      </c>
      <c r="D750" s="215" t="s">
        <v>1098</v>
      </c>
      <c r="E750" s="215" t="s">
        <v>152</v>
      </c>
      <c r="F750" s="215" t="s">
        <v>344</v>
      </c>
      <c r="G750" s="214"/>
      <c r="H750" s="214"/>
      <c r="I750" s="214"/>
      <c r="J750" s="214"/>
      <c r="K750" s="76"/>
      <c r="L750" s="8"/>
      <c r="Q750">
        <v>0</v>
      </c>
      <c r="R750" cm="1">
        <f t="array" ref="R750">IF(P750,IF(Q750=0,IFERROR(_xlfn.LET(_xlpm.range_ref,_xlfn.ANCHORARRAY(_xlfn.XLOOKUP(D750,Map_Range_Lookup,Map_Range_Data_Sorted_Lookup)),IF(_xlfn.XLOOKUP(E750,_xlpm.range_ref,_xlpm.range_ref,21,0,2)=21,21,0)),IF(LEN(D750)&gt;0,22,0)),0),0)</f>
        <v>0</v>
      </c>
      <c r="S750" cm="1">
        <f t="array" ref="S750">IF(P750,IF((Q750=0)*(R750=0),IFERROR(_xlfn.LET(_xlpm.range_ref,_xlfn.ANCHORARRAY(_xlfn.XLOOKUP(E750,Map_Range_Lookup,Map_Range_Data_Sorted_Lookup)),IF(_xlfn.XLOOKUP(F750,_xlpm.range_ref,_xlpm.range_ref,11,0,2)=11,11,0)),IF(LEN(F750)&gt;0,12,0)),0),0)</f>
        <v>0</v>
      </c>
      <c r="T750">
        <v>0</v>
      </c>
    </row>
    <row r="751" spans="1:20" x14ac:dyDescent="0.2">
      <c r="A751" s="215" t="s">
        <v>3535</v>
      </c>
      <c r="B751" s="215" t="s">
        <v>3536</v>
      </c>
      <c r="C751" s="214">
        <v>1694</v>
      </c>
      <c r="D751" s="215" t="s">
        <v>1098</v>
      </c>
      <c r="E751" s="215" t="s">
        <v>152</v>
      </c>
      <c r="F751" s="215" t="s">
        <v>344</v>
      </c>
      <c r="G751" s="214"/>
      <c r="H751" s="214"/>
      <c r="I751" s="214"/>
      <c r="J751" s="214"/>
      <c r="K751" s="76"/>
      <c r="L751" s="8"/>
      <c r="Q751">
        <v>0</v>
      </c>
      <c r="R751" cm="1">
        <f t="array" ref="R751">IF(P751,IF(Q751=0,IFERROR(_xlfn.LET(_xlpm.range_ref,_xlfn.ANCHORARRAY(_xlfn.XLOOKUP(D751,Map_Range_Lookup,Map_Range_Data_Sorted_Lookup)),IF(_xlfn.XLOOKUP(E751,_xlpm.range_ref,_xlpm.range_ref,21,0,2)=21,21,0)),IF(LEN(D751)&gt;0,22,0)),0),0)</f>
        <v>0</v>
      </c>
      <c r="S751" cm="1">
        <f t="array" ref="S751">IF(P751,IF((Q751=0)*(R751=0),IFERROR(_xlfn.LET(_xlpm.range_ref,_xlfn.ANCHORARRAY(_xlfn.XLOOKUP(E751,Map_Range_Lookup,Map_Range_Data_Sorted_Lookup)),IF(_xlfn.XLOOKUP(F751,_xlpm.range_ref,_xlpm.range_ref,11,0,2)=11,11,0)),IF(LEN(F751)&gt;0,12,0)),0),0)</f>
        <v>0</v>
      </c>
      <c r="T751">
        <v>0</v>
      </c>
    </row>
    <row r="752" spans="1:20" x14ac:dyDescent="0.2">
      <c r="A752" s="215" t="s">
        <v>3537</v>
      </c>
      <c r="B752" s="215" t="s">
        <v>3538</v>
      </c>
      <c r="C752" s="214">
        <v>1695</v>
      </c>
      <c r="D752" s="215" t="s">
        <v>1098</v>
      </c>
      <c r="E752" s="215" t="s">
        <v>70</v>
      </c>
      <c r="F752" s="215" t="s">
        <v>1193</v>
      </c>
      <c r="G752" s="214"/>
      <c r="H752" s="214"/>
      <c r="I752" s="214"/>
      <c r="J752" s="214"/>
      <c r="K752" s="76"/>
      <c r="L752" s="8"/>
      <c r="Q752">
        <v>0</v>
      </c>
      <c r="R752" cm="1">
        <f t="array" ref="R752">IF(P752,IF(Q752=0,IFERROR(_xlfn.LET(_xlpm.range_ref,_xlfn.ANCHORARRAY(_xlfn.XLOOKUP(D752,Map_Range_Lookup,Map_Range_Data_Sorted_Lookup)),IF(_xlfn.XLOOKUP(E752,_xlpm.range_ref,_xlpm.range_ref,21,0,2)=21,21,0)),IF(LEN(D752)&gt;0,22,0)),0),0)</f>
        <v>0</v>
      </c>
      <c r="S752" cm="1">
        <f t="array" ref="S752">IF(P752,IF((Q752=0)*(R752=0),IFERROR(_xlfn.LET(_xlpm.range_ref,_xlfn.ANCHORARRAY(_xlfn.XLOOKUP(E752,Map_Range_Lookup,Map_Range_Data_Sorted_Lookup)),IF(_xlfn.XLOOKUP(F752,_xlpm.range_ref,_xlpm.range_ref,11,0,2)=11,11,0)),IF(LEN(F752)&gt;0,12,0)),0),0)</f>
        <v>0</v>
      </c>
      <c r="T752">
        <v>0</v>
      </c>
    </row>
    <row r="753" spans="1:20" x14ac:dyDescent="0.2">
      <c r="A753" s="215" t="s">
        <v>3539</v>
      </c>
      <c r="B753" s="215" t="s">
        <v>3540</v>
      </c>
      <c r="C753" s="214">
        <v>1696</v>
      </c>
      <c r="D753" s="215" t="s">
        <v>1098</v>
      </c>
      <c r="E753" s="215" t="s">
        <v>70</v>
      </c>
      <c r="F753" s="215" t="s">
        <v>2727</v>
      </c>
      <c r="G753" s="214"/>
      <c r="H753" s="214"/>
      <c r="I753" s="214"/>
      <c r="J753" s="214"/>
      <c r="K753" s="76"/>
      <c r="L753" s="8"/>
      <c r="Q753">
        <v>0</v>
      </c>
      <c r="R753" cm="1">
        <f t="array" ref="R753">IF(P753,IF(Q753=0,IFERROR(_xlfn.LET(_xlpm.range_ref,_xlfn.ANCHORARRAY(_xlfn.XLOOKUP(D753,Map_Range_Lookup,Map_Range_Data_Sorted_Lookup)),IF(_xlfn.XLOOKUP(E753,_xlpm.range_ref,_xlpm.range_ref,21,0,2)=21,21,0)),IF(LEN(D753)&gt;0,22,0)),0),0)</f>
        <v>0</v>
      </c>
      <c r="S753" cm="1">
        <f t="array" ref="S753">IF(P753,IF((Q753=0)*(R753=0),IFERROR(_xlfn.LET(_xlpm.range_ref,_xlfn.ANCHORARRAY(_xlfn.XLOOKUP(E753,Map_Range_Lookup,Map_Range_Data_Sorted_Lookup)),IF(_xlfn.XLOOKUP(F753,_xlpm.range_ref,_xlpm.range_ref,11,0,2)=11,11,0)),IF(LEN(F753)&gt;0,12,0)),0),0)</f>
        <v>0</v>
      </c>
      <c r="T753">
        <v>0</v>
      </c>
    </row>
    <row r="754" spans="1:20" x14ac:dyDescent="0.2">
      <c r="A754" s="215" t="s">
        <v>3541</v>
      </c>
      <c r="B754" s="215" t="s">
        <v>3542</v>
      </c>
      <c r="C754" s="214">
        <v>1697</v>
      </c>
      <c r="D754" s="215" t="s">
        <v>1098</v>
      </c>
      <c r="E754" s="215" t="s">
        <v>70</v>
      </c>
      <c r="F754" s="215" t="s">
        <v>1982</v>
      </c>
      <c r="G754" s="214"/>
      <c r="H754" s="214"/>
      <c r="I754" s="214"/>
      <c r="J754" s="214"/>
      <c r="K754" s="76"/>
      <c r="L754" s="8"/>
      <c r="Q754">
        <v>0</v>
      </c>
      <c r="R754" cm="1">
        <f t="array" ref="R754">IF(P754,IF(Q754=0,IFERROR(_xlfn.LET(_xlpm.range_ref,_xlfn.ANCHORARRAY(_xlfn.XLOOKUP(D754,Map_Range_Lookup,Map_Range_Data_Sorted_Lookup)),IF(_xlfn.XLOOKUP(E754,_xlpm.range_ref,_xlpm.range_ref,21,0,2)=21,21,0)),IF(LEN(D754)&gt;0,22,0)),0),0)</f>
        <v>0</v>
      </c>
      <c r="S754" cm="1">
        <f t="array" ref="S754">IF(P754,IF((Q754=0)*(R754=0),IFERROR(_xlfn.LET(_xlpm.range_ref,_xlfn.ANCHORARRAY(_xlfn.XLOOKUP(E754,Map_Range_Lookup,Map_Range_Data_Sorted_Lookup)),IF(_xlfn.XLOOKUP(F754,_xlpm.range_ref,_xlpm.range_ref,11,0,2)=11,11,0)),IF(LEN(F754)&gt;0,12,0)),0),0)</f>
        <v>0</v>
      </c>
      <c r="T754">
        <v>0</v>
      </c>
    </row>
    <row r="755" spans="1:20" x14ac:dyDescent="0.2">
      <c r="A755" s="215" t="s">
        <v>3543</v>
      </c>
      <c r="B755" s="215" t="s">
        <v>3544</v>
      </c>
      <c r="C755" s="214">
        <v>1698</v>
      </c>
      <c r="D755" s="215" t="s">
        <v>1098</v>
      </c>
      <c r="E755" s="215" t="s">
        <v>70</v>
      </c>
      <c r="F755" s="215" t="s">
        <v>1983</v>
      </c>
      <c r="G755" s="214"/>
      <c r="H755" s="214"/>
      <c r="I755" s="214"/>
      <c r="J755" s="214"/>
      <c r="K755" s="76"/>
      <c r="L755" s="8"/>
      <c r="Q755">
        <v>0</v>
      </c>
      <c r="R755" cm="1">
        <f t="array" ref="R755">IF(P755,IF(Q755=0,IFERROR(_xlfn.LET(_xlpm.range_ref,_xlfn.ANCHORARRAY(_xlfn.XLOOKUP(D755,Map_Range_Lookup,Map_Range_Data_Sorted_Lookup)),IF(_xlfn.XLOOKUP(E755,_xlpm.range_ref,_xlpm.range_ref,21,0,2)=21,21,0)),IF(LEN(D755)&gt;0,22,0)),0),0)</f>
        <v>0</v>
      </c>
      <c r="S755" cm="1">
        <f t="array" ref="S755">IF(P755,IF((Q755=0)*(R755=0),IFERROR(_xlfn.LET(_xlpm.range_ref,_xlfn.ANCHORARRAY(_xlfn.XLOOKUP(E755,Map_Range_Lookup,Map_Range_Data_Sorted_Lookup)),IF(_xlfn.XLOOKUP(F755,_xlpm.range_ref,_xlpm.range_ref,11,0,2)=11,11,0)),IF(LEN(F755)&gt;0,12,0)),0),0)</f>
        <v>0</v>
      </c>
      <c r="T755">
        <v>0</v>
      </c>
    </row>
    <row r="756" spans="1:20" x14ac:dyDescent="0.2">
      <c r="A756" s="215" t="s">
        <v>3545</v>
      </c>
      <c r="B756" s="215" t="s">
        <v>3546</v>
      </c>
      <c r="C756" s="214">
        <v>1699</v>
      </c>
      <c r="D756" s="215" t="s">
        <v>1098</v>
      </c>
      <c r="E756" s="215" t="s">
        <v>70</v>
      </c>
      <c r="F756" s="215" t="s">
        <v>2734</v>
      </c>
      <c r="G756" s="214"/>
      <c r="H756" s="214"/>
      <c r="I756" s="214"/>
      <c r="J756" s="214"/>
      <c r="K756" s="76"/>
      <c r="L756" s="8"/>
      <c r="Q756">
        <v>0</v>
      </c>
      <c r="R756" cm="1">
        <f t="array" ref="R756">IF(P756,IF(Q756=0,IFERROR(_xlfn.LET(_xlpm.range_ref,_xlfn.ANCHORARRAY(_xlfn.XLOOKUP(D756,Map_Range_Lookup,Map_Range_Data_Sorted_Lookup)),IF(_xlfn.XLOOKUP(E756,_xlpm.range_ref,_xlpm.range_ref,21,0,2)=21,21,0)),IF(LEN(D756)&gt;0,22,0)),0),0)</f>
        <v>0</v>
      </c>
      <c r="S756" cm="1">
        <f t="array" ref="S756">IF(P756,IF((Q756=0)*(R756=0),IFERROR(_xlfn.LET(_xlpm.range_ref,_xlfn.ANCHORARRAY(_xlfn.XLOOKUP(E756,Map_Range_Lookup,Map_Range_Data_Sorted_Lookup)),IF(_xlfn.XLOOKUP(F756,_xlpm.range_ref,_xlpm.range_ref,11,0,2)=11,11,0)),IF(LEN(F756)&gt;0,12,0)),0),0)</f>
        <v>0</v>
      </c>
      <c r="T756">
        <v>0</v>
      </c>
    </row>
    <row r="757" spans="1:20" x14ac:dyDescent="0.2">
      <c r="A757" s="215" t="s">
        <v>3547</v>
      </c>
      <c r="B757" s="215" t="s">
        <v>3548</v>
      </c>
      <c r="C757" s="214">
        <v>1700</v>
      </c>
      <c r="D757" s="215" t="s">
        <v>1098</v>
      </c>
      <c r="E757" s="215" t="s">
        <v>70</v>
      </c>
      <c r="F757" s="215" t="s">
        <v>2516</v>
      </c>
      <c r="G757" s="214"/>
      <c r="H757" s="214"/>
      <c r="I757" s="214"/>
      <c r="J757" s="214"/>
      <c r="K757" s="76"/>
      <c r="L757" s="8"/>
      <c r="Q757">
        <v>0</v>
      </c>
      <c r="R757" cm="1">
        <f t="array" ref="R757">IF(P757,IF(Q757=0,IFERROR(_xlfn.LET(_xlpm.range_ref,_xlfn.ANCHORARRAY(_xlfn.XLOOKUP(D757,Map_Range_Lookup,Map_Range_Data_Sorted_Lookup)),IF(_xlfn.XLOOKUP(E757,_xlpm.range_ref,_xlpm.range_ref,21,0,2)=21,21,0)),IF(LEN(D757)&gt;0,22,0)),0),0)</f>
        <v>0</v>
      </c>
      <c r="S757" cm="1">
        <f t="array" ref="S757">IF(P757,IF((Q757=0)*(R757=0),IFERROR(_xlfn.LET(_xlpm.range_ref,_xlfn.ANCHORARRAY(_xlfn.XLOOKUP(E757,Map_Range_Lookup,Map_Range_Data_Sorted_Lookup)),IF(_xlfn.XLOOKUP(F757,_xlpm.range_ref,_xlpm.range_ref,11,0,2)=11,11,0)),IF(LEN(F757)&gt;0,12,0)),0),0)</f>
        <v>0</v>
      </c>
      <c r="T757">
        <v>0</v>
      </c>
    </row>
    <row r="758" spans="1:20" x14ac:dyDescent="0.2">
      <c r="A758" s="215" t="s">
        <v>3549</v>
      </c>
      <c r="B758" s="215" t="s">
        <v>3550</v>
      </c>
      <c r="C758" s="214">
        <v>1701</v>
      </c>
      <c r="D758" s="215" t="s">
        <v>1098</v>
      </c>
      <c r="E758" s="215" t="s">
        <v>70</v>
      </c>
      <c r="F758" s="215" t="s">
        <v>2279</v>
      </c>
      <c r="G758" s="214"/>
      <c r="H758" s="214"/>
      <c r="I758" s="214"/>
      <c r="J758" s="214"/>
      <c r="K758" s="76"/>
      <c r="L758" s="8"/>
      <c r="Q758">
        <v>0</v>
      </c>
      <c r="R758" cm="1">
        <f t="array" ref="R758">IF(P758,IF(Q758=0,IFERROR(_xlfn.LET(_xlpm.range_ref,_xlfn.ANCHORARRAY(_xlfn.XLOOKUP(D758,Map_Range_Lookup,Map_Range_Data_Sorted_Lookup)),IF(_xlfn.XLOOKUP(E758,_xlpm.range_ref,_xlpm.range_ref,21,0,2)=21,21,0)),IF(LEN(D758)&gt;0,22,0)),0),0)</f>
        <v>0</v>
      </c>
      <c r="S758" cm="1">
        <f t="array" ref="S758">IF(P758,IF((Q758=0)*(R758=0),IFERROR(_xlfn.LET(_xlpm.range_ref,_xlfn.ANCHORARRAY(_xlfn.XLOOKUP(E758,Map_Range_Lookup,Map_Range_Data_Sorted_Lookup)),IF(_xlfn.XLOOKUP(F758,_xlpm.range_ref,_xlpm.range_ref,11,0,2)=11,11,0)),IF(LEN(F758)&gt;0,12,0)),0),0)</f>
        <v>0</v>
      </c>
      <c r="T758">
        <v>0</v>
      </c>
    </row>
    <row r="759" spans="1:20" x14ac:dyDescent="0.2">
      <c r="A759" s="215" t="s">
        <v>3551</v>
      </c>
      <c r="B759" s="215" t="s">
        <v>3552</v>
      </c>
      <c r="C759" s="214">
        <v>1702</v>
      </c>
      <c r="D759" s="215" t="s">
        <v>1098</v>
      </c>
      <c r="E759" s="215" t="s">
        <v>70</v>
      </c>
      <c r="F759" s="215" t="s">
        <v>1193</v>
      </c>
      <c r="G759" s="214"/>
      <c r="H759" s="214"/>
      <c r="I759" s="214"/>
      <c r="J759" s="214"/>
      <c r="K759" s="76"/>
      <c r="L759" s="8"/>
      <c r="Q759">
        <v>0</v>
      </c>
      <c r="R759" cm="1">
        <f t="array" ref="R759">IF(P759,IF(Q759=0,IFERROR(_xlfn.LET(_xlpm.range_ref,_xlfn.ANCHORARRAY(_xlfn.XLOOKUP(D759,Map_Range_Lookup,Map_Range_Data_Sorted_Lookup)),IF(_xlfn.XLOOKUP(E759,_xlpm.range_ref,_xlpm.range_ref,21,0,2)=21,21,0)),IF(LEN(D759)&gt;0,22,0)),0),0)</f>
        <v>0</v>
      </c>
      <c r="S759" cm="1">
        <f t="array" ref="S759">IF(P759,IF((Q759=0)*(R759=0),IFERROR(_xlfn.LET(_xlpm.range_ref,_xlfn.ANCHORARRAY(_xlfn.XLOOKUP(E759,Map_Range_Lookup,Map_Range_Data_Sorted_Lookup)),IF(_xlfn.XLOOKUP(F759,_xlpm.range_ref,_xlpm.range_ref,11,0,2)=11,11,0)),IF(LEN(F759)&gt;0,12,0)),0),0)</f>
        <v>0</v>
      </c>
      <c r="T759">
        <v>0</v>
      </c>
    </row>
    <row r="760" spans="1:20" x14ac:dyDescent="0.2">
      <c r="A760" s="215" t="s">
        <v>3553</v>
      </c>
      <c r="B760" s="215" t="s">
        <v>3554</v>
      </c>
      <c r="C760" s="214">
        <v>1703</v>
      </c>
      <c r="D760" s="215" t="s">
        <v>1098</v>
      </c>
      <c r="E760" s="215" t="s">
        <v>70</v>
      </c>
      <c r="F760" s="215" t="s">
        <v>2727</v>
      </c>
      <c r="G760" s="214"/>
      <c r="H760" s="214"/>
      <c r="I760" s="214"/>
      <c r="J760" s="214"/>
      <c r="K760" s="76"/>
      <c r="L760" s="8"/>
      <c r="Q760">
        <v>0</v>
      </c>
      <c r="R760" cm="1">
        <f t="array" ref="R760">IF(P760,IF(Q760=0,IFERROR(_xlfn.LET(_xlpm.range_ref,_xlfn.ANCHORARRAY(_xlfn.XLOOKUP(D760,Map_Range_Lookup,Map_Range_Data_Sorted_Lookup)),IF(_xlfn.XLOOKUP(E760,_xlpm.range_ref,_xlpm.range_ref,21,0,2)=21,21,0)),IF(LEN(D760)&gt;0,22,0)),0),0)</f>
        <v>0</v>
      </c>
      <c r="S760" cm="1">
        <f t="array" ref="S760">IF(P760,IF((Q760=0)*(R760=0),IFERROR(_xlfn.LET(_xlpm.range_ref,_xlfn.ANCHORARRAY(_xlfn.XLOOKUP(E760,Map_Range_Lookup,Map_Range_Data_Sorted_Lookup)),IF(_xlfn.XLOOKUP(F760,_xlpm.range_ref,_xlpm.range_ref,11,0,2)=11,11,0)),IF(LEN(F760)&gt;0,12,0)),0),0)</f>
        <v>0</v>
      </c>
      <c r="T760">
        <v>0</v>
      </c>
    </row>
    <row r="761" spans="1:20" x14ac:dyDescent="0.2">
      <c r="A761" s="215" t="s">
        <v>3555</v>
      </c>
      <c r="B761" s="215" t="s">
        <v>3556</v>
      </c>
      <c r="C761" s="214">
        <v>1704</v>
      </c>
      <c r="D761" s="215" t="s">
        <v>1098</v>
      </c>
      <c r="E761" s="215" t="s">
        <v>70</v>
      </c>
      <c r="F761" s="215" t="s">
        <v>1982</v>
      </c>
      <c r="G761" s="214"/>
      <c r="H761" s="214"/>
      <c r="I761" s="214"/>
      <c r="J761" s="214"/>
      <c r="K761" s="76"/>
      <c r="L761" s="8"/>
      <c r="Q761">
        <v>0</v>
      </c>
      <c r="R761" cm="1">
        <f t="array" ref="R761">IF(P761,IF(Q761=0,IFERROR(_xlfn.LET(_xlpm.range_ref,_xlfn.ANCHORARRAY(_xlfn.XLOOKUP(D761,Map_Range_Lookup,Map_Range_Data_Sorted_Lookup)),IF(_xlfn.XLOOKUP(E761,_xlpm.range_ref,_xlpm.range_ref,21,0,2)=21,21,0)),IF(LEN(D761)&gt;0,22,0)),0),0)</f>
        <v>0</v>
      </c>
      <c r="S761" cm="1">
        <f t="array" ref="S761">IF(P761,IF((Q761=0)*(R761=0),IFERROR(_xlfn.LET(_xlpm.range_ref,_xlfn.ANCHORARRAY(_xlfn.XLOOKUP(E761,Map_Range_Lookup,Map_Range_Data_Sorted_Lookup)),IF(_xlfn.XLOOKUP(F761,_xlpm.range_ref,_xlpm.range_ref,11,0,2)=11,11,0)),IF(LEN(F761)&gt;0,12,0)),0),0)</f>
        <v>0</v>
      </c>
      <c r="T761">
        <v>0</v>
      </c>
    </row>
    <row r="762" spans="1:20" x14ac:dyDescent="0.2">
      <c r="A762" s="215" t="s">
        <v>3557</v>
      </c>
      <c r="B762" s="215" t="s">
        <v>3558</v>
      </c>
      <c r="C762" s="214">
        <v>1705</v>
      </c>
      <c r="D762" s="215" t="s">
        <v>1098</v>
      </c>
      <c r="E762" s="215" t="s">
        <v>70</v>
      </c>
      <c r="F762" s="215" t="s">
        <v>1983</v>
      </c>
      <c r="G762" s="214"/>
      <c r="H762" s="214"/>
      <c r="I762" s="214"/>
      <c r="J762" s="214"/>
      <c r="K762" s="76"/>
      <c r="L762" s="8"/>
      <c r="Q762">
        <v>0</v>
      </c>
      <c r="R762" cm="1">
        <f t="array" ref="R762">IF(P762,IF(Q762=0,IFERROR(_xlfn.LET(_xlpm.range_ref,_xlfn.ANCHORARRAY(_xlfn.XLOOKUP(D762,Map_Range_Lookup,Map_Range_Data_Sorted_Lookup)),IF(_xlfn.XLOOKUP(E762,_xlpm.range_ref,_xlpm.range_ref,21,0,2)=21,21,0)),IF(LEN(D762)&gt;0,22,0)),0),0)</f>
        <v>0</v>
      </c>
      <c r="S762" cm="1">
        <f t="array" ref="S762">IF(P762,IF((Q762=0)*(R762=0),IFERROR(_xlfn.LET(_xlpm.range_ref,_xlfn.ANCHORARRAY(_xlfn.XLOOKUP(E762,Map_Range_Lookup,Map_Range_Data_Sorted_Lookup)),IF(_xlfn.XLOOKUP(F762,_xlpm.range_ref,_xlpm.range_ref,11,0,2)=11,11,0)),IF(LEN(F762)&gt;0,12,0)),0),0)</f>
        <v>0</v>
      </c>
      <c r="T762">
        <v>0</v>
      </c>
    </row>
    <row r="763" spans="1:20" x14ac:dyDescent="0.2">
      <c r="A763" s="215" t="s">
        <v>3559</v>
      </c>
      <c r="B763" s="215" t="s">
        <v>3560</v>
      </c>
      <c r="C763" s="214">
        <v>1706</v>
      </c>
      <c r="D763" s="215" t="s">
        <v>1098</v>
      </c>
      <c r="E763" s="215" t="s">
        <v>70</v>
      </c>
      <c r="F763" s="215" t="s">
        <v>2734</v>
      </c>
      <c r="G763" s="214"/>
      <c r="H763" s="214"/>
      <c r="I763" s="214"/>
      <c r="J763" s="214"/>
      <c r="K763" s="76"/>
      <c r="L763" s="8"/>
      <c r="Q763">
        <v>0</v>
      </c>
      <c r="R763" cm="1">
        <f t="array" ref="R763">IF(P763,IF(Q763=0,IFERROR(_xlfn.LET(_xlpm.range_ref,_xlfn.ANCHORARRAY(_xlfn.XLOOKUP(D763,Map_Range_Lookup,Map_Range_Data_Sorted_Lookup)),IF(_xlfn.XLOOKUP(E763,_xlpm.range_ref,_xlpm.range_ref,21,0,2)=21,21,0)),IF(LEN(D763)&gt;0,22,0)),0),0)</f>
        <v>0</v>
      </c>
      <c r="S763" cm="1">
        <f t="array" ref="S763">IF(P763,IF((Q763=0)*(R763=0),IFERROR(_xlfn.LET(_xlpm.range_ref,_xlfn.ANCHORARRAY(_xlfn.XLOOKUP(E763,Map_Range_Lookup,Map_Range_Data_Sorted_Lookup)),IF(_xlfn.XLOOKUP(F763,_xlpm.range_ref,_xlpm.range_ref,11,0,2)=11,11,0)),IF(LEN(F763)&gt;0,12,0)),0),0)</f>
        <v>0</v>
      </c>
      <c r="T763">
        <v>0</v>
      </c>
    </row>
    <row r="764" spans="1:20" x14ac:dyDescent="0.2">
      <c r="A764" s="215" t="s">
        <v>3561</v>
      </c>
      <c r="B764" s="215" t="s">
        <v>3562</v>
      </c>
      <c r="C764" s="214">
        <v>1707</v>
      </c>
      <c r="D764" s="215" t="s">
        <v>1098</v>
      </c>
      <c r="E764" s="215" t="s">
        <v>70</v>
      </c>
      <c r="F764" s="215" t="s">
        <v>2516</v>
      </c>
      <c r="G764" s="214"/>
      <c r="H764" s="214"/>
      <c r="I764" s="214"/>
      <c r="J764" s="214"/>
      <c r="K764" s="76"/>
      <c r="L764" s="8"/>
      <c r="Q764">
        <v>0</v>
      </c>
      <c r="R764" cm="1">
        <f t="array" ref="R764">IF(P764,IF(Q764=0,IFERROR(_xlfn.LET(_xlpm.range_ref,_xlfn.ANCHORARRAY(_xlfn.XLOOKUP(D764,Map_Range_Lookup,Map_Range_Data_Sorted_Lookup)),IF(_xlfn.XLOOKUP(E764,_xlpm.range_ref,_xlpm.range_ref,21,0,2)=21,21,0)),IF(LEN(D764)&gt;0,22,0)),0),0)</f>
        <v>0</v>
      </c>
      <c r="S764" cm="1">
        <f t="array" ref="S764">IF(P764,IF((Q764=0)*(R764=0),IFERROR(_xlfn.LET(_xlpm.range_ref,_xlfn.ANCHORARRAY(_xlfn.XLOOKUP(E764,Map_Range_Lookup,Map_Range_Data_Sorted_Lookup)),IF(_xlfn.XLOOKUP(F764,_xlpm.range_ref,_xlpm.range_ref,11,0,2)=11,11,0)),IF(LEN(F764)&gt;0,12,0)),0),0)</f>
        <v>0</v>
      </c>
      <c r="T764">
        <v>0</v>
      </c>
    </row>
    <row r="765" spans="1:20" x14ac:dyDescent="0.2">
      <c r="A765" s="215" t="s">
        <v>3563</v>
      </c>
      <c r="B765" s="215" t="s">
        <v>3564</v>
      </c>
      <c r="C765" s="214">
        <v>1708</v>
      </c>
      <c r="D765" s="215" t="s">
        <v>1098</v>
      </c>
      <c r="E765" s="215" t="s">
        <v>70</v>
      </c>
      <c r="F765" s="215" t="s">
        <v>2279</v>
      </c>
      <c r="G765" s="214"/>
      <c r="H765" s="214"/>
      <c r="I765" s="214"/>
      <c r="J765" s="214"/>
      <c r="K765" s="76"/>
      <c r="L765" s="8"/>
      <c r="Q765">
        <v>0</v>
      </c>
      <c r="R765" cm="1">
        <f t="array" ref="R765">IF(P765,IF(Q765=0,IFERROR(_xlfn.LET(_xlpm.range_ref,_xlfn.ANCHORARRAY(_xlfn.XLOOKUP(D765,Map_Range_Lookup,Map_Range_Data_Sorted_Lookup)),IF(_xlfn.XLOOKUP(E765,_xlpm.range_ref,_xlpm.range_ref,21,0,2)=21,21,0)),IF(LEN(D765)&gt;0,22,0)),0),0)</f>
        <v>0</v>
      </c>
      <c r="S765" cm="1">
        <f t="array" ref="S765">IF(P765,IF((Q765=0)*(R765=0),IFERROR(_xlfn.LET(_xlpm.range_ref,_xlfn.ANCHORARRAY(_xlfn.XLOOKUP(E765,Map_Range_Lookup,Map_Range_Data_Sorted_Lookup)),IF(_xlfn.XLOOKUP(F765,_xlpm.range_ref,_xlpm.range_ref,11,0,2)=11,11,0)),IF(LEN(F765)&gt;0,12,0)),0),0)</f>
        <v>0</v>
      </c>
      <c r="T765">
        <v>0</v>
      </c>
    </row>
    <row r="766" spans="1:20" x14ac:dyDescent="0.2">
      <c r="A766" s="215" t="s">
        <v>3565</v>
      </c>
      <c r="B766" s="215" t="s">
        <v>3566</v>
      </c>
      <c r="C766" s="214">
        <v>1709</v>
      </c>
      <c r="D766" s="215" t="s">
        <v>1098</v>
      </c>
      <c r="E766" s="215" t="s">
        <v>71</v>
      </c>
      <c r="F766" s="215" t="s">
        <v>1980</v>
      </c>
      <c r="G766" s="214"/>
      <c r="H766" s="214"/>
      <c r="I766" s="214"/>
      <c r="J766" s="214"/>
      <c r="K766" s="76"/>
      <c r="L766" s="8"/>
      <c r="Q766">
        <v>0</v>
      </c>
      <c r="R766" cm="1">
        <f t="array" ref="R766">IF(P766,IF(Q766=0,IFERROR(_xlfn.LET(_xlpm.range_ref,_xlfn.ANCHORARRAY(_xlfn.XLOOKUP(D766,Map_Range_Lookup,Map_Range_Data_Sorted_Lookup)),IF(_xlfn.XLOOKUP(E766,_xlpm.range_ref,_xlpm.range_ref,21,0,2)=21,21,0)),IF(LEN(D766)&gt;0,22,0)),0),0)</f>
        <v>0</v>
      </c>
      <c r="S766" cm="1">
        <f t="array" ref="S766">IF(P766,IF((Q766=0)*(R766=0),IFERROR(_xlfn.LET(_xlpm.range_ref,_xlfn.ANCHORARRAY(_xlfn.XLOOKUP(E766,Map_Range_Lookup,Map_Range_Data_Sorted_Lookup)),IF(_xlfn.XLOOKUP(F766,_xlpm.range_ref,_xlpm.range_ref,11,0,2)=11,11,0)),IF(LEN(F766)&gt;0,12,0)),0),0)</f>
        <v>0</v>
      </c>
      <c r="T766">
        <v>0</v>
      </c>
    </row>
    <row r="767" spans="1:20" x14ac:dyDescent="0.2">
      <c r="A767" s="215" t="s">
        <v>3567</v>
      </c>
      <c r="B767" s="215" t="s">
        <v>3568</v>
      </c>
      <c r="C767" s="214">
        <v>1710</v>
      </c>
      <c r="D767" s="215" t="s">
        <v>1098</v>
      </c>
      <c r="E767" s="215" t="s">
        <v>71</v>
      </c>
      <c r="F767" s="215" t="s">
        <v>1980</v>
      </c>
      <c r="G767" s="214"/>
      <c r="H767" s="214"/>
      <c r="I767" s="214"/>
      <c r="J767" s="214"/>
      <c r="K767" s="76"/>
      <c r="L767" s="8"/>
      <c r="Q767">
        <v>0</v>
      </c>
      <c r="R767" cm="1">
        <f t="array" ref="R767">IF(P767,IF(Q767=0,IFERROR(_xlfn.LET(_xlpm.range_ref,_xlfn.ANCHORARRAY(_xlfn.XLOOKUP(D767,Map_Range_Lookup,Map_Range_Data_Sorted_Lookup)),IF(_xlfn.XLOOKUP(E767,_xlpm.range_ref,_xlpm.range_ref,21,0,2)=21,21,0)),IF(LEN(D767)&gt;0,22,0)),0),0)</f>
        <v>0</v>
      </c>
      <c r="S767" cm="1">
        <f t="array" ref="S767">IF(P767,IF((Q767=0)*(R767=0),IFERROR(_xlfn.LET(_xlpm.range_ref,_xlfn.ANCHORARRAY(_xlfn.XLOOKUP(E767,Map_Range_Lookup,Map_Range_Data_Sorted_Lookup)),IF(_xlfn.XLOOKUP(F767,_xlpm.range_ref,_xlpm.range_ref,11,0,2)=11,11,0)),IF(LEN(F767)&gt;0,12,0)),0),0)</f>
        <v>0</v>
      </c>
      <c r="T767">
        <v>0</v>
      </c>
    </row>
    <row r="768" spans="1:20" x14ac:dyDescent="0.2">
      <c r="A768" s="215" t="s">
        <v>3569</v>
      </c>
      <c r="B768" s="215" t="s">
        <v>3570</v>
      </c>
      <c r="C768" s="214">
        <v>1711</v>
      </c>
      <c r="D768" s="215" t="s">
        <v>1098</v>
      </c>
      <c r="E768" s="215" t="s">
        <v>71</v>
      </c>
      <c r="F768" s="215" t="s">
        <v>1960</v>
      </c>
      <c r="G768" s="214"/>
      <c r="H768" s="214"/>
      <c r="I768" s="214"/>
      <c r="J768" s="214"/>
      <c r="K768" s="76"/>
      <c r="L768" s="8"/>
      <c r="Q768">
        <v>0</v>
      </c>
      <c r="R768" cm="1">
        <f t="array" ref="R768">IF(P768,IF(Q768=0,IFERROR(_xlfn.LET(_xlpm.range_ref,_xlfn.ANCHORARRAY(_xlfn.XLOOKUP(D768,Map_Range_Lookup,Map_Range_Data_Sorted_Lookup)),IF(_xlfn.XLOOKUP(E768,_xlpm.range_ref,_xlpm.range_ref,21,0,2)=21,21,0)),IF(LEN(D768)&gt;0,22,0)),0),0)</f>
        <v>0</v>
      </c>
      <c r="S768" cm="1">
        <f t="array" ref="S768">IF(P768,IF((Q768=0)*(R768=0),IFERROR(_xlfn.LET(_xlpm.range_ref,_xlfn.ANCHORARRAY(_xlfn.XLOOKUP(E768,Map_Range_Lookup,Map_Range_Data_Sorted_Lookup)),IF(_xlfn.XLOOKUP(F768,_xlpm.range_ref,_xlpm.range_ref,11,0,2)=11,11,0)),IF(LEN(F768)&gt;0,12,0)),0),0)</f>
        <v>0</v>
      </c>
      <c r="T768">
        <v>0</v>
      </c>
    </row>
    <row r="769" spans="1:20" x14ac:dyDescent="0.2">
      <c r="A769" s="215" t="s">
        <v>3571</v>
      </c>
      <c r="B769" s="215" t="s">
        <v>3572</v>
      </c>
      <c r="C769" s="214">
        <v>1712</v>
      </c>
      <c r="D769" s="215" t="s">
        <v>1098</v>
      </c>
      <c r="E769" s="215" t="s">
        <v>71</v>
      </c>
      <c r="F769" s="215" t="s">
        <v>1981</v>
      </c>
      <c r="G769" s="214"/>
      <c r="H769" s="214"/>
      <c r="I769" s="214"/>
      <c r="J769" s="214"/>
      <c r="K769" s="76"/>
      <c r="L769" s="8"/>
      <c r="Q769">
        <v>0</v>
      </c>
      <c r="R769" cm="1">
        <f t="array" ref="R769">IF(P769,IF(Q769=0,IFERROR(_xlfn.LET(_xlpm.range_ref,_xlfn.ANCHORARRAY(_xlfn.XLOOKUP(D769,Map_Range_Lookup,Map_Range_Data_Sorted_Lookup)),IF(_xlfn.XLOOKUP(E769,_xlpm.range_ref,_xlpm.range_ref,21,0,2)=21,21,0)),IF(LEN(D769)&gt;0,22,0)),0),0)</f>
        <v>0</v>
      </c>
      <c r="S769" cm="1">
        <f t="array" ref="S769">IF(P769,IF((Q769=0)*(R769=0),IFERROR(_xlfn.LET(_xlpm.range_ref,_xlfn.ANCHORARRAY(_xlfn.XLOOKUP(E769,Map_Range_Lookup,Map_Range_Data_Sorted_Lookup)),IF(_xlfn.XLOOKUP(F769,_xlpm.range_ref,_xlpm.range_ref,11,0,2)=11,11,0)),IF(LEN(F769)&gt;0,12,0)),0),0)</f>
        <v>0</v>
      </c>
      <c r="T769">
        <v>0</v>
      </c>
    </row>
    <row r="770" spans="1:20" x14ac:dyDescent="0.2">
      <c r="A770" s="215" t="s">
        <v>3573</v>
      </c>
      <c r="B770" s="215" t="s">
        <v>3574</v>
      </c>
      <c r="C770" s="214">
        <v>1713</v>
      </c>
      <c r="D770" s="215" t="s">
        <v>1098</v>
      </c>
      <c r="E770" s="215" t="s">
        <v>71</v>
      </c>
      <c r="F770" s="215" t="s">
        <v>415</v>
      </c>
      <c r="G770" s="214"/>
      <c r="H770" s="214"/>
      <c r="I770" s="214"/>
      <c r="J770" s="214"/>
      <c r="K770" s="76"/>
      <c r="L770" s="8"/>
      <c r="Q770">
        <v>0</v>
      </c>
      <c r="R770" cm="1">
        <f t="array" ref="R770">IF(P770,IF(Q770=0,IFERROR(_xlfn.LET(_xlpm.range_ref,_xlfn.ANCHORARRAY(_xlfn.XLOOKUP(D770,Map_Range_Lookup,Map_Range_Data_Sorted_Lookup)),IF(_xlfn.XLOOKUP(E770,_xlpm.range_ref,_xlpm.range_ref,21,0,2)=21,21,0)),IF(LEN(D770)&gt;0,22,0)),0),0)</f>
        <v>0</v>
      </c>
      <c r="S770" cm="1">
        <f t="array" ref="S770">IF(P770,IF((Q770=0)*(R770=0),IFERROR(_xlfn.LET(_xlpm.range_ref,_xlfn.ANCHORARRAY(_xlfn.XLOOKUP(E770,Map_Range_Lookup,Map_Range_Data_Sorted_Lookup)),IF(_xlfn.XLOOKUP(F770,_xlpm.range_ref,_xlpm.range_ref,11,0,2)=11,11,0)),IF(LEN(F770)&gt;0,12,0)),0),0)</f>
        <v>0</v>
      </c>
      <c r="T770">
        <v>0</v>
      </c>
    </row>
    <row r="771" spans="1:20" x14ac:dyDescent="0.2">
      <c r="A771" s="215" t="s">
        <v>3575</v>
      </c>
      <c r="B771" s="215" t="s">
        <v>3576</v>
      </c>
      <c r="C771" s="214">
        <v>1714</v>
      </c>
      <c r="D771" s="215" t="s">
        <v>1098</v>
      </c>
      <c r="E771" s="215" t="s">
        <v>71</v>
      </c>
      <c r="F771" s="215" t="s">
        <v>416</v>
      </c>
      <c r="G771" s="214"/>
      <c r="H771" s="214"/>
      <c r="I771" s="214"/>
      <c r="J771" s="214"/>
      <c r="K771" s="76"/>
      <c r="L771" s="8"/>
      <c r="Q771">
        <v>0</v>
      </c>
      <c r="R771" cm="1">
        <f t="array" ref="R771">IF(P771,IF(Q771=0,IFERROR(_xlfn.LET(_xlpm.range_ref,_xlfn.ANCHORARRAY(_xlfn.XLOOKUP(D771,Map_Range_Lookup,Map_Range_Data_Sorted_Lookup)),IF(_xlfn.XLOOKUP(E771,_xlpm.range_ref,_xlpm.range_ref,21,0,2)=21,21,0)),IF(LEN(D771)&gt;0,22,0)),0),0)</f>
        <v>0</v>
      </c>
      <c r="S771" cm="1">
        <f t="array" ref="S771">IF(P771,IF((Q771=0)*(R771=0),IFERROR(_xlfn.LET(_xlpm.range_ref,_xlfn.ANCHORARRAY(_xlfn.XLOOKUP(E771,Map_Range_Lookup,Map_Range_Data_Sorted_Lookup)),IF(_xlfn.XLOOKUP(F771,_xlpm.range_ref,_xlpm.range_ref,11,0,2)=11,11,0)),IF(LEN(F771)&gt;0,12,0)),0),0)</f>
        <v>0</v>
      </c>
      <c r="T771">
        <v>0</v>
      </c>
    </row>
    <row r="772" spans="1:20" x14ac:dyDescent="0.2">
      <c r="A772" s="215" t="s">
        <v>3577</v>
      </c>
      <c r="B772" s="215" t="s">
        <v>3578</v>
      </c>
      <c r="C772" s="214">
        <v>1715</v>
      </c>
      <c r="D772" s="215" t="s">
        <v>1098</v>
      </c>
      <c r="E772" s="215" t="s">
        <v>71</v>
      </c>
      <c r="F772" s="215" t="s">
        <v>1980</v>
      </c>
      <c r="G772" s="214"/>
      <c r="H772" s="214"/>
      <c r="I772" s="214"/>
      <c r="J772" s="214"/>
      <c r="K772" s="76"/>
      <c r="L772" s="8"/>
      <c r="Q772">
        <v>0</v>
      </c>
      <c r="R772" cm="1">
        <f t="array" ref="R772">IF(P772,IF(Q772=0,IFERROR(_xlfn.LET(_xlpm.range_ref,_xlfn.ANCHORARRAY(_xlfn.XLOOKUP(D772,Map_Range_Lookup,Map_Range_Data_Sorted_Lookup)),IF(_xlfn.XLOOKUP(E772,_xlpm.range_ref,_xlpm.range_ref,21,0,2)=21,21,0)),IF(LEN(D772)&gt;0,22,0)),0),0)</f>
        <v>0</v>
      </c>
      <c r="S772" cm="1">
        <f t="array" ref="S772">IF(P772,IF((Q772=0)*(R772=0),IFERROR(_xlfn.LET(_xlpm.range_ref,_xlfn.ANCHORARRAY(_xlfn.XLOOKUP(E772,Map_Range_Lookup,Map_Range_Data_Sorted_Lookup)),IF(_xlfn.XLOOKUP(F772,_xlpm.range_ref,_xlpm.range_ref,11,0,2)=11,11,0)),IF(LEN(F772)&gt;0,12,0)),0),0)</f>
        <v>0</v>
      </c>
      <c r="T772">
        <v>0</v>
      </c>
    </row>
    <row r="773" spans="1:20" x14ac:dyDescent="0.2">
      <c r="A773" s="215" t="s">
        <v>3579</v>
      </c>
      <c r="B773" s="215" t="s">
        <v>3580</v>
      </c>
      <c r="C773" s="214">
        <v>1716</v>
      </c>
      <c r="D773" s="215" t="s">
        <v>1098</v>
      </c>
      <c r="E773" s="215" t="s">
        <v>71</v>
      </c>
      <c r="F773" s="215" t="s">
        <v>1980</v>
      </c>
      <c r="G773" s="214"/>
      <c r="H773" s="214"/>
      <c r="I773" s="214"/>
      <c r="J773" s="214"/>
      <c r="K773" s="76"/>
      <c r="L773" s="8"/>
      <c r="Q773">
        <v>0</v>
      </c>
      <c r="R773" cm="1">
        <f t="array" ref="R773">IF(P773,IF(Q773=0,IFERROR(_xlfn.LET(_xlpm.range_ref,_xlfn.ANCHORARRAY(_xlfn.XLOOKUP(D773,Map_Range_Lookup,Map_Range_Data_Sorted_Lookup)),IF(_xlfn.XLOOKUP(E773,_xlpm.range_ref,_xlpm.range_ref,21,0,2)=21,21,0)),IF(LEN(D773)&gt;0,22,0)),0),0)</f>
        <v>0</v>
      </c>
      <c r="S773" cm="1">
        <f t="array" ref="S773">IF(P773,IF((Q773=0)*(R773=0),IFERROR(_xlfn.LET(_xlpm.range_ref,_xlfn.ANCHORARRAY(_xlfn.XLOOKUP(E773,Map_Range_Lookup,Map_Range_Data_Sorted_Lookup)),IF(_xlfn.XLOOKUP(F773,_xlpm.range_ref,_xlpm.range_ref,11,0,2)=11,11,0)),IF(LEN(F773)&gt;0,12,0)),0),0)</f>
        <v>0</v>
      </c>
      <c r="T773">
        <v>0</v>
      </c>
    </row>
    <row r="774" spans="1:20" x14ac:dyDescent="0.2">
      <c r="A774" s="215" t="s">
        <v>3581</v>
      </c>
      <c r="B774" s="215" t="s">
        <v>3582</v>
      </c>
      <c r="C774" s="214">
        <v>1717</v>
      </c>
      <c r="D774" s="215" t="s">
        <v>1098</v>
      </c>
      <c r="E774" s="215" t="s">
        <v>71</v>
      </c>
      <c r="F774" s="215" t="s">
        <v>1960</v>
      </c>
      <c r="G774" s="214"/>
      <c r="H774" s="214"/>
      <c r="I774" s="214"/>
      <c r="J774" s="214"/>
      <c r="K774" s="76"/>
      <c r="L774" s="8"/>
      <c r="Q774">
        <v>0</v>
      </c>
      <c r="R774" cm="1">
        <f t="array" ref="R774">IF(P774,IF(Q774=0,IFERROR(_xlfn.LET(_xlpm.range_ref,_xlfn.ANCHORARRAY(_xlfn.XLOOKUP(D774,Map_Range_Lookup,Map_Range_Data_Sorted_Lookup)),IF(_xlfn.XLOOKUP(E774,_xlpm.range_ref,_xlpm.range_ref,21,0,2)=21,21,0)),IF(LEN(D774)&gt;0,22,0)),0),0)</f>
        <v>0</v>
      </c>
      <c r="S774" cm="1">
        <f t="array" ref="S774">IF(P774,IF((Q774=0)*(R774=0),IFERROR(_xlfn.LET(_xlpm.range_ref,_xlfn.ANCHORARRAY(_xlfn.XLOOKUP(E774,Map_Range_Lookup,Map_Range_Data_Sorted_Lookup)),IF(_xlfn.XLOOKUP(F774,_xlpm.range_ref,_xlpm.range_ref,11,0,2)=11,11,0)),IF(LEN(F774)&gt;0,12,0)),0),0)</f>
        <v>0</v>
      </c>
      <c r="T774">
        <v>0</v>
      </c>
    </row>
    <row r="775" spans="1:20" x14ac:dyDescent="0.2">
      <c r="A775" s="215" t="s">
        <v>3583</v>
      </c>
      <c r="B775" s="215" t="s">
        <v>3584</v>
      </c>
      <c r="C775" s="214">
        <v>1718</v>
      </c>
      <c r="D775" s="215" t="s">
        <v>1098</v>
      </c>
      <c r="E775" s="215" t="s">
        <v>71</v>
      </c>
      <c r="F775" s="215" t="s">
        <v>1981</v>
      </c>
      <c r="G775" s="214"/>
      <c r="H775" s="214"/>
      <c r="I775" s="214"/>
      <c r="J775" s="214"/>
      <c r="K775" s="76"/>
      <c r="L775" s="8"/>
      <c r="Q775">
        <v>0</v>
      </c>
      <c r="R775" cm="1">
        <f t="array" ref="R775">IF(P775,IF(Q775=0,IFERROR(_xlfn.LET(_xlpm.range_ref,_xlfn.ANCHORARRAY(_xlfn.XLOOKUP(D775,Map_Range_Lookup,Map_Range_Data_Sorted_Lookup)),IF(_xlfn.XLOOKUP(E775,_xlpm.range_ref,_xlpm.range_ref,21,0,2)=21,21,0)),IF(LEN(D775)&gt;0,22,0)),0),0)</f>
        <v>0</v>
      </c>
      <c r="S775" cm="1">
        <f t="array" ref="S775">IF(P775,IF((Q775=0)*(R775=0),IFERROR(_xlfn.LET(_xlpm.range_ref,_xlfn.ANCHORARRAY(_xlfn.XLOOKUP(E775,Map_Range_Lookup,Map_Range_Data_Sorted_Lookup)),IF(_xlfn.XLOOKUP(F775,_xlpm.range_ref,_xlpm.range_ref,11,0,2)=11,11,0)),IF(LEN(F775)&gt;0,12,0)),0),0)</f>
        <v>0</v>
      </c>
      <c r="T775">
        <v>0</v>
      </c>
    </row>
    <row r="776" spans="1:20" x14ac:dyDescent="0.2">
      <c r="A776" s="215" t="s">
        <v>3585</v>
      </c>
      <c r="B776" s="215" t="s">
        <v>3586</v>
      </c>
      <c r="C776" s="214">
        <v>1719</v>
      </c>
      <c r="D776" s="215" t="s">
        <v>1098</v>
      </c>
      <c r="E776" s="215" t="s">
        <v>71</v>
      </c>
      <c r="F776" s="215" t="s">
        <v>415</v>
      </c>
      <c r="G776" s="214"/>
      <c r="H776" s="214"/>
      <c r="I776" s="214"/>
      <c r="J776" s="214"/>
      <c r="K776" s="76"/>
      <c r="L776" s="8"/>
      <c r="Q776">
        <v>0</v>
      </c>
      <c r="R776" cm="1">
        <f t="array" ref="R776">IF(P776,IF(Q776=0,IFERROR(_xlfn.LET(_xlpm.range_ref,_xlfn.ANCHORARRAY(_xlfn.XLOOKUP(D776,Map_Range_Lookup,Map_Range_Data_Sorted_Lookup)),IF(_xlfn.XLOOKUP(E776,_xlpm.range_ref,_xlpm.range_ref,21,0,2)=21,21,0)),IF(LEN(D776)&gt;0,22,0)),0),0)</f>
        <v>0</v>
      </c>
      <c r="S776" cm="1">
        <f t="array" ref="S776">IF(P776,IF((Q776=0)*(R776=0),IFERROR(_xlfn.LET(_xlpm.range_ref,_xlfn.ANCHORARRAY(_xlfn.XLOOKUP(E776,Map_Range_Lookup,Map_Range_Data_Sorted_Lookup)),IF(_xlfn.XLOOKUP(F776,_xlpm.range_ref,_xlpm.range_ref,11,0,2)=11,11,0)),IF(LEN(F776)&gt;0,12,0)),0),0)</f>
        <v>0</v>
      </c>
      <c r="T776">
        <v>0</v>
      </c>
    </row>
    <row r="777" spans="1:20" x14ac:dyDescent="0.2">
      <c r="A777" s="215" t="s">
        <v>3587</v>
      </c>
      <c r="B777" s="215" t="s">
        <v>3588</v>
      </c>
      <c r="C777" s="214">
        <v>1720</v>
      </c>
      <c r="D777" s="215" t="s">
        <v>1098</v>
      </c>
      <c r="E777" s="215" t="s">
        <v>71</v>
      </c>
      <c r="F777" s="215" t="s">
        <v>416</v>
      </c>
      <c r="G777" s="214"/>
      <c r="H777" s="214"/>
      <c r="I777" s="214"/>
      <c r="J777" s="214"/>
      <c r="K777" s="76"/>
      <c r="L777" s="8"/>
      <c r="Q777">
        <v>0</v>
      </c>
      <c r="R777" cm="1">
        <f t="array" ref="R777">IF(P777,IF(Q777=0,IFERROR(_xlfn.LET(_xlpm.range_ref,_xlfn.ANCHORARRAY(_xlfn.XLOOKUP(D777,Map_Range_Lookup,Map_Range_Data_Sorted_Lookup)),IF(_xlfn.XLOOKUP(E777,_xlpm.range_ref,_xlpm.range_ref,21,0,2)=21,21,0)),IF(LEN(D777)&gt;0,22,0)),0),0)</f>
        <v>0</v>
      </c>
      <c r="S777" cm="1">
        <f t="array" ref="S777">IF(P777,IF((Q777=0)*(R777=0),IFERROR(_xlfn.LET(_xlpm.range_ref,_xlfn.ANCHORARRAY(_xlfn.XLOOKUP(E777,Map_Range_Lookup,Map_Range_Data_Sorted_Lookup)),IF(_xlfn.XLOOKUP(F777,_xlpm.range_ref,_xlpm.range_ref,11,0,2)=11,11,0)),IF(LEN(F777)&gt;0,12,0)),0),0)</f>
        <v>0</v>
      </c>
      <c r="T777">
        <v>0</v>
      </c>
    </row>
    <row r="778" spans="1:20" x14ac:dyDescent="0.2">
      <c r="A778" s="215" t="s">
        <v>3589</v>
      </c>
      <c r="B778" s="215" t="s">
        <v>3590</v>
      </c>
      <c r="C778" s="214">
        <v>1721</v>
      </c>
      <c r="D778" s="215" t="s">
        <v>1098</v>
      </c>
      <c r="E778" s="215" t="s">
        <v>72</v>
      </c>
      <c r="F778" s="215" t="s">
        <v>1199</v>
      </c>
      <c r="G778" s="214"/>
      <c r="H778" s="214"/>
      <c r="I778" s="214"/>
      <c r="J778" s="214"/>
      <c r="K778" s="76"/>
      <c r="L778" s="8"/>
      <c r="Q778">
        <v>0</v>
      </c>
      <c r="R778" cm="1">
        <f t="array" ref="R778">IF(P778,IF(Q778=0,IFERROR(_xlfn.LET(_xlpm.range_ref,_xlfn.ANCHORARRAY(_xlfn.XLOOKUP(D778,Map_Range_Lookup,Map_Range_Data_Sorted_Lookup)),IF(_xlfn.XLOOKUP(E778,_xlpm.range_ref,_xlpm.range_ref,21,0,2)=21,21,0)),IF(LEN(D778)&gt;0,22,0)),0),0)</f>
        <v>0</v>
      </c>
      <c r="S778" cm="1">
        <f t="array" ref="S778">IF(P778,IF((Q778=0)*(R778=0),IFERROR(_xlfn.LET(_xlpm.range_ref,_xlfn.ANCHORARRAY(_xlfn.XLOOKUP(E778,Map_Range_Lookup,Map_Range_Data_Sorted_Lookup)),IF(_xlfn.XLOOKUP(F778,_xlpm.range_ref,_xlpm.range_ref,11,0,2)=11,11,0)),IF(LEN(F778)&gt;0,12,0)),0),0)</f>
        <v>0</v>
      </c>
      <c r="T778">
        <v>0</v>
      </c>
    </row>
    <row r="779" spans="1:20" x14ac:dyDescent="0.2">
      <c r="A779" s="215" t="s">
        <v>3591</v>
      </c>
      <c r="B779" s="215" t="s">
        <v>3592</v>
      </c>
      <c r="C779" s="214">
        <v>1722</v>
      </c>
      <c r="D779" s="215" t="s">
        <v>1098</v>
      </c>
      <c r="E779" s="215" t="s">
        <v>72</v>
      </c>
      <c r="F779" s="215" t="s">
        <v>1200</v>
      </c>
      <c r="G779" s="214"/>
      <c r="H779" s="214"/>
      <c r="I779" s="214"/>
      <c r="J779" s="214"/>
      <c r="K779" s="76"/>
      <c r="L779" s="8"/>
      <c r="Q779">
        <v>0</v>
      </c>
      <c r="R779" cm="1">
        <f t="array" ref="R779">IF(P779,IF(Q779=0,IFERROR(_xlfn.LET(_xlpm.range_ref,_xlfn.ANCHORARRAY(_xlfn.XLOOKUP(D779,Map_Range_Lookup,Map_Range_Data_Sorted_Lookup)),IF(_xlfn.XLOOKUP(E779,_xlpm.range_ref,_xlpm.range_ref,21,0,2)=21,21,0)),IF(LEN(D779)&gt;0,22,0)),0),0)</f>
        <v>0</v>
      </c>
      <c r="S779" cm="1">
        <f t="array" ref="S779">IF(P779,IF((Q779=0)*(R779=0),IFERROR(_xlfn.LET(_xlpm.range_ref,_xlfn.ANCHORARRAY(_xlfn.XLOOKUP(E779,Map_Range_Lookup,Map_Range_Data_Sorted_Lookup)),IF(_xlfn.XLOOKUP(F779,_xlpm.range_ref,_xlpm.range_ref,11,0,2)=11,11,0)),IF(LEN(F779)&gt;0,12,0)),0),0)</f>
        <v>0</v>
      </c>
      <c r="T779">
        <v>0</v>
      </c>
    </row>
    <row r="780" spans="1:20" x14ac:dyDescent="0.2">
      <c r="A780" s="215" t="s">
        <v>3593</v>
      </c>
      <c r="B780" s="215" t="s">
        <v>3594</v>
      </c>
      <c r="C780" s="214">
        <v>1723</v>
      </c>
      <c r="D780" s="215" t="s">
        <v>1098</v>
      </c>
      <c r="E780" s="215" t="s">
        <v>72</v>
      </c>
      <c r="F780" s="215" t="s">
        <v>422</v>
      </c>
      <c r="G780" s="214"/>
      <c r="H780" s="214"/>
      <c r="I780" s="214"/>
      <c r="J780" s="214"/>
      <c r="K780" s="76"/>
      <c r="L780" s="8"/>
      <c r="Q780">
        <v>0</v>
      </c>
      <c r="R780" cm="1">
        <f t="array" ref="R780">IF(P780,IF(Q780=0,IFERROR(_xlfn.LET(_xlpm.range_ref,_xlfn.ANCHORARRAY(_xlfn.XLOOKUP(D780,Map_Range_Lookup,Map_Range_Data_Sorted_Lookup)),IF(_xlfn.XLOOKUP(E780,_xlpm.range_ref,_xlpm.range_ref,21,0,2)=21,21,0)),IF(LEN(D780)&gt;0,22,0)),0),0)</f>
        <v>0</v>
      </c>
      <c r="S780" cm="1">
        <f t="array" ref="S780">IF(P780,IF((Q780=0)*(R780=0),IFERROR(_xlfn.LET(_xlpm.range_ref,_xlfn.ANCHORARRAY(_xlfn.XLOOKUP(E780,Map_Range_Lookup,Map_Range_Data_Sorted_Lookup)),IF(_xlfn.XLOOKUP(F780,_xlpm.range_ref,_xlpm.range_ref,11,0,2)=11,11,0)),IF(LEN(F780)&gt;0,12,0)),0),0)</f>
        <v>0</v>
      </c>
      <c r="T780">
        <v>0</v>
      </c>
    </row>
    <row r="781" spans="1:20" x14ac:dyDescent="0.2">
      <c r="A781" s="215" t="s">
        <v>3595</v>
      </c>
      <c r="B781" s="215" t="s">
        <v>3596</v>
      </c>
      <c r="C781" s="214">
        <v>1724</v>
      </c>
      <c r="D781" s="215" t="s">
        <v>1098</v>
      </c>
      <c r="E781" s="215" t="s">
        <v>72</v>
      </c>
      <c r="F781" s="215" t="s">
        <v>2302</v>
      </c>
      <c r="G781" s="214"/>
      <c r="H781" s="214"/>
      <c r="I781" s="214"/>
      <c r="J781" s="214"/>
      <c r="K781" s="76"/>
      <c r="L781" s="8"/>
      <c r="Q781">
        <v>0</v>
      </c>
      <c r="R781" cm="1">
        <f t="array" ref="R781">IF(P781,IF(Q781=0,IFERROR(_xlfn.LET(_xlpm.range_ref,_xlfn.ANCHORARRAY(_xlfn.XLOOKUP(D781,Map_Range_Lookup,Map_Range_Data_Sorted_Lookup)),IF(_xlfn.XLOOKUP(E781,_xlpm.range_ref,_xlpm.range_ref,21,0,2)=21,21,0)),IF(LEN(D781)&gt;0,22,0)),0),0)</f>
        <v>0</v>
      </c>
      <c r="S781" cm="1">
        <f t="array" ref="S781">IF(P781,IF((Q781=0)*(R781=0),IFERROR(_xlfn.LET(_xlpm.range_ref,_xlfn.ANCHORARRAY(_xlfn.XLOOKUP(E781,Map_Range_Lookup,Map_Range_Data_Sorted_Lookup)),IF(_xlfn.XLOOKUP(F781,_xlpm.range_ref,_xlpm.range_ref,11,0,2)=11,11,0)),IF(LEN(F781)&gt;0,12,0)),0),0)</f>
        <v>0</v>
      </c>
      <c r="T781">
        <v>0</v>
      </c>
    </row>
    <row r="782" spans="1:20" x14ac:dyDescent="0.2">
      <c r="A782" s="215" t="s">
        <v>3597</v>
      </c>
      <c r="B782" s="215" t="s">
        <v>3598</v>
      </c>
      <c r="C782" s="214">
        <v>1725</v>
      </c>
      <c r="D782" s="215" t="s">
        <v>1098</v>
      </c>
      <c r="E782" s="215" t="s">
        <v>72</v>
      </c>
      <c r="F782" s="215" t="s">
        <v>424</v>
      </c>
      <c r="G782" s="214"/>
      <c r="H782" s="214"/>
      <c r="I782" s="214"/>
      <c r="J782" s="214"/>
      <c r="K782" s="76"/>
      <c r="L782" s="8"/>
      <c r="Q782">
        <v>0</v>
      </c>
      <c r="R782" cm="1">
        <f t="array" ref="R782">IF(P782,IF(Q782=0,IFERROR(_xlfn.LET(_xlpm.range_ref,_xlfn.ANCHORARRAY(_xlfn.XLOOKUP(D782,Map_Range_Lookup,Map_Range_Data_Sorted_Lookup)),IF(_xlfn.XLOOKUP(E782,_xlpm.range_ref,_xlpm.range_ref,21,0,2)=21,21,0)),IF(LEN(D782)&gt;0,22,0)),0),0)</f>
        <v>0</v>
      </c>
      <c r="S782" cm="1">
        <f t="array" ref="S782">IF(P782,IF((Q782=0)*(R782=0),IFERROR(_xlfn.LET(_xlpm.range_ref,_xlfn.ANCHORARRAY(_xlfn.XLOOKUP(E782,Map_Range_Lookup,Map_Range_Data_Sorted_Lookup)),IF(_xlfn.XLOOKUP(F782,_xlpm.range_ref,_xlpm.range_ref,11,0,2)=11,11,0)),IF(LEN(F782)&gt;0,12,0)),0),0)</f>
        <v>0</v>
      </c>
      <c r="T782">
        <v>0</v>
      </c>
    </row>
    <row r="783" spans="1:20" x14ac:dyDescent="0.2">
      <c r="A783" s="215" t="s">
        <v>3599</v>
      </c>
      <c r="B783" s="215" t="s">
        <v>3600</v>
      </c>
      <c r="C783" s="214">
        <v>1726</v>
      </c>
      <c r="D783" s="215" t="s">
        <v>1098</v>
      </c>
      <c r="E783" s="215" t="s">
        <v>72</v>
      </c>
      <c r="F783" s="215" t="s">
        <v>1199</v>
      </c>
      <c r="G783" s="214"/>
      <c r="H783" s="214"/>
      <c r="I783" s="214"/>
      <c r="J783" s="214"/>
      <c r="K783" s="76"/>
      <c r="L783" s="8"/>
      <c r="Q783">
        <v>0</v>
      </c>
      <c r="R783" cm="1">
        <f t="array" ref="R783">IF(P783,IF(Q783=0,IFERROR(_xlfn.LET(_xlpm.range_ref,_xlfn.ANCHORARRAY(_xlfn.XLOOKUP(D783,Map_Range_Lookup,Map_Range_Data_Sorted_Lookup)),IF(_xlfn.XLOOKUP(E783,_xlpm.range_ref,_xlpm.range_ref,21,0,2)=21,21,0)),IF(LEN(D783)&gt;0,22,0)),0),0)</f>
        <v>0</v>
      </c>
      <c r="S783" cm="1">
        <f t="array" ref="S783">IF(P783,IF((Q783=0)*(R783=0),IFERROR(_xlfn.LET(_xlpm.range_ref,_xlfn.ANCHORARRAY(_xlfn.XLOOKUP(E783,Map_Range_Lookup,Map_Range_Data_Sorted_Lookup)),IF(_xlfn.XLOOKUP(F783,_xlpm.range_ref,_xlpm.range_ref,11,0,2)=11,11,0)),IF(LEN(F783)&gt;0,12,0)),0),0)</f>
        <v>0</v>
      </c>
      <c r="T783">
        <v>0</v>
      </c>
    </row>
    <row r="784" spans="1:20" x14ac:dyDescent="0.2">
      <c r="A784" s="215" t="s">
        <v>3601</v>
      </c>
      <c r="B784" s="215" t="s">
        <v>3602</v>
      </c>
      <c r="C784" s="214">
        <v>1727</v>
      </c>
      <c r="D784" s="215" t="s">
        <v>1098</v>
      </c>
      <c r="E784" s="215" t="s">
        <v>72</v>
      </c>
      <c r="F784" s="215" t="s">
        <v>1200</v>
      </c>
      <c r="G784" s="214"/>
      <c r="H784" s="214"/>
      <c r="I784" s="214"/>
      <c r="J784" s="214"/>
      <c r="K784" s="76"/>
      <c r="L784" s="8"/>
      <c r="Q784">
        <v>0</v>
      </c>
      <c r="R784" cm="1">
        <f t="array" ref="R784">IF(P784,IF(Q784=0,IFERROR(_xlfn.LET(_xlpm.range_ref,_xlfn.ANCHORARRAY(_xlfn.XLOOKUP(D784,Map_Range_Lookup,Map_Range_Data_Sorted_Lookup)),IF(_xlfn.XLOOKUP(E784,_xlpm.range_ref,_xlpm.range_ref,21,0,2)=21,21,0)),IF(LEN(D784)&gt;0,22,0)),0),0)</f>
        <v>0</v>
      </c>
      <c r="S784" cm="1">
        <f t="array" ref="S784">IF(P784,IF((Q784=0)*(R784=0),IFERROR(_xlfn.LET(_xlpm.range_ref,_xlfn.ANCHORARRAY(_xlfn.XLOOKUP(E784,Map_Range_Lookup,Map_Range_Data_Sorted_Lookup)),IF(_xlfn.XLOOKUP(F784,_xlpm.range_ref,_xlpm.range_ref,11,0,2)=11,11,0)),IF(LEN(F784)&gt;0,12,0)),0),0)</f>
        <v>0</v>
      </c>
      <c r="T784">
        <v>0</v>
      </c>
    </row>
    <row r="785" spans="1:20" x14ac:dyDescent="0.2">
      <c r="A785" s="215" t="s">
        <v>3603</v>
      </c>
      <c r="B785" s="215" t="s">
        <v>3604</v>
      </c>
      <c r="C785" s="214">
        <v>1728</v>
      </c>
      <c r="D785" s="215" t="s">
        <v>1098</v>
      </c>
      <c r="E785" s="215" t="s">
        <v>72</v>
      </c>
      <c r="F785" s="215" t="s">
        <v>422</v>
      </c>
      <c r="G785" s="214"/>
      <c r="H785" s="214"/>
      <c r="I785" s="214"/>
      <c r="J785" s="214"/>
      <c r="K785" s="76"/>
      <c r="L785" s="8"/>
      <c r="Q785">
        <v>0</v>
      </c>
      <c r="R785" cm="1">
        <f t="array" ref="R785">IF(P785,IF(Q785=0,IFERROR(_xlfn.LET(_xlpm.range_ref,_xlfn.ANCHORARRAY(_xlfn.XLOOKUP(D785,Map_Range_Lookup,Map_Range_Data_Sorted_Lookup)),IF(_xlfn.XLOOKUP(E785,_xlpm.range_ref,_xlpm.range_ref,21,0,2)=21,21,0)),IF(LEN(D785)&gt;0,22,0)),0),0)</f>
        <v>0</v>
      </c>
      <c r="S785" cm="1">
        <f t="array" ref="S785">IF(P785,IF((Q785=0)*(R785=0),IFERROR(_xlfn.LET(_xlpm.range_ref,_xlfn.ANCHORARRAY(_xlfn.XLOOKUP(E785,Map_Range_Lookup,Map_Range_Data_Sorted_Lookup)),IF(_xlfn.XLOOKUP(F785,_xlpm.range_ref,_xlpm.range_ref,11,0,2)=11,11,0)),IF(LEN(F785)&gt;0,12,0)),0),0)</f>
        <v>0</v>
      </c>
      <c r="T785">
        <v>0</v>
      </c>
    </row>
    <row r="786" spans="1:20" x14ac:dyDescent="0.2">
      <c r="A786" s="215" t="s">
        <v>3605</v>
      </c>
      <c r="B786" s="215" t="s">
        <v>3606</v>
      </c>
      <c r="C786" s="214">
        <v>1729</v>
      </c>
      <c r="D786" s="215" t="s">
        <v>1098</v>
      </c>
      <c r="E786" s="215" t="s">
        <v>72</v>
      </c>
      <c r="F786" s="215" t="s">
        <v>2302</v>
      </c>
      <c r="G786" s="214"/>
      <c r="H786" s="214"/>
      <c r="I786" s="214"/>
      <c r="J786" s="214"/>
      <c r="K786" s="76"/>
      <c r="L786" s="8"/>
      <c r="Q786">
        <v>0</v>
      </c>
      <c r="R786" cm="1">
        <f t="array" ref="R786">IF(P786,IF(Q786=0,IFERROR(_xlfn.LET(_xlpm.range_ref,_xlfn.ANCHORARRAY(_xlfn.XLOOKUP(D786,Map_Range_Lookup,Map_Range_Data_Sorted_Lookup)),IF(_xlfn.XLOOKUP(E786,_xlpm.range_ref,_xlpm.range_ref,21,0,2)=21,21,0)),IF(LEN(D786)&gt;0,22,0)),0),0)</f>
        <v>0</v>
      </c>
      <c r="S786" cm="1">
        <f t="array" ref="S786">IF(P786,IF((Q786=0)*(R786=0),IFERROR(_xlfn.LET(_xlpm.range_ref,_xlfn.ANCHORARRAY(_xlfn.XLOOKUP(E786,Map_Range_Lookup,Map_Range_Data_Sorted_Lookup)),IF(_xlfn.XLOOKUP(F786,_xlpm.range_ref,_xlpm.range_ref,11,0,2)=11,11,0)),IF(LEN(F786)&gt;0,12,0)),0),0)</f>
        <v>0</v>
      </c>
      <c r="T786">
        <v>0</v>
      </c>
    </row>
    <row r="787" spans="1:20" x14ac:dyDescent="0.2">
      <c r="A787" s="215" t="s">
        <v>3607</v>
      </c>
      <c r="B787" s="215" t="s">
        <v>3608</v>
      </c>
      <c r="C787" s="214">
        <v>1730</v>
      </c>
      <c r="D787" s="215" t="s">
        <v>1098</v>
      </c>
      <c r="E787" s="215" t="s">
        <v>72</v>
      </c>
      <c r="F787" s="215" t="s">
        <v>424</v>
      </c>
      <c r="G787" s="214"/>
      <c r="H787" s="214"/>
      <c r="I787" s="214"/>
      <c r="J787" s="214"/>
      <c r="K787" s="76"/>
      <c r="L787" s="8"/>
      <c r="Q787">
        <v>0</v>
      </c>
      <c r="R787" cm="1">
        <f t="array" ref="R787">IF(P787,IF(Q787=0,IFERROR(_xlfn.LET(_xlpm.range_ref,_xlfn.ANCHORARRAY(_xlfn.XLOOKUP(D787,Map_Range_Lookup,Map_Range_Data_Sorted_Lookup)),IF(_xlfn.XLOOKUP(E787,_xlpm.range_ref,_xlpm.range_ref,21,0,2)=21,21,0)),IF(LEN(D787)&gt;0,22,0)),0),0)</f>
        <v>0</v>
      </c>
      <c r="S787" cm="1">
        <f t="array" ref="S787">IF(P787,IF((Q787=0)*(R787=0),IFERROR(_xlfn.LET(_xlpm.range_ref,_xlfn.ANCHORARRAY(_xlfn.XLOOKUP(E787,Map_Range_Lookup,Map_Range_Data_Sorted_Lookup)),IF(_xlfn.XLOOKUP(F787,_xlpm.range_ref,_xlpm.range_ref,11,0,2)=11,11,0)),IF(LEN(F787)&gt;0,12,0)),0),0)</f>
        <v>0</v>
      </c>
      <c r="T787">
        <v>0</v>
      </c>
    </row>
    <row r="788" spans="1:20" x14ac:dyDescent="0.2">
      <c r="A788" s="215" t="s">
        <v>3609</v>
      </c>
      <c r="B788" s="215" t="s">
        <v>3610</v>
      </c>
      <c r="C788" s="214">
        <v>1731</v>
      </c>
      <c r="D788" s="215" t="s">
        <v>1098</v>
      </c>
      <c r="E788" s="215" t="s">
        <v>161</v>
      </c>
      <c r="F788" s="215" t="s">
        <v>1203</v>
      </c>
      <c r="G788" s="214"/>
      <c r="H788" s="214"/>
      <c r="I788" s="214"/>
      <c r="J788" s="214"/>
      <c r="K788" s="76"/>
      <c r="L788" s="8"/>
      <c r="Q788">
        <v>0</v>
      </c>
      <c r="R788" cm="1">
        <f t="array" ref="R788">IF(P788,IF(Q788=0,IFERROR(_xlfn.LET(_xlpm.range_ref,_xlfn.ANCHORARRAY(_xlfn.XLOOKUP(D788,Map_Range_Lookup,Map_Range_Data_Sorted_Lookup)),IF(_xlfn.XLOOKUP(E788,_xlpm.range_ref,_xlpm.range_ref,21,0,2)=21,21,0)),IF(LEN(D788)&gt;0,22,0)),0),0)</f>
        <v>0</v>
      </c>
      <c r="S788" cm="1">
        <f t="array" ref="S788">IF(P788,IF((Q788=0)*(R788=0),IFERROR(_xlfn.LET(_xlpm.range_ref,_xlfn.ANCHORARRAY(_xlfn.XLOOKUP(E788,Map_Range_Lookup,Map_Range_Data_Sorted_Lookup)),IF(_xlfn.XLOOKUP(F788,_xlpm.range_ref,_xlpm.range_ref,11,0,2)=11,11,0)),IF(LEN(F788)&gt;0,12,0)),0),0)</f>
        <v>0</v>
      </c>
      <c r="T788">
        <v>0</v>
      </c>
    </row>
    <row r="789" spans="1:20" x14ac:dyDescent="0.2">
      <c r="A789" s="215" t="s">
        <v>3611</v>
      </c>
      <c r="B789" s="215" t="s">
        <v>3612</v>
      </c>
      <c r="C789" s="214">
        <v>1732</v>
      </c>
      <c r="D789" s="215" t="s">
        <v>1098</v>
      </c>
      <c r="E789" s="215" t="s">
        <v>161</v>
      </c>
      <c r="F789" s="215" t="s">
        <v>2309</v>
      </c>
      <c r="G789" s="214"/>
      <c r="H789" s="214"/>
      <c r="I789" s="214"/>
      <c r="J789" s="214"/>
      <c r="K789" s="76"/>
      <c r="L789" s="8"/>
      <c r="Q789">
        <v>0</v>
      </c>
      <c r="R789" cm="1">
        <f t="array" ref="R789">IF(P789,IF(Q789=0,IFERROR(_xlfn.LET(_xlpm.range_ref,_xlfn.ANCHORARRAY(_xlfn.XLOOKUP(D789,Map_Range_Lookup,Map_Range_Data_Sorted_Lookup)),IF(_xlfn.XLOOKUP(E789,_xlpm.range_ref,_xlpm.range_ref,21,0,2)=21,21,0)),IF(LEN(D789)&gt;0,22,0)),0),0)</f>
        <v>0</v>
      </c>
      <c r="S789" cm="1">
        <f t="array" ref="S789">IF(P789,IF((Q789=0)*(R789=0),IFERROR(_xlfn.LET(_xlpm.range_ref,_xlfn.ANCHORARRAY(_xlfn.XLOOKUP(E789,Map_Range_Lookup,Map_Range_Data_Sorted_Lookup)),IF(_xlfn.XLOOKUP(F789,_xlpm.range_ref,_xlpm.range_ref,11,0,2)=11,11,0)),IF(LEN(F789)&gt;0,12,0)),0),0)</f>
        <v>0</v>
      </c>
      <c r="T789">
        <v>0</v>
      </c>
    </row>
    <row r="790" spans="1:20" x14ac:dyDescent="0.2">
      <c r="A790" s="215" t="s">
        <v>3613</v>
      </c>
      <c r="B790" s="215" t="s">
        <v>3614</v>
      </c>
      <c r="C790" s="214">
        <v>1733</v>
      </c>
      <c r="D790" s="215" t="s">
        <v>1098</v>
      </c>
      <c r="E790" s="215" t="s">
        <v>161</v>
      </c>
      <c r="F790" s="215" t="s">
        <v>2309</v>
      </c>
      <c r="G790" s="214"/>
      <c r="H790" s="214"/>
      <c r="I790" s="214"/>
      <c r="J790" s="214"/>
      <c r="K790" s="76"/>
      <c r="L790" s="8"/>
      <c r="Q790">
        <v>0</v>
      </c>
      <c r="R790" cm="1">
        <f t="array" ref="R790">IF(P790,IF(Q790=0,IFERROR(_xlfn.LET(_xlpm.range_ref,_xlfn.ANCHORARRAY(_xlfn.XLOOKUP(D790,Map_Range_Lookup,Map_Range_Data_Sorted_Lookup)),IF(_xlfn.XLOOKUP(E790,_xlpm.range_ref,_xlpm.range_ref,21,0,2)=21,21,0)),IF(LEN(D790)&gt;0,22,0)),0),0)</f>
        <v>0</v>
      </c>
      <c r="S790" cm="1">
        <f t="array" ref="S790">IF(P790,IF((Q790=0)*(R790=0),IFERROR(_xlfn.LET(_xlpm.range_ref,_xlfn.ANCHORARRAY(_xlfn.XLOOKUP(E790,Map_Range_Lookup,Map_Range_Data_Sorted_Lookup)),IF(_xlfn.XLOOKUP(F790,_xlpm.range_ref,_xlpm.range_ref,11,0,2)=11,11,0)),IF(LEN(F790)&gt;0,12,0)),0),0)</f>
        <v>0</v>
      </c>
      <c r="T790">
        <v>0</v>
      </c>
    </row>
    <row r="791" spans="1:20" x14ac:dyDescent="0.2">
      <c r="A791" s="215" t="s">
        <v>3615</v>
      </c>
      <c r="B791" s="215" t="s">
        <v>3616</v>
      </c>
      <c r="C791" s="214">
        <v>1734</v>
      </c>
      <c r="D791" s="215" t="s">
        <v>1098</v>
      </c>
      <c r="E791" s="215" t="s">
        <v>161</v>
      </c>
      <c r="F791" s="215" t="s">
        <v>428</v>
      </c>
      <c r="G791" s="214"/>
      <c r="H791" s="214"/>
      <c r="I791" s="214"/>
      <c r="J791" s="214"/>
      <c r="K791" s="76"/>
      <c r="L791" s="8"/>
      <c r="Q791">
        <v>0</v>
      </c>
      <c r="R791" cm="1">
        <f t="array" ref="R791">IF(P791,IF(Q791=0,IFERROR(_xlfn.LET(_xlpm.range_ref,_xlfn.ANCHORARRAY(_xlfn.XLOOKUP(D791,Map_Range_Lookup,Map_Range_Data_Sorted_Lookup)),IF(_xlfn.XLOOKUP(E791,_xlpm.range_ref,_xlpm.range_ref,21,0,2)=21,21,0)),IF(LEN(D791)&gt;0,22,0)),0),0)</f>
        <v>0</v>
      </c>
      <c r="S791" cm="1">
        <f t="array" ref="S791">IF(P791,IF((Q791=0)*(R791=0),IFERROR(_xlfn.LET(_xlpm.range_ref,_xlfn.ANCHORARRAY(_xlfn.XLOOKUP(E791,Map_Range_Lookup,Map_Range_Data_Sorted_Lookup)),IF(_xlfn.XLOOKUP(F791,_xlpm.range_ref,_xlpm.range_ref,11,0,2)=11,11,0)),IF(LEN(F791)&gt;0,12,0)),0),0)</f>
        <v>0</v>
      </c>
      <c r="T791">
        <v>0</v>
      </c>
    </row>
    <row r="792" spans="1:20" x14ac:dyDescent="0.2">
      <c r="A792" s="215" t="s">
        <v>3617</v>
      </c>
      <c r="B792" s="215" t="s">
        <v>3618</v>
      </c>
      <c r="C792" s="214">
        <v>1735</v>
      </c>
      <c r="D792" s="215" t="s">
        <v>1098</v>
      </c>
      <c r="E792" s="215" t="s">
        <v>161</v>
      </c>
      <c r="F792" s="215" t="s">
        <v>441</v>
      </c>
      <c r="G792" s="214"/>
      <c r="H792" s="214"/>
      <c r="I792" s="214"/>
      <c r="J792" s="214"/>
      <c r="K792" s="76"/>
      <c r="L792" s="8"/>
      <c r="Q792">
        <v>0</v>
      </c>
      <c r="R792" cm="1">
        <f t="array" ref="R792">IF(P792,IF(Q792=0,IFERROR(_xlfn.LET(_xlpm.range_ref,_xlfn.ANCHORARRAY(_xlfn.XLOOKUP(D792,Map_Range_Lookup,Map_Range_Data_Sorted_Lookup)),IF(_xlfn.XLOOKUP(E792,_xlpm.range_ref,_xlpm.range_ref,21,0,2)=21,21,0)),IF(LEN(D792)&gt;0,22,0)),0),0)</f>
        <v>0</v>
      </c>
      <c r="S792" cm="1">
        <f t="array" ref="S792">IF(P792,IF((Q792=0)*(R792=0),IFERROR(_xlfn.LET(_xlpm.range_ref,_xlfn.ANCHORARRAY(_xlfn.XLOOKUP(E792,Map_Range_Lookup,Map_Range_Data_Sorted_Lookup)),IF(_xlfn.XLOOKUP(F792,_xlpm.range_ref,_xlpm.range_ref,11,0,2)=11,11,0)),IF(LEN(F792)&gt;0,12,0)),0),0)</f>
        <v>0</v>
      </c>
      <c r="T792">
        <v>0</v>
      </c>
    </row>
    <row r="793" spans="1:20" x14ac:dyDescent="0.2">
      <c r="A793" s="215" t="s">
        <v>3619</v>
      </c>
      <c r="B793" s="215" t="s">
        <v>3620</v>
      </c>
      <c r="C793" s="214">
        <v>1736</v>
      </c>
      <c r="D793" s="215" t="s">
        <v>1098</v>
      </c>
      <c r="E793" s="215" t="s">
        <v>161</v>
      </c>
      <c r="F793" s="215" t="s">
        <v>2208</v>
      </c>
      <c r="G793" s="214"/>
      <c r="H793" s="214"/>
      <c r="I793" s="214"/>
      <c r="J793" s="214"/>
      <c r="K793" s="76"/>
      <c r="L793" s="8"/>
      <c r="Q793">
        <v>0</v>
      </c>
      <c r="R793" cm="1">
        <f t="array" ref="R793">IF(P793,IF(Q793=0,IFERROR(_xlfn.LET(_xlpm.range_ref,_xlfn.ANCHORARRAY(_xlfn.XLOOKUP(D793,Map_Range_Lookup,Map_Range_Data_Sorted_Lookup)),IF(_xlfn.XLOOKUP(E793,_xlpm.range_ref,_xlpm.range_ref,21,0,2)=21,21,0)),IF(LEN(D793)&gt;0,22,0)),0),0)</f>
        <v>0</v>
      </c>
      <c r="S793" cm="1">
        <f t="array" ref="S793">IF(P793,IF((Q793=0)*(R793=0),IFERROR(_xlfn.LET(_xlpm.range_ref,_xlfn.ANCHORARRAY(_xlfn.XLOOKUP(E793,Map_Range_Lookup,Map_Range_Data_Sorted_Lookup)),IF(_xlfn.XLOOKUP(F793,_xlpm.range_ref,_xlpm.range_ref,11,0,2)=11,11,0)),IF(LEN(F793)&gt;0,12,0)),0),0)</f>
        <v>0</v>
      </c>
      <c r="T793">
        <v>0</v>
      </c>
    </row>
    <row r="794" spans="1:20" x14ac:dyDescent="0.2">
      <c r="A794" s="215" t="s">
        <v>3621</v>
      </c>
      <c r="B794" s="215" t="s">
        <v>3622</v>
      </c>
      <c r="C794" s="214">
        <v>1737</v>
      </c>
      <c r="D794" s="215" t="s">
        <v>1098</v>
      </c>
      <c r="E794" s="215" t="s">
        <v>161</v>
      </c>
      <c r="F794" s="215" t="s">
        <v>2211</v>
      </c>
      <c r="G794" s="214"/>
      <c r="H794" s="214"/>
      <c r="I794" s="214"/>
      <c r="J794" s="214"/>
      <c r="K794" s="76"/>
      <c r="L794" s="8"/>
      <c r="Q794">
        <v>0</v>
      </c>
      <c r="R794" cm="1">
        <f t="array" ref="R794">IF(P794,IF(Q794=0,IFERROR(_xlfn.LET(_xlpm.range_ref,_xlfn.ANCHORARRAY(_xlfn.XLOOKUP(D794,Map_Range_Lookup,Map_Range_Data_Sorted_Lookup)),IF(_xlfn.XLOOKUP(E794,_xlpm.range_ref,_xlpm.range_ref,21,0,2)=21,21,0)),IF(LEN(D794)&gt;0,22,0)),0),0)</f>
        <v>0</v>
      </c>
      <c r="S794" cm="1">
        <f t="array" ref="S794">IF(P794,IF((Q794=0)*(R794=0),IFERROR(_xlfn.LET(_xlpm.range_ref,_xlfn.ANCHORARRAY(_xlfn.XLOOKUP(E794,Map_Range_Lookup,Map_Range_Data_Sorted_Lookup)),IF(_xlfn.XLOOKUP(F794,_xlpm.range_ref,_xlpm.range_ref,11,0,2)=11,11,0)),IF(LEN(F794)&gt;0,12,0)),0),0)</f>
        <v>0</v>
      </c>
      <c r="T794">
        <v>0</v>
      </c>
    </row>
    <row r="795" spans="1:20" x14ac:dyDescent="0.2">
      <c r="A795" s="215" t="s">
        <v>3623</v>
      </c>
      <c r="B795" s="215" t="s">
        <v>3624</v>
      </c>
      <c r="C795" s="214">
        <v>1738</v>
      </c>
      <c r="D795" s="215" t="s">
        <v>1098</v>
      </c>
      <c r="E795" s="215" t="s">
        <v>161</v>
      </c>
      <c r="F795" s="215" t="s">
        <v>2210</v>
      </c>
      <c r="G795" s="214"/>
      <c r="H795" s="214"/>
      <c r="I795" s="214"/>
      <c r="J795" s="214"/>
      <c r="K795" s="76"/>
      <c r="L795" s="8"/>
      <c r="Q795">
        <v>0</v>
      </c>
      <c r="R795" cm="1">
        <f t="array" ref="R795">IF(P795,IF(Q795=0,IFERROR(_xlfn.LET(_xlpm.range_ref,_xlfn.ANCHORARRAY(_xlfn.XLOOKUP(D795,Map_Range_Lookup,Map_Range_Data_Sorted_Lookup)),IF(_xlfn.XLOOKUP(E795,_xlpm.range_ref,_xlpm.range_ref,21,0,2)=21,21,0)),IF(LEN(D795)&gt;0,22,0)),0),0)</f>
        <v>0</v>
      </c>
      <c r="S795" cm="1">
        <f t="array" ref="S795">IF(P795,IF((Q795=0)*(R795=0),IFERROR(_xlfn.LET(_xlpm.range_ref,_xlfn.ANCHORARRAY(_xlfn.XLOOKUP(E795,Map_Range_Lookup,Map_Range_Data_Sorted_Lookup)),IF(_xlfn.XLOOKUP(F795,_xlpm.range_ref,_xlpm.range_ref,11,0,2)=11,11,0)),IF(LEN(F795)&gt;0,12,0)),0),0)</f>
        <v>0</v>
      </c>
      <c r="T795">
        <v>0</v>
      </c>
    </row>
    <row r="796" spans="1:20" x14ac:dyDescent="0.2">
      <c r="A796" s="215" t="s">
        <v>3625</v>
      </c>
      <c r="B796" s="215" t="s">
        <v>3626</v>
      </c>
      <c r="C796" s="214">
        <v>1739</v>
      </c>
      <c r="D796" s="215" t="s">
        <v>1098</v>
      </c>
      <c r="E796" s="215" t="s">
        <v>161</v>
      </c>
      <c r="F796" s="215" t="s">
        <v>2324</v>
      </c>
      <c r="G796" s="214"/>
      <c r="H796" s="214"/>
      <c r="I796" s="214"/>
      <c r="J796" s="214"/>
      <c r="K796" s="76"/>
      <c r="L796" s="8"/>
      <c r="Q796">
        <v>0</v>
      </c>
      <c r="R796" cm="1">
        <f t="array" ref="R796">IF(P796,IF(Q796=0,IFERROR(_xlfn.LET(_xlpm.range_ref,_xlfn.ANCHORARRAY(_xlfn.XLOOKUP(D796,Map_Range_Lookup,Map_Range_Data_Sorted_Lookup)),IF(_xlfn.XLOOKUP(E796,_xlpm.range_ref,_xlpm.range_ref,21,0,2)=21,21,0)),IF(LEN(D796)&gt;0,22,0)),0),0)</f>
        <v>0</v>
      </c>
      <c r="S796" cm="1">
        <f t="array" ref="S796">IF(P796,IF((Q796=0)*(R796=0),IFERROR(_xlfn.LET(_xlpm.range_ref,_xlfn.ANCHORARRAY(_xlfn.XLOOKUP(E796,Map_Range_Lookup,Map_Range_Data_Sorted_Lookup)),IF(_xlfn.XLOOKUP(F796,_xlpm.range_ref,_xlpm.range_ref,11,0,2)=11,11,0)),IF(LEN(F796)&gt;0,12,0)),0),0)</f>
        <v>0</v>
      </c>
      <c r="T796">
        <v>0</v>
      </c>
    </row>
    <row r="797" spans="1:20" x14ac:dyDescent="0.2">
      <c r="A797" s="215" t="s">
        <v>3627</v>
      </c>
      <c r="B797" s="215" t="s">
        <v>3628</v>
      </c>
      <c r="C797" s="214">
        <v>1740</v>
      </c>
      <c r="D797" s="215" t="s">
        <v>1098</v>
      </c>
      <c r="E797" s="215" t="s">
        <v>161</v>
      </c>
      <c r="F797" s="215" t="s">
        <v>1203</v>
      </c>
      <c r="G797" s="214"/>
      <c r="H797" s="214"/>
      <c r="I797" s="214"/>
      <c r="J797" s="214"/>
      <c r="K797" s="76"/>
      <c r="L797" s="8"/>
      <c r="Q797">
        <v>0</v>
      </c>
      <c r="R797" cm="1">
        <f t="array" ref="R797">IF(P797,IF(Q797=0,IFERROR(_xlfn.LET(_xlpm.range_ref,_xlfn.ANCHORARRAY(_xlfn.XLOOKUP(D797,Map_Range_Lookup,Map_Range_Data_Sorted_Lookup)),IF(_xlfn.XLOOKUP(E797,_xlpm.range_ref,_xlpm.range_ref,21,0,2)=21,21,0)),IF(LEN(D797)&gt;0,22,0)),0),0)</f>
        <v>0</v>
      </c>
      <c r="S797" cm="1">
        <f t="array" ref="S797">IF(P797,IF((Q797=0)*(R797=0),IFERROR(_xlfn.LET(_xlpm.range_ref,_xlfn.ANCHORARRAY(_xlfn.XLOOKUP(E797,Map_Range_Lookup,Map_Range_Data_Sorted_Lookup)),IF(_xlfn.XLOOKUP(F797,_xlpm.range_ref,_xlpm.range_ref,11,0,2)=11,11,0)),IF(LEN(F797)&gt;0,12,0)),0),0)</f>
        <v>0</v>
      </c>
      <c r="T797">
        <v>0</v>
      </c>
    </row>
    <row r="798" spans="1:20" x14ac:dyDescent="0.2">
      <c r="A798" s="215" t="s">
        <v>3629</v>
      </c>
      <c r="B798" s="215" t="s">
        <v>3630</v>
      </c>
      <c r="C798" s="214">
        <v>1741</v>
      </c>
      <c r="D798" s="215" t="s">
        <v>1098</v>
      </c>
      <c r="E798" s="215" t="s">
        <v>161</v>
      </c>
      <c r="F798" s="215" t="s">
        <v>2309</v>
      </c>
      <c r="G798" s="214"/>
      <c r="H798" s="214"/>
      <c r="I798" s="214"/>
      <c r="J798" s="214"/>
      <c r="K798" s="76"/>
      <c r="L798" s="8"/>
      <c r="Q798">
        <v>0</v>
      </c>
      <c r="R798" cm="1">
        <f t="array" ref="R798">IF(P798,IF(Q798=0,IFERROR(_xlfn.LET(_xlpm.range_ref,_xlfn.ANCHORARRAY(_xlfn.XLOOKUP(D798,Map_Range_Lookup,Map_Range_Data_Sorted_Lookup)),IF(_xlfn.XLOOKUP(E798,_xlpm.range_ref,_xlpm.range_ref,21,0,2)=21,21,0)),IF(LEN(D798)&gt;0,22,0)),0),0)</f>
        <v>0</v>
      </c>
      <c r="S798" cm="1">
        <f t="array" ref="S798">IF(P798,IF((Q798=0)*(R798=0),IFERROR(_xlfn.LET(_xlpm.range_ref,_xlfn.ANCHORARRAY(_xlfn.XLOOKUP(E798,Map_Range_Lookup,Map_Range_Data_Sorted_Lookup)),IF(_xlfn.XLOOKUP(F798,_xlpm.range_ref,_xlpm.range_ref,11,0,2)=11,11,0)),IF(LEN(F798)&gt;0,12,0)),0),0)</f>
        <v>0</v>
      </c>
      <c r="T798">
        <v>0</v>
      </c>
    </row>
    <row r="799" spans="1:20" x14ac:dyDescent="0.2">
      <c r="A799" s="215" t="s">
        <v>3631</v>
      </c>
      <c r="B799" s="215" t="s">
        <v>3632</v>
      </c>
      <c r="C799" s="214">
        <v>1742</v>
      </c>
      <c r="D799" s="215" t="s">
        <v>1098</v>
      </c>
      <c r="E799" s="215" t="s">
        <v>161</v>
      </c>
      <c r="F799" s="215" t="s">
        <v>2309</v>
      </c>
      <c r="G799" s="214"/>
      <c r="H799" s="214"/>
      <c r="I799" s="214"/>
      <c r="J799" s="214"/>
      <c r="K799" s="76"/>
      <c r="L799" s="8"/>
      <c r="Q799">
        <v>0</v>
      </c>
      <c r="R799" cm="1">
        <f t="array" ref="R799">IF(P799,IF(Q799=0,IFERROR(_xlfn.LET(_xlpm.range_ref,_xlfn.ANCHORARRAY(_xlfn.XLOOKUP(D799,Map_Range_Lookup,Map_Range_Data_Sorted_Lookup)),IF(_xlfn.XLOOKUP(E799,_xlpm.range_ref,_xlpm.range_ref,21,0,2)=21,21,0)),IF(LEN(D799)&gt;0,22,0)),0),0)</f>
        <v>0</v>
      </c>
      <c r="S799" cm="1">
        <f t="array" ref="S799">IF(P799,IF((Q799=0)*(R799=0),IFERROR(_xlfn.LET(_xlpm.range_ref,_xlfn.ANCHORARRAY(_xlfn.XLOOKUP(E799,Map_Range_Lookup,Map_Range_Data_Sorted_Lookup)),IF(_xlfn.XLOOKUP(F799,_xlpm.range_ref,_xlpm.range_ref,11,0,2)=11,11,0)),IF(LEN(F799)&gt;0,12,0)),0),0)</f>
        <v>0</v>
      </c>
      <c r="T799">
        <v>0</v>
      </c>
    </row>
    <row r="800" spans="1:20" x14ac:dyDescent="0.2">
      <c r="A800" s="215" t="s">
        <v>3633</v>
      </c>
      <c r="B800" s="215" t="s">
        <v>3634</v>
      </c>
      <c r="C800" s="214">
        <v>1743</v>
      </c>
      <c r="D800" s="215" t="s">
        <v>1098</v>
      </c>
      <c r="E800" s="215" t="s">
        <v>161</v>
      </c>
      <c r="F800" s="215" t="s">
        <v>428</v>
      </c>
      <c r="G800" s="214"/>
      <c r="H800" s="214"/>
      <c r="I800" s="214"/>
      <c r="J800" s="214"/>
      <c r="K800" s="76"/>
      <c r="L800" s="8"/>
      <c r="Q800">
        <v>0</v>
      </c>
      <c r="R800" cm="1">
        <f t="array" ref="R800">IF(P800,IF(Q800=0,IFERROR(_xlfn.LET(_xlpm.range_ref,_xlfn.ANCHORARRAY(_xlfn.XLOOKUP(D800,Map_Range_Lookup,Map_Range_Data_Sorted_Lookup)),IF(_xlfn.XLOOKUP(E800,_xlpm.range_ref,_xlpm.range_ref,21,0,2)=21,21,0)),IF(LEN(D800)&gt;0,22,0)),0),0)</f>
        <v>0</v>
      </c>
      <c r="S800" cm="1">
        <f t="array" ref="S800">IF(P800,IF((Q800=0)*(R800=0),IFERROR(_xlfn.LET(_xlpm.range_ref,_xlfn.ANCHORARRAY(_xlfn.XLOOKUP(E800,Map_Range_Lookup,Map_Range_Data_Sorted_Lookup)),IF(_xlfn.XLOOKUP(F800,_xlpm.range_ref,_xlpm.range_ref,11,0,2)=11,11,0)),IF(LEN(F800)&gt;0,12,0)),0),0)</f>
        <v>0</v>
      </c>
      <c r="T800">
        <v>0</v>
      </c>
    </row>
    <row r="801" spans="1:20" x14ac:dyDescent="0.2">
      <c r="A801" s="215" t="s">
        <v>3635</v>
      </c>
      <c r="B801" s="215" t="s">
        <v>3636</v>
      </c>
      <c r="C801" s="214">
        <v>1744</v>
      </c>
      <c r="D801" s="215" t="s">
        <v>1098</v>
      </c>
      <c r="E801" s="215" t="s">
        <v>161</v>
      </c>
      <c r="F801" s="215" t="s">
        <v>441</v>
      </c>
      <c r="G801" s="214"/>
      <c r="H801" s="214"/>
      <c r="I801" s="214"/>
      <c r="J801" s="214"/>
      <c r="K801" s="76"/>
      <c r="L801" s="8"/>
      <c r="Q801">
        <v>0</v>
      </c>
      <c r="R801" cm="1">
        <f t="array" ref="R801">IF(P801,IF(Q801=0,IFERROR(_xlfn.LET(_xlpm.range_ref,_xlfn.ANCHORARRAY(_xlfn.XLOOKUP(D801,Map_Range_Lookup,Map_Range_Data_Sorted_Lookup)),IF(_xlfn.XLOOKUP(E801,_xlpm.range_ref,_xlpm.range_ref,21,0,2)=21,21,0)),IF(LEN(D801)&gt;0,22,0)),0),0)</f>
        <v>0</v>
      </c>
      <c r="S801" cm="1">
        <f t="array" ref="S801">IF(P801,IF((Q801=0)*(R801=0),IFERROR(_xlfn.LET(_xlpm.range_ref,_xlfn.ANCHORARRAY(_xlfn.XLOOKUP(E801,Map_Range_Lookup,Map_Range_Data_Sorted_Lookup)),IF(_xlfn.XLOOKUP(F801,_xlpm.range_ref,_xlpm.range_ref,11,0,2)=11,11,0)),IF(LEN(F801)&gt;0,12,0)),0),0)</f>
        <v>0</v>
      </c>
      <c r="T801">
        <v>0</v>
      </c>
    </row>
    <row r="802" spans="1:20" x14ac:dyDescent="0.2">
      <c r="A802" s="215" t="s">
        <v>3637</v>
      </c>
      <c r="B802" s="215" t="s">
        <v>3638</v>
      </c>
      <c r="C802" s="214">
        <v>1745</v>
      </c>
      <c r="D802" s="215" t="s">
        <v>1098</v>
      </c>
      <c r="E802" s="215" t="s">
        <v>161</v>
      </c>
      <c r="F802" s="215" t="s">
        <v>2208</v>
      </c>
      <c r="G802" s="214"/>
      <c r="H802" s="214"/>
      <c r="I802" s="214"/>
      <c r="J802" s="214"/>
      <c r="K802" s="76"/>
      <c r="L802" s="8"/>
      <c r="Q802">
        <v>0</v>
      </c>
      <c r="R802" cm="1">
        <f t="array" ref="R802">IF(P802,IF(Q802=0,IFERROR(_xlfn.LET(_xlpm.range_ref,_xlfn.ANCHORARRAY(_xlfn.XLOOKUP(D802,Map_Range_Lookup,Map_Range_Data_Sorted_Lookup)),IF(_xlfn.XLOOKUP(E802,_xlpm.range_ref,_xlpm.range_ref,21,0,2)=21,21,0)),IF(LEN(D802)&gt;0,22,0)),0),0)</f>
        <v>0</v>
      </c>
      <c r="S802" cm="1">
        <f t="array" ref="S802">IF(P802,IF((Q802=0)*(R802=0),IFERROR(_xlfn.LET(_xlpm.range_ref,_xlfn.ANCHORARRAY(_xlfn.XLOOKUP(E802,Map_Range_Lookup,Map_Range_Data_Sorted_Lookup)),IF(_xlfn.XLOOKUP(F802,_xlpm.range_ref,_xlpm.range_ref,11,0,2)=11,11,0)),IF(LEN(F802)&gt;0,12,0)),0),0)</f>
        <v>0</v>
      </c>
      <c r="T802">
        <v>0</v>
      </c>
    </row>
    <row r="803" spans="1:20" x14ac:dyDescent="0.2">
      <c r="A803" s="215" t="s">
        <v>3639</v>
      </c>
      <c r="B803" s="215" t="s">
        <v>3640</v>
      </c>
      <c r="C803" s="214">
        <v>1746</v>
      </c>
      <c r="D803" s="215" t="s">
        <v>1098</v>
      </c>
      <c r="E803" s="215" t="s">
        <v>161</v>
      </c>
      <c r="F803" s="215" t="s">
        <v>2211</v>
      </c>
      <c r="G803" s="214"/>
      <c r="H803" s="214"/>
      <c r="I803" s="214"/>
      <c r="J803" s="214"/>
      <c r="K803" s="76"/>
      <c r="L803" s="8"/>
      <c r="Q803">
        <v>0</v>
      </c>
      <c r="R803" cm="1">
        <f t="array" ref="R803">IF(P803,IF(Q803=0,IFERROR(_xlfn.LET(_xlpm.range_ref,_xlfn.ANCHORARRAY(_xlfn.XLOOKUP(D803,Map_Range_Lookup,Map_Range_Data_Sorted_Lookup)),IF(_xlfn.XLOOKUP(E803,_xlpm.range_ref,_xlpm.range_ref,21,0,2)=21,21,0)),IF(LEN(D803)&gt;0,22,0)),0),0)</f>
        <v>0</v>
      </c>
      <c r="S803" cm="1">
        <f t="array" ref="S803">IF(P803,IF((Q803=0)*(R803=0),IFERROR(_xlfn.LET(_xlpm.range_ref,_xlfn.ANCHORARRAY(_xlfn.XLOOKUP(E803,Map_Range_Lookup,Map_Range_Data_Sorted_Lookup)),IF(_xlfn.XLOOKUP(F803,_xlpm.range_ref,_xlpm.range_ref,11,0,2)=11,11,0)),IF(LEN(F803)&gt;0,12,0)),0),0)</f>
        <v>0</v>
      </c>
      <c r="T803">
        <v>0</v>
      </c>
    </row>
    <row r="804" spans="1:20" x14ac:dyDescent="0.2">
      <c r="A804" s="215" t="s">
        <v>3641</v>
      </c>
      <c r="B804" s="215" t="s">
        <v>3642</v>
      </c>
      <c r="C804" s="214">
        <v>1747</v>
      </c>
      <c r="D804" s="215" t="s">
        <v>1098</v>
      </c>
      <c r="E804" s="215" t="s">
        <v>161</v>
      </c>
      <c r="F804" s="215" t="s">
        <v>2210</v>
      </c>
      <c r="G804" s="214"/>
      <c r="H804" s="214"/>
      <c r="I804" s="214"/>
      <c r="J804" s="214"/>
      <c r="K804" s="76"/>
      <c r="L804" s="8"/>
      <c r="Q804">
        <v>0</v>
      </c>
      <c r="R804" cm="1">
        <f t="array" ref="R804">IF(P804,IF(Q804=0,IFERROR(_xlfn.LET(_xlpm.range_ref,_xlfn.ANCHORARRAY(_xlfn.XLOOKUP(D804,Map_Range_Lookup,Map_Range_Data_Sorted_Lookup)),IF(_xlfn.XLOOKUP(E804,_xlpm.range_ref,_xlpm.range_ref,21,0,2)=21,21,0)),IF(LEN(D804)&gt;0,22,0)),0),0)</f>
        <v>0</v>
      </c>
      <c r="S804" cm="1">
        <f t="array" ref="S804">IF(P804,IF((Q804=0)*(R804=0),IFERROR(_xlfn.LET(_xlpm.range_ref,_xlfn.ANCHORARRAY(_xlfn.XLOOKUP(E804,Map_Range_Lookup,Map_Range_Data_Sorted_Lookup)),IF(_xlfn.XLOOKUP(F804,_xlpm.range_ref,_xlpm.range_ref,11,0,2)=11,11,0)),IF(LEN(F804)&gt;0,12,0)),0),0)</f>
        <v>0</v>
      </c>
      <c r="T804">
        <v>0</v>
      </c>
    </row>
    <row r="805" spans="1:20" x14ac:dyDescent="0.2">
      <c r="A805" s="215" t="s">
        <v>3643</v>
      </c>
      <c r="B805" s="215" t="s">
        <v>3644</v>
      </c>
      <c r="C805" s="214">
        <v>1748</v>
      </c>
      <c r="D805" s="215" t="s">
        <v>1098</v>
      </c>
      <c r="E805" s="215" t="s">
        <v>161</v>
      </c>
      <c r="F805" s="215" t="s">
        <v>2324</v>
      </c>
      <c r="G805" s="214"/>
      <c r="H805" s="214"/>
      <c r="I805" s="214"/>
      <c r="J805" s="214"/>
      <c r="K805" s="76"/>
      <c r="L805" s="8"/>
      <c r="Q805">
        <v>0</v>
      </c>
      <c r="R805" cm="1">
        <f t="array" ref="R805">IF(P805,IF(Q805=0,IFERROR(_xlfn.LET(_xlpm.range_ref,_xlfn.ANCHORARRAY(_xlfn.XLOOKUP(D805,Map_Range_Lookup,Map_Range_Data_Sorted_Lookup)),IF(_xlfn.XLOOKUP(E805,_xlpm.range_ref,_xlpm.range_ref,21,0,2)=21,21,0)),IF(LEN(D805)&gt;0,22,0)),0),0)</f>
        <v>0</v>
      </c>
      <c r="S805" cm="1">
        <f t="array" ref="S805">IF(P805,IF((Q805=0)*(R805=0),IFERROR(_xlfn.LET(_xlpm.range_ref,_xlfn.ANCHORARRAY(_xlfn.XLOOKUP(E805,Map_Range_Lookup,Map_Range_Data_Sorted_Lookup)),IF(_xlfn.XLOOKUP(F805,_xlpm.range_ref,_xlpm.range_ref,11,0,2)=11,11,0)),IF(LEN(F805)&gt;0,12,0)),0),0)</f>
        <v>0</v>
      </c>
      <c r="T805">
        <v>0</v>
      </c>
    </row>
    <row r="806" spans="1:20" x14ac:dyDescent="0.2">
      <c r="A806" s="215" t="s">
        <v>3645</v>
      </c>
      <c r="B806" s="215" t="s">
        <v>3646</v>
      </c>
      <c r="C806" s="214">
        <v>1749</v>
      </c>
      <c r="D806" s="215" t="s">
        <v>1098</v>
      </c>
      <c r="E806" s="215" t="s">
        <v>74</v>
      </c>
      <c r="F806" s="215" t="s">
        <v>1204</v>
      </c>
      <c r="G806" s="214"/>
      <c r="H806" s="214"/>
      <c r="I806" s="214"/>
      <c r="J806" s="214"/>
      <c r="K806" s="76"/>
      <c r="L806" s="8"/>
      <c r="Q806">
        <v>0</v>
      </c>
      <c r="R806" cm="1">
        <f t="array" ref="R806">IF(P806,IF(Q806=0,IFERROR(_xlfn.LET(_xlpm.range_ref,_xlfn.ANCHORARRAY(_xlfn.XLOOKUP(D806,Map_Range_Lookup,Map_Range_Data_Sorted_Lookup)),IF(_xlfn.XLOOKUP(E806,_xlpm.range_ref,_xlpm.range_ref,21,0,2)=21,21,0)),IF(LEN(D806)&gt;0,22,0)),0),0)</f>
        <v>0</v>
      </c>
      <c r="S806" cm="1">
        <f t="array" ref="S806">IF(P806,IF((Q806=0)*(R806=0),IFERROR(_xlfn.LET(_xlpm.range_ref,_xlfn.ANCHORARRAY(_xlfn.XLOOKUP(E806,Map_Range_Lookup,Map_Range_Data_Sorted_Lookup)),IF(_xlfn.XLOOKUP(F806,_xlpm.range_ref,_xlpm.range_ref,11,0,2)=11,11,0)),IF(LEN(F806)&gt;0,12,0)),0),0)</f>
        <v>0</v>
      </c>
      <c r="T806">
        <v>0</v>
      </c>
    </row>
    <row r="807" spans="1:20" x14ac:dyDescent="0.2">
      <c r="A807" s="215" t="s">
        <v>3647</v>
      </c>
      <c r="B807" s="215" t="s">
        <v>3648</v>
      </c>
      <c r="C807" s="214">
        <v>1750</v>
      </c>
      <c r="D807" s="215" t="s">
        <v>1098</v>
      </c>
      <c r="E807" s="215" t="s">
        <v>74</v>
      </c>
      <c r="F807" s="215" t="s">
        <v>458</v>
      </c>
      <c r="G807" s="214"/>
      <c r="H807" s="214"/>
      <c r="I807" s="214"/>
      <c r="J807" s="214"/>
      <c r="K807" s="76"/>
      <c r="L807" s="8"/>
      <c r="Q807">
        <v>0</v>
      </c>
      <c r="R807" cm="1">
        <f t="array" ref="R807">IF(P807,IF(Q807=0,IFERROR(_xlfn.LET(_xlpm.range_ref,_xlfn.ANCHORARRAY(_xlfn.XLOOKUP(D807,Map_Range_Lookup,Map_Range_Data_Sorted_Lookup)),IF(_xlfn.XLOOKUP(E807,_xlpm.range_ref,_xlpm.range_ref,21,0,2)=21,21,0)),IF(LEN(D807)&gt;0,22,0)),0),0)</f>
        <v>0</v>
      </c>
      <c r="S807" cm="1">
        <f t="array" ref="S807">IF(P807,IF((Q807=0)*(R807=0),IFERROR(_xlfn.LET(_xlpm.range_ref,_xlfn.ANCHORARRAY(_xlfn.XLOOKUP(E807,Map_Range_Lookup,Map_Range_Data_Sorted_Lookup)),IF(_xlfn.XLOOKUP(F807,_xlpm.range_ref,_xlpm.range_ref,11,0,2)=11,11,0)),IF(LEN(F807)&gt;0,12,0)),0),0)</f>
        <v>0</v>
      </c>
      <c r="T807">
        <v>0</v>
      </c>
    </row>
    <row r="808" spans="1:20" x14ac:dyDescent="0.2">
      <c r="A808" s="215" t="s">
        <v>3649</v>
      </c>
      <c r="B808" s="215" t="s">
        <v>3650</v>
      </c>
      <c r="C808" s="214">
        <v>1751</v>
      </c>
      <c r="D808" s="215" t="s">
        <v>1098</v>
      </c>
      <c r="E808" s="215" t="s">
        <v>74</v>
      </c>
      <c r="F808" s="215" t="s">
        <v>458</v>
      </c>
      <c r="G808" s="214"/>
      <c r="H808" s="214"/>
      <c r="I808" s="214"/>
      <c r="J808" s="214"/>
      <c r="K808" s="76"/>
      <c r="L808" s="8"/>
      <c r="Q808">
        <v>0</v>
      </c>
      <c r="R808" cm="1">
        <f t="array" ref="R808">IF(P808,IF(Q808=0,IFERROR(_xlfn.LET(_xlpm.range_ref,_xlfn.ANCHORARRAY(_xlfn.XLOOKUP(D808,Map_Range_Lookup,Map_Range_Data_Sorted_Lookup)),IF(_xlfn.XLOOKUP(E808,_xlpm.range_ref,_xlpm.range_ref,21,0,2)=21,21,0)),IF(LEN(D808)&gt;0,22,0)),0),0)</f>
        <v>0</v>
      </c>
      <c r="S808" cm="1">
        <f t="array" ref="S808">IF(P808,IF((Q808=0)*(R808=0),IFERROR(_xlfn.LET(_xlpm.range_ref,_xlfn.ANCHORARRAY(_xlfn.XLOOKUP(E808,Map_Range_Lookup,Map_Range_Data_Sorted_Lookup)),IF(_xlfn.XLOOKUP(F808,_xlpm.range_ref,_xlpm.range_ref,11,0,2)=11,11,0)),IF(LEN(F808)&gt;0,12,0)),0),0)</f>
        <v>0</v>
      </c>
      <c r="T808">
        <v>0</v>
      </c>
    </row>
    <row r="809" spans="1:20" x14ac:dyDescent="0.2">
      <c r="A809" s="215" t="s">
        <v>3651</v>
      </c>
      <c r="B809" s="215" t="s">
        <v>3652</v>
      </c>
      <c r="C809" s="214">
        <v>1752</v>
      </c>
      <c r="D809" s="215" t="s">
        <v>1098</v>
      </c>
      <c r="E809" s="215" t="s">
        <v>74</v>
      </c>
      <c r="F809" s="215" t="s">
        <v>1204</v>
      </c>
      <c r="G809" s="214"/>
      <c r="H809" s="214"/>
      <c r="I809" s="214"/>
      <c r="J809" s="214"/>
      <c r="K809" s="76"/>
      <c r="L809" s="8"/>
      <c r="Q809">
        <v>0</v>
      </c>
      <c r="R809" cm="1">
        <f t="array" ref="R809">IF(P809,IF(Q809=0,IFERROR(_xlfn.LET(_xlpm.range_ref,_xlfn.ANCHORARRAY(_xlfn.XLOOKUP(D809,Map_Range_Lookup,Map_Range_Data_Sorted_Lookup)),IF(_xlfn.XLOOKUP(E809,_xlpm.range_ref,_xlpm.range_ref,21,0,2)=21,21,0)),IF(LEN(D809)&gt;0,22,0)),0),0)</f>
        <v>0</v>
      </c>
      <c r="S809" cm="1">
        <f t="array" ref="S809">IF(P809,IF((Q809=0)*(R809=0),IFERROR(_xlfn.LET(_xlpm.range_ref,_xlfn.ANCHORARRAY(_xlfn.XLOOKUP(E809,Map_Range_Lookup,Map_Range_Data_Sorted_Lookup)),IF(_xlfn.XLOOKUP(F809,_xlpm.range_ref,_xlpm.range_ref,11,0,2)=11,11,0)),IF(LEN(F809)&gt;0,12,0)),0),0)</f>
        <v>0</v>
      </c>
      <c r="T809">
        <v>0</v>
      </c>
    </row>
    <row r="810" spans="1:20" x14ac:dyDescent="0.2">
      <c r="A810" s="215" t="s">
        <v>3653</v>
      </c>
      <c r="B810" s="215" t="s">
        <v>3654</v>
      </c>
      <c r="C810" s="214">
        <v>1753</v>
      </c>
      <c r="D810" s="215" t="s">
        <v>1098</v>
      </c>
      <c r="E810" s="215" t="s">
        <v>74</v>
      </c>
      <c r="F810" s="215" t="s">
        <v>458</v>
      </c>
      <c r="G810" s="214"/>
      <c r="H810" s="214"/>
      <c r="I810" s="214"/>
      <c r="J810" s="214"/>
      <c r="K810" s="76"/>
      <c r="L810" s="8"/>
      <c r="Q810">
        <v>0</v>
      </c>
      <c r="R810" cm="1">
        <f t="array" ref="R810">IF(P810,IF(Q810=0,IFERROR(_xlfn.LET(_xlpm.range_ref,_xlfn.ANCHORARRAY(_xlfn.XLOOKUP(D810,Map_Range_Lookup,Map_Range_Data_Sorted_Lookup)),IF(_xlfn.XLOOKUP(E810,_xlpm.range_ref,_xlpm.range_ref,21,0,2)=21,21,0)),IF(LEN(D810)&gt;0,22,0)),0),0)</f>
        <v>0</v>
      </c>
      <c r="S810" cm="1">
        <f t="array" ref="S810">IF(P810,IF((Q810=0)*(R810=0),IFERROR(_xlfn.LET(_xlpm.range_ref,_xlfn.ANCHORARRAY(_xlfn.XLOOKUP(E810,Map_Range_Lookup,Map_Range_Data_Sorted_Lookup)),IF(_xlfn.XLOOKUP(F810,_xlpm.range_ref,_xlpm.range_ref,11,0,2)=11,11,0)),IF(LEN(F810)&gt;0,12,0)),0),0)</f>
        <v>0</v>
      </c>
      <c r="T810">
        <v>0</v>
      </c>
    </row>
    <row r="811" spans="1:20" x14ac:dyDescent="0.2">
      <c r="A811" s="215" t="s">
        <v>3655</v>
      </c>
      <c r="B811" s="215" t="s">
        <v>3656</v>
      </c>
      <c r="C811" s="214">
        <v>1754</v>
      </c>
      <c r="D811" s="215" t="s">
        <v>1098</v>
      </c>
      <c r="E811" s="215" t="s">
        <v>74</v>
      </c>
      <c r="F811" s="215" t="s">
        <v>458</v>
      </c>
      <c r="G811" s="214"/>
      <c r="H811" s="214"/>
      <c r="I811" s="214"/>
      <c r="J811" s="214"/>
      <c r="K811" s="76"/>
      <c r="L811" s="8"/>
      <c r="Q811">
        <v>0</v>
      </c>
      <c r="R811" cm="1">
        <f t="array" ref="R811">IF(P811,IF(Q811=0,IFERROR(_xlfn.LET(_xlpm.range_ref,_xlfn.ANCHORARRAY(_xlfn.XLOOKUP(D811,Map_Range_Lookup,Map_Range_Data_Sorted_Lookup)),IF(_xlfn.XLOOKUP(E811,_xlpm.range_ref,_xlpm.range_ref,21,0,2)=21,21,0)),IF(LEN(D811)&gt;0,22,0)),0),0)</f>
        <v>0</v>
      </c>
      <c r="S811" cm="1">
        <f t="array" ref="S811">IF(P811,IF((Q811=0)*(R811=0),IFERROR(_xlfn.LET(_xlpm.range_ref,_xlfn.ANCHORARRAY(_xlfn.XLOOKUP(E811,Map_Range_Lookup,Map_Range_Data_Sorted_Lookup)),IF(_xlfn.XLOOKUP(F811,_xlpm.range_ref,_xlpm.range_ref,11,0,2)=11,11,0)),IF(LEN(F811)&gt;0,12,0)),0),0)</f>
        <v>0</v>
      </c>
      <c r="T811">
        <v>0</v>
      </c>
    </row>
    <row r="812" spans="1:20" x14ac:dyDescent="0.2">
      <c r="A812" s="215" t="s">
        <v>3657</v>
      </c>
      <c r="B812" s="215" t="s">
        <v>3658</v>
      </c>
      <c r="C812" s="214">
        <v>1755</v>
      </c>
      <c r="D812" s="215" t="s">
        <v>1098</v>
      </c>
      <c r="E812" s="215" t="s">
        <v>75</v>
      </c>
      <c r="F812" s="215" t="s">
        <v>1205</v>
      </c>
      <c r="G812" s="214"/>
      <c r="H812" s="214"/>
      <c r="I812" s="214"/>
      <c r="J812" s="214"/>
      <c r="K812" s="76"/>
      <c r="L812" s="8"/>
      <c r="Q812">
        <v>0</v>
      </c>
      <c r="R812" cm="1">
        <f t="array" ref="R812">IF(P812,IF(Q812=0,IFERROR(_xlfn.LET(_xlpm.range_ref,_xlfn.ANCHORARRAY(_xlfn.XLOOKUP(D812,Map_Range_Lookup,Map_Range_Data_Sorted_Lookup)),IF(_xlfn.XLOOKUP(E812,_xlpm.range_ref,_xlpm.range_ref,21,0,2)=21,21,0)),IF(LEN(D812)&gt;0,22,0)),0),0)</f>
        <v>0</v>
      </c>
      <c r="S812" cm="1">
        <f t="array" ref="S812">IF(P812,IF((Q812=0)*(R812=0),IFERROR(_xlfn.LET(_xlpm.range_ref,_xlfn.ANCHORARRAY(_xlfn.XLOOKUP(E812,Map_Range_Lookup,Map_Range_Data_Sorted_Lookup)),IF(_xlfn.XLOOKUP(F812,_xlpm.range_ref,_xlpm.range_ref,11,0,2)=11,11,0)),IF(LEN(F812)&gt;0,12,0)),0),0)</f>
        <v>0</v>
      </c>
      <c r="T812">
        <v>0</v>
      </c>
    </row>
    <row r="813" spans="1:20" x14ac:dyDescent="0.2">
      <c r="A813" s="215" t="s">
        <v>3659</v>
      </c>
      <c r="B813" s="215" t="s">
        <v>3660</v>
      </c>
      <c r="C813" s="214">
        <v>1756</v>
      </c>
      <c r="D813" s="215" t="s">
        <v>1098</v>
      </c>
      <c r="E813" s="215" t="s">
        <v>75</v>
      </c>
      <c r="F813" s="215" t="s">
        <v>465</v>
      </c>
      <c r="G813" s="214"/>
      <c r="H813" s="214"/>
      <c r="I813" s="214"/>
      <c r="J813" s="214"/>
      <c r="K813" s="76"/>
      <c r="L813" s="8"/>
      <c r="Q813">
        <v>0</v>
      </c>
      <c r="R813" cm="1">
        <f t="array" ref="R813">IF(P813,IF(Q813=0,IFERROR(_xlfn.LET(_xlpm.range_ref,_xlfn.ANCHORARRAY(_xlfn.XLOOKUP(D813,Map_Range_Lookup,Map_Range_Data_Sorted_Lookup)),IF(_xlfn.XLOOKUP(E813,_xlpm.range_ref,_xlpm.range_ref,21,0,2)=21,21,0)),IF(LEN(D813)&gt;0,22,0)),0),0)</f>
        <v>0</v>
      </c>
      <c r="S813" cm="1">
        <f t="array" ref="S813">IF(P813,IF((Q813=0)*(R813=0),IFERROR(_xlfn.LET(_xlpm.range_ref,_xlfn.ANCHORARRAY(_xlfn.XLOOKUP(E813,Map_Range_Lookup,Map_Range_Data_Sorted_Lookup)),IF(_xlfn.XLOOKUP(F813,_xlpm.range_ref,_xlpm.range_ref,11,0,2)=11,11,0)),IF(LEN(F813)&gt;0,12,0)),0),0)</f>
        <v>0</v>
      </c>
      <c r="T813">
        <v>0</v>
      </c>
    </row>
    <row r="814" spans="1:20" x14ac:dyDescent="0.2">
      <c r="A814" s="215" t="s">
        <v>3661</v>
      </c>
      <c r="B814" s="215" t="s">
        <v>3662</v>
      </c>
      <c r="C814" s="214">
        <v>1757</v>
      </c>
      <c r="D814" s="215" t="s">
        <v>1098</v>
      </c>
      <c r="E814" s="215" t="s">
        <v>75</v>
      </c>
      <c r="F814" s="215" t="s">
        <v>1206</v>
      </c>
      <c r="G814" s="214"/>
      <c r="H814" s="214"/>
      <c r="I814" s="214"/>
      <c r="J814" s="214"/>
      <c r="K814" s="76"/>
      <c r="L814" s="8"/>
      <c r="Q814">
        <v>0</v>
      </c>
      <c r="R814" cm="1">
        <f t="array" ref="R814">IF(P814,IF(Q814=0,IFERROR(_xlfn.LET(_xlpm.range_ref,_xlfn.ANCHORARRAY(_xlfn.XLOOKUP(D814,Map_Range_Lookup,Map_Range_Data_Sorted_Lookup)),IF(_xlfn.XLOOKUP(E814,_xlpm.range_ref,_xlpm.range_ref,21,0,2)=21,21,0)),IF(LEN(D814)&gt;0,22,0)),0),0)</f>
        <v>0</v>
      </c>
      <c r="S814" cm="1">
        <f t="array" ref="S814">IF(P814,IF((Q814=0)*(R814=0),IFERROR(_xlfn.LET(_xlpm.range_ref,_xlfn.ANCHORARRAY(_xlfn.XLOOKUP(E814,Map_Range_Lookup,Map_Range_Data_Sorted_Lookup)),IF(_xlfn.XLOOKUP(F814,_xlpm.range_ref,_xlpm.range_ref,11,0,2)=11,11,0)),IF(LEN(F814)&gt;0,12,0)),0),0)</f>
        <v>0</v>
      </c>
      <c r="T814">
        <v>0</v>
      </c>
    </row>
    <row r="815" spans="1:20" x14ac:dyDescent="0.2">
      <c r="A815" s="215" t="s">
        <v>3663</v>
      </c>
      <c r="B815" s="215" t="s">
        <v>3664</v>
      </c>
      <c r="C815" s="214">
        <v>1758</v>
      </c>
      <c r="D815" s="215" t="s">
        <v>1098</v>
      </c>
      <c r="E815" s="215" t="s">
        <v>75</v>
      </c>
      <c r="F815" s="215" t="s">
        <v>467</v>
      </c>
      <c r="G815" s="214"/>
      <c r="H815" s="214"/>
      <c r="I815" s="214"/>
      <c r="J815" s="214"/>
      <c r="K815" s="76"/>
      <c r="L815" s="8"/>
      <c r="Q815">
        <v>0</v>
      </c>
      <c r="R815" cm="1">
        <f t="array" ref="R815">IF(P815,IF(Q815=0,IFERROR(_xlfn.LET(_xlpm.range_ref,_xlfn.ANCHORARRAY(_xlfn.XLOOKUP(D815,Map_Range_Lookup,Map_Range_Data_Sorted_Lookup)),IF(_xlfn.XLOOKUP(E815,_xlpm.range_ref,_xlpm.range_ref,21,0,2)=21,21,0)),IF(LEN(D815)&gt;0,22,0)),0),0)</f>
        <v>0</v>
      </c>
      <c r="S815" cm="1">
        <f t="array" ref="S815">IF(P815,IF((Q815=0)*(R815=0),IFERROR(_xlfn.LET(_xlpm.range_ref,_xlfn.ANCHORARRAY(_xlfn.XLOOKUP(E815,Map_Range_Lookup,Map_Range_Data_Sorted_Lookup)),IF(_xlfn.XLOOKUP(F815,_xlpm.range_ref,_xlpm.range_ref,11,0,2)=11,11,0)),IF(LEN(F815)&gt;0,12,0)),0),0)</f>
        <v>0</v>
      </c>
      <c r="T815">
        <v>0</v>
      </c>
    </row>
    <row r="816" spans="1:20" x14ac:dyDescent="0.2">
      <c r="A816" s="215" t="s">
        <v>3665</v>
      </c>
      <c r="B816" s="215" t="s">
        <v>3666</v>
      </c>
      <c r="C816" s="214">
        <v>1759</v>
      </c>
      <c r="D816" s="215" t="s">
        <v>1098</v>
      </c>
      <c r="E816" s="215" t="s">
        <v>75</v>
      </c>
      <c r="F816" s="215" t="s">
        <v>1165</v>
      </c>
      <c r="G816" s="214"/>
      <c r="H816" s="214"/>
      <c r="I816" s="214"/>
      <c r="J816" s="214"/>
      <c r="K816" s="76"/>
      <c r="L816" s="8"/>
      <c r="Q816">
        <v>0</v>
      </c>
      <c r="R816" cm="1">
        <f t="array" ref="R816">IF(P816,IF(Q816=0,IFERROR(_xlfn.LET(_xlpm.range_ref,_xlfn.ANCHORARRAY(_xlfn.XLOOKUP(D816,Map_Range_Lookup,Map_Range_Data_Sorted_Lookup)),IF(_xlfn.XLOOKUP(E816,_xlpm.range_ref,_xlpm.range_ref,21,0,2)=21,21,0)),IF(LEN(D816)&gt;0,22,0)),0),0)</f>
        <v>0</v>
      </c>
      <c r="S816" cm="1">
        <f t="array" ref="S816">IF(P816,IF((Q816=0)*(R816=0),IFERROR(_xlfn.LET(_xlpm.range_ref,_xlfn.ANCHORARRAY(_xlfn.XLOOKUP(E816,Map_Range_Lookup,Map_Range_Data_Sorted_Lookup)),IF(_xlfn.XLOOKUP(F816,_xlpm.range_ref,_xlpm.range_ref,11,0,2)=11,11,0)),IF(LEN(F816)&gt;0,12,0)),0),0)</f>
        <v>0</v>
      </c>
      <c r="T816">
        <v>0</v>
      </c>
    </row>
    <row r="817" spans="1:20" x14ac:dyDescent="0.2">
      <c r="A817" s="215" t="s">
        <v>3667</v>
      </c>
      <c r="B817" s="215" t="s">
        <v>3668</v>
      </c>
      <c r="C817" s="214">
        <v>1760</v>
      </c>
      <c r="D817" s="215" t="s">
        <v>1098</v>
      </c>
      <c r="E817" s="215" t="s">
        <v>75</v>
      </c>
      <c r="F817" s="215" t="s">
        <v>1207</v>
      </c>
      <c r="G817" s="214"/>
      <c r="H817" s="214"/>
      <c r="I817" s="214"/>
      <c r="J817" s="214"/>
      <c r="K817" s="76"/>
      <c r="L817" s="8"/>
      <c r="Q817">
        <v>0</v>
      </c>
      <c r="R817" cm="1">
        <f t="array" ref="R817">IF(P817,IF(Q817=0,IFERROR(_xlfn.LET(_xlpm.range_ref,_xlfn.ANCHORARRAY(_xlfn.XLOOKUP(D817,Map_Range_Lookup,Map_Range_Data_Sorted_Lookup)),IF(_xlfn.XLOOKUP(E817,_xlpm.range_ref,_xlpm.range_ref,21,0,2)=21,21,0)),IF(LEN(D817)&gt;0,22,0)),0),0)</f>
        <v>0</v>
      </c>
      <c r="S817" cm="1">
        <f t="array" ref="S817">IF(P817,IF((Q817=0)*(R817=0),IFERROR(_xlfn.LET(_xlpm.range_ref,_xlfn.ANCHORARRAY(_xlfn.XLOOKUP(E817,Map_Range_Lookup,Map_Range_Data_Sorted_Lookup)),IF(_xlfn.XLOOKUP(F817,_xlpm.range_ref,_xlpm.range_ref,11,0,2)=11,11,0)),IF(LEN(F817)&gt;0,12,0)),0),0)</f>
        <v>0</v>
      </c>
      <c r="T817">
        <v>0</v>
      </c>
    </row>
    <row r="818" spans="1:20" x14ac:dyDescent="0.2">
      <c r="A818" s="215" t="s">
        <v>3669</v>
      </c>
      <c r="B818" s="215" t="s">
        <v>3670</v>
      </c>
      <c r="C818" s="214">
        <v>1761</v>
      </c>
      <c r="D818" s="215" t="s">
        <v>1098</v>
      </c>
      <c r="E818" s="215" t="s">
        <v>75</v>
      </c>
      <c r="F818" s="215" t="s">
        <v>470</v>
      </c>
      <c r="G818" s="214"/>
      <c r="H818" s="214"/>
      <c r="I818" s="214"/>
      <c r="J818" s="214"/>
      <c r="K818" s="76"/>
      <c r="L818" s="8"/>
      <c r="Q818">
        <v>0</v>
      </c>
      <c r="R818" cm="1">
        <f t="array" ref="R818">IF(P818,IF(Q818=0,IFERROR(_xlfn.LET(_xlpm.range_ref,_xlfn.ANCHORARRAY(_xlfn.XLOOKUP(D818,Map_Range_Lookup,Map_Range_Data_Sorted_Lookup)),IF(_xlfn.XLOOKUP(E818,_xlpm.range_ref,_xlpm.range_ref,21,0,2)=21,21,0)),IF(LEN(D818)&gt;0,22,0)),0),0)</f>
        <v>0</v>
      </c>
      <c r="S818" cm="1">
        <f t="array" ref="S818">IF(P818,IF((Q818=0)*(R818=0),IFERROR(_xlfn.LET(_xlpm.range_ref,_xlfn.ANCHORARRAY(_xlfn.XLOOKUP(E818,Map_Range_Lookup,Map_Range_Data_Sorted_Lookup)),IF(_xlfn.XLOOKUP(F818,_xlpm.range_ref,_xlpm.range_ref,11,0,2)=11,11,0)),IF(LEN(F818)&gt;0,12,0)),0),0)</f>
        <v>0</v>
      </c>
      <c r="T818">
        <v>0</v>
      </c>
    </row>
    <row r="819" spans="1:20" x14ac:dyDescent="0.2">
      <c r="A819" s="215" t="s">
        <v>3671</v>
      </c>
      <c r="B819" s="215" t="s">
        <v>3672</v>
      </c>
      <c r="C819" s="214">
        <v>1762</v>
      </c>
      <c r="D819" s="215" t="s">
        <v>1098</v>
      </c>
      <c r="E819" s="215" t="s">
        <v>75</v>
      </c>
      <c r="F819" s="215" t="s">
        <v>471</v>
      </c>
      <c r="G819" s="214"/>
      <c r="H819" s="214"/>
      <c r="I819" s="214"/>
      <c r="J819" s="214"/>
      <c r="K819" s="76"/>
      <c r="L819" s="8"/>
      <c r="Q819">
        <v>0</v>
      </c>
      <c r="R819" cm="1">
        <f t="array" ref="R819">IF(P819,IF(Q819=0,IFERROR(_xlfn.LET(_xlpm.range_ref,_xlfn.ANCHORARRAY(_xlfn.XLOOKUP(D819,Map_Range_Lookup,Map_Range_Data_Sorted_Lookup)),IF(_xlfn.XLOOKUP(E819,_xlpm.range_ref,_xlpm.range_ref,21,0,2)=21,21,0)),IF(LEN(D819)&gt;0,22,0)),0),0)</f>
        <v>0</v>
      </c>
      <c r="S819" cm="1">
        <f t="array" ref="S819">IF(P819,IF((Q819=0)*(R819=0),IFERROR(_xlfn.LET(_xlpm.range_ref,_xlfn.ANCHORARRAY(_xlfn.XLOOKUP(E819,Map_Range_Lookup,Map_Range_Data_Sorted_Lookup)),IF(_xlfn.XLOOKUP(F819,_xlpm.range_ref,_xlpm.range_ref,11,0,2)=11,11,0)),IF(LEN(F819)&gt;0,12,0)),0),0)</f>
        <v>0</v>
      </c>
      <c r="T819">
        <v>0</v>
      </c>
    </row>
    <row r="820" spans="1:20" x14ac:dyDescent="0.2">
      <c r="A820" s="215" t="s">
        <v>3673</v>
      </c>
      <c r="B820" s="215" t="s">
        <v>3674</v>
      </c>
      <c r="C820" s="214">
        <v>1763</v>
      </c>
      <c r="D820" s="215" t="s">
        <v>1098</v>
      </c>
      <c r="E820" s="215" t="s">
        <v>75</v>
      </c>
      <c r="F820" s="215" t="s">
        <v>472</v>
      </c>
      <c r="G820" s="214"/>
      <c r="H820" s="214"/>
      <c r="I820" s="214"/>
      <c r="J820" s="214"/>
      <c r="K820" s="76"/>
      <c r="L820" s="8"/>
      <c r="Q820">
        <v>0</v>
      </c>
      <c r="R820" cm="1">
        <f t="array" ref="R820">IF(P820,IF(Q820=0,IFERROR(_xlfn.LET(_xlpm.range_ref,_xlfn.ANCHORARRAY(_xlfn.XLOOKUP(D820,Map_Range_Lookup,Map_Range_Data_Sorted_Lookup)),IF(_xlfn.XLOOKUP(E820,_xlpm.range_ref,_xlpm.range_ref,21,0,2)=21,21,0)),IF(LEN(D820)&gt;0,22,0)),0),0)</f>
        <v>0</v>
      </c>
      <c r="S820" cm="1">
        <f t="array" ref="S820">IF(P820,IF((Q820=0)*(R820=0),IFERROR(_xlfn.LET(_xlpm.range_ref,_xlfn.ANCHORARRAY(_xlfn.XLOOKUP(E820,Map_Range_Lookup,Map_Range_Data_Sorted_Lookup)),IF(_xlfn.XLOOKUP(F820,_xlpm.range_ref,_xlpm.range_ref,11,0,2)=11,11,0)),IF(LEN(F820)&gt;0,12,0)),0),0)</f>
        <v>0</v>
      </c>
      <c r="T820">
        <v>0</v>
      </c>
    </row>
    <row r="821" spans="1:20" x14ac:dyDescent="0.2">
      <c r="A821" s="215" t="s">
        <v>3675</v>
      </c>
      <c r="B821" s="215" t="s">
        <v>3676</v>
      </c>
      <c r="C821" s="214">
        <v>1764</v>
      </c>
      <c r="D821" s="215" t="s">
        <v>1098</v>
      </c>
      <c r="E821" s="215" t="s">
        <v>75</v>
      </c>
      <c r="F821" s="215" t="s">
        <v>473</v>
      </c>
      <c r="G821" s="214"/>
      <c r="H821" s="214"/>
      <c r="I821" s="214"/>
      <c r="J821" s="214"/>
      <c r="K821" s="76"/>
      <c r="L821" s="8"/>
      <c r="Q821">
        <v>0</v>
      </c>
      <c r="R821" cm="1">
        <f t="array" ref="R821">IF(P821,IF(Q821=0,IFERROR(_xlfn.LET(_xlpm.range_ref,_xlfn.ANCHORARRAY(_xlfn.XLOOKUP(D821,Map_Range_Lookup,Map_Range_Data_Sorted_Lookup)),IF(_xlfn.XLOOKUP(E821,_xlpm.range_ref,_xlpm.range_ref,21,0,2)=21,21,0)),IF(LEN(D821)&gt;0,22,0)),0),0)</f>
        <v>0</v>
      </c>
      <c r="S821" cm="1">
        <f t="array" ref="S821">IF(P821,IF((Q821=0)*(R821=0),IFERROR(_xlfn.LET(_xlpm.range_ref,_xlfn.ANCHORARRAY(_xlfn.XLOOKUP(E821,Map_Range_Lookup,Map_Range_Data_Sorted_Lookup)),IF(_xlfn.XLOOKUP(F821,_xlpm.range_ref,_xlpm.range_ref,11,0,2)=11,11,0)),IF(LEN(F821)&gt;0,12,0)),0),0)</f>
        <v>0</v>
      </c>
      <c r="T821">
        <v>0</v>
      </c>
    </row>
    <row r="822" spans="1:20" x14ac:dyDescent="0.2">
      <c r="A822" s="215" t="s">
        <v>3677</v>
      </c>
      <c r="B822" s="215" t="s">
        <v>3678</v>
      </c>
      <c r="C822" s="214">
        <v>1765</v>
      </c>
      <c r="D822" s="215" t="s">
        <v>1098</v>
      </c>
      <c r="E822" s="215" t="s">
        <v>75</v>
      </c>
      <c r="F822" s="215" t="s">
        <v>1208</v>
      </c>
      <c r="G822" s="214"/>
      <c r="H822" s="214"/>
      <c r="I822" s="214"/>
      <c r="J822" s="214"/>
      <c r="K822" s="76"/>
      <c r="L822" s="8"/>
      <c r="Q822">
        <v>0</v>
      </c>
      <c r="R822" cm="1">
        <f t="array" ref="R822">IF(P822,IF(Q822=0,IFERROR(_xlfn.LET(_xlpm.range_ref,_xlfn.ANCHORARRAY(_xlfn.XLOOKUP(D822,Map_Range_Lookup,Map_Range_Data_Sorted_Lookup)),IF(_xlfn.XLOOKUP(E822,_xlpm.range_ref,_xlpm.range_ref,21,0,2)=21,21,0)),IF(LEN(D822)&gt;0,22,0)),0),0)</f>
        <v>0</v>
      </c>
      <c r="S822" cm="1">
        <f t="array" ref="S822">IF(P822,IF((Q822=0)*(R822=0),IFERROR(_xlfn.LET(_xlpm.range_ref,_xlfn.ANCHORARRAY(_xlfn.XLOOKUP(E822,Map_Range_Lookup,Map_Range_Data_Sorted_Lookup)),IF(_xlfn.XLOOKUP(F822,_xlpm.range_ref,_xlpm.range_ref,11,0,2)=11,11,0)),IF(LEN(F822)&gt;0,12,0)),0),0)</f>
        <v>0</v>
      </c>
      <c r="T822">
        <v>0</v>
      </c>
    </row>
    <row r="823" spans="1:20" x14ac:dyDescent="0.2">
      <c r="A823" s="215" t="s">
        <v>3679</v>
      </c>
      <c r="B823" s="215" t="s">
        <v>3680</v>
      </c>
      <c r="C823" s="214">
        <v>1766</v>
      </c>
      <c r="D823" s="215" t="s">
        <v>1098</v>
      </c>
      <c r="E823" s="215" t="s">
        <v>75</v>
      </c>
      <c r="F823" s="215" t="s">
        <v>474</v>
      </c>
      <c r="G823" s="214"/>
      <c r="H823" s="214"/>
      <c r="I823" s="214"/>
      <c r="J823" s="214"/>
      <c r="K823" s="76"/>
      <c r="L823" s="8"/>
      <c r="Q823">
        <v>0</v>
      </c>
      <c r="R823" cm="1">
        <f t="array" ref="R823">IF(P823,IF(Q823=0,IFERROR(_xlfn.LET(_xlpm.range_ref,_xlfn.ANCHORARRAY(_xlfn.XLOOKUP(D823,Map_Range_Lookup,Map_Range_Data_Sorted_Lookup)),IF(_xlfn.XLOOKUP(E823,_xlpm.range_ref,_xlpm.range_ref,21,0,2)=21,21,0)),IF(LEN(D823)&gt;0,22,0)),0),0)</f>
        <v>0</v>
      </c>
      <c r="S823" cm="1">
        <f t="array" ref="S823">IF(P823,IF((Q823=0)*(R823=0),IFERROR(_xlfn.LET(_xlpm.range_ref,_xlfn.ANCHORARRAY(_xlfn.XLOOKUP(E823,Map_Range_Lookup,Map_Range_Data_Sorted_Lookup)),IF(_xlfn.XLOOKUP(F823,_xlpm.range_ref,_xlpm.range_ref,11,0,2)=11,11,0)),IF(LEN(F823)&gt;0,12,0)),0),0)</f>
        <v>0</v>
      </c>
      <c r="T823">
        <v>0</v>
      </c>
    </row>
    <row r="824" spans="1:20" x14ac:dyDescent="0.2">
      <c r="A824" s="215" t="s">
        <v>3681</v>
      </c>
      <c r="B824" s="215" t="s">
        <v>3682</v>
      </c>
      <c r="C824" s="214">
        <v>1767</v>
      </c>
      <c r="D824" s="215" t="s">
        <v>1098</v>
      </c>
      <c r="E824" s="215" t="s">
        <v>75</v>
      </c>
      <c r="F824" s="215" t="s">
        <v>475</v>
      </c>
      <c r="G824" s="214"/>
      <c r="H824" s="214"/>
      <c r="I824" s="214"/>
      <c r="J824" s="214"/>
      <c r="K824" s="76"/>
      <c r="L824" s="8"/>
      <c r="Q824">
        <v>0</v>
      </c>
      <c r="R824" cm="1">
        <f t="array" ref="R824">IF(P824,IF(Q824=0,IFERROR(_xlfn.LET(_xlpm.range_ref,_xlfn.ANCHORARRAY(_xlfn.XLOOKUP(D824,Map_Range_Lookup,Map_Range_Data_Sorted_Lookup)),IF(_xlfn.XLOOKUP(E824,_xlpm.range_ref,_xlpm.range_ref,21,0,2)=21,21,0)),IF(LEN(D824)&gt;0,22,0)),0),0)</f>
        <v>0</v>
      </c>
      <c r="S824" cm="1">
        <f t="array" ref="S824">IF(P824,IF((Q824=0)*(R824=0),IFERROR(_xlfn.LET(_xlpm.range_ref,_xlfn.ANCHORARRAY(_xlfn.XLOOKUP(E824,Map_Range_Lookup,Map_Range_Data_Sorted_Lookup)),IF(_xlfn.XLOOKUP(F824,_xlpm.range_ref,_xlpm.range_ref,11,0,2)=11,11,0)),IF(LEN(F824)&gt;0,12,0)),0),0)</f>
        <v>0</v>
      </c>
      <c r="T824">
        <v>0</v>
      </c>
    </row>
    <row r="825" spans="1:20" x14ac:dyDescent="0.2">
      <c r="A825" s="215" t="s">
        <v>3683</v>
      </c>
      <c r="B825" s="215" t="s">
        <v>3684</v>
      </c>
      <c r="C825" s="214">
        <v>1768</v>
      </c>
      <c r="D825" s="215" t="s">
        <v>1098</v>
      </c>
      <c r="E825" s="215" t="s">
        <v>75</v>
      </c>
      <c r="F825" s="215" t="s">
        <v>476</v>
      </c>
      <c r="G825" s="214"/>
      <c r="H825" s="214"/>
      <c r="I825" s="214"/>
      <c r="J825" s="214"/>
      <c r="K825" s="76"/>
      <c r="L825" s="8"/>
      <c r="Q825">
        <v>0</v>
      </c>
      <c r="R825" cm="1">
        <f t="array" ref="R825">IF(P825,IF(Q825=0,IFERROR(_xlfn.LET(_xlpm.range_ref,_xlfn.ANCHORARRAY(_xlfn.XLOOKUP(D825,Map_Range_Lookup,Map_Range_Data_Sorted_Lookup)),IF(_xlfn.XLOOKUP(E825,_xlpm.range_ref,_xlpm.range_ref,21,0,2)=21,21,0)),IF(LEN(D825)&gt;0,22,0)),0),0)</f>
        <v>0</v>
      </c>
      <c r="S825" cm="1">
        <f t="array" ref="S825">IF(P825,IF((Q825=0)*(R825=0),IFERROR(_xlfn.LET(_xlpm.range_ref,_xlfn.ANCHORARRAY(_xlfn.XLOOKUP(E825,Map_Range_Lookup,Map_Range_Data_Sorted_Lookup)),IF(_xlfn.XLOOKUP(F825,_xlpm.range_ref,_xlpm.range_ref,11,0,2)=11,11,0)),IF(LEN(F825)&gt;0,12,0)),0),0)</f>
        <v>0</v>
      </c>
      <c r="T825">
        <v>0</v>
      </c>
    </row>
    <row r="826" spans="1:20" x14ac:dyDescent="0.2">
      <c r="A826" s="215" t="s">
        <v>3685</v>
      </c>
      <c r="B826" s="215" t="s">
        <v>3686</v>
      </c>
      <c r="C826" s="214">
        <v>1769</v>
      </c>
      <c r="D826" s="215" t="s">
        <v>1098</v>
      </c>
      <c r="E826" s="215" t="s">
        <v>75</v>
      </c>
      <c r="F826" s="215" t="s">
        <v>478</v>
      </c>
      <c r="G826" s="214"/>
      <c r="H826" s="214"/>
      <c r="I826" s="214"/>
      <c r="J826" s="214"/>
      <c r="K826" s="76"/>
      <c r="L826" s="8"/>
      <c r="Q826">
        <v>0</v>
      </c>
      <c r="R826" cm="1">
        <f t="array" ref="R826">IF(P826,IF(Q826=0,IFERROR(_xlfn.LET(_xlpm.range_ref,_xlfn.ANCHORARRAY(_xlfn.XLOOKUP(D826,Map_Range_Lookup,Map_Range_Data_Sorted_Lookup)),IF(_xlfn.XLOOKUP(E826,_xlpm.range_ref,_xlpm.range_ref,21,0,2)=21,21,0)),IF(LEN(D826)&gt;0,22,0)),0),0)</f>
        <v>0</v>
      </c>
      <c r="S826" cm="1">
        <f t="array" ref="S826">IF(P826,IF((Q826=0)*(R826=0),IFERROR(_xlfn.LET(_xlpm.range_ref,_xlfn.ANCHORARRAY(_xlfn.XLOOKUP(E826,Map_Range_Lookup,Map_Range_Data_Sorted_Lookup)),IF(_xlfn.XLOOKUP(F826,_xlpm.range_ref,_xlpm.range_ref,11,0,2)=11,11,0)),IF(LEN(F826)&gt;0,12,0)),0),0)</f>
        <v>0</v>
      </c>
      <c r="T826">
        <v>0</v>
      </c>
    </row>
    <row r="827" spans="1:20" x14ac:dyDescent="0.2">
      <c r="A827" s="215" t="s">
        <v>3687</v>
      </c>
      <c r="B827" s="215" t="s">
        <v>3688</v>
      </c>
      <c r="C827" s="214">
        <v>1770</v>
      </c>
      <c r="D827" s="215" t="s">
        <v>1098</v>
      </c>
      <c r="E827" s="215" t="s">
        <v>75</v>
      </c>
      <c r="F827" s="215" t="s">
        <v>1209</v>
      </c>
      <c r="G827" s="214"/>
      <c r="H827" s="214"/>
      <c r="I827" s="214"/>
      <c r="J827" s="214"/>
      <c r="K827" s="76"/>
      <c r="L827" s="8"/>
      <c r="Q827">
        <v>0</v>
      </c>
      <c r="R827" cm="1">
        <f t="array" ref="R827">IF(P827,IF(Q827=0,IFERROR(_xlfn.LET(_xlpm.range_ref,_xlfn.ANCHORARRAY(_xlfn.XLOOKUP(D827,Map_Range_Lookup,Map_Range_Data_Sorted_Lookup)),IF(_xlfn.XLOOKUP(E827,_xlpm.range_ref,_xlpm.range_ref,21,0,2)=21,21,0)),IF(LEN(D827)&gt;0,22,0)),0),0)</f>
        <v>0</v>
      </c>
      <c r="S827" cm="1">
        <f t="array" ref="S827">IF(P827,IF((Q827=0)*(R827=0),IFERROR(_xlfn.LET(_xlpm.range_ref,_xlfn.ANCHORARRAY(_xlfn.XLOOKUP(E827,Map_Range_Lookup,Map_Range_Data_Sorted_Lookup)),IF(_xlfn.XLOOKUP(F827,_xlpm.range_ref,_xlpm.range_ref,11,0,2)=11,11,0)),IF(LEN(F827)&gt;0,12,0)),0),0)</f>
        <v>0</v>
      </c>
      <c r="T827">
        <v>0</v>
      </c>
    </row>
    <row r="828" spans="1:20" x14ac:dyDescent="0.2">
      <c r="A828" s="215" t="s">
        <v>3689</v>
      </c>
      <c r="B828" s="215" t="s">
        <v>3690</v>
      </c>
      <c r="C828" s="214">
        <v>1771</v>
      </c>
      <c r="D828" s="215" t="s">
        <v>1098</v>
      </c>
      <c r="E828" s="215" t="s">
        <v>75</v>
      </c>
      <c r="F828" s="215" t="s">
        <v>480</v>
      </c>
      <c r="G828" s="214"/>
      <c r="H828" s="214"/>
      <c r="I828" s="214"/>
      <c r="J828" s="214"/>
      <c r="K828" s="76"/>
      <c r="L828" s="8"/>
      <c r="Q828">
        <v>0</v>
      </c>
      <c r="R828" cm="1">
        <f t="array" ref="R828">IF(P828,IF(Q828=0,IFERROR(_xlfn.LET(_xlpm.range_ref,_xlfn.ANCHORARRAY(_xlfn.XLOOKUP(D828,Map_Range_Lookup,Map_Range_Data_Sorted_Lookup)),IF(_xlfn.XLOOKUP(E828,_xlpm.range_ref,_xlpm.range_ref,21,0,2)=21,21,0)),IF(LEN(D828)&gt;0,22,0)),0),0)</f>
        <v>0</v>
      </c>
      <c r="S828" cm="1">
        <f t="array" ref="S828">IF(P828,IF((Q828=0)*(R828=0),IFERROR(_xlfn.LET(_xlpm.range_ref,_xlfn.ANCHORARRAY(_xlfn.XLOOKUP(E828,Map_Range_Lookup,Map_Range_Data_Sorted_Lookup)),IF(_xlfn.XLOOKUP(F828,_xlpm.range_ref,_xlpm.range_ref,11,0,2)=11,11,0)),IF(LEN(F828)&gt;0,12,0)),0),0)</f>
        <v>0</v>
      </c>
      <c r="T828">
        <v>0</v>
      </c>
    </row>
    <row r="829" spans="1:20" x14ac:dyDescent="0.2">
      <c r="A829" s="215" t="s">
        <v>3691</v>
      </c>
      <c r="B829" s="215" t="s">
        <v>3692</v>
      </c>
      <c r="C829" s="214">
        <v>1772</v>
      </c>
      <c r="D829" s="215" t="s">
        <v>1098</v>
      </c>
      <c r="E829" s="215" t="s">
        <v>75</v>
      </c>
      <c r="F829" s="215" t="s">
        <v>1205</v>
      </c>
      <c r="G829" s="214"/>
      <c r="H829" s="214"/>
      <c r="I829" s="214"/>
      <c r="J829" s="214"/>
      <c r="K829" s="76"/>
      <c r="L829" s="8"/>
      <c r="Q829">
        <v>0</v>
      </c>
      <c r="R829" cm="1">
        <f t="array" ref="R829">IF(P829,IF(Q829=0,IFERROR(_xlfn.LET(_xlpm.range_ref,_xlfn.ANCHORARRAY(_xlfn.XLOOKUP(D829,Map_Range_Lookup,Map_Range_Data_Sorted_Lookup)),IF(_xlfn.XLOOKUP(E829,_xlpm.range_ref,_xlpm.range_ref,21,0,2)=21,21,0)),IF(LEN(D829)&gt;0,22,0)),0),0)</f>
        <v>0</v>
      </c>
      <c r="S829" cm="1">
        <f t="array" ref="S829">IF(P829,IF((Q829=0)*(R829=0),IFERROR(_xlfn.LET(_xlpm.range_ref,_xlfn.ANCHORARRAY(_xlfn.XLOOKUP(E829,Map_Range_Lookup,Map_Range_Data_Sorted_Lookup)),IF(_xlfn.XLOOKUP(F829,_xlpm.range_ref,_xlpm.range_ref,11,0,2)=11,11,0)),IF(LEN(F829)&gt;0,12,0)),0),0)</f>
        <v>0</v>
      </c>
      <c r="T829">
        <v>0</v>
      </c>
    </row>
    <row r="830" spans="1:20" x14ac:dyDescent="0.2">
      <c r="A830" s="215" t="s">
        <v>3693</v>
      </c>
      <c r="B830" s="215" t="s">
        <v>3694</v>
      </c>
      <c r="C830" s="214">
        <v>1773</v>
      </c>
      <c r="D830" s="215" t="s">
        <v>1098</v>
      </c>
      <c r="E830" s="215" t="s">
        <v>75</v>
      </c>
      <c r="F830" s="215" t="s">
        <v>465</v>
      </c>
      <c r="G830" s="214"/>
      <c r="H830" s="214"/>
      <c r="I830" s="214"/>
      <c r="J830" s="214"/>
      <c r="K830" s="76"/>
      <c r="L830" s="8"/>
      <c r="Q830">
        <v>0</v>
      </c>
      <c r="R830" cm="1">
        <f t="array" ref="R830">IF(P830,IF(Q830=0,IFERROR(_xlfn.LET(_xlpm.range_ref,_xlfn.ANCHORARRAY(_xlfn.XLOOKUP(D830,Map_Range_Lookup,Map_Range_Data_Sorted_Lookup)),IF(_xlfn.XLOOKUP(E830,_xlpm.range_ref,_xlpm.range_ref,21,0,2)=21,21,0)),IF(LEN(D830)&gt;0,22,0)),0),0)</f>
        <v>0</v>
      </c>
      <c r="S830" cm="1">
        <f t="array" ref="S830">IF(P830,IF((Q830=0)*(R830=0),IFERROR(_xlfn.LET(_xlpm.range_ref,_xlfn.ANCHORARRAY(_xlfn.XLOOKUP(E830,Map_Range_Lookup,Map_Range_Data_Sorted_Lookup)),IF(_xlfn.XLOOKUP(F830,_xlpm.range_ref,_xlpm.range_ref,11,0,2)=11,11,0)),IF(LEN(F830)&gt;0,12,0)),0),0)</f>
        <v>0</v>
      </c>
      <c r="T830">
        <v>0</v>
      </c>
    </row>
    <row r="831" spans="1:20" x14ac:dyDescent="0.2">
      <c r="A831" s="215" t="s">
        <v>3695</v>
      </c>
      <c r="B831" s="215" t="s">
        <v>3696</v>
      </c>
      <c r="C831" s="214">
        <v>1774</v>
      </c>
      <c r="D831" s="215" t="s">
        <v>1098</v>
      </c>
      <c r="E831" s="215" t="s">
        <v>75</v>
      </c>
      <c r="F831" s="215" t="s">
        <v>1206</v>
      </c>
      <c r="G831" s="214"/>
      <c r="H831" s="214"/>
      <c r="I831" s="214"/>
      <c r="J831" s="214"/>
      <c r="K831" s="76"/>
      <c r="L831" s="8"/>
      <c r="Q831">
        <v>0</v>
      </c>
      <c r="R831" cm="1">
        <f t="array" ref="R831">IF(P831,IF(Q831=0,IFERROR(_xlfn.LET(_xlpm.range_ref,_xlfn.ANCHORARRAY(_xlfn.XLOOKUP(D831,Map_Range_Lookup,Map_Range_Data_Sorted_Lookup)),IF(_xlfn.XLOOKUP(E831,_xlpm.range_ref,_xlpm.range_ref,21,0,2)=21,21,0)),IF(LEN(D831)&gt;0,22,0)),0),0)</f>
        <v>0</v>
      </c>
      <c r="S831" cm="1">
        <f t="array" ref="S831">IF(P831,IF((Q831=0)*(R831=0),IFERROR(_xlfn.LET(_xlpm.range_ref,_xlfn.ANCHORARRAY(_xlfn.XLOOKUP(E831,Map_Range_Lookup,Map_Range_Data_Sorted_Lookup)),IF(_xlfn.XLOOKUP(F831,_xlpm.range_ref,_xlpm.range_ref,11,0,2)=11,11,0)),IF(LEN(F831)&gt;0,12,0)),0),0)</f>
        <v>0</v>
      </c>
      <c r="T831">
        <v>0</v>
      </c>
    </row>
    <row r="832" spans="1:20" x14ac:dyDescent="0.2">
      <c r="A832" s="215" t="s">
        <v>3697</v>
      </c>
      <c r="B832" s="215" t="s">
        <v>3698</v>
      </c>
      <c r="C832" s="214">
        <v>1775</v>
      </c>
      <c r="D832" s="215" t="s">
        <v>1098</v>
      </c>
      <c r="E832" s="215" t="s">
        <v>75</v>
      </c>
      <c r="F832" s="215" t="s">
        <v>467</v>
      </c>
      <c r="G832" s="214"/>
      <c r="H832" s="214"/>
      <c r="I832" s="214"/>
      <c r="J832" s="214"/>
      <c r="K832" s="76"/>
      <c r="L832" s="8"/>
      <c r="Q832">
        <v>0</v>
      </c>
      <c r="R832" cm="1">
        <f t="array" ref="R832">IF(P832,IF(Q832=0,IFERROR(_xlfn.LET(_xlpm.range_ref,_xlfn.ANCHORARRAY(_xlfn.XLOOKUP(D832,Map_Range_Lookup,Map_Range_Data_Sorted_Lookup)),IF(_xlfn.XLOOKUP(E832,_xlpm.range_ref,_xlpm.range_ref,21,0,2)=21,21,0)),IF(LEN(D832)&gt;0,22,0)),0),0)</f>
        <v>0</v>
      </c>
      <c r="S832" cm="1">
        <f t="array" ref="S832">IF(P832,IF((Q832=0)*(R832=0),IFERROR(_xlfn.LET(_xlpm.range_ref,_xlfn.ANCHORARRAY(_xlfn.XLOOKUP(E832,Map_Range_Lookup,Map_Range_Data_Sorted_Lookup)),IF(_xlfn.XLOOKUP(F832,_xlpm.range_ref,_xlpm.range_ref,11,0,2)=11,11,0)),IF(LEN(F832)&gt;0,12,0)),0),0)</f>
        <v>0</v>
      </c>
      <c r="T832">
        <v>0</v>
      </c>
    </row>
    <row r="833" spans="1:20" x14ac:dyDescent="0.2">
      <c r="A833" s="215" t="s">
        <v>3699</v>
      </c>
      <c r="B833" s="215" t="s">
        <v>3700</v>
      </c>
      <c r="C833" s="214">
        <v>1776</v>
      </c>
      <c r="D833" s="215" t="s">
        <v>1098</v>
      </c>
      <c r="E833" s="215" t="s">
        <v>75</v>
      </c>
      <c r="F833" s="215" t="s">
        <v>1165</v>
      </c>
      <c r="G833" s="214"/>
      <c r="H833" s="214"/>
      <c r="I833" s="214"/>
      <c r="J833" s="214"/>
      <c r="K833" s="76"/>
      <c r="L833" s="8"/>
      <c r="Q833">
        <v>0</v>
      </c>
      <c r="R833" cm="1">
        <f t="array" ref="R833">IF(P833,IF(Q833=0,IFERROR(_xlfn.LET(_xlpm.range_ref,_xlfn.ANCHORARRAY(_xlfn.XLOOKUP(D833,Map_Range_Lookup,Map_Range_Data_Sorted_Lookup)),IF(_xlfn.XLOOKUP(E833,_xlpm.range_ref,_xlpm.range_ref,21,0,2)=21,21,0)),IF(LEN(D833)&gt;0,22,0)),0),0)</f>
        <v>0</v>
      </c>
      <c r="S833" cm="1">
        <f t="array" ref="S833">IF(P833,IF((Q833=0)*(R833=0),IFERROR(_xlfn.LET(_xlpm.range_ref,_xlfn.ANCHORARRAY(_xlfn.XLOOKUP(E833,Map_Range_Lookup,Map_Range_Data_Sorted_Lookup)),IF(_xlfn.XLOOKUP(F833,_xlpm.range_ref,_xlpm.range_ref,11,0,2)=11,11,0)),IF(LEN(F833)&gt;0,12,0)),0),0)</f>
        <v>0</v>
      </c>
      <c r="T833">
        <v>0</v>
      </c>
    </row>
    <row r="834" spans="1:20" x14ac:dyDescent="0.2">
      <c r="A834" s="215" t="s">
        <v>3701</v>
      </c>
      <c r="B834" s="215" t="s">
        <v>3702</v>
      </c>
      <c r="C834" s="214">
        <v>1777</v>
      </c>
      <c r="D834" s="215" t="s">
        <v>1098</v>
      </c>
      <c r="E834" s="215" t="s">
        <v>75</v>
      </c>
      <c r="F834" s="215" t="s">
        <v>1207</v>
      </c>
      <c r="G834" s="214"/>
      <c r="H834" s="214"/>
      <c r="I834" s="214"/>
      <c r="J834" s="214"/>
      <c r="K834" s="76"/>
      <c r="L834" s="8"/>
      <c r="Q834">
        <v>0</v>
      </c>
      <c r="R834" cm="1">
        <f t="array" ref="R834">IF(P834,IF(Q834=0,IFERROR(_xlfn.LET(_xlpm.range_ref,_xlfn.ANCHORARRAY(_xlfn.XLOOKUP(D834,Map_Range_Lookup,Map_Range_Data_Sorted_Lookup)),IF(_xlfn.XLOOKUP(E834,_xlpm.range_ref,_xlpm.range_ref,21,0,2)=21,21,0)),IF(LEN(D834)&gt;0,22,0)),0),0)</f>
        <v>0</v>
      </c>
      <c r="S834" cm="1">
        <f t="array" ref="S834">IF(P834,IF((Q834=0)*(R834=0),IFERROR(_xlfn.LET(_xlpm.range_ref,_xlfn.ANCHORARRAY(_xlfn.XLOOKUP(E834,Map_Range_Lookup,Map_Range_Data_Sorted_Lookup)),IF(_xlfn.XLOOKUP(F834,_xlpm.range_ref,_xlpm.range_ref,11,0,2)=11,11,0)),IF(LEN(F834)&gt;0,12,0)),0),0)</f>
        <v>0</v>
      </c>
      <c r="T834">
        <v>0</v>
      </c>
    </row>
    <row r="835" spans="1:20" x14ac:dyDescent="0.2">
      <c r="A835" s="215" t="s">
        <v>3703</v>
      </c>
      <c r="B835" s="215" t="s">
        <v>3704</v>
      </c>
      <c r="C835" s="214">
        <v>1778</v>
      </c>
      <c r="D835" s="215" t="s">
        <v>1098</v>
      </c>
      <c r="E835" s="215" t="s">
        <v>75</v>
      </c>
      <c r="F835" s="215" t="s">
        <v>470</v>
      </c>
      <c r="G835" s="214"/>
      <c r="H835" s="214"/>
      <c r="I835" s="214"/>
      <c r="J835" s="214"/>
      <c r="K835" s="76"/>
      <c r="L835" s="8"/>
      <c r="Q835">
        <v>0</v>
      </c>
      <c r="R835" cm="1">
        <f t="array" ref="R835">IF(P835,IF(Q835=0,IFERROR(_xlfn.LET(_xlpm.range_ref,_xlfn.ANCHORARRAY(_xlfn.XLOOKUP(D835,Map_Range_Lookup,Map_Range_Data_Sorted_Lookup)),IF(_xlfn.XLOOKUP(E835,_xlpm.range_ref,_xlpm.range_ref,21,0,2)=21,21,0)),IF(LEN(D835)&gt;0,22,0)),0),0)</f>
        <v>0</v>
      </c>
      <c r="S835" cm="1">
        <f t="array" ref="S835">IF(P835,IF((Q835=0)*(R835=0),IFERROR(_xlfn.LET(_xlpm.range_ref,_xlfn.ANCHORARRAY(_xlfn.XLOOKUP(E835,Map_Range_Lookup,Map_Range_Data_Sorted_Lookup)),IF(_xlfn.XLOOKUP(F835,_xlpm.range_ref,_xlpm.range_ref,11,0,2)=11,11,0)),IF(LEN(F835)&gt;0,12,0)),0),0)</f>
        <v>0</v>
      </c>
      <c r="T835">
        <v>0</v>
      </c>
    </row>
    <row r="836" spans="1:20" x14ac:dyDescent="0.2">
      <c r="A836" s="215" t="s">
        <v>3705</v>
      </c>
      <c r="B836" s="215" t="s">
        <v>3706</v>
      </c>
      <c r="C836" s="214">
        <v>1779</v>
      </c>
      <c r="D836" s="215" t="s">
        <v>1098</v>
      </c>
      <c r="E836" s="215" t="s">
        <v>75</v>
      </c>
      <c r="F836" s="215" t="s">
        <v>471</v>
      </c>
      <c r="G836" s="214"/>
      <c r="H836" s="214"/>
      <c r="I836" s="214"/>
      <c r="J836" s="214"/>
      <c r="K836" s="76"/>
      <c r="L836" s="8"/>
      <c r="Q836">
        <v>0</v>
      </c>
      <c r="R836" cm="1">
        <f t="array" ref="R836">IF(P836,IF(Q836=0,IFERROR(_xlfn.LET(_xlpm.range_ref,_xlfn.ANCHORARRAY(_xlfn.XLOOKUP(D836,Map_Range_Lookup,Map_Range_Data_Sorted_Lookup)),IF(_xlfn.XLOOKUP(E836,_xlpm.range_ref,_xlpm.range_ref,21,0,2)=21,21,0)),IF(LEN(D836)&gt;0,22,0)),0),0)</f>
        <v>0</v>
      </c>
      <c r="S836" cm="1">
        <f t="array" ref="S836">IF(P836,IF((Q836=0)*(R836=0),IFERROR(_xlfn.LET(_xlpm.range_ref,_xlfn.ANCHORARRAY(_xlfn.XLOOKUP(E836,Map_Range_Lookup,Map_Range_Data_Sorted_Lookup)),IF(_xlfn.XLOOKUP(F836,_xlpm.range_ref,_xlpm.range_ref,11,0,2)=11,11,0)),IF(LEN(F836)&gt;0,12,0)),0),0)</f>
        <v>0</v>
      </c>
      <c r="T836">
        <v>0</v>
      </c>
    </row>
    <row r="837" spans="1:20" x14ac:dyDescent="0.2">
      <c r="A837" s="215" t="s">
        <v>3707</v>
      </c>
      <c r="B837" s="215" t="s">
        <v>3708</v>
      </c>
      <c r="C837" s="214">
        <v>1780</v>
      </c>
      <c r="D837" s="215" t="s">
        <v>1098</v>
      </c>
      <c r="E837" s="215" t="s">
        <v>75</v>
      </c>
      <c r="F837" s="215" t="s">
        <v>472</v>
      </c>
      <c r="G837" s="214"/>
      <c r="H837" s="214"/>
      <c r="I837" s="214"/>
      <c r="J837" s="214"/>
      <c r="K837" s="76"/>
      <c r="L837" s="8"/>
      <c r="Q837">
        <v>0</v>
      </c>
      <c r="R837" cm="1">
        <f t="array" ref="R837">IF(P837,IF(Q837=0,IFERROR(_xlfn.LET(_xlpm.range_ref,_xlfn.ANCHORARRAY(_xlfn.XLOOKUP(D837,Map_Range_Lookup,Map_Range_Data_Sorted_Lookup)),IF(_xlfn.XLOOKUP(E837,_xlpm.range_ref,_xlpm.range_ref,21,0,2)=21,21,0)),IF(LEN(D837)&gt;0,22,0)),0),0)</f>
        <v>0</v>
      </c>
      <c r="S837" cm="1">
        <f t="array" ref="S837">IF(P837,IF((Q837=0)*(R837=0),IFERROR(_xlfn.LET(_xlpm.range_ref,_xlfn.ANCHORARRAY(_xlfn.XLOOKUP(E837,Map_Range_Lookup,Map_Range_Data_Sorted_Lookup)),IF(_xlfn.XLOOKUP(F837,_xlpm.range_ref,_xlpm.range_ref,11,0,2)=11,11,0)),IF(LEN(F837)&gt;0,12,0)),0),0)</f>
        <v>0</v>
      </c>
      <c r="T837">
        <v>0</v>
      </c>
    </row>
    <row r="838" spans="1:20" x14ac:dyDescent="0.2">
      <c r="A838" s="215" t="s">
        <v>3709</v>
      </c>
      <c r="B838" s="215" t="s">
        <v>3710</v>
      </c>
      <c r="C838" s="214">
        <v>1781</v>
      </c>
      <c r="D838" s="215" t="s">
        <v>1098</v>
      </c>
      <c r="E838" s="215" t="s">
        <v>75</v>
      </c>
      <c r="F838" s="215" t="s">
        <v>473</v>
      </c>
      <c r="G838" s="214"/>
      <c r="H838" s="214"/>
      <c r="I838" s="214"/>
      <c r="J838" s="214"/>
      <c r="K838" s="76"/>
      <c r="L838" s="8"/>
      <c r="Q838">
        <v>0</v>
      </c>
      <c r="R838" cm="1">
        <f t="array" ref="R838">IF(P838,IF(Q838=0,IFERROR(_xlfn.LET(_xlpm.range_ref,_xlfn.ANCHORARRAY(_xlfn.XLOOKUP(D838,Map_Range_Lookup,Map_Range_Data_Sorted_Lookup)),IF(_xlfn.XLOOKUP(E838,_xlpm.range_ref,_xlpm.range_ref,21,0,2)=21,21,0)),IF(LEN(D838)&gt;0,22,0)),0),0)</f>
        <v>0</v>
      </c>
      <c r="S838" cm="1">
        <f t="array" ref="S838">IF(P838,IF((Q838=0)*(R838=0),IFERROR(_xlfn.LET(_xlpm.range_ref,_xlfn.ANCHORARRAY(_xlfn.XLOOKUP(E838,Map_Range_Lookup,Map_Range_Data_Sorted_Lookup)),IF(_xlfn.XLOOKUP(F838,_xlpm.range_ref,_xlpm.range_ref,11,0,2)=11,11,0)),IF(LEN(F838)&gt;0,12,0)),0),0)</f>
        <v>0</v>
      </c>
      <c r="T838">
        <v>0</v>
      </c>
    </row>
    <row r="839" spans="1:20" x14ac:dyDescent="0.2">
      <c r="A839" s="215" t="s">
        <v>3711</v>
      </c>
      <c r="B839" s="215" t="s">
        <v>3712</v>
      </c>
      <c r="C839" s="214">
        <v>1782</v>
      </c>
      <c r="D839" s="215" t="s">
        <v>1098</v>
      </c>
      <c r="E839" s="215" t="s">
        <v>75</v>
      </c>
      <c r="F839" s="215" t="s">
        <v>1208</v>
      </c>
      <c r="G839" s="214"/>
      <c r="H839" s="214"/>
      <c r="I839" s="214"/>
      <c r="J839" s="214"/>
      <c r="K839" s="76"/>
      <c r="L839" s="8"/>
      <c r="Q839">
        <v>0</v>
      </c>
      <c r="R839" cm="1">
        <f t="array" ref="R839">IF(P839,IF(Q839=0,IFERROR(_xlfn.LET(_xlpm.range_ref,_xlfn.ANCHORARRAY(_xlfn.XLOOKUP(D839,Map_Range_Lookup,Map_Range_Data_Sorted_Lookup)),IF(_xlfn.XLOOKUP(E839,_xlpm.range_ref,_xlpm.range_ref,21,0,2)=21,21,0)),IF(LEN(D839)&gt;0,22,0)),0),0)</f>
        <v>0</v>
      </c>
      <c r="S839" cm="1">
        <f t="array" ref="S839">IF(P839,IF((Q839=0)*(R839=0),IFERROR(_xlfn.LET(_xlpm.range_ref,_xlfn.ANCHORARRAY(_xlfn.XLOOKUP(E839,Map_Range_Lookup,Map_Range_Data_Sorted_Lookup)),IF(_xlfn.XLOOKUP(F839,_xlpm.range_ref,_xlpm.range_ref,11,0,2)=11,11,0)),IF(LEN(F839)&gt;0,12,0)),0),0)</f>
        <v>0</v>
      </c>
      <c r="T839">
        <v>0</v>
      </c>
    </row>
    <row r="840" spans="1:20" x14ac:dyDescent="0.2">
      <c r="A840" s="215" t="s">
        <v>3713</v>
      </c>
      <c r="B840" s="215" t="s">
        <v>3714</v>
      </c>
      <c r="C840" s="214">
        <v>1783</v>
      </c>
      <c r="D840" s="215" t="s">
        <v>1098</v>
      </c>
      <c r="E840" s="215" t="s">
        <v>75</v>
      </c>
      <c r="F840" s="215" t="s">
        <v>474</v>
      </c>
      <c r="G840" s="214"/>
      <c r="H840" s="214"/>
      <c r="I840" s="214"/>
      <c r="J840" s="214"/>
      <c r="K840" s="76"/>
      <c r="L840" s="8"/>
      <c r="Q840">
        <v>0</v>
      </c>
      <c r="R840" cm="1">
        <f t="array" ref="R840">IF(P840,IF(Q840=0,IFERROR(_xlfn.LET(_xlpm.range_ref,_xlfn.ANCHORARRAY(_xlfn.XLOOKUP(D840,Map_Range_Lookup,Map_Range_Data_Sorted_Lookup)),IF(_xlfn.XLOOKUP(E840,_xlpm.range_ref,_xlpm.range_ref,21,0,2)=21,21,0)),IF(LEN(D840)&gt;0,22,0)),0),0)</f>
        <v>0</v>
      </c>
      <c r="S840" cm="1">
        <f t="array" ref="S840">IF(P840,IF((Q840=0)*(R840=0),IFERROR(_xlfn.LET(_xlpm.range_ref,_xlfn.ANCHORARRAY(_xlfn.XLOOKUP(E840,Map_Range_Lookup,Map_Range_Data_Sorted_Lookup)),IF(_xlfn.XLOOKUP(F840,_xlpm.range_ref,_xlpm.range_ref,11,0,2)=11,11,0)),IF(LEN(F840)&gt;0,12,0)),0),0)</f>
        <v>0</v>
      </c>
      <c r="T840">
        <v>0</v>
      </c>
    </row>
    <row r="841" spans="1:20" x14ac:dyDescent="0.2">
      <c r="A841" s="215" t="s">
        <v>3715</v>
      </c>
      <c r="B841" s="215" t="s">
        <v>3716</v>
      </c>
      <c r="C841" s="214">
        <v>1784</v>
      </c>
      <c r="D841" s="215" t="s">
        <v>1098</v>
      </c>
      <c r="E841" s="215" t="s">
        <v>75</v>
      </c>
      <c r="F841" s="215" t="s">
        <v>475</v>
      </c>
      <c r="G841" s="214"/>
      <c r="H841" s="214"/>
      <c r="I841" s="214"/>
      <c r="J841" s="214"/>
      <c r="K841" s="76"/>
      <c r="L841" s="8"/>
      <c r="Q841">
        <v>0</v>
      </c>
      <c r="R841" cm="1">
        <f t="array" ref="R841">IF(P841,IF(Q841=0,IFERROR(_xlfn.LET(_xlpm.range_ref,_xlfn.ANCHORARRAY(_xlfn.XLOOKUP(D841,Map_Range_Lookup,Map_Range_Data_Sorted_Lookup)),IF(_xlfn.XLOOKUP(E841,_xlpm.range_ref,_xlpm.range_ref,21,0,2)=21,21,0)),IF(LEN(D841)&gt;0,22,0)),0),0)</f>
        <v>0</v>
      </c>
      <c r="S841" cm="1">
        <f t="array" ref="S841">IF(P841,IF((Q841=0)*(R841=0),IFERROR(_xlfn.LET(_xlpm.range_ref,_xlfn.ANCHORARRAY(_xlfn.XLOOKUP(E841,Map_Range_Lookup,Map_Range_Data_Sorted_Lookup)),IF(_xlfn.XLOOKUP(F841,_xlpm.range_ref,_xlpm.range_ref,11,0,2)=11,11,0)),IF(LEN(F841)&gt;0,12,0)),0),0)</f>
        <v>0</v>
      </c>
      <c r="T841">
        <v>0</v>
      </c>
    </row>
    <row r="842" spans="1:20" x14ac:dyDescent="0.2">
      <c r="A842" s="215" t="s">
        <v>3717</v>
      </c>
      <c r="B842" s="215" t="s">
        <v>3718</v>
      </c>
      <c r="C842" s="214">
        <v>1785</v>
      </c>
      <c r="D842" s="215" t="s">
        <v>1098</v>
      </c>
      <c r="E842" s="215" t="s">
        <v>75</v>
      </c>
      <c r="F842" s="215" t="s">
        <v>476</v>
      </c>
      <c r="G842" s="214"/>
      <c r="H842" s="214"/>
      <c r="I842" s="214"/>
      <c r="J842" s="214"/>
      <c r="K842" s="76"/>
      <c r="L842" s="8"/>
      <c r="Q842">
        <v>0</v>
      </c>
      <c r="R842" cm="1">
        <f t="array" ref="R842">IF(P842,IF(Q842=0,IFERROR(_xlfn.LET(_xlpm.range_ref,_xlfn.ANCHORARRAY(_xlfn.XLOOKUP(D842,Map_Range_Lookup,Map_Range_Data_Sorted_Lookup)),IF(_xlfn.XLOOKUP(E842,_xlpm.range_ref,_xlpm.range_ref,21,0,2)=21,21,0)),IF(LEN(D842)&gt;0,22,0)),0),0)</f>
        <v>0</v>
      </c>
      <c r="S842" cm="1">
        <f t="array" ref="S842">IF(P842,IF((Q842=0)*(R842=0),IFERROR(_xlfn.LET(_xlpm.range_ref,_xlfn.ANCHORARRAY(_xlfn.XLOOKUP(E842,Map_Range_Lookup,Map_Range_Data_Sorted_Lookup)),IF(_xlfn.XLOOKUP(F842,_xlpm.range_ref,_xlpm.range_ref,11,0,2)=11,11,0)),IF(LEN(F842)&gt;0,12,0)),0),0)</f>
        <v>0</v>
      </c>
      <c r="T842">
        <v>0</v>
      </c>
    </row>
    <row r="843" spans="1:20" x14ac:dyDescent="0.2">
      <c r="A843" s="215" t="s">
        <v>3719</v>
      </c>
      <c r="B843" s="215" t="s">
        <v>3720</v>
      </c>
      <c r="C843" s="214">
        <v>1786</v>
      </c>
      <c r="D843" s="215" t="s">
        <v>1098</v>
      </c>
      <c r="E843" s="215" t="s">
        <v>75</v>
      </c>
      <c r="F843" s="215" t="s">
        <v>478</v>
      </c>
      <c r="G843" s="214"/>
      <c r="H843" s="214"/>
      <c r="I843" s="214"/>
      <c r="J843" s="214"/>
      <c r="K843" s="76"/>
      <c r="L843" s="8"/>
      <c r="Q843">
        <v>0</v>
      </c>
      <c r="R843" cm="1">
        <f t="array" ref="R843">IF(P843,IF(Q843=0,IFERROR(_xlfn.LET(_xlpm.range_ref,_xlfn.ANCHORARRAY(_xlfn.XLOOKUP(D843,Map_Range_Lookup,Map_Range_Data_Sorted_Lookup)),IF(_xlfn.XLOOKUP(E843,_xlpm.range_ref,_xlpm.range_ref,21,0,2)=21,21,0)),IF(LEN(D843)&gt;0,22,0)),0),0)</f>
        <v>0</v>
      </c>
      <c r="S843" cm="1">
        <f t="array" ref="S843">IF(P843,IF((Q843=0)*(R843=0),IFERROR(_xlfn.LET(_xlpm.range_ref,_xlfn.ANCHORARRAY(_xlfn.XLOOKUP(E843,Map_Range_Lookup,Map_Range_Data_Sorted_Lookup)),IF(_xlfn.XLOOKUP(F843,_xlpm.range_ref,_xlpm.range_ref,11,0,2)=11,11,0)),IF(LEN(F843)&gt;0,12,0)),0),0)</f>
        <v>0</v>
      </c>
      <c r="T843">
        <v>0</v>
      </c>
    </row>
    <row r="844" spans="1:20" x14ac:dyDescent="0.2">
      <c r="A844" s="215" t="s">
        <v>3721</v>
      </c>
      <c r="B844" s="215" t="s">
        <v>3722</v>
      </c>
      <c r="C844" s="214">
        <v>1787</v>
      </c>
      <c r="D844" s="215" t="s">
        <v>1098</v>
      </c>
      <c r="E844" s="215" t="s">
        <v>75</v>
      </c>
      <c r="F844" s="215" t="s">
        <v>1209</v>
      </c>
      <c r="G844" s="214"/>
      <c r="H844" s="214"/>
      <c r="I844" s="214"/>
      <c r="J844" s="214"/>
      <c r="K844" s="76"/>
      <c r="L844" s="8"/>
      <c r="Q844">
        <v>0</v>
      </c>
      <c r="R844" cm="1">
        <f t="array" ref="R844">IF(P844,IF(Q844=0,IFERROR(_xlfn.LET(_xlpm.range_ref,_xlfn.ANCHORARRAY(_xlfn.XLOOKUP(D844,Map_Range_Lookup,Map_Range_Data_Sorted_Lookup)),IF(_xlfn.XLOOKUP(E844,_xlpm.range_ref,_xlpm.range_ref,21,0,2)=21,21,0)),IF(LEN(D844)&gt;0,22,0)),0),0)</f>
        <v>0</v>
      </c>
      <c r="S844" cm="1">
        <f t="array" ref="S844">IF(P844,IF((Q844=0)*(R844=0),IFERROR(_xlfn.LET(_xlpm.range_ref,_xlfn.ANCHORARRAY(_xlfn.XLOOKUP(E844,Map_Range_Lookup,Map_Range_Data_Sorted_Lookup)),IF(_xlfn.XLOOKUP(F844,_xlpm.range_ref,_xlpm.range_ref,11,0,2)=11,11,0)),IF(LEN(F844)&gt;0,12,0)),0),0)</f>
        <v>0</v>
      </c>
      <c r="T844">
        <v>0</v>
      </c>
    </row>
    <row r="845" spans="1:20" x14ac:dyDescent="0.2">
      <c r="A845" s="215" t="s">
        <v>3723</v>
      </c>
      <c r="B845" s="215" t="s">
        <v>3724</v>
      </c>
      <c r="C845" s="214">
        <v>1788</v>
      </c>
      <c r="D845" s="215" t="s">
        <v>1098</v>
      </c>
      <c r="E845" s="215" t="s">
        <v>75</v>
      </c>
      <c r="F845" s="215" t="s">
        <v>480</v>
      </c>
      <c r="G845" s="214"/>
      <c r="H845" s="214"/>
      <c r="I845" s="214"/>
      <c r="J845" s="214"/>
      <c r="K845" s="76"/>
      <c r="L845" s="8"/>
      <c r="Q845">
        <v>0</v>
      </c>
      <c r="R845" cm="1">
        <f t="array" ref="R845">IF(P845,IF(Q845=0,IFERROR(_xlfn.LET(_xlpm.range_ref,_xlfn.ANCHORARRAY(_xlfn.XLOOKUP(D845,Map_Range_Lookup,Map_Range_Data_Sorted_Lookup)),IF(_xlfn.XLOOKUP(E845,_xlpm.range_ref,_xlpm.range_ref,21,0,2)=21,21,0)),IF(LEN(D845)&gt;0,22,0)),0),0)</f>
        <v>0</v>
      </c>
      <c r="S845" cm="1">
        <f t="array" ref="S845">IF(P845,IF((Q845=0)*(R845=0),IFERROR(_xlfn.LET(_xlpm.range_ref,_xlfn.ANCHORARRAY(_xlfn.XLOOKUP(E845,Map_Range_Lookup,Map_Range_Data_Sorted_Lookup)),IF(_xlfn.XLOOKUP(F845,_xlpm.range_ref,_xlpm.range_ref,11,0,2)=11,11,0)),IF(LEN(F845)&gt;0,12,0)),0),0)</f>
        <v>0</v>
      </c>
      <c r="T845">
        <v>0</v>
      </c>
    </row>
    <row r="846" spans="1:20" x14ac:dyDescent="0.2">
      <c r="A846" s="215" t="s">
        <v>2441</v>
      </c>
      <c r="B846" s="215" t="s">
        <v>2442</v>
      </c>
      <c r="C846" s="214">
        <v>1789</v>
      </c>
      <c r="D846" s="215" t="s">
        <v>1098</v>
      </c>
      <c r="E846" s="215" t="s">
        <v>498</v>
      </c>
      <c r="F846" s="215" t="s">
        <v>1210</v>
      </c>
      <c r="G846" s="214"/>
      <c r="H846" s="214"/>
      <c r="I846" s="214"/>
      <c r="J846" s="214"/>
      <c r="K846" s="76"/>
      <c r="L846" s="8"/>
      <c r="Q846">
        <v>0</v>
      </c>
      <c r="R846" cm="1">
        <f t="array" ref="R846">IF(P846,IF(Q846=0,IFERROR(_xlfn.LET(_xlpm.range_ref,_xlfn.ANCHORARRAY(_xlfn.XLOOKUP(D846,Map_Range_Lookup,Map_Range_Data_Sorted_Lookup)),IF(_xlfn.XLOOKUP(E846,_xlpm.range_ref,_xlpm.range_ref,21,0,2)=21,21,0)),IF(LEN(D846)&gt;0,22,0)),0),0)</f>
        <v>0</v>
      </c>
      <c r="S846" cm="1">
        <f t="array" ref="S846">IF(P846,IF((Q846=0)*(R846=0),IFERROR(_xlfn.LET(_xlpm.range_ref,_xlfn.ANCHORARRAY(_xlfn.XLOOKUP(E846,Map_Range_Lookup,Map_Range_Data_Sorted_Lookup)),IF(_xlfn.XLOOKUP(F846,_xlpm.range_ref,_xlpm.range_ref,11,0,2)=11,11,0)),IF(LEN(F846)&gt;0,12,0)),0),0)</f>
        <v>0</v>
      </c>
      <c r="T846">
        <v>0</v>
      </c>
    </row>
    <row r="847" spans="1:20" x14ac:dyDescent="0.2">
      <c r="A847" s="215" t="s">
        <v>2443</v>
      </c>
      <c r="B847" s="215" t="s">
        <v>2444</v>
      </c>
      <c r="C847" s="214">
        <v>1790</v>
      </c>
      <c r="D847" s="215" t="s">
        <v>1098</v>
      </c>
      <c r="E847" s="215" t="s">
        <v>498</v>
      </c>
      <c r="F847" s="215" t="s">
        <v>1211</v>
      </c>
      <c r="G847" s="214"/>
      <c r="H847" s="214"/>
      <c r="I847" s="214"/>
      <c r="J847" s="214"/>
      <c r="K847" s="76"/>
      <c r="L847" s="8"/>
      <c r="Q847">
        <v>0</v>
      </c>
      <c r="R847" cm="1">
        <f t="array" ref="R847">IF(P847,IF(Q847=0,IFERROR(_xlfn.LET(_xlpm.range_ref,_xlfn.ANCHORARRAY(_xlfn.XLOOKUP(D847,Map_Range_Lookup,Map_Range_Data_Sorted_Lookup)),IF(_xlfn.XLOOKUP(E847,_xlpm.range_ref,_xlpm.range_ref,21,0,2)=21,21,0)),IF(LEN(D847)&gt;0,22,0)),0),0)</f>
        <v>0</v>
      </c>
      <c r="S847" cm="1">
        <f t="array" ref="S847">IF(P847,IF((Q847=0)*(R847=0),IFERROR(_xlfn.LET(_xlpm.range_ref,_xlfn.ANCHORARRAY(_xlfn.XLOOKUP(E847,Map_Range_Lookup,Map_Range_Data_Sorted_Lookup)),IF(_xlfn.XLOOKUP(F847,_xlpm.range_ref,_xlpm.range_ref,11,0,2)=11,11,0)),IF(LEN(F847)&gt;0,12,0)),0),0)</f>
        <v>0</v>
      </c>
      <c r="T847">
        <v>0</v>
      </c>
    </row>
    <row r="848" spans="1:20" x14ac:dyDescent="0.2">
      <c r="A848" s="215" t="s">
        <v>2445</v>
      </c>
      <c r="B848" s="215" t="s">
        <v>2446</v>
      </c>
      <c r="C848" s="214">
        <v>1791</v>
      </c>
      <c r="D848" s="215" t="s">
        <v>1098</v>
      </c>
      <c r="E848" s="215" t="s">
        <v>498</v>
      </c>
      <c r="F848" s="215" t="s">
        <v>458</v>
      </c>
      <c r="G848" s="214"/>
      <c r="H848" s="214"/>
      <c r="I848" s="214"/>
      <c r="J848" s="214"/>
      <c r="K848" s="76"/>
      <c r="L848" s="8"/>
      <c r="Q848">
        <v>0</v>
      </c>
      <c r="R848" cm="1">
        <f t="array" ref="R848">IF(P848,IF(Q848=0,IFERROR(_xlfn.LET(_xlpm.range_ref,_xlfn.ANCHORARRAY(_xlfn.XLOOKUP(D848,Map_Range_Lookup,Map_Range_Data_Sorted_Lookup)),IF(_xlfn.XLOOKUP(E848,_xlpm.range_ref,_xlpm.range_ref,21,0,2)=21,21,0)),IF(LEN(D848)&gt;0,22,0)),0),0)</f>
        <v>0</v>
      </c>
      <c r="S848" cm="1">
        <f t="array" ref="S848">IF(P848,IF((Q848=0)*(R848=0),IFERROR(_xlfn.LET(_xlpm.range_ref,_xlfn.ANCHORARRAY(_xlfn.XLOOKUP(E848,Map_Range_Lookup,Map_Range_Data_Sorted_Lookup)),IF(_xlfn.XLOOKUP(F848,_xlpm.range_ref,_xlpm.range_ref,11,0,2)=11,11,0)),IF(LEN(F848)&gt;0,12,0)),0),0)</f>
        <v>0</v>
      </c>
      <c r="T848">
        <v>0</v>
      </c>
    </row>
    <row r="849" spans="1:20" x14ac:dyDescent="0.2">
      <c r="A849" s="215" t="s">
        <v>2447</v>
      </c>
      <c r="B849" s="215" t="s">
        <v>2448</v>
      </c>
      <c r="C849" s="214">
        <v>1792</v>
      </c>
      <c r="D849" s="215" t="s">
        <v>1098</v>
      </c>
      <c r="E849" s="215" t="s">
        <v>498</v>
      </c>
      <c r="F849" s="215" t="s">
        <v>1213</v>
      </c>
      <c r="G849" s="214"/>
      <c r="H849" s="214"/>
      <c r="I849" s="214"/>
      <c r="J849" s="214"/>
      <c r="K849" s="76"/>
      <c r="L849" s="8"/>
      <c r="Q849">
        <v>0</v>
      </c>
      <c r="R849" cm="1">
        <f t="array" ref="R849">IF(P849,IF(Q849=0,IFERROR(_xlfn.LET(_xlpm.range_ref,_xlfn.ANCHORARRAY(_xlfn.XLOOKUP(D849,Map_Range_Lookup,Map_Range_Data_Sorted_Lookup)),IF(_xlfn.XLOOKUP(E849,_xlpm.range_ref,_xlpm.range_ref,21,0,2)=21,21,0)),IF(LEN(D849)&gt;0,22,0)),0),0)</f>
        <v>0</v>
      </c>
      <c r="S849" cm="1">
        <f t="array" ref="S849">IF(P849,IF((Q849=0)*(R849=0),IFERROR(_xlfn.LET(_xlpm.range_ref,_xlfn.ANCHORARRAY(_xlfn.XLOOKUP(E849,Map_Range_Lookup,Map_Range_Data_Sorted_Lookup)),IF(_xlfn.XLOOKUP(F849,_xlpm.range_ref,_xlpm.range_ref,11,0,2)=11,11,0)),IF(LEN(F849)&gt;0,12,0)),0),0)</f>
        <v>0</v>
      </c>
      <c r="T849">
        <v>0</v>
      </c>
    </row>
    <row r="850" spans="1:20" x14ac:dyDescent="0.2">
      <c r="A850" s="215" t="s">
        <v>2449</v>
      </c>
      <c r="B850" s="215" t="s">
        <v>2450</v>
      </c>
      <c r="C850" s="214">
        <v>1793</v>
      </c>
      <c r="D850" s="215" t="s">
        <v>1098</v>
      </c>
      <c r="E850" s="215" t="s">
        <v>498</v>
      </c>
      <c r="F850" s="215" t="s">
        <v>1214</v>
      </c>
      <c r="G850" s="214"/>
      <c r="H850" s="214"/>
      <c r="I850" s="214"/>
      <c r="J850" s="214"/>
      <c r="K850" s="76"/>
      <c r="L850" s="8"/>
      <c r="Q850">
        <v>0</v>
      </c>
      <c r="R850" cm="1">
        <f t="array" ref="R850">IF(P850,IF(Q850=0,IFERROR(_xlfn.LET(_xlpm.range_ref,_xlfn.ANCHORARRAY(_xlfn.XLOOKUP(D850,Map_Range_Lookup,Map_Range_Data_Sorted_Lookup)),IF(_xlfn.XLOOKUP(E850,_xlpm.range_ref,_xlpm.range_ref,21,0,2)=21,21,0)),IF(LEN(D850)&gt;0,22,0)),0),0)</f>
        <v>0</v>
      </c>
      <c r="S850" cm="1">
        <f t="array" ref="S850">IF(P850,IF((Q850=0)*(R850=0),IFERROR(_xlfn.LET(_xlpm.range_ref,_xlfn.ANCHORARRAY(_xlfn.XLOOKUP(E850,Map_Range_Lookup,Map_Range_Data_Sorted_Lookup)),IF(_xlfn.XLOOKUP(F850,_xlpm.range_ref,_xlpm.range_ref,11,0,2)=11,11,0)),IF(LEN(F850)&gt;0,12,0)),0),0)</f>
        <v>0</v>
      </c>
      <c r="T850">
        <v>0</v>
      </c>
    </row>
    <row r="851" spans="1:20" x14ac:dyDescent="0.2">
      <c r="A851" s="215" t="s">
        <v>2451</v>
      </c>
      <c r="B851" s="215" t="s">
        <v>2452</v>
      </c>
      <c r="C851" s="214">
        <v>1794</v>
      </c>
      <c r="D851" s="215" t="s">
        <v>1098</v>
      </c>
      <c r="E851" s="215" t="s">
        <v>498</v>
      </c>
      <c r="F851" s="215" t="s">
        <v>1215</v>
      </c>
      <c r="G851" s="214"/>
      <c r="H851" s="214"/>
      <c r="I851" s="214"/>
      <c r="J851" s="214"/>
      <c r="K851" s="76"/>
      <c r="L851" s="8"/>
      <c r="Q851">
        <v>0</v>
      </c>
      <c r="R851" cm="1">
        <f t="array" ref="R851">IF(P851,IF(Q851=0,IFERROR(_xlfn.LET(_xlpm.range_ref,_xlfn.ANCHORARRAY(_xlfn.XLOOKUP(D851,Map_Range_Lookup,Map_Range_Data_Sorted_Lookup)),IF(_xlfn.XLOOKUP(E851,_xlpm.range_ref,_xlpm.range_ref,21,0,2)=21,21,0)),IF(LEN(D851)&gt;0,22,0)),0),0)</f>
        <v>0</v>
      </c>
      <c r="S851" cm="1">
        <f t="array" ref="S851">IF(P851,IF((Q851=0)*(R851=0),IFERROR(_xlfn.LET(_xlpm.range_ref,_xlfn.ANCHORARRAY(_xlfn.XLOOKUP(E851,Map_Range_Lookup,Map_Range_Data_Sorted_Lookup)),IF(_xlfn.XLOOKUP(F851,_xlpm.range_ref,_xlpm.range_ref,11,0,2)=11,11,0)),IF(LEN(F851)&gt;0,12,0)),0),0)</f>
        <v>0</v>
      </c>
      <c r="T851">
        <v>0</v>
      </c>
    </row>
    <row r="852" spans="1:20" x14ac:dyDescent="0.2">
      <c r="A852" s="215" t="s">
        <v>2453</v>
      </c>
      <c r="B852" s="215" t="s">
        <v>2454</v>
      </c>
      <c r="C852" s="214">
        <v>1795</v>
      </c>
      <c r="D852" s="215" t="s">
        <v>1098</v>
      </c>
      <c r="E852" s="215" t="s">
        <v>498</v>
      </c>
      <c r="F852" s="215" t="s">
        <v>1210</v>
      </c>
      <c r="G852" s="214"/>
      <c r="H852" s="214"/>
      <c r="I852" s="214"/>
      <c r="J852" s="214"/>
      <c r="K852" s="76"/>
      <c r="L852" s="8"/>
      <c r="Q852">
        <v>0</v>
      </c>
      <c r="R852" cm="1">
        <f t="array" ref="R852">IF(P852,IF(Q852=0,IFERROR(_xlfn.LET(_xlpm.range_ref,_xlfn.ANCHORARRAY(_xlfn.XLOOKUP(D852,Map_Range_Lookup,Map_Range_Data_Sorted_Lookup)),IF(_xlfn.XLOOKUP(E852,_xlpm.range_ref,_xlpm.range_ref,21,0,2)=21,21,0)),IF(LEN(D852)&gt;0,22,0)),0),0)</f>
        <v>0</v>
      </c>
      <c r="S852" cm="1">
        <f t="array" ref="S852">IF(P852,IF((Q852=0)*(R852=0),IFERROR(_xlfn.LET(_xlpm.range_ref,_xlfn.ANCHORARRAY(_xlfn.XLOOKUP(E852,Map_Range_Lookup,Map_Range_Data_Sorted_Lookup)),IF(_xlfn.XLOOKUP(F852,_xlpm.range_ref,_xlpm.range_ref,11,0,2)=11,11,0)),IF(LEN(F852)&gt;0,12,0)),0),0)</f>
        <v>0</v>
      </c>
      <c r="T852">
        <v>0</v>
      </c>
    </row>
    <row r="853" spans="1:20" x14ac:dyDescent="0.2">
      <c r="A853" s="215" t="s">
        <v>2260</v>
      </c>
      <c r="B853" s="215" t="s">
        <v>2455</v>
      </c>
      <c r="C853" s="214">
        <v>1796</v>
      </c>
      <c r="D853" s="215" t="s">
        <v>1098</v>
      </c>
      <c r="E853" s="215" t="s">
        <v>498</v>
      </c>
      <c r="F853" s="215" t="s">
        <v>1211</v>
      </c>
      <c r="G853" s="214"/>
      <c r="H853" s="214"/>
      <c r="I853" s="214"/>
      <c r="J853" s="214"/>
      <c r="K853" s="76"/>
      <c r="L853" s="8"/>
      <c r="Q853">
        <v>0</v>
      </c>
      <c r="R853" cm="1">
        <f t="array" ref="R853">IF(P853,IF(Q853=0,IFERROR(_xlfn.LET(_xlpm.range_ref,_xlfn.ANCHORARRAY(_xlfn.XLOOKUP(D853,Map_Range_Lookup,Map_Range_Data_Sorted_Lookup)),IF(_xlfn.XLOOKUP(E853,_xlpm.range_ref,_xlpm.range_ref,21,0,2)=21,21,0)),IF(LEN(D853)&gt;0,22,0)),0),0)</f>
        <v>0</v>
      </c>
      <c r="S853" cm="1">
        <f t="array" ref="S853">IF(P853,IF((Q853=0)*(R853=0),IFERROR(_xlfn.LET(_xlpm.range_ref,_xlfn.ANCHORARRAY(_xlfn.XLOOKUP(E853,Map_Range_Lookup,Map_Range_Data_Sorted_Lookup)),IF(_xlfn.XLOOKUP(F853,_xlpm.range_ref,_xlpm.range_ref,11,0,2)=11,11,0)),IF(LEN(F853)&gt;0,12,0)),0),0)</f>
        <v>0</v>
      </c>
      <c r="T853">
        <v>0</v>
      </c>
    </row>
    <row r="854" spans="1:20" x14ac:dyDescent="0.2">
      <c r="A854" s="215" t="s">
        <v>2456</v>
      </c>
      <c r="B854" s="215" t="s">
        <v>2457</v>
      </c>
      <c r="C854" s="214">
        <v>1797</v>
      </c>
      <c r="D854" s="215" t="s">
        <v>1098</v>
      </c>
      <c r="E854" s="215" t="s">
        <v>498</v>
      </c>
      <c r="F854" s="215" t="s">
        <v>458</v>
      </c>
      <c r="G854" s="214"/>
      <c r="H854" s="214"/>
      <c r="I854" s="214"/>
      <c r="J854" s="214"/>
      <c r="K854" s="76"/>
      <c r="L854" s="8"/>
      <c r="Q854">
        <v>0</v>
      </c>
      <c r="R854" cm="1">
        <f t="array" ref="R854">IF(P854,IF(Q854=0,IFERROR(_xlfn.LET(_xlpm.range_ref,_xlfn.ANCHORARRAY(_xlfn.XLOOKUP(D854,Map_Range_Lookup,Map_Range_Data_Sorted_Lookup)),IF(_xlfn.XLOOKUP(E854,_xlpm.range_ref,_xlpm.range_ref,21,0,2)=21,21,0)),IF(LEN(D854)&gt;0,22,0)),0),0)</f>
        <v>0</v>
      </c>
      <c r="S854" cm="1">
        <f t="array" ref="S854">IF(P854,IF((Q854=0)*(R854=0),IFERROR(_xlfn.LET(_xlpm.range_ref,_xlfn.ANCHORARRAY(_xlfn.XLOOKUP(E854,Map_Range_Lookup,Map_Range_Data_Sorted_Lookup)),IF(_xlfn.XLOOKUP(F854,_xlpm.range_ref,_xlpm.range_ref,11,0,2)=11,11,0)),IF(LEN(F854)&gt;0,12,0)),0),0)</f>
        <v>0</v>
      </c>
      <c r="T854">
        <v>0</v>
      </c>
    </row>
    <row r="855" spans="1:20" x14ac:dyDescent="0.2">
      <c r="A855" s="215" t="s">
        <v>2458</v>
      </c>
      <c r="B855" s="215" t="s">
        <v>2459</v>
      </c>
      <c r="C855" s="214">
        <v>1798</v>
      </c>
      <c r="D855" s="215" t="s">
        <v>1098</v>
      </c>
      <c r="E855" s="215" t="s">
        <v>498</v>
      </c>
      <c r="F855" s="215" t="s">
        <v>1213</v>
      </c>
      <c r="G855" s="214"/>
      <c r="H855" s="214"/>
      <c r="I855" s="214"/>
      <c r="J855" s="214"/>
      <c r="K855" s="76"/>
      <c r="L855" s="8"/>
      <c r="Q855">
        <v>0</v>
      </c>
      <c r="R855" cm="1">
        <f t="array" ref="R855">IF(P855,IF(Q855=0,IFERROR(_xlfn.LET(_xlpm.range_ref,_xlfn.ANCHORARRAY(_xlfn.XLOOKUP(D855,Map_Range_Lookup,Map_Range_Data_Sorted_Lookup)),IF(_xlfn.XLOOKUP(E855,_xlpm.range_ref,_xlpm.range_ref,21,0,2)=21,21,0)),IF(LEN(D855)&gt;0,22,0)),0),0)</f>
        <v>0</v>
      </c>
      <c r="S855" cm="1">
        <f t="array" ref="S855">IF(P855,IF((Q855=0)*(R855=0),IFERROR(_xlfn.LET(_xlpm.range_ref,_xlfn.ANCHORARRAY(_xlfn.XLOOKUP(E855,Map_Range_Lookup,Map_Range_Data_Sorted_Lookup)),IF(_xlfn.XLOOKUP(F855,_xlpm.range_ref,_xlpm.range_ref,11,0,2)=11,11,0)),IF(LEN(F855)&gt;0,12,0)),0),0)</f>
        <v>0</v>
      </c>
      <c r="T855">
        <v>0</v>
      </c>
    </row>
    <row r="856" spans="1:20" x14ac:dyDescent="0.2">
      <c r="A856" s="215" t="s">
        <v>2460</v>
      </c>
      <c r="B856" s="215" t="s">
        <v>2461</v>
      </c>
      <c r="C856" s="214">
        <v>1799</v>
      </c>
      <c r="D856" s="215" t="s">
        <v>1098</v>
      </c>
      <c r="E856" s="215" t="s">
        <v>498</v>
      </c>
      <c r="F856" s="215" t="s">
        <v>1214</v>
      </c>
      <c r="G856" s="214"/>
      <c r="H856" s="214"/>
      <c r="I856" s="214"/>
      <c r="J856" s="214"/>
      <c r="K856" s="76"/>
      <c r="L856" s="8"/>
      <c r="Q856">
        <v>0</v>
      </c>
      <c r="R856" cm="1">
        <f t="array" ref="R856">IF(P856,IF(Q856=0,IFERROR(_xlfn.LET(_xlpm.range_ref,_xlfn.ANCHORARRAY(_xlfn.XLOOKUP(D856,Map_Range_Lookup,Map_Range_Data_Sorted_Lookup)),IF(_xlfn.XLOOKUP(E856,_xlpm.range_ref,_xlpm.range_ref,21,0,2)=21,21,0)),IF(LEN(D856)&gt;0,22,0)),0),0)</f>
        <v>0</v>
      </c>
      <c r="S856" cm="1">
        <f t="array" ref="S856">IF(P856,IF((Q856=0)*(R856=0),IFERROR(_xlfn.LET(_xlpm.range_ref,_xlfn.ANCHORARRAY(_xlfn.XLOOKUP(E856,Map_Range_Lookup,Map_Range_Data_Sorted_Lookup)),IF(_xlfn.XLOOKUP(F856,_xlpm.range_ref,_xlpm.range_ref,11,0,2)=11,11,0)),IF(LEN(F856)&gt;0,12,0)),0),0)</f>
        <v>0</v>
      </c>
      <c r="T856">
        <v>0</v>
      </c>
    </row>
    <row r="857" spans="1:20" x14ac:dyDescent="0.2">
      <c r="A857" s="215" t="s">
        <v>2462</v>
      </c>
      <c r="B857" s="215" t="s">
        <v>2463</v>
      </c>
      <c r="C857" s="214">
        <v>1800</v>
      </c>
      <c r="D857" s="215" t="s">
        <v>1098</v>
      </c>
      <c r="E857" s="215" t="s">
        <v>498</v>
      </c>
      <c r="F857" s="215" t="s">
        <v>1215</v>
      </c>
      <c r="G857" s="214"/>
      <c r="H857" s="214"/>
      <c r="I857" s="214"/>
      <c r="J857" s="214"/>
      <c r="K857" s="76"/>
      <c r="L857" s="8"/>
      <c r="Q857">
        <v>0</v>
      </c>
      <c r="R857" cm="1">
        <f t="array" ref="R857">IF(P857,IF(Q857=0,IFERROR(_xlfn.LET(_xlpm.range_ref,_xlfn.ANCHORARRAY(_xlfn.XLOOKUP(D857,Map_Range_Lookup,Map_Range_Data_Sorted_Lookup)),IF(_xlfn.XLOOKUP(E857,_xlpm.range_ref,_xlpm.range_ref,21,0,2)=21,21,0)),IF(LEN(D857)&gt;0,22,0)),0),0)</f>
        <v>0</v>
      </c>
      <c r="S857" cm="1">
        <f t="array" ref="S857">IF(P857,IF((Q857=0)*(R857=0),IFERROR(_xlfn.LET(_xlpm.range_ref,_xlfn.ANCHORARRAY(_xlfn.XLOOKUP(E857,Map_Range_Lookup,Map_Range_Data_Sorted_Lookup)),IF(_xlfn.XLOOKUP(F857,_xlpm.range_ref,_xlpm.range_ref,11,0,2)=11,11,0)),IF(LEN(F857)&gt;0,12,0)),0),0)</f>
        <v>0</v>
      </c>
      <c r="T857">
        <v>0</v>
      </c>
    </row>
    <row r="858" spans="1:20" x14ac:dyDescent="0.2">
      <c r="A858" s="215" t="s">
        <v>3725</v>
      </c>
      <c r="B858" s="215" t="s">
        <v>3726</v>
      </c>
      <c r="C858" s="214">
        <v>1801</v>
      </c>
      <c r="D858" s="215" t="s">
        <v>1098</v>
      </c>
      <c r="E858" s="215" t="s">
        <v>77</v>
      </c>
      <c r="F858" s="215" t="s">
        <v>1218</v>
      </c>
      <c r="G858" s="214"/>
      <c r="H858" s="214"/>
      <c r="I858" s="214"/>
      <c r="J858" s="214"/>
      <c r="K858" s="76"/>
      <c r="L858" s="8"/>
      <c r="Q858">
        <v>0</v>
      </c>
      <c r="R858" cm="1">
        <f t="array" ref="R858">IF(P858,IF(Q858=0,IFERROR(_xlfn.LET(_xlpm.range_ref,_xlfn.ANCHORARRAY(_xlfn.XLOOKUP(D858,Map_Range_Lookup,Map_Range_Data_Sorted_Lookup)),IF(_xlfn.XLOOKUP(E858,_xlpm.range_ref,_xlpm.range_ref,21,0,2)=21,21,0)),IF(LEN(D858)&gt;0,22,0)),0),0)</f>
        <v>0</v>
      </c>
      <c r="S858" cm="1">
        <f t="array" ref="S858">IF(P858,IF((Q858=0)*(R858=0),IFERROR(_xlfn.LET(_xlpm.range_ref,_xlfn.ANCHORARRAY(_xlfn.XLOOKUP(E858,Map_Range_Lookup,Map_Range_Data_Sorted_Lookup)),IF(_xlfn.XLOOKUP(F858,_xlpm.range_ref,_xlpm.range_ref,11,0,2)=11,11,0)),IF(LEN(F858)&gt;0,12,0)),0),0)</f>
        <v>0</v>
      </c>
      <c r="T858">
        <v>0</v>
      </c>
    </row>
    <row r="859" spans="1:20" x14ac:dyDescent="0.2">
      <c r="A859" s="215" t="s">
        <v>3727</v>
      </c>
      <c r="B859" s="215" t="s">
        <v>3728</v>
      </c>
      <c r="C859" s="214">
        <v>1802</v>
      </c>
      <c r="D859" s="215" t="s">
        <v>1098</v>
      </c>
      <c r="E859" s="215" t="s">
        <v>77</v>
      </c>
      <c r="F859" s="215" t="s">
        <v>508</v>
      </c>
      <c r="G859" s="214"/>
      <c r="H859" s="214"/>
      <c r="I859" s="214"/>
      <c r="J859" s="214"/>
      <c r="K859" s="76"/>
      <c r="L859" s="8"/>
      <c r="Q859">
        <v>0</v>
      </c>
      <c r="R859" cm="1">
        <f t="array" ref="R859">IF(P859,IF(Q859=0,IFERROR(_xlfn.LET(_xlpm.range_ref,_xlfn.ANCHORARRAY(_xlfn.XLOOKUP(D859,Map_Range_Lookup,Map_Range_Data_Sorted_Lookup)),IF(_xlfn.XLOOKUP(E859,_xlpm.range_ref,_xlpm.range_ref,21,0,2)=21,21,0)),IF(LEN(D859)&gt;0,22,0)),0),0)</f>
        <v>0</v>
      </c>
      <c r="S859" cm="1">
        <f t="array" ref="S859">IF(P859,IF((Q859=0)*(R859=0),IFERROR(_xlfn.LET(_xlpm.range_ref,_xlfn.ANCHORARRAY(_xlfn.XLOOKUP(E859,Map_Range_Lookup,Map_Range_Data_Sorted_Lookup)),IF(_xlfn.XLOOKUP(F859,_xlpm.range_ref,_xlpm.range_ref,11,0,2)=11,11,0)),IF(LEN(F859)&gt;0,12,0)),0),0)</f>
        <v>0</v>
      </c>
      <c r="T859">
        <v>0</v>
      </c>
    </row>
    <row r="860" spans="1:20" x14ac:dyDescent="0.2">
      <c r="A860" s="215" t="s">
        <v>3729</v>
      </c>
      <c r="B860" s="215" t="s">
        <v>3730</v>
      </c>
      <c r="C860" s="214">
        <v>1803</v>
      </c>
      <c r="D860" s="215" t="s">
        <v>1098</v>
      </c>
      <c r="E860" s="215" t="s">
        <v>77</v>
      </c>
      <c r="F860" s="215" t="s">
        <v>510</v>
      </c>
      <c r="G860" s="214"/>
      <c r="H860" s="214"/>
      <c r="I860" s="214"/>
      <c r="J860" s="214"/>
      <c r="K860" s="76"/>
      <c r="L860" s="8"/>
      <c r="Q860">
        <v>0</v>
      </c>
      <c r="R860" cm="1">
        <f t="array" ref="R860">IF(P860,IF(Q860=0,IFERROR(_xlfn.LET(_xlpm.range_ref,_xlfn.ANCHORARRAY(_xlfn.XLOOKUP(D860,Map_Range_Lookup,Map_Range_Data_Sorted_Lookup)),IF(_xlfn.XLOOKUP(E860,_xlpm.range_ref,_xlpm.range_ref,21,0,2)=21,21,0)),IF(LEN(D860)&gt;0,22,0)),0),0)</f>
        <v>0</v>
      </c>
      <c r="S860" cm="1">
        <f t="array" ref="S860">IF(P860,IF((Q860=0)*(R860=0),IFERROR(_xlfn.LET(_xlpm.range_ref,_xlfn.ANCHORARRAY(_xlfn.XLOOKUP(E860,Map_Range_Lookup,Map_Range_Data_Sorted_Lookup)),IF(_xlfn.XLOOKUP(F860,_xlpm.range_ref,_xlpm.range_ref,11,0,2)=11,11,0)),IF(LEN(F860)&gt;0,12,0)),0),0)</f>
        <v>0</v>
      </c>
      <c r="T860">
        <v>0</v>
      </c>
    </row>
    <row r="861" spans="1:20" x14ac:dyDescent="0.2">
      <c r="A861" s="215" t="s">
        <v>3731</v>
      </c>
      <c r="B861" s="215" t="s">
        <v>3732</v>
      </c>
      <c r="C861" s="214">
        <v>1804</v>
      </c>
      <c r="D861" s="215" t="s">
        <v>1098</v>
      </c>
      <c r="E861" s="215" t="s">
        <v>77</v>
      </c>
      <c r="F861" s="215" t="s">
        <v>512</v>
      </c>
      <c r="G861" s="214"/>
      <c r="H861" s="214"/>
      <c r="I861" s="214"/>
      <c r="J861" s="214"/>
      <c r="K861" s="76"/>
      <c r="L861" s="8"/>
      <c r="Q861">
        <v>0</v>
      </c>
      <c r="R861" cm="1">
        <f t="array" ref="R861">IF(P861,IF(Q861=0,IFERROR(_xlfn.LET(_xlpm.range_ref,_xlfn.ANCHORARRAY(_xlfn.XLOOKUP(D861,Map_Range_Lookup,Map_Range_Data_Sorted_Lookup)),IF(_xlfn.XLOOKUP(E861,_xlpm.range_ref,_xlpm.range_ref,21,0,2)=21,21,0)),IF(LEN(D861)&gt;0,22,0)),0),0)</f>
        <v>0</v>
      </c>
      <c r="S861" cm="1">
        <f t="array" ref="S861">IF(P861,IF((Q861=0)*(R861=0),IFERROR(_xlfn.LET(_xlpm.range_ref,_xlfn.ANCHORARRAY(_xlfn.XLOOKUP(E861,Map_Range_Lookup,Map_Range_Data_Sorted_Lookup)),IF(_xlfn.XLOOKUP(F861,_xlpm.range_ref,_xlpm.range_ref,11,0,2)=11,11,0)),IF(LEN(F861)&gt;0,12,0)),0),0)</f>
        <v>0</v>
      </c>
      <c r="T861">
        <v>0</v>
      </c>
    </row>
    <row r="862" spans="1:20" x14ac:dyDescent="0.2">
      <c r="A862" s="215" t="s">
        <v>3733</v>
      </c>
      <c r="B862" s="215" t="s">
        <v>3734</v>
      </c>
      <c r="C862" s="214">
        <v>1805</v>
      </c>
      <c r="D862" s="215" t="s">
        <v>1098</v>
      </c>
      <c r="E862" s="215" t="s">
        <v>77</v>
      </c>
      <c r="F862" s="215" t="s">
        <v>514</v>
      </c>
      <c r="G862" s="214"/>
      <c r="H862" s="214"/>
      <c r="I862" s="214"/>
      <c r="J862" s="214"/>
      <c r="K862" s="76"/>
      <c r="L862" s="8"/>
      <c r="Q862">
        <v>0</v>
      </c>
      <c r="R862" cm="1">
        <f t="array" ref="R862">IF(P862,IF(Q862=0,IFERROR(_xlfn.LET(_xlpm.range_ref,_xlfn.ANCHORARRAY(_xlfn.XLOOKUP(D862,Map_Range_Lookup,Map_Range_Data_Sorted_Lookup)),IF(_xlfn.XLOOKUP(E862,_xlpm.range_ref,_xlpm.range_ref,21,0,2)=21,21,0)),IF(LEN(D862)&gt;0,22,0)),0),0)</f>
        <v>0</v>
      </c>
      <c r="S862" cm="1">
        <f t="array" ref="S862">IF(P862,IF((Q862=0)*(R862=0),IFERROR(_xlfn.LET(_xlpm.range_ref,_xlfn.ANCHORARRAY(_xlfn.XLOOKUP(E862,Map_Range_Lookup,Map_Range_Data_Sorted_Lookup)),IF(_xlfn.XLOOKUP(F862,_xlpm.range_ref,_xlpm.range_ref,11,0,2)=11,11,0)),IF(LEN(F862)&gt;0,12,0)),0),0)</f>
        <v>0</v>
      </c>
      <c r="T862">
        <v>0</v>
      </c>
    </row>
    <row r="863" spans="1:20" x14ac:dyDescent="0.2">
      <c r="A863" s="215" t="s">
        <v>3735</v>
      </c>
      <c r="B863" s="215" t="s">
        <v>3736</v>
      </c>
      <c r="C863" s="214">
        <v>1806</v>
      </c>
      <c r="D863" s="215" t="s">
        <v>1098</v>
      </c>
      <c r="E863" s="215" t="s">
        <v>77</v>
      </c>
      <c r="F863" s="215" t="s">
        <v>518</v>
      </c>
      <c r="G863" s="214"/>
      <c r="H863" s="214"/>
      <c r="I863" s="214"/>
      <c r="J863" s="214"/>
      <c r="K863" s="76"/>
      <c r="L863" s="8"/>
      <c r="Q863">
        <v>0</v>
      </c>
      <c r="R863" cm="1">
        <f t="array" ref="R863">IF(P863,IF(Q863=0,IFERROR(_xlfn.LET(_xlpm.range_ref,_xlfn.ANCHORARRAY(_xlfn.XLOOKUP(D863,Map_Range_Lookup,Map_Range_Data_Sorted_Lookup)),IF(_xlfn.XLOOKUP(E863,_xlpm.range_ref,_xlpm.range_ref,21,0,2)=21,21,0)),IF(LEN(D863)&gt;0,22,0)),0),0)</f>
        <v>0</v>
      </c>
      <c r="S863" cm="1">
        <f t="array" ref="S863">IF(P863,IF((Q863=0)*(R863=0),IFERROR(_xlfn.LET(_xlpm.range_ref,_xlfn.ANCHORARRAY(_xlfn.XLOOKUP(E863,Map_Range_Lookup,Map_Range_Data_Sorted_Lookup)),IF(_xlfn.XLOOKUP(F863,_xlpm.range_ref,_xlpm.range_ref,11,0,2)=11,11,0)),IF(LEN(F863)&gt;0,12,0)),0),0)</f>
        <v>0</v>
      </c>
      <c r="T863">
        <v>0</v>
      </c>
    </row>
    <row r="864" spans="1:20" x14ac:dyDescent="0.2">
      <c r="A864" s="215" t="s">
        <v>3737</v>
      </c>
      <c r="B864" s="215" t="s">
        <v>3738</v>
      </c>
      <c r="C864" s="214">
        <v>1807</v>
      </c>
      <c r="D864" s="215" t="s">
        <v>1098</v>
      </c>
      <c r="E864" s="215" t="s">
        <v>77</v>
      </c>
      <c r="F864" s="215" t="s">
        <v>1218</v>
      </c>
      <c r="G864" s="214"/>
      <c r="H864" s="214"/>
      <c r="I864" s="214"/>
      <c r="J864" s="214"/>
      <c r="K864" s="76"/>
      <c r="L864" s="8"/>
      <c r="Q864">
        <v>0</v>
      </c>
      <c r="R864" cm="1">
        <f t="array" ref="R864">IF(P864,IF(Q864=0,IFERROR(_xlfn.LET(_xlpm.range_ref,_xlfn.ANCHORARRAY(_xlfn.XLOOKUP(D864,Map_Range_Lookup,Map_Range_Data_Sorted_Lookup)),IF(_xlfn.XLOOKUP(E864,_xlpm.range_ref,_xlpm.range_ref,21,0,2)=21,21,0)),IF(LEN(D864)&gt;0,22,0)),0),0)</f>
        <v>0</v>
      </c>
      <c r="S864" cm="1">
        <f t="array" ref="S864">IF(P864,IF((Q864=0)*(R864=0),IFERROR(_xlfn.LET(_xlpm.range_ref,_xlfn.ANCHORARRAY(_xlfn.XLOOKUP(E864,Map_Range_Lookup,Map_Range_Data_Sorted_Lookup)),IF(_xlfn.XLOOKUP(F864,_xlpm.range_ref,_xlpm.range_ref,11,0,2)=11,11,0)),IF(LEN(F864)&gt;0,12,0)),0),0)</f>
        <v>0</v>
      </c>
      <c r="T864">
        <v>0</v>
      </c>
    </row>
    <row r="865" spans="1:20" x14ac:dyDescent="0.2">
      <c r="A865" s="215" t="s">
        <v>3739</v>
      </c>
      <c r="B865" s="215" t="s">
        <v>3740</v>
      </c>
      <c r="C865" s="214">
        <v>1808</v>
      </c>
      <c r="D865" s="215" t="s">
        <v>1098</v>
      </c>
      <c r="E865" s="215" t="s">
        <v>77</v>
      </c>
      <c r="F865" s="215" t="s">
        <v>508</v>
      </c>
      <c r="G865" s="214"/>
      <c r="H865" s="214"/>
      <c r="I865" s="214"/>
      <c r="J865" s="214"/>
      <c r="K865" s="76"/>
      <c r="L865" s="8"/>
      <c r="Q865">
        <v>0</v>
      </c>
      <c r="R865" cm="1">
        <f t="array" ref="R865">IF(P865,IF(Q865=0,IFERROR(_xlfn.LET(_xlpm.range_ref,_xlfn.ANCHORARRAY(_xlfn.XLOOKUP(D865,Map_Range_Lookup,Map_Range_Data_Sorted_Lookup)),IF(_xlfn.XLOOKUP(E865,_xlpm.range_ref,_xlpm.range_ref,21,0,2)=21,21,0)),IF(LEN(D865)&gt;0,22,0)),0),0)</f>
        <v>0</v>
      </c>
      <c r="S865" cm="1">
        <f t="array" ref="S865">IF(P865,IF((Q865=0)*(R865=0),IFERROR(_xlfn.LET(_xlpm.range_ref,_xlfn.ANCHORARRAY(_xlfn.XLOOKUP(E865,Map_Range_Lookup,Map_Range_Data_Sorted_Lookup)),IF(_xlfn.XLOOKUP(F865,_xlpm.range_ref,_xlpm.range_ref,11,0,2)=11,11,0)),IF(LEN(F865)&gt;0,12,0)),0),0)</f>
        <v>0</v>
      </c>
      <c r="T865">
        <v>0</v>
      </c>
    </row>
    <row r="866" spans="1:20" x14ac:dyDescent="0.2">
      <c r="A866" s="215" t="s">
        <v>3741</v>
      </c>
      <c r="B866" s="215" t="s">
        <v>3742</v>
      </c>
      <c r="C866" s="214">
        <v>1809</v>
      </c>
      <c r="D866" s="215" t="s">
        <v>1098</v>
      </c>
      <c r="E866" s="215" t="s">
        <v>77</v>
      </c>
      <c r="F866" s="215" t="s">
        <v>510</v>
      </c>
      <c r="G866" s="214"/>
      <c r="H866" s="214"/>
      <c r="I866" s="214"/>
      <c r="J866" s="214"/>
      <c r="K866" s="76"/>
      <c r="L866" s="8"/>
      <c r="Q866">
        <v>0</v>
      </c>
      <c r="R866" cm="1">
        <f t="array" ref="R866">IF(P866,IF(Q866=0,IFERROR(_xlfn.LET(_xlpm.range_ref,_xlfn.ANCHORARRAY(_xlfn.XLOOKUP(D866,Map_Range_Lookup,Map_Range_Data_Sorted_Lookup)),IF(_xlfn.XLOOKUP(E866,_xlpm.range_ref,_xlpm.range_ref,21,0,2)=21,21,0)),IF(LEN(D866)&gt;0,22,0)),0),0)</f>
        <v>0</v>
      </c>
      <c r="S866" cm="1">
        <f t="array" ref="S866">IF(P866,IF((Q866=0)*(R866=0),IFERROR(_xlfn.LET(_xlpm.range_ref,_xlfn.ANCHORARRAY(_xlfn.XLOOKUP(E866,Map_Range_Lookup,Map_Range_Data_Sorted_Lookup)),IF(_xlfn.XLOOKUP(F866,_xlpm.range_ref,_xlpm.range_ref,11,0,2)=11,11,0)),IF(LEN(F866)&gt;0,12,0)),0),0)</f>
        <v>0</v>
      </c>
      <c r="T866">
        <v>0</v>
      </c>
    </row>
    <row r="867" spans="1:20" x14ac:dyDescent="0.2">
      <c r="A867" s="215" t="s">
        <v>3743</v>
      </c>
      <c r="B867" s="215" t="s">
        <v>3744</v>
      </c>
      <c r="C867" s="214">
        <v>1810</v>
      </c>
      <c r="D867" s="215" t="s">
        <v>1098</v>
      </c>
      <c r="E867" s="215" t="s">
        <v>77</v>
      </c>
      <c r="F867" s="215" t="s">
        <v>512</v>
      </c>
      <c r="G867" s="214"/>
      <c r="H867" s="214"/>
      <c r="I867" s="214"/>
      <c r="J867" s="214"/>
      <c r="K867" s="76"/>
      <c r="L867" s="8"/>
      <c r="Q867">
        <v>0</v>
      </c>
      <c r="R867" cm="1">
        <f t="array" ref="R867">IF(P867,IF(Q867=0,IFERROR(_xlfn.LET(_xlpm.range_ref,_xlfn.ANCHORARRAY(_xlfn.XLOOKUP(D867,Map_Range_Lookup,Map_Range_Data_Sorted_Lookup)),IF(_xlfn.XLOOKUP(E867,_xlpm.range_ref,_xlpm.range_ref,21,0,2)=21,21,0)),IF(LEN(D867)&gt;0,22,0)),0),0)</f>
        <v>0</v>
      </c>
      <c r="S867" cm="1">
        <f t="array" ref="S867">IF(P867,IF((Q867=0)*(R867=0),IFERROR(_xlfn.LET(_xlpm.range_ref,_xlfn.ANCHORARRAY(_xlfn.XLOOKUP(E867,Map_Range_Lookup,Map_Range_Data_Sorted_Lookup)),IF(_xlfn.XLOOKUP(F867,_xlpm.range_ref,_xlpm.range_ref,11,0,2)=11,11,0)),IF(LEN(F867)&gt;0,12,0)),0),0)</f>
        <v>0</v>
      </c>
      <c r="T867">
        <v>0</v>
      </c>
    </row>
    <row r="868" spans="1:20" x14ac:dyDescent="0.2">
      <c r="A868" s="215" t="s">
        <v>3745</v>
      </c>
      <c r="B868" s="215" t="s">
        <v>3746</v>
      </c>
      <c r="C868" s="214">
        <v>1811</v>
      </c>
      <c r="D868" s="215" t="s">
        <v>1098</v>
      </c>
      <c r="E868" s="215" t="s">
        <v>77</v>
      </c>
      <c r="F868" s="215" t="s">
        <v>514</v>
      </c>
      <c r="G868" s="214"/>
      <c r="H868" s="214"/>
      <c r="I868" s="214"/>
      <c r="J868" s="214"/>
      <c r="K868" s="76"/>
      <c r="L868" s="8"/>
      <c r="Q868">
        <v>0</v>
      </c>
      <c r="R868" cm="1">
        <f t="array" ref="R868">IF(P868,IF(Q868=0,IFERROR(_xlfn.LET(_xlpm.range_ref,_xlfn.ANCHORARRAY(_xlfn.XLOOKUP(D868,Map_Range_Lookup,Map_Range_Data_Sorted_Lookup)),IF(_xlfn.XLOOKUP(E868,_xlpm.range_ref,_xlpm.range_ref,21,0,2)=21,21,0)),IF(LEN(D868)&gt;0,22,0)),0),0)</f>
        <v>0</v>
      </c>
      <c r="S868" cm="1">
        <f t="array" ref="S868">IF(P868,IF((Q868=0)*(R868=0),IFERROR(_xlfn.LET(_xlpm.range_ref,_xlfn.ANCHORARRAY(_xlfn.XLOOKUP(E868,Map_Range_Lookup,Map_Range_Data_Sorted_Lookup)),IF(_xlfn.XLOOKUP(F868,_xlpm.range_ref,_xlpm.range_ref,11,0,2)=11,11,0)),IF(LEN(F868)&gt;0,12,0)),0),0)</f>
        <v>0</v>
      </c>
      <c r="T868">
        <v>0</v>
      </c>
    </row>
    <row r="869" spans="1:20" x14ac:dyDescent="0.2">
      <c r="A869" s="215" t="s">
        <v>3747</v>
      </c>
      <c r="B869" s="215" t="s">
        <v>3748</v>
      </c>
      <c r="C869" s="214">
        <v>1812</v>
      </c>
      <c r="D869" s="215" t="s">
        <v>1098</v>
      </c>
      <c r="E869" s="215" t="s">
        <v>77</v>
      </c>
      <c r="F869" s="215" t="s">
        <v>518</v>
      </c>
      <c r="G869" s="214"/>
      <c r="H869" s="214"/>
      <c r="I869" s="214"/>
      <c r="J869" s="214"/>
      <c r="K869" s="76"/>
      <c r="L869" s="8"/>
      <c r="Q869">
        <v>0</v>
      </c>
      <c r="R869" cm="1">
        <f t="array" ref="R869">IF(P869,IF(Q869=0,IFERROR(_xlfn.LET(_xlpm.range_ref,_xlfn.ANCHORARRAY(_xlfn.XLOOKUP(D869,Map_Range_Lookup,Map_Range_Data_Sorted_Lookup)),IF(_xlfn.XLOOKUP(E869,_xlpm.range_ref,_xlpm.range_ref,21,0,2)=21,21,0)),IF(LEN(D869)&gt;0,22,0)),0),0)</f>
        <v>0</v>
      </c>
      <c r="S869" cm="1">
        <f t="array" ref="S869">IF(P869,IF((Q869=0)*(R869=0),IFERROR(_xlfn.LET(_xlpm.range_ref,_xlfn.ANCHORARRAY(_xlfn.XLOOKUP(E869,Map_Range_Lookup,Map_Range_Data_Sorted_Lookup)),IF(_xlfn.XLOOKUP(F869,_xlpm.range_ref,_xlpm.range_ref,11,0,2)=11,11,0)),IF(LEN(F869)&gt;0,12,0)),0),0)</f>
        <v>0</v>
      </c>
      <c r="T869">
        <v>0</v>
      </c>
    </row>
    <row r="870" spans="1:20" x14ac:dyDescent="0.2">
      <c r="A870" s="215" t="s">
        <v>3749</v>
      </c>
      <c r="B870" s="215" t="s">
        <v>3750</v>
      </c>
      <c r="C870" s="214">
        <v>1813</v>
      </c>
      <c r="D870" s="215" t="s">
        <v>1098</v>
      </c>
      <c r="E870" s="215" t="s">
        <v>79</v>
      </c>
      <c r="F870" s="215" t="s">
        <v>1222</v>
      </c>
      <c r="G870" s="214"/>
      <c r="H870" s="214"/>
      <c r="I870" s="214"/>
      <c r="J870" s="214"/>
      <c r="K870" s="76"/>
      <c r="L870" s="8"/>
      <c r="Q870">
        <v>0</v>
      </c>
      <c r="R870" cm="1">
        <f t="array" ref="R870">IF(P870,IF(Q870=0,IFERROR(_xlfn.LET(_xlpm.range_ref,_xlfn.ANCHORARRAY(_xlfn.XLOOKUP(D870,Map_Range_Lookup,Map_Range_Data_Sorted_Lookup)),IF(_xlfn.XLOOKUP(E870,_xlpm.range_ref,_xlpm.range_ref,21,0,2)=21,21,0)),IF(LEN(D870)&gt;0,22,0)),0),0)</f>
        <v>0</v>
      </c>
      <c r="S870" cm="1">
        <f t="array" ref="S870">IF(P870,IF((Q870=0)*(R870=0),IFERROR(_xlfn.LET(_xlpm.range_ref,_xlfn.ANCHORARRAY(_xlfn.XLOOKUP(E870,Map_Range_Lookup,Map_Range_Data_Sorted_Lookup)),IF(_xlfn.XLOOKUP(F870,_xlpm.range_ref,_xlpm.range_ref,11,0,2)=11,11,0)),IF(LEN(F870)&gt;0,12,0)),0),0)</f>
        <v>0</v>
      </c>
      <c r="T870">
        <v>0</v>
      </c>
    </row>
    <row r="871" spans="1:20" x14ac:dyDescent="0.2">
      <c r="A871" s="215" t="s">
        <v>3751</v>
      </c>
      <c r="B871" s="215" t="s">
        <v>3752</v>
      </c>
      <c r="C871" s="214">
        <v>1814</v>
      </c>
      <c r="D871" s="215" t="s">
        <v>1098</v>
      </c>
      <c r="E871" s="215" t="s">
        <v>79</v>
      </c>
      <c r="F871" s="215" t="s">
        <v>1211</v>
      </c>
      <c r="G871" s="214"/>
      <c r="H871" s="214"/>
      <c r="I871" s="214"/>
      <c r="J871" s="214"/>
      <c r="K871" s="76"/>
      <c r="L871" s="8"/>
      <c r="Q871">
        <v>0</v>
      </c>
      <c r="R871" cm="1">
        <f t="array" ref="R871">IF(P871,IF(Q871=0,IFERROR(_xlfn.LET(_xlpm.range_ref,_xlfn.ANCHORARRAY(_xlfn.XLOOKUP(D871,Map_Range_Lookup,Map_Range_Data_Sorted_Lookup)),IF(_xlfn.XLOOKUP(E871,_xlpm.range_ref,_xlpm.range_ref,21,0,2)=21,21,0)),IF(LEN(D871)&gt;0,22,0)),0),0)</f>
        <v>0</v>
      </c>
      <c r="S871" cm="1">
        <f t="array" ref="S871">IF(P871,IF((Q871=0)*(R871=0),IFERROR(_xlfn.LET(_xlpm.range_ref,_xlfn.ANCHORARRAY(_xlfn.XLOOKUP(E871,Map_Range_Lookup,Map_Range_Data_Sorted_Lookup)),IF(_xlfn.XLOOKUP(F871,_xlpm.range_ref,_xlpm.range_ref,11,0,2)=11,11,0)),IF(LEN(F871)&gt;0,12,0)),0),0)</f>
        <v>0</v>
      </c>
      <c r="T871">
        <v>0</v>
      </c>
    </row>
    <row r="872" spans="1:20" x14ac:dyDescent="0.2">
      <c r="A872" s="215" t="s">
        <v>3753</v>
      </c>
      <c r="B872" s="215" t="s">
        <v>3754</v>
      </c>
      <c r="C872" s="214">
        <v>1815</v>
      </c>
      <c r="D872" s="215" t="s">
        <v>1098</v>
      </c>
      <c r="E872" s="215" t="s">
        <v>79</v>
      </c>
      <c r="F872" s="215" t="s">
        <v>458</v>
      </c>
      <c r="G872" s="214"/>
      <c r="H872" s="214"/>
      <c r="I872" s="214"/>
      <c r="J872" s="214"/>
      <c r="K872" s="76"/>
      <c r="L872" s="8"/>
      <c r="Q872">
        <v>0</v>
      </c>
      <c r="R872" cm="1">
        <f t="array" ref="R872">IF(P872,IF(Q872=0,IFERROR(_xlfn.LET(_xlpm.range_ref,_xlfn.ANCHORARRAY(_xlfn.XLOOKUP(D872,Map_Range_Lookup,Map_Range_Data_Sorted_Lookup)),IF(_xlfn.XLOOKUP(E872,_xlpm.range_ref,_xlpm.range_ref,21,0,2)=21,21,0)),IF(LEN(D872)&gt;0,22,0)),0),0)</f>
        <v>0</v>
      </c>
      <c r="S872" cm="1">
        <f t="array" ref="S872">IF(P872,IF((Q872=0)*(R872=0),IFERROR(_xlfn.LET(_xlpm.range_ref,_xlfn.ANCHORARRAY(_xlfn.XLOOKUP(E872,Map_Range_Lookup,Map_Range_Data_Sorted_Lookup)),IF(_xlfn.XLOOKUP(F872,_xlpm.range_ref,_xlpm.range_ref,11,0,2)=11,11,0)),IF(LEN(F872)&gt;0,12,0)),0),0)</f>
        <v>0</v>
      </c>
      <c r="T872">
        <v>0</v>
      </c>
    </row>
    <row r="873" spans="1:20" x14ac:dyDescent="0.2">
      <c r="A873" s="215" t="s">
        <v>3755</v>
      </c>
      <c r="B873" s="215" t="s">
        <v>3756</v>
      </c>
      <c r="C873" s="214">
        <v>1816</v>
      </c>
      <c r="D873" s="215" t="s">
        <v>1098</v>
      </c>
      <c r="E873" s="215" t="s">
        <v>79</v>
      </c>
      <c r="F873" s="215" t="s">
        <v>1213</v>
      </c>
      <c r="G873" s="214"/>
      <c r="H873" s="214"/>
      <c r="I873" s="214"/>
      <c r="J873" s="214"/>
      <c r="K873" s="76"/>
      <c r="L873" s="8"/>
      <c r="Q873">
        <v>0</v>
      </c>
      <c r="R873" cm="1">
        <f t="array" ref="R873">IF(P873,IF(Q873=0,IFERROR(_xlfn.LET(_xlpm.range_ref,_xlfn.ANCHORARRAY(_xlfn.XLOOKUP(D873,Map_Range_Lookup,Map_Range_Data_Sorted_Lookup)),IF(_xlfn.XLOOKUP(E873,_xlpm.range_ref,_xlpm.range_ref,21,0,2)=21,21,0)),IF(LEN(D873)&gt;0,22,0)),0),0)</f>
        <v>0</v>
      </c>
      <c r="S873" cm="1">
        <f t="array" ref="S873">IF(P873,IF((Q873=0)*(R873=0),IFERROR(_xlfn.LET(_xlpm.range_ref,_xlfn.ANCHORARRAY(_xlfn.XLOOKUP(E873,Map_Range_Lookup,Map_Range_Data_Sorted_Lookup)),IF(_xlfn.XLOOKUP(F873,_xlpm.range_ref,_xlpm.range_ref,11,0,2)=11,11,0)),IF(LEN(F873)&gt;0,12,0)),0),0)</f>
        <v>0</v>
      </c>
      <c r="T873">
        <v>0</v>
      </c>
    </row>
    <row r="874" spans="1:20" x14ac:dyDescent="0.2">
      <c r="A874" s="215" t="s">
        <v>3757</v>
      </c>
      <c r="B874" s="215" t="s">
        <v>3758</v>
      </c>
      <c r="C874" s="214">
        <v>1817</v>
      </c>
      <c r="D874" s="215" t="s">
        <v>1098</v>
      </c>
      <c r="E874" s="215" t="s">
        <v>79</v>
      </c>
      <c r="F874" s="215" t="s">
        <v>1214</v>
      </c>
      <c r="G874" s="214"/>
      <c r="H874" s="214"/>
      <c r="I874" s="214"/>
      <c r="J874" s="214"/>
      <c r="K874" s="76"/>
      <c r="L874" s="8"/>
      <c r="Q874">
        <v>0</v>
      </c>
      <c r="R874" cm="1">
        <f t="array" ref="R874">IF(P874,IF(Q874=0,IFERROR(_xlfn.LET(_xlpm.range_ref,_xlfn.ANCHORARRAY(_xlfn.XLOOKUP(D874,Map_Range_Lookup,Map_Range_Data_Sorted_Lookup)),IF(_xlfn.XLOOKUP(E874,_xlpm.range_ref,_xlpm.range_ref,21,0,2)=21,21,0)),IF(LEN(D874)&gt;0,22,0)),0),0)</f>
        <v>0</v>
      </c>
      <c r="S874" cm="1">
        <f t="array" ref="S874">IF(P874,IF((Q874=0)*(R874=0),IFERROR(_xlfn.LET(_xlpm.range_ref,_xlfn.ANCHORARRAY(_xlfn.XLOOKUP(E874,Map_Range_Lookup,Map_Range_Data_Sorted_Lookup)),IF(_xlfn.XLOOKUP(F874,_xlpm.range_ref,_xlpm.range_ref,11,0,2)=11,11,0)),IF(LEN(F874)&gt;0,12,0)),0),0)</f>
        <v>0</v>
      </c>
      <c r="T874">
        <v>0</v>
      </c>
    </row>
    <row r="875" spans="1:20" x14ac:dyDescent="0.2">
      <c r="A875" s="215" t="s">
        <v>3759</v>
      </c>
      <c r="B875" s="215" t="s">
        <v>3760</v>
      </c>
      <c r="C875" s="214">
        <v>1818</v>
      </c>
      <c r="D875" s="215" t="s">
        <v>1098</v>
      </c>
      <c r="E875" s="215" t="s">
        <v>79</v>
      </c>
      <c r="F875" s="215" t="s">
        <v>1215</v>
      </c>
      <c r="G875" s="214"/>
      <c r="H875" s="214"/>
      <c r="I875" s="214"/>
      <c r="J875" s="214"/>
      <c r="K875" s="76"/>
      <c r="L875" s="8"/>
      <c r="Q875">
        <v>0</v>
      </c>
      <c r="R875" cm="1">
        <f t="array" ref="R875">IF(P875,IF(Q875=0,IFERROR(_xlfn.LET(_xlpm.range_ref,_xlfn.ANCHORARRAY(_xlfn.XLOOKUP(D875,Map_Range_Lookup,Map_Range_Data_Sorted_Lookup)),IF(_xlfn.XLOOKUP(E875,_xlpm.range_ref,_xlpm.range_ref,21,0,2)=21,21,0)),IF(LEN(D875)&gt;0,22,0)),0),0)</f>
        <v>0</v>
      </c>
      <c r="S875" cm="1">
        <f t="array" ref="S875">IF(P875,IF((Q875=0)*(R875=0),IFERROR(_xlfn.LET(_xlpm.range_ref,_xlfn.ANCHORARRAY(_xlfn.XLOOKUP(E875,Map_Range_Lookup,Map_Range_Data_Sorted_Lookup)),IF(_xlfn.XLOOKUP(F875,_xlpm.range_ref,_xlpm.range_ref,11,0,2)=11,11,0)),IF(LEN(F875)&gt;0,12,0)),0),0)</f>
        <v>0</v>
      </c>
      <c r="T875">
        <v>0</v>
      </c>
    </row>
    <row r="876" spans="1:20" x14ac:dyDescent="0.2">
      <c r="A876" s="215" t="s">
        <v>3761</v>
      </c>
      <c r="B876" s="215" t="s">
        <v>3762</v>
      </c>
      <c r="C876" s="214">
        <v>1819</v>
      </c>
      <c r="D876" s="215" t="s">
        <v>1098</v>
      </c>
      <c r="E876" s="215" t="s">
        <v>79</v>
      </c>
      <c r="F876" s="215" t="s">
        <v>1222</v>
      </c>
      <c r="G876" s="214"/>
      <c r="H876" s="214"/>
      <c r="I876" s="214"/>
      <c r="J876" s="214"/>
      <c r="K876" s="76"/>
      <c r="L876" s="8"/>
      <c r="Q876">
        <v>0</v>
      </c>
      <c r="R876" cm="1">
        <f t="array" ref="R876">IF(P876,IF(Q876=0,IFERROR(_xlfn.LET(_xlpm.range_ref,_xlfn.ANCHORARRAY(_xlfn.XLOOKUP(D876,Map_Range_Lookup,Map_Range_Data_Sorted_Lookup)),IF(_xlfn.XLOOKUP(E876,_xlpm.range_ref,_xlpm.range_ref,21,0,2)=21,21,0)),IF(LEN(D876)&gt;0,22,0)),0),0)</f>
        <v>0</v>
      </c>
      <c r="S876" cm="1">
        <f t="array" ref="S876">IF(P876,IF((Q876=0)*(R876=0),IFERROR(_xlfn.LET(_xlpm.range_ref,_xlfn.ANCHORARRAY(_xlfn.XLOOKUP(E876,Map_Range_Lookup,Map_Range_Data_Sorted_Lookup)),IF(_xlfn.XLOOKUP(F876,_xlpm.range_ref,_xlpm.range_ref,11,0,2)=11,11,0)),IF(LEN(F876)&gt;0,12,0)),0),0)</f>
        <v>0</v>
      </c>
      <c r="T876">
        <v>0</v>
      </c>
    </row>
    <row r="877" spans="1:20" x14ac:dyDescent="0.2">
      <c r="A877" s="215" t="s">
        <v>3763</v>
      </c>
      <c r="B877" s="215" t="s">
        <v>3764</v>
      </c>
      <c r="C877" s="214">
        <v>1820</v>
      </c>
      <c r="D877" s="215" t="s">
        <v>1098</v>
      </c>
      <c r="E877" s="215" t="s">
        <v>79</v>
      </c>
      <c r="F877" s="215" t="s">
        <v>1211</v>
      </c>
      <c r="G877" s="214"/>
      <c r="H877" s="214"/>
      <c r="I877" s="214"/>
      <c r="J877" s="214"/>
      <c r="K877" s="76"/>
      <c r="L877" s="8"/>
      <c r="Q877">
        <v>0</v>
      </c>
      <c r="R877" cm="1">
        <f t="array" ref="R877">IF(P877,IF(Q877=0,IFERROR(_xlfn.LET(_xlpm.range_ref,_xlfn.ANCHORARRAY(_xlfn.XLOOKUP(D877,Map_Range_Lookup,Map_Range_Data_Sorted_Lookup)),IF(_xlfn.XLOOKUP(E877,_xlpm.range_ref,_xlpm.range_ref,21,0,2)=21,21,0)),IF(LEN(D877)&gt;0,22,0)),0),0)</f>
        <v>0</v>
      </c>
      <c r="S877" cm="1">
        <f t="array" ref="S877">IF(P877,IF((Q877=0)*(R877=0),IFERROR(_xlfn.LET(_xlpm.range_ref,_xlfn.ANCHORARRAY(_xlfn.XLOOKUP(E877,Map_Range_Lookup,Map_Range_Data_Sorted_Lookup)),IF(_xlfn.XLOOKUP(F877,_xlpm.range_ref,_xlpm.range_ref,11,0,2)=11,11,0)),IF(LEN(F877)&gt;0,12,0)),0),0)</f>
        <v>0</v>
      </c>
      <c r="T877">
        <v>0</v>
      </c>
    </row>
    <row r="878" spans="1:20" x14ac:dyDescent="0.2">
      <c r="A878" s="215" t="s">
        <v>3765</v>
      </c>
      <c r="B878" s="215" t="s">
        <v>3766</v>
      </c>
      <c r="C878" s="214">
        <v>1821</v>
      </c>
      <c r="D878" s="215" t="s">
        <v>1098</v>
      </c>
      <c r="E878" s="215" t="s">
        <v>79</v>
      </c>
      <c r="F878" s="215" t="s">
        <v>458</v>
      </c>
      <c r="G878" s="214"/>
      <c r="H878" s="214"/>
      <c r="I878" s="214"/>
      <c r="J878" s="214"/>
      <c r="K878" s="76"/>
      <c r="L878" s="8"/>
      <c r="Q878">
        <v>0</v>
      </c>
      <c r="R878" cm="1">
        <f t="array" ref="R878">IF(P878,IF(Q878=0,IFERROR(_xlfn.LET(_xlpm.range_ref,_xlfn.ANCHORARRAY(_xlfn.XLOOKUP(D878,Map_Range_Lookup,Map_Range_Data_Sorted_Lookup)),IF(_xlfn.XLOOKUP(E878,_xlpm.range_ref,_xlpm.range_ref,21,0,2)=21,21,0)),IF(LEN(D878)&gt;0,22,0)),0),0)</f>
        <v>0</v>
      </c>
      <c r="S878" cm="1">
        <f t="array" ref="S878">IF(P878,IF((Q878=0)*(R878=0),IFERROR(_xlfn.LET(_xlpm.range_ref,_xlfn.ANCHORARRAY(_xlfn.XLOOKUP(E878,Map_Range_Lookup,Map_Range_Data_Sorted_Lookup)),IF(_xlfn.XLOOKUP(F878,_xlpm.range_ref,_xlpm.range_ref,11,0,2)=11,11,0)),IF(LEN(F878)&gt;0,12,0)),0),0)</f>
        <v>0</v>
      </c>
      <c r="T878">
        <v>0</v>
      </c>
    </row>
    <row r="879" spans="1:20" x14ac:dyDescent="0.2">
      <c r="A879" s="215" t="s">
        <v>3767</v>
      </c>
      <c r="B879" s="215" t="s">
        <v>3768</v>
      </c>
      <c r="C879" s="214">
        <v>1822</v>
      </c>
      <c r="D879" s="215" t="s">
        <v>1098</v>
      </c>
      <c r="E879" s="215" t="s">
        <v>79</v>
      </c>
      <c r="F879" s="215" t="s">
        <v>1213</v>
      </c>
      <c r="G879" s="214"/>
      <c r="H879" s="214"/>
      <c r="I879" s="214"/>
      <c r="J879" s="214"/>
      <c r="K879" s="76"/>
      <c r="L879" s="8"/>
      <c r="Q879">
        <v>0</v>
      </c>
      <c r="R879" cm="1">
        <f t="array" ref="R879">IF(P879,IF(Q879=0,IFERROR(_xlfn.LET(_xlpm.range_ref,_xlfn.ANCHORARRAY(_xlfn.XLOOKUP(D879,Map_Range_Lookup,Map_Range_Data_Sorted_Lookup)),IF(_xlfn.XLOOKUP(E879,_xlpm.range_ref,_xlpm.range_ref,21,0,2)=21,21,0)),IF(LEN(D879)&gt;0,22,0)),0),0)</f>
        <v>0</v>
      </c>
      <c r="S879" cm="1">
        <f t="array" ref="S879">IF(P879,IF((Q879=0)*(R879=0),IFERROR(_xlfn.LET(_xlpm.range_ref,_xlfn.ANCHORARRAY(_xlfn.XLOOKUP(E879,Map_Range_Lookup,Map_Range_Data_Sorted_Lookup)),IF(_xlfn.XLOOKUP(F879,_xlpm.range_ref,_xlpm.range_ref,11,0,2)=11,11,0)),IF(LEN(F879)&gt;0,12,0)),0),0)</f>
        <v>0</v>
      </c>
      <c r="T879">
        <v>0</v>
      </c>
    </row>
    <row r="880" spans="1:20" x14ac:dyDescent="0.2">
      <c r="A880" s="215" t="s">
        <v>3769</v>
      </c>
      <c r="B880" s="215" t="s">
        <v>3770</v>
      </c>
      <c r="C880" s="214">
        <v>1823</v>
      </c>
      <c r="D880" s="215" t="s">
        <v>1098</v>
      </c>
      <c r="E880" s="215" t="s">
        <v>79</v>
      </c>
      <c r="F880" s="215" t="s">
        <v>1214</v>
      </c>
      <c r="G880" s="214"/>
      <c r="H880" s="214"/>
      <c r="I880" s="214"/>
      <c r="J880" s="214"/>
      <c r="K880" s="76"/>
      <c r="L880" s="8"/>
      <c r="Q880">
        <v>0</v>
      </c>
      <c r="R880" cm="1">
        <f t="array" ref="R880">IF(P880,IF(Q880=0,IFERROR(_xlfn.LET(_xlpm.range_ref,_xlfn.ANCHORARRAY(_xlfn.XLOOKUP(D880,Map_Range_Lookup,Map_Range_Data_Sorted_Lookup)),IF(_xlfn.XLOOKUP(E880,_xlpm.range_ref,_xlpm.range_ref,21,0,2)=21,21,0)),IF(LEN(D880)&gt;0,22,0)),0),0)</f>
        <v>0</v>
      </c>
      <c r="S880" cm="1">
        <f t="array" ref="S880">IF(P880,IF((Q880=0)*(R880=0),IFERROR(_xlfn.LET(_xlpm.range_ref,_xlfn.ANCHORARRAY(_xlfn.XLOOKUP(E880,Map_Range_Lookup,Map_Range_Data_Sorted_Lookup)),IF(_xlfn.XLOOKUP(F880,_xlpm.range_ref,_xlpm.range_ref,11,0,2)=11,11,0)),IF(LEN(F880)&gt;0,12,0)),0),0)</f>
        <v>0</v>
      </c>
      <c r="T880">
        <v>0</v>
      </c>
    </row>
    <row r="881" spans="1:20" x14ac:dyDescent="0.2">
      <c r="A881" s="215" t="s">
        <v>3771</v>
      </c>
      <c r="B881" s="215" t="s">
        <v>3772</v>
      </c>
      <c r="C881" s="214">
        <v>1824</v>
      </c>
      <c r="D881" s="215" t="s">
        <v>1098</v>
      </c>
      <c r="E881" s="215" t="s">
        <v>79</v>
      </c>
      <c r="F881" s="215" t="s">
        <v>1215</v>
      </c>
      <c r="G881" s="214"/>
      <c r="H881" s="214"/>
      <c r="I881" s="214"/>
      <c r="J881" s="214"/>
      <c r="K881" s="76"/>
      <c r="L881" s="8"/>
      <c r="Q881">
        <v>0</v>
      </c>
      <c r="R881" cm="1">
        <f t="array" ref="R881">IF(P881,IF(Q881=0,IFERROR(_xlfn.LET(_xlpm.range_ref,_xlfn.ANCHORARRAY(_xlfn.XLOOKUP(D881,Map_Range_Lookup,Map_Range_Data_Sorted_Lookup)),IF(_xlfn.XLOOKUP(E881,_xlpm.range_ref,_xlpm.range_ref,21,0,2)=21,21,0)),IF(LEN(D881)&gt;0,22,0)),0),0)</f>
        <v>0</v>
      </c>
      <c r="S881" cm="1">
        <f t="array" ref="S881">IF(P881,IF((Q881=0)*(R881=0),IFERROR(_xlfn.LET(_xlpm.range_ref,_xlfn.ANCHORARRAY(_xlfn.XLOOKUP(E881,Map_Range_Lookup,Map_Range_Data_Sorted_Lookup)),IF(_xlfn.XLOOKUP(F881,_xlpm.range_ref,_xlpm.range_ref,11,0,2)=11,11,0)),IF(LEN(F881)&gt;0,12,0)),0),0)</f>
        <v>0</v>
      </c>
      <c r="T881">
        <v>0</v>
      </c>
    </row>
    <row r="882" spans="1:20" x14ac:dyDescent="0.2">
      <c r="A882" s="215" t="s">
        <v>3773</v>
      </c>
      <c r="B882" s="215" t="s">
        <v>3774</v>
      </c>
      <c r="C882" s="214">
        <v>1825</v>
      </c>
      <c r="D882" s="215" t="s">
        <v>67</v>
      </c>
      <c r="E882" s="215" t="s">
        <v>161</v>
      </c>
      <c r="F882" s="215" t="s">
        <v>2208</v>
      </c>
      <c r="G882" s="214"/>
      <c r="H882" s="214"/>
      <c r="I882" s="214"/>
      <c r="J882" s="214"/>
      <c r="K882" s="76"/>
      <c r="L882" s="8"/>
      <c r="Q882">
        <v>0</v>
      </c>
      <c r="R882" cm="1">
        <f t="array" ref="R882">IF(P882,IF(Q882=0,IFERROR(_xlfn.LET(_xlpm.range_ref,_xlfn.ANCHORARRAY(_xlfn.XLOOKUP(D882,Map_Range_Lookup,Map_Range_Data_Sorted_Lookup)),IF(_xlfn.XLOOKUP(E882,_xlpm.range_ref,_xlpm.range_ref,21,0,2)=21,21,0)),IF(LEN(D882)&gt;0,22,0)),0),0)</f>
        <v>0</v>
      </c>
      <c r="S882" cm="1">
        <f t="array" ref="S882">IF(P882,IF((Q882=0)*(R882=0),IFERROR(_xlfn.LET(_xlpm.range_ref,_xlfn.ANCHORARRAY(_xlfn.XLOOKUP(E882,Map_Range_Lookup,Map_Range_Data_Sorted_Lookup)),IF(_xlfn.XLOOKUP(F882,_xlpm.range_ref,_xlpm.range_ref,11,0,2)=11,11,0)),IF(LEN(F882)&gt;0,12,0)),0),0)</f>
        <v>0</v>
      </c>
      <c r="T882">
        <v>0</v>
      </c>
    </row>
    <row r="883" spans="1:20" x14ac:dyDescent="0.2">
      <c r="A883" s="215" t="s">
        <v>3775</v>
      </c>
      <c r="B883" s="215" t="s">
        <v>3776</v>
      </c>
      <c r="C883" s="214">
        <v>1826</v>
      </c>
      <c r="D883" s="215" t="s">
        <v>67</v>
      </c>
      <c r="E883" s="215" t="s">
        <v>71</v>
      </c>
      <c r="F883" s="215" t="s">
        <v>1980</v>
      </c>
      <c r="G883" s="214"/>
      <c r="H883" s="214"/>
      <c r="I883" s="214"/>
      <c r="J883" s="214"/>
      <c r="K883" s="76"/>
      <c r="L883" s="8"/>
      <c r="Q883">
        <v>0</v>
      </c>
      <c r="R883" cm="1">
        <f t="array" ref="R883">IF(P883,IF(Q883=0,IFERROR(_xlfn.LET(_xlpm.range_ref,_xlfn.ANCHORARRAY(_xlfn.XLOOKUP(D883,Map_Range_Lookup,Map_Range_Data_Sorted_Lookup)),IF(_xlfn.XLOOKUP(E883,_xlpm.range_ref,_xlpm.range_ref,21,0,2)=21,21,0)),IF(LEN(D883)&gt;0,22,0)),0),0)</f>
        <v>0</v>
      </c>
      <c r="S883" cm="1">
        <f t="array" ref="S883">IF(P883,IF((Q883=0)*(R883=0),IFERROR(_xlfn.LET(_xlpm.range_ref,_xlfn.ANCHORARRAY(_xlfn.XLOOKUP(E883,Map_Range_Lookup,Map_Range_Data_Sorted_Lookup)),IF(_xlfn.XLOOKUP(F883,_xlpm.range_ref,_xlpm.range_ref,11,0,2)=11,11,0)),IF(LEN(F883)&gt;0,12,0)),0),0)</f>
        <v>0</v>
      </c>
      <c r="T883">
        <v>0</v>
      </c>
    </row>
    <row r="884" spans="1:20" x14ac:dyDescent="0.2">
      <c r="A884" s="215" t="s">
        <v>3777</v>
      </c>
      <c r="B884" s="215" t="s">
        <v>3778</v>
      </c>
      <c r="C884" s="214">
        <v>1827</v>
      </c>
      <c r="D884" s="215" t="s">
        <v>67</v>
      </c>
      <c r="E884" s="215" t="s">
        <v>75</v>
      </c>
      <c r="F884" s="215" t="s">
        <v>476</v>
      </c>
      <c r="G884" s="214"/>
      <c r="H884" s="214"/>
      <c r="I884" s="214"/>
      <c r="J884" s="214"/>
      <c r="K884" s="76"/>
      <c r="L884" s="8"/>
      <c r="Q884">
        <v>0</v>
      </c>
      <c r="R884" cm="1">
        <f t="array" ref="R884">IF(P884,IF(Q884=0,IFERROR(_xlfn.LET(_xlpm.range_ref,_xlfn.ANCHORARRAY(_xlfn.XLOOKUP(D884,Map_Range_Lookup,Map_Range_Data_Sorted_Lookup)),IF(_xlfn.XLOOKUP(E884,_xlpm.range_ref,_xlpm.range_ref,21,0,2)=21,21,0)),IF(LEN(D884)&gt;0,22,0)),0),0)</f>
        <v>0</v>
      </c>
      <c r="S884" cm="1">
        <f t="array" ref="S884">IF(P884,IF((Q884=0)*(R884=0),IFERROR(_xlfn.LET(_xlpm.range_ref,_xlfn.ANCHORARRAY(_xlfn.XLOOKUP(E884,Map_Range_Lookup,Map_Range_Data_Sorted_Lookup)),IF(_xlfn.XLOOKUP(F884,_xlpm.range_ref,_xlpm.range_ref,11,0,2)=11,11,0)),IF(LEN(F884)&gt;0,12,0)),0),0)</f>
        <v>0</v>
      </c>
      <c r="T884">
        <v>0</v>
      </c>
    </row>
    <row r="885" spans="1:20" x14ac:dyDescent="0.2">
      <c r="A885" s="215" t="s">
        <v>2464</v>
      </c>
      <c r="B885" s="215" t="s">
        <v>2465</v>
      </c>
      <c r="C885" s="214">
        <v>1828</v>
      </c>
      <c r="D885" s="215" t="s">
        <v>67</v>
      </c>
      <c r="E885" s="215" t="s">
        <v>498</v>
      </c>
      <c r="F885" s="215" t="s">
        <v>1210</v>
      </c>
      <c r="G885" s="214"/>
      <c r="H885" s="214"/>
      <c r="I885" s="214"/>
      <c r="J885" s="214"/>
      <c r="K885" s="76"/>
      <c r="L885" s="8"/>
      <c r="Q885">
        <v>0</v>
      </c>
      <c r="R885" cm="1">
        <f t="array" ref="R885">IF(P885,IF(Q885=0,IFERROR(_xlfn.LET(_xlpm.range_ref,_xlfn.ANCHORARRAY(_xlfn.XLOOKUP(D885,Map_Range_Lookup,Map_Range_Data_Sorted_Lookup)),IF(_xlfn.XLOOKUP(E885,_xlpm.range_ref,_xlpm.range_ref,21,0,2)=21,21,0)),IF(LEN(D885)&gt;0,22,0)),0),0)</f>
        <v>0</v>
      </c>
      <c r="S885" cm="1">
        <f t="array" ref="S885">IF(P885,IF((Q885=0)*(R885=0),IFERROR(_xlfn.LET(_xlpm.range_ref,_xlfn.ANCHORARRAY(_xlfn.XLOOKUP(E885,Map_Range_Lookup,Map_Range_Data_Sorted_Lookup)),IF(_xlfn.XLOOKUP(F885,_xlpm.range_ref,_xlpm.range_ref,11,0,2)=11,11,0)),IF(LEN(F885)&gt;0,12,0)),0),0)</f>
        <v>0</v>
      </c>
      <c r="T885">
        <v>0</v>
      </c>
    </row>
    <row r="886" spans="1:20" x14ac:dyDescent="0.2">
      <c r="A886" s="215" t="s">
        <v>3779</v>
      </c>
      <c r="B886" s="215" t="s">
        <v>3780</v>
      </c>
      <c r="C886" s="214">
        <v>1829</v>
      </c>
      <c r="D886" s="215" t="s">
        <v>67</v>
      </c>
      <c r="E886" s="215" t="s">
        <v>161</v>
      </c>
      <c r="F886" s="215" t="s">
        <v>2208</v>
      </c>
      <c r="G886" s="214"/>
      <c r="H886" s="214"/>
      <c r="I886" s="214"/>
      <c r="J886" s="214"/>
      <c r="K886" s="76"/>
      <c r="L886" s="8"/>
      <c r="Q886">
        <v>0</v>
      </c>
      <c r="R886" cm="1">
        <f t="array" ref="R886">IF(P886,IF(Q886=0,IFERROR(_xlfn.LET(_xlpm.range_ref,_xlfn.ANCHORARRAY(_xlfn.XLOOKUP(D886,Map_Range_Lookup,Map_Range_Data_Sorted_Lookup)),IF(_xlfn.XLOOKUP(E886,_xlpm.range_ref,_xlpm.range_ref,21,0,2)=21,21,0)),IF(LEN(D886)&gt;0,22,0)),0),0)</f>
        <v>0</v>
      </c>
      <c r="S886" cm="1">
        <f t="array" ref="S886">IF(P886,IF((Q886=0)*(R886=0),IFERROR(_xlfn.LET(_xlpm.range_ref,_xlfn.ANCHORARRAY(_xlfn.XLOOKUP(E886,Map_Range_Lookup,Map_Range_Data_Sorted_Lookup)),IF(_xlfn.XLOOKUP(F886,_xlpm.range_ref,_xlpm.range_ref,11,0,2)=11,11,0)),IF(LEN(F886)&gt;0,12,0)),0),0)</f>
        <v>0</v>
      </c>
      <c r="T886">
        <v>0</v>
      </c>
    </row>
    <row r="887" spans="1:20" x14ac:dyDescent="0.2">
      <c r="A887" s="215" t="s">
        <v>3781</v>
      </c>
      <c r="B887" s="215" t="s">
        <v>3782</v>
      </c>
      <c r="C887" s="214">
        <v>1830</v>
      </c>
      <c r="D887" s="215" t="s">
        <v>67</v>
      </c>
      <c r="E887" s="215" t="s">
        <v>71</v>
      </c>
      <c r="F887" s="215" t="s">
        <v>1980</v>
      </c>
      <c r="G887" s="214"/>
      <c r="H887" s="214"/>
      <c r="I887" s="214"/>
      <c r="J887" s="214"/>
      <c r="K887" s="76"/>
      <c r="L887" s="8"/>
      <c r="Q887">
        <v>0</v>
      </c>
      <c r="R887" cm="1">
        <f t="array" ref="R887">IF(P887,IF(Q887=0,IFERROR(_xlfn.LET(_xlpm.range_ref,_xlfn.ANCHORARRAY(_xlfn.XLOOKUP(D887,Map_Range_Lookup,Map_Range_Data_Sorted_Lookup)),IF(_xlfn.XLOOKUP(E887,_xlpm.range_ref,_xlpm.range_ref,21,0,2)=21,21,0)),IF(LEN(D887)&gt;0,22,0)),0),0)</f>
        <v>0</v>
      </c>
      <c r="S887" cm="1">
        <f t="array" ref="S887">IF(P887,IF((Q887=0)*(R887=0),IFERROR(_xlfn.LET(_xlpm.range_ref,_xlfn.ANCHORARRAY(_xlfn.XLOOKUP(E887,Map_Range_Lookup,Map_Range_Data_Sorted_Lookup)),IF(_xlfn.XLOOKUP(F887,_xlpm.range_ref,_xlpm.range_ref,11,0,2)=11,11,0)),IF(LEN(F887)&gt;0,12,0)),0),0)</f>
        <v>0</v>
      </c>
      <c r="T887">
        <v>0</v>
      </c>
    </row>
    <row r="888" spans="1:20" x14ac:dyDescent="0.2">
      <c r="A888" s="215" t="s">
        <v>3783</v>
      </c>
      <c r="B888" s="215" t="s">
        <v>3784</v>
      </c>
      <c r="C888" s="214">
        <v>1831</v>
      </c>
      <c r="D888" s="215" t="s">
        <v>67</v>
      </c>
      <c r="E888" s="215" t="s">
        <v>75</v>
      </c>
      <c r="F888" s="215" t="s">
        <v>476</v>
      </c>
      <c r="G888" s="214"/>
      <c r="H888" s="214"/>
      <c r="I888" s="214"/>
      <c r="J888" s="214"/>
      <c r="K888" s="76"/>
      <c r="L888" s="8"/>
      <c r="Q888">
        <v>0</v>
      </c>
      <c r="R888" cm="1">
        <f t="array" ref="R888">IF(P888,IF(Q888=0,IFERROR(_xlfn.LET(_xlpm.range_ref,_xlfn.ANCHORARRAY(_xlfn.XLOOKUP(D888,Map_Range_Lookup,Map_Range_Data_Sorted_Lookup)),IF(_xlfn.XLOOKUP(E888,_xlpm.range_ref,_xlpm.range_ref,21,0,2)=21,21,0)),IF(LEN(D888)&gt;0,22,0)),0),0)</f>
        <v>0</v>
      </c>
      <c r="S888" cm="1">
        <f t="array" ref="S888">IF(P888,IF((Q888=0)*(R888=0),IFERROR(_xlfn.LET(_xlpm.range_ref,_xlfn.ANCHORARRAY(_xlfn.XLOOKUP(E888,Map_Range_Lookup,Map_Range_Data_Sorted_Lookup)),IF(_xlfn.XLOOKUP(F888,_xlpm.range_ref,_xlpm.range_ref,11,0,2)=11,11,0)),IF(LEN(F888)&gt;0,12,0)),0),0)</f>
        <v>0</v>
      </c>
      <c r="T888">
        <v>0</v>
      </c>
    </row>
    <row r="889" spans="1:20" x14ac:dyDescent="0.2">
      <c r="A889" s="215" t="s">
        <v>2466</v>
      </c>
      <c r="B889" s="215" t="s">
        <v>2467</v>
      </c>
      <c r="C889" s="214">
        <v>1832</v>
      </c>
      <c r="D889" s="215" t="s">
        <v>67</v>
      </c>
      <c r="E889" s="215" t="s">
        <v>498</v>
      </c>
      <c r="F889" s="215" t="s">
        <v>1214</v>
      </c>
      <c r="G889" s="214"/>
      <c r="H889" s="214"/>
      <c r="I889" s="214"/>
      <c r="J889" s="214"/>
      <c r="K889" s="76"/>
      <c r="L889" s="8"/>
      <c r="Q889">
        <v>0</v>
      </c>
      <c r="R889" cm="1">
        <f t="array" ref="R889">IF(P889,IF(Q889=0,IFERROR(_xlfn.LET(_xlpm.range_ref,_xlfn.ANCHORARRAY(_xlfn.XLOOKUP(D889,Map_Range_Lookup,Map_Range_Data_Sorted_Lookup)),IF(_xlfn.XLOOKUP(E889,_xlpm.range_ref,_xlpm.range_ref,21,0,2)=21,21,0)),IF(LEN(D889)&gt;0,22,0)),0),0)</f>
        <v>0</v>
      </c>
      <c r="S889" cm="1">
        <f t="array" ref="S889">IF(P889,IF((Q889=0)*(R889=0),IFERROR(_xlfn.LET(_xlpm.range_ref,_xlfn.ANCHORARRAY(_xlfn.XLOOKUP(E889,Map_Range_Lookup,Map_Range_Data_Sorted_Lookup)),IF(_xlfn.XLOOKUP(F889,_xlpm.range_ref,_xlpm.range_ref,11,0,2)=11,11,0)),IF(LEN(F889)&gt;0,12,0)),0),0)</f>
        <v>0</v>
      </c>
      <c r="T889">
        <v>0</v>
      </c>
    </row>
    <row r="890" spans="1:20" x14ac:dyDescent="0.2">
      <c r="A890" s="215" t="s">
        <v>3785</v>
      </c>
      <c r="B890" s="215" t="s">
        <v>3786</v>
      </c>
      <c r="C890" s="214">
        <v>1833</v>
      </c>
      <c r="D890" s="215" t="s">
        <v>67</v>
      </c>
      <c r="E890" s="215" t="s">
        <v>161</v>
      </c>
      <c r="F890" s="215" t="s">
        <v>2208</v>
      </c>
      <c r="G890" s="214"/>
      <c r="H890" s="214"/>
      <c r="I890" s="214"/>
      <c r="J890" s="214"/>
      <c r="K890" s="76"/>
      <c r="L890" s="8"/>
      <c r="Q890">
        <v>0</v>
      </c>
      <c r="R890" cm="1">
        <f t="array" ref="R890">IF(P890,IF(Q890=0,IFERROR(_xlfn.LET(_xlpm.range_ref,_xlfn.ANCHORARRAY(_xlfn.XLOOKUP(D890,Map_Range_Lookup,Map_Range_Data_Sorted_Lookup)),IF(_xlfn.XLOOKUP(E890,_xlpm.range_ref,_xlpm.range_ref,21,0,2)=21,21,0)),IF(LEN(D890)&gt;0,22,0)),0),0)</f>
        <v>0</v>
      </c>
      <c r="S890" cm="1">
        <f t="array" ref="S890">IF(P890,IF((Q890=0)*(R890=0),IFERROR(_xlfn.LET(_xlpm.range_ref,_xlfn.ANCHORARRAY(_xlfn.XLOOKUP(E890,Map_Range_Lookup,Map_Range_Data_Sorted_Lookup)),IF(_xlfn.XLOOKUP(F890,_xlpm.range_ref,_xlpm.range_ref,11,0,2)=11,11,0)),IF(LEN(F890)&gt;0,12,0)),0),0)</f>
        <v>0</v>
      </c>
      <c r="T890">
        <v>0</v>
      </c>
    </row>
    <row r="891" spans="1:20" x14ac:dyDescent="0.2">
      <c r="A891" s="215" t="s">
        <v>3787</v>
      </c>
      <c r="B891" s="215" t="s">
        <v>3788</v>
      </c>
      <c r="C891" s="214">
        <v>1834</v>
      </c>
      <c r="D891" s="215" t="s">
        <v>67</v>
      </c>
      <c r="E891" s="215" t="s">
        <v>71</v>
      </c>
      <c r="F891" s="215" t="s">
        <v>1980</v>
      </c>
      <c r="G891" s="214"/>
      <c r="H891" s="214"/>
      <c r="I891" s="214"/>
      <c r="J891" s="214"/>
      <c r="K891" s="76"/>
      <c r="L891" s="8"/>
      <c r="Q891">
        <v>0</v>
      </c>
      <c r="R891" cm="1">
        <f t="array" ref="R891">IF(P891,IF(Q891=0,IFERROR(_xlfn.LET(_xlpm.range_ref,_xlfn.ANCHORARRAY(_xlfn.XLOOKUP(D891,Map_Range_Lookup,Map_Range_Data_Sorted_Lookup)),IF(_xlfn.XLOOKUP(E891,_xlpm.range_ref,_xlpm.range_ref,21,0,2)=21,21,0)),IF(LEN(D891)&gt;0,22,0)),0),0)</f>
        <v>0</v>
      </c>
      <c r="S891" cm="1">
        <f t="array" ref="S891">IF(P891,IF((Q891=0)*(R891=0),IFERROR(_xlfn.LET(_xlpm.range_ref,_xlfn.ANCHORARRAY(_xlfn.XLOOKUP(E891,Map_Range_Lookup,Map_Range_Data_Sorted_Lookup)),IF(_xlfn.XLOOKUP(F891,_xlpm.range_ref,_xlpm.range_ref,11,0,2)=11,11,0)),IF(LEN(F891)&gt;0,12,0)),0),0)</f>
        <v>0</v>
      </c>
      <c r="T891">
        <v>0</v>
      </c>
    </row>
    <row r="892" spans="1:20" x14ac:dyDescent="0.2">
      <c r="A892" s="215" t="s">
        <v>3789</v>
      </c>
      <c r="B892" s="215" t="s">
        <v>3790</v>
      </c>
      <c r="C892" s="214">
        <v>1835</v>
      </c>
      <c r="D892" s="215" t="s">
        <v>67</v>
      </c>
      <c r="E892" s="215" t="s">
        <v>75</v>
      </c>
      <c r="F892" s="215" t="s">
        <v>476</v>
      </c>
      <c r="G892" s="214"/>
      <c r="H892" s="214"/>
      <c r="I892" s="214"/>
      <c r="J892" s="214"/>
      <c r="K892" s="76"/>
      <c r="L892" s="8"/>
      <c r="Q892">
        <v>0</v>
      </c>
      <c r="R892" cm="1">
        <f t="array" ref="R892">IF(P892,IF(Q892=0,IFERROR(_xlfn.LET(_xlpm.range_ref,_xlfn.ANCHORARRAY(_xlfn.XLOOKUP(D892,Map_Range_Lookup,Map_Range_Data_Sorted_Lookup)),IF(_xlfn.XLOOKUP(E892,_xlpm.range_ref,_xlpm.range_ref,21,0,2)=21,21,0)),IF(LEN(D892)&gt;0,22,0)),0),0)</f>
        <v>0</v>
      </c>
      <c r="S892" cm="1">
        <f t="array" ref="S892">IF(P892,IF((Q892=0)*(R892=0),IFERROR(_xlfn.LET(_xlpm.range_ref,_xlfn.ANCHORARRAY(_xlfn.XLOOKUP(E892,Map_Range_Lookup,Map_Range_Data_Sorted_Lookup)),IF(_xlfn.XLOOKUP(F892,_xlpm.range_ref,_xlpm.range_ref,11,0,2)=11,11,0)),IF(LEN(F892)&gt;0,12,0)),0),0)</f>
        <v>0</v>
      </c>
      <c r="T892">
        <v>0</v>
      </c>
    </row>
    <row r="893" spans="1:20" x14ac:dyDescent="0.2">
      <c r="A893" s="215" t="s">
        <v>2468</v>
      </c>
      <c r="B893" s="215" t="s">
        <v>2469</v>
      </c>
      <c r="C893" s="214">
        <v>1836</v>
      </c>
      <c r="D893" s="215" t="s">
        <v>67</v>
      </c>
      <c r="E893" s="215" t="s">
        <v>498</v>
      </c>
      <c r="F893" s="215" t="s">
        <v>1214</v>
      </c>
      <c r="G893" s="214"/>
      <c r="H893" s="214"/>
      <c r="I893" s="214"/>
      <c r="J893" s="214"/>
      <c r="K893" s="76"/>
      <c r="L893" s="8"/>
      <c r="Q893">
        <v>0</v>
      </c>
      <c r="R893" cm="1">
        <f t="array" ref="R893">IF(P893,IF(Q893=0,IFERROR(_xlfn.LET(_xlpm.range_ref,_xlfn.ANCHORARRAY(_xlfn.XLOOKUP(D893,Map_Range_Lookup,Map_Range_Data_Sorted_Lookup)),IF(_xlfn.XLOOKUP(E893,_xlpm.range_ref,_xlpm.range_ref,21,0,2)=21,21,0)),IF(LEN(D893)&gt;0,22,0)),0),0)</f>
        <v>0</v>
      </c>
      <c r="S893" cm="1">
        <f t="array" ref="S893">IF(P893,IF((Q893=0)*(R893=0),IFERROR(_xlfn.LET(_xlpm.range_ref,_xlfn.ANCHORARRAY(_xlfn.XLOOKUP(E893,Map_Range_Lookup,Map_Range_Data_Sorted_Lookup)),IF(_xlfn.XLOOKUP(F893,_xlpm.range_ref,_xlpm.range_ref,11,0,2)=11,11,0)),IF(LEN(F893)&gt;0,12,0)),0),0)</f>
        <v>0</v>
      </c>
      <c r="T893">
        <v>0</v>
      </c>
    </row>
    <row r="894" spans="1:20" x14ac:dyDescent="0.2">
      <c r="A894" s="215" t="s">
        <v>3791</v>
      </c>
      <c r="B894" s="215" t="s">
        <v>3792</v>
      </c>
      <c r="C894" s="214">
        <v>1837</v>
      </c>
      <c r="D894" s="215" t="s">
        <v>67</v>
      </c>
      <c r="E894" s="215" t="s">
        <v>161</v>
      </c>
      <c r="F894" s="215" t="s">
        <v>2208</v>
      </c>
      <c r="G894" s="214"/>
      <c r="H894" s="214"/>
      <c r="I894" s="214"/>
      <c r="J894" s="214"/>
      <c r="K894" s="76"/>
      <c r="L894" s="8"/>
      <c r="Q894">
        <v>0</v>
      </c>
      <c r="R894" cm="1">
        <f t="array" ref="R894">IF(P894,IF(Q894=0,IFERROR(_xlfn.LET(_xlpm.range_ref,_xlfn.ANCHORARRAY(_xlfn.XLOOKUP(D894,Map_Range_Lookup,Map_Range_Data_Sorted_Lookup)),IF(_xlfn.XLOOKUP(E894,_xlpm.range_ref,_xlpm.range_ref,21,0,2)=21,21,0)),IF(LEN(D894)&gt;0,22,0)),0),0)</f>
        <v>0</v>
      </c>
      <c r="S894" cm="1">
        <f t="array" ref="S894">IF(P894,IF((Q894=0)*(R894=0),IFERROR(_xlfn.LET(_xlpm.range_ref,_xlfn.ANCHORARRAY(_xlfn.XLOOKUP(E894,Map_Range_Lookup,Map_Range_Data_Sorted_Lookup)),IF(_xlfn.XLOOKUP(F894,_xlpm.range_ref,_xlpm.range_ref,11,0,2)=11,11,0)),IF(LEN(F894)&gt;0,12,0)),0),0)</f>
        <v>0</v>
      </c>
      <c r="T894">
        <v>0</v>
      </c>
    </row>
    <row r="895" spans="1:20" x14ac:dyDescent="0.2">
      <c r="A895" s="215" t="s">
        <v>3793</v>
      </c>
      <c r="B895" s="215" t="s">
        <v>3794</v>
      </c>
      <c r="C895" s="214">
        <v>1838</v>
      </c>
      <c r="D895" s="215" t="s">
        <v>67</v>
      </c>
      <c r="E895" s="215" t="s">
        <v>71</v>
      </c>
      <c r="F895" s="215" t="s">
        <v>1980</v>
      </c>
      <c r="G895" s="214"/>
      <c r="H895" s="214"/>
      <c r="I895" s="214"/>
      <c r="J895" s="214"/>
      <c r="K895" s="76"/>
      <c r="L895" s="8"/>
      <c r="Q895">
        <v>0</v>
      </c>
      <c r="R895" cm="1">
        <f t="array" ref="R895">IF(P895,IF(Q895=0,IFERROR(_xlfn.LET(_xlpm.range_ref,_xlfn.ANCHORARRAY(_xlfn.XLOOKUP(D895,Map_Range_Lookup,Map_Range_Data_Sorted_Lookup)),IF(_xlfn.XLOOKUP(E895,_xlpm.range_ref,_xlpm.range_ref,21,0,2)=21,21,0)),IF(LEN(D895)&gt;0,22,0)),0),0)</f>
        <v>0</v>
      </c>
      <c r="S895" cm="1">
        <f t="array" ref="S895">IF(P895,IF((Q895=0)*(R895=0),IFERROR(_xlfn.LET(_xlpm.range_ref,_xlfn.ANCHORARRAY(_xlfn.XLOOKUP(E895,Map_Range_Lookup,Map_Range_Data_Sorted_Lookup)),IF(_xlfn.XLOOKUP(F895,_xlpm.range_ref,_xlpm.range_ref,11,0,2)=11,11,0)),IF(LEN(F895)&gt;0,12,0)),0),0)</f>
        <v>0</v>
      </c>
      <c r="T895">
        <v>0</v>
      </c>
    </row>
    <row r="896" spans="1:20" x14ac:dyDescent="0.2">
      <c r="A896" s="215" t="s">
        <v>3795</v>
      </c>
      <c r="B896" s="215" t="s">
        <v>3796</v>
      </c>
      <c r="C896" s="214">
        <v>1839</v>
      </c>
      <c r="D896" s="215" t="s">
        <v>67</v>
      </c>
      <c r="E896" s="215" t="s">
        <v>75</v>
      </c>
      <c r="F896" s="215" t="s">
        <v>476</v>
      </c>
      <c r="G896" s="214"/>
      <c r="H896" s="214"/>
      <c r="I896" s="214"/>
      <c r="J896" s="214"/>
      <c r="K896" s="76"/>
      <c r="L896" s="8"/>
      <c r="Q896">
        <v>0</v>
      </c>
      <c r="R896" cm="1">
        <f t="array" ref="R896">IF(P896,IF(Q896=0,IFERROR(_xlfn.LET(_xlpm.range_ref,_xlfn.ANCHORARRAY(_xlfn.XLOOKUP(D896,Map_Range_Lookup,Map_Range_Data_Sorted_Lookup)),IF(_xlfn.XLOOKUP(E896,_xlpm.range_ref,_xlpm.range_ref,21,0,2)=21,21,0)),IF(LEN(D896)&gt;0,22,0)),0),0)</f>
        <v>0</v>
      </c>
      <c r="S896" cm="1">
        <f t="array" ref="S896">IF(P896,IF((Q896=0)*(R896=0),IFERROR(_xlfn.LET(_xlpm.range_ref,_xlfn.ANCHORARRAY(_xlfn.XLOOKUP(E896,Map_Range_Lookup,Map_Range_Data_Sorted_Lookup)),IF(_xlfn.XLOOKUP(F896,_xlpm.range_ref,_xlpm.range_ref,11,0,2)=11,11,0)),IF(LEN(F896)&gt;0,12,0)),0),0)</f>
        <v>0</v>
      </c>
      <c r="T896">
        <v>0</v>
      </c>
    </row>
    <row r="897" spans="1:20" x14ac:dyDescent="0.2">
      <c r="A897" s="215" t="s">
        <v>2470</v>
      </c>
      <c r="B897" s="215" t="s">
        <v>2471</v>
      </c>
      <c r="C897" s="214">
        <v>1840</v>
      </c>
      <c r="D897" s="215" t="s">
        <v>67</v>
      </c>
      <c r="E897" s="215" t="s">
        <v>498</v>
      </c>
      <c r="F897" s="215" t="s">
        <v>1214</v>
      </c>
      <c r="G897" s="214"/>
      <c r="H897" s="214"/>
      <c r="I897" s="214"/>
      <c r="J897" s="214"/>
      <c r="K897" s="76"/>
      <c r="L897" s="8"/>
      <c r="Q897">
        <v>0</v>
      </c>
      <c r="R897" cm="1">
        <f t="array" ref="R897">IF(P897,IF(Q897=0,IFERROR(_xlfn.LET(_xlpm.range_ref,_xlfn.ANCHORARRAY(_xlfn.XLOOKUP(D897,Map_Range_Lookup,Map_Range_Data_Sorted_Lookup)),IF(_xlfn.XLOOKUP(E897,_xlpm.range_ref,_xlpm.range_ref,21,0,2)=21,21,0)),IF(LEN(D897)&gt;0,22,0)),0),0)</f>
        <v>0</v>
      </c>
      <c r="S897" cm="1">
        <f t="array" ref="S897">IF(P897,IF((Q897=0)*(R897=0),IFERROR(_xlfn.LET(_xlpm.range_ref,_xlfn.ANCHORARRAY(_xlfn.XLOOKUP(E897,Map_Range_Lookup,Map_Range_Data_Sorted_Lookup)),IF(_xlfn.XLOOKUP(F897,_xlpm.range_ref,_xlpm.range_ref,11,0,2)=11,11,0)),IF(LEN(F897)&gt;0,12,0)),0),0)</f>
        <v>0</v>
      </c>
      <c r="T897">
        <v>0</v>
      </c>
    </row>
    <row r="898" spans="1:20" x14ac:dyDescent="0.2">
      <c r="A898" s="215" t="s">
        <v>3797</v>
      </c>
      <c r="B898" s="215" t="s">
        <v>3798</v>
      </c>
      <c r="C898" s="214">
        <v>1841</v>
      </c>
      <c r="D898" s="215" t="s">
        <v>67</v>
      </c>
      <c r="E898" s="215" t="s">
        <v>161</v>
      </c>
      <c r="F898" s="215" t="s">
        <v>2208</v>
      </c>
      <c r="G898" s="214"/>
      <c r="H898" s="214"/>
      <c r="I898" s="214"/>
      <c r="J898" s="214"/>
      <c r="K898" s="76"/>
      <c r="L898" s="8"/>
      <c r="Q898">
        <v>0</v>
      </c>
      <c r="R898" cm="1">
        <f t="array" ref="R898">IF(P898,IF(Q898=0,IFERROR(_xlfn.LET(_xlpm.range_ref,_xlfn.ANCHORARRAY(_xlfn.XLOOKUP(D898,Map_Range_Lookup,Map_Range_Data_Sorted_Lookup)),IF(_xlfn.XLOOKUP(E898,_xlpm.range_ref,_xlpm.range_ref,21,0,2)=21,21,0)),IF(LEN(D898)&gt;0,22,0)),0),0)</f>
        <v>0</v>
      </c>
      <c r="S898" cm="1">
        <f t="array" ref="S898">IF(P898,IF((Q898=0)*(R898=0),IFERROR(_xlfn.LET(_xlpm.range_ref,_xlfn.ANCHORARRAY(_xlfn.XLOOKUP(E898,Map_Range_Lookup,Map_Range_Data_Sorted_Lookup)),IF(_xlfn.XLOOKUP(F898,_xlpm.range_ref,_xlpm.range_ref,11,0,2)=11,11,0)),IF(LEN(F898)&gt;0,12,0)),0),0)</f>
        <v>0</v>
      </c>
      <c r="T898">
        <v>0</v>
      </c>
    </row>
    <row r="899" spans="1:20" x14ac:dyDescent="0.2">
      <c r="A899" s="215" t="s">
        <v>3799</v>
      </c>
      <c r="B899" s="215" t="s">
        <v>3800</v>
      </c>
      <c r="C899" s="214">
        <v>1842</v>
      </c>
      <c r="D899" s="215" t="s">
        <v>67</v>
      </c>
      <c r="E899" s="215" t="s">
        <v>71</v>
      </c>
      <c r="F899" s="215" t="s">
        <v>1980</v>
      </c>
      <c r="G899" s="214"/>
      <c r="H899" s="214"/>
      <c r="I899" s="214"/>
      <c r="J899" s="214"/>
      <c r="K899" s="76"/>
      <c r="L899" s="8"/>
      <c r="Q899">
        <v>0</v>
      </c>
      <c r="R899" cm="1">
        <f t="array" ref="R899">IF(P899,IF(Q899=0,IFERROR(_xlfn.LET(_xlpm.range_ref,_xlfn.ANCHORARRAY(_xlfn.XLOOKUP(D899,Map_Range_Lookup,Map_Range_Data_Sorted_Lookup)),IF(_xlfn.XLOOKUP(E899,_xlpm.range_ref,_xlpm.range_ref,21,0,2)=21,21,0)),IF(LEN(D899)&gt;0,22,0)),0),0)</f>
        <v>0</v>
      </c>
      <c r="S899" cm="1">
        <f t="array" ref="S899">IF(P899,IF((Q899=0)*(R899=0),IFERROR(_xlfn.LET(_xlpm.range_ref,_xlfn.ANCHORARRAY(_xlfn.XLOOKUP(E899,Map_Range_Lookup,Map_Range_Data_Sorted_Lookup)),IF(_xlfn.XLOOKUP(F899,_xlpm.range_ref,_xlpm.range_ref,11,0,2)=11,11,0)),IF(LEN(F899)&gt;0,12,0)),0),0)</f>
        <v>0</v>
      </c>
      <c r="T899">
        <v>0</v>
      </c>
    </row>
    <row r="900" spans="1:20" x14ac:dyDescent="0.2">
      <c r="A900" s="215" t="s">
        <v>3801</v>
      </c>
      <c r="B900" s="215" t="s">
        <v>3802</v>
      </c>
      <c r="C900" s="214">
        <v>1843</v>
      </c>
      <c r="D900" s="215" t="s">
        <v>67</v>
      </c>
      <c r="E900" s="215" t="s">
        <v>75</v>
      </c>
      <c r="F900" s="215" t="s">
        <v>476</v>
      </c>
      <c r="G900" s="214"/>
      <c r="H900" s="214"/>
      <c r="I900" s="214"/>
      <c r="J900" s="214"/>
      <c r="K900" s="76"/>
      <c r="L900" s="8"/>
      <c r="Q900">
        <v>0</v>
      </c>
      <c r="R900" cm="1">
        <f t="array" ref="R900">IF(P900,IF(Q900=0,IFERROR(_xlfn.LET(_xlpm.range_ref,_xlfn.ANCHORARRAY(_xlfn.XLOOKUP(D900,Map_Range_Lookup,Map_Range_Data_Sorted_Lookup)),IF(_xlfn.XLOOKUP(E900,_xlpm.range_ref,_xlpm.range_ref,21,0,2)=21,21,0)),IF(LEN(D900)&gt;0,22,0)),0),0)</f>
        <v>0</v>
      </c>
      <c r="S900" cm="1">
        <f t="array" ref="S900">IF(P900,IF((Q900=0)*(R900=0),IFERROR(_xlfn.LET(_xlpm.range_ref,_xlfn.ANCHORARRAY(_xlfn.XLOOKUP(E900,Map_Range_Lookup,Map_Range_Data_Sorted_Lookup)),IF(_xlfn.XLOOKUP(F900,_xlpm.range_ref,_xlpm.range_ref,11,0,2)=11,11,0)),IF(LEN(F900)&gt;0,12,0)),0),0)</f>
        <v>0</v>
      </c>
      <c r="T900">
        <v>0</v>
      </c>
    </row>
    <row r="901" spans="1:20" x14ac:dyDescent="0.2">
      <c r="A901" s="215" t="s">
        <v>2472</v>
      </c>
      <c r="B901" s="215" t="s">
        <v>2473</v>
      </c>
      <c r="C901" s="214">
        <v>1844</v>
      </c>
      <c r="D901" s="215" t="s">
        <v>67</v>
      </c>
      <c r="E901" s="215" t="s">
        <v>498</v>
      </c>
      <c r="F901" s="215" t="s">
        <v>1214</v>
      </c>
      <c r="G901" s="214"/>
      <c r="H901" s="214"/>
      <c r="I901" s="214"/>
      <c r="J901" s="214"/>
      <c r="K901" s="76"/>
      <c r="L901" s="8"/>
      <c r="Q901">
        <v>0</v>
      </c>
      <c r="R901" cm="1">
        <f t="array" ref="R901">IF(P901,IF(Q901=0,IFERROR(_xlfn.LET(_xlpm.range_ref,_xlfn.ANCHORARRAY(_xlfn.XLOOKUP(D901,Map_Range_Lookup,Map_Range_Data_Sorted_Lookup)),IF(_xlfn.XLOOKUP(E901,_xlpm.range_ref,_xlpm.range_ref,21,0,2)=21,21,0)),IF(LEN(D901)&gt;0,22,0)),0),0)</f>
        <v>0</v>
      </c>
      <c r="S901" cm="1">
        <f t="array" ref="S901">IF(P901,IF((Q901=0)*(R901=0),IFERROR(_xlfn.LET(_xlpm.range_ref,_xlfn.ANCHORARRAY(_xlfn.XLOOKUP(E901,Map_Range_Lookup,Map_Range_Data_Sorted_Lookup)),IF(_xlfn.XLOOKUP(F901,_xlpm.range_ref,_xlpm.range_ref,11,0,2)=11,11,0)),IF(LEN(F901)&gt;0,12,0)),0),0)</f>
        <v>0</v>
      </c>
      <c r="T901">
        <v>0</v>
      </c>
    </row>
    <row r="902" spans="1:20" x14ac:dyDescent="0.2">
      <c r="A902" s="215" t="s">
        <v>3803</v>
      </c>
      <c r="B902" s="215" t="s">
        <v>3804</v>
      </c>
      <c r="C902" s="214">
        <v>1845</v>
      </c>
      <c r="D902" s="215" t="s">
        <v>67</v>
      </c>
      <c r="E902" s="215" t="s">
        <v>161</v>
      </c>
      <c r="F902" s="215" t="s">
        <v>2208</v>
      </c>
      <c r="G902" s="214"/>
      <c r="H902" s="214"/>
      <c r="I902" s="214"/>
      <c r="J902" s="214"/>
      <c r="K902" s="76"/>
      <c r="L902" s="8"/>
      <c r="Q902">
        <v>0</v>
      </c>
      <c r="R902" cm="1">
        <f t="array" ref="R902">IF(P902,IF(Q902=0,IFERROR(_xlfn.LET(_xlpm.range_ref,_xlfn.ANCHORARRAY(_xlfn.XLOOKUP(D902,Map_Range_Lookup,Map_Range_Data_Sorted_Lookup)),IF(_xlfn.XLOOKUP(E902,_xlpm.range_ref,_xlpm.range_ref,21,0,2)=21,21,0)),IF(LEN(D902)&gt;0,22,0)),0),0)</f>
        <v>0</v>
      </c>
      <c r="S902" cm="1">
        <f t="array" ref="S902">IF(P902,IF((Q902=0)*(R902=0),IFERROR(_xlfn.LET(_xlpm.range_ref,_xlfn.ANCHORARRAY(_xlfn.XLOOKUP(E902,Map_Range_Lookup,Map_Range_Data_Sorted_Lookup)),IF(_xlfn.XLOOKUP(F902,_xlpm.range_ref,_xlpm.range_ref,11,0,2)=11,11,0)),IF(LEN(F902)&gt;0,12,0)),0),0)</f>
        <v>0</v>
      </c>
      <c r="T902">
        <v>0</v>
      </c>
    </row>
    <row r="903" spans="1:20" x14ac:dyDescent="0.2">
      <c r="A903" s="215" t="s">
        <v>3805</v>
      </c>
      <c r="B903" s="215" t="s">
        <v>3806</v>
      </c>
      <c r="C903" s="214">
        <v>1846</v>
      </c>
      <c r="D903" s="215" t="s">
        <v>67</v>
      </c>
      <c r="E903" s="215" t="s">
        <v>71</v>
      </c>
      <c r="F903" s="215" t="s">
        <v>1980</v>
      </c>
      <c r="G903" s="214"/>
      <c r="H903" s="214"/>
      <c r="I903" s="214"/>
      <c r="J903" s="214"/>
      <c r="K903" s="76"/>
      <c r="L903" s="8"/>
      <c r="Q903">
        <v>0</v>
      </c>
      <c r="R903" cm="1">
        <f t="array" ref="R903">IF(P903,IF(Q903=0,IFERROR(_xlfn.LET(_xlpm.range_ref,_xlfn.ANCHORARRAY(_xlfn.XLOOKUP(D903,Map_Range_Lookup,Map_Range_Data_Sorted_Lookup)),IF(_xlfn.XLOOKUP(E903,_xlpm.range_ref,_xlpm.range_ref,21,0,2)=21,21,0)),IF(LEN(D903)&gt;0,22,0)),0),0)</f>
        <v>0</v>
      </c>
      <c r="S903" cm="1">
        <f t="array" ref="S903">IF(P903,IF((Q903=0)*(R903=0),IFERROR(_xlfn.LET(_xlpm.range_ref,_xlfn.ANCHORARRAY(_xlfn.XLOOKUP(E903,Map_Range_Lookup,Map_Range_Data_Sorted_Lookup)),IF(_xlfn.XLOOKUP(F903,_xlpm.range_ref,_xlpm.range_ref,11,0,2)=11,11,0)),IF(LEN(F903)&gt;0,12,0)),0),0)</f>
        <v>0</v>
      </c>
      <c r="T903">
        <v>0</v>
      </c>
    </row>
    <row r="904" spans="1:20" x14ac:dyDescent="0.2">
      <c r="A904" s="215" t="s">
        <v>3807</v>
      </c>
      <c r="B904" s="215" t="s">
        <v>3808</v>
      </c>
      <c r="C904" s="214">
        <v>1847</v>
      </c>
      <c r="D904" s="215" t="s">
        <v>67</v>
      </c>
      <c r="E904" s="215" t="s">
        <v>75</v>
      </c>
      <c r="F904" s="215" t="s">
        <v>476</v>
      </c>
      <c r="G904" s="214"/>
      <c r="H904" s="214"/>
      <c r="I904" s="214"/>
      <c r="J904" s="214"/>
      <c r="K904" s="76"/>
      <c r="L904" s="8"/>
      <c r="Q904">
        <v>0</v>
      </c>
      <c r="R904" cm="1">
        <f t="array" ref="R904">IF(P904,IF(Q904=0,IFERROR(_xlfn.LET(_xlpm.range_ref,_xlfn.ANCHORARRAY(_xlfn.XLOOKUP(D904,Map_Range_Lookup,Map_Range_Data_Sorted_Lookup)),IF(_xlfn.XLOOKUP(E904,_xlpm.range_ref,_xlpm.range_ref,21,0,2)=21,21,0)),IF(LEN(D904)&gt;0,22,0)),0),0)</f>
        <v>0</v>
      </c>
      <c r="S904" cm="1">
        <f t="array" ref="S904">IF(P904,IF((Q904=0)*(R904=0),IFERROR(_xlfn.LET(_xlpm.range_ref,_xlfn.ANCHORARRAY(_xlfn.XLOOKUP(E904,Map_Range_Lookup,Map_Range_Data_Sorted_Lookup)),IF(_xlfn.XLOOKUP(F904,_xlpm.range_ref,_xlpm.range_ref,11,0,2)=11,11,0)),IF(LEN(F904)&gt;0,12,0)),0),0)</f>
        <v>0</v>
      </c>
      <c r="T904">
        <v>0</v>
      </c>
    </row>
    <row r="905" spans="1:20" x14ac:dyDescent="0.2">
      <c r="A905" s="215" t="s">
        <v>2474</v>
      </c>
      <c r="B905" s="215" t="s">
        <v>2475</v>
      </c>
      <c r="C905" s="214">
        <v>1848</v>
      </c>
      <c r="D905" s="215" t="s">
        <v>67</v>
      </c>
      <c r="E905" s="215" t="s">
        <v>498</v>
      </c>
      <c r="F905" s="215" t="s">
        <v>1214</v>
      </c>
      <c r="G905" s="214"/>
      <c r="H905" s="214"/>
      <c r="I905" s="214"/>
      <c r="J905" s="214"/>
      <c r="K905" s="76"/>
      <c r="L905" s="8"/>
      <c r="Q905">
        <v>0</v>
      </c>
      <c r="R905" cm="1">
        <f t="array" ref="R905">IF(P905,IF(Q905=0,IFERROR(_xlfn.LET(_xlpm.range_ref,_xlfn.ANCHORARRAY(_xlfn.XLOOKUP(D905,Map_Range_Lookup,Map_Range_Data_Sorted_Lookup)),IF(_xlfn.XLOOKUP(E905,_xlpm.range_ref,_xlpm.range_ref,21,0,2)=21,21,0)),IF(LEN(D905)&gt;0,22,0)),0),0)</f>
        <v>0</v>
      </c>
      <c r="S905" cm="1">
        <f t="array" ref="S905">IF(P905,IF((Q905=0)*(R905=0),IFERROR(_xlfn.LET(_xlpm.range_ref,_xlfn.ANCHORARRAY(_xlfn.XLOOKUP(E905,Map_Range_Lookup,Map_Range_Data_Sorted_Lookup)),IF(_xlfn.XLOOKUP(F905,_xlpm.range_ref,_xlpm.range_ref,11,0,2)=11,11,0)),IF(LEN(F905)&gt;0,12,0)),0),0)</f>
        <v>0</v>
      </c>
      <c r="T905">
        <v>0</v>
      </c>
    </row>
    <row r="906" spans="1:20" x14ac:dyDescent="0.2">
      <c r="A906" s="215" t="s">
        <v>3809</v>
      </c>
      <c r="B906" s="215" t="s">
        <v>3810</v>
      </c>
      <c r="C906" s="214">
        <v>1849</v>
      </c>
      <c r="D906" s="215" t="s">
        <v>67</v>
      </c>
      <c r="E906" s="215" t="s">
        <v>161</v>
      </c>
      <c r="F906" s="215" t="s">
        <v>2208</v>
      </c>
      <c r="G906" s="214"/>
      <c r="H906" s="214"/>
      <c r="I906" s="214"/>
      <c r="J906" s="214"/>
      <c r="K906" s="76"/>
      <c r="L906" s="8"/>
      <c r="Q906">
        <v>0</v>
      </c>
      <c r="R906" cm="1">
        <f t="array" ref="R906">IF(P906,IF(Q906=0,IFERROR(_xlfn.LET(_xlpm.range_ref,_xlfn.ANCHORARRAY(_xlfn.XLOOKUP(D906,Map_Range_Lookup,Map_Range_Data_Sorted_Lookup)),IF(_xlfn.XLOOKUP(E906,_xlpm.range_ref,_xlpm.range_ref,21,0,2)=21,21,0)),IF(LEN(D906)&gt;0,22,0)),0),0)</f>
        <v>0</v>
      </c>
      <c r="S906" cm="1">
        <f t="array" ref="S906">IF(P906,IF((Q906=0)*(R906=0),IFERROR(_xlfn.LET(_xlpm.range_ref,_xlfn.ANCHORARRAY(_xlfn.XLOOKUP(E906,Map_Range_Lookup,Map_Range_Data_Sorted_Lookup)),IF(_xlfn.XLOOKUP(F906,_xlpm.range_ref,_xlpm.range_ref,11,0,2)=11,11,0)),IF(LEN(F906)&gt;0,12,0)),0),0)</f>
        <v>0</v>
      </c>
      <c r="T906">
        <v>0</v>
      </c>
    </row>
    <row r="907" spans="1:20" x14ac:dyDescent="0.2">
      <c r="A907" s="215" t="s">
        <v>3811</v>
      </c>
      <c r="B907" s="215" t="s">
        <v>3812</v>
      </c>
      <c r="C907" s="214">
        <v>1850</v>
      </c>
      <c r="D907" s="215" t="s">
        <v>67</v>
      </c>
      <c r="E907" s="215" t="s">
        <v>71</v>
      </c>
      <c r="F907" s="215" t="s">
        <v>1980</v>
      </c>
      <c r="G907" s="214"/>
      <c r="H907" s="214"/>
      <c r="I907" s="214"/>
      <c r="J907" s="214"/>
      <c r="K907" s="76"/>
      <c r="L907" s="8"/>
      <c r="Q907">
        <v>0</v>
      </c>
      <c r="R907" cm="1">
        <f t="array" ref="R907">IF(P907,IF(Q907=0,IFERROR(_xlfn.LET(_xlpm.range_ref,_xlfn.ANCHORARRAY(_xlfn.XLOOKUP(D907,Map_Range_Lookup,Map_Range_Data_Sorted_Lookup)),IF(_xlfn.XLOOKUP(E907,_xlpm.range_ref,_xlpm.range_ref,21,0,2)=21,21,0)),IF(LEN(D907)&gt;0,22,0)),0),0)</f>
        <v>0</v>
      </c>
      <c r="S907" cm="1">
        <f t="array" ref="S907">IF(P907,IF((Q907=0)*(R907=0),IFERROR(_xlfn.LET(_xlpm.range_ref,_xlfn.ANCHORARRAY(_xlfn.XLOOKUP(E907,Map_Range_Lookup,Map_Range_Data_Sorted_Lookup)),IF(_xlfn.XLOOKUP(F907,_xlpm.range_ref,_xlpm.range_ref,11,0,2)=11,11,0)),IF(LEN(F907)&gt;0,12,0)),0),0)</f>
        <v>0</v>
      </c>
      <c r="T907">
        <v>0</v>
      </c>
    </row>
    <row r="908" spans="1:20" x14ac:dyDescent="0.2">
      <c r="A908" s="215" t="s">
        <v>3813</v>
      </c>
      <c r="B908" s="215" t="s">
        <v>3814</v>
      </c>
      <c r="C908" s="214">
        <v>1851</v>
      </c>
      <c r="D908" s="215" t="s">
        <v>67</v>
      </c>
      <c r="E908" s="215" t="s">
        <v>75</v>
      </c>
      <c r="F908" s="215" t="s">
        <v>476</v>
      </c>
      <c r="G908" s="214"/>
      <c r="H908" s="214"/>
      <c r="I908" s="214"/>
      <c r="J908" s="214"/>
      <c r="K908" s="76"/>
      <c r="L908" s="8"/>
      <c r="Q908">
        <v>0</v>
      </c>
      <c r="R908" cm="1">
        <f t="array" ref="R908">IF(P908,IF(Q908=0,IFERROR(_xlfn.LET(_xlpm.range_ref,_xlfn.ANCHORARRAY(_xlfn.XLOOKUP(D908,Map_Range_Lookup,Map_Range_Data_Sorted_Lookup)),IF(_xlfn.XLOOKUP(E908,_xlpm.range_ref,_xlpm.range_ref,21,0,2)=21,21,0)),IF(LEN(D908)&gt;0,22,0)),0),0)</f>
        <v>0</v>
      </c>
      <c r="S908" cm="1">
        <f t="array" ref="S908">IF(P908,IF((Q908=0)*(R908=0),IFERROR(_xlfn.LET(_xlpm.range_ref,_xlfn.ANCHORARRAY(_xlfn.XLOOKUP(E908,Map_Range_Lookup,Map_Range_Data_Sorted_Lookup)),IF(_xlfn.XLOOKUP(F908,_xlpm.range_ref,_xlpm.range_ref,11,0,2)=11,11,0)),IF(LEN(F908)&gt;0,12,0)),0),0)</f>
        <v>0</v>
      </c>
      <c r="T908">
        <v>0</v>
      </c>
    </row>
    <row r="909" spans="1:20" x14ac:dyDescent="0.2">
      <c r="A909" s="215" t="s">
        <v>2476</v>
      </c>
      <c r="B909" s="215" t="s">
        <v>2477</v>
      </c>
      <c r="C909" s="214">
        <v>1852</v>
      </c>
      <c r="D909" s="215" t="s">
        <v>67</v>
      </c>
      <c r="E909" s="215" t="s">
        <v>498</v>
      </c>
      <c r="F909" s="215" t="s">
        <v>1214</v>
      </c>
      <c r="G909" s="214"/>
      <c r="H909" s="214"/>
      <c r="I909" s="214"/>
      <c r="J909" s="214"/>
      <c r="K909" s="76"/>
      <c r="L909" s="8"/>
      <c r="Q909">
        <v>0</v>
      </c>
      <c r="R909" cm="1">
        <f t="array" ref="R909">IF(P909,IF(Q909=0,IFERROR(_xlfn.LET(_xlpm.range_ref,_xlfn.ANCHORARRAY(_xlfn.XLOOKUP(D909,Map_Range_Lookup,Map_Range_Data_Sorted_Lookup)),IF(_xlfn.XLOOKUP(E909,_xlpm.range_ref,_xlpm.range_ref,21,0,2)=21,21,0)),IF(LEN(D909)&gt;0,22,0)),0),0)</f>
        <v>0</v>
      </c>
      <c r="S909" cm="1">
        <f t="array" ref="S909">IF(P909,IF((Q909=0)*(R909=0),IFERROR(_xlfn.LET(_xlpm.range_ref,_xlfn.ANCHORARRAY(_xlfn.XLOOKUP(E909,Map_Range_Lookup,Map_Range_Data_Sorted_Lookup)),IF(_xlfn.XLOOKUP(F909,_xlpm.range_ref,_xlpm.range_ref,11,0,2)=11,11,0)),IF(LEN(F909)&gt;0,12,0)),0),0)</f>
        <v>0</v>
      </c>
      <c r="T909">
        <v>0</v>
      </c>
    </row>
    <row r="910" spans="1:20" x14ac:dyDescent="0.2">
      <c r="A910" s="215" t="s">
        <v>3815</v>
      </c>
      <c r="B910" s="215" t="s">
        <v>3816</v>
      </c>
      <c r="C910" s="214">
        <v>1853</v>
      </c>
      <c r="D910" s="215" t="s">
        <v>67</v>
      </c>
      <c r="E910" s="215" t="s">
        <v>161</v>
      </c>
      <c r="F910" s="215" t="s">
        <v>2208</v>
      </c>
      <c r="G910" s="214"/>
      <c r="H910" s="214"/>
      <c r="I910" s="214"/>
      <c r="J910" s="214"/>
      <c r="K910" s="76"/>
      <c r="L910" s="8"/>
      <c r="Q910">
        <v>0</v>
      </c>
      <c r="R910" cm="1">
        <f t="array" ref="R910">IF(P910,IF(Q910=0,IFERROR(_xlfn.LET(_xlpm.range_ref,_xlfn.ANCHORARRAY(_xlfn.XLOOKUP(D910,Map_Range_Lookup,Map_Range_Data_Sorted_Lookup)),IF(_xlfn.XLOOKUP(E910,_xlpm.range_ref,_xlpm.range_ref,21,0,2)=21,21,0)),IF(LEN(D910)&gt;0,22,0)),0),0)</f>
        <v>0</v>
      </c>
      <c r="S910" cm="1">
        <f t="array" ref="S910">IF(P910,IF((Q910=0)*(R910=0),IFERROR(_xlfn.LET(_xlpm.range_ref,_xlfn.ANCHORARRAY(_xlfn.XLOOKUP(E910,Map_Range_Lookup,Map_Range_Data_Sorted_Lookup)),IF(_xlfn.XLOOKUP(F910,_xlpm.range_ref,_xlpm.range_ref,11,0,2)=11,11,0)),IF(LEN(F910)&gt;0,12,0)),0),0)</f>
        <v>0</v>
      </c>
      <c r="T910">
        <v>0</v>
      </c>
    </row>
    <row r="911" spans="1:20" x14ac:dyDescent="0.2">
      <c r="A911" s="215" t="s">
        <v>3817</v>
      </c>
      <c r="B911" s="215" t="s">
        <v>3818</v>
      </c>
      <c r="C911" s="214">
        <v>1854</v>
      </c>
      <c r="D911" s="215" t="s">
        <v>67</v>
      </c>
      <c r="E911" s="215" t="s">
        <v>71</v>
      </c>
      <c r="F911" s="215" t="s">
        <v>1980</v>
      </c>
      <c r="G911" s="214"/>
      <c r="H911" s="214"/>
      <c r="I911" s="214"/>
      <c r="J911" s="214"/>
      <c r="K911" s="76"/>
      <c r="L911" s="8"/>
      <c r="Q911">
        <v>0</v>
      </c>
      <c r="R911" cm="1">
        <f t="array" ref="R911">IF(P911,IF(Q911=0,IFERROR(_xlfn.LET(_xlpm.range_ref,_xlfn.ANCHORARRAY(_xlfn.XLOOKUP(D911,Map_Range_Lookup,Map_Range_Data_Sorted_Lookup)),IF(_xlfn.XLOOKUP(E911,_xlpm.range_ref,_xlpm.range_ref,21,0,2)=21,21,0)),IF(LEN(D911)&gt;0,22,0)),0),0)</f>
        <v>0</v>
      </c>
      <c r="S911" cm="1">
        <f t="array" ref="S911">IF(P911,IF((Q911=0)*(R911=0),IFERROR(_xlfn.LET(_xlpm.range_ref,_xlfn.ANCHORARRAY(_xlfn.XLOOKUP(E911,Map_Range_Lookup,Map_Range_Data_Sorted_Lookup)),IF(_xlfn.XLOOKUP(F911,_xlpm.range_ref,_xlpm.range_ref,11,0,2)=11,11,0)),IF(LEN(F911)&gt;0,12,0)),0),0)</f>
        <v>0</v>
      </c>
      <c r="T911">
        <v>0</v>
      </c>
    </row>
    <row r="912" spans="1:20" x14ac:dyDescent="0.2">
      <c r="A912" s="215" t="s">
        <v>3819</v>
      </c>
      <c r="B912" s="215" t="s">
        <v>3820</v>
      </c>
      <c r="C912" s="214">
        <v>1855</v>
      </c>
      <c r="D912" s="215" t="s">
        <v>67</v>
      </c>
      <c r="E912" s="215" t="s">
        <v>75</v>
      </c>
      <c r="F912" s="215" t="s">
        <v>476</v>
      </c>
      <c r="G912" s="214"/>
      <c r="H912" s="214"/>
      <c r="I912" s="214"/>
      <c r="J912" s="214"/>
      <c r="K912" s="76"/>
      <c r="L912" s="8"/>
      <c r="Q912">
        <v>0</v>
      </c>
      <c r="R912" cm="1">
        <f t="array" ref="R912">IF(P912,IF(Q912=0,IFERROR(_xlfn.LET(_xlpm.range_ref,_xlfn.ANCHORARRAY(_xlfn.XLOOKUP(D912,Map_Range_Lookup,Map_Range_Data_Sorted_Lookup)),IF(_xlfn.XLOOKUP(E912,_xlpm.range_ref,_xlpm.range_ref,21,0,2)=21,21,0)),IF(LEN(D912)&gt;0,22,0)),0),0)</f>
        <v>0</v>
      </c>
      <c r="S912" cm="1">
        <f t="array" ref="S912">IF(P912,IF((Q912=0)*(R912=0),IFERROR(_xlfn.LET(_xlpm.range_ref,_xlfn.ANCHORARRAY(_xlfn.XLOOKUP(E912,Map_Range_Lookup,Map_Range_Data_Sorted_Lookup)),IF(_xlfn.XLOOKUP(F912,_xlpm.range_ref,_xlpm.range_ref,11,0,2)=11,11,0)),IF(LEN(F912)&gt;0,12,0)),0),0)</f>
        <v>0</v>
      </c>
      <c r="T912">
        <v>0</v>
      </c>
    </row>
    <row r="913" spans="1:20" x14ac:dyDescent="0.2">
      <c r="A913" s="215" t="s">
        <v>2478</v>
      </c>
      <c r="B913" s="215" t="s">
        <v>2479</v>
      </c>
      <c r="C913" s="214">
        <v>1856</v>
      </c>
      <c r="D913" s="215" t="s">
        <v>67</v>
      </c>
      <c r="E913" s="215" t="s">
        <v>498</v>
      </c>
      <c r="F913" s="215" t="s">
        <v>1214</v>
      </c>
      <c r="G913" s="214"/>
      <c r="H913" s="214"/>
      <c r="I913" s="214"/>
      <c r="J913" s="214"/>
      <c r="K913" s="76"/>
      <c r="L913" s="8"/>
      <c r="Q913">
        <v>0</v>
      </c>
      <c r="R913" cm="1">
        <f t="array" ref="R913">IF(P913,IF(Q913=0,IFERROR(_xlfn.LET(_xlpm.range_ref,_xlfn.ANCHORARRAY(_xlfn.XLOOKUP(D913,Map_Range_Lookup,Map_Range_Data_Sorted_Lookup)),IF(_xlfn.XLOOKUP(E913,_xlpm.range_ref,_xlpm.range_ref,21,0,2)=21,21,0)),IF(LEN(D913)&gt;0,22,0)),0),0)</f>
        <v>0</v>
      </c>
      <c r="S913" cm="1">
        <f t="array" ref="S913">IF(P913,IF((Q913=0)*(R913=0),IFERROR(_xlfn.LET(_xlpm.range_ref,_xlfn.ANCHORARRAY(_xlfn.XLOOKUP(E913,Map_Range_Lookup,Map_Range_Data_Sorted_Lookup)),IF(_xlfn.XLOOKUP(F913,_xlpm.range_ref,_xlpm.range_ref,11,0,2)=11,11,0)),IF(LEN(F913)&gt;0,12,0)),0),0)</f>
        <v>0</v>
      </c>
      <c r="T913">
        <v>0</v>
      </c>
    </row>
    <row r="914" spans="1:20" x14ac:dyDescent="0.2">
      <c r="A914" s="215" t="s">
        <v>3821</v>
      </c>
      <c r="B914" s="215" t="s">
        <v>3822</v>
      </c>
      <c r="C914" s="214">
        <v>1857</v>
      </c>
      <c r="D914" s="215" t="s">
        <v>67</v>
      </c>
      <c r="E914" s="215" t="s">
        <v>161</v>
      </c>
      <c r="F914" s="215" t="s">
        <v>2208</v>
      </c>
      <c r="G914" s="214"/>
      <c r="H914" s="214"/>
      <c r="I914" s="214"/>
      <c r="J914" s="214"/>
      <c r="K914" s="76"/>
      <c r="L914" s="8"/>
      <c r="Q914">
        <v>0</v>
      </c>
      <c r="R914" cm="1">
        <f t="array" ref="R914">IF(P914,IF(Q914=0,IFERROR(_xlfn.LET(_xlpm.range_ref,_xlfn.ANCHORARRAY(_xlfn.XLOOKUP(D914,Map_Range_Lookup,Map_Range_Data_Sorted_Lookup)),IF(_xlfn.XLOOKUP(E914,_xlpm.range_ref,_xlpm.range_ref,21,0,2)=21,21,0)),IF(LEN(D914)&gt;0,22,0)),0),0)</f>
        <v>0</v>
      </c>
      <c r="S914" cm="1">
        <f t="array" ref="S914">IF(P914,IF((Q914=0)*(R914=0),IFERROR(_xlfn.LET(_xlpm.range_ref,_xlfn.ANCHORARRAY(_xlfn.XLOOKUP(E914,Map_Range_Lookup,Map_Range_Data_Sorted_Lookup)),IF(_xlfn.XLOOKUP(F914,_xlpm.range_ref,_xlpm.range_ref,11,0,2)=11,11,0)),IF(LEN(F914)&gt;0,12,0)),0),0)</f>
        <v>0</v>
      </c>
      <c r="T914">
        <v>0</v>
      </c>
    </row>
    <row r="915" spans="1:20" x14ac:dyDescent="0.2">
      <c r="A915" s="215" t="s">
        <v>3823</v>
      </c>
      <c r="B915" s="215" t="s">
        <v>3824</v>
      </c>
      <c r="C915" s="214">
        <v>1858</v>
      </c>
      <c r="D915" s="215" t="s">
        <v>67</v>
      </c>
      <c r="E915" s="215" t="s">
        <v>71</v>
      </c>
      <c r="F915" s="215" t="s">
        <v>1980</v>
      </c>
      <c r="G915" s="214"/>
      <c r="H915" s="214"/>
      <c r="I915" s="214"/>
      <c r="J915" s="214"/>
      <c r="K915" s="76"/>
      <c r="L915" s="8"/>
      <c r="Q915">
        <v>0</v>
      </c>
      <c r="R915" cm="1">
        <f t="array" ref="R915">IF(P915,IF(Q915=0,IFERROR(_xlfn.LET(_xlpm.range_ref,_xlfn.ANCHORARRAY(_xlfn.XLOOKUP(D915,Map_Range_Lookup,Map_Range_Data_Sorted_Lookup)),IF(_xlfn.XLOOKUP(E915,_xlpm.range_ref,_xlpm.range_ref,21,0,2)=21,21,0)),IF(LEN(D915)&gt;0,22,0)),0),0)</f>
        <v>0</v>
      </c>
      <c r="S915" cm="1">
        <f t="array" ref="S915">IF(P915,IF((Q915=0)*(R915=0),IFERROR(_xlfn.LET(_xlpm.range_ref,_xlfn.ANCHORARRAY(_xlfn.XLOOKUP(E915,Map_Range_Lookup,Map_Range_Data_Sorted_Lookup)),IF(_xlfn.XLOOKUP(F915,_xlpm.range_ref,_xlpm.range_ref,11,0,2)=11,11,0)),IF(LEN(F915)&gt;0,12,0)),0),0)</f>
        <v>0</v>
      </c>
      <c r="T915">
        <v>0</v>
      </c>
    </row>
    <row r="916" spans="1:20" x14ac:dyDescent="0.2">
      <c r="A916" s="215" t="s">
        <v>3825</v>
      </c>
      <c r="B916" s="215" t="s">
        <v>3826</v>
      </c>
      <c r="C916" s="214">
        <v>1859</v>
      </c>
      <c r="D916" s="215" t="s">
        <v>67</v>
      </c>
      <c r="E916" s="215" t="s">
        <v>75</v>
      </c>
      <c r="F916" s="215" t="s">
        <v>476</v>
      </c>
      <c r="G916" s="214"/>
      <c r="H916" s="214"/>
      <c r="I916" s="214"/>
      <c r="J916" s="214"/>
      <c r="K916" s="76"/>
      <c r="L916" s="8"/>
      <c r="Q916">
        <v>0</v>
      </c>
      <c r="R916" cm="1">
        <f t="array" ref="R916">IF(P916,IF(Q916=0,IFERROR(_xlfn.LET(_xlpm.range_ref,_xlfn.ANCHORARRAY(_xlfn.XLOOKUP(D916,Map_Range_Lookup,Map_Range_Data_Sorted_Lookup)),IF(_xlfn.XLOOKUP(E916,_xlpm.range_ref,_xlpm.range_ref,21,0,2)=21,21,0)),IF(LEN(D916)&gt;0,22,0)),0),0)</f>
        <v>0</v>
      </c>
      <c r="S916" cm="1">
        <f t="array" ref="S916">IF(P916,IF((Q916=0)*(R916=0),IFERROR(_xlfn.LET(_xlpm.range_ref,_xlfn.ANCHORARRAY(_xlfn.XLOOKUP(E916,Map_Range_Lookup,Map_Range_Data_Sorted_Lookup)),IF(_xlfn.XLOOKUP(F916,_xlpm.range_ref,_xlpm.range_ref,11,0,2)=11,11,0)),IF(LEN(F916)&gt;0,12,0)),0),0)</f>
        <v>0</v>
      </c>
      <c r="T916">
        <v>0</v>
      </c>
    </row>
    <row r="917" spans="1:20" x14ac:dyDescent="0.2">
      <c r="A917" s="215" t="s">
        <v>2480</v>
      </c>
      <c r="B917" s="215" t="s">
        <v>2481</v>
      </c>
      <c r="C917" s="214">
        <v>1860</v>
      </c>
      <c r="D917" s="215" t="s">
        <v>67</v>
      </c>
      <c r="E917" s="215" t="s">
        <v>498</v>
      </c>
      <c r="F917" s="215" t="s">
        <v>1214</v>
      </c>
      <c r="G917" s="214"/>
      <c r="H917" s="214"/>
      <c r="I917" s="214"/>
      <c r="J917" s="214"/>
      <c r="K917" s="76"/>
      <c r="L917" s="8"/>
      <c r="Q917">
        <v>0</v>
      </c>
      <c r="R917" cm="1">
        <f t="array" ref="R917">IF(P917,IF(Q917=0,IFERROR(_xlfn.LET(_xlpm.range_ref,_xlfn.ANCHORARRAY(_xlfn.XLOOKUP(D917,Map_Range_Lookup,Map_Range_Data_Sorted_Lookup)),IF(_xlfn.XLOOKUP(E917,_xlpm.range_ref,_xlpm.range_ref,21,0,2)=21,21,0)),IF(LEN(D917)&gt;0,22,0)),0),0)</f>
        <v>0</v>
      </c>
      <c r="S917" cm="1">
        <f t="array" ref="S917">IF(P917,IF((Q917=0)*(R917=0),IFERROR(_xlfn.LET(_xlpm.range_ref,_xlfn.ANCHORARRAY(_xlfn.XLOOKUP(E917,Map_Range_Lookup,Map_Range_Data_Sorted_Lookup)),IF(_xlfn.XLOOKUP(F917,_xlpm.range_ref,_xlpm.range_ref,11,0,2)=11,11,0)),IF(LEN(F917)&gt;0,12,0)),0),0)</f>
        <v>0</v>
      </c>
      <c r="T917">
        <v>0</v>
      </c>
    </row>
    <row r="918" spans="1:20" x14ac:dyDescent="0.2">
      <c r="A918" s="215" t="s">
        <v>3827</v>
      </c>
      <c r="B918" s="215" t="s">
        <v>3828</v>
      </c>
      <c r="C918" s="214">
        <v>1861</v>
      </c>
      <c r="D918" s="215" t="s">
        <v>67</v>
      </c>
      <c r="E918" s="215" t="s">
        <v>161</v>
      </c>
      <c r="F918" s="215" t="s">
        <v>2208</v>
      </c>
      <c r="G918" s="214"/>
      <c r="H918" s="214"/>
      <c r="I918" s="214"/>
      <c r="J918" s="214"/>
      <c r="K918" s="76"/>
      <c r="L918" s="8"/>
      <c r="Q918">
        <v>0</v>
      </c>
      <c r="R918" cm="1">
        <f t="array" ref="R918">IF(P918,IF(Q918=0,IFERROR(_xlfn.LET(_xlpm.range_ref,_xlfn.ANCHORARRAY(_xlfn.XLOOKUP(D918,Map_Range_Lookup,Map_Range_Data_Sorted_Lookup)),IF(_xlfn.XLOOKUP(E918,_xlpm.range_ref,_xlpm.range_ref,21,0,2)=21,21,0)),IF(LEN(D918)&gt;0,22,0)),0),0)</f>
        <v>0</v>
      </c>
      <c r="S918" cm="1">
        <f t="array" ref="S918">IF(P918,IF((Q918=0)*(R918=0),IFERROR(_xlfn.LET(_xlpm.range_ref,_xlfn.ANCHORARRAY(_xlfn.XLOOKUP(E918,Map_Range_Lookup,Map_Range_Data_Sorted_Lookup)),IF(_xlfn.XLOOKUP(F918,_xlpm.range_ref,_xlpm.range_ref,11,0,2)=11,11,0)),IF(LEN(F918)&gt;0,12,0)),0),0)</f>
        <v>0</v>
      </c>
      <c r="T918">
        <v>0</v>
      </c>
    </row>
    <row r="919" spans="1:20" x14ac:dyDescent="0.2">
      <c r="A919" s="215" t="s">
        <v>3829</v>
      </c>
      <c r="B919" s="215" t="s">
        <v>3830</v>
      </c>
      <c r="C919" s="214">
        <v>1862</v>
      </c>
      <c r="D919" s="215" t="s">
        <v>67</v>
      </c>
      <c r="E919" s="215" t="s">
        <v>71</v>
      </c>
      <c r="F919" s="215" t="s">
        <v>1980</v>
      </c>
      <c r="G919" s="214"/>
      <c r="H919" s="214"/>
      <c r="I919" s="214"/>
      <c r="J919" s="214"/>
      <c r="K919" s="76"/>
      <c r="L919" s="8"/>
      <c r="Q919">
        <v>0</v>
      </c>
      <c r="R919" cm="1">
        <f t="array" ref="R919">IF(P919,IF(Q919=0,IFERROR(_xlfn.LET(_xlpm.range_ref,_xlfn.ANCHORARRAY(_xlfn.XLOOKUP(D919,Map_Range_Lookup,Map_Range_Data_Sorted_Lookup)),IF(_xlfn.XLOOKUP(E919,_xlpm.range_ref,_xlpm.range_ref,21,0,2)=21,21,0)),IF(LEN(D919)&gt;0,22,0)),0),0)</f>
        <v>0</v>
      </c>
      <c r="S919" cm="1">
        <f t="array" ref="S919">IF(P919,IF((Q919=0)*(R919=0),IFERROR(_xlfn.LET(_xlpm.range_ref,_xlfn.ANCHORARRAY(_xlfn.XLOOKUP(E919,Map_Range_Lookup,Map_Range_Data_Sorted_Lookup)),IF(_xlfn.XLOOKUP(F919,_xlpm.range_ref,_xlpm.range_ref,11,0,2)=11,11,0)),IF(LEN(F919)&gt;0,12,0)),0),0)</f>
        <v>0</v>
      </c>
      <c r="T919">
        <v>0</v>
      </c>
    </row>
    <row r="920" spans="1:20" x14ac:dyDescent="0.2">
      <c r="A920" s="215" t="s">
        <v>3831</v>
      </c>
      <c r="B920" s="215" t="s">
        <v>3832</v>
      </c>
      <c r="C920" s="214">
        <v>1863</v>
      </c>
      <c r="D920" s="215" t="s">
        <v>67</v>
      </c>
      <c r="E920" s="215" t="s">
        <v>75</v>
      </c>
      <c r="F920" s="215" t="s">
        <v>476</v>
      </c>
      <c r="G920" s="214"/>
      <c r="H920" s="214"/>
      <c r="I920" s="214"/>
      <c r="J920" s="214"/>
      <c r="K920" s="76"/>
      <c r="L920" s="8"/>
      <c r="Q920">
        <v>0</v>
      </c>
      <c r="R920" cm="1">
        <f t="array" ref="R920">IF(P920,IF(Q920=0,IFERROR(_xlfn.LET(_xlpm.range_ref,_xlfn.ANCHORARRAY(_xlfn.XLOOKUP(D920,Map_Range_Lookup,Map_Range_Data_Sorted_Lookup)),IF(_xlfn.XLOOKUP(E920,_xlpm.range_ref,_xlpm.range_ref,21,0,2)=21,21,0)),IF(LEN(D920)&gt;0,22,0)),0),0)</f>
        <v>0</v>
      </c>
      <c r="S920" cm="1">
        <f t="array" ref="S920">IF(P920,IF((Q920=0)*(R920=0),IFERROR(_xlfn.LET(_xlpm.range_ref,_xlfn.ANCHORARRAY(_xlfn.XLOOKUP(E920,Map_Range_Lookup,Map_Range_Data_Sorted_Lookup)),IF(_xlfn.XLOOKUP(F920,_xlpm.range_ref,_xlpm.range_ref,11,0,2)=11,11,0)),IF(LEN(F920)&gt;0,12,0)),0),0)</f>
        <v>0</v>
      </c>
      <c r="T920">
        <v>0</v>
      </c>
    </row>
    <row r="921" spans="1:20" x14ac:dyDescent="0.2">
      <c r="A921" s="215" t="s">
        <v>2482</v>
      </c>
      <c r="B921" s="215" t="s">
        <v>2483</v>
      </c>
      <c r="C921" s="214">
        <v>1864</v>
      </c>
      <c r="D921" s="215" t="s">
        <v>67</v>
      </c>
      <c r="E921" s="215" t="s">
        <v>498</v>
      </c>
      <c r="F921" s="215" t="s">
        <v>1214</v>
      </c>
      <c r="G921" s="214"/>
      <c r="H921" s="214"/>
      <c r="I921" s="214"/>
      <c r="J921" s="214"/>
      <c r="K921" s="76"/>
      <c r="L921" s="8"/>
      <c r="Q921">
        <v>0</v>
      </c>
      <c r="R921" cm="1">
        <f t="array" ref="R921">IF(P921,IF(Q921=0,IFERROR(_xlfn.LET(_xlpm.range_ref,_xlfn.ANCHORARRAY(_xlfn.XLOOKUP(D921,Map_Range_Lookup,Map_Range_Data_Sorted_Lookup)),IF(_xlfn.XLOOKUP(E921,_xlpm.range_ref,_xlpm.range_ref,21,0,2)=21,21,0)),IF(LEN(D921)&gt;0,22,0)),0),0)</f>
        <v>0</v>
      </c>
      <c r="S921" cm="1">
        <f t="array" ref="S921">IF(P921,IF((Q921=0)*(R921=0),IFERROR(_xlfn.LET(_xlpm.range_ref,_xlfn.ANCHORARRAY(_xlfn.XLOOKUP(E921,Map_Range_Lookup,Map_Range_Data_Sorted_Lookup)),IF(_xlfn.XLOOKUP(F921,_xlpm.range_ref,_xlpm.range_ref,11,0,2)=11,11,0)),IF(LEN(F921)&gt;0,12,0)),0),0)</f>
        <v>0</v>
      </c>
      <c r="T921">
        <v>0</v>
      </c>
    </row>
    <row r="922" spans="1:20" x14ac:dyDescent="0.2">
      <c r="A922" s="215" t="s">
        <v>3833</v>
      </c>
      <c r="B922" s="215" t="s">
        <v>3834</v>
      </c>
      <c r="C922" s="214">
        <v>1865</v>
      </c>
      <c r="D922" s="215" t="s">
        <v>67</v>
      </c>
      <c r="E922" s="215" t="s">
        <v>161</v>
      </c>
      <c r="F922" s="215" t="s">
        <v>2208</v>
      </c>
      <c r="G922" s="214"/>
      <c r="H922" s="214"/>
      <c r="I922" s="214"/>
      <c r="J922" s="214"/>
      <c r="K922" s="76"/>
      <c r="L922" s="8"/>
      <c r="Q922">
        <v>0</v>
      </c>
      <c r="R922" cm="1">
        <f t="array" ref="R922">IF(P922,IF(Q922=0,IFERROR(_xlfn.LET(_xlpm.range_ref,_xlfn.ANCHORARRAY(_xlfn.XLOOKUP(D922,Map_Range_Lookup,Map_Range_Data_Sorted_Lookup)),IF(_xlfn.XLOOKUP(E922,_xlpm.range_ref,_xlpm.range_ref,21,0,2)=21,21,0)),IF(LEN(D922)&gt;0,22,0)),0),0)</f>
        <v>0</v>
      </c>
      <c r="S922" cm="1">
        <f t="array" ref="S922">IF(P922,IF((Q922=0)*(R922=0),IFERROR(_xlfn.LET(_xlpm.range_ref,_xlfn.ANCHORARRAY(_xlfn.XLOOKUP(E922,Map_Range_Lookup,Map_Range_Data_Sorted_Lookup)),IF(_xlfn.XLOOKUP(F922,_xlpm.range_ref,_xlpm.range_ref,11,0,2)=11,11,0)),IF(LEN(F922)&gt;0,12,0)),0),0)</f>
        <v>0</v>
      </c>
      <c r="T922">
        <v>0</v>
      </c>
    </row>
    <row r="923" spans="1:20" x14ac:dyDescent="0.2">
      <c r="A923" s="215" t="s">
        <v>3835</v>
      </c>
      <c r="B923" s="215" t="s">
        <v>3836</v>
      </c>
      <c r="C923" s="214">
        <v>1866</v>
      </c>
      <c r="D923" s="215" t="s">
        <v>67</v>
      </c>
      <c r="E923" s="215" t="s">
        <v>71</v>
      </c>
      <c r="F923" s="215" t="s">
        <v>1980</v>
      </c>
      <c r="G923" s="214"/>
      <c r="H923" s="214"/>
      <c r="I923" s="214"/>
      <c r="J923" s="214"/>
      <c r="K923" s="76"/>
      <c r="L923" s="8"/>
      <c r="Q923">
        <v>0</v>
      </c>
      <c r="R923" cm="1">
        <f t="array" ref="R923">IF(P923,IF(Q923=0,IFERROR(_xlfn.LET(_xlpm.range_ref,_xlfn.ANCHORARRAY(_xlfn.XLOOKUP(D923,Map_Range_Lookup,Map_Range_Data_Sorted_Lookup)),IF(_xlfn.XLOOKUP(E923,_xlpm.range_ref,_xlpm.range_ref,21,0,2)=21,21,0)),IF(LEN(D923)&gt;0,22,0)),0),0)</f>
        <v>0</v>
      </c>
      <c r="S923" cm="1">
        <f t="array" ref="S923">IF(P923,IF((Q923=0)*(R923=0),IFERROR(_xlfn.LET(_xlpm.range_ref,_xlfn.ANCHORARRAY(_xlfn.XLOOKUP(E923,Map_Range_Lookup,Map_Range_Data_Sorted_Lookup)),IF(_xlfn.XLOOKUP(F923,_xlpm.range_ref,_xlpm.range_ref,11,0,2)=11,11,0)),IF(LEN(F923)&gt;0,12,0)),0),0)</f>
        <v>0</v>
      </c>
      <c r="T923">
        <v>0</v>
      </c>
    </row>
    <row r="924" spans="1:20" x14ac:dyDescent="0.2">
      <c r="A924" s="215" t="s">
        <v>3837</v>
      </c>
      <c r="B924" s="215" t="s">
        <v>3838</v>
      </c>
      <c r="C924" s="214">
        <v>1867</v>
      </c>
      <c r="D924" s="215" t="s">
        <v>67</v>
      </c>
      <c r="E924" s="215" t="s">
        <v>75</v>
      </c>
      <c r="F924" s="215" t="s">
        <v>476</v>
      </c>
      <c r="G924" s="214"/>
      <c r="H924" s="214"/>
      <c r="I924" s="214"/>
      <c r="J924" s="214"/>
      <c r="K924" s="76"/>
      <c r="L924" s="8"/>
      <c r="Q924">
        <v>0</v>
      </c>
      <c r="R924" cm="1">
        <f t="array" ref="R924">IF(P924,IF(Q924=0,IFERROR(_xlfn.LET(_xlpm.range_ref,_xlfn.ANCHORARRAY(_xlfn.XLOOKUP(D924,Map_Range_Lookup,Map_Range_Data_Sorted_Lookup)),IF(_xlfn.XLOOKUP(E924,_xlpm.range_ref,_xlpm.range_ref,21,0,2)=21,21,0)),IF(LEN(D924)&gt;0,22,0)),0),0)</f>
        <v>0</v>
      </c>
      <c r="S924" cm="1">
        <f t="array" ref="S924">IF(P924,IF((Q924=0)*(R924=0),IFERROR(_xlfn.LET(_xlpm.range_ref,_xlfn.ANCHORARRAY(_xlfn.XLOOKUP(E924,Map_Range_Lookup,Map_Range_Data_Sorted_Lookup)),IF(_xlfn.XLOOKUP(F924,_xlpm.range_ref,_xlpm.range_ref,11,0,2)=11,11,0)),IF(LEN(F924)&gt;0,12,0)),0),0)</f>
        <v>0</v>
      </c>
      <c r="T924">
        <v>0</v>
      </c>
    </row>
    <row r="925" spans="1:20" x14ac:dyDescent="0.2">
      <c r="A925" s="215" t="s">
        <v>2484</v>
      </c>
      <c r="B925" s="215" t="s">
        <v>2485</v>
      </c>
      <c r="C925" s="214">
        <v>1868</v>
      </c>
      <c r="D925" s="215" t="s">
        <v>67</v>
      </c>
      <c r="E925" s="215" t="s">
        <v>498</v>
      </c>
      <c r="F925" s="215" t="s">
        <v>1214</v>
      </c>
      <c r="G925" s="214"/>
      <c r="H925" s="214"/>
      <c r="I925" s="214"/>
      <c r="J925" s="214"/>
      <c r="K925" s="76"/>
      <c r="L925" s="8"/>
      <c r="Q925">
        <v>0</v>
      </c>
      <c r="R925" cm="1">
        <f t="array" ref="R925">IF(P925,IF(Q925=0,IFERROR(_xlfn.LET(_xlpm.range_ref,_xlfn.ANCHORARRAY(_xlfn.XLOOKUP(D925,Map_Range_Lookup,Map_Range_Data_Sorted_Lookup)),IF(_xlfn.XLOOKUP(E925,_xlpm.range_ref,_xlpm.range_ref,21,0,2)=21,21,0)),IF(LEN(D925)&gt;0,22,0)),0),0)</f>
        <v>0</v>
      </c>
      <c r="S925" cm="1">
        <f t="array" ref="S925">IF(P925,IF((Q925=0)*(R925=0),IFERROR(_xlfn.LET(_xlpm.range_ref,_xlfn.ANCHORARRAY(_xlfn.XLOOKUP(E925,Map_Range_Lookup,Map_Range_Data_Sorted_Lookup)),IF(_xlfn.XLOOKUP(F925,_xlpm.range_ref,_xlpm.range_ref,11,0,2)=11,11,0)),IF(LEN(F925)&gt;0,12,0)),0),0)</f>
        <v>0</v>
      </c>
      <c r="T925">
        <v>0</v>
      </c>
    </row>
    <row r="926" spans="1:20" x14ac:dyDescent="0.2">
      <c r="A926" s="215" t="s">
        <v>3839</v>
      </c>
      <c r="B926" s="215" t="s">
        <v>3840</v>
      </c>
      <c r="C926" s="214">
        <v>1869</v>
      </c>
      <c r="D926" s="215" t="s">
        <v>67</v>
      </c>
      <c r="E926" s="215" t="s">
        <v>161</v>
      </c>
      <c r="F926" s="215" t="s">
        <v>2208</v>
      </c>
      <c r="G926" s="214"/>
      <c r="H926" s="214"/>
      <c r="I926" s="214"/>
      <c r="J926" s="214"/>
      <c r="K926" s="76"/>
      <c r="L926" s="8"/>
      <c r="Q926">
        <v>0</v>
      </c>
      <c r="R926" cm="1">
        <f t="array" ref="R926">IF(P926,IF(Q926=0,IFERROR(_xlfn.LET(_xlpm.range_ref,_xlfn.ANCHORARRAY(_xlfn.XLOOKUP(D926,Map_Range_Lookup,Map_Range_Data_Sorted_Lookup)),IF(_xlfn.XLOOKUP(E926,_xlpm.range_ref,_xlpm.range_ref,21,0,2)=21,21,0)),IF(LEN(D926)&gt;0,22,0)),0),0)</f>
        <v>0</v>
      </c>
      <c r="S926" cm="1">
        <f t="array" ref="S926">IF(P926,IF((Q926=0)*(R926=0),IFERROR(_xlfn.LET(_xlpm.range_ref,_xlfn.ANCHORARRAY(_xlfn.XLOOKUP(E926,Map_Range_Lookup,Map_Range_Data_Sorted_Lookup)),IF(_xlfn.XLOOKUP(F926,_xlpm.range_ref,_xlpm.range_ref,11,0,2)=11,11,0)),IF(LEN(F926)&gt;0,12,0)),0),0)</f>
        <v>0</v>
      </c>
      <c r="T926">
        <v>0</v>
      </c>
    </row>
    <row r="927" spans="1:20" x14ac:dyDescent="0.2">
      <c r="A927" s="215" t="s">
        <v>3841</v>
      </c>
      <c r="B927" s="215" t="s">
        <v>3842</v>
      </c>
      <c r="C927" s="214">
        <v>1870</v>
      </c>
      <c r="D927" s="215" t="s">
        <v>67</v>
      </c>
      <c r="E927" s="215" t="s">
        <v>71</v>
      </c>
      <c r="F927" s="215" t="s">
        <v>1980</v>
      </c>
      <c r="G927" s="214"/>
      <c r="H927" s="214"/>
      <c r="I927" s="214"/>
      <c r="J927" s="214"/>
      <c r="K927" s="76"/>
      <c r="L927" s="8"/>
      <c r="Q927">
        <v>0</v>
      </c>
      <c r="R927" cm="1">
        <f t="array" ref="R927">IF(P927,IF(Q927=0,IFERROR(_xlfn.LET(_xlpm.range_ref,_xlfn.ANCHORARRAY(_xlfn.XLOOKUP(D927,Map_Range_Lookup,Map_Range_Data_Sorted_Lookup)),IF(_xlfn.XLOOKUP(E927,_xlpm.range_ref,_xlpm.range_ref,21,0,2)=21,21,0)),IF(LEN(D927)&gt;0,22,0)),0),0)</f>
        <v>0</v>
      </c>
      <c r="S927" cm="1">
        <f t="array" ref="S927">IF(P927,IF((Q927=0)*(R927=0),IFERROR(_xlfn.LET(_xlpm.range_ref,_xlfn.ANCHORARRAY(_xlfn.XLOOKUP(E927,Map_Range_Lookup,Map_Range_Data_Sorted_Lookup)),IF(_xlfn.XLOOKUP(F927,_xlpm.range_ref,_xlpm.range_ref,11,0,2)=11,11,0)),IF(LEN(F927)&gt;0,12,0)),0),0)</f>
        <v>0</v>
      </c>
      <c r="T927">
        <v>0</v>
      </c>
    </row>
    <row r="928" spans="1:20" x14ac:dyDescent="0.2">
      <c r="A928" s="215" t="s">
        <v>3843</v>
      </c>
      <c r="B928" s="215" t="s">
        <v>3844</v>
      </c>
      <c r="C928" s="214">
        <v>1871</v>
      </c>
      <c r="D928" s="215" t="s">
        <v>67</v>
      </c>
      <c r="E928" s="215" t="s">
        <v>75</v>
      </c>
      <c r="F928" s="215" t="s">
        <v>476</v>
      </c>
      <c r="G928" s="214"/>
      <c r="H928" s="214"/>
      <c r="I928" s="214"/>
      <c r="J928" s="214"/>
      <c r="K928" s="76"/>
      <c r="L928" s="8"/>
      <c r="Q928">
        <v>0</v>
      </c>
      <c r="R928" cm="1">
        <f t="array" ref="R928">IF(P928,IF(Q928=0,IFERROR(_xlfn.LET(_xlpm.range_ref,_xlfn.ANCHORARRAY(_xlfn.XLOOKUP(D928,Map_Range_Lookup,Map_Range_Data_Sorted_Lookup)),IF(_xlfn.XLOOKUP(E928,_xlpm.range_ref,_xlpm.range_ref,21,0,2)=21,21,0)),IF(LEN(D928)&gt;0,22,0)),0),0)</f>
        <v>0</v>
      </c>
      <c r="S928" cm="1">
        <f t="array" ref="S928">IF(P928,IF((Q928=0)*(R928=0),IFERROR(_xlfn.LET(_xlpm.range_ref,_xlfn.ANCHORARRAY(_xlfn.XLOOKUP(E928,Map_Range_Lookup,Map_Range_Data_Sorted_Lookup)),IF(_xlfn.XLOOKUP(F928,_xlpm.range_ref,_xlpm.range_ref,11,0,2)=11,11,0)),IF(LEN(F928)&gt;0,12,0)),0),0)</f>
        <v>0</v>
      </c>
      <c r="T928">
        <v>0</v>
      </c>
    </row>
    <row r="929" spans="1:20" x14ac:dyDescent="0.2">
      <c r="A929" s="215" t="s">
        <v>2486</v>
      </c>
      <c r="B929" s="215" t="s">
        <v>2487</v>
      </c>
      <c r="C929" s="214">
        <v>1872</v>
      </c>
      <c r="D929" s="215" t="s">
        <v>67</v>
      </c>
      <c r="E929" s="215" t="s">
        <v>498</v>
      </c>
      <c r="F929" s="215" t="s">
        <v>1214</v>
      </c>
      <c r="G929" s="214"/>
      <c r="H929" s="214"/>
      <c r="I929" s="214"/>
      <c r="J929" s="214"/>
      <c r="K929" s="76"/>
      <c r="L929" s="8"/>
      <c r="Q929">
        <v>0</v>
      </c>
      <c r="R929" cm="1">
        <f t="array" ref="R929">IF(P929,IF(Q929=0,IFERROR(_xlfn.LET(_xlpm.range_ref,_xlfn.ANCHORARRAY(_xlfn.XLOOKUP(D929,Map_Range_Lookup,Map_Range_Data_Sorted_Lookup)),IF(_xlfn.XLOOKUP(E929,_xlpm.range_ref,_xlpm.range_ref,21,0,2)=21,21,0)),IF(LEN(D929)&gt;0,22,0)),0),0)</f>
        <v>0</v>
      </c>
      <c r="S929" cm="1">
        <f t="array" ref="S929">IF(P929,IF((Q929=0)*(R929=0),IFERROR(_xlfn.LET(_xlpm.range_ref,_xlfn.ANCHORARRAY(_xlfn.XLOOKUP(E929,Map_Range_Lookup,Map_Range_Data_Sorted_Lookup)),IF(_xlfn.XLOOKUP(F929,_xlpm.range_ref,_xlpm.range_ref,11,0,2)=11,11,0)),IF(LEN(F929)&gt;0,12,0)),0),0)</f>
        <v>0</v>
      </c>
      <c r="T929">
        <v>0</v>
      </c>
    </row>
    <row r="930" spans="1:20" x14ac:dyDescent="0.2">
      <c r="A930" s="215" t="s">
        <v>3845</v>
      </c>
      <c r="B930" s="215" t="s">
        <v>3846</v>
      </c>
      <c r="C930" s="214">
        <v>1873</v>
      </c>
      <c r="D930" s="215" t="s">
        <v>67</v>
      </c>
      <c r="E930" s="215" t="s">
        <v>161</v>
      </c>
      <c r="F930" s="215" t="s">
        <v>2208</v>
      </c>
      <c r="G930" s="214"/>
      <c r="H930" s="214"/>
      <c r="I930" s="214"/>
      <c r="J930" s="214"/>
      <c r="K930" s="76"/>
      <c r="L930" s="8"/>
      <c r="Q930">
        <v>0</v>
      </c>
      <c r="R930" cm="1">
        <f t="array" ref="R930">IF(P930,IF(Q930=0,IFERROR(_xlfn.LET(_xlpm.range_ref,_xlfn.ANCHORARRAY(_xlfn.XLOOKUP(D930,Map_Range_Lookup,Map_Range_Data_Sorted_Lookup)),IF(_xlfn.XLOOKUP(E930,_xlpm.range_ref,_xlpm.range_ref,21,0,2)=21,21,0)),IF(LEN(D930)&gt;0,22,0)),0),0)</f>
        <v>0</v>
      </c>
      <c r="S930" cm="1">
        <f t="array" ref="S930">IF(P930,IF((Q930=0)*(R930=0),IFERROR(_xlfn.LET(_xlpm.range_ref,_xlfn.ANCHORARRAY(_xlfn.XLOOKUP(E930,Map_Range_Lookup,Map_Range_Data_Sorted_Lookup)),IF(_xlfn.XLOOKUP(F930,_xlpm.range_ref,_xlpm.range_ref,11,0,2)=11,11,0)),IF(LEN(F930)&gt;0,12,0)),0),0)</f>
        <v>0</v>
      </c>
      <c r="T930">
        <v>0</v>
      </c>
    </row>
    <row r="931" spans="1:20" x14ac:dyDescent="0.2">
      <c r="A931" s="215" t="s">
        <v>3847</v>
      </c>
      <c r="B931" s="215" t="s">
        <v>3848</v>
      </c>
      <c r="C931" s="214">
        <v>1874</v>
      </c>
      <c r="D931" s="215" t="s">
        <v>67</v>
      </c>
      <c r="E931" s="215" t="s">
        <v>71</v>
      </c>
      <c r="F931" s="215" t="s">
        <v>1980</v>
      </c>
      <c r="G931" s="214"/>
      <c r="H931" s="214"/>
      <c r="I931" s="214"/>
      <c r="J931" s="214"/>
      <c r="K931" s="76"/>
      <c r="L931" s="8"/>
      <c r="Q931">
        <v>0</v>
      </c>
      <c r="R931" cm="1">
        <f t="array" ref="R931">IF(P931,IF(Q931=0,IFERROR(_xlfn.LET(_xlpm.range_ref,_xlfn.ANCHORARRAY(_xlfn.XLOOKUP(D931,Map_Range_Lookup,Map_Range_Data_Sorted_Lookup)),IF(_xlfn.XLOOKUP(E931,_xlpm.range_ref,_xlpm.range_ref,21,0,2)=21,21,0)),IF(LEN(D931)&gt;0,22,0)),0),0)</f>
        <v>0</v>
      </c>
      <c r="S931" cm="1">
        <f t="array" ref="S931">IF(P931,IF((Q931=0)*(R931=0),IFERROR(_xlfn.LET(_xlpm.range_ref,_xlfn.ANCHORARRAY(_xlfn.XLOOKUP(E931,Map_Range_Lookup,Map_Range_Data_Sorted_Lookup)),IF(_xlfn.XLOOKUP(F931,_xlpm.range_ref,_xlpm.range_ref,11,0,2)=11,11,0)),IF(LEN(F931)&gt;0,12,0)),0),0)</f>
        <v>0</v>
      </c>
      <c r="T931">
        <v>0</v>
      </c>
    </row>
    <row r="932" spans="1:20" x14ac:dyDescent="0.2">
      <c r="A932" s="215" t="s">
        <v>3849</v>
      </c>
      <c r="B932" s="215" t="s">
        <v>3850</v>
      </c>
      <c r="C932" s="214">
        <v>1875</v>
      </c>
      <c r="D932" s="215" t="s">
        <v>67</v>
      </c>
      <c r="E932" s="215" t="s">
        <v>75</v>
      </c>
      <c r="F932" s="215" t="s">
        <v>476</v>
      </c>
      <c r="G932" s="214"/>
      <c r="H932" s="214"/>
      <c r="I932" s="214"/>
      <c r="J932" s="214"/>
      <c r="K932" s="76"/>
      <c r="L932" s="8"/>
      <c r="Q932">
        <v>0</v>
      </c>
      <c r="R932" cm="1">
        <f t="array" ref="R932">IF(P932,IF(Q932=0,IFERROR(_xlfn.LET(_xlpm.range_ref,_xlfn.ANCHORARRAY(_xlfn.XLOOKUP(D932,Map_Range_Lookup,Map_Range_Data_Sorted_Lookup)),IF(_xlfn.XLOOKUP(E932,_xlpm.range_ref,_xlpm.range_ref,21,0,2)=21,21,0)),IF(LEN(D932)&gt;0,22,0)),0),0)</f>
        <v>0</v>
      </c>
      <c r="S932" cm="1">
        <f t="array" ref="S932">IF(P932,IF((Q932=0)*(R932=0),IFERROR(_xlfn.LET(_xlpm.range_ref,_xlfn.ANCHORARRAY(_xlfn.XLOOKUP(E932,Map_Range_Lookup,Map_Range_Data_Sorted_Lookup)),IF(_xlfn.XLOOKUP(F932,_xlpm.range_ref,_xlpm.range_ref,11,0,2)=11,11,0)),IF(LEN(F932)&gt;0,12,0)),0),0)</f>
        <v>0</v>
      </c>
      <c r="T932">
        <v>0</v>
      </c>
    </row>
    <row r="933" spans="1:20" x14ac:dyDescent="0.2">
      <c r="A933" s="215" t="s">
        <v>2488</v>
      </c>
      <c r="B933" s="215" t="s">
        <v>2489</v>
      </c>
      <c r="C933" s="214">
        <v>1876</v>
      </c>
      <c r="D933" s="215" t="s">
        <v>67</v>
      </c>
      <c r="E933" s="215" t="s">
        <v>498</v>
      </c>
      <c r="F933" s="215" t="s">
        <v>1214</v>
      </c>
      <c r="G933" s="214"/>
      <c r="H933" s="214"/>
      <c r="I933" s="214"/>
      <c r="J933" s="214"/>
      <c r="K933" s="76"/>
      <c r="L933" s="8"/>
      <c r="Q933">
        <v>0</v>
      </c>
      <c r="R933" cm="1">
        <f t="array" ref="R933">IF(P933,IF(Q933=0,IFERROR(_xlfn.LET(_xlpm.range_ref,_xlfn.ANCHORARRAY(_xlfn.XLOOKUP(D933,Map_Range_Lookup,Map_Range_Data_Sorted_Lookup)),IF(_xlfn.XLOOKUP(E933,_xlpm.range_ref,_xlpm.range_ref,21,0,2)=21,21,0)),IF(LEN(D933)&gt;0,22,0)),0),0)</f>
        <v>0</v>
      </c>
      <c r="S933" cm="1">
        <f t="array" ref="S933">IF(P933,IF((Q933=0)*(R933=0),IFERROR(_xlfn.LET(_xlpm.range_ref,_xlfn.ANCHORARRAY(_xlfn.XLOOKUP(E933,Map_Range_Lookup,Map_Range_Data_Sorted_Lookup)),IF(_xlfn.XLOOKUP(F933,_xlpm.range_ref,_xlpm.range_ref,11,0,2)=11,11,0)),IF(LEN(F933)&gt;0,12,0)),0),0)</f>
        <v>0</v>
      </c>
      <c r="T933">
        <v>0</v>
      </c>
    </row>
    <row r="934" spans="1:20" x14ac:dyDescent="0.2">
      <c r="A934" s="215" t="s">
        <v>3851</v>
      </c>
      <c r="B934" s="215" t="s">
        <v>3852</v>
      </c>
      <c r="C934" s="214">
        <v>1877</v>
      </c>
      <c r="D934" s="215" t="s">
        <v>67</v>
      </c>
      <c r="E934" s="215" t="s">
        <v>161</v>
      </c>
      <c r="F934" s="215" t="s">
        <v>2208</v>
      </c>
      <c r="G934" s="214"/>
      <c r="H934" s="214"/>
      <c r="I934" s="214"/>
      <c r="J934" s="214"/>
      <c r="K934" s="76"/>
      <c r="L934" s="8"/>
      <c r="Q934">
        <v>0</v>
      </c>
      <c r="R934" cm="1">
        <f t="array" ref="R934">IF(P934,IF(Q934=0,IFERROR(_xlfn.LET(_xlpm.range_ref,_xlfn.ANCHORARRAY(_xlfn.XLOOKUP(D934,Map_Range_Lookup,Map_Range_Data_Sorted_Lookup)),IF(_xlfn.XLOOKUP(E934,_xlpm.range_ref,_xlpm.range_ref,21,0,2)=21,21,0)),IF(LEN(D934)&gt;0,22,0)),0),0)</f>
        <v>0</v>
      </c>
      <c r="S934" cm="1">
        <f t="array" ref="S934">IF(P934,IF((Q934=0)*(R934=0),IFERROR(_xlfn.LET(_xlpm.range_ref,_xlfn.ANCHORARRAY(_xlfn.XLOOKUP(E934,Map_Range_Lookup,Map_Range_Data_Sorted_Lookup)),IF(_xlfn.XLOOKUP(F934,_xlpm.range_ref,_xlpm.range_ref,11,0,2)=11,11,0)),IF(LEN(F934)&gt;0,12,0)),0),0)</f>
        <v>0</v>
      </c>
      <c r="T934">
        <v>0</v>
      </c>
    </row>
    <row r="935" spans="1:20" x14ac:dyDescent="0.2">
      <c r="A935" s="215" t="s">
        <v>3853</v>
      </c>
      <c r="B935" s="215" t="s">
        <v>3854</v>
      </c>
      <c r="C935" s="214">
        <v>1878</v>
      </c>
      <c r="D935" s="215" t="s">
        <v>67</v>
      </c>
      <c r="E935" s="215" t="s">
        <v>71</v>
      </c>
      <c r="F935" s="215" t="s">
        <v>1980</v>
      </c>
      <c r="G935" s="214"/>
      <c r="H935" s="214"/>
      <c r="I935" s="214"/>
      <c r="J935" s="214"/>
      <c r="K935" s="76"/>
      <c r="L935" s="8"/>
      <c r="Q935">
        <v>0</v>
      </c>
      <c r="R935" cm="1">
        <f t="array" ref="R935">IF(P935,IF(Q935=0,IFERROR(_xlfn.LET(_xlpm.range_ref,_xlfn.ANCHORARRAY(_xlfn.XLOOKUP(D935,Map_Range_Lookup,Map_Range_Data_Sorted_Lookup)),IF(_xlfn.XLOOKUP(E935,_xlpm.range_ref,_xlpm.range_ref,21,0,2)=21,21,0)),IF(LEN(D935)&gt;0,22,0)),0),0)</f>
        <v>0</v>
      </c>
      <c r="S935" cm="1">
        <f t="array" ref="S935">IF(P935,IF((Q935=0)*(R935=0),IFERROR(_xlfn.LET(_xlpm.range_ref,_xlfn.ANCHORARRAY(_xlfn.XLOOKUP(E935,Map_Range_Lookup,Map_Range_Data_Sorted_Lookup)),IF(_xlfn.XLOOKUP(F935,_xlpm.range_ref,_xlpm.range_ref,11,0,2)=11,11,0)),IF(LEN(F935)&gt;0,12,0)),0),0)</f>
        <v>0</v>
      </c>
      <c r="T935">
        <v>0</v>
      </c>
    </row>
    <row r="936" spans="1:20" x14ac:dyDescent="0.2">
      <c r="A936" s="215" t="s">
        <v>3855</v>
      </c>
      <c r="B936" s="215" t="s">
        <v>3856</v>
      </c>
      <c r="C936" s="214">
        <v>1879</v>
      </c>
      <c r="D936" s="215" t="s">
        <v>67</v>
      </c>
      <c r="E936" s="215" t="s">
        <v>75</v>
      </c>
      <c r="F936" s="215" t="s">
        <v>476</v>
      </c>
      <c r="G936" s="214"/>
      <c r="H936" s="214"/>
      <c r="I936" s="214"/>
      <c r="J936" s="214"/>
      <c r="K936" s="76"/>
      <c r="L936" s="8"/>
      <c r="Q936">
        <v>0</v>
      </c>
      <c r="R936" cm="1">
        <f t="array" ref="R936">IF(P936,IF(Q936=0,IFERROR(_xlfn.LET(_xlpm.range_ref,_xlfn.ANCHORARRAY(_xlfn.XLOOKUP(D936,Map_Range_Lookup,Map_Range_Data_Sorted_Lookup)),IF(_xlfn.XLOOKUP(E936,_xlpm.range_ref,_xlpm.range_ref,21,0,2)=21,21,0)),IF(LEN(D936)&gt;0,22,0)),0),0)</f>
        <v>0</v>
      </c>
      <c r="S936" cm="1">
        <f t="array" ref="S936">IF(P936,IF((Q936=0)*(R936=0),IFERROR(_xlfn.LET(_xlpm.range_ref,_xlfn.ANCHORARRAY(_xlfn.XLOOKUP(E936,Map_Range_Lookup,Map_Range_Data_Sorted_Lookup)),IF(_xlfn.XLOOKUP(F936,_xlpm.range_ref,_xlpm.range_ref,11,0,2)=11,11,0)),IF(LEN(F936)&gt;0,12,0)),0),0)</f>
        <v>0</v>
      </c>
      <c r="T936">
        <v>0</v>
      </c>
    </row>
    <row r="937" spans="1:20" x14ac:dyDescent="0.2">
      <c r="A937" s="215" t="s">
        <v>2490</v>
      </c>
      <c r="B937" s="215" t="s">
        <v>2491</v>
      </c>
      <c r="C937" s="214">
        <v>1880</v>
      </c>
      <c r="D937" s="215" t="s">
        <v>67</v>
      </c>
      <c r="E937" s="215" t="s">
        <v>498</v>
      </c>
      <c r="F937" s="215" t="s">
        <v>1214</v>
      </c>
      <c r="G937" s="214"/>
      <c r="H937" s="214"/>
      <c r="I937" s="214"/>
      <c r="J937" s="214"/>
      <c r="K937" s="76"/>
      <c r="L937" s="8"/>
      <c r="Q937">
        <v>0</v>
      </c>
      <c r="R937" cm="1">
        <f t="array" ref="R937">IF(P937,IF(Q937=0,IFERROR(_xlfn.LET(_xlpm.range_ref,_xlfn.ANCHORARRAY(_xlfn.XLOOKUP(D937,Map_Range_Lookup,Map_Range_Data_Sorted_Lookup)),IF(_xlfn.XLOOKUP(E937,_xlpm.range_ref,_xlpm.range_ref,21,0,2)=21,21,0)),IF(LEN(D937)&gt;0,22,0)),0),0)</f>
        <v>0</v>
      </c>
      <c r="S937" cm="1">
        <f t="array" ref="S937">IF(P937,IF((Q937=0)*(R937=0),IFERROR(_xlfn.LET(_xlpm.range_ref,_xlfn.ANCHORARRAY(_xlfn.XLOOKUP(E937,Map_Range_Lookup,Map_Range_Data_Sorted_Lookup)),IF(_xlfn.XLOOKUP(F937,_xlpm.range_ref,_xlpm.range_ref,11,0,2)=11,11,0)),IF(LEN(F937)&gt;0,12,0)),0),0)</f>
        <v>0</v>
      </c>
      <c r="T937">
        <v>0</v>
      </c>
    </row>
    <row r="938" spans="1:20" x14ac:dyDescent="0.2">
      <c r="A938" s="215" t="s">
        <v>3857</v>
      </c>
      <c r="B938" s="215" t="s">
        <v>3858</v>
      </c>
      <c r="C938" s="214">
        <v>1881</v>
      </c>
      <c r="D938" s="215" t="s">
        <v>67</v>
      </c>
      <c r="E938" s="215" t="s">
        <v>161</v>
      </c>
      <c r="F938" s="215" t="s">
        <v>2208</v>
      </c>
      <c r="G938" s="214"/>
      <c r="H938" s="214"/>
      <c r="I938" s="214"/>
      <c r="J938" s="214"/>
      <c r="K938" s="76"/>
      <c r="L938" s="8"/>
      <c r="Q938">
        <v>0</v>
      </c>
      <c r="R938" cm="1">
        <f t="array" ref="R938">IF(P938,IF(Q938=0,IFERROR(_xlfn.LET(_xlpm.range_ref,_xlfn.ANCHORARRAY(_xlfn.XLOOKUP(D938,Map_Range_Lookup,Map_Range_Data_Sorted_Lookup)),IF(_xlfn.XLOOKUP(E938,_xlpm.range_ref,_xlpm.range_ref,21,0,2)=21,21,0)),IF(LEN(D938)&gt;0,22,0)),0),0)</f>
        <v>0</v>
      </c>
      <c r="S938" cm="1">
        <f t="array" ref="S938">IF(P938,IF((Q938=0)*(R938=0),IFERROR(_xlfn.LET(_xlpm.range_ref,_xlfn.ANCHORARRAY(_xlfn.XLOOKUP(E938,Map_Range_Lookup,Map_Range_Data_Sorted_Lookup)),IF(_xlfn.XLOOKUP(F938,_xlpm.range_ref,_xlpm.range_ref,11,0,2)=11,11,0)),IF(LEN(F938)&gt;0,12,0)),0),0)</f>
        <v>0</v>
      </c>
      <c r="T938">
        <v>0</v>
      </c>
    </row>
    <row r="939" spans="1:20" x14ac:dyDescent="0.2">
      <c r="A939" s="215" t="s">
        <v>3859</v>
      </c>
      <c r="B939" s="215" t="s">
        <v>3860</v>
      </c>
      <c r="C939" s="214">
        <v>1882</v>
      </c>
      <c r="D939" s="215" t="s">
        <v>67</v>
      </c>
      <c r="E939" s="215" t="s">
        <v>71</v>
      </c>
      <c r="F939" s="215" t="s">
        <v>1980</v>
      </c>
      <c r="G939" s="214"/>
      <c r="H939" s="214"/>
      <c r="I939" s="214"/>
      <c r="J939" s="214"/>
      <c r="K939" s="76"/>
      <c r="L939" s="8"/>
      <c r="Q939">
        <v>0</v>
      </c>
      <c r="R939" cm="1">
        <f t="array" ref="R939">IF(P939,IF(Q939=0,IFERROR(_xlfn.LET(_xlpm.range_ref,_xlfn.ANCHORARRAY(_xlfn.XLOOKUP(D939,Map_Range_Lookup,Map_Range_Data_Sorted_Lookup)),IF(_xlfn.XLOOKUP(E939,_xlpm.range_ref,_xlpm.range_ref,21,0,2)=21,21,0)),IF(LEN(D939)&gt;0,22,0)),0),0)</f>
        <v>0</v>
      </c>
      <c r="S939" cm="1">
        <f t="array" ref="S939">IF(P939,IF((Q939=0)*(R939=0),IFERROR(_xlfn.LET(_xlpm.range_ref,_xlfn.ANCHORARRAY(_xlfn.XLOOKUP(E939,Map_Range_Lookup,Map_Range_Data_Sorted_Lookup)),IF(_xlfn.XLOOKUP(F939,_xlpm.range_ref,_xlpm.range_ref,11,0,2)=11,11,0)),IF(LEN(F939)&gt;0,12,0)),0),0)</f>
        <v>0</v>
      </c>
      <c r="T939">
        <v>0</v>
      </c>
    </row>
    <row r="940" spans="1:20" x14ac:dyDescent="0.2">
      <c r="A940" s="215" t="s">
        <v>3861</v>
      </c>
      <c r="B940" s="215" t="s">
        <v>3862</v>
      </c>
      <c r="C940" s="214">
        <v>1883</v>
      </c>
      <c r="D940" s="215" t="s">
        <v>67</v>
      </c>
      <c r="E940" s="215" t="s">
        <v>75</v>
      </c>
      <c r="F940" s="215" t="s">
        <v>476</v>
      </c>
      <c r="G940" s="214"/>
      <c r="H940" s="214"/>
      <c r="I940" s="214"/>
      <c r="J940" s="214"/>
      <c r="K940" s="76"/>
      <c r="L940" s="8"/>
      <c r="Q940">
        <v>0</v>
      </c>
      <c r="R940" cm="1">
        <f t="array" ref="R940">IF(P940,IF(Q940=0,IFERROR(_xlfn.LET(_xlpm.range_ref,_xlfn.ANCHORARRAY(_xlfn.XLOOKUP(D940,Map_Range_Lookup,Map_Range_Data_Sorted_Lookup)),IF(_xlfn.XLOOKUP(E940,_xlpm.range_ref,_xlpm.range_ref,21,0,2)=21,21,0)),IF(LEN(D940)&gt;0,22,0)),0),0)</f>
        <v>0</v>
      </c>
      <c r="S940" cm="1">
        <f t="array" ref="S940">IF(P940,IF((Q940=0)*(R940=0),IFERROR(_xlfn.LET(_xlpm.range_ref,_xlfn.ANCHORARRAY(_xlfn.XLOOKUP(E940,Map_Range_Lookup,Map_Range_Data_Sorted_Lookup)),IF(_xlfn.XLOOKUP(F940,_xlpm.range_ref,_xlpm.range_ref,11,0,2)=11,11,0)),IF(LEN(F940)&gt;0,12,0)),0),0)</f>
        <v>0</v>
      </c>
      <c r="T940">
        <v>0</v>
      </c>
    </row>
    <row r="941" spans="1:20" x14ac:dyDescent="0.2">
      <c r="A941" s="215" t="s">
        <v>2492</v>
      </c>
      <c r="B941" s="215" t="s">
        <v>2493</v>
      </c>
      <c r="C941" s="214">
        <v>1884</v>
      </c>
      <c r="D941" s="215" t="s">
        <v>67</v>
      </c>
      <c r="E941" s="215" t="s">
        <v>498</v>
      </c>
      <c r="F941" s="215" t="s">
        <v>1214</v>
      </c>
      <c r="G941" s="214"/>
      <c r="H941" s="214"/>
      <c r="I941" s="214"/>
      <c r="J941" s="214"/>
      <c r="K941" s="76"/>
      <c r="L941" s="8"/>
      <c r="Q941">
        <v>0</v>
      </c>
      <c r="R941" cm="1">
        <f t="array" ref="R941">IF(P941,IF(Q941=0,IFERROR(_xlfn.LET(_xlpm.range_ref,_xlfn.ANCHORARRAY(_xlfn.XLOOKUP(D941,Map_Range_Lookup,Map_Range_Data_Sorted_Lookup)),IF(_xlfn.XLOOKUP(E941,_xlpm.range_ref,_xlpm.range_ref,21,0,2)=21,21,0)),IF(LEN(D941)&gt;0,22,0)),0),0)</f>
        <v>0</v>
      </c>
      <c r="S941" cm="1">
        <f t="array" ref="S941">IF(P941,IF((Q941=0)*(R941=0),IFERROR(_xlfn.LET(_xlpm.range_ref,_xlfn.ANCHORARRAY(_xlfn.XLOOKUP(E941,Map_Range_Lookup,Map_Range_Data_Sorted_Lookup)),IF(_xlfn.XLOOKUP(F941,_xlpm.range_ref,_xlpm.range_ref,11,0,2)=11,11,0)),IF(LEN(F941)&gt;0,12,0)),0),0)</f>
        <v>0</v>
      </c>
      <c r="T941">
        <v>0</v>
      </c>
    </row>
    <row r="942" spans="1:20" x14ac:dyDescent="0.2">
      <c r="A942" s="215" t="s">
        <v>3863</v>
      </c>
      <c r="B942" s="215" t="s">
        <v>3864</v>
      </c>
      <c r="C942" s="214">
        <v>1885</v>
      </c>
      <c r="D942" s="215" t="s">
        <v>67</v>
      </c>
      <c r="E942" s="215" t="s">
        <v>161</v>
      </c>
      <c r="F942" s="215" t="s">
        <v>2208</v>
      </c>
      <c r="G942" s="214"/>
      <c r="H942" s="214"/>
      <c r="I942" s="214"/>
      <c r="J942" s="214"/>
      <c r="K942" s="76"/>
      <c r="L942" s="8"/>
      <c r="Q942">
        <v>0</v>
      </c>
      <c r="R942" cm="1">
        <f t="array" ref="R942">IF(P942,IF(Q942=0,IFERROR(_xlfn.LET(_xlpm.range_ref,_xlfn.ANCHORARRAY(_xlfn.XLOOKUP(D942,Map_Range_Lookup,Map_Range_Data_Sorted_Lookup)),IF(_xlfn.XLOOKUP(E942,_xlpm.range_ref,_xlpm.range_ref,21,0,2)=21,21,0)),IF(LEN(D942)&gt;0,22,0)),0),0)</f>
        <v>0</v>
      </c>
      <c r="S942" cm="1">
        <f t="array" ref="S942">IF(P942,IF((Q942=0)*(R942=0),IFERROR(_xlfn.LET(_xlpm.range_ref,_xlfn.ANCHORARRAY(_xlfn.XLOOKUP(E942,Map_Range_Lookup,Map_Range_Data_Sorted_Lookup)),IF(_xlfn.XLOOKUP(F942,_xlpm.range_ref,_xlpm.range_ref,11,0,2)=11,11,0)),IF(LEN(F942)&gt;0,12,0)),0),0)</f>
        <v>0</v>
      </c>
      <c r="T942">
        <v>0</v>
      </c>
    </row>
    <row r="943" spans="1:20" x14ac:dyDescent="0.2">
      <c r="A943" s="215" t="s">
        <v>3865</v>
      </c>
      <c r="B943" s="215" t="s">
        <v>3866</v>
      </c>
      <c r="C943" s="214">
        <v>1886</v>
      </c>
      <c r="D943" s="215" t="s">
        <v>67</v>
      </c>
      <c r="E943" s="215" t="s">
        <v>71</v>
      </c>
      <c r="F943" s="215" t="s">
        <v>1980</v>
      </c>
      <c r="G943" s="214"/>
      <c r="H943" s="214"/>
      <c r="I943" s="214"/>
      <c r="J943" s="214"/>
      <c r="K943" s="76"/>
      <c r="L943" s="8"/>
      <c r="Q943">
        <v>0</v>
      </c>
      <c r="R943" cm="1">
        <f t="array" ref="R943">IF(P943,IF(Q943=0,IFERROR(_xlfn.LET(_xlpm.range_ref,_xlfn.ANCHORARRAY(_xlfn.XLOOKUP(D943,Map_Range_Lookup,Map_Range_Data_Sorted_Lookup)),IF(_xlfn.XLOOKUP(E943,_xlpm.range_ref,_xlpm.range_ref,21,0,2)=21,21,0)),IF(LEN(D943)&gt;0,22,0)),0),0)</f>
        <v>0</v>
      </c>
      <c r="S943" cm="1">
        <f t="array" ref="S943">IF(P943,IF((Q943=0)*(R943=0),IFERROR(_xlfn.LET(_xlpm.range_ref,_xlfn.ANCHORARRAY(_xlfn.XLOOKUP(E943,Map_Range_Lookup,Map_Range_Data_Sorted_Lookup)),IF(_xlfn.XLOOKUP(F943,_xlpm.range_ref,_xlpm.range_ref,11,0,2)=11,11,0)),IF(LEN(F943)&gt;0,12,0)),0),0)</f>
        <v>0</v>
      </c>
      <c r="T943">
        <v>0</v>
      </c>
    </row>
    <row r="944" spans="1:20" x14ac:dyDescent="0.2">
      <c r="A944" s="215" t="s">
        <v>3867</v>
      </c>
      <c r="B944" s="215" t="s">
        <v>3868</v>
      </c>
      <c r="C944" s="214">
        <v>1887</v>
      </c>
      <c r="D944" s="215" t="s">
        <v>67</v>
      </c>
      <c r="E944" s="215" t="s">
        <v>75</v>
      </c>
      <c r="F944" s="215" t="s">
        <v>1205</v>
      </c>
      <c r="G944" s="214"/>
      <c r="H944" s="214"/>
      <c r="I944" s="214"/>
      <c r="J944" s="214"/>
      <c r="K944" s="76"/>
      <c r="L944" s="8"/>
      <c r="Q944">
        <v>0</v>
      </c>
      <c r="R944" cm="1">
        <f t="array" ref="R944">IF(P944,IF(Q944=0,IFERROR(_xlfn.LET(_xlpm.range_ref,_xlfn.ANCHORARRAY(_xlfn.XLOOKUP(D944,Map_Range_Lookup,Map_Range_Data_Sorted_Lookup)),IF(_xlfn.XLOOKUP(E944,_xlpm.range_ref,_xlpm.range_ref,21,0,2)=21,21,0)),IF(LEN(D944)&gt;0,22,0)),0),0)</f>
        <v>0</v>
      </c>
      <c r="S944" cm="1">
        <f t="array" ref="S944">IF(P944,IF((Q944=0)*(R944=0),IFERROR(_xlfn.LET(_xlpm.range_ref,_xlfn.ANCHORARRAY(_xlfn.XLOOKUP(E944,Map_Range_Lookup,Map_Range_Data_Sorted_Lookup)),IF(_xlfn.XLOOKUP(F944,_xlpm.range_ref,_xlpm.range_ref,11,0,2)=11,11,0)),IF(LEN(F944)&gt;0,12,0)),0),0)</f>
        <v>0</v>
      </c>
      <c r="T944">
        <v>0</v>
      </c>
    </row>
    <row r="945" spans="1:20" x14ac:dyDescent="0.2">
      <c r="A945" s="215" t="s">
        <v>2494</v>
      </c>
      <c r="B945" s="215" t="s">
        <v>2495</v>
      </c>
      <c r="C945" s="214">
        <v>1888</v>
      </c>
      <c r="D945" s="215" t="s">
        <v>67</v>
      </c>
      <c r="E945" s="215" t="s">
        <v>498</v>
      </c>
      <c r="F945" s="215" t="s">
        <v>1214</v>
      </c>
      <c r="G945" s="214"/>
      <c r="H945" s="214"/>
      <c r="I945" s="214"/>
      <c r="J945" s="214"/>
      <c r="K945" s="76"/>
      <c r="L945" s="8"/>
      <c r="Q945">
        <v>0</v>
      </c>
      <c r="R945" cm="1">
        <f t="array" ref="R945">IF(P945,IF(Q945=0,IFERROR(_xlfn.LET(_xlpm.range_ref,_xlfn.ANCHORARRAY(_xlfn.XLOOKUP(D945,Map_Range_Lookup,Map_Range_Data_Sorted_Lookup)),IF(_xlfn.XLOOKUP(E945,_xlpm.range_ref,_xlpm.range_ref,21,0,2)=21,21,0)),IF(LEN(D945)&gt;0,22,0)),0),0)</f>
        <v>0</v>
      </c>
      <c r="S945" cm="1">
        <f t="array" ref="S945">IF(P945,IF((Q945=0)*(R945=0),IFERROR(_xlfn.LET(_xlpm.range_ref,_xlfn.ANCHORARRAY(_xlfn.XLOOKUP(E945,Map_Range_Lookup,Map_Range_Data_Sorted_Lookup)),IF(_xlfn.XLOOKUP(F945,_xlpm.range_ref,_xlpm.range_ref,11,0,2)=11,11,0)),IF(LEN(F945)&gt;0,12,0)),0),0)</f>
        <v>0</v>
      </c>
      <c r="T945">
        <v>0</v>
      </c>
    </row>
    <row r="946" spans="1:20" x14ac:dyDescent="0.2">
      <c r="A946" s="215" t="s">
        <v>3869</v>
      </c>
      <c r="B946" s="215" t="s">
        <v>3870</v>
      </c>
      <c r="C946" s="214">
        <v>1889</v>
      </c>
      <c r="D946" s="215" t="s">
        <v>67</v>
      </c>
      <c r="E946" s="215" t="s">
        <v>161</v>
      </c>
      <c r="F946" s="215" t="s">
        <v>2208</v>
      </c>
      <c r="G946" s="214"/>
      <c r="H946" s="214"/>
      <c r="I946" s="214"/>
      <c r="J946" s="214"/>
      <c r="K946" s="76"/>
      <c r="L946" s="8"/>
      <c r="Q946">
        <v>0</v>
      </c>
      <c r="R946" cm="1">
        <f t="array" ref="R946">IF(P946,IF(Q946=0,IFERROR(_xlfn.LET(_xlpm.range_ref,_xlfn.ANCHORARRAY(_xlfn.XLOOKUP(D946,Map_Range_Lookup,Map_Range_Data_Sorted_Lookup)),IF(_xlfn.XLOOKUP(E946,_xlpm.range_ref,_xlpm.range_ref,21,0,2)=21,21,0)),IF(LEN(D946)&gt;0,22,0)),0),0)</f>
        <v>0</v>
      </c>
      <c r="S946" cm="1">
        <f t="array" ref="S946">IF(P946,IF((Q946=0)*(R946=0),IFERROR(_xlfn.LET(_xlpm.range_ref,_xlfn.ANCHORARRAY(_xlfn.XLOOKUP(E946,Map_Range_Lookup,Map_Range_Data_Sorted_Lookup)),IF(_xlfn.XLOOKUP(F946,_xlpm.range_ref,_xlpm.range_ref,11,0,2)=11,11,0)),IF(LEN(F946)&gt;0,12,0)),0),0)</f>
        <v>0</v>
      </c>
      <c r="T946">
        <v>0</v>
      </c>
    </row>
    <row r="947" spans="1:20" x14ac:dyDescent="0.2">
      <c r="A947" s="215" t="s">
        <v>3871</v>
      </c>
      <c r="B947" s="215" t="s">
        <v>3872</v>
      </c>
      <c r="C947" s="214">
        <v>1890</v>
      </c>
      <c r="D947" s="215" t="s">
        <v>67</v>
      </c>
      <c r="E947" s="215" t="s">
        <v>71</v>
      </c>
      <c r="F947" s="215" t="s">
        <v>1980</v>
      </c>
      <c r="G947" s="214"/>
      <c r="H947" s="214"/>
      <c r="I947" s="214"/>
      <c r="J947" s="214"/>
      <c r="K947" s="76"/>
      <c r="L947" s="8"/>
      <c r="Q947">
        <v>0</v>
      </c>
      <c r="R947" cm="1">
        <f t="array" ref="R947">IF(P947,IF(Q947=0,IFERROR(_xlfn.LET(_xlpm.range_ref,_xlfn.ANCHORARRAY(_xlfn.XLOOKUP(D947,Map_Range_Lookup,Map_Range_Data_Sorted_Lookup)),IF(_xlfn.XLOOKUP(E947,_xlpm.range_ref,_xlpm.range_ref,21,0,2)=21,21,0)),IF(LEN(D947)&gt;0,22,0)),0),0)</f>
        <v>0</v>
      </c>
      <c r="S947" cm="1">
        <f t="array" ref="S947">IF(P947,IF((Q947=0)*(R947=0),IFERROR(_xlfn.LET(_xlpm.range_ref,_xlfn.ANCHORARRAY(_xlfn.XLOOKUP(E947,Map_Range_Lookup,Map_Range_Data_Sorted_Lookup)),IF(_xlfn.XLOOKUP(F947,_xlpm.range_ref,_xlpm.range_ref,11,0,2)=11,11,0)),IF(LEN(F947)&gt;0,12,0)),0),0)</f>
        <v>0</v>
      </c>
      <c r="T947">
        <v>0</v>
      </c>
    </row>
    <row r="948" spans="1:20" x14ac:dyDescent="0.2">
      <c r="A948" s="215" t="s">
        <v>3873</v>
      </c>
      <c r="B948" s="215" t="s">
        <v>3874</v>
      </c>
      <c r="C948" s="214">
        <v>1891</v>
      </c>
      <c r="D948" s="215" t="s">
        <v>67</v>
      </c>
      <c r="E948" s="215" t="s">
        <v>75</v>
      </c>
      <c r="F948" s="215" t="s">
        <v>1206</v>
      </c>
      <c r="G948" s="214"/>
      <c r="H948" s="214"/>
      <c r="I948" s="214"/>
      <c r="J948" s="214"/>
      <c r="K948" s="76"/>
      <c r="L948" s="8"/>
      <c r="Q948">
        <v>0</v>
      </c>
      <c r="R948" cm="1">
        <f t="array" ref="R948">IF(P948,IF(Q948=0,IFERROR(_xlfn.LET(_xlpm.range_ref,_xlfn.ANCHORARRAY(_xlfn.XLOOKUP(D948,Map_Range_Lookup,Map_Range_Data_Sorted_Lookup)),IF(_xlfn.XLOOKUP(E948,_xlpm.range_ref,_xlpm.range_ref,21,0,2)=21,21,0)),IF(LEN(D948)&gt;0,22,0)),0),0)</f>
        <v>0</v>
      </c>
      <c r="S948" cm="1">
        <f t="array" ref="S948">IF(P948,IF((Q948=0)*(R948=0),IFERROR(_xlfn.LET(_xlpm.range_ref,_xlfn.ANCHORARRAY(_xlfn.XLOOKUP(E948,Map_Range_Lookup,Map_Range_Data_Sorted_Lookup)),IF(_xlfn.XLOOKUP(F948,_xlpm.range_ref,_xlpm.range_ref,11,0,2)=11,11,0)),IF(LEN(F948)&gt;0,12,0)),0),0)</f>
        <v>0</v>
      </c>
      <c r="T948">
        <v>0</v>
      </c>
    </row>
    <row r="949" spans="1:20" x14ac:dyDescent="0.2">
      <c r="A949" s="215" t="s">
        <v>2496</v>
      </c>
      <c r="B949" s="215" t="s">
        <v>2497</v>
      </c>
      <c r="C949" s="214">
        <v>1892</v>
      </c>
      <c r="D949" s="215" t="s">
        <v>67</v>
      </c>
      <c r="E949" s="215" t="s">
        <v>498</v>
      </c>
      <c r="F949" s="215" t="s">
        <v>1214</v>
      </c>
      <c r="G949" s="214"/>
      <c r="H949" s="214"/>
      <c r="I949" s="214"/>
      <c r="J949" s="214"/>
      <c r="K949" s="76"/>
      <c r="L949" s="8"/>
      <c r="Q949">
        <v>0</v>
      </c>
      <c r="R949" cm="1">
        <f t="array" ref="R949">IF(P949,IF(Q949=0,IFERROR(_xlfn.LET(_xlpm.range_ref,_xlfn.ANCHORARRAY(_xlfn.XLOOKUP(D949,Map_Range_Lookup,Map_Range_Data_Sorted_Lookup)),IF(_xlfn.XLOOKUP(E949,_xlpm.range_ref,_xlpm.range_ref,21,0,2)=21,21,0)),IF(LEN(D949)&gt;0,22,0)),0),0)</f>
        <v>0</v>
      </c>
      <c r="S949" cm="1">
        <f t="array" ref="S949">IF(P949,IF((Q949=0)*(R949=0),IFERROR(_xlfn.LET(_xlpm.range_ref,_xlfn.ANCHORARRAY(_xlfn.XLOOKUP(E949,Map_Range_Lookup,Map_Range_Data_Sorted_Lookup)),IF(_xlfn.XLOOKUP(F949,_xlpm.range_ref,_xlpm.range_ref,11,0,2)=11,11,0)),IF(LEN(F949)&gt;0,12,0)),0),0)</f>
        <v>0</v>
      </c>
      <c r="T949">
        <v>0</v>
      </c>
    </row>
    <row r="950" spans="1:20" x14ac:dyDescent="0.2">
      <c r="A950" s="215" t="s">
        <v>3875</v>
      </c>
      <c r="B950" s="215" t="s">
        <v>3876</v>
      </c>
      <c r="C950" s="214">
        <v>1893</v>
      </c>
      <c r="D950" s="215" t="s">
        <v>67</v>
      </c>
      <c r="E950" s="215" t="s">
        <v>161</v>
      </c>
      <c r="F950" s="215" t="s">
        <v>2208</v>
      </c>
      <c r="G950" s="214"/>
      <c r="H950" s="214"/>
      <c r="I950" s="214"/>
      <c r="J950" s="214"/>
      <c r="K950" s="76"/>
      <c r="L950" s="8"/>
      <c r="Q950">
        <v>0</v>
      </c>
      <c r="R950" cm="1">
        <f t="array" ref="R950">IF(P950,IF(Q950=0,IFERROR(_xlfn.LET(_xlpm.range_ref,_xlfn.ANCHORARRAY(_xlfn.XLOOKUP(D950,Map_Range_Lookup,Map_Range_Data_Sorted_Lookup)),IF(_xlfn.XLOOKUP(E950,_xlpm.range_ref,_xlpm.range_ref,21,0,2)=21,21,0)),IF(LEN(D950)&gt;0,22,0)),0),0)</f>
        <v>0</v>
      </c>
      <c r="S950" cm="1">
        <f t="array" ref="S950">IF(P950,IF((Q950=0)*(R950=0),IFERROR(_xlfn.LET(_xlpm.range_ref,_xlfn.ANCHORARRAY(_xlfn.XLOOKUP(E950,Map_Range_Lookup,Map_Range_Data_Sorted_Lookup)),IF(_xlfn.XLOOKUP(F950,_xlpm.range_ref,_xlpm.range_ref,11,0,2)=11,11,0)),IF(LEN(F950)&gt;0,12,0)),0),0)</f>
        <v>0</v>
      </c>
      <c r="T950">
        <v>0</v>
      </c>
    </row>
    <row r="951" spans="1:20" x14ac:dyDescent="0.2">
      <c r="A951" s="215" t="s">
        <v>3877</v>
      </c>
      <c r="B951" s="215" t="s">
        <v>3878</v>
      </c>
      <c r="C951" s="214">
        <v>1894</v>
      </c>
      <c r="D951" s="215" t="s">
        <v>67</v>
      </c>
      <c r="E951" s="215" t="s">
        <v>71</v>
      </c>
      <c r="F951" s="215" t="s">
        <v>1195</v>
      </c>
      <c r="G951" s="214"/>
      <c r="H951" s="214"/>
      <c r="I951" s="214"/>
      <c r="J951" s="214"/>
      <c r="K951" s="76"/>
      <c r="L951" s="8"/>
      <c r="Q951">
        <v>0</v>
      </c>
      <c r="R951" cm="1">
        <f t="array" ref="R951">IF(P951,IF(Q951=0,IFERROR(_xlfn.LET(_xlpm.range_ref,_xlfn.ANCHORARRAY(_xlfn.XLOOKUP(D951,Map_Range_Lookup,Map_Range_Data_Sorted_Lookup)),IF(_xlfn.XLOOKUP(E951,_xlpm.range_ref,_xlpm.range_ref,21,0,2)=21,21,0)),IF(LEN(D951)&gt;0,22,0)),0),0)</f>
        <v>0</v>
      </c>
      <c r="S951" cm="1">
        <f t="array" ref="S951">IF(P951,IF((Q951=0)*(R951=0),IFERROR(_xlfn.LET(_xlpm.range_ref,_xlfn.ANCHORARRAY(_xlfn.XLOOKUP(E951,Map_Range_Lookup,Map_Range_Data_Sorted_Lookup)),IF(_xlfn.XLOOKUP(F951,_xlpm.range_ref,_xlpm.range_ref,11,0,2)=11,11,0)),IF(LEN(F951)&gt;0,12,0)),0),0)</f>
        <v>0</v>
      </c>
      <c r="T951">
        <v>0</v>
      </c>
    </row>
    <row r="952" spans="1:20" x14ac:dyDescent="0.2">
      <c r="A952" s="215" t="s">
        <v>3879</v>
      </c>
      <c r="B952" s="215" t="s">
        <v>3880</v>
      </c>
      <c r="C952" s="214">
        <v>1895</v>
      </c>
      <c r="D952" s="215" t="s">
        <v>67</v>
      </c>
      <c r="E952" s="215" t="s">
        <v>75</v>
      </c>
      <c r="F952" s="215" t="s">
        <v>1206</v>
      </c>
      <c r="G952" s="214"/>
      <c r="H952" s="214"/>
      <c r="I952" s="214"/>
      <c r="J952" s="214"/>
      <c r="K952" s="76"/>
      <c r="L952" s="8"/>
      <c r="Q952">
        <v>0</v>
      </c>
      <c r="R952" cm="1">
        <f t="array" ref="R952">IF(P952,IF(Q952=0,IFERROR(_xlfn.LET(_xlpm.range_ref,_xlfn.ANCHORARRAY(_xlfn.XLOOKUP(D952,Map_Range_Lookup,Map_Range_Data_Sorted_Lookup)),IF(_xlfn.XLOOKUP(E952,_xlpm.range_ref,_xlpm.range_ref,21,0,2)=21,21,0)),IF(LEN(D952)&gt;0,22,0)),0),0)</f>
        <v>0</v>
      </c>
      <c r="S952" cm="1">
        <f t="array" ref="S952">IF(P952,IF((Q952=0)*(R952=0),IFERROR(_xlfn.LET(_xlpm.range_ref,_xlfn.ANCHORARRAY(_xlfn.XLOOKUP(E952,Map_Range_Lookup,Map_Range_Data_Sorted_Lookup)),IF(_xlfn.XLOOKUP(F952,_xlpm.range_ref,_xlpm.range_ref,11,0,2)=11,11,0)),IF(LEN(F952)&gt;0,12,0)),0),0)</f>
        <v>0</v>
      </c>
      <c r="T952">
        <v>0</v>
      </c>
    </row>
    <row r="953" spans="1:20" x14ac:dyDescent="0.2">
      <c r="A953" s="215" t="s">
        <v>2498</v>
      </c>
      <c r="B953" s="215" t="s">
        <v>2499</v>
      </c>
      <c r="C953" s="214">
        <v>1896</v>
      </c>
      <c r="D953" s="215" t="s">
        <v>67</v>
      </c>
      <c r="E953" s="215" t="s">
        <v>498</v>
      </c>
      <c r="F953" s="215" t="s">
        <v>1214</v>
      </c>
      <c r="G953" s="214"/>
      <c r="H953" s="214"/>
      <c r="I953" s="214"/>
      <c r="J953" s="214"/>
      <c r="K953" s="76"/>
      <c r="L953" s="8"/>
      <c r="Q953">
        <v>0</v>
      </c>
      <c r="R953" cm="1">
        <f t="array" ref="R953">IF(P953,IF(Q953=0,IFERROR(_xlfn.LET(_xlpm.range_ref,_xlfn.ANCHORARRAY(_xlfn.XLOOKUP(D953,Map_Range_Lookup,Map_Range_Data_Sorted_Lookup)),IF(_xlfn.XLOOKUP(E953,_xlpm.range_ref,_xlpm.range_ref,21,0,2)=21,21,0)),IF(LEN(D953)&gt;0,22,0)),0),0)</f>
        <v>0</v>
      </c>
      <c r="S953" cm="1">
        <f t="array" ref="S953">IF(P953,IF((Q953=0)*(R953=0),IFERROR(_xlfn.LET(_xlpm.range_ref,_xlfn.ANCHORARRAY(_xlfn.XLOOKUP(E953,Map_Range_Lookup,Map_Range_Data_Sorted_Lookup)),IF(_xlfn.XLOOKUP(F953,_xlpm.range_ref,_xlpm.range_ref,11,0,2)=11,11,0)),IF(LEN(F953)&gt;0,12,0)),0),0)</f>
        <v>0</v>
      </c>
      <c r="T953">
        <v>0</v>
      </c>
    </row>
    <row r="954" spans="1:20" x14ac:dyDescent="0.2">
      <c r="A954" s="215" t="s">
        <v>3881</v>
      </c>
      <c r="B954" s="215" t="s">
        <v>3882</v>
      </c>
      <c r="C954" s="214">
        <v>1897</v>
      </c>
      <c r="D954" s="215" t="s">
        <v>67</v>
      </c>
      <c r="E954" s="215" t="s">
        <v>161</v>
      </c>
      <c r="F954" s="215" t="s">
        <v>2208</v>
      </c>
      <c r="G954" s="214"/>
      <c r="H954" s="214"/>
      <c r="I954" s="214"/>
      <c r="J954" s="214"/>
      <c r="K954" s="76"/>
      <c r="L954" s="8"/>
      <c r="Q954">
        <v>0</v>
      </c>
      <c r="R954" cm="1">
        <f t="array" ref="R954">IF(P954,IF(Q954=0,IFERROR(_xlfn.LET(_xlpm.range_ref,_xlfn.ANCHORARRAY(_xlfn.XLOOKUP(D954,Map_Range_Lookup,Map_Range_Data_Sorted_Lookup)),IF(_xlfn.XLOOKUP(E954,_xlpm.range_ref,_xlpm.range_ref,21,0,2)=21,21,0)),IF(LEN(D954)&gt;0,22,0)),0),0)</f>
        <v>0</v>
      </c>
      <c r="S954" cm="1">
        <f t="array" ref="S954">IF(P954,IF((Q954=0)*(R954=0),IFERROR(_xlfn.LET(_xlpm.range_ref,_xlfn.ANCHORARRAY(_xlfn.XLOOKUP(E954,Map_Range_Lookup,Map_Range_Data_Sorted_Lookup)),IF(_xlfn.XLOOKUP(F954,_xlpm.range_ref,_xlpm.range_ref,11,0,2)=11,11,0)),IF(LEN(F954)&gt;0,12,0)),0),0)</f>
        <v>0</v>
      </c>
      <c r="T954">
        <v>0</v>
      </c>
    </row>
    <row r="955" spans="1:20" x14ac:dyDescent="0.2">
      <c r="A955" s="215" t="s">
        <v>3883</v>
      </c>
      <c r="B955" s="215" t="s">
        <v>3884</v>
      </c>
      <c r="C955" s="214">
        <v>1898</v>
      </c>
      <c r="D955" s="215" t="s">
        <v>67</v>
      </c>
      <c r="E955" s="215" t="s">
        <v>71</v>
      </c>
      <c r="F955" s="215" t="s">
        <v>1195</v>
      </c>
      <c r="G955" s="214"/>
      <c r="H955" s="214"/>
      <c r="I955" s="214"/>
      <c r="J955" s="214"/>
      <c r="K955" s="76"/>
      <c r="L955" s="8"/>
      <c r="Q955">
        <v>0</v>
      </c>
      <c r="R955" cm="1">
        <f t="array" ref="R955">IF(P955,IF(Q955=0,IFERROR(_xlfn.LET(_xlpm.range_ref,_xlfn.ANCHORARRAY(_xlfn.XLOOKUP(D955,Map_Range_Lookup,Map_Range_Data_Sorted_Lookup)),IF(_xlfn.XLOOKUP(E955,_xlpm.range_ref,_xlpm.range_ref,21,0,2)=21,21,0)),IF(LEN(D955)&gt;0,22,0)),0),0)</f>
        <v>0</v>
      </c>
      <c r="S955" cm="1">
        <f t="array" ref="S955">IF(P955,IF((Q955=0)*(R955=0),IFERROR(_xlfn.LET(_xlpm.range_ref,_xlfn.ANCHORARRAY(_xlfn.XLOOKUP(E955,Map_Range_Lookup,Map_Range_Data_Sorted_Lookup)),IF(_xlfn.XLOOKUP(F955,_xlpm.range_ref,_xlpm.range_ref,11,0,2)=11,11,0)),IF(LEN(F955)&gt;0,12,0)),0),0)</f>
        <v>0</v>
      </c>
      <c r="T955">
        <v>0</v>
      </c>
    </row>
    <row r="956" spans="1:20" x14ac:dyDescent="0.2">
      <c r="A956" s="215" t="s">
        <v>3885</v>
      </c>
      <c r="B956" s="215" t="s">
        <v>3886</v>
      </c>
      <c r="C956" s="214">
        <v>1899</v>
      </c>
      <c r="D956" s="215" t="s">
        <v>67</v>
      </c>
      <c r="E956" s="215" t="s">
        <v>75</v>
      </c>
      <c r="F956" s="215" t="s">
        <v>1206</v>
      </c>
      <c r="G956" s="214"/>
      <c r="H956" s="214"/>
      <c r="I956" s="214"/>
      <c r="J956" s="214"/>
      <c r="K956" s="76"/>
      <c r="L956" s="8"/>
      <c r="Q956">
        <v>0</v>
      </c>
      <c r="R956" cm="1">
        <f t="array" ref="R956">IF(P956,IF(Q956=0,IFERROR(_xlfn.LET(_xlpm.range_ref,_xlfn.ANCHORARRAY(_xlfn.XLOOKUP(D956,Map_Range_Lookup,Map_Range_Data_Sorted_Lookup)),IF(_xlfn.XLOOKUP(E956,_xlpm.range_ref,_xlpm.range_ref,21,0,2)=21,21,0)),IF(LEN(D956)&gt;0,22,0)),0),0)</f>
        <v>0</v>
      </c>
      <c r="S956" cm="1">
        <f t="array" ref="S956">IF(P956,IF((Q956=0)*(R956=0),IFERROR(_xlfn.LET(_xlpm.range_ref,_xlfn.ANCHORARRAY(_xlfn.XLOOKUP(E956,Map_Range_Lookup,Map_Range_Data_Sorted_Lookup)),IF(_xlfn.XLOOKUP(F956,_xlpm.range_ref,_xlpm.range_ref,11,0,2)=11,11,0)),IF(LEN(F956)&gt;0,12,0)),0),0)</f>
        <v>0</v>
      </c>
      <c r="T956">
        <v>0</v>
      </c>
    </row>
    <row r="957" spans="1:20" x14ac:dyDescent="0.2">
      <c r="A957" s="215" t="s">
        <v>2500</v>
      </c>
      <c r="B957" s="215" t="s">
        <v>2501</v>
      </c>
      <c r="C957" s="214">
        <v>1900</v>
      </c>
      <c r="D957" s="215" t="s">
        <v>67</v>
      </c>
      <c r="E957" s="215" t="s">
        <v>498</v>
      </c>
      <c r="F957" s="215" t="s">
        <v>1214</v>
      </c>
      <c r="G957" s="214"/>
      <c r="H957" s="214"/>
      <c r="I957" s="214"/>
      <c r="J957" s="214"/>
      <c r="K957" s="76"/>
      <c r="L957" s="8"/>
      <c r="Q957">
        <v>0</v>
      </c>
      <c r="R957" cm="1">
        <f t="array" ref="R957">IF(P957,IF(Q957=0,IFERROR(_xlfn.LET(_xlpm.range_ref,_xlfn.ANCHORARRAY(_xlfn.XLOOKUP(D957,Map_Range_Lookup,Map_Range_Data_Sorted_Lookup)),IF(_xlfn.XLOOKUP(E957,_xlpm.range_ref,_xlpm.range_ref,21,0,2)=21,21,0)),IF(LEN(D957)&gt;0,22,0)),0),0)</f>
        <v>0</v>
      </c>
      <c r="S957" cm="1">
        <f t="array" ref="S957">IF(P957,IF((Q957=0)*(R957=0),IFERROR(_xlfn.LET(_xlpm.range_ref,_xlfn.ANCHORARRAY(_xlfn.XLOOKUP(E957,Map_Range_Lookup,Map_Range_Data_Sorted_Lookup)),IF(_xlfn.XLOOKUP(F957,_xlpm.range_ref,_xlpm.range_ref,11,0,2)=11,11,0)),IF(LEN(F957)&gt;0,12,0)),0),0)</f>
        <v>0</v>
      </c>
      <c r="T957">
        <v>0</v>
      </c>
    </row>
    <row r="958" spans="1:20" x14ac:dyDescent="0.2">
      <c r="A958" s="215" t="s">
        <v>3887</v>
      </c>
      <c r="B958" s="215" t="s">
        <v>3888</v>
      </c>
      <c r="C958" s="214">
        <v>1901</v>
      </c>
      <c r="D958" s="215" t="s">
        <v>67</v>
      </c>
      <c r="E958" s="215" t="s">
        <v>161</v>
      </c>
      <c r="F958" s="215" t="s">
        <v>2208</v>
      </c>
      <c r="G958" s="214"/>
      <c r="H958" s="214"/>
      <c r="I958" s="214"/>
      <c r="J958" s="214"/>
      <c r="K958" s="76"/>
      <c r="L958" s="8"/>
      <c r="Q958">
        <v>0</v>
      </c>
      <c r="R958" cm="1">
        <f t="array" ref="R958">IF(P958,IF(Q958=0,IFERROR(_xlfn.LET(_xlpm.range_ref,_xlfn.ANCHORARRAY(_xlfn.XLOOKUP(D958,Map_Range_Lookup,Map_Range_Data_Sorted_Lookup)),IF(_xlfn.XLOOKUP(E958,_xlpm.range_ref,_xlpm.range_ref,21,0,2)=21,21,0)),IF(LEN(D958)&gt;0,22,0)),0),0)</f>
        <v>0</v>
      </c>
      <c r="S958" cm="1">
        <f t="array" ref="S958">IF(P958,IF((Q958=0)*(R958=0),IFERROR(_xlfn.LET(_xlpm.range_ref,_xlfn.ANCHORARRAY(_xlfn.XLOOKUP(E958,Map_Range_Lookup,Map_Range_Data_Sorted_Lookup)),IF(_xlfn.XLOOKUP(F958,_xlpm.range_ref,_xlpm.range_ref,11,0,2)=11,11,0)),IF(LEN(F958)&gt;0,12,0)),0),0)</f>
        <v>0</v>
      </c>
      <c r="T958">
        <v>0</v>
      </c>
    </row>
    <row r="959" spans="1:20" x14ac:dyDescent="0.2">
      <c r="A959" s="215" t="s">
        <v>3889</v>
      </c>
      <c r="B959" s="215" t="s">
        <v>3890</v>
      </c>
      <c r="C959" s="214">
        <v>1902</v>
      </c>
      <c r="D959" s="215" t="s">
        <v>67</v>
      </c>
      <c r="E959" s="215" t="s">
        <v>71</v>
      </c>
      <c r="F959" s="215" t="s">
        <v>1195</v>
      </c>
      <c r="G959" s="214"/>
      <c r="H959" s="214"/>
      <c r="I959" s="214"/>
      <c r="J959" s="214"/>
      <c r="K959" s="76"/>
      <c r="L959" s="8"/>
      <c r="Q959">
        <v>0</v>
      </c>
      <c r="R959" cm="1">
        <f t="array" ref="R959">IF(P959,IF(Q959=0,IFERROR(_xlfn.LET(_xlpm.range_ref,_xlfn.ANCHORARRAY(_xlfn.XLOOKUP(D959,Map_Range_Lookup,Map_Range_Data_Sorted_Lookup)),IF(_xlfn.XLOOKUP(E959,_xlpm.range_ref,_xlpm.range_ref,21,0,2)=21,21,0)),IF(LEN(D959)&gt;0,22,0)),0),0)</f>
        <v>0</v>
      </c>
      <c r="S959" cm="1">
        <f t="array" ref="S959">IF(P959,IF((Q959=0)*(R959=0),IFERROR(_xlfn.LET(_xlpm.range_ref,_xlfn.ANCHORARRAY(_xlfn.XLOOKUP(E959,Map_Range_Lookup,Map_Range_Data_Sorted_Lookup)),IF(_xlfn.XLOOKUP(F959,_xlpm.range_ref,_xlpm.range_ref,11,0,2)=11,11,0)),IF(LEN(F959)&gt;0,12,0)),0),0)</f>
        <v>0</v>
      </c>
      <c r="T959">
        <v>0</v>
      </c>
    </row>
    <row r="960" spans="1:20" x14ac:dyDescent="0.2">
      <c r="A960" s="215" t="s">
        <v>3891</v>
      </c>
      <c r="B960" s="215" t="s">
        <v>3892</v>
      </c>
      <c r="C960" s="214">
        <v>1903</v>
      </c>
      <c r="D960" s="215" t="s">
        <v>67</v>
      </c>
      <c r="E960" s="215" t="s">
        <v>75</v>
      </c>
      <c r="F960" s="215" t="s">
        <v>1206</v>
      </c>
      <c r="G960" s="214"/>
      <c r="H960" s="214"/>
      <c r="I960" s="214"/>
      <c r="J960" s="214"/>
      <c r="K960" s="76"/>
      <c r="L960" s="8"/>
      <c r="Q960">
        <v>0</v>
      </c>
      <c r="R960" cm="1">
        <f t="array" ref="R960">IF(P960,IF(Q960=0,IFERROR(_xlfn.LET(_xlpm.range_ref,_xlfn.ANCHORARRAY(_xlfn.XLOOKUP(D960,Map_Range_Lookup,Map_Range_Data_Sorted_Lookup)),IF(_xlfn.XLOOKUP(E960,_xlpm.range_ref,_xlpm.range_ref,21,0,2)=21,21,0)),IF(LEN(D960)&gt;0,22,0)),0),0)</f>
        <v>0</v>
      </c>
      <c r="S960" cm="1">
        <f t="array" ref="S960">IF(P960,IF((Q960=0)*(R960=0),IFERROR(_xlfn.LET(_xlpm.range_ref,_xlfn.ANCHORARRAY(_xlfn.XLOOKUP(E960,Map_Range_Lookup,Map_Range_Data_Sorted_Lookup)),IF(_xlfn.XLOOKUP(F960,_xlpm.range_ref,_xlpm.range_ref,11,0,2)=11,11,0)),IF(LEN(F960)&gt;0,12,0)),0),0)</f>
        <v>0</v>
      </c>
      <c r="T960">
        <v>0</v>
      </c>
    </row>
    <row r="961" spans="1:20" x14ac:dyDescent="0.2">
      <c r="A961" s="215" t="s">
        <v>2502</v>
      </c>
      <c r="B961" s="215" t="s">
        <v>2503</v>
      </c>
      <c r="C961" s="214">
        <v>1904</v>
      </c>
      <c r="D961" s="215" t="s">
        <v>67</v>
      </c>
      <c r="E961" s="215" t="s">
        <v>498</v>
      </c>
      <c r="F961" s="215" t="s">
        <v>1214</v>
      </c>
      <c r="G961" s="214"/>
      <c r="H961" s="214"/>
      <c r="I961" s="214"/>
      <c r="J961" s="214"/>
      <c r="K961" s="76"/>
      <c r="L961" s="8"/>
      <c r="Q961">
        <v>0</v>
      </c>
      <c r="R961" cm="1">
        <f t="array" ref="R961">IF(P961,IF(Q961=0,IFERROR(_xlfn.LET(_xlpm.range_ref,_xlfn.ANCHORARRAY(_xlfn.XLOOKUP(D961,Map_Range_Lookup,Map_Range_Data_Sorted_Lookup)),IF(_xlfn.XLOOKUP(E961,_xlpm.range_ref,_xlpm.range_ref,21,0,2)=21,21,0)),IF(LEN(D961)&gt;0,22,0)),0),0)</f>
        <v>0</v>
      </c>
      <c r="S961" cm="1">
        <f t="array" ref="S961">IF(P961,IF((Q961=0)*(R961=0),IFERROR(_xlfn.LET(_xlpm.range_ref,_xlfn.ANCHORARRAY(_xlfn.XLOOKUP(E961,Map_Range_Lookup,Map_Range_Data_Sorted_Lookup)),IF(_xlfn.XLOOKUP(F961,_xlpm.range_ref,_xlpm.range_ref,11,0,2)=11,11,0)),IF(LEN(F961)&gt;0,12,0)),0),0)</f>
        <v>0</v>
      </c>
      <c r="T961">
        <v>0</v>
      </c>
    </row>
    <row r="962" spans="1:20" x14ac:dyDescent="0.2">
      <c r="A962" s="215" t="s">
        <v>3893</v>
      </c>
      <c r="B962" s="215" t="s">
        <v>3894</v>
      </c>
      <c r="C962" s="214">
        <v>1905</v>
      </c>
      <c r="D962" s="215" t="s">
        <v>67</v>
      </c>
      <c r="E962" s="215" t="s">
        <v>161</v>
      </c>
      <c r="F962" s="215" t="s">
        <v>2208</v>
      </c>
      <c r="G962" s="214"/>
      <c r="H962" s="214"/>
      <c r="I962" s="214"/>
      <c r="J962" s="214"/>
      <c r="K962" s="76"/>
      <c r="L962" s="8"/>
      <c r="Q962">
        <v>0</v>
      </c>
      <c r="R962" cm="1">
        <f t="array" ref="R962">IF(P962,IF(Q962=0,IFERROR(_xlfn.LET(_xlpm.range_ref,_xlfn.ANCHORARRAY(_xlfn.XLOOKUP(D962,Map_Range_Lookup,Map_Range_Data_Sorted_Lookup)),IF(_xlfn.XLOOKUP(E962,_xlpm.range_ref,_xlpm.range_ref,21,0,2)=21,21,0)),IF(LEN(D962)&gt;0,22,0)),0),0)</f>
        <v>0</v>
      </c>
      <c r="S962" cm="1">
        <f t="array" ref="S962">IF(P962,IF((Q962=0)*(R962=0),IFERROR(_xlfn.LET(_xlpm.range_ref,_xlfn.ANCHORARRAY(_xlfn.XLOOKUP(E962,Map_Range_Lookup,Map_Range_Data_Sorted_Lookup)),IF(_xlfn.XLOOKUP(F962,_xlpm.range_ref,_xlpm.range_ref,11,0,2)=11,11,0)),IF(LEN(F962)&gt;0,12,0)),0),0)</f>
        <v>0</v>
      </c>
      <c r="T962">
        <v>0</v>
      </c>
    </row>
    <row r="963" spans="1:20" x14ac:dyDescent="0.2">
      <c r="A963" s="215" t="s">
        <v>3895</v>
      </c>
      <c r="B963" s="215" t="s">
        <v>3896</v>
      </c>
      <c r="C963" s="214">
        <v>1906</v>
      </c>
      <c r="D963" s="215" t="s">
        <v>67</v>
      </c>
      <c r="E963" s="215" t="s">
        <v>71</v>
      </c>
      <c r="F963" s="215" t="s">
        <v>1195</v>
      </c>
      <c r="G963" s="214"/>
      <c r="H963" s="214"/>
      <c r="I963" s="214"/>
      <c r="J963" s="214"/>
      <c r="K963" s="76"/>
      <c r="L963" s="8"/>
      <c r="Q963">
        <v>0</v>
      </c>
      <c r="R963" cm="1">
        <f t="array" ref="R963">IF(P963,IF(Q963=0,IFERROR(_xlfn.LET(_xlpm.range_ref,_xlfn.ANCHORARRAY(_xlfn.XLOOKUP(D963,Map_Range_Lookup,Map_Range_Data_Sorted_Lookup)),IF(_xlfn.XLOOKUP(E963,_xlpm.range_ref,_xlpm.range_ref,21,0,2)=21,21,0)),IF(LEN(D963)&gt;0,22,0)),0),0)</f>
        <v>0</v>
      </c>
      <c r="S963" cm="1">
        <f t="array" ref="S963">IF(P963,IF((Q963=0)*(R963=0),IFERROR(_xlfn.LET(_xlpm.range_ref,_xlfn.ANCHORARRAY(_xlfn.XLOOKUP(E963,Map_Range_Lookup,Map_Range_Data_Sorted_Lookup)),IF(_xlfn.XLOOKUP(F963,_xlpm.range_ref,_xlpm.range_ref,11,0,2)=11,11,0)),IF(LEN(F963)&gt;0,12,0)),0),0)</f>
        <v>0</v>
      </c>
      <c r="T963">
        <v>0</v>
      </c>
    </row>
    <row r="964" spans="1:20" x14ac:dyDescent="0.2">
      <c r="A964" s="215" t="s">
        <v>3897</v>
      </c>
      <c r="B964" s="215" t="s">
        <v>3898</v>
      </c>
      <c r="C964" s="214">
        <v>1907</v>
      </c>
      <c r="D964" s="215" t="s">
        <v>67</v>
      </c>
      <c r="E964" s="215" t="s">
        <v>75</v>
      </c>
      <c r="F964" s="215" t="s">
        <v>465</v>
      </c>
      <c r="G964" s="214"/>
      <c r="H964" s="214"/>
      <c r="I964" s="214"/>
      <c r="J964" s="214"/>
      <c r="K964" s="76"/>
      <c r="L964" s="8"/>
      <c r="Q964">
        <v>0</v>
      </c>
      <c r="R964" cm="1">
        <f t="array" ref="R964">IF(P964,IF(Q964=0,IFERROR(_xlfn.LET(_xlpm.range_ref,_xlfn.ANCHORARRAY(_xlfn.XLOOKUP(D964,Map_Range_Lookup,Map_Range_Data_Sorted_Lookup)),IF(_xlfn.XLOOKUP(E964,_xlpm.range_ref,_xlpm.range_ref,21,0,2)=21,21,0)),IF(LEN(D964)&gt;0,22,0)),0),0)</f>
        <v>0</v>
      </c>
      <c r="S964" cm="1">
        <f t="array" ref="S964">IF(P964,IF((Q964=0)*(R964=0),IFERROR(_xlfn.LET(_xlpm.range_ref,_xlfn.ANCHORARRAY(_xlfn.XLOOKUP(E964,Map_Range_Lookup,Map_Range_Data_Sorted_Lookup)),IF(_xlfn.XLOOKUP(F964,_xlpm.range_ref,_xlpm.range_ref,11,0,2)=11,11,0)),IF(LEN(F964)&gt;0,12,0)),0),0)</f>
        <v>0</v>
      </c>
      <c r="T964">
        <v>0</v>
      </c>
    </row>
    <row r="965" spans="1:20" x14ac:dyDescent="0.2">
      <c r="A965" s="215" t="s">
        <v>2504</v>
      </c>
      <c r="B965" s="215" t="s">
        <v>2505</v>
      </c>
      <c r="C965" s="214">
        <v>1908</v>
      </c>
      <c r="D965" s="215" t="s">
        <v>67</v>
      </c>
      <c r="E965" s="215" t="s">
        <v>498</v>
      </c>
      <c r="F965" s="215" t="s">
        <v>1214</v>
      </c>
      <c r="G965" s="214"/>
      <c r="H965" s="214"/>
      <c r="I965" s="214"/>
      <c r="J965" s="214"/>
      <c r="K965" s="76"/>
      <c r="L965" s="8"/>
      <c r="Q965">
        <v>0</v>
      </c>
      <c r="R965" cm="1">
        <f t="array" ref="R965">IF(P965,IF(Q965=0,IFERROR(_xlfn.LET(_xlpm.range_ref,_xlfn.ANCHORARRAY(_xlfn.XLOOKUP(D965,Map_Range_Lookup,Map_Range_Data_Sorted_Lookup)),IF(_xlfn.XLOOKUP(E965,_xlpm.range_ref,_xlpm.range_ref,21,0,2)=21,21,0)),IF(LEN(D965)&gt;0,22,0)),0),0)</f>
        <v>0</v>
      </c>
      <c r="S965" cm="1">
        <f t="array" ref="S965">IF(P965,IF((Q965=0)*(R965=0),IFERROR(_xlfn.LET(_xlpm.range_ref,_xlfn.ANCHORARRAY(_xlfn.XLOOKUP(E965,Map_Range_Lookup,Map_Range_Data_Sorted_Lookup)),IF(_xlfn.XLOOKUP(F965,_xlpm.range_ref,_xlpm.range_ref,11,0,2)=11,11,0)),IF(LEN(F965)&gt;0,12,0)),0),0)</f>
        <v>0</v>
      </c>
      <c r="T965">
        <v>0</v>
      </c>
    </row>
    <row r="966" spans="1:20" x14ac:dyDescent="0.2">
      <c r="A966" s="215" t="s">
        <v>3899</v>
      </c>
      <c r="B966" s="215" t="s">
        <v>3900</v>
      </c>
      <c r="C966" s="214">
        <v>1909</v>
      </c>
      <c r="D966" s="215" t="s">
        <v>67</v>
      </c>
      <c r="E966" s="215" t="s">
        <v>161</v>
      </c>
      <c r="F966" s="215" t="s">
        <v>2208</v>
      </c>
      <c r="G966" s="214"/>
      <c r="H966" s="214"/>
      <c r="I966" s="214"/>
      <c r="J966" s="214"/>
      <c r="K966" s="76"/>
      <c r="L966" s="8"/>
      <c r="Q966">
        <v>0</v>
      </c>
      <c r="R966" cm="1">
        <f t="array" ref="R966">IF(P966,IF(Q966=0,IFERROR(_xlfn.LET(_xlpm.range_ref,_xlfn.ANCHORARRAY(_xlfn.XLOOKUP(D966,Map_Range_Lookup,Map_Range_Data_Sorted_Lookup)),IF(_xlfn.XLOOKUP(E966,_xlpm.range_ref,_xlpm.range_ref,21,0,2)=21,21,0)),IF(LEN(D966)&gt;0,22,0)),0),0)</f>
        <v>0</v>
      </c>
      <c r="S966" cm="1">
        <f t="array" ref="S966">IF(P966,IF((Q966=0)*(R966=0),IFERROR(_xlfn.LET(_xlpm.range_ref,_xlfn.ANCHORARRAY(_xlfn.XLOOKUP(E966,Map_Range_Lookup,Map_Range_Data_Sorted_Lookup)),IF(_xlfn.XLOOKUP(F966,_xlpm.range_ref,_xlpm.range_ref,11,0,2)=11,11,0)),IF(LEN(F966)&gt;0,12,0)),0),0)</f>
        <v>0</v>
      </c>
      <c r="T966">
        <v>0</v>
      </c>
    </row>
    <row r="967" spans="1:20" x14ac:dyDescent="0.2">
      <c r="A967" s="215" t="s">
        <v>3901</v>
      </c>
      <c r="B967" s="215" t="s">
        <v>3902</v>
      </c>
      <c r="C967" s="214">
        <v>1910</v>
      </c>
      <c r="D967" s="215" t="s">
        <v>67</v>
      </c>
      <c r="E967" s="215" t="s">
        <v>71</v>
      </c>
      <c r="F967" s="215" t="s">
        <v>1195</v>
      </c>
      <c r="G967" s="214"/>
      <c r="H967" s="214"/>
      <c r="I967" s="214"/>
      <c r="J967" s="214"/>
      <c r="K967" s="76"/>
      <c r="L967" s="8"/>
      <c r="Q967">
        <v>0</v>
      </c>
      <c r="R967" cm="1">
        <f t="array" ref="R967">IF(P967,IF(Q967=0,IFERROR(_xlfn.LET(_xlpm.range_ref,_xlfn.ANCHORARRAY(_xlfn.XLOOKUP(D967,Map_Range_Lookup,Map_Range_Data_Sorted_Lookup)),IF(_xlfn.XLOOKUP(E967,_xlpm.range_ref,_xlpm.range_ref,21,0,2)=21,21,0)),IF(LEN(D967)&gt;0,22,0)),0),0)</f>
        <v>0</v>
      </c>
      <c r="S967" cm="1">
        <f t="array" ref="S967">IF(P967,IF((Q967=0)*(R967=0),IFERROR(_xlfn.LET(_xlpm.range_ref,_xlfn.ANCHORARRAY(_xlfn.XLOOKUP(E967,Map_Range_Lookup,Map_Range_Data_Sorted_Lookup)),IF(_xlfn.XLOOKUP(F967,_xlpm.range_ref,_xlpm.range_ref,11,0,2)=11,11,0)),IF(LEN(F967)&gt;0,12,0)),0),0)</f>
        <v>0</v>
      </c>
      <c r="T967">
        <v>0</v>
      </c>
    </row>
    <row r="968" spans="1:20" x14ac:dyDescent="0.2">
      <c r="A968" s="215" t="s">
        <v>3903</v>
      </c>
      <c r="B968" s="215" t="s">
        <v>3904</v>
      </c>
      <c r="C968" s="214">
        <v>1911</v>
      </c>
      <c r="D968" s="215" t="s">
        <v>67</v>
      </c>
      <c r="E968" s="215" t="s">
        <v>75</v>
      </c>
      <c r="F968" s="215" t="s">
        <v>465</v>
      </c>
      <c r="G968" s="214"/>
      <c r="H968" s="214"/>
      <c r="I968" s="214"/>
      <c r="J968" s="214"/>
      <c r="K968" s="76"/>
      <c r="L968" s="8"/>
      <c r="Q968">
        <v>0</v>
      </c>
      <c r="R968" cm="1">
        <f t="array" ref="R968">IF(P968,IF(Q968=0,IFERROR(_xlfn.LET(_xlpm.range_ref,_xlfn.ANCHORARRAY(_xlfn.XLOOKUP(D968,Map_Range_Lookup,Map_Range_Data_Sorted_Lookup)),IF(_xlfn.XLOOKUP(E968,_xlpm.range_ref,_xlpm.range_ref,21,0,2)=21,21,0)),IF(LEN(D968)&gt;0,22,0)),0),0)</f>
        <v>0</v>
      </c>
      <c r="S968" cm="1">
        <f t="array" ref="S968">IF(P968,IF((Q968=0)*(R968=0),IFERROR(_xlfn.LET(_xlpm.range_ref,_xlfn.ANCHORARRAY(_xlfn.XLOOKUP(E968,Map_Range_Lookup,Map_Range_Data_Sorted_Lookup)),IF(_xlfn.XLOOKUP(F968,_xlpm.range_ref,_xlpm.range_ref,11,0,2)=11,11,0)),IF(LEN(F968)&gt;0,12,0)),0),0)</f>
        <v>0</v>
      </c>
      <c r="T968">
        <v>0</v>
      </c>
    </row>
    <row r="969" spans="1:20" x14ac:dyDescent="0.2">
      <c r="A969" s="215" t="s">
        <v>2506</v>
      </c>
      <c r="B969" s="215" t="s">
        <v>2507</v>
      </c>
      <c r="C969" s="214">
        <v>1912</v>
      </c>
      <c r="D969" s="215" t="s">
        <v>67</v>
      </c>
      <c r="E969" s="215" t="s">
        <v>498</v>
      </c>
      <c r="F969" s="215" t="s">
        <v>1214</v>
      </c>
      <c r="G969" s="214"/>
      <c r="H969" s="214"/>
      <c r="I969" s="214"/>
      <c r="J969" s="214"/>
      <c r="K969" s="76"/>
      <c r="L969" s="8"/>
      <c r="Q969">
        <v>0</v>
      </c>
      <c r="R969" cm="1">
        <f t="array" ref="R969">IF(P969,IF(Q969=0,IFERROR(_xlfn.LET(_xlpm.range_ref,_xlfn.ANCHORARRAY(_xlfn.XLOOKUP(D969,Map_Range_Lookup,Map_Range_Data_Sorted_Lookup)),IF(_xlfn.XLOOKUP(E969,_xlpm.range_ref,_xlpm.range_ref,21,0,2)=21,21,0)),IF(LEN(D969)&gt;0,22,0)),0),0)</f>
        <v>0</v>
      </c>
      <c r="S969" cm="1">
        <f t="array" ref="S969">IF(P969,IF((Q969=0)*(R969=0),IFERROR(_xlfn.LET(_xlpm.range_ref,_xlfn.ANCHORARRAY(_xlfn.XLOOKUP(E969,Map_Range_Lookup,Map_Range_Data_Sorted_Lookup)),IF(_xlfn.XLOOKUP(F969,_xlpm.range_ref,_xlpm.range_ref,11,0,2)=11,11,0)),IF(LEN(F969)&gt;0,12,0)),0),0)</f>
        <v>0</v>
      </c>
      <c r="T969">
        <v>0</v>
      </c>
    </row>
    <row r="970" spans="1:20" x14ac:dyDescent="0.2">
      <c r="A970" s="215" t="s">
        <v>3905</v>
      </c>
      <c r="B970" s="215" t="s">
        <v>3906</v>
      </c>
      <c r="C970" s="214">
        <v>1913</v>
      </c>
      <c r="D970" s="215" t="s">
        <v>67</v>
      </c>
      <c r="E970" s="215" t="s">
        <v>161</v>
      </c>
      <c r="F970" s="215" t="s">
        <v>2208</v>
      </c>
      <c r="G970" s="214"/>
      <c r="H970" s="214"/>
      <c r="I970" s="214"/>
      <c r="J970" s="214"/>
      <c r="K970" s="76"/>
      <c r="L970" s="8"/>
      <c r="Q970">
        <v>0</v>
      </c>
      <c r="R970" cm="1">
        <f t="array" ref="R970">IF(P970,IF(Q970=0,IFERROR(_xlfn.LET(_xlpm.range_ref,_xlfn.ANCHORARRAY(_xlfn.XLOOKUP(D970,Map_Range_Lookup,Map_Range_Data_Sorted_Lookup)),IF(_xlfn.XLOOKUP(E970,_xlpm.range_ref,_xlpm.range_ref,21,0,2)=21,21,0)),IF(LEN(D970)&gt;0,22,0)),0),0)</f>
        <v>0</v>
      </c>
      <c r="S970" cm="1">
        <f t="array" ref="S970">IF(P970,IF((Q970=0)*(R970=0),IFERROR(_xlfn.LET(_xlpm.range_ref,_xlfn.ANCHORARRAY(_xlfn.XLOOKUP(E970,Map_Range_Lookup,Map_Range_Data_Sorted_Lookup)),IF(_xlfn.XLOOKUP(F970,_xlpm.range_ref,_xlpm.range_ref,11,0,2)=11,11,0)),IF(LEN(F970)&gt;0,12,0)),0),0)</f>
        <v>0</v>
      </c>
      <c r="T970">
        <v>0</v>
      </c>
    </row>
    <row r="971" spans="1:20" x14ac:dyDescent="0.2">
      <c r="A971" s="215" t="s">
        <v>3907</v>
      </c>
      <c r="B971" s="215" t="s">
        <v>3908</v>
      </c>
      <c r="C971" s="214">
        <v>1914</v>
      </c>
      <c r="D971" s="215" t="s">
        <v>67</v>
      </c>
      <c r="E971" s="215" t="s">
        <v>71</v>
      </c>
      <c r="F971" s="215" t="s">
        <v>1195</v>
      </c>
      <c r="G971" s="214"/>
      <c r="H971" s="214"/>
      <c r="I971" s="214"/>
      <c r="J971" s="214"/>
      <c r="K971" s="76"/>
      <c r="L971" s="8"/>
      <c r="Q971">
        <v>0</v>
      </c>
      <c r="R971" cm="1">
        <f t="array" ref="R971">IF(P971,IF(Q971=0,IFERROR(_xlfn.LET(_xlpm.range_ref,_xlfn.ANCHORARRAY(_xlfn.XLOOKUP(D971,Map_Range_Lookup,Map_Range_Data_Sorted_Lookup)),IF(_xlfn.XLOOKUP(E971,_xlpm.range_ref,_xlpm.range_ref,21,0,2)=21,21,0)),IF(LEN(D971)&gt;0,22,0)),0),0)</f>
        <v>0</v>
      </c>
      <c r="S971" cm="1">
        <f t="array" ref="S971">IF(P971,IF((Q971=0)*(R971=0),IFERROR(_xlfn.LET(_xlpm.range_ref,_xlfn.ANCHORARRAY(_xlfn.XLOOKUP(E971,Map_Range_Lookup,Map_Range_Data_Sorted_Lookup)),IF(_xlfn.XLOOKUP(F971,_xlpm.range_ref,_xlpm.range_ref,11,0,2)=11,11,0)),IF(LEN(F971)&gt;0,12,0)),0),0)</f>
        <v>0</v>
      </c>
      <c r="T971">
        <v>0</v>
      </c>
    </row>
    <row r="972" spans="1:20" x14ac:dyDescent="0.2">
      <c r="A972" s="215" t="s">
        <v>3909</v>
      </c>
      <c r="B972" s="215" t="s">
        <v>3910</v>
      </c>
      <c r="C972" s="214">
        <v>1915</v>
      </c>
      <c r="D972" s="215" t="s">
        <v>67</v>
      </c>
      <c r="E972" s="215" t="s">
        <v>75</v>
      </c>
      <c r="F972" s="215" t="s">
        <v>465</v>
      </c>
      <c r="G972" s="214"/>
      <c r="H972" s="214"/>
      <c r="I972" s="214"/>
      <c r="J972" s="214"/>
      <c r="K972" s="76"/>
      <c r="L972" s="8"/>
      <c r="Q972">
        <v>0</v>
      </c>
      <c r="R972" cm="1">
        <f t="array" ref="R972">IF(P972,IF(Q972=0,IFERROR(_xlfn.LET(_xlpm.range_ref,_xlfn.ANCHORARRAY(_xlfn.XLOOKUP(D972,Map_Range_Lookup,Map_Range_Data_Sorted_Lookup)),IF(_xlfn.XLOOKUP(E972,_xlpm.range_ref,_xlpm.range_ref,21,0,2)=21,21,0)),IF(LEN(D972)&gt;0,22,0)),0),0)</f>
        <v>0</v>
      </c>
      <c r="S972" cm="1">
        <f t="array" ref="S972">IF(P972,IF((Q972=0)*(R972=0),IFERROR(_xlfn.LET(_xlpm.range_ref,_xlfn.ANCHORARRAY(_xlfn.XLOOKUP(E972,Map_Range_Lookup,Map_Range_Data_Sorted_Lookup)),IF(_xlfn.XLOOKUP(F972,_xlpm.range_ref,_xlpm.range_ref,11,0,2)=11,11,0)),IF(LEN(F972)&gt;0,12,0)),0),0)</f>
        <v>0</v>
      </c>
      <c r="T972">
        <v>0</v>
      </c>
    </row>
    <row r="973" spans="1:20" x14ac:dyDescent="0.2">
      <c r="A973" s="215" t="s">
        <v>3911</v>
      </c>
      <c r="B973" s="215" t="s">
        <v>3912</v>
      </c>
      <c r="C973" s="214">
        <v>1916</v>
      </c>
      <c r="D973" s="215" t="s">
        <v>67</v>
      </c>
      <c r="E973" s="215" t="s">
        <v>75</v>
      </c>
      <c r="F973" s="215" t="s">
        <v>465</v>
      </c>
      <c r="G973" s="214"/>
      <c r="H973" s="214"/>
      <c r="I973" s="214"/>
      <c r="J973" s="214"/>
      <c r="K973" s="76"/>
      <c r="L973" s="8"/>
      <c r="Q973">
        <v>0</v>
      </c>
      <c r="R973" cm="1">
        <f t="array" ref="R973">IF(P973,IF(Q973=0,IFERROR(_xlfn.LET(_xlpm.range_ref,_xlfn.ANCHORARRAY(_xlfn.XLOOKUP(D973,Map_Range_Lookup,Map_Range_Data_Sorted_Lookup)),IF(_xlfn.XLOOKUP(E973,_xlpm.range_ref,_xlpm.range_ref,21,0,2)=21,21,0)),IF(LEN(D973)&gt;0,22,0)),0),0)</f>
        <v>0</v>
      </c>
      <c r="S973" cm="1">
        <f t="array" ref="S973">IF(P973,IF((Q973=0)*(R973=0),IFERROR(_xlfn.LET(_xlpm.range_ref,_xlfn.ANCHORARRAY(_xlfn.XLOOKUP(E973,Map_Range_Lookup,Map_Range_Data_Sorted_Lookup)),IF(_xlfn.XLOOKUP(F973,_xlpm.range_ref,_xlpm.range_ref,11,0,2)=11,11,0)),IF(LEN(F973)&gt;0,12,0)),0),0)</f>
        <v>0</v>
      </c>
      <c r="T973">
        <v>0</v>
      </c>
    </row>
    <row r="974" spans="1:20" x14ac:dyDescent="0.2">
      <c r="A974" s="215" t="s">
        <v>3913</v>
      </c>
      <c r="B974" s="215" t="s">
        <v>3914</v>
      </c>
      <c r="C974" s="214">
        <v>1917</v>
      </c>
      <c r="D974" s="215" t="s">
        <v>67</v>
      </c>
      <c r="E974" s="215" t="s">
        <v>161</v>
      </c>
      <c r="F974" s="215" t="s">
        <v>2208</v>
      </c>
      <c r="G974" s="214"/>
      <c r="H974" s="214"/>
      <c r="I974" s="214"/>
      <c r="J974" s="214"/>
      <c r="K974" s="76"/>
      <c r="L974" s="8"/>
      <c r="Q974">
        <v>0</v>
      </c>
      <c r="R974" cm="1">
        <f t="array" ref="R974">IF(P974,IF(Q974=0,IFERROR(_xlfn.LET(_xlpm.range_ref,_xlfn.ANCHORARRAY(_xlfn.XLOOKUP(D974,Map_Range_Lookup,Map_Range_Data_Sorted_Lookup)),IF(_xlfn.XLOOKUP(E974,_xlpm.range_ref,_xlpm.range_ref,21,0,2)=21,21,0)),IF(LEN(D974)&gt;0,22,0)),0),0)</f>
        <v>0</v>
      </c>
      <c r="S974" cm="1">
        <f t="array" ref="S974">IF(P974,IF((Q974=0)*(R974=0),IFERROR(_xlfn.LET(_xlpm.range_ref,_xlfn.ANCHORARRAY(_xlfn.XLOOKUP(E974,Map_Range_Lookup,Map_Range_Data_Sorted_Lookup)),IF(_xlfn.XLOOKUP(F974,_xlpm.range_ref,_xlpm.range_ref,11,0,2)=11,11,0)),IF(LEN(F974)&gt;0,12,0)),0),0)</f>
        <v>0</v>
      </c>
      <c r="T974">
        <v>0</v>
      </c>
    </row>
    <row r="975" spans="1:20" x14ac:dyDescent="0.2">
      <c r="A975" s="215" t="s">
        <v>3915</v>
      </c>
      <c r="B975" s="215" t="s">
        <v>3916</v>
      </c>
      <c r="C975" s="214">
        <v>1918</v>
      </c>
      <c r="D975" s="215" t="s">
        <v>67</v>
      </c>
      <c r="E975" s="215" t="s">
        <v>71</v>
      </c>
      <c r="F975" s="215" t="s">
        <v>1195</v>
      </c>
      <c r="G975" s="214"/>
      <c r="H975" s="214"/>
      <c r="I975" s="214"/>
      <c r="J975" s="214"/>
      <c r="K975" s="76"/>
      <c r="L975" s="8"/>
      <c r="Q975">
        <v>0</v>
      </c>
      <c r="R975" cm="1">
        <f t="array" ref="R975">IF(P975,IF(Q975=0,IFERROR(_xlfn.LET(_xlpm.range_ref,_xlfn.ANCHORARRAY(_xlfn.XLOOKUP(D975,Map_Range_Lookup,Map_Range_Data_Sorted_Lookup)),IF(_xlfn.XLOOKUP(E975,_xlpm.range_ref,_xlpm.range_ref,21,0,2)=21,21,0)),IF(LEN(D975)&gt;0,22,0)),0),0)</f>
        <v>0</v>
      </c>
      <c r="S975" cm="1">
        <f t="array" ref="S975">IF(P975,IF((Q975=0)*(R975=0),IFERROR(_xlfn.LET(_xlpm.range_ref,_xlfn.ANCHORARRAY(_xlfn.XLOOKUP(E975,Map_Range_Lookup,Map_Range_Data_Sorted_Lookup)),IF(_xlfn.XLOOKUP(F975,_xlpm.range_ref,_xlpm.range_ref,11,0,2)=11,11,0)),IF(LEN(F975)&gt;0,12,0)),0),0)</f>
        <v>0</v>
      </c>
      <c r="T975">
        <v>0</v>
      </c>
    </row>
    <row r="976" spans="1:20" x14ac:dyDescent="0.2">
      <c r="A976" s="215" t="s">
        <v>3917</v>
      </c>
      <c r="B976" s="215" t="s">
        <v>3918</v>
      </c>
      <c r="C976" s="214">
        <v>1919</v>
      </c>
      <c r="D976" s="215" t="s">
        <v>67</v>
      </c>
      <c r="E976" s="215" t="s">
        <v>75</v>
      </c>
      <c r="F976" s="215" t="s">
        <v>1205</v>
      </c>
      <c r="G976" s="214"/>
      <c r="H976" s="214"/>
      <c r="I976" s="214"/>
      <c r="J976" s="214"/>
      <c r="K976" s="76"/>
      <c r="L976" s="8"/>
      <c r="Q976">
        <v>0</v>
      </c>
      <c r="R976" cm="1">
        <f t="array" ref="R976">IF(P976,IF(Q976=0,IFERROR(_xlfn.LET(_xlpm.range_ref,_xlfn.ANCHORARRAY(_xlfn.XLOOKUP(D976,Map_Range_Lookup,Map_Range_Data_Sorted_Lookup)),IF(_xlfn.XLOOKUP(E976,_xlpm.range_ref,_xlpm.range_ref,21,0,2)=21,21,0)),IF(LEN(D976)&gt;0,22,0)),0),0)</f>
        <v>0</v>
      </c>
      <c r="S976" cm="1">
        <f t="array" ref="S976">IF(P976,IF((Q976=0)*(R976=0),IFERROR(_xlfn.LET(_xlpm.range_ref,_xlfn.ANCHORARRAY(_xlfn.XLOOKUP(E976,Map_Range_Lookup,Map_Range_Data_Sorted_Lookup)),IF(_xlfn.XLOOKUP(F976,_xlpm.range_ref,_xlpm.range_ref,11,0,2)=11,11,0)),IF(LEN(F976)&gt;0,12,0)),0),0)</f>
        <v>0</v>
      </c>
      <c r="T976">
        <v>0</v>
      </c>
    </row>
    <row r="977" spans="1:20" x14ac:dyDescent="0.2">
      <c r="A977" s="215" t="s">
        <v>3919</v>
      </c>
      <c r="B977" s="215" t="s">
        <v>3920</v>
      </c>
      <c r="C977" s="214">
        <v>1920</v>
      </c>
      <c r="D977" s="215" t="s">
        <v>67</v>
      </c>
      <c r="E977" s="215" t="s">
        <v>75</v>
      </c>
      <c r="F977" s="215" t="s">
        <v>465</v>
      </c>
      <c r="G977" s="214"/>
      <c r="H977" s="214"/>
      <c r="I977" s="214"/>
      <c r="J977" s="214"/>
      <c r="K977" s="76"/>
      <c r="L977" s="8"/>
      <c r="Q977">
        <v>0</v>
      </c>
      <c r="R977" cm="1">
        <f t="array" ref="R977">IF(P977,IF(Q977=0,IFERROR(_xlfn.LET(_xlpm.range_ref,_xlfn.ANCHORARRAY(_xlfn.XLOOKUP(D977,Map_Range_Lookup,Map_Range_Data_Sorted_Lookup)),IF(_xlfn.XLOOKUP(E977,_xlpm.range_ref,_xlpm.range_ref,21,0,2)=21,21,0)),IF(LEN(D977)&gt;0,22,0)),0),0)</f>
        <v>0</v>
      </c>
      <c r="S977" cm="1">
        <f t="array" ref="S977">IF(P977,IF((Q977=0)*(R977=0),IFERROR(_xlfn.LET(_xlpm.range_ref,_xlfn.ANCHORARRAY(_xlfn.XLOOKUP(E977,Map_Range_Lookup,Map_Range_Data_Sorted_Lookup)),IF(_xlfn.XLOOKUP(F977,_xlpm.range_ref,_xlpm.range_ref,11,0,2)=11,11,0)),IF(LEN(F977)&gt;0,12,0)),0),0)</f>
        <v>0</v>
      </c>
      <c r="T977">
        <v>0</v>
      </c>
    </row>
    <row r="978" spans="1:20" x14ac:dyDescent="0.2">
      <c r="A978" s="215" t="s">
        <v>3921</v>
      </c>
      <c r="B978" s="215" t="s">
        <v>3922</v>
      </c>
      <c r="C978" s="214">
        <v>1921</v>
      </c>
      <c r="D978" s="215" t="s">
        <v>67</v>
      </c>
      <c r="E978" s="215" t="s">
        <v>161</v>
      </c>
      <c r="F978" s="215" t="s">
        <v>2208</v>
      </c>
      <c r="G978" s="214"/>
      <c r="H978" s="214"/>
      <c r="I978" s="214"/>
      <c r="J978" s="214"/>
      <c r="K978" s="76"/>
      <c r="L978" s="8"/>
      <c r="Q978">
        <v>0</v>
      </c>
      <c r="R978" cm="1">
        <f t="array" ref="R978">IF(P978,IF(Q978=0,IFERROR(_xlfn.LET(_xlpm.range_ref,_xlfn.ANCHORARRAY(_xlfn.XLOOKUP(D978,Map_Range_Lookup,Map_Range_Data_Sorted_Lookup)),IF(_xlfn.XLOOKUP(E978,_xlpm.range_ref,_xlpm.range_ref,21,0,2)=21,21,0)),IF(LEN(D978)&gt;0,22,0)),0),0)</f>
        <v>0</v>
      </c>
      <c r="S978" cm="1">
        <f t="array" ref="S978">IF(P978,IF((Q978=0)*(R978=0),IFERROR(_xlfn.LET(_xlpm.range_ref,_xlfn.ANCHORARRAY(_xlfn.XLOOKUP(E978,Map_Range_Lookup,Map_Range_Data_Sorted_Lookup)),IF(_xlfn.XLOOKUP(F978,_xlpm.range_ref,_xlpm.range_ref,11,0,2)=11,11,0)),IF(LEN(F978)&gt;0,12,0)),0),0)</f>
        <v>0</v>
      </c>
      <c r="T978">
        <v>0</v>
      </c>
    </row>
    <row r="979" spans="1:20" x14ac:dyDescent="0.2">
      <c r="A979" s="215" t="s">
        <v>3923</v>
      </c>
      <c r="B979" s="215" t="s">
        <v>3924</v>
      </c>
      <c r="C979" s="214">
        <v>1922</v>
      </c>
      <c r="D979" s="215" t="s">
        <v>67</v>
      </c>
      <c r="E979" s="215" t="s">
        <v>71</v>
      </c>
      <c r="F979" s="215" t="s">
        <v>1195</v>
      </c>
      <c r="G979" s="214"/>
      <c r="H979" s="214"/>
      <c r="I979" s="214"/>
      <c r="J979" s="214"/>
      <c r="K979" s="76"/>
      <c r="L979" s="8"/>
      <c r="Q979">
        <v>0</v>
      </c>
      <c r="R979" cm="1">
        <f t="array" ref="R979">IF(P979,IF(Q979=0,IFERROR(_xlfn.LET(_xlpm.range_ref,_xlfn.ANCHORARRAY(_xlfn.XLOOKUP(D979,Map_Range_Lookup,Map_Range_Data_Sorted_Lookup)),IF(_xlfn.XLOOKUP(E979,_xlpm.range_ref,_xlpm.range_ref,21,0,2)=21,21,0)),IF(LEN(D979)&gt;0,22,0)),0),0)</f>
        <v>0</v>
      </c>
      <c r="S979" cm="1">
        <f t="array" ref="S979">IF(P979,IF((Q979=0)*(R979=0),IFERROR(_xlfn.LET(_xlpm.range_ref,_xlfn.ANCHORARRAY(_xlfn.XLOOKUP(E979,Map_Range_Lookup,Map_Range_Data_Sorted_Lookup)),IF(_xlfn.XLOOKUP(F979,_xlpm.range_ref,_xlpm.range_ref,11,0,2)=11,11,0)),IF(LEN(F979)&gt;0,12,0)),0),0)</f>
        <v>0</v>
      </c>
      <c r="T979">
        <v>0</v>
      </c>
    </row>
    <row r="980" spans="1:20" x14ac:dyDescent="0.2">
      <c r="A980" s="215" t="s">
        <v>3925</v>
      </c>
      <c r="B980" s="215" t="s">
        <v>3926</v>
      </c>
      <c r="C980" s="214">
        <v>1923</v>
      </c>
      <c r="D980" s="215" t="s">
        <v>67</v>
      </c>
      <c r="E980" s="215" t="s">
        <v>75</v>
      </c>
      <c r="F980" s="215" t="s">
        <v>465</v>
      </c>
      <c r="G980" s="214"/>
      <c r="H980" s="214"/>
      <c r="I980" s="214"/>
      <c r="J980" s="214"/>
      <c r="K980" s="76"/>
      <c r="L980" s="8"/>
      <c r="Q980">
        <v>0</v>
      </c>
      <c r="R980" cm="1">
        <f t="array" ref="R980">IF(P980,IF(Q980=0,IFERROR(_xlfn.LET(_xlpm.range_ref,_xlfn.ANCHORARRAY(_xlfn.XLOOKUP(D980,Map_Range_Lookup,Map_Range_Data_Sorted_Lookup)),IF(_xlfn.XLOOKUP(E980,_xlpm.range_ref,_xlpm.range_ref,21,0,2)=21,21,0)),IF(LEN(D980)&gt;0,22,0)),0),0)</f>
        <v>0</v>
      </c>
      <c r="S980" cm="1">
        <f t="array" ref="S980">IF(P980,IF((Q980=0)*(R980=0),IFERROR(_xlfn.LET(_xlpm.range_ref,_xlfn.ANCHORARRAY(_xlfn.XLOOKUP(E980,Map_Range_Lookup,Map_Range_Data_Sorted_Lookup)),IF(_xlfn.XLOOKUP(F980,_xlpm.range_ref,_xlpm.range_ref,11,0,2)=11,11,0)),IF(LEN(F980)&gt;0,12,0)),0),0)</f>
        <v>0</v>
      </c>
      <c r="T980">
        <v>0</v>
      </c>
    </row>
    <row r="981" spans="1:20" x14ac:dyDescent="0.2">
      <c r="A981" s="215" t="s">
        <v>3927</v>
      </c>
      <c r="B981" s="215" t="s">
        <v>3928</v>
      </c>
      <c r="C981" s="214">
        <v>1924</v>
      </c>
      <c r="D981" s="215" t="s">
        <v>67</v>
      </c>
      <c r="E981" s="215" t="s">
        <v>75</v>
      </c>
      <c r="F981" s="215" t="s">
        <v>465</v>
      </c>
      <c r="G981" s="214"/>
      <c r="H981" s="214"/>
      <c r="I981" s="214"/>
      <c r="J981" s="214"/>
      <c r="K981" s="76"/>
      <c r="L981" s="8"/>
      <c r="Q981">
        <v>0</v>
      </c>
      <c r="R981" cm="1">
        <f t="array" ref="R981">IF(P981,IF(Q981=0,IFERROR(_xlfn.LET(_xlpm.range_ref,_xlfn.ANCHORARRAY(_xlfn.XLOOKUP(D981,Map_Range_Lookup,Map_Range_Data_Sorted_Lookup)),IF(_xlfn.XLOOKUP(E981,_xlpm.range_ref,_xlpm.range_ref,21,0,2)=21,21,0)),IF(LEN(D981)&gt;0,22,0)),0),0)</f>
        <v>0</v>
      </c>
      <c r="S981" cm="1">
        <f t="array" ref="S981">IF(P981,IF((Q981=0)*(R981=0),IFERROR(_xlfn.LET(_xlpm.range_ref,_xlfn.ANCHORARRAY(_xlfn.XLOOKUP(E981,Map_Range_Lookup,Map_Range_Data_Sorted_Lookup)),IF(_xlfn.XLOOKUP(F981,_xlpm.range_ref,_xlpm.range_ref,11,0,2)=11,11,0)),IF(LEN(F981)&gt;0,12,0)),0),0)</f>
        <v>0</v>
      </c>
      <c r="T981">
        <v>0</v>
      </c>
    </row>
    <row r="982" spans="1:20" x14ac:dyDescent="0.2">
      <c r="A982" s="215" t="s">
        <v>3929</v>
      </c>
      <c r="B982" s="215" t="s">
        <v>3930</v>
      </c>
      <c r="C982" s="214">
        <v>1925</v>
      </c>
      <c r="D982" s="215" t="s">
        <v>67</v>
      </c>
      <c r="E982" s="215" t="s">
        <v>161</v>
      </c>
      <c r="F982" s="215" t="s">
        <v>2208</v>
      </c>
      <c r="G982" s="214"/>
      <c r="H982" s="214"/>
      <c r="I982" s="214"/>
      <c r="J982" s="214"/>
      <c r="K982" s="76"/>
      <c r="L982" s="8"/>
      <c r="Q982">
        <v>0</v>
      </c>
      <c r="R982" cm="1">
        <f t="array" ref="R982">IF(P982,IF(Q982=0,IFERROR(_xlfn.LET(_xlpm.range_ref,_xlfn.ANCHORARRAY(_xlfn.XLOOKUP(D982,Map_Range_Lookup,Map_Range_Data_Sorted_Lookup)),IF(_xlfn.XLOOKUP(E982,_xlpm.range_ref,_xlpm.range_ref,21,0,2)=21,21,0)),IF(LEN(D982)&gt;0,22,0)),0),0)</f>
        <v>0</v>
      </c>
      <c r="S982" cm="1">
        <f t="array" ref="S982">IF(P982,IF((Q982=0)*(R982=0),IFERROR(_xlfn.LET(_xlpm.range_ref,_xlfn.ANCHORARRAY(_xlfn.XLOOKUP(E982,Map_Range_Lookup,Map_Range_Data_Sorted_Lookup)),IF(_xlfn.XLOOKUP(F982,_xlpm.range_ref,_xlpm.range_ref,11,0,2)=11,11,0)),IF(LEN(F982)&gt;0,12,0)),0),0)</f>
        <v>0</v>
      </c>
      <c r="T982">
        <v>0</v>
      </c>
    </row>
    <row r="983" spans="1:20" x14ac:dyDescent="0.2">
      <c r="A983" s="215" t="s">
        <v>3931</v>
      </c>
      <c r="B983" s="215" t="s">
        <v>3932</v>
      </c>
      <c r="C983" s="214">
        <v>1926</v>
      </c>
      <c r="D983" s="215" t="s">
        <v>67</v>
      </c>
      <c r="E983" s="215" t="s">
        <v>71</v>
      </c>
      <c r="F983" s="215" t="s">
        <v>1195</v>
      </c>
      <c r="G983" s="214"/>
      <c r="H983" s="214"/>
      <c r="I983" s="214"/>
      <c r="J983" s="214"/>
      <c r="K983" s="76"/>
      <c r="L983" s="8"/>
      <c r="Q983">
        <v>0</v>
      </c>
      <c r="R983" cm="1">
        <f t="array" ref="R983">IF(P983,IF(Q983=0,IFERROR(_xlfn.LET(_xlpm.range_ref,_xlfn.ANCHORARRAY(_xlfn.XLOOKUP(D983,Map_Range_Lookup,Map_Range_Data_Sorted_Lookup)),IF(_xlfn.XLOOKUP(E983,_xlpm.range_ref,_xlpm.range_ref,21,0,2)=21,21,0)),IF(LEN(D983)&gt;0,22,0)),0),0)</f>
        <v>0</v>
      </c>
      <c r="S983" cm="1">
        <f t="array" ref="S983">IF(P983,IF((Q983=0)*(R983=0),IFERROR(_xlfn.LET(_xlpm.range_ref,_xlfn.ANCHORARRAY(_xlfn.XLOOKUP(E983,Map_Range_Lookup,Map_Range_Data_Sorted_Lookup)),IF(_xlfn.XLOOKUP(F983,_xlpm.range_ref,_xlpm.range_ref,11,0,2)=11,11,0)),IF(LEN(F983)&gt;0,12,0)),0),0)</f>
        <v>0</v>
      </c>
      <c r="T983">
        <v>0</v>
      </c>
    </row>
    <row r="984" spans="1:20" x14ac:dyDescent="0.2">
      <c r="A984" s="215" t="s">
        <v>3933</v>
      </c>
      <c r="B984" s="215" t="s">
        <v>3934</v>
      </c>
      <c r="C984" s="214">
        <v>1927</v>
      </c>
      <c r="D984" s="215" t="s">
        <v>67</v>
      </c>
      <c r="E984" s="215" t="s">
        <v>75</v>
      </c>
      <c r="F984" s="215" t="s">
        <v>465</v>
      </c>
      <c r="G984" s="214"/>
      <c r="H984" s="214"/>
      <c r="I984" s="214"/>
      <c r="J984" s="214"/>
      <c r="K984" s="76"/>
      <c r="L984" s="8"/>
      <c r="Q984">
        <v>0</v>
      </c>
      <c r="R984" cm="1">
        <f t="array" ref="R984">IF(P984,IF(Q984=0,IFERROR(_xlfn.LET(_xlpm.range_ref,_xlfn.ANCHORARRAY(_xlfn.XLOOKUP(D984,Map_Range_Lookup,Map_Range_Data_Sorted_Lookup)),IF(_xlfn.XLOOKUP(E984,_xlpm.range_ref,_xlpm.range_ref,21,0,2)=21,21,0)),IF(LEN(D984)&gt;0,22,0)),0),0)</f>
        <v>0</v>
      </c>
      <c r="S984" cm="1">
        <f t="array" ref="S984">IF(P984,IF((Q984=0)*(R984=0),IFERROR(_xlfn.LET(_xlpm.range_ref,_xlfn.ANCHORARRAY(_xlfn.XLOOKUP(E984,Map_Range_Lookup,Map_Range_Data_Sorted_Lookup)),IF(_xlfn.XLOOKUP(F984,_xlpm.range_ref,_xlpm.range_ref,11,0,2)=11,11,0)),IF(LEN(F984)&gt;0,12,0)),0),0)</f>
        <v>0</v>
      </c>
      <c r="T984">
        <v>0</v>
      </c>
    </row>
    <row r="985" spans="1:20" x14ac:dyDescent="0.2">
      <c r="A985" s="215" t="s">
        <v>3935</v>
      </c>
      <c r="B985" s="215" t="s">
        <v>3936</v>
      </c>
      <c r="C985" s="214">
        <v>1928</v>
      </c>
      <c r="D985" s="215" t="s">
        <v>67</v>
      </c>
      <c r="E985" s="215" t="s">
        <v>75</v>
      </c>
      <c r="F985" s="215" t="s">
        <v>465</v>
      </c>
      <c r="G985" s="214"/>
      <c r="H985" s="214"/>
      <c r="I985" s="214"/>
      <c r="J985" s="214"/>
      <c r="K985" s="76"/>
      <c r="L985" s="8"/>
      <c r="Q985">
        <v>0</v>
      </c>
      <c r="R985" cm="1">
        <f t="array" ref="R985">IF(P985,IF(Q985=0,IFERROR(_xlfn.LET(_xlpm.range_ref,_xlfn.ANCHORARRAY(_xlfn.XLOOKUP(D985,Map_Range_Lookup,Map_Range_Data_Sorted_Lookup)),IF(_xlfn.XLOOKUP(E985,_xlpm.range_ref,_xlpm.range_ref,21,0,2)=21,21,0)),IF(LEN(D985)&gt;0,22,0)),0),0)</f>
        <v>0</v>
      </c>
      <c r="S985" cm="1">
        <f t="array" ref="S985">IF(P985,IF((Q985=0)*(R985=0),IFERROR(_xlfn.LET(_xlpm.range_ref,_xlfn.ANCHORARRAY(_xlfn.XLOOKUP(E985,Map_Range_Lookup,Map_Range_Data_Sorted_Lookup)),IF(_xlfn.XLOOKUP(F985,_xlpm.range_ref,_xlpm.range_ref,11,0,2)=11,11,0)),IF(LEN(F985)&gt;0,12,0)),0),0)</f>
        <v>0</v>
      </c>
      <c r="T985">
        <v>0</v>
      </c>
    </row>
    <row r="986" spans="1:20" x14ac:dyDescent="0.2">
      <c r="A986" s="215" t="s">
        <v>3937</v>
      </c>
      <c r="B986" s="215" t="s">
        <v>3938</v>
      </c>
      <c r="C986" s="214">
        <v>1929</v>
      </c>
      <c r="D986" s="215" t="s">
        <v>67</v>
      </c>
      <c r="E986" s="215" t="s">
        <v>161</v>
      </c>
      <c r="F986" s="215" t="s">
        <v>2208</v>
      </c>
      <c r="G986" s="214"/>
      <c r="H986" s="214"/>
      <c r="I986" s="214"/>
      <c r="J986" s="214"/>
      <c r="K986" s="76"/>
      <c r="L986" s="8"/>
      <c r="Q986">
        <v>0</v>
      </c>
      <c r="R986" cm="1">
        <f t="array" ref="R986">IF(P986,IF(Q986=0,IFERROR(_xlfn.LET(_xlpm.range_ref,_xlfn.ANCHORARRAY(_xlfn.XLOOKUP(D986,Map_Range_Lookup,Map_Range_Data_Sorted_Lookup)),IF(_xlfn.XLOOKUP(E986,_xlpm.range_ref,_xlpm.range_ref,21,0,2)=21,21,0)),IF(LEN(D986)&gt;0,22,0)),0),0)</f>
        <v>0</v>
      </c>
      <c r="S986" cm="1">
        <f t="array" ref="S986">IF(P986,IF((Q986=0)*(R986=0),IFERROR(_xlfn.LET(_xlpm.range_ref,_xlfn.ANCHORARRAY(_xlfn.XLOOKUP(E986,Map_Range_Lookup,Map_Range_Data_Sorted_Lookup)),IF(_xlfn.XLOOKUP(F986,_xlpm.range_ref,_xlpm.range_ref,11,0,2)=11,11,0)),IF(LEN(F986)&gt;0,12,0)),0),0)</f>
        <v>0</v>
      </c>
      <c r="T986">
        <v>0</v>
      </c>
    </row>
    <row r="987" spans="1:20" x14ac:dyDescent="0.2">
      <c r="A987" s="215" t="s">
        <v>3939</v>
      </c>
      <c r="B987" s="215" t="s">
        <v>3940</v>
      </c>
      <c r="C987" s="214">
        <v>1930</v>
      </c>
      <c r="D987" s="215" t="s">
        <v>67</v>
      </c>
      <c r="E987" s="215" t="s">
        <v>71</v>
      </c>
      <c r="F987" s="215" t="s">
        <v>1195</v>
      </c>
      <c r="G987" s="214"/>
      <c r="H987" s="214"/>
      <c r="I987" s="214"/>
      <c r="J987" s="214"/>
      <c r="K987" s="76"/>
      <c r="L987" s="8"/>
      <c r="Q987">
        <v>0</v>
      </c>
      <c r="R987" cm="1">
        <f t="array" ref="R987">IF(P987,IF(Q987=0,IFERROR(_xlfn.LET(_xlpm.range_ref,_xlfn.ANCHORARRAY(_xlfn.XLOOKUP(D987,Map_Range_Lookup,Map_Range_Data_Sorted_Lookup)),IF(_xlfn.XLOOKUP(E987,_xlpm.range_ref,_xlpm.range_ref,21,0,2)=21,21,0)),IF(LEN(D987)&gt;0,22,0)),0),0)</f>
        <v>0</v>
      </c>
      <c r="S987" cm="1">
        <f t="array" ref="S987">IF(P987,IF((Q987=0)*(R987=0),IFERROR(_xlfn.LET(_xlpm.range_ref,_xlfn.ANCHORARRAY(_xlfn.XLOOKUP(E987,Map_Range_Lookup,Map_Range_Data_Sorted_Lookup)),IF(_xlfn.XLOOKUP(F987,_xlpm.range_ref,_xlpm.range_ref,11,0,2)=11,11,0)),IF(LEN(F987)&gt;0,12,0)),0),0)</f>
        <v>0</v>
      </c>
      <c r="T987">
        <v>0</v>
      </c>
    </row>
    <row r="988" spans="1:20" x14ac:dyDescent="0.2">
      <c r="A988" s="215" t="s">
        <v>3941</v>
      </c>
      <c r="B988" s="215" t="s">
        <v>3942</v>
      </c>
      <c r="C988" s="214">
        <v>1931</v>
      </c>
      <c r="D988" s="215" t="s">
        <v>67</v>
      </c>
      <c r="E988" s="215" t="s">
        <v>75</v>
      </c>
      <c r="F988" s="215" t="s">
        <v>465</v>
      </c>
      <c r="G988" s="214"/>
      <c r="H988" s="214"/>
      <c r="I988" s="214"/>
      <c r="J988" s="214"/>
      <c r="K988" s="76"/>
      <c r="L988" s="8"/>
      <c r="Q988">
        <v>0</v>
      </c>
      <c r="R988" cm="1">
        <f t="array" ref="R988">IF(P988,IF(Q988=0,IFERROR(_xlfn.LET(_xlpm.range_ref,_xlfn.ANCHORARRAY(_xlfn.XLOOKUP(D988,Map_Range_Lookup,Map_Range_Data_Sorted_Lookup)),IF(_xlfn.XLOOKUP(E988,_xlpm.range_ref,_xlpm.range_ref,21,0,2)=21,21,0)),IF(LEN(D988)&gt;0,22,0)),0),0)</f>
        <v>0</v>
      </c>
      <c r="S988" cm="1">
        <f t="array" ref="S988">IF(P988,IF((Q988=0)*(R988=0),IFERROR(_xlfn.LET(_xlpm.range_ref,_xlfn.ANCHORARRAY(_xlfn.XLOOKUP(E988,Map_Range_Lookup,Map_Range_Data_Sorted_Lookup)),IF(_xlfn.XLOOKUP(F988,_xlpm.range_ref,_xlpm.range_ref,11,0,2)=11,11,0)),IF(LEN(F988)&gt;0,12,0)),0),0)</f>
        <v>0</v>
      </c>
      <c r="T988">
        <v>0</v>
      </c>
    </row>
    <row r="989" spans="1:20" x14ac:dyDescent="0.2">
      <c r="A989" s="215" t="s">
        <v>3943</v>
      </c>
      <c r="B989" s="215" t="s">
        <v>3944</v>
      </c>
      <c r="C989" s="214">
        <v>1932</v>
      </c>
      <c r="D989" s="215" t="s">
        <v>67</v>
      </c>
      <c r="E989" s="215" t="s">
        <v>75</v>
      </c>
      <c r="F989" s="215" t="s">
        <v>465</v>
      </c>
      <c r="G989" s="214"/>
      <c r="H989" s="214"/>
      <c r="I989" s="214"/>
      <c r="J989" s="214"/>
      <c r="K989" s="76"/>
      <c r="L989" s="8"/>
      <c r="Q989">
        <v>0</v>
      </c>
      <c r="R989" cm="1">
        <f t="array" ref="R989">IF(P989,IF(Q989=0,IFERROR(_xlfn.LET(_xlpm.range_ref,_xlfn.ANCHORARRAY(_xlfn.XLOOKUP(D989,Map_Range_Lookup,Map_Range_Data_Sorted_Lookup)),IF(_xlfn.XLOOKUP(E989,_xlpm.range_ref,_xlpm.range_ref,21,0,2)=21,21,0)),IF(LEN(D989)&gt;0,22,0)),0),0)</f>
        <v>0</v>
      </c>
      <c r="S989" cm="1">
        <f t="array" ref="S989">IF(P989,IF((Q989=0)*(R989=0),IFERROR(_xlfn.LET(_xlpm.range_ref,_xlfn.ANCHORARRAY(_xlfn.XLOOKUP(E989,Map_Range_Lookup,Map_Range_Data_Sorted_Lookup)),IF(_xlfn.XLOOKUP(F989,_xlpm.range_ref,_xlpm.range_ref,11,0,2)=11,11,0)),IF(LEN(F989)&gt;0,12,0)),0),0)</f>
        <v>0</v>
      </c>
      <c r="T989">
        <v>0</v>
      </c>
    </row>
    <row r="990" spans="1:20" x14ac:dyDescent="0.2">
      <c r="A990" s="215" t="s">
        <v>3945</v>
      </c>
      <c r="B990" s="215" t="s">
        <v>3946</v>
      </c>
      <c r="C990" s="214">
        <v>1933</v>
      </c>
      <c r="D990" s="215" t="s">
        <v>67</v>
      </c>
      <c r="E990" s="215" t="s">
        <v>161</v>
      </c>
      <c r="F990" s="215" t="s">
        <v>2208</v>
      </c>
      <c r="G990" s="214"/>
      <c r="H990" s="214"/>
      <c r="I990" s="214"/>
      <c r="J990" s="214"/>
      <c r="K990" s="76"/>
      <c r="L990" s="8"/>
      <c r="Q990">
        <v>0</v>
      </c>
      <c r="R990" cm="1">
        <f t="array" ref="R990">IF(P990,IF(Q990=0,IFERROR(_xlfn.LET(_xlpm.range_ref,_xlfn.ANCHORARRAY(_xlfn.XLOOKUP(D990,Map_Range_Lookup,Map_Range_Data_Sorted_Lookup)),IF(_xlfn.XLOOKUP(E990,_xlpm.range_ref,_xlpm.range_ref,21,0,2)=21,21,0)),IF(LEN(D990)&gt;0,22,0)),0),0)</f>
        <v>0</v>
      </c>
      <c r="S990" cm="1">
        <f t="array" ref="S990">IF(P990,IF((Q990=0)*(R990=0),IFERROR(_xlfn.LET(_xlpm.range_ref,_xlfn.ANCHORARRAY(_xlfn.XLOOKUP(E990,Map_Range_Lookup,Map_Range_Data_Sorted_Lookup)),IF(_xlfn.XLOOKUP(F990,_xlpm.range_ref,_xlpm.range_ref,11,0,2)=11,11,0)),IF(LEN(F990)&gt;0,12,0)),0),0)</f>
        <v>0</v>
      </c>
      <c r="T990">
        <v>0</v>
      </c>
    </row>
    <row r="991" spans="1:20" x14ac:dyDescent="0.2">
      <c r="A991" s="215" t="s">
        <v>3947</v>
      </c>
      <c r="B991" s="215" t="s">
        <v>3948</v>
      </c>
      <c r="C991" s="214">
        <v>1934</v>
      </c>
      <c r="D991" s="215" t="s">
        <v>67</v>
      </c>
      <c r="E991" s="215" t="s">
        <v>71</v>
      </c>
      <c r="F991" s="215" t="s">
        <v>1195</v>
      </c>
      <c r="G991" s="214"/>
      <c r="H991" s="214"/>
      <c r="I991" s="214"/>
      <c r="J991" s="214"/>
      <c r="K991" s="76"/>
      <c r="L991" s="8"/>
      <c r="Q991">
        <v>0</v>
      </c>
      <c r="R991" cm="1">
        <f t="array" ref="R991">IF(P991,IF(Q991=0,IFERROR(_xlfn.LET(_xlpm.range_ref,_xlfn.ANCHORARRAY(_xlfn.XLOOKUP(D991,Map_Range_Lookup,Map_Range_Data_Sorted_Lookup)),IF(_xlfn.XLOOKUP(E991,_xlpm.range_ref,_xlpm.range_ref,21,0,2)=21,21,0)),IF(LEN(D991)&gt;0,22,0)),0),0)</f>
        <v>0</v>
      </c>
      <c r="S991" cm="1">
        <f t="array" ref="S991">IF(P991,IF((Q991=0)*(R991=0),IFERROR(_xlfn.LET(_xlpm.range_ref,_xlfn.ANCHORARRAY(_xlfn.XLOOKUP(E991,Map_Range_Lookup,Map_Range_Data_Sorted_Lookup)),IF(_xlfn.XLOOKUP(F991,_xlpm.range_ref,_xlpm.range_ref,11,0,2)=11,11,0)),IF(LEN(F991)&gt;0,12,0)),0),0)</f>
        <v>0</v>
      </c>
      <c r="T991">
        <v>0</v>
      </c>
    </row>
    <row r="992" spans="1:20" x14ac:dyDescent="0.2">
      <c r="A992" s="215" t="s">
        <v>3949</v>
      </c>
      <c r="B992" s="215" t="s">
        <v>3950</v>
      </c>
      <c r="C992" s="214">
        <v>1935</v>
      </c>
      <c r="D992" s="215" t="s">
        <v>67</v>
      </c>
      <c r="E992" s="215" t="s">
        <v>75</v>
      </c>
      <c r="F992" s="215" t="s">
        <v>465</v>
      </c>
      <c r="G992" s="214"/>
      <c r="H992" s="214"/>
      <c r="I992" s="214"/>
      <c r="J992" s="214"/>
      <c r="K992" s="76"/>
      <c r="L992" s="8"/>
      <c r="Q992">
        <v>0</v>
      </c>
      <c r="R992" cm="1">
        <f t="array" ref="R992">IF(P992,IF(Q992=0,IFERROR(_xlfn.LET(_xlpm.range_ref,_xlfn.ANCHORARRAY(_xlfn.XLOOKUP(D992,Map_Range_Lookup,Map_Range_Data_Sorted_Lookup)),IF(_xlfn.XLOOKUP(E992,_xlpm.range_ref,_xlpm.range_ref,21,0,2)=21,21,0)),IF(LEN(D992)&gt;0,22,0)),0),0)</f>
        <v>0</v>
      </c>
      <c r="S992" cm="1">
        <f t="array" ref="S992">IF(P992,IF((Q992=0)*(R992=0),IFERROR(_xlfn.LET(_xlpm.range_ref,_xlfn.ANCHORARRAY(_xlfn.XLOOKUP(E992,Map_Range_Lookup,Map_Range_Data_Sorted_Lookup)),IF(_xlfn.XLOOKUP(F992,_xlpm.range_ref,_xlpm.range_ref,11,0,2)=11,11,0)),IF(LEN(F992)&gt;0,12,0)),0),0)</f>
        <v>0</v>
      </c>
      <c r="T992">
        <v>0</v>
      </c>
    </row>
    <row r="993" spans="1:20" x14ac:dyDescent="0.2">
      <c r="A993" s="215" t="s">
        <v>3951</v>
      </c>
      <c r="B993" s="215" t="s">
        <v>3952</v>
      </c>
      <c r="C993" s="214">
        <v>1936</v>
      </c>
      <c r="D993" s="215" t="s">
        <v>67</v>
      </c>
      <c r="E993" s="215" t="s">
        <v>75</v>
      </c>
      <c r="F993" s="215" t="s">
        <v>465</v>
      </c>
      <c r="G993" s="214"/>
      <c r="H993" s="214"/>
      <c r="I993" s="214"/>
      <c r="J993" s="214"/>
      <c r="K993" s="76"/>
      <c r="L993" s="8"/>
      <c r="Q993">
        <v>0</v>
      </c>
      <c r="R993" cm="1">
        <f t="array" ref="R993">IF(P993,IF(Q993=0,IFERROR(_xlfn.LET(_xlpm.range_ref,_xlfn.ANCHORARRAY(_xlfn.XLOOKUP(D993,Map_Range_Lookup,Map_Range_Data_Sorted_Lookup)),IF(_xlfn.XLOOKUP(E993,_xlpm.range_ref,_xlpm.range_ref,21,0,2)=21,21,0)),IF(LEN(D993)&gt;0,22,0)),0),0)</f>
        <v>0</v>
      </c>
      <c r="S993" cm="1">
        <f t="array" ref="S993">IF(P993,IF((Q993=0)*(R993=0),IFERROR(_xlfn.LET(_xlpm.range_ref,_xlfn.ANCHORARRAY(_xlfn.XLOOKUP(E993,Map_Range_Lookup,Map_Range_Data_Sorted_Lookup)),IF(_xlfn.XLOOKUP(F993,_xlpm.range_ref,_xlpm.range_ref,11,0,2)=11,11,0)),IF(LEN(F993)&gt;0,12,0)),0),0)</f>
        <v>0</v>
      </c>
      <c r="T993">
        <v>0</v>
      </c>
    </row>
    <row r="994" spans="1:20" x14ac:dyDescent="0.2">
      <c r="A994" s="215" t="s">
        <v>3953</v>
      </c>
      <c r="B994" s="215" t="s">
        <v>3954</v>
      </c>
      <c r="C994" s="214">
        <v>1937</v>
      </c>
      <c r="D994" s="215" t="s">
        <v>67</v>
      </c>
      <c r="E994" s="215" t="s">
        <v>161</v>
      </c>
      <c r="F994" s="215" t="s">
        <v>2208</v>
      </c>
      <c r="G994" s="214"/>
      <c r="H994" s="214"/>
      <c r="I994" s="214"/>
      <c r="J994" s="214"/>
      <c r="K994" s="76"/>
      <c r="L994" s="8"/>
      <c r="Q994">
        <v>0</v>
      </c>
      <c r="R994" cm="1">
        <f t="array" ref="R994">IF(P994,IF(Q994=0,IFERROR(_xlfn.LET(_xlpm.range_ref,_xlfn.ANCHORARRAY(_xlfn.XLOOKUP(D994,Map_Range_Lookup,Map_Range_Data_Sorted_Lookup)),IF(_xlfn.XLOOKUP(E994,_xlpm.range_ref,_xlpm.range_ref,21,0,2)=21,21,0)),IF(LEN(D994)&gt;0,22,0)),0),0)</f>
        <v>0</v>
      </c>
      <c r="S994" cm="1">
        <f t="array" ref="S994">IF(P994,IF((Q994=0)*(R994=0),IFERROR(_xlfn.LET(_xlpm.range_ref,_xlfn.ANCHORARRAY(_xlfn.XLOOKUP(E994,Map_Range_Lookup,Map_Range_Data_Sorted_Lookup)),IF(_xlfn.XLOOKUP(F994,_xlpm.range_ref,_xlpm.range_ref,11,0,2)=11,11,0)),IF(LEN(F994)&gt;0,12,0)),0),0)</f>
        <v>0</v>
      </c>
      <c r="T994">
        <v>0</v>
      </c>
    </row>
    <row r="995" spans="1:20" x14ac:dyDescent="0.2">
      <c r="A995" s="215" t="s">
        <v>3955</v>
      </c>
      <c r="B995" s="215" t="s">
        <v>3956</v>
      </c>
      <c r="C995" s="214">
        <v>1938</v>
      </c>
      <c r="D995" s="215" t="s">
        <v>67</v>
      </c>
      <c r="E995" s="215" t="s">
        <v>71</v>
      </c>
      <c r="F995" s="215" t="s">
        <v>1195</v>
      </c>
      <c r="G995" s="214"/>
      <c r="H995" s="214"/>
      <c r="I995" s="214"/>
      <c r="J995" s="214"/>
      <c r="K995" s="76"/>
      <c r="L995" s="8"/>
      <c r="Q995">
        <v>0</v>
      </c>
      <c r="R995" cm="1">
        <f t="array" ref="R995">IF(P995,IF(Q995=0,IFERROR(_xlfn.LET(_xlpm.range_ref,_xlfn.ANCHORARRAY(_xlfn.XLOOKUP(D995,Map_Range_Lookup,Map_Range_Data_Sorted_Lookup)),IF(_xlfn.XLOOKUP(E995,_xlpm.range_ref,_xlpm.range_ref,21,0,2)=21,21,0)),IF(LEN(D995)&gt;0,22,0)),0),0)</f>
        <v>0</v>
      </c>
      <c r="S995" cm="1">
        <f t="array" ref="S995">IF(P995,IF((Q995=0)*(R995=0),IFERROR(_xlfn.LET(_xlpm.range_ref,_xlfn.ANCHORARRAY(_xlfn.XLOOKUP(E995,Map_Range_Lookup,Map_Range_Data_Sorted_Lookup)),IF(_xlfn.XLOOKUP(F995,_xlpm.range_ref,_xlpm.range_ref,11,0,2)=11,11,0)),IF(LEN(F995)&gt;0,12,0)),0),0)</f>
        <v>0</v>
      </c>
      <c r="T995">
        <v>0</v>
      </c>
    </row>
    <row r="996" spans="1:20" x14ac:dyDescent="0.2">
      <c r="A996" s="215" t="s">
        <v>3957</v>
      </c>
      <c r="B996" s="215" t="s">
        <v>3958</v>
      </c>
      <c r="C996" s="214">
        <v>1939</v>
      </c>
      <c r="D996" s="215" t="s">
        <v>67</v>
      </c>
      <c r="E996" s="215" t="s">
        <v>75</v>
      </c>
      <c r="F996" s="215" t="s">
        <v>465</v>
      </c>
      <c r="G996" s="214"/>
      <c r="H996" s="214"/>
      <c r="I996" s="214"/>
      <c r="J996" s="214"/>
      <c r="K996" s="76"/>
      <c r="L996" s="8"/>
      <c r="Q996">
        <v>0</v>
      </c>
      <c r="R996" cm="1">
        <f t="array" ref="R996">IF(P996,IF(Q996=0,IFERROR(_xlfn.LET(_xlpm.range_ref,_xlfn.ANCHORARRAY(_xlfn.XLOOKUP(D996,Map_Range_Lookup,Map_Range_Data_Sorted_Lookup)),IF(_xlfn.XLOOKUP(E996,_xlpm.range_ref,_xlpm.range_ref,21,0,2)=21,21,0)),IF(LEN(D996)&gt;0,22,0)),0),0)</f>
        <v>0</v>
      </c>
      <c r="S996" cm="1">
        <f t="array" ref="S996">IF(P996,IF((Q996=0)*(R996=0),IFERROR(_xlfn.LET(_xlpm.range_ref,_xlfn.ANCHORARRAY(_xlfn.XLOOKUP(E996,Map_Range_Lookup,Map_Range_Data_Sorted_Lookup)),IF(_xlfn.XLOOKUP(F996,_xlpm.range_ref,_xlpm.range_ref,11,0,2)=11,11,0)),IF(LEN(F996)&gt;0,12,0)),0),0)</f>
        <v>0</v>
      </c>
      <c r="T996">
        <v>0</v>
      </c>
    </row>
    <row r="997" spans="1:20" x14ac:dyDescent="0.2">
      <c r="A997" s="215" t="s">
        <v>3959</v>
      </c>
      <c r="B997" s="215" t="s">
        <v>3960</v>
      </c>
      <c r="C997" s="214">
        <v>1940</v>
      </c>
      <c r="D997" s="215" t="s">
        <v>67</v>
      </c>
      <c r="E997" s="215" t="s">
        <v>75</v>
      </c>
      <c r="F997" s="215" t="s">
        <v>465</v>
      </c>
      <c r="G997" s="214"/>
      <c r="H997" s="214"/>
      <c r="I997" s="214"/>
      <c r="J997" s="214"/>
      <c r="K997" s="76"/>
      <c r="L997" s="8"/>
      <c r="Q997">
        <v>0</v>
      </c>
      <c r="R997" cm="1">
        <f t="array" ref="R997">IF(P997,IF(Q997=0,IFERROR(_xlfn.LET(_xlpm.range_ref,_xlfn.ANCHORARRAY(_xlfn.XLOOKUP(D997,Map_Range_Lookup,Map_Range_Data_Sorted_Lookup)),IF(_xlfn.XLOOKUP(E997,_xlpm.range_ref,_xlpm.range_ref,21,0,2)=21,21,0)),IF(LEN(D997)&gt;0,22,0)),0),0)</f>
        <v>0</v>
      </c>
      <c r="S997" cm="1">
        <f t="array" ref="S997">IF(P997,IF((Q997=0)*(R997=0),IFERROR(_xlfn.LET(_xlpm.range_ref,_xlfn.ANCHORARRAY(_xlfn.XLOOKUP(E997,Map_Range_Lookup,Map_Range_Data_Sorted_Lookup)),IF(_xlfn.XLOOKUP(F997,_xlpm.range_ref,_xlpm.range_ref,11,0,2)=11,11,0)),IF(LEN(F997)&gt;0,12,0)),0),0)</f>
        <v>0</v>
      </c>
      <c r="T997">
        <v>0</v>
      </c>
    </row>
    <row r="998" spans="1:20" x14ac:dyDescent="0.2">
      <c r="A998" s="215" t="s">
        <v>3961</v>
      </c>
      <c r="B998" s="215" t="s">
        <v>3962</v>
      </c>
      <c r="C998" s="214">
        <v>1941</v>
      </c>
      <c r="D998" s="215" t="s">
        <v>67</v>
      </c>
      <c r="E998" s="215" t="s">
        <v>161</v>
      </c>
      <c r="F998" s="215" t="s">
        <v>2208</v>
      </c>
      <c r="G998" s="214"/>
      <c r="H998" s="214"/>
      <c r="I998" s="214"/>
      <c r="J998" s="214"/>
      <c r="K998" s="76"/>
      <c r="L998" s="8"/>
      <c r="Q998">
        <v>0</v>
      </c>
      <c r="R998" cm="1">
        <f t="array" ref="R998">IF(P998,IF(Q998=0,IFERROR(_xlfn.LET(_xlpm.range_ref,_xlfn.ANCHORARRAY(_xlfn.XLOOKUP(D998,Map_Range_Lookup,Map_Range_Data_Sorted_Lookup)),IF(_xlfn.XLOOKUP(E998,_xlpm.range_ref,_xlpm.range_ref,21,0,2)=21,21,0)),IF(LEN(D998)&gt;0,22,0)),0),0)</f>
        <v>0</v>
      </c>
      <c r="S998" cm="1">
        <f t="array" ref="S998">IF(P998,IF((Q998=0)*(R998=0),IFERROR(_xlfn.LET(_xlpm.range_ref,_xlfn.ANCHORARRAY(_xlfn.XLOOKUP(E998,Map_Range_Lookup,Map_Range_Data_Sorted_Lookup)),IF(_xlfn.XLOOKUP(F998,_xlpm.range_ref,_xlpm.range_ref,11,0,2)=11,11,0)),IF(LEN(F998)&gt;0,12,0)),0),0)</f>
        <v>0</v>
      </c>
      <c r="T998">
        <v>0</v>
      </c>
    </row>
    <row r="999" spans="1:20" x14ac:dyDescent="0.2">
      <c r="A999" s="215" t="s">
        <v>3963</v>
      </c>
      <c r="B999" s="215" t="s">
        <v>3964</v>
      </c>
      <c r="C999" s="214">
        <v>1942</v>
      </c>
      <c r="D999" s="215" t="s">
        <v>67</v>
      </c>
      <c r="E999" s="215" t="s">
        <v>71</v>
      </c>
      <c r="F999" s="215" t="s">
        <v>1195</v>
      </c>
      <c r="G999" s="214"/>
      <c r="H999" s="214"/>
      <c r="I999" s="214"/>
      <c r="J999" s="214"/>
      <c r="K999" s="76"/>
      <c r="L999" s="8"/>
      <c r="Q999">
        <v>0</v>
      </c>
      <c r="R999" cm="1">
        <f t="array" ref="R999">IF(P999,IF(Q999=0,IFERROR(_xlfn.LET(_xlpm.range_ref,_xlfn.ANCHORARRAY(_xlfn.XLOOKUP(D999,Map_Range_Lookup,Map_Range_Data_Sorted_Lookup)),IF(_xlfn.XLOOKUP(E999,_xlpm.range_ref,_xlpm.range_ref,21,0,2)=21,21,0)),IF(LEN(D999)&gt;0,22,0)),0),0)</f>
        <v>0</v>
      </c>
      <c r="S999" cm="1">
        <f t="array" ref="S999">IF(P999,IF((Q999=0)*(R999=0),IFERROR(_xlfn.LET(_xlpm.range_ref,_xlfn.ANCHORARRAY(_xlfn.XLOOKUP(E999,Map_Range_Lookup,Map_Range_Data_Sorted_Lookup)),IF(_xlfn.XLOOKUP(F999,_xlpm.range_ref,_xlpm.range_ref,11,0,2)=11,11,0)),IF(LEN(F999)&gt;0,12,0)),0),0)</f>
        <v>0</v>
      </c>
      <c r="T999">
        <v>0</v>
      </c>
    </row>
    <row r="1000" spans="1:20" x14ac:dyDescent="0.2">
      <c r="A1000" s="215" t="s">
        <v>3965</v>
      </c>
      <c r="B1000" s="215" t="s">
        <v>3966</v>
      </c>
      <c r="C1000" s="214">
        <v>1943</v>
      </c>
      <c r="D1000" s="215" t="s">
        <v>67</v>
      </c>
      <c r="E1000" s="215" t="s">
        <v>75</v>
      </c>
      <c r="F1000" s="215" t="s">
        <v>465</v>
      </c>
      <c r="G1000" s="214"/>
      <c r="H1000" s="214"/>
      <c r="I1000" s="214"/>
      <c r="J1000" s="214"/>
      <c r="K1000" s="76"/>
      <c r="L1000" s="8"/>
      <c r="Q1000">
        <v>0</v>
      </c>
      <c r="R1000" cm="1">
        <f t="array" ref="R1000">IF(P1000,IF(Q1000=0,IFERROR(_xlfn.LET(_xlpm.range_ref,_xlfn.ANCHORARRAY(_xlfn.XLOOKUP(D1000,Map_Range_Lookup,Map_Range_Data_Sorted_Lookup)),IF(_xlfn.XLOOKUP(E1000,_xlpm.range_ref,_xlpm.range_ref,21,0,2)=21,21,0)),IF(LEN(D1000)&gt;0,22,0)),0),0)</f>
        <v>0</v>
      </c>
      <c r="S1000" cm="1">
        <f t="array" ref="S1000">IF(P1000,IF((Q1000=0)*(R1000=0),IFERROR(_xlfn.LET(_xlpm.range_ref,_xlfn.ANCHORARRAY(_xlfn.XLOOKUP(E1000,Map_Range_Lookup,Map_Range_Data_Sorted_Lookup)),IF(_xlfn.XLOOKUP(F1000,_xlpm.range_ref,_xlpm.range_ref,11,0,2)=11,11,0)),IF(LEN(F1000)&gt;0,12,0)),0),0)</f>
        <v>0</v>
      </c>
      <c r="T1000">
        <v>0</v>
      </c>
    </row>
    <row r="1001" spans="1:20" x14ac:dyDescent="0.2">
      <c r="A1001" s="215" t="s">
        <v>3967</v>
      </c>
      <c r="B1001" s="215" t="s">
        <v>3968</v>
      </c>
      <c r="C1001" s="214">
        <v>1944</v>
      </c>
      <c r="D1001" s="215" t="s">
        <v>67</v>
      </c>
      <c r="E1001" s="215" t="s">
        <v>75</v>
      </c>
      <c r="F1001" s="215" t="s">
        <v>465</v>
      </c>
      <c r="G1001" s="214"/>
      <c r="H1001" s="214"/>
      <c r="I1001" s="214"/>
      <c r="J1001" s="214"/>
      <c r="K1001" s="76"/>
      <c r="L1001" s="8"/>
      <c r="Q1001">
        <v>0</v>
      </c>
      <c r="R1001" cm="1">
        <f t="array" ref="R1001">IF(P1001,IF(Q1001=0,IFERROR(_xlfn.LET(_xlpm.range_ref,_xlfn.ANCHORARRAY(_xlfn.XLOOKUP(D1001,Map_Range_Lookup,Map_Range_Data_Sorted_Lookup)),IF(_xlfn.XLOOKUP(E1001,_xlpm.range_ref,_xlpm.range_ref,21,0,2)=21,21,0)),IF(LEN(D1001)&gt;0,22,0)),0),0)</f>
        <v>0</v>
      </c>
      <c r="S1001" cm="1">
        <f t="array" ref="S1001">IF(P1001,IF((Q1001=0)*(R1001=0),IFERROR(_xlfn.LET(_xlpm.range_ref,_xlfn.ANCHORARRAY(_xlfn.XLOOKUP(E1001,Map_Range_Lookup,Map_Range_Data_Sorted_Lookup)),IF(_xlfn.XLOOKUP(F1001,_xlpm.range_ref,_xlpm.range_ref,11,0,2)=11,11,0)),IF(LEN(F1001)&gt;0,12,0)),0),0)</f>
        <v>0</v>
      </c>
      <c r="T1001">
        <v>0</v>
      </c>
    </row>
    <row r="1002" spans="1:20" x14ac:dyDescent="0.2">
      <c r="A1002" s="215" t="s">
        <v>3969</v>
      </c>
      <c r="B1002" s="215" t="s">
        <v>3970</v>
      </c>
      <c r="C1002" s="214">
        <v>1945</v>
      </c>
      <c r="D1002" s="215" t="s">
        <v>67</v>
      </c>
      <c r="E1002" s="215" t="s">
        <v>161</v>
      </c>
      <c r="F1002" s="215" t="s">
        <v>1203</v>
      </c>
      <c r="G1002" s="214"/>
      <c r="H1002" s="214"/>
      <c r="I1002" s="214"/>
      <c r="J1002" s="214"/>
      <c r="K1002" s="76"/>
      <c r="L1002" s="8"/>
      <c r="Q1002">
        <v>0</v>
      </c>
      <c r="R1002" cm="1">
        <f t="array" ref="R1002">IF(P1002,IF(Q1002=0,IFERROR(_xlfn.LET(_xlpm.range_ref,_xlfn.ANCHORARRAY(_xlfn.XLOOKUP(D1002,Map_Range_Lookup,Map_Range_Data_Sorted_Lookup)),IF(_xlfn.XLOOKUP(E1002,_xlpm.range_ref,_xlpm.range_ref,21,0,2)=21,21,0)),IF(LEN(D1002)&gt;0,22,0)),0),0)</f>
        <v>0</v>
      </c>
      <c r="S1002" cm="1">
        <f t="array" ref="S1002">IF(P1002,IF((Q1002=0)*(R1002=0),IFERROR(_xlfn.LET(_xlpm.range_ref,_xlfn.ANCHORARRAY(_xlfn.XLOOKUP(E1002,Map_Range_Lookup,Map_Range_Data_Sorted_Lookup)),IF(_xlfn.XLOOKUP(F1002,_xlpm.range_ref,_xlpm.range_ref,11,0,2)=11,11,0)),IF(LEN(F1002)&gt;0,12,0)),0),0)</f>
        <v>0</v>
      </c>
      <c r="T1002">
        <v>0</v>
      </c>
    </row>
    <row r="1003" spans="1:20" x14ac:dyDescent="0.2">
      <c r="A1003" s="215" t="s">
        <v>3971</v>
      </c>
      <c r="B1003" s="215" t="s">
        <v>3972</v>
      </c>
      <c r="C1003" s="214">
        <v>1946</v>
      </c>
      <c r="D1003" s="215" t="s">
        <v>67</v>
      </c>
      <c r="E1003" s="215" t="s">
        <v>71</v>
      </c>
      <c r="F1003" s="215" t="s">
        <v>1195</v>
      </c>
      <c r="G1003" s="214"/>
      <c r="H1003" s="214"/>
      <c r="I1003" s="214"/>
      <c r="J1003" s="214"/>
      <c r="K1003" s="76"/>
      <c r="L1003" s="8"/>
      <c r="Q1003">
        <v>0</v>
      </c>
      <c r="R1003" cm="1">
        <f t="array" ref="R1003">IF(P1003,IF(Q1003=0,IFERROR(_xlfn.LET(_xlpm.range_ref,_xlfn.ANCHORARRAY(_xlfn.XLOOKUP(D1003,Map_Range_Lookup,Map_Range_Data_Sorted_Lookup)),IF(_xlfn.XLOOKUP(E1003,_xlpm.range_ref,_xlpm.range_ref,21,0,2)=21,21,0)),IF(LEN(D1003)&gt;0,22,0)),0),0)</f>
        <v>0</v>
      </c>
      <c r="S1003" cm="1">
        <f t="array" ref="S1003">IF(P1003,IF((Q1003=0)*(R1003=0),IFERROR(_xlfn.LET(_xlpm.range_ref,_xlfn.ANCHORARRAY(_xlfn.XLOOKUP(E1003,Map_Range_Lookup,Map_Range_Data_Sorted_Lookup)),IF(_xlfn.XLOOKUP(F1003,_xlpm.range_ref,_xlpm.range_ref,11,0,2)=11,11,0)),IF(LEN(F1003)&gt;0,12,0)),0),0)</f>
        <v>0</v>
      </c>
      <c r="T1003">
        <v>0</v>
      </c>
    </row>
    <row r="1004" spans="1:20" x14ac:dyDescent="0.2">
      <c r="A1004" s="215" t="s">
        <v>3973</v>
      </c>
      <c r="B1004" s="215" t="s">
        <v>3974</v>
      </c>
      <c r="C1004" s="214">
        <v>1947</v>
      </c>
      <c r="D1004" s="215" t="s">
        <v>67</v>
      </c>
      <c r="E1004" s="215" t="s">
        <v>75</v>
      </c>
      <c r="F1004" s="215" t="s">
        <v>1205</v>
      </c>
      <c r="G1004" s="214"/>
      <c r="H1004" s="214"/>
      <c r="I1004" s="214"/>
      <c r="J1004" s="214"/>
      <c r="K1004" s="76"/>
      <c r="L1004" s="8"/>
      <c r="Q1004">
        <v>0</v>
      </c>
      <c r="R1004" cm="1">
        <f t="array" ref="R1004">IF(P1004,IF(Q1004=0,IFERROR(_xlfn.LET(_xlpm.range_ref,_xlfn.ANCHORARRAY(_xlfn.XLOOKUP(D1004,Map_Range_Lookup,Map_Range_Data_Sorted_Lookup)),IF(_xlfn.XLOOKUP(E1004,_xlpm.range_ref,_xlpm.range_ref,21,0,2)=21,21,0)),IF(LEN(D1004)&gt;0,22,0)),0),0)</f>
        <v>0</v>
      </c>
      <c r="S1004" cm="1">
        <f t="array" ref="S1004">IF(P1004,IF((Q1004=0)*(R1004=0),IFERROR(_xlfn.LET(_xlpm.range_ref,_xlfn.ANCHORARRAY(_xlfn.XLOOKUP(E1004,Map_Range_Lookup,Map_Range_Data_Sorted_Lookup)),IF(_xlfn.XLOOKUP(F1004,_xlpm.range_ref,_xlpm.range_ref,11,0,2)=11,11,0)),IF(LEN(F1004)&gt;0,12,0)),0),0)</f>
        <v>0</v>
      </c>
      <c r="T1004">
        <v>0</v>
      </c>
    </row>
    <row r="1005" spans="1:20" x14ac:dyDescent="0.2">
      <c r="A1005" s="215" t="s">
        <v>3975</v>
      </c>
      <c r="B1005" s="215" t="s">
        <v>3976</v>
      </c>
      <c r="C1005" s="214">
        <v>1948</v>
      </c>
      <c r="D1005" s="215" t="s">
        <v>67</v>
      </c>
      <c r="E1005" s="215" t="s">
        <v>75</v>
      </c>
      <c r="F1005" s="215" t="s">
        <v>465</v>
      </c>
      <c r="G1005" s="214"/>
      <c r="H1005" s="214"/>
      <c r="I1005" s="214"/>
      <c r="J1005" s="214"/>
      <c r="K1005" s="76"/>
      <c r="L1005" s="8"/>
      <c r="Q1005">
        <v>0</v>
      </c>
      <c r="R1005" cm="1">
        <f t="array" ref="R1005">IF(P1005,IF(Q1005=0,IFERROR(_xlfn.LET(_xlpm.range_ref,_xlfn.ANCHORARRAY(_xlfn.XLOOKUP(D1005,Map_Range_Lookup,Map_Range_Data_Sorted_Lookup)),IF(_xlfn.XLOOKUP(E1005,_xlpm.range_ref,_xlpm.range_ref,21,0,2)=21,21,0)),IF(LEN(D1005)&gt;0,22,0)),0),0)</f>
        <v>0</v>
      </c>
      <c r="S1005" cm="1">
        <f t="array" ref="S1005">IF(P1005,IF((Q1005=0)*(R1005=0),IFERROR(_xlfn.LET(_xlpm.range_ref,_xlfn.ANCHORARRAY(_xlfn.XLOOKUP(E1005,Map_Range_Lookup,Map_Range_Data_Sorted_Lookup)),IF(_xlfn.XLOOKUP(F1005,_xlpm.range_ref,_xlpm.range_ref,11,0,2)=11,11,0)),IF(LEN(F1005)&gt;0,12,0)),0),0)</f>
        <v>0</v>
      </c>
      <c r="T1005">
        <v>0</v>
      </c>
    </row>
    <row r="1006" spans="1:20" x14ac:dyDescent="0.2">
      <c r="A1006" s="215" t="s">
        <v>3977</v>
      </c>
      <c r="B1006" s="215" t="s">
        <v>3978</v>
      </c>
      <c r="C1006" s="214">
        <v>1949</v>
      </c>
      <c r="D1006" s="215" t="s">
        <v>67</v>
      </c>
      <c r="E1006" s="215" t="s">
        <v>161</v>
      </c>
      <c r="F1006" s="215" t="s">
        <v>1203</v>
      </c>
      <c r="G1006" s="214"/>
      <c r="H1006" s="214"/>
      <c r="I1006" s="214"/>
      <c r="J1006" s="214"/>
      <c r="K1006" s="76"/>
      <c r="L1006" s="8"/>
      <c r="Q1006">
        <v>0</v>
      </c>
      <c r="R1006" cm="1">
        <f t="array" ref="R1006">IF(P1006,IF(Q1006=0,IFERROR(_xlfn.LET(_xlpm.range_ref,_xlfn.ANCHORARRAY(_xlfn.XLOOKUP(D1006,Map_Range_Lookup,Map_Range_Data_Sorted_Lookup)),IF(_xlfn.XLOOKUP(E1006,_xlpm.range_ref,_xlpm.range_ref,21,0,2)=21,21,0)),IF(LEN(D1006)&gt;0,22,0)),0),0)</f>
        <v>0</v>
      </c>
      <c r="S1006" cm="1">
        <f t="array" ref="S1006">IF(P1006,IF((Q1006=0)*(R1006=0),IFERROR(_xlfn.LET(_xlpm.range_ref,_xlfn.ANCHORARRAY(_xlfn.XLOOKUP(E1006,Map_Range_Lookup,Map_Range_Data_Sorted_Lookup)),IF(_xlfn.XLOOKUP(F1006,_xlpm.range_ref,_xlpm.range_ref,11,0,2)=11,11,0)),IF(LEN(F1006)&gt;0,12,0)),0),0)</f>
        <v>0</v>
      </c>
      <c r="T1006">
        <v>0</v>
      </c>
    </row>
    <row r="1007" spans="1:20" x14ac:dyDescent="0.2">
      <c r="A1007" s="215" t="s">
        <v>3979</v>
      </c>
      <c r="B1007" s="215" t="s">
        <v>3980</v>
      </c>
      <c r="C1007" s="214">
        <v>1950</v>
      </c>
      <c r="D1007" s="215" t="s">
        <v>67</v>
      </c>
      <c r="E1007" s="215" t="s">
        <v>71</v>
      </c>
      <c r="F1007" s="215" t="s">
        <v>1195</v>
      </c>
      <c r="G1007" s="214"/>
      <c r="H1007" s="214"/>
      <c r="I1007" s="214"/>
      <c r="J1007" s="214"/>
      <c r="K1007" s="76"/>
      <c r="L1007" s="8"/>
      <c r="Q1007">
        <v>0</v>
      </c>
      <c r="R1007" cm="1">
        <f t="array" ref="R1007">IF(P1007,IF(Q1007=0,IFERROR(_xlfn.LET(_xlpm.range_ref,_xlfn.ANCHORARRAY(_xlfn.XLOOKUP(D1007,Map_Range_Lookup,Map_Range_Data_Sorted_Lookup)),IF(_xlfn.XLOOKUP(E1007,_xlpm.range_ref,_xlpm.range_ref,21,0,2)=21,21,0)),IF(LEN(D1007)&gt;0,22,0)),0),0)</f>
        <v>0</v>
      </c>
      <c r="S1007" cm="1">
        <f t="array" ref="S1007">IF(P1007,IF((Q1007=0)*(R1007=0),IFERROR(_xlfn.LET(_xlpm.range_ref,_xlfn.ANCHORARRAY(_xlfn.XLOOKUP(E1007,Map_Range_Lookup,Map_Range_Data_Sorted_Lookup)),IF(_xlfn.XLOOKUP(F1007,_xlpm.range_ref,_xlpm.range_ref,11,0,2)=11,11,0)),IF(LEN(F1007)&gt;0,12,0)),0),0)</f>
        <v>0</v>
      </c>
      <c r="T1007">
        <v>0</v>
      </c>
    </row>
    <row r="1008" spans="1:20" x14ac:dyDescent="0.2">
      <c r="A1008" s="215" t="s">
        <v>3981</v>
      </c>
      <c r="B1008" s="215" t="s">
        <v>3982</v>
      </c>
      <c r="C1008" s="214">
        <v>1951</v>
      </c>
      <c r="D1008" s="215" t="s">
        <v>67</v>
      </c>
      <c r="E1008" s="215" t="s">
        <v>75</v>
      </c>
      <c r="F1008" s="215" t="s">
        <v>465</v>
      </c>
      <c r="G1008" s="214"/>
      <c r="H1008" s="214"/>
      <c r="I1008" s="214"/>
      <c r="J1008" s="214"/>
      <c r="K1008" s="76"/>
      <c r="L1008" s="8"/>
      <c r="Q1008">
        <v>0</v>
      </c>
      <c r="R1008" cm="1">
        <f t="array" ref="R1008">IF(P1008,IF(Q1008=0,IFERROR(_xlfn.LET(_xlpm.range_ref,_xlfn.ANCHORARRAY(_xlfn.XLOOKUP(D1008,Map_Range_Lookup,Map_Range_Data_Sorted_Lookup)),IF(_xlfn.XLOOKUP(E1008,_xlpm.range_ref,_xlpm.range_ref,21,0,2)=21,21,0)),IF(LEN(D1008)&gt;0,22,0)),0),0)</f>
        <v>0</v>
      </c>
      <c r="S1008" cm="1">
        <f t="array" ref="S1008">IF(P1008,IF((Q1008=0)*(R1008=0),IFERROR(_xlfn.LET(_xlpm.range_ref,_xlfn.ANCHORARRAY(_xlfn.XLOOKUP(E1008,Map_Range_Lookup,Map_Range_Data_Sorted_Lookup)),IF(_xlfn.XLOOKUP(F1008,_xlpm.range_ref,_xlpm.range_ref,11,0,2)=11,11,0)),IF(LEN(F1008)&gt;0,12,0)),0),0)</f>
        <v>0</v>
      </c>
      <c r="T1008">
        <v>0</v>
      </c>
    </row>
    <row r="1009" spans="1:20" x14ac:dyDescent="0.2">
      <c r="A1009" s="215" t="s">
        <v>3983</v>
      </c>
      <c r="B1009" s="215" t="s">
        <v>3984</v>
      </c>
      <c r="C1009" s="214">
        <v>1952</v>
      </c>
      <c r="D1009" s="215" t="s">
        <v>67</v>
      </c>
      <c r="E1009" s="215" t="s">
        <v>75</v>
      </c>
      <c r="F1009" s="215" t="s">
        <v>465</v>
      </c>
      <c r="G1009" s="214"/>
      <c r="H1009" s="214"/>
      <c r="I1009" s="214"/>
      <c r="J1009" s="214"/>
      <c r="K1009" s="76"/>
      <c r="L1009" s="8"/>
      <c r="Q1009">
        <v>0</v>
      </c>
      <c r="R1009" cm="1">
        <f t="array" ref="R1009">IF(P1009,IF(Q1009=0,IFERROR(_xlfn.LET(_xlpm.range_ref,_xlfn.ANCHORARRAY(_xlfn.XLOOKUP(D1009,Map_Range_Lookup,Map_Range_Data_Sorted_Lookup)),IF(_xlfn.XLOOKUP(E1009,_xlpm.range_ref,_xlpm.range_ref,21,0,2)=21,21,0)),IF(LEN(D1009)&gt;0,22,0)),0),0)</f>
        <v>0</v>
      </c>
      <c r="S1009" cm="1">
        <f t="array" ref="S1009">IF(P1009,IF((Q1009=0)*(R1009=0),IFERROR(_xlfn.LET(_xlpm.range_ref,_xlfn.ANCHORARRAY(_xlfn.XLOOKUP(E1009,Map_Range_Lookup,Map_Range_Data_Sorted_Lookup)),IF(_xlfn.XLOOKUP(F1009,_xlpm.range_ref,_xlpm.range_ref,11,0,2)=11,11,0)),IF(LEN(F1009)&gt;0,12,0)),0),0)</f>
        <v>0</v>
      </c>
      <c r="T1009">
        <v>0</v>
      </c>
    </row>
    <row r="1010" spans="1:20" x14ac:dyDescent="0.2">
      <c r="A1010" s="215" t="s">
        <v>3985</v>
      </c>
      <c r="B1010" s="215" t="s">
        <v>3986</v>
      </c>
      <c r="C1010" s="214">
        <v>1953</v>
      </c>
      <c r="D1010" s="215" t="s">
        <v>67</v>
      </c>
      <c r="E1010" s="215" t="s">
        <v>161</v>
      </c>
      <c r="F1010" s="215" t="s">
        <v>1203</v>
      </c>
      <c r="G1010" s="214"/>
      <c r="H1010" s="214"/>
      <c r="I1010" s="214"/>
      <c r="J1010" s="214"/>
      <c r="K1010" s="76"/>
      <c r="L1010" s="8"/>
      <c r="Q1010">
        <v>0</v>
      </c>
      <c r="R1010" cm="1">
        <f t="array" ref="R1010">IF(P1010,IF(Q1010=0,IFERROR(_xlfn.LET(_xlpm.range_ref,_xlfn.ANCHORARRAY(_xlfn.XLOOKUP(D1010,Map_Range_Lookup,Map_Range_Data_Sorted_Lookup)),IF(_xlfn.XLOOKUP(E1010,_xlpm.range_ref,_xlpm.range_ref,21,0,2)=21,21,0)),IF(LEN(D1010)&gt;0,22,0)),0),0)</f>
        <v>0</v>
      </c>
      <c r="S1010" cm="1">
        <f t="array" ref="S1010">IF(P1010,IF((Q1010=0)*(R1010=0),IFERROR(_xlfn.LET(_xlpm.range_ref,_xlfn.ANCHORARRAY(_xlfn.XLOOKUP(E1010,Map_Range_Lookup,Map_Range_Data_Sorted_Lookup)),IF(_xlfn.XLOOKUP(F1010,_xlpm.range_ref,_xlpm.range_ref,11,0,2)=11,11,0)),IF(LEN(F1010)&gt;0,12,0)),0),0)</f>
        <v>0</v>
      </c>
      <c r="T1010">
        <v>0</v>
      </c>
    </row>
    <row r="1011" spans="1:20" x14ac:dyDescent="0.2">
      <c r="A1011" s="215" t="s">
        <v>3987</v>
      </c>
      <c r="B1011" s="215" t="s">
        <v>3988</v>
      </c>
      <c r="C1011" s="214">
        <v>1954</v>
      </c>
      <c r="D1011" s="215" t="s">
        <v>67</v>
      </c>
      <c r="E1011" s="215" t="s">
        <v>71</v>
      </c>
      <c r="F1011" s="215" t="s">
        <v>1195</v>
      </c>
      <c r="G1011" s="214"/>
      <c r="H1011" s="214"/>
      <c r="I1011" s="214"/>
      <c r="J1011" s="214"/>
      <c r="K1011" s="76"/>
      <c r="L1011" s="8"/>
      <c r="Q1011">
        <v>0</v>
      </c>
      <c r="R1011" cm="1">
        <f t="array" ref="R1011">IF(P1011,IF(Q1011=0,IFERROR(_xlfn.LET(_xlpm.range_ref,_xlfn.ANCHORARRAY(_xlfn.XLOOKUP(D1011,Map_Range_Lookup,Map_Range_Data_Sorted_Lookup)),IF(_xlfn.XLOOKUP(E1011,_xlpm.range_ref,_xlpm.range_ref,21,0,2)=21,21,0)),IF(LEN(D1011)&gt;0,22,0)),0),0)</f>
        <v>0</v>
      </c>
      <c r="S1011" cm="1">
        <f t="array" ref="S1011">IF(P1011,IF((Q1011=0)*(R1011=0),IFERROR(_xlfn.LET(_xlpm.range_ref,_xlfn.ANCHORARRAY(_xlfn.XLOOKUP(E1011,Map_Range_Lookup,Map_Range_Data_Sorted_Lookup)),IF(_xlfn.XLOOKUP(F1011,_xlpm.range_ref,_xlpm.range_ref,11,0,2)=11,11,0)),IF(LEN(F1011)&gt;0,12,0)),0),0)</f>
        <v>0</v>
      </c>
      <c r="T1011">
        <v>0</v>
      </c>
    </row>
    <row r="1012" spans="1:20" x14ac:dyDescent="0.2">
      <c r="A1012" s="215" t="s">
        <v>3989</v>
      </c>
      <c r="B1012" s="215" t="s">
        <v>3990</v>
      </c>
      <c r="C1012" s="214">
        <v>1955</v>
      </c>
      <c r="D1012" s="215" t="s">
        <v>67</v>
      </c>
      <c r="E1012" s="215" t="s">
        <v>75</v>
      </c>
      <c r="F1012" s="215" t="s">
        <v>465</v>
      </c>
      <c r="G1012" s="214"/>
      <c r="H1012" s="214"/>
      <c r="I1012" s="214"/>
      <c r="J1012" s="214"/>
      <c r="K1012" s="76"/>
      <c r="L1012" s="8"/>
      <c r="Q1012">
        <v>0</v>
      </c>
      <c r="R1012" cm="1">
        <f t="array" ref="R1012">IF(P1012,IF(Q1012=0,IFERROR(_xlfn.LET(_xlpm.range_ref,_xlfn.ANCHORARRAY(_xlfn.XLOOKUP(D1012,Map_Range_Lookup,Map_Range_Data_Sorted_Lookup)),IF(_xlfn.XLOOKUP(E1012,_xlpm.range_ref,_xlpm.range_ref,21,0,2)=21,21,0)),IF(LEN(D1012)&gt;0,22,0)),0),0)</f>
        <v>0</v>
      </c>
      <c r="S1012" cm="1">
        <f t="array" ref="S1012">IF(P1012,IF((Q1012=0)*(R1012=0),IFERROR(_xlfn.LET(_xlpm.range_ref,_xlfn.ANCHORARRAY(_xlfn.XLOOKUP(E1012,Map_Range_Lookup,Map_Range_Data_Sorted_Lookup)),IF(_xlfn.XLOOKUP(F1012,_xlpm.range_ref,_xlpm.range_ref,11,0,2)=11,11,0)),IF(LEN(F1012)&gt;0,12,0)),0),0)</f>
        <v>0</v>
      </c>
      <c r="T1012">
        <v>0</v>
      </c>
    </row>
    <row r="1013" spans="1:20" x14ac:dyDescent="0.2">
      <c r="A1013" s="215" t="s">
        <v>2508</v>
      </c>
      <c r="B1013" s="215" t="s">
        <v>2509</v>
      </c>
      <c r="C1013" s="214">
        <v>1956</v>
      </c>
      <c r="D1013" s="215" t="s">
        <v>67</v>
      </c>
      <c r="E1013" s="215" t="s">
        <v>498</v>
      </c>
      <c r="F1013" s="215" t="s">
        <v>1210</v>
      </c>
      <c r="G1013" s="214"/>
      <c r="H1013" s="214"/>
      <c r="I1013" s="214"/>
      <c r="J1013" s="214"/>
      <c r="K1013" s="76"/>
      <c r="L1013" s="8"/>
      <c r="Q1013">
        <v>0</v>
      </c>
      <c r="R1013" cm="1">
        <f t="array" ref="R1013">IF(P1013,IF(Q1013=0,IFERROR(_xlfn.LET(_xlpm.range_ref,_xlfn.ANCHORARRAY(_xlfn.XLOOKUP(D1013,Map_Range_Lookup,Map_Range_Data_Sorted_Lookup)),IF(_xlfn.XLOOKUP(E1013,_xlpm.range_ref,_xlpm.range_ref,21,0,2)=21,21,0)),IF(LEN(D1013)&gt;0,22,0)),0),0)</f>
        <v>0</v>
      </c>
      <c r="S1013" cm="1">
        <f t="array" ref="S1013">IF(P1013,IF((Q1013=0)*(R1013=0),IFERROR(_xlfn.LET(_xlpm.range_ref,_xlfn.ANCHORARRAY(_xlfn.XLOOKUP(E1013,Map_Range_Lookup,Map_Range_Data_Sorted_Lookup)),IF(_xlfn.XLOOKUP(F1013,_xlpm.range_ref,_xlpm.range_ref,11,0,2)=11,11,0)),IF(LEN(F1013)&gt;0,12,0)),0),0)</f>
        <v>0</v>
      </c>
      <c r="T1013">
        <v>0</v>
      </c>
    </row>
    <row r="1014" spans="1:20" x14ac:dyDescent="0.2">
      <c r="A1014" s="215" t="s">
        <v>3991</v>
      </c>
      <c r="B1014" s="215" t="s">
        <v>3992</v>
      </c>
      <c r="C1014" s="214">
        <v>1957</v>
      </c>
      <c r="D1014" s="215" t="s">
        <v>67</v>
      </c>
      <c r="E1014" s="215" t="s">
        <v>161</v>
      </c>
      <c r="F1014" s="215" t="s">
        <v>1203</v>
      </c>
      <c r="G1014" s="214"/>
      <c r="H1014" s="214"/>
      <c r="I1014" s="214"/>
      <c r="J1014" s="214"/>
      <c r="K1014" s="76"/>
      <c r="L1014" s="8"/>
      <c r="Q1014">
        <v>0</v>
      </c>
      <c r="R1014" cm="1">
        <f t="array" ref="R1014">IF(P1014,IF(Q1014=0,IFERROR(_xlfn.LET(_xlpm.range_ref,_xlfn.ANCHORARRAY(_xlfn.XLOOKUP(D1014,Map_Range_Lookup,Map_Range_Data_Sorted_Lookup)),IF(_xlfn.XLOOKUP(E1014,_xlpm.range_ref,_xlpm.range_ref,21,0,2)=21,21,0)),IF(LEN(D1014)&gt;0,22,0)),0),0)</f>
        <v>0</v>
      </c>
      <c r="S1014" cm="1">
        <f t="array" ref="S1014">IF(P1014,IF((Q1014=0)*(R1014=0),IFERROR(_xlfn.LET(_xlpm.range_ref,_xlfn.ANCHORARRAY(_xlfn.XLOOKUP(E1014,Map_Range_Lookup,Map_Range_Data_Sorted_Lookup)),IF(_xlfn.XLOOKUP(F1014,_xlpm.range_ref,_xlpm.range_ref,11,0,2)=11,11,0)),IF(LEN(F1014)&gt;0,12,0)),0),0)</f>
        <v>0</v>
      </c>
      <c r="T1014">
        <v>0</v>
      </c>
    </row>
    <row r="1015" spans="1:20" x14ac:dyDescent="0.2">
      <c r="A1015" s="215" t="s">
        <v>3993</v>
      </c>
      <c r="B1015" s="215" t="s">
        <v>3994</v>
      </c>
      <c r="C1015" s="214">
        <v>1958</v>
      </c>
      <c r="D1015" s="215" t="s">
        <v>67</v>
      </c>
      <c r="E1015" s="215" t="s">
        <v>71</v>
      </c>
      <c r="F1015" s="215" t="s">
        <v>1195</v>
      </c>
      <c r="G1015" s="214"/>
      <c r="H1015" s="214"/>
      <c r="I1015" s="214"/>
      <c r="J1015" s="214"/>
      <c r="K1015" s="76"/>
      <c r="L1015" s="8"/>
      <c r="Q1015">
        <v>0</v>
      </c>
      <c r="R1015" cm="1">
        <f t="array" ref="R1015">IF(P1015,IF(Q1015=0,IFERROR(_xlfn.LET(_xlpm.range_ref,_xlfn.ANCHORARRAY(_xlfn.XLOOKUP(D1015,Map_Range_Lookup,Map_Range_Data_Sorted_Lookup)),IF(_xlfn.XLOOKUP(E1015,_xlpm.range_ref,_xlpm.range_ref,21,0,2)=21,21,0)),IF(LEN(D1015)&gt;0,22,0)),0),0)</f>
        <v>0</v>
      </c>
      <c r="S1015" cm="1">
        <f t="array" ref="S1015">IF(P1015,IF((Q1015=0)*(R1015=0),IFERROR(_xlfn.LET(_xlpm.range_ref,_xlfn.ANCHORARRAY(_xlfn.XLOOKUP(E1015,Map_Range_Lookup,Map_Range_Data_Sorted_Lookup)),IF(_xlfn.XLOOKUP(F1015,_xlpm.range_ref,_xlpm.range_ref,11,0,2)=11,11,0)),IF(LEN(F1015)&gt;0,12,0)),0),0)</f>
        <v>0</v>
      </c>
      <c r="T1015">
        <v>0</v>
      </c>
    </row>
    <row r="1016" spans="1:20" x14ac:dyDescent="0.2">
      <c r="A1016" s="215" t="s">
        <v>3995</v>
      </c>
      <c r="B1016" s="215" t="s">
        <v>3996</v>
      </c>
      <c r="C1016" s="214">
        <v>1959</v>
      </c>
      <c r="D1016" s="215" t="s">
        <v>67</v>
      </c>
      <c r="E1016" s="215" t="s">
        <v>75</v>
      </c>
      <c r="F1016" s="215" t="s">
        <v>1205</v>
      </c>
      <c r="G1016" s="214"/>
      <c r="H1016" s="214"/>
      <c r="I1016" s="214"/>
      <c r="J1016" s="214"/>
      <c r="K1016" s="76"/>
      <c r="L1016" s="8"/>
      <c r="Q1016">
        <v>0</v>
      </c>
      <c r="R1016" cm="1">
        <f t="array" ref="R1016">IF(P1016,IF(Q1016=0,IFERROR(_xlfn.LET(_xlpm.range_ref,_xlfn.ANCHORARRAY(_xlfn.XLOOKUP(D1016,Map_Range_Lookup,Map_Range_Data_Sorted_Lookup)),IF(_xlfn.XLOOKUP(E1016,_xlpm.range_ref,_xlpm.range_ref,21,0,2)=21,21,0)),IF(LEN(D1016)&gt;0,22,0)),0),0)</f>
        <v>0</v>
      </c>
      <c r="S1016" cm="1">
        <f t="array" ref="S1016">IF(P1016,IF((Q1016=0)*(R1016=0),IFERROR(_xlfn.LET(_xlpm.range_ref,_xlfn.ANCHORARRAY(_xlfn.XLOOKUP(E1016,Map_Range_Lookup,Map_Range_Data_Sorted_Lookup)),IF(_xlfn.XLOOKUP(F1016,_xlpm.range_ref,_xlpm.range_ref,11,0,2)=11,11,0)),IF(LEN(F1016)&gt;0,12,0)),0),0)</f>
        <v>0</v>
      </c>
      <c r="T1016">
        <v>0</v>
      </c>
    </row>
    <row r="1017" spans="1:20" x14ac:dyDescent="0.2">
      <c r="A1017" s="215" t="s">
        <v>2510</v>
      </c>
      <c r="B1017" s="215" t="s">
        <v>2511</v>
      </c>
      <c r="C1017" s="214">
        <v>1960</v>
      </c>
      <c r="D1017" s="215" t="s">
        <v>67</v>
      </c>
      <c r="E1017" s="215" t="s">
        <v>498</v>
      </c>
      <c r="F1017" s="215" t="s">
        <v>1210</v>
      </c>
      <c r="G1017" s="214"/>
      <c r="H1017" s="214"/>
      <c r="I1017" s="214"/>
      <c r="J1017" s="214"/>
      <c r="K1017" s="76"/>
      <c r="L1017" s="8"/>
      <c r="Q1017">
        <v>0</v>
      </c>
      <c r="R1017" cm="1">
        <f t="array" ref="R1017">IF(P1017,IF(Q1017=0,IFERROR(_xlfn.LET(_xlpm.range_ref,_xlfn.ANCHORARRAY(_xlfn.XLOOKUP(D1017,Map_Range_Lookup,Map_Range_Data_Sorted_Lookup)),IF(_xlfn.XLOOKUP(E1017,_xlpm.range_ref,_xlpm.range_ref,21,0,2)=21,21,0)),IF(LEN(D1017)&gt;0,22,0)),0),0)</f>
        <v>0</v>
      </c>
      <c r="S1017" cm="1">
        <f t="array" ref="S1017">IF(P1017,IF((Q1017=0)*(R1017=0),IFERROR(_xlfn.LET(_xlpm.range_ref,_xlfn.ANCHORARRAY(_xlfn.XLOOKUP(E1017,Map_Range_Lookup,Map_Range_Data_Sorted_Lookup)),IF(_xlfn.XLOOKUP(F1017,_xlpm.range_ref,_xlpm.range_ref,11,0,2)=11,11,0)),IF(LEN(F1017)&gt;0,12,0)),0),0)</f>
        <v>0</v>
      </c>
      <c r="T1017">
        <v>0</v>
      </c>
    </row>
    <row r="1018" spans="1:20" x14ac:dyDescent="0.2">
      <c r="A1018" s="215" t="s">
        <v>3997</v>
      </c>
      <c r="B1018" s="215" t="s">
        <v>3998</v>
      </c>
      <c r="C1018" s="214">
        <v>1961</v>
      </c>
      <c r="D1018" s="215" t="s">
        <v>1098</v>
      </c>
      <c r="E1018" s="215" t="s">
        <v>161</v>
      </c>
      <c r="F1018" s="215" t="s">
        <v>2324</v>
      </c>
      <c r="G1018" s="214"/>
      <c r="H1018" s="214"/>
      <c r="I1018" s="214"/>
      <c r="J1018" s="214"/>
      <c r="K1018" s="76"/>
      <c r="L1018" s="8"/>
      <c r="Q1018">
        <v>0</v>
      </c>
      <c r="R1018" cm="1">
        <f t="array" ref="R1018">IF(P1018,IF(Q1018=0,IFERROR(_xlfn.LET(_xlpm.range_ref,_xlfn.ANCHORARRAY(_xlfn.XLOOKUP(D1018,Map_Range_Lookup,Map_Range_Data_Sorted_Lookup)),IF(_xlfn.XLOOKUP(E1018,_xlpm.range_ref,_xlpm.range_ref,21,0,2)=21,21,0)),IF(LEN(D1018)&gt;0,22,0)),0),0)</f>
        <v>0</v>
      </c>
      <c r="S1018" cm="1">
        <f t="array" ref="S1018">IF(P1018,IF((Q1018=0)*(R1018=0),IFERROR(_xlfn.LET(_xlpm.range_ref,_xlfn.ANCHORARRAY(_xlfn.XLOOKUP(E1018,Map_Range_Lookup,Map_Range_Data_Sorted_Lookup)),IF(_xlfn.XLOOKUP(F1018,_xlpm.range_ref,_xlpm.range_ref,11,0,2)=11,11,0)),IF(LEN(F1018)&gt;0,12,0)),0),0)</f>
        <v>0</v>
      </c>
      <c r="T1018">
        <v>0</v>
      </c>
    </row>
    <row r="1019" spans="1:20" x14ac:dyDescent="0.2">
      <c r="A1019" s="215" t="s">
        <v>3999</v>
      </c>
      <c r="B1019" s="215" t="s">
        <v>4000</v>
      </c>
      <c r="C1019" s="214">
        <v>1962</v>
      </c>
      <c r="D1019" s="215" t="s">
        <v>1098</v>
      </c>
      <c r="E1019" s="215" t="s">
        <v>74</v>
      </c>
      <c r="F1019" s="215" t="s">
        <v>1204</v>
      </c>
      <c r="G1019" s="214"/>
      <c r="H1019" s="214"/>
      <c r="I1019" s="214"/>
      <c r="J1019" s="214"/>
      <c r="K1019" s="76"/>
      <c r="L1019" s="8"/>
      <c r="Q1019">
        <v>0</v>
      </c>
      <c r="R1019" cm="1">
        <f t="array" ref="R1019">IF(P1019,IF(Q1019=0,IFERROR(_xlfn.LET(_xlpm.range_ref,_xlfn.ANCHORARRAY(_xlfn.XLOOKUP(D1019,Map_Range_Lookup,Map_Range_Data_Sorted_Lookup)),IF(_xlfn.XLOOKUP(E1019,_xlpm.range_ref,_xlpm.range_ref,21,0,2)=21,21,0)),IF(LEN(D1019)&gt;0,22,0)),0),0)</f>
        <v>0</v>
      </c>
      <c r="S1019" cm="1">
        <f t="array" ref="S1019">IF(P1019,IF((Q1019=0)*(R1019=0),IFERROR(_xlfn.LET(_xlpm.range_ref,_xlfn.ANCHORARRAY(_xlfn.XLOOKUP(E1019,Map_Range_Lookup,Map_Range_Data_Sorted_Lookup)),IF(_xlfn.XLOOKUP(F1019,_xlpm.range_ref,_xlpm.range_ref,11,0,2)=11,11,0)),IF(LEN(F1019)&gt;0,12,0)),0),0)</f>
        <v>0</v>
      </c>
      <c r="T1019">
        <v>0</v>
      </c>
    </row>
    <row r="1020" spans="1:20" x14ac:dyDescent="0.2">
      <c r="A1020" s="215" t="s">
        <v>4001</v>
      </c>
      <c r="B1020" s="215" t="s">
        <v>4002</v>
      </c>
      <c r="C1020" s="214">
        <v>1963</v>
      </c>
      <c r="D1020" s="215" t="s">
        <v>1098</v>
      </c>
      <c r="E1020" s="215" t="s">
        <v>74</v>
      </c>
      <c r="F1020" s="215" t="s">
        <v>458</v>
      </c>
      <c r="G1020" s="214"/>
      <c r="H1020" s="214"/>
      <c r="I1020" s="214"/>
      <c r="J1020" s="214"/>
      <c r="K1020" s="76"/>
      <c r="L1020" s="8"/>
      <c r="Q1020">
        <v>0</v>
      </c>
      <c r="R1020" cm="1">
        <f t="array" ref="R1020">IF(P1020,IF(Q1020=0,IFERROR(_xlfn.LET(_xlpm.range_ref,_xlfn.ANCHORARRAY(_xlfn.XLOOKUP(D1020,Map_Range_Lookup,Map_Range_Data_Sorted_Lookup)),IF(_xlfn.XLOOKUP(E1020,_xlpm.range_ref,_xlpm.range_ref,21,0,2)=21,21,0)),IF(LEN(D1020)&gt;0,22,0)),0),0)</f>
        <v>0</v>
      </c>
      <c r="S1020" cm="1">
        <f t="array" ref="S1020">IF(P1020,IF((Q1020=0)*(R1020=0),IFERROR(_xlfn.LET(_xlpm.range_ref,_xlfn.ANCHORARRAY(_xlfn.XLOOKUP(E1020,Map_Range_Lookup,Map_Range_Data_Sorted_Lookup)),IF(_xlfn.XLOOKUP(F1020,_xlpm.range_ref,_xlpm.range_ref,11,0,2)=11,11,0)),IF(LEN(F1020)&gt;0,12,0)),0),0)</f>
        <v>0</v>
      </c>
      <c r="T1020">
        <v>0</v>
      </c>
    </row>
    <row r="1021" spans="1:20" x14ac:dyDescent="0.2">
      <c r="A1021" s="215" t="s">
        <v>4003</v>
      </c>
      <c r="B1021" s="215" t="s">
        <v>4004</v>
      </c>
      <c r="C1021" s="214">
        <v>1964</v>
      </c>
      <c r="D1021" s="215" t="s">
        <v>1098</v>
      </c>
      <c r="E1021" s="215" t="s">
        <v>74</v>
      </c>
      <c r="F1021" s="215" t="s">
        <v>458</v>
      </c>
      <c r="G1021" s="214"/>
      <c r="H1021" s="214"/>
      <c r="I1021" s="214"/>
      <c r="J1021" s="214"/>
      <c r="K1021" s="76"/>
      <c r="L1021" s="8"/>
      <c r="Q1021">
        <v>0</v>
      </c>
      <c r="R1021" cm="1">
        <f t="array" ref="R1021">IF(P1021,IF(Q1021=0,IFERROR(_xlfn.LET(_xlpm.range_ref,_xlfn.ANCHORARRAY(_xlfn.XLOOKUP(D1021,Map_Range_Lookup,Map_Range_Data_Sorted_Lookup)),IF(_xlfn.XLOOKUP(E1021,_xlpm.range_ref,_xlpm.range_ref,21,0,2)=21,21,0)),IF(LEN(D1021)&gt;0,22,0)),0),0)</f>
        <v>0</v>
      </c>
      <c r="S1021" cm="1">
        <f t="array" ref="S1021">IF(P1021,IF((Q1021=0)*(R1021=0),IFERROR(_xlfn.LET(_xlpm.range_ref,_xlfn.ANCHORARRAY(_xlfn.XLOOKUP(E1021,Map_Range_Lookup,Map_Range_Data_Sorted_Lookup)),IF(_xlfn.XLOOKUP(F1021,_xlpm.range_ref,_xlpm.range_ref,11,0,2)=11,11,0)),IF(LEN(F1021)&gt;0,12,0)),0),0)</f>
        <v>0</v>
      </c>
      <c r="T1021">
        <v>0</v>
      </c>
    </row>
    <row r="1022" spans="1:20" x14ac:dyDescent="0.2">
      <c r="A1022" s="215" t="s">
        <v>4005</v>
      </c>
      <c r="B1022" s="215" t="s">
        <v>4006</v>
      </c>
      <c r="C1022" s="214">
        <v>1965</v>
      </c>
      <c r="D1022" s="215" t="s">
        <v>1098</v>
      </c>
      <c r="E1022" s="215" t="s">
        <v>74</v>
      </c>
      <c r="F1022" s="215" t="s">
        <v>458</v>
      </c>
      <c r="G1022" s="214"/>
      <c r="H1022" s="214"/>
      <c r="I1022" s="214"/>
      <c r="J1022" s="214"/>
      <c r="K1022" s="76"/>
      <c r="L1022" s="8"/>
      <c r="Q1022">
        <v>0</v>
      </c>
      <c r="R1022" cm="1">
        <f t="array" ref="R1022">IF(P1022,IF(Q1022=0,IFERROR(_xlfn.LET(_xlpm.range_ref,_xlfn.ANCHORARRAY(_xlfn.XLOOKUP(D1022,Map_Range_Lookup,Map_Range_Data_Sorted_Lookup)),IF(_xlfn.XLOOKUP(E1022,_xlpm.range_ref,_xlpm.range_ref,21,0,2)=21,21,0)),IF(LEN(D1022)&gt;0,22,0)),0),0)</f>
        <v>0</v>
      </c>
      <c r="S1022" cm="1">
        <f t="array" ref="S1022">IF(P1022,IF((Q1022=0)*(R1022=0),IFERROR(_xlfn.LET(_xlpm.range_ref,_xlfn.ANCHORARRAY(_xlfn.XLOOKUP(E1022,Map_Range_Lookup,Map_Range_Data_Sorted_Lookup)),IF(_xlfn.XLOOKUP(F1022,_xlpm.range_ref,_xlpm.range_ref,11,0,2)=11,11,0)),IF(LEN(F1022)&gt;0,12,0)),0),0)</f>
        <v>0</v>
      </c>
      <c r="T1022">
        <v>0</v>
      </c>
    </row>
    <row r="1023" spans="1:20" x14ac:dyDescent="0.2">
      <c r="A1023" s="215" t="s">
        <v>4007</v>
      </c>
      <c r="B1023" s="215" t="s">
        <v>4008</v>
      </c>
      <c r="C1023" s="214">
        <v>1966</v>
      </c>
      <c r="D1023" s="215" t="s">
        <v>1098</v>
      </c>
      <c r="E1023" s="215" t="s">
        <v>74</v>
      </c>
      <c r="F1023" s="215" t="s">
        <v>458</v>
      </c>
      <c r="G1023" s="214"/>
      <c r="H1023" s="214"/>
      <c r="I1023" s="214"/>
      <c r="J1023" s="214"/>
      <c r="K1023" s="76"/>
      <c r="L1023" s="8"/>
      <c r="Q1023">
        <v>0</v>
      </c>
      <c r="R1023" cm="1">
        <f t="array" ref="R1023">IF(P1023,IF(Q1023=0,IFERROR(_xlfn.LET(_xlpm.range_ref,_xlfn.ANCHORARRAY(_xlfn.XLOOKUP(D1023,Map_Range_Lookup,Map_Range_Data_Sorted_Lookup)),IF(_xlfn.XLOOKUP(E1023,_xlpm.range_ref,_xlpm.range_ref,21,0,2)=21,21,0)),IF(LEN(D1023)&gt;0,22,0)),0),0)</f>
        <v>0</v>
      </c>
      <c r="S1023" cm="1">
        <f t="array" ref="S1023">IF(P1023,IF((Q1023=0)*(R1023=0),IFERROR(_xlfn.LET(_xlpm.range_ref,_xlfn.ANCHORARRAY(_xlfn.XLOOKUP(E1023,Map_Range_Lookup,Map_Range_Data_Sorted_Lookup)),IF(_xlfn.XLOOKUP(F1023,_xlpm.range_ref,_xlpm.range_ref,11,0,2)=11,11,0)),IF(LEN(F1023)&gt;0,12,0)),0),0)</f>
        <v>0</v>
      </c>
      <c r="T1023">
        <v>0</v>
      </c>
    </row>
    <row r="1024" spans="1:20" x14ac:dyDescent="0.2">
      <c r="A1024" s="215" t="s">
        <v>4009</v>
      </c>
      <c r="B1024" s="215" t="s">
        <v>4010</v>
      </c>
      <c r="C1024" s="214">
        <v>1967</v>
      </c>
      <c r="D1024" s="215" t="s">
        <v>1098</v>
      </c>
      <c r="E1024" s="215" t="s">
        <v>74</v>
      </c>
      <c r="F1024" s="215" t="s">
        <v>458</v>
      </c>
      <c r="G1024" s="214"/>
      <c r="H1024" s="214"/>
      <c r="I1024" s="214"/>
      <c r="J1024" s="214"/>
      <c r="K1024" s="76"/>
      <c r="L1024" s="8"/>
      <c r="Q1024">
        <v>0</v>
      </c>
      <c r="R1024" cm="1">
        <f t="array" ref="R1024">IF(P1024,IF(Q1024=0,IFERROR(_xlfn.LET(_xlpm.range_ref,_xlfn.ANCHORARRAY(_xlfn.XLOOKUP(D1024,Map_Range_Lookup,Map_Range_Data_Sorted_Lookup)),IF(_xlfn.XLOOKUP(E1024,_xlpm.range_ref,_xlpm.range_ref,21,0,2)=21,21,0)),IF(LEN(D1024)&gt;0,22,0)),0),0)</f>
        <v>0</v>
      </c>
      <c r="S1024" cm="1">
        <f t="array" ref="S1024">IF(P1024,IF((Q1024=0)*(R1024=0),IFERROR(_xlfn.LET(_xlpm.range_ref,_xlfn.ANCHORARRAY(_xlfn.XLOOKUP(E1024,Map_Range_Lookup,Map_Range_Data_Sorted_Lookup)),IF(_xlfn.XLOOKUP(F1024,_xlpm.range_ref,_xlpm.range_ref,11,0,2)=11,11,0)),IF(LEN(F1024)&gt;0,12,0)),0),0)</f>
        <v>0</v>
      </c>
      <c r="T1024">
        <v>0</v>
      </c>
    </row>
    <row r="1025" spans="1:20" x14ac:dyDescent="0.2">
      <c r="A1025" s="215" t="s">
        <v>4011</v>
      </c>
      <c r="B1025" s="215" t="s">
        <v>4012</v>
      </c>
      <c r="C1025" s="214">
        <v>1968</v>
      </c>
      <c r="D1025" s="215" t="s">
        <v>1098</v>
      </c>
      <c r="E1025" s="215" t="s">
        <v>75</v>
      </c>
      <c r="F1025" s="215" t="s">
        <v>465</v>
      </c>
      <c r="G1025" s="214"/>
      <c r="H1025" s="214"/>
      <c r="I1025" s="214"/>
      <c r="J1025" s="214"/>
      <c r="K1025" s="76"/>
      <c r="L1025" s="8"/>
      <c r="Q1025">
        <v>0</v>
      </c>
      <c r="R1025" cm="1">
        <f t="array" ref="R1025">IF(P1025,IF(Q1025=0,IFERROR(_xlfn.LET(_xlpm.range_ref,_xlfn.ANCHORARRAY(_xlfn.XLOOKUP(D1025,Map_Range_Lookup,Map_Range_Data_Sorted_Lookup)),IF(_xlfn.XLOOKUP(E1025,_xlpm.range_ref,_xlpm.range_ref,21,0,2)=21,21,0)),IF(LEN(D1025)&gt;0,22,0)),0),0)</f>
        <v>0</v>
      </c>
      <c r="S1025" cm="1">
        <f t="array" ref="S1025">IF(P1025,IF((Q1025=0)*(R1025=0),IFERROR(_xlfn.LET(_xlpm.range_ref,_xlfn.ANCHORARRAY(_xlfn.XLOOKUP(E1025,Map_Range_Lookup,Map_Range_Data_Sorted_Lookup)),IF(_xlfn.XLOOKUP(F1025,_xlpm.range_ref,_xlpm.range_ref,11,0,2)=11,11,0)),IF(LEN(F1025)&gt;0,12,0)),0),0)</f>
        <v>0</v>
      </c>
      <c r="T1025">
        <v>0</v>
      </c>
    </row>
    <row r="1026" spans="1:20" x14ac:dyDescent="0.2">
      <c r="A1026" s="215" t="s">
        <v>4013</v>
      </c>
      <c r="B1026" s="215" t="s">
        <v>4014</v>
      </c>
      <c r="C1026" s="214">
        <v>1969</v>
      </c>
      <c r="D1026" s="215" t="s">
        <v>1098</v>
      </c>
      <c r="E1026" s="215" t="s">
        <v>75</v>
      </c>
      <c r="F1026" s="215" t="s">
        <v>465</v>
      </c>
      <c r="G1026" s="214"/>
      <c r="H1026" s="214"/>
      <c r="I1026" s="214"/>
      <c r="J1026" s="214"/>
      <c r="K1026" s="76"/>
      <c r="L1026" s="8"/>
      <c r="Q1026">
        <v>0</v>
      </c>
      <c r="R1026" cm="1">
        <f t="array" ref="R1026">IF(P1026,IF(Q1026=0,IFERROR(_xlfn.LET(_xlpm.range_ref,_xlfn.ANCHORARRAY(_xlfn.XLOOKUP(D1026,Map_Range_Lookup,Map_Range_Data_Sorted_Lookup)),IF(_xlfn.XLOOKUP(E1026,_xlpm.range_ref,_xlpm.range_ref,21,0,2)=21,21,0)),IF(LEN(D1026)&gt;0,22,0)),0),0)</f>
        <v>0</v>
      </c>
      <c r="S1026" cm="1">
        <f t="array" ref="S1026">IF(P1026,IF((Q1026=0)*(R1026=0),IFERROR(_xlfn.LET(_xlpm.range_ref,_xlfn.ANCHORARRAY(_xlfn.XLOOKUP(E1026,Map_Range_Lookup,Map_Range_Data_Sorted_Lookup)),IF(_xlfn.XLOOKUP(F1026,_xlpm.range_ref,_xlpm.range_ref,11,0,2)=11,11,0)),IF(LEN(F1026)&gt;0,12,0)),0),0)</f>
        <v>0</v>
      </c>
      <c r="T1026">
        <v>0</v>
      </c>
    </row>
    <row r="1027" spans="1:20" x14ac:dyDescent="0.2">
      <c r="A1027" s="215" t="s">
        <v>4015</v>
      </c>
      <c r="B1027" s="215" t="s">
        <v>4016</v>
      </c>
      <c r="C1027" s="214">
        <v>1970</v>
      </c>
      <c r="D1027" s="215" t="s">
        <v>1098</v>
      </c>
      <c r="E1027" s="215" t="s">
        <v>75</v>
      </c>
      <c r="F1027" s="215" t="s">
        <v>1206</v>
      </c>
      <c r="G1027" s="214"/>
      <c r="H1027" s="214"/>
      <c r="I1027" s="214"/>
      <c r="J1027" s="214"/>
      <c r="K1027" s="76"/>
      <c r="L1027" s="8"/>
      <c r="Q1027">
        <v>0</v>
      </c>
      <c r="R1027" cm="1">
        <f t="array" ref="R1027">IF(P1027,IF(Q1027=0,IFERROR(_xlfn.LET(_xlpm.range_ref,_xlfn.ANCHORARRAY(_xlfn.XLOOKUP(D1027,Map_Range_Lookup,Map_Range_Data_Sorted_Lookup)),IF(_xlfn.XLOOKUP(E1027,_xlpm.range_ref,_xlpm.range_ref,21,0,2)=21,21,0)),IF(LEN(D1027)&gt;0,22,0)),0),0)</f>
        <v>0</v>
      </c>
      <c r="S1027" cm="1">
        <f t="array" ref="S1027">IF(P1027,IF((Q1027=0)*(R1027=0),IFERROR(_xlfn.LET(_xlpm.range_ref,_xlfn.ANCHORARRAY(_xlfn.XLOOKUP(E1027,Map_Range_Lookup,Map_Range_Data_Sorted_Lookup)),IF(_xlfn.XLOOKUP(F1027,_xlpm.range_ref,_xlpm.range_ref,11,0,2)=11,11,0)),IF(LEN(F1027)&gt;0,12,0)),0),0)</f>
        <v>0</v>
      </c>
      <c r="T1027">
        <v>0</v>
      </c>
    </row>
    <row r="1028" spans="1:20" x14ac:dyDescent="0.2">
      <c r="A1028" s="215" t="s">
        <v>4017</v>
      </c>
      <c r="B1028" s="215" t="s">
        <v>4018</v>
      </c>
      <c r="C1028" s="214">
        <v>1971</v>
      </c>
      <c r="D1028" s="215" t="s">
        <v>1098</v>
      </c>
      <c r="E1028" s="215" t="s">
        <v>75</v>
      </c>
      <c r="F1028" s="215" t="s">
        <v>467</v>
      </c>
      <c r="G1028" s="214"/>
      <c r="H1028" s="214"/>
      <c r="I1028" s="214"/>
      <c r="J1028" s="214"/>
      <c r="K1028" s="76"/>
      <c r="L1028" s="8"/>
      <c r="Q1028">
        <v>0</v>
      </c>
      <c r="R1028" cm="1">
        <f t="array" ref="R1028">IF(P1028,IF(Q1028=0,IFERROR(_xlfn.LET(_xlpm.range_ref,_xlfn.ANCHORARRAY(_xlfn.XLOOKUP(D1028,Map_Range_Lookup,Map_Range_Data_Sorted_Lookup)),IF(_xlfn.XLOOKUP(E1028,_xlpm.range_ref,_xlpm.range_ref,21,0,2)=21,21,0)),IF(LEN(D1028)&gt;0,22,0)),0),0)</f>
        <v>0</v>
      </c>
      <c r="S1028" cm="1">
        <f t="array" ref="S1028">IF(P1028,IF((Q1028=0)*(R1028=0),IFERROR(_xlfn.LET(_xlpm.range_ref,_xlfn.ANCHORARRAY(_xlfn.XLOOKUP(E1028,Map_Range_Lookup,Map_Range_Data_Sorted_Lookup)),IF(_xlfn.XLOOKUP(F1028,_xlpm.range_ref,_xlpm.range_ref,11,0,2)=11,11,0)),IF(LEN(F1028)&gt;0,12,0)),0),0)</f>
        <v>0</v>
      </c>
      <c r="T1028">
        <v>0</v>
      </c>
    </row>
    <row r="1029" spans="1:20" x14ac:dyDescent="0.2">
      <c r="A1029" s="215" t="s">
        <v>4019</v>
      </c>
      <c r="B1029" s="215" t="s">
        <v>4020</v>
      </c>
      <c r="C1029" s="214">
        <v>1972</v>
      </c>
      <c r="D1029" s="215" t="s">
        <v>1098</v>
      </c>
      <c r="E1029" s="215" t="s">
        <v>75</v>
      </c>
      <c r="F1029" s="215" t="s">
        <v>1165</v>
      </c>
      <c r="G1029" s="214"/>
      <c r="H1029" s="214"/>
      <c r="I1029" s="214"/>
      <c r="J1029" s="214"/>
      <c r="K1029" s="76"/>
      <c r="L1029" s="8"/>
      <c r="Q1029">
        <v>0</v>
      </c>
      <c r="R1029" cm="1">
        <f t="array" ref="R1029">IF(P1029,IF(Q1029=0,IFERROR(_xlfn.LET(_xlpm.range_ref,_xlfn.ANCHORARRAY(_xlfn.XLOOKUP(D1029,Map_Range_Lookup,Map_Range_Data_Sorted_Lookup)),IF(_xlfn.XLOOKUP(E1029,_xlpm.range_ref,_xlpm.range_ref,21,0,2)=21,21,0)),IF(LEN(D1029)&gt;0,22,0)),0),0)</f>
        <v>0</v>
      </c>
      <c r="S1029" cm="1">
        <f t="array" ref="S1029">IF(P1029,IF((Q1029=0)*(R1029=0),IFERROR(_xlfn.LET(_xlpm.range_ref,_xlfn.ANCHORARRAY(_xlfn.XLOOKUP(E1029,Map_Range_Lookup,Map_Range_Data_Sorted_Lookup)),IF(_xlfn.XLOOKUP(F1029,_xlpm.range_ref,_xlpm.range_ref,11,0,2)=11,11,0)),IF(LEN(F1029)&gt;0,12,0)),0),0)</f>
        <v>0</v>
      </c>
      <c r="T1029">
        <v>0</v>
      </c>
    </row>
    <row r="1030" spans="1:20" x14ac:dyDescent="0.2">
      <c r="A1030" s="215" t="s">
        <v>4021</v>
      </c>
      <c r="B1030" s="215" t="s">
        <v>4022</v>
      </c>
      <c r="C1030" s="214">
        <v>1973</v>
      </c>
      <c r="D1030" s="215" t="s">
        <v>1098</v>
      </c>
      <c r="E1030" s="215" t="s">
        <v>75</v>
      </c>
      <c r="F1030" s="215" t="s">
        <v>1207</v>
      </c>
      <c r="G1030" s="214"/>
      <c r="H1030" s="214"/>
      <c r="I1030" s="214"/>
      <c r="J1030" s="214"/>
      <c r="K1030" s="76"/>
      <c r="L1030" s="8"/>
      <c r="Q1030">
        <v>0</v>
      </c>
      <c r="R1030" cm="1">
        <f t="array" ref="R1030">IF(P1030,IF(Q1030=0,IFERROR(_xlfn.LET(_xlpm.range_ref,_xlfn.ANCHORARRAY(_xlfn.XLOOKUP(D1030,Map_Range_Lookup,Map_Range_Data_Sorted_Lookup)),IF(_xlfn.XLOOKUP(E1030,_xlpm.range_ref,_xlpm.range_ref,21,0,2)=21,21,0)),IF(LEN(D1030)&gt;0,22,0)),0),0)</f>
        <v>0</v>
      </c>
      <c r="S1030" cm="1">
        <f t="array" ref="S1030">IF(P1030,IF((Q1030=0)*(R1030=0),IFERROR(_xlfn.LET(_xlpm.range_ref,_xlfn.ANCHORARRAY(_xlfn.XLOOKUP(E1030,Map_Range_Lookup,Map_Range_Data_Sorted_Lookup)),IF(_xlfn.XLOOKUP(F1030,_xlpm.range_ref,_xlpm.range_ref,11,0,2)=11,11,0)),IF(LEN(F1030)&gt;0,12,0)),0),0)</f>
        <v>0</v>
      </c>
      <c r="T1030">
        <v>0</v>
      </c>
    </row>
    <row r="1031" spans="1:20" x14ac:dyDescent="0.2">
      <c r="A1031" s="215" t="s">
        <v>4023</v>
      </c>
      <c r="B1031" s="215" t="s">
        <v>4024</v>
      </c>
      <c r="C1031" s="214">
        <v>1974</v>
      </c>
      <c r="D1031" s="215" t="s">
        <v>1098</v>
      </c>
      <c r="E1031" s="215" t="s">
        <v>75</v>
      </c>
      <c r="F1031" s="215" t="s">
        <v>470</v>
      </c>
      <c r="G1031" s="214"/>
      <c r="H1031" s="214"/>
      <c r="I1031" s="214"/>
      <c r="J1031" s="214"/>
      <c r="K1031" s="76"/>
      <c r="L1031" s="8"/>
      <c r="Q1031">
        <v>0</v>
      </c>
      <c r="R1031" cm="1">
        <f t="array" ref="R1031">IF(P1031,IF(Q1031=0,IFERROR(_xlfn.LET(_xlpm.range_ref,_xlfn.ANCHORARRAY(_xlfn.XLOOKUP(D1031,Map_Range_Lookup,Map_Range_Data_Sorted_Lookup)),IF(_xlfn.XLOOKUP(E1031,_xlpm.range_ref,_xlpm.range_ref,21,0,2)=21,21,0)),IF(LEN(D1031)&gt;0,22,0)),0),0)</f>
        <v>0</v>
      </c>
      <c r="S1031" cm="1">
        <f t="array" ref="S1031">IF(P1031,IF((Q1031=0)*(R1031=0),IFERROR(_xlfn.LET(_xlpm.range_ref,_xlfn.ANCHORARRAY(_xlfn.XLOOKUP(E1031,Map_Range_Lookup,Map_Range_Data_Sorted_Lookup)),IF(_xlfn.XLOOKUP(F1031,_xlpm.range_ref,_xlpm.range_ref,11,0,2)=11,11,0)),IF(LEN(F1031)&gt;0,12,0)),0),0)</f>
        <v>0</v>
      </c>
      <c r="T1031">
        <v>0</v>
      </c>
    </row>
    <row r="1032" spans="1:20" x14ac:dyDescent="0.2">
      <c r="A1032" s="215" t="s">
        <v>4025</v>
      </c>
      <c r="B1032" s="215" t="s">
        <v>4026</v>
      </c>
      <c r="C1032" s="214">
        <v>1975</v>
      </c>
      <c r="D1032" s="215" t="s">
        <v>1098</v>
      </c>
      <c r="E1032" s="215" t="s">
        <v>75</v>
      </c>
      <c r="F1032" s="215" t="s">
        <v>471</v>
      </c>
      <c r="G1032" s="214"/>
      <c r="H1032" s="214"/>
      <c r="I1032" s="214"/>
      <c r="J1032" s="214"/>
      <c r="K1032" s="76"/>
      <c r="L1032" s="8"/>
      <c r="Q1032">
        <v>0</v>
      </c>
      <c r="R1032" cm="1">
        <f t="array" ref="R1032">IF(P1032,IF(Q1032=0,IFERROR(_xlfn.LET(_xlpm.range_ref,_xlfn.ANCHORARRAY(_xlfn.XLOOKUP(D1032,Map_Range_Lookup,Map_Range_Data_Sorted_Lookup)),IF(_xlfn.XLOOKUP(E1032,_xlpm.range_ref,_xlpm.range_ref,21,0,2)=21,21,0)),IF(LEN(D1032)&gt;0,22,0)),0),0)</f>
        <v>0</v>
      </c>
      <c r="S1032" cm="1">
        <f t="array" ref="S1032">IF(P1032,IF((Q1032=0)*(R1032=0),IFERROR(_xlfn.LET(_xlpm.range_ref,_xlfn.ANCHORARRAY(_xlfn.XLOOKUP(E1032,Map_Range_Lookup,Map_Range_Data_Sorted_Lookup)),IF(_xlfn.XLOOKUP(F1032,_xlpm.range_ref,_xlpm.range_ref,11,0,2)=11,11,0)),IF(LEN(F1032)&gt;0,12,0)),0),0)</f>
        <v>0</v>
      </c>
      <c r="T1032">
        <v>0</v>
      </c>
    </row>
    <row r="1033" spans="1:20" x14ac:dyDescent="0.2">
      <c r="A1033" s="215" t="s">
        <v>4027</v>
      </c>
      <c r="B1033" s="215" t="s">
        <v>4028</v>
      </c>
      <c r="C1033" s="214">
        <v>1976</v>
      </c>
      <c r="D1033" s="215" t="s">
        <v>1098</v>
      </c>
      <c r="E1033" s="215" t="s">
        <v>75</v>
      </c>
      <c r="F1033" s="215" t="s">
        <v>472</v>
      </c>
      <c r="G1033" s="214"/>
      <c r="H1033" s="214"/>
      <c r="I1033" s="214"/>
      <c r="J1033" s="214"/>
      <c r="K1033" s="76"/>
      <c r="L1033" s="8"/>
      <c r="Q1033">
        <v>0</v>
      </c>
      <c r="R1033" cm="1">
        <f t="array" ref="R1033">IF(P1033,IF(Q1033=0,IFERROR(_xlfn.LET(_xlpm.range_ref,_xlfn.ANCHORARRAY(_xlfn.XLOOKUP(D1033,Map_Range_Lookup,Map_Range_Data_Sorted_Lookup)),IF(_xlfn.XLOOKUP(E1033,_xlpm.range_ref,_xlpm.range_ref,21,0,2)=21,21,0)),IF(LEN(D1033)&gt;0,22,0)),0),0)</f>
        <v>0</v>
      </c>
      <c r="S1033" cm="1">
        <f t="array" ref="S1033">IF(P1033,IF((Q1033=0)*(R1033=0),IFERROR(_xlfn.LET(_xlpm.range_ref,_xlfn.ANCHORARRAY(_xlfn.XLOOKUP(E1033,Map_Range_Lookup,Map_Range_Data_Sorted_Lookup)),IF(_xlfn.XLOOKUP(F1033,_xlpm.range_ref,_xlpm.range_ref,11,0,2)=11,11,0)),IF(LEN(F1033)&gt;0,12,0)),0),0)</f>
        <v>0</v>
      </c>
      <c r="T1033">
        <v>0</v>
      </c>
    </row>
    <row r="1034" spans="1:20" x14ac:dyDescent="0.2">
      <c r="A1034" s="215" t="s">
        <v>4029</v>
      </c>
      <c r="B1034" s="215" t="s">
        <v>4030</v>
      </c>
      <c r="C1034" s="214">
        <v>1977</v>
      </c>
      <c r="D1034" s="215" t="s">
        <v>1098</v>
      </c>
      <c r="E1034" s="215" t="s">
        <v>75</v>
      </c>
      <c r="F1034" s="215" t="s">
        <v>473</v>
      </c>
      <c r="G1034" s="214"/>
      <c r="H1034" s="214"/>
      <c r="I1034" s="214"/>
      <c r="J1034" s="214"/>
      <c r="K1034" s="76"/>
      <c r="L1034" s="8"/>
      <c r="Q1034">
        <v>0</v>
      </c>
      <c r="R1034" cm="1">
        <f t="array" ref="R1034">IF(P1034,IF(Q1034=0,IFERROR(_xlfn.LET(_xlpm.range_ref,_xlfn.ANCHORARRAY(_xlfn.XLOOKUP(D1034,Map_Range_Lookup,Map_Range_Data_Sorted_Lookup)),IF(_xlfn.XLOOKUP(E1034,_xlpm.range_ref,_xlpm.range_ref,21,0,2)=21,21,0)),IF(LEN(D1034)&gt;0,22,0)),0),0)</f>
        <v>0</v>
      </c>
      <c r="S1034" cm="1">
        <f t="array" ref="S1034">IF(P1034,IF((Q1034=0)*(R1034=0),IFERROR(_xlfn.LET(_xlpm.range_ref,_xlfn.ANCHORARRAY(_xlfn.XLOOKUP(E1034,Map_Range_Lookup,Map_Range_Data_Sorted_Lookup)),IF(_xlfn.XLOOKUP(F1034,_xlpm.range_ref,_xlpm.range_ref,11,0,2)=11,11,0)),IF(LEN(F1034)&gt;0,12,0)),0),0)</f>
        <v>0</v>
      </c>
      <c r="T1034">
        <v>0</v>
      </c>
    </row>
    <row r="1035" spans="1:20" x14ac:dyDescent="0.2">
      <c r="A1035" s="215" t="s">
        <v>4031</v>
      </c>
      <c r="B1035" s="215" t="s">
        <v>4032</v>
      </c>
      <c r="C1035" s="214">
        <v>1978</v>
      </c>
      <c r="D1035" s="215" t="s">
        <v>1098</v>
      </c>
      <c r="E1035" s="215" t="s">
        <v>75</v>
      </c>
      <c r="F1035" s="215" t="s">
        <v>1208</v>
      </c>
      <c r="G1035" s="214"/>
      <c r="H1035" s="214"/>
      <c r="I1035" s="214"/>
      <c r="J1035" s="214"/>
      <c r="K1035" s="76"/>
      <c r="L1035" s="8"/>
      <c r="Q1035">
        <v>0</v>
      </c>
      <c r="R1035" cm="1">
        <f t="array" ref="R1035">IF(P1035,IF(Q1035=0,IFERROR(_xlfn.LET(_xlpm.range_ref,_xlfn.ANCHORARRAY(_xlfn.XLOOKUP(D1035,Map_Range_Lookup,Map_Range_Data_Sorted_Lookup)),IF(_xlfn.XLOOKUP(E1035,_xlpm.range_ref,_xlpm.range_ref,21,0,2)=21,21,0)),IF(LEN(D1035)&gt;0,22,0)),0),0)</f>
        <v>0</v>
      </c>
      <c r="S1035" cm="1">
        <f t="array" ref="S1035">IF(P1035,IF((Q1035=0)*(R1035=0),IFERROR(_xlfn.LET(_xlpm.range_ref,_xlfn.ANCHORARRAY(_xlfn.XLOOKUP(E1035,Map_Range_Lookup,Map_Range_Data_Sorted_Lookup)),IF(_xlfn.XLOOKUP(F1035,_xlpm.range_ref,_xlpm.range_ref,11,0,2)=11,11,0)),IF(LEN(F1035)&gt;0,12,0)),0),0)</f>
        <v>0</v>
      </c>
      <c r="T1035">
        <v>0</v>
      </c>
    </row>
    <row r="1036" spans="1:20" x14ac:dyDescent="0.2">
      <c r="A1036" s="215" t="s">
        <v>4033</v>
      </c>
      <c r="B1036" s="215" t="s">
        <v>4034</v>
      </c>
      <c r="C1036" s="214">
        <v>1979</v>
      </c>
      <c r="D1036" s="215" t="s">
        <v>1098</v>
      </c>
      <c r="E1036" s="215" t="s">
        <v>75</v>
      </c>
      <c r="F1036" s="215" t="s">
        <v>474</v>
      </c>
      <c r="G1036" s="214"/>
      <c r="H1036" s="214"/>
      <c r="I1036" s="214"/>
      <c r="J1036" s="214"/>
      <c r="K1036" s="76"/>
      <c r="L1036" s="8"/>
      <c r="Q1036">
        <v>0</v>
      </c>
      <c r="R1036" cm="1">
        <f t="array" ref="R1036">IF(P1036,IF(Q1036=0,IFERROR(_xlfn.LET(_xlpm.range_ref,_xlfn.ANCHORARRAY(_xlfn.XLOOKUP(D1036,Map_Range_Lookup,Map_Range_Data_Sorted_Lookup)),IF(_xlfn.XLOOKUP(E1036,_xlpm.range_ref,_xlpm.range_ref,21,0,2)=21,21,0)),IF(LEN(D1036)&gt;0,22,0)),0),0)</f>
        <v>0</v>
      </c>
      <c r="S1036" cm="1">
        <f t="array" ref="S1036">IF(P1036,IF((Q1036=0)*(R1036=0),IFERROR(_xlfn.LET(_xlpm.range_ref,_xlfn.ANCHORARRAY(_xlfn.XLOOKUP(E1036,Map_Range_Lookup,Map_Range_Data_Sorted_Lookup)),IF(_xlfn.XLOOKUP(F1036,_xlpm.range_ref,_xlpm.range_ref,11,0,2)=11,11,0)),IF(LEN(F1036)&gt;0,12,0)),0),0)</f>
        <v>0</v>
      </c>
      <c r="T1036">
        <v>0</v>
      </c>
    </row>
    <row r="1037" spans="1:20" x14ac:dyDescent="0.2">
      <c r="A1037" s="215" t="s">
        <v>4035</v>
      </c>
      <c r="B1037" s="215" t="s">
        <v>4036</v>
      </c>
      <c r="C1037" s="214">
        <v>1980</v>
      </c>
      <c r="D1037" s="215" t="s">
        <v>1098</v>
      </c>
      <c r="E1037" s="215" t="s">
        <v>75</v>
      </c>
      <c r="F1037" s="215" t="s">
        <v>475</v>
      </c>
      <c r="G1037" s="214"/>
      <c r="H1037" s="214"/>
      <c r="I1037" s="214"/>
      <c r="J1037" s="214"/>
      <c r="K1037" s="76"/>
      <c r="L1037" s="8"/>
      <c r="Q1037">
        <v>0</v>
      </c>
      <c r="R1037" cm="1">
        <f t="array" ref="R1037">IF(P1037,IF(Q1037=0,IFERROR(_xlfn.LET(_xlpm.range_ref,_xlfn.ANCHORARRAY(_xlfn.XLOOKUP(D1037,Map_Range_Lookup,Map_Range_Data_Sorted_Lookup)),IF(_xlfn.XLOOKUP(E1037,_xlpm.range_ref,_xlpm.range_ref,21,0,2)=21,21,0)),IF(LEN(D1037)&gt;0,22,0)),0),0)</f>
        <v>0</v>
      </c>
      <c r="S1037" cm="1">
        <f t="array" ref="S1037">IF(P1037,IF((Q1037=0)*(R1037=0),IFERROR(_xlfn.LET(_xlpm.range_ref,_xlfn.ANCHORARRAY(_xlfn.XLOOKUP(E1037,Map_Range_Lookup,Map_Range_Data_Sorted_Lookup)),IF(_xlfn.XLOOKUP(F1037,_xlpm.range_ref,_xlpm.range_ref,11,0,2)=11,11,0)),IF(LEN(F1037)&gt;0,12,0)),0),0)</f>
        <v>0</v>
      </c>
      <c r="T1037">
        <v>0</v>
      </c>
    </row>
    <row r="1038" spans="1:20" x14ac:dyDescent="0.2">
      <c r="A1038" s="215" t="s">
        <v>4037</v>
      </c>
      <c r="B1038" s="215" t="s">
        <v>4038</v>
      </c>
      <c r="C1038" s="214">
        <v>1981</v>
      </c>
      <c r="D1038" s="215" t="s">
        <v>1098</v>
      </c>
      <c r="E1038" s="215" t="s">
        <v>75</v>
      </c>
      <c r="F1038" s="215" t="s">
        <v>476</v>
      </c>
      <c r="G1038" s="214"/>
      <c r="H1038" s="214"/>
      <c r="I1038" s="214"/>
      <c r="J1038" s="214"/>
      <c r="K1038" s="76"/>
      <c r="L1038" s="8"/>
      <c r="Q1038">
        <v>0</v>
      </c>
      <c r="R1038" cm="1">
        <f t="array" ref="R1038">IF(P1038,IF(Q1038=0,IFERROR(_xlfn.LET(_xlpm.range_ref,_xlfn.ANCHORARRAY(_xlfn.XLOOKUP(D1038,Map_Range_Lookup,Map_Range_Data_Sorted_Lookup)),IF(_xlfn.XLOOKUP(E1038,_xlpm.range_ref,_xlpm.range_ref,21,0,2)=21,21,0)),IF(LEN(D1038)&gt;0,22,0)),0),0)</f>
        <v>0</v>
      </c>
      <c r="S1038" cm="1">
        <f t="array" ref="S1038">IF(P1038,IF((Q1038=0)*(R1038=0),IFERROR(_xlfn.LET(_xlpm.range_ref,_xlfn.ANCHORARRAY(_xlfn.XLOOKUP(E1038,Map_Range_Lookup,Map_Range_Data_Sorted_Lookup)),IF(_xlfn.XLOOKUP(F1038,_xlpm.range_ref,_xlpm.range_ref,11,0,2)=11,11,0)),IF(LEN(F1038)&gt;0,12,0)),0),0)</f>
        <v>0</v>
      </c>
      <c r="T1038">
        <v>0</v>
      </c>
    </row>
    <row r="1039" spans="1:20" x14ac:dyDescent="0.2">
      <c r="A1039" s="215" t="s">
        <v>4039</v>
      </c>
      <c r="B1039" s="215" t="s">
        <v>4040</v>
      </c>
      <c r="C1039" s="214">
        <v>1982</v>
      </c>
      <c r="D1039" s="215" t="s">
        <v>1098</v>
      </c>
      <c r="E1039" s="215" t="s">
        <v>75</v>
      </c>
      <c r="F1039" s="215" t="s">
        <v>478</v>
      </c>
      <c r="G1039" s="214"/>
      <c r="H1039" s="214"/>
      <c r="I1039" s="214"/>
      <c r="J1039" s="214"/>
      <c r="K1039" s="76"/>
      <c r="L1039" s="8"/>
      <c r="Q1039">
        <v>0</v>
      </c>
      <c r="R1039" cm="1">
        <f t="array" ref="R1039">IF(P1039,IF(Q1039=0,IFERROR(_xlfn.LET(_xlpm.range_ref,_xlfn.ANCHORARRAY(_xlfn.XLOOKUP(D1039,Map_Range_Lookup,Map_Range_Data_Sorted_Lookup)),IF(_xlfn.XLOOKUP(E1039,_xlpm.range_ref,_xlpm.range_ref,21,0,2)=21,21,0)),IF(LEN(D1039)&gt;0,22,0)),0),0)</f>
        <v>0</v>
      </c>
      <c r="S1039" cm="1">
        <f t="array" ref="S1039">IF(P1039,IF((Q1039=0)*(R1039=0),IFERROR(_xlfn.LET(_xlpm.range_ref,_xlfn.ANCHORARRAY(_xlfn.XLOOKUP(E1039,Map_Range_Lookup,Map_Range_Data_Sorted_Lookup)),IF(_xlfn.XLOOKUP(F1039,_xlpm.range_ref,_xlpm.range_ref,11,0,2)=11,11,0)),IF(LEN(F1039)&gt;0,12,0)),0),0)</f>
        <v>0</v>
      </c>
      <c r="T1039">
        <v>0</v>
      </c>
    </row>
    <row r="1040" spans="1:20" x14ac:dyDescent="0.2">
      <c r="A1040" s="215" t="s">
        <v>4041</v>
      </c>
      <c r="B1040" s="215" t="s">
        <v>4042</v>
      </c>
      <c r="C1040" s="214">
        <v>1983</v>
      </c>
      <c r="D1040" s="215" t="s">
        <v>1098</v>
      </c>
      <c r="E1040" s="215" t="s">
        <v>75</v>
      </c>
      <c r="F1040" s="215" t="s">
        <v>1209</v>
      </c>
      <c r="G1040" s="214"/>
      <c r="H1040" s="214"/>
      <c r="I1040" s="214"/>
      <c r="J1040" s="214"/>
      <c r="K1040" s="76"/>
      <c r="L1040" s="8"/>
      <c r="Q1040">
        <v>0</v>
      </c>
      <c r="R1040" cm="1">
        <f t="array" ref="R1040">IF(P1040,IF(Q1040=0,IFERROR(_xlfn.LET(_xlpm.range_ref,_xlfn.ANCHORARRAY(_xlfn.XLOOKUP(D1040,Map_Range_Lookup,Map_Range_Data_Sorted_Lookup)),IF(_xlfn.XLOOKUP(E1040,_xlpm.range_ref,_xlpm.range_ref,21,0,2)=21,21,0)),IF(LEN(D1040)&gt;0,22,0)),0),0)</f>
        <v>0</v>
      </c>
      <c r="S1040" cm="1">
        <f t="array" ref="S1040">IF(P1040,IF((Q1040=0)*(R1040=0),IFERROR(_xlfn.LET(_xlpm.range_ref,_xlfn.ANCHORARRAY(_xlfn.XLOOKUP(E1040,Map_Range_Lookup,Map_Range_Data_Sorted_Lookup)),IF(_xlfn.XLOOKUP(F1040,_xlpm.range_ref,_xlpm.range_ref,11,0,2)=11,11,0)),IF(LEN(F1040)&gt;0,12,0)),0),0)</f>
        <v>0</v>
      </c>
      <c r="T1040">
        <v>0</v>
      </c>
    </row>
    <row r="1041" spans="1:20" x14ac:dyDescent="0.2">
      <c r="A1041" s="215" t="s">
        <v>4043</v>
      </c>
      <c r="B1041" s="215" t="s">
        <v>4044</v>
      </c>
      <c r="C1041" s="214">
        <v>1984</v>
      </c>
      <c r="D1041" s="215" t="s">
        <v>1098</v>
      </c>
      <c r="E1041" s="215" t="s">
        <v>161</v>
      </c>
      <c r="F1041" s="215" t="s">
        <v>2324</v>
      </c>
      <c r="G1041" s="214"/>
      <c r="H1041" s="214"/>
      <c r="I1041" s="214"/>
      <c r="J1041" s="214"/>
      <c r="K1041" s="76"/>
      <c r="L1041" s="8"/>
      <c r="Q1041">
        <v>0</v>
      </c>
      <c r="R1041" cm="1">
        <f t="array" ref="R1041">IF(P1041,IF(Q1041=0,IFERROR(_xlfn.LET(_xlpm.range_ref,_xlfn.ANCHORARRAY(_xlfn.XLOOKUP(D1041,Map_Range_Lookup,Map_Range_Data_Sorted_Lookup)),IF(_xlfn.XLOOKUP(E1041,_xlpm.range_ref,_xlpm.range_ref,21,0,2)=21,21,0)),IF(LEN(D1041)&gt;0,22,0)),0),0)</f>
        <v>0</v>
      </c>
      <c r="S1041" cm="1">
        <f t="array" ref="S1041">IF(P1041,IF((Q1041=0)*(R1041=0),IFERROR(_xlfn.LET(_xlpm.range_ref,_xlfn.ANCHORARRAY(_xlfn.XLOOKUP(E1041,Map_Range_Lookup,Map_Range_Data_Sorted_Lookup)),IF(_xlfn.XLOOKUP(F1041,_xlpm.range_ref,_xlpm.range_ref,11,0,2)=11,11,0)),IF(LEN(F1041)&gt;0,12,0)),0),0)</f>
        <v>0</v>
      </c>
      <c r="T1041">
        <v>0</v>
      </c>
    </row>
    <row r="1042" spans="1:20" x14ac:dyDescent="0.2">
      <c r="A1042" s="215" t="s">
        <v>4045</v>
      </c>
      <c r="B1042" s="215" t="s">
        <v>4046</v>
      </c>
      <c r="C1042" s="214">
        <v>1985</v>
      </c>
      <c r="D1042" s="215" t="s">
        <v>1098</v>
      </c>
      <c r="E1042" s="215" t="s">
        <v>74</v>
      </c>
      <c r="F1042" s="215" t="s">
        <v>1204</v>
      </c>
      <c r="G1042" s="214"/>
      <c r="H1042" s="214"/>
      <c r="I1042" s="214"/>
      <c r="J1042" s="214"/>
      <c r="K1042" s="76"/>
      <c r="L1042" s="8"/>
      <c r="Q1042">
        <v>0</v>
      </c>
      <c r="R1042" cm="1">
        <f t="array" ref="R1042">IF(P1042,IF(Q1042=0,IFERROR(_xlfn.LET(_xlpm.range_ref,_xlfn.ANCHORARRAY(_xlfn.XLOOKUP(D1042,Map_Range_Lookup,Map_Range_Data_Sorted_Lookup)),IF(_xlfn.XLOOKUP(E1042,_xlpm.range_ref,_xlpm.range_ref,21,0,2)=21,21,0)),IF(LEN(D1042)&gt;0,22,0)),0),0)</f>
        <v>0</v>
      </c>
      <c r="S1042" cm="1">
        <f t="array" ref="S1042">IF(P1042,IF((Q1042=0)*(R1042=0),IFERROR(_xlfn.LET(_xlpm.range_ref,_xlfn.ANCHORARRAY(_xlfn.XLOOKUP(E1042,Map_Range_Lookup,Map_Range_Data_Sorted_Lookup)),IF(_xlfn.XLOOKUP(F1042,_xlpm.range_ref,_xlpm.range_ref,11,0,2)=11,11,0)),IF(LEN(F1042)&gt;0,12,0)),0),0)</f>
        <v>0</v>
      </c>
      <c r="T1042">
        <v>0</v>
      </c>
    </row>
    <row r="1043" spans="1:20" x14ac:dyDescent="0.2">
      <c r="A1043" s="215" t="s">
        <v>4047</v>
      </c>
      <c r="B1043" s="215" t="s">
        <v>4048</v>
      </c>
      <c r="C1043" s="214">
        <v>1986</v>
      </c>
      <c r="D1043" s="215" t="s">
        <v>1098</v>
      </c>
      <c r="E1043" s="215" t="s">
        <v>74</v>
      </c>
      <c r="F1043" s="215" t="s">
        <v>458</v>
      </c>
      <c r="G1043" s="214"/>
      <c r="H1043" s="214"/>
      <c r="I1043" s="214"/>
      <c r="J1043" s="214"/>
      <c r="K1043" s="76"/>
      <c r="L1043" s="8"/>
      <c r="Q1043">
        <v>0</v>
      </c>
      <c r="R1043" cm="1">
        <f t="array" ref="R1043">IF(P1043,IF(Q1043=0,IFERROR(_xlfn.LET(_xlpm.range_ref,_xlfn.ANCHORARRAY(_xlfn.XLOOKUP(D1043,Map_Range_Lookup,Map_Range_Data_Sorted_Lookup)),IF(_xlfn.XLOOKUP(E1043,_xlpm.range_ref,_xlpm.range_ref,21,0,2)=21,21,0)),IF(LEN(D1043)&gt;0,22,0)),0),0)</f>
        <v>0</v>
      </c>
      <c r="S1043" cm="1">
        <f t="array" ref="S1043">IF(P1043,IF((Q1043=0)*(R1043=0),IFERROR(_xlfn.LET(_xlpm.range_ref,_xlfn.ANCHORARRAY(_xlfn.XLOOKUP(E1043,Map_Range_Lookup,Map_Range_Data_Sorted_Lookup)),IF(_xlfn.XLOOKUP(F1043,_xlpm.range_ref,_xlpm.range_ref,11,0,2)=11,11,0)),IF(LEN(F1043)&gt;0,12,0)),0),0)</f>
        <v>0</v>
      </c>
      <c r="T1043">
        <v>0</v>
      </c>
    </row>
    <row r="1044" spans="1:20" x14ac:dyDescent="0.2">
      <c r="A1044" s="215" t="s">
        <v>4049</v>
      </c>
      <c r="B1044" s="215" t="s">
        <v>4050</v>
      </c>
      <c r="C1044" s="214">
        <v>1987</v>
      </c>
      <c r="D1044" s="215" t="s">
        <v>1098</v>
      </c>
      <c r="E1044" s="215" t="s">
        <v>74</v>
      </c>
      <c r="F1044" s="215" t="s">
        <v>458</v>
      </c>
      <c r="G1044" s="214"/>
      <c r="H1044" s="214"/>
      <c r="I1044" s="214"/>
      <c r="J1044" s="214"/>
      <c r="K1044" s="76"/>
      <c r="L1044" s="8"/>
      <c r="Q1044">
        <v>0</v>
      </c>
      <c r="R1044" cm="1">
        <f t="array" ref="R1044">IF(P1044,IF(Q1044=0,IFERROR(_xlfn.LET(_xlpm.range_ref,_xlfn.ANCHORARRAY(_xlfn.XLOOKUP(D1044,Map_Range_Lookup,Map_Range_Data_Sorted_Lookup)),IF(_xlfn.XLOOKUP(E1044,_xlpm.range_ref,_xlpm.range_ref,21,0,2)=21,21,0)),IF(LEN(D1044)&gt;0,22,0)),0),0)</f>
        <v>0</v>
      </c>
      <c r="S1044" cm="1">
        <f t="array" ref="S1044">IF(P1044,IF((Q1044=0)*(R1044=0),IFERROR(_xlfn.LET(_xlpm.range_ref,_xlfn.ANCHORARRAY(_xlfn.XLOOKUP(E1044,Map_Range_Lookup,Map_Range_Data_Sorted_Lookup)),IF(_xlfn.XLOOKUP(F1044,_xlpm.range_ref,_xlpm.range_ref,11,0,2)=11,11,0)),IF(LEN(F1044)&gt;0,12,0)),0),0)</f>
        <v>0</v>
      </c>
      <c r="T1044">
        <v>0</v>
      </c>
    </row>
    <row r="1045" spans="1:20" x14ac:dyDescent="0.2">
      <c r="A1045" s="215" t="s">
        <v>4051</v>
      </c>
      <c r="B1045" s="215" t="s">
        <v>4052</v>
      </c>
      <c r="C1045" s="214">
        <v>1988</v>
      </c>
      <c r="D1045" s="215" t="s">
        <v>1098</v>
      </c>
      <c r="E1045" s="215" t="s">
        <v>74</v>
      </c>
      <c r="F1045" s="215" t="s">
        <v>1204</v>
      </c>
      <c r="G1045" s="214"/>
      <c r="H1045" s="214"/>
      <c r="I1045" s="214"/>
      <c r="J1045" s="214"/>
      <c r="K1045" s="76"/>
      <c r="L1045" s="8"/>
      <c r="Q1045">
        <v>0</v>
      </c>
      <c r="R1045" cm="1">
        <f t="array" ref="R1045">IF(P1045,IF(Q1045=0,IFERROR(_xlfn.LET(_xlpm.range_ref,_xlfn.ANCHORARRAY(_xlfn.XLOOKUP(D1045,Map_Range_Lookup,Map_Range_Data_Sorted_Lookup)),IF(_xlfn.XLOOKUP(E1045,_xlpm.range_ref,_xlpm.range_ref,21,0,2)=21,21,0)),IF(LEN(D1045)&gt;0,22,0)),0),0)</f>
        <v>0</v>
      </c>
      <c r="S1045" cm="1">
        <f t="array" ref="S1045">IF(P1045,IF((Q1045=0)*(R1045=0),IFERROR(_xlfn.LET(_xlpm.range_ref,_xlfn.ANCHORARRAY(_xlfn.XLOOKUP(E1045,Map_Range_Lookup,Map_Range_Data_Sorted_Lookup)),IF(_xlfn.XLOOKUP(F1045,_xlpm.range_ref,_xlpm.range_ref,11,0,2)=11,11,0)),IF(LEN(F1045)&gt;0,12,0)),0),0)</f>
        <v>0</v>
      </c>
      <c r="T1045">
        <v>0</v>
      </c>
    </row>
    <row r="1046" spans="1:20" x14ac:dyDescent="0.2">
      <c r="A1046" s="215" t="s">
        <v>4053</v>
      </c>
      <c r="B1046" s="215" t="s">
        <v>4054</v>
      </c>
      <c r="C1046" s="214">
        <v>1989</v>
      </c>
      <c r="D1046" s="215" t="s">
        <v>1098</v>
      </c>
      <c r="E1046" s="215" t="s">
        <v>74</v>
      </c>
      <c r="F1046" s="215" t="s">
        <v>458</v>
      </c>
      <c r="G1046" s="214"/>
      <c r="H1046" s="214"/>
      <c r="I1046" s="214"/>
      <c r="J1046" s="214"/>
      <c r="K1046" s="76"/>
      <c r="L1046" s="8"/>
      <c r="Q1046">
        <v>0</v>
      </c>
      <c r="R1046" cm="1">
        <f t="array" ref="R1046">IF(P1046,IF(Q1046=0,IFERROR(_xlfn.LET(_xlpm.range_ref,_xlfn.ANCHORARRAY(_xlfn.XLOOKUP(D1046,Map_Range_Lookup,Map_Range_Data_Sorted_Lookup)),IF(_xlfn.XLOOKUP(E1046,_xlpm.range_ref,_xlpm.range_ref,21,0,2)=21,21,0)),IF(LEN(D1046)&gt;0,22,0)),0),0)</f>
        <v>0</v>
      </c>
      <c r="S1046" cm="1">
        <f t="array" ref="S1046">IF(P1046,IF((Q1046=0)*(R1046=0),IFERROR(_xlfn.LET(_xlpm.range_ref,_xlfn.ANCHORARRAY(_xlfn.XLOOKUP(E1046,Map_Range_Lookup,Map_Range_Data_Sorted_Lookup)),IF(_xlfn.XLOOKUP(F1046,_xlpm.range_ref,_xlpm.range_ref,11,0,2)=11,11,0)),IF(LEN(F1046)&gt;0,12,0)),0),0)</f>
        <v>0</v>
      </c>
      <c r="T1046">
        <v>0</v>
      </c>
    </row>
    <row r="1047" spans="1:20" x14ac:dyDescent="0.2">
      <c r="A1047" s="215" t="s">
        <v>4055</v>
      </c>
      <c r="B1047" s="215" t="s">
        <v>4056</v>
      </c>
      <c r="C1047" s="214">
        <v>1990</v>
      </c>
      <c r="D1047" s="215" t="s">
        <v>1098</v>
      </c>
      <c r="E1047" s="215" t="s">
        <v>74</v>
      </c>
      <c r="F1047" s="215" t="s">
        <v>458</v>
      </c>
      <c r="G1047" s="214"/>
      <c r="H1047" s="214"/>
      <c r="I1047" s="214"/>
      <c r="J1047" s="214"/>
      <c r="K1047" s="76"/>
      <c r="L1047" s="8"/>
      <c r="Q1047">
        <v>0</v>
      </c>
      <c r="R1047" cm="1">
        <f t="array" ref="R1047">IF(P1047,IF(Q1047=0,IFERROR(_xlfn.LET(_xlpm.range_ref,_xlfn.ANCHORARRAY(_xlfn.XLOOKUP(D1047,Map_Range_Lookup,Map_Range_Data_Sorted_Lookup)),IF(_xlfn.XLOOKUP(E1047,_xlpm.range_ref,_xlpm.range_ref,21,0,2)=21,21,0)),IF(LEN(D1047)&gt;0,22,0)),0),0)</f>
        <v>0</v>
      </c>
      <c r="S1047" cm="1">
        <f t="array" ref="S1047">IF(P1047,IF((Q1047=0)*(R1047=0),IFERROR(_xlfn.LET(_xlpm.range_ref,_xlfn.ANCHORARRAY(_xlfn.XLOOKUP(E1047,Map_Range_Lookup,Map_Range_Data_Sorted_Lookup)),IF(_xlfn.XLOOKUP(F1047,_xlpm.range_ref,_xlpm.range_ref,11,0,2)=11,11,0)),IF(LEN(F1047)&gt;0,12,0)),0),0)</f>
        <v>0</v>
      </c>
      <c r="T1047">
        <v>0</v>
      </c>
    </row>
    <row r="1048" spans="1:20" x14ac:dyDescent="0.2">
      <c r="A1048" s="215" t="s">
        <v>4057</v>
      </c>
      <c r="B1048" s="215" t="s">
        <v>4058</v>
      </c>
      <c r="C1048" s="214">
        <v>1991</v>
      </c>
      <c r="D1048" s="215" t="s">
        <v>1098</v>
      </c>
      <c r="E1048" s="215" t="s">
        <v>75</v>
      </c>
      <c r="F1048" s="215" t="s">
        <v>465</v>
      </c>
      <c r="G1048" s="214"/>
      <c r="H1048" s="214"/>
      <c r="I1048" s="214"/>
      <c r="J1048" s="214"/>
      <c r="K1048" s="76"/>
      <c r="L1048" s="8"/>
      <c r="Q1048">
        <v>0</v>
      </c>
      <c r="R1048" cm="1">
        <f t="array" ref="R1048">IF(P1048,IF(Q1048=0,IFERROR(_xlfn.LET(_xlpm.range_ref,_xlfn.ANCHORARRAY(_xlfn.XLOOKUP(D1048,Map_Range_Lookup,Map_Range_Data_Sorted_Lookup)),IF(_xlfn.XLOOKUP(E1048,_xlpm.range_ref,_xlpm.range_ref,21,0,2)=21,21,0)),IF(LEN(D1048)&gt;0,22,0)),0),0)</f>
        <v>0</v>
      </c>
      <c r="S1048" cm="1">
        <f t="array" ref="S1048">IF(P1048,IF((Q1048=0)*(R1048=0),IFERROR(_xlfn.LET(_xlpm.range_ref,_xlfn.ANCHORARRAY(_xlfn.XLOOKUP(E1048,Map_Range_Lookup,Map_Range_Data_Sorted_Lookup)),IF(_xlfn.XLOOKUP(F1048,_xlpm.range_ref,_xlpm.range_ref,11,0,2)=11,11,0)),IF(LEN(F1048)&gt;0,12,0)),0),0)</f>
        <v>0</v>
      </c>
      <c r="T1048">
        <v>0</v>
      </c>
    </row>
    <row r="1049" spans="1:20" x14ac:dyDescent="0.2">
      <c r="A1049" s="215" t="s">
        <v>4059</v>
      </c>
      <c r="B1049" s="215" t="s">
        <v>4060</v>
      </c>
      <c r="C1049" s="214">
        <v>1992</v>
      </c>
      <c r="D1049" s="215" t="s">
        <v>1098</v>
      </c>
      <c r="E1049" s="215" t="s">
        <v>75</v>
      </c>
      <c r="F1049" s="215" t="s">
        <v>465</v>
      </c>
      <c r="G1049" s="214"/>
      <c r="H1049" s="214"/>
      <c r="I1049" s="214"/>
      <c r="J1049" s="214"/>
      <c r="K1049" s="76"/>
      <c r="L1049" s="8"/>
      <c r="Q1049">
        <v>0</v>
      </c>
      <c r="R1049" cm="1">
        <f t="array" ref="R1049">IF(P1049,IF(Q1049=0,IFERROR(_xlfn.LET(_xlpm.range_ref,_xlfn.ANCHORARRAY(_xlfn.XLOOKUP(D1049,Map_Range_Lookup,Map_Range_Data_Sorted_Lookup)),IF(_xlfn.XLOOKUP(E1049,_xlpm.range_ref,_xlpm.range_ref,21,0,2)=21,21,0)),IF(LEN(D1049)&gt;0,22,0)),0),0)</f>
        <v>0</v>
      </c>
      <c r="S1049" cm="1">
        <f t="array" ref="S1049">IF(P1049,IF((Q1049=0)*(R1049=0),IFERROR(_xlfn.LET(_xlpm.range_ref,_xlfn.ANCHORARRAY(_xlfn.XLOOKUP(E1049,Map_Range_Lookup,Map_Range_Data_Sorted_Lookup)),IF(_xlfn.XLOOKUP(F1049,_xlpm.range_ref,_xlpm.range_ref,11,0,2)=11,11,0)),IF(LEN(F1049)&gt;0,12,0)),0),0)</f>
        <v>0</v>
      </c>
      <c r="T1049">
        <v>0</v>
      </c>
    </row>
    <row r="1050" spans="1:20" x14ac:dyDescent="0.2">
      <c r="A1050" s="215" t="s">
        <v>4061</v>
      </c>
      <c r="B1050" s="215" t="s">
        <v>4062</v>
      </c>
      <c r="C1050" s="214">
        <v>1993</v>
      </c>
      <c r="D1050" s="215" t="s">
        <v>1098</v>
      </c>
      <c r="E1050" s="215" t="s">
        <v>75</v>
      </c>
      <c r="F1050" s="215" t="s">
        <v>1206</v>
      </c>
      <c r="G1050" s="214"/>
      <c r="H1050" s="214"/>
      <c r="I1050" s="214"/>
      <c r="J1050" s="214"/>
      <c r="K1050" s="76"/>
      <c r="L1050" s="8"/>
      <c r="Q1050">
        <v>0</v>
      </c>
      <c r="R1050" cm="1">
        <f t="array" ref="R1050">IF(P1050,IF(Q1050=0,IFERROR(_xlfn.LET(_xlpm.range_ref,_xlfn.ANCHORARRAY(_xlfn.XLOOKUP(D1050,Map_Range_Lookup,Map_Range_Data_Sorted_Lookup)),IF(_xlfn.XLOOKUP(E1050,_xlpm.range_ref,_xlpm.range_ref,21,0,2)=21,21,0)),IF(LEN(D1050)&gt;0,22,0)),0),0)</f>
        <v>0</v>
      </c>
      <c r="S1050" cm="1">
        <f t="array" ref="S1050">IF(P1050,IF((Q1050=0)*(R1050=0),IFERROR(_xlfn.LET(_xlpm.range_ref,_xlfn.ANCHORARRAY(_xlfn.XLOOKUP(E1050,Map_Range_Lookup,Map_Range_Data_Sorted_Lookup)),IF(_xlfn.XLOOKUP(F1050,_xlpm.range_ref,_xlpm.range_ref,11,0,2)=11,11,0)),IF(LEN(F1050)&gt;0,12,0)),0),0)</f>
        <v>0</v>
      </c>
      <c r="T1050">
        <v>0</v>
      </c>
    </row>
    <row r="1051" spans="1:20" x14ac:dyDescent="0.2">
      <c r="A1051" s="215" t="s">
        <v>4063</v>
      </c>
      <c r="B1051" s="215" t="s">
        <v>4064</v>
      </c>
      <c r="C1051" s="214">
        <v>1994</v>
      </c>
      <c r="D1051" s="215" t="s">
        <v>1098</v>
      </c>
      <c r="E1051" s="215" t="s">
        <v>75</v>
      </c>
      <c r="F1051" s="215" t="s">
        <v>467</v>
      </c>
      <c r="G1051" s="214"/>
      <c r="H1051" s="214"/>
      <c r="I1051" s="214"/>
      <c r="J1051" s="214"/>
      <c r="K1051" s="76"/>
      <c r="L1051" s="8"/>
      <c r="Q1051">
        <v>0</v>
      </c>
      <c r="R1051" cm="1">
        <f t="array" ref="R1051">IF(P1051,IF(Q1051=0,IFERROR(_xlfn.LET(_xlpm.range_ref,_xlfn.ANCHORARRAY(_xlfn.XLOOKUP(D1051,Map_Range_Lookup,Map_Range_Data_Sorted_Lookup)),IF(_xlfn.XLOOKUP(E1051,_xlpm.range_ref,_xlpm.range_ref,21,0,2)=21,21,0)),IF(LEN(D1051)&gt;0,22,0)),0),0)</f>
        <v>0</v>
      </c>
      <c r="S1051" cm="1">
        <f t="array" ref="S1051">IF(P1051,IF((Q1051=0)*(R1051=0),IFERROR(_xlfn.LET(_xlpm.range_ref,_xlfn.ANCHORARRAY(_xlfn.XLOOKUP(E1051,Map_Range_Lookup,Map_Range_Data_Sorted_Lookup)),IF(_xlfn.XLOOKUP(F1051,_xlpm.range_ref,_xlpm.range_ref,11,0,2)=11,11,0)),IF(LEN(F1051)&gt;0,12,0)),0),0)</f>
        <v>0</v>
      </c>
      <c r="T1051">
        <v>0</v>
      </c>
    </row>
    <row r="1052" spans="1:20" x14ac:dyDescent="0.2">
      <c r="A1052" s="215" t="s">
        <v>4065</v>
      </c>
      <c r="B1052" s="215" t="s">
        <v>4066</v>
      </c>
      <c r="C1052" s="214">
        <v>1995</v>
      </c>
      <c r="D1052" s="215" t="s">
        <v>1098</v>
      </c>
      <c r="E1052" s="215" t="s">
        <v>75</v>
      </c>
      <c r="F1052" s="215" t="s">
        <v>1165</v>
      </c>
      <c r="G1052" s="214"/>
      <c r="H1052" s="214"/>
      <c r="I1052" s="214"/>
      <c r="J1052" s="214"/>
      <c r="K1052" s="76"/>
      <c r="L1052" s="8"/>
      <c r="Q1052">
        <v>0</v>
      </c>
      <c r="R1052" cm="1">
        <f t="array" ref="R1052">IF(P1052,IF(Q1052=0,IFERROR(_xlfn.LET(_xlpm.range_ref,_xlfn.ANCHORARRAY(_xlfn.XLOOKUP(D1052,Map_Range_Lookup,Map_Range_Data_Sorted_Lookup)),IF(_xlfn.XLOOKUP(E1052,_xlpm.range_ref,_xlpm.range_ref,21,0,2)=21,21,0)),IF(LEN(D1052)&gt;0,22,0)),0),0)</f>
        <v>0</v>
      </c>
      <c r="S1052" cm="1">
        <f t="array" ref="S1052">IF(P1052,IF((Q1052=0)*(R1052=0),IFERROR(_xlfn.LET(_xlpm.range_ref,_xlfn.ANCHORARRAY(_xlfn.XLOOKUP(E1052,Map_Range_Lookup,Map_Range_Data_Sorted_Lookup)),IF(_xlfn.XLOOKUP(F1052,_xlpm.range_ref,_xlpm.range_ref,11,0,2)=11,11,0)),IF(LEN(F1052)&gt;0,12,0)),0),0)</f>
        <v>0</v>
      </c>
      <c r="T1052">
        <v>0</v>
      </c>
    </row>
    <row r="1053" spans="1:20" x14ac:dyDescent="0.2">
      <c r="A1053" s="215" t="s">
        <v>4067</v>
      </c>
      <c r="B1053" s="215" t="s">
        <v>4068</v>
      </c>
      <c r="C1053" s="214">
        <v>1996</v>
      </c>
      <c r="D1053" s="215" t="s">
        <v>1098</v>
      </c>
      <c r="E1053" s="215" t="s">
        <v>75</v>
      </c>
      <c r="F1053" s="215" t="s">
        <v>1207</v>
      </c>
      <c r="G1053" s="214"/>
      <c r="H1053" s="214"/>
      <c r="I1053" s="214"/>
      <c r="J1053" s="214"/>
      <c r="K1053" s="76"/>
      <c r="L1053" s="8"/>
      <c r="Q1053">
        <v>0</v>
      </c>
      <c r="R1053" cm="1">
        <f t="array" ref="R1053">IF(P1053,IF(Q1053=0,IFERROR(_xlfn.LET(_xlpm.range_ref,_xlfn.ANCHORARRAY(_xlfn.XLOOKUP(D1053,Map_Range_Lookup,Map_Range_Data_Sorted_Lookup)),IF(_xlfn.XLOOKUP(E1053,_xlpm.range_ref,_xlpm.range_ref,21,0,2)=21,21,0)),IF(LEN(D1053)&gt;0,22,0)),0),0)</f>
        <v>0</v>
      </c>
      <c r="S1053" cm="1">
        <f t="array" ref="S1053">IF(P1053,IF((Q1053=0)*(R1053=0),IFERROR(_xlfn.LET(_xlpm.range_ref,_xlfn.ANCHORARRAY(_xlfn.XLOOKUP(E1053,Map_Range_Lookup,Map_Range_Data_Sorted_Lookup)),IF(_xlfn.XLOOKUP(F1053,_xlpm.range_ref,_xlpm.range_ref,11,0,2)=11,11,0)),IF(LEN(F1053)&gt;0,12,0)),0),0)</f>
        <v>0</v>
      </c>
      <c r="T1053">
        <v>0</v>
      </c>
    </row>
    <row r="1054" spans="1:20" x14ac:dyDescent="0.2">
      <c r="A1054" s="215" t="s">
        <v>4069</v>
      </c>
      <c r="B1054" s="215" t="s">
        <v>4070</v>
      </c>
      <c r="C1054" s="214">
        <v>1997</v>
      </c>
      <c r="D1054" s="215" t="s">
        <v>1098</v>
      </c>
      <c r="E1054" s="215" t="s">
        <v>75</v>
      </c>
      <c r="F1054" s="215" t="s">
        <v>470</v>
      </c>
      <c r="G1054" s="214"/>
      <c r="H1054" s="214"/>
      <c r="I1054" s="214"/>
      <c r="J1054" s="214"/>
      <c r="K1054" s="76"/>
      <c r="L1054" s="8"/>
      <c r="Q1054">
        <v>0</v>
      </c>
      <c r="R1054" cm="1">
        <f t="array" ref="R1054">IF(P1054,IF(Q1054=0,IFERROR(_xlfn.LET(_xlpm.range_ref,_xlfn.ANCHORARRAY(_xlfn.XLOOKUP(D1054,Map_Range_Lookup,Map_Range_Data_Sorted_Lookup)),IF(_xlfn.XLOOKUP(E1054,_xlpm.range_ref,_xlpm.range_ref,21,0,2)=21,21,0)),IF(LEN(D1054)&gt;0,22,0)),0),0)</f>
        <v>0</v>
      </c>
      <c r="S1054" cm="1">
        <f t="array" ref="S1054">IF(P1054,IF((Q1054=0)*(R1054=0),IFERROR(_xlfn.LET(_xlpm.range_ref,_xlfn.ANCHORARRAY(_xlfn.XLOOKUP(E1054,Map_Range_Lookup,Map_Range_Data_Sorted_Lookup)),IF(_xlfn.XLOOKUP(F1054,_xlpm.range_ref,_xlpm.range_ref,11,0,2)=11,11,0)),IF(LEN(F1054)&gt;0,12,0)),0),0)</f>
        <v>0</v>
      </c>
      <c r="T1054">
        <v>0</v>
      </c>
    </row>
    <row r="1055" spans="1:20" x14ac:dyDescent="0.2">
      <c r="A1055" s="215" t="s">
        <v>4071</v>
      </c>
      <c r="B1055" s="215" t="s">
        <v>4072</v>
      </c>
      <c r="C1055" s="214">
        <v>1998</v>
      </c>
      <c r="D1055" s="215" t="s">
        <v>1098</v>
      </c>
      <c r="E1055" s="215" t="s">
        <v>75</v>
      </c>
      <c r="F1055" s="215" t="s">
        <v>471</v>
      </c>
      <c r="G1055" s="214"/>
      <c r="H1055" s="214"/>
      <c r="I1055" s="214"/>
      <c r="J1055" s="214"/>
      <c r="K1055" s="76"/>
      <c r="L1055" s="8"/>
      <c r="Q1055">
        <v>0</v>
      </c>
      <c r="R1055" cm="1">
        <f t="array" ref="R1055">IF(P1055,IF(Q1055=0,IFERROR(_xlfn.LET(_xlpm.range_ref,_xlfn.ANCHORARRAY(_xlfn.XLOOKUP(D1055,Map_Range_Lookup,Map_Range_Data_Sorted_Lookup)),IF(_xlfn.XLOOKUP(E1055,_xlpm.range_ref,_xlpm.range_ref,21,0,2)=21,21,0)),IF(LEN(D1055)&gt;0,22,0)),0),0)</f>
        <v>0</v>
      </c>
      <c r="S1055" cm="1">
        <f t="array" ref="S1055">IF(P1055,IF((Q1055=0)*(R1055=0),IFERROR(_xlfn.LET(_xlpm.range_ref,_xlfn.ANCHORARRAY(_xlfn.XLOOKUP(E1055,Map_Range_Lookup,Map_Range_Data_Sorted_Lookup)),IF(_xlfn.XLOOKUP(F1055,_xlpm.range_ref,_xlpm.range_ref,11,0,2)=11,11,0)),IF(LEN(F1055)&gt;0,12,0)),0),0)</f>
        <v>0</v>
      </c>
      <c r="T1055">
        <v>0</v>
      </c>
    </row>
    <row r="1056" spans="1:20" x14ac:dyDescent="0.2">
      <c r="A1056" s="215" t="s">
        <v>4073</v>
      </c>
      <c r="B1056" s="215" t="s">
        <v>4074</v>
      </c>
      <c r="C1056" s="214">
        <v>1999</v>
      </c>
      <c r="D1056" s="215" t="s">
        <v>1098</v>
      </c>
      <c r="E1056" s="215" t="s">
        <v>75</v>
      </c>
      <c r="F1056" s="215" t="s">
        <v>472</v>
      </c>
      <c r="G1056" s="214"/>
      <c r="H1056" s="214"/>
      <c r="I1056" s="214"/>
      <c r="J1056" s="214"/>
      <c r="K1056" s="76"/>
      <c r="L1056" s="8"/>
      <c r="Q1056">
        <v>0</v>
      </c>
      <c r="R1056" cm="1">
        <f t="array" ref="R1056">IF(P1056,IF(Q1056=0,IFERROR(_xlfn.LET(_xlpm.range_ref,_xlfn.ANCHORARRAY(_xlfn.XLOOKUP(D1056,Map_Range_Lookup,Map_Range_Data_Sorted_Lookup)),IF(_xlfn.XLOOKUP(E1056,_xlpm.range_ref,_xlpm.range_ref,21,0,2)=21,21,0)),IF(LEN(D1056)&gt;0,22,0)),0),0)</f>
        <v>0</v>
      </c>
      <c r="S1056" cm="1">
        <f t="array" ref="S1056">IF(P1056,IF((Q1056=0)*(R1056=0),IFERROR(_xlfn.LET(_xlpm.range_ref,_xlfn.ANCHORARRAY(_xlfn.XLOOKUP(E1056,Map_Range_Lookup,Map_Range_Data_Sorted_Lookup)),IF(_xlfn.XLOOKUP(F1056,_xlpm.range_ref,_xlpm.range_ref,11,0,2)=11,11,0)),IF(LEN(F1056)&gt;0,12,0)),0),0)</f>
        <v>0</v>
      </c>
      <c r="T1056">
        <v>0</v>
      </c>
    </row>
    <row r="1057" spans="1:20" x14ac:dyDescent="0.2">
      <c r="A1057" s="215" t="s">
        <v>4075</v>
      </c>
      <c r="B1057" s="215" t="s">
        <v>4076</v>
      </c>
      <c r="C1057" s="214">
        <v>2000</v>
      </c>
      <c r="D1057" s="215" t="s">
        <v>1098</v>
      </c>
      <c r="E1057" s="215" t="s">
        <v>75</v>
      </c>
      <c r="F1057" s="215" t="s">
        <v>473</v>
      </c>
      <c r="G1057" s="214"/>
      <c r="H1057" s="214"/>
      <c r="I1057" s="214"/>
      <c r="J1057" s="214"/>
      <c r="K1057" s="76"/>
      <c r="L1057" s="8"/>
      <c r="Q1057">
        <v>0</v>
      </c>
      <c r="R1057" cm="1">
        <f t="array" ref="R1057">IF(P1057,IF(Q1057=0,IFERROR(_xlfn.LET(_xlpm.range_ref,_xlfn.ANCHORARRAY(_xlfn.XLOOKUP(D1057,Map_Range_Lookup,Map_Range_Data_Sorted_Lookup)),IF(_xlfn.XLOOKUP(E1057,_xlpm.range_ref,_xlpm.range_ref,21,0,2)=21,21,0)),IF(LEN(D1057)&gt;0,22,0)),0),0)</f>
        <v>0</v>
      </c>
      <c r="S1057" cm="1">
        <f t="array" ref="S1057">IF(P1057,IF((Q1057=0)*(R1057=0),IFERROR(_xlfn.LET(_xlpm.range_ref,_xlfn.ANCHORARRAY(_xlfn.XLOOKUP(E1057,Map_Range_Lookup,Map_Range_Data_Sorted_Lookup)),IF(_xlfn.XLOOKUP(F1057,_xlpm.range_ref,_xlpm.range_ref,11,0,2)=11,11,0)),IF(LEN(F1057)&gt;0,12,0)),0),0)</f>
        <v>0</v>
      </c>
      <c r="T1057">
        <v>0</v>
      </c>
    </row>
    <row r="1058" spans="1:20" x14ac:dyDescent="0.2">
      <c r="A1058" s="215" t="s">
        <v>4077</v>
      </c>
      <c r="B1058" s="215" t="s">
        <v>4078</v>
      </c>
      <c r="C1058" s="214">
        <v>2001</v>
      </c>
      <c r="D1058" s="215" t="s">
        <v>1098</v>
      </c>
      <c r="E1058" s="215" t="s">
        <v>75</v>
      </c>
      <c r="F1058" s="215" t="s">
        <v>1208</v>
      </c>
      <c r="G1058" s="214"/>
      <c r="H1058" s="214"/>
      <c r="I1058" s="214"/>
      <c r="J1058" s="214"/>
      <c r="K1058" s="76"/>
      <c r="L1058" s="8"/>
      <c r="Q1058">
        <v>0</v>
      </c>
      <c r="R1058" cm="1">
        <f t="array" ref="R1058">IF(P1058,IF(Q1058=0,IFERROR(_xlfn.LET(_xlpm.range_ref,_xlfn.ANCHORARRAY(_xlfn.XLOOKUP(D1058,Map_Range_Lookup,Map_Range_Data_Sorted_Lookup)),IF(_xlfn.XLOOKUP(E1058,_xlpm.range_ref,_xlpm.range_ref,21,0,2)=21,21,0)),IF(LEN(D1058)&gt;0,22,0)),0),0)</f>
        <v>0</v>
      </c>
      <c r="S1058" cm="1">
        <f t="array" ref="S1058">IF(P1058,IF((Q1058=0)*(R1058=0),IFERROR(_xlfn.LET(_xlpm.range_ref,_xlfn.ANCHORARRAY(_xlfn.XLOOKUP(E1058,Map_Range_Lookup,Map_Range_Data_Sorted_Lookup)),IF(_xlfn.XLOOKUP(F1058,_xlpm.range_ref,_xlpm.range_ref,11,0,2)=11,11,0)),IF(LEN(F1058)&gt;0,12,0)),0),0)</f>
        <v>0</v>
      </c>
      <c r="T1058">
        <v>0</v>
      </c>
    </row>
    <row r="1059" spans="1:20" x14ac:dyDescent="0.2">
      <c r="A1059" s="215" t="s">
        <v>4079</v>
      </c>
      <c r="B1059" s="215" t="s">
        <v>4080</v>
      </c>
      <c r="C1059" s="214">
        <v>2002</v>
      </c>
      <c r="D1059" s="215" t="s">
        <v>1098</v>
      </c>
      <c r="E1059" s="215" t="s">
        <v>75</v>
      </c>
      <c r="F1059" s="215" t="s">
        <v>474</v>
      </c>
      <c r="G1059" s="214"/>
      <c r="H1059" s="214"/>
      <c r="I1059" s="214"/>
      <c r="J1059" s="214"/>
      <c r="K1059" s="76"/>
      <c r="L1059" s="8"/>
      <c r="Q1059">
        <v>0</v>
      </c>
      <c r="R1059" cm="1">
        <f t="array" ref="R1059">IF(P1059,IF(Q1059=0,IFERROR(_xlfn.LET(_xlpm.range_ref,_xlfn.ANCHORARRAY(_xlfn.XLOOKUP(D1059,Map_Range_Lookup,Map_Range_Data_Sorted_Lookup)),IF(_xlfn.XLOOKUP(E1059,_xlpm.range_ref,_xlpm.range_ref,21,0,2)=21,21,0)),IF(LEN(D1059)&gt;0,22,0)),0),0)</f>
        <v>0</v>
      </c>
      <c r="S1059" cm="1">
        <f t="array" ref="S1059">IF(P1059,IF((Q1059=0)*(R1059=0),IFERROR(_xlfn.LET(_xlpm.range_ref,_xlfn.ANCHORARRAY(_xlfn.XLOOKUP(E1059,Map_Range_Lookup,Map_Range_Data_Sorted_Lookup)),IF(_xlfn.XLOOKUP(F1059,_xlpm.range_ref,_xlpm.range_ref,11,0,2)=11,11,0)),IF(LEN(F1059)&gt;0,12,0)),0),0)</f>
        <v>0</v>
      </c>
      <c r="T1059">
        <v>0</v>
      </c>
    </row>
    <row r="1060" spans="1:20" x14ac:dyDescent="0.2">
      <c r="A1060" s="215" t="s">
        <v>4081</v>
      </c>
      <c r="B1060" s="215" t="s">
        <v>4082</v>
      </c>
      <c r="C1060" s="214">
        <v>2003</v>
      </c>
      <c r="D1060" s="215" t="s">
        <v>1098</v>
      </c>
      <c r="E1060" s="215" t="s">
        <v>75</v>
      </c>
      <c r="F1060" s="215" t="s">
        <v>475</v>
      </c>
      <c r="G1060" s="214"/>
      <c r="H1060" s="214"/>
      <c r="I1060" s="214"/>
      <c r="J1060" s="214"/>
      <c r="K1060" s="76"/>
      <c r="L1060" s="8"/>
      <c r="Q1060">
        <v>0</v>
      </c>
      <c r="R1060" cm="1">
        <f t="array" ref="R1060">IF(P1060,IF(Q1060=0,IFERROR(_xlfn.LET(_xlpm.range_ref,_xlfn.ANCHORARRAY(_xlfn.XLOOKUP(D1060,Map_Range_Lookup,Map_Range_Data_Sorted_Lookup)),IF(_xlfn.XLOOKUP(E1060,_xlpm.range_ref,_xlpm.range_ref,21,0,2)=21,21,0)),IF(LEN(D1060)&gt;0,22,0)),0),0)</f>
        <v>0</v>
      </c>
      <c r="S1060" cm="1">
        <f t="array" ref="S1060">IF(P1060,IF((Q1060=0)*(R1060=0),IFERROR(_xlfn.LET(_xlpm.range_ref,_xlfn.ANCHORARRAY(_xlfn.XLOOKUP(E1060,Map_Range_Lookup,Map_Range_Data_Sorted_Lookup)),IF(_xlfn.XLOOKUP(F1060,_xlpm.range_ref,_xlpm.range_ref,11,0,2)=11,11,0)),IF(LEN(F1060)&gt;0,12,0)),0),0)</f>
        <v>0</v>
      </c>
      <c r="T1060">
        <v>0</v>
      </c>
    </row>
    <row r="1061" spans="1:20" x14ac:dyDescent="0.2">
      <c r="A1061" s="215" t="s">
        <v>4083</v>
      </c>
      <c r="B1061" s="215" t="s">
        <v>4084</v>
      </c>
      <c r="C1061" s="214">
        <v>2004</v>
      </c>
      <c r="D1061" s="215" t="s">
        <v>1098</v>
      </c>
      <c r="E1061" s="215" t="s">
        <v>75</v>
      </c>
      <c r="F1061" s="215" t="s">
        <v>476</v>
      </c>
      <c r="G1061" s="214"/>
      <c r="H1061" s="214"/>
      <c r="I1061" s="214"/>
      <c r="J1061" s="214"/>
      <c r="K1061" s="76"/>
      <c r="L1061" s="8"/>
      <c r="Q1061">
        <v>0</v>
      </c>
      <c r="R1061" cm="1">
        <f t="array" ref="R1061">IF(P1061,IF(Q1061=0,IFERROR(_xlfn.LET(_xlpm.range_ref,_xlfn.ANCHORARRAY(_xlfn.XLOOKUP(D1061,Map_Range_Lookup,Map_Range_Data_Sorted_Lookup)),IF(_xlfn.XLOOKUP(E1061,_xlpm.range_ref,_xlpm.range_ref,21,0,2)=21,21,0)),IF(LEN(D1061)&gt;0,22,0)),0),0)</f>
        <v>0</v>
      </c>
      <c r="S1061" cm="1">
        <f t="array" ref="S1061">IF(P1061,IF((Q1061=0)*(R1061=0),IFERROR(_xlfn.LET(_xlpm.range_ref,_xlfn.ANCHORARRAY(_xlfn.XLOOKUP(E1061,Map_Range_Lookup,Map_Range_Data_Sorted_Lookup)),IF(_xlfn.XLOOKUP(F1061,_xlpm.range_ref,_xlpm.range_ref,11,0,2)=11,11,0)),IF(LEN(F1061)&gt;0,12,0)),0),0)</f>
        <v>0</v>
      </c>
      <c r="T1061">
        <v>0</v>
      </c>
    </row>
    <row r="1062" spans="1:20" x14ac:dyDescent="0.2">
      <c r="A1062" s="215" t="s">
        <v>4085</v>
      </c>
      <c r="B1062" s="215" t="s">
        <v>4086</v>
      </c>
      <c r="C1062" s="214">
        <v>2005</v>
      </c>
      <c r="D1062" s="215" t="s">
        <v>1098</v>
      </c>
      <c r="E1062" s="215" t="s">
        <v>75</v>
      </c>
      <c r="F1062" s="215" t="s">
        <v>478</v>
      </c>
      <c r="G1062" s="214"/>
      <c r="H1062" s="214"/>
      <c r="I1062" s="214"/>
      <c r="J1062" s="214"/>
      <c r="K1062" s="76"/>
      <c r="L1062" s="8"/>
      <c r="Q1062">
        <v>0</v>
      </c>
      <c r="R1062" cm="1">
        <f t="array" ref="R1062">IF(P1062,IF(Q1062=0,IFERROR(_xlfn.LET(_xlpm.range_ref,_xlfn.ANCHORARRAY(_xlfn.XLOOKUP(D1062,Map_Range_Lookup,Map_Range_Data_Sorted_Lookup)),IF(_xlfn.XLOOKUP(E1062,_xlpm.range_ref,_xlpm.range_ref,21,0,2)=21,21,0)),IF(LEN(D1062)&gt;0,22,0)),0),0)</f>
        <v>0</v>
      </c>
      <c r="S1062" cm="1">
        <f t="array" ref="S1062">IF(P1062,IF((Q1062=0)*(R1062=0),IFERROR(_xlfn.LET(_xlpm.range_ref,_xlfn.ANCHORARRAY(_xlfn.XLOOKUP(E1062,Map_Range_Lookup,Map_Range_Data_Sorted_Lookup)),IF(_xlfn.XLOOKUP(F1062,_xlpm.range_ref,_xlpm.range_ref,11,0,2)=11,11,0)),IF(LEN(F1062)&gt;0,12,0)),0),0)</f>
        <v>0</v>
      </c>
      <c r="T1062">
        <v>0</v>
      </c>
    </row>
    <row r="1063" spans="1:20" x14ac:dyDescent="0.2">
      <c r="A1063" s="215" t="s">
        <v>4087</v>
      </c>
      <c r="B1063" s="215" t="s">
        <v>4088</v>
      </c>
      <c r="C1063" s="214">
        <v>2006</v>
      </c>
      <c r="D1063" s="215" t="s">
        <v>1098</v>
      </c>
      <c r="E1063" s="215" t="s">
        <v>75</v>
      </c>
      <c r="F1063" s="215" t="s">
        <v>1209</v>
      </c>
      <c r="G1063" s="214"/>
      <c r="H1063" s="214"/>
      <c r="I1063" s="214"/>
      <c r="J1063" s="214"/>
      <c r="K1063" s="76"/>
      <c r="L1063" s="8"/>
      <c r="Q1063">
        <v>0</v>
      </c>
      <c r="R1063" cm="1">
        <f t="array" ref="R1063">IF(P1063,IF(Q1063=0,IFERROR(_xlfn.LET(_xlpm.range_ref,_xlfn.ANCHORARRAY(_xlfn.XLOOKUP(D1063,Map_Range_Lookup,Map_Range_Data_Sorted_Lookup)),IF(_xlfn.XLOOKUP(E1063,_xlpm.range_ref,_xlpm.range_ref,21,0,2)=21,21,0)),IF(LEN(D1063)&gt;0,22,0)),0),0)</f>
        <v>0</v>
      </c>
      <c r="S1063" cm="1">
        <f t="array" ref="S1063">IF(P1063,IF((Q1063=0)*(R1063=0),IFERROR(_xlfn.LET(_xlpm.range_ref,_xlfn.ANCHORARRAY(_xlfn.XLOOKUP(E1063,Map_Range_Lookup,Map_Range_Data_Sorted_Lookup)),IF(_xlfn.XLOOKUP(F1063,_xlpm.range_ref,_xlpm.range_ref,11,0,2)=11,11,0)),IF(LEN(F1063)&gt;0,12,0)),0),0)</f>
        <v>0</v>
      </c>
      <c r="T1063">
        <v>0</v>
      </c>
    </row>
    <row r="1064" spans="1:20" x14ac:dyDescent="0.2">
      <c r="A1064" s="215" t="s">
        <v>4089</v>
      </c>
      <c r="B1064" s="215" t="s">
        <v>4090</v>
      </c>
      <c r="C1064" s="214">
        <v>2007</v>
      </c>
      <c r="D1064" s="215" t="s">
        <v>1098</v>
      </c>
      <c r="E1064" s="215" t="s">
        <v>161</v>
      </c>
      <c r="F1064" s="215" t="s">
        <v>2324</v>
      </c>
      <c r="G1064" s="214"/>
      <c r="H1064" s="214"/>
      <c r="I1064" s="214"/>
      <c r="J1064" s="214"/>
      <c r="K1064" s="76"/>
      <c r="L1064" s="8"/>
      <c r="Q1064">
        <v>0</v>
      </c>
      <c r="R1064" cm="1">
        <f t="array" ref="R1064">IF(P1064,IF(Q1064=0,IFERROR(_xlfn.LET(_xlpm.range_ref,_xlfn.ANCHORARRAY(_xlfn.XLOOKUP(D1064,Map_Range_Lookup,Map_Range_Data_Sorted_Lookup)),IF(_xlfn.XLOOKUP(E1064,_xlpm.range_ref,_xlpm.range_ref,21,0,2)=21,21,0)),IF(LEN(D1064)&gt;0,22,0)),0),0)</f>
        <v>0</v>
      </c>
      <c r="S1064" cm="1">
        <f t="array" ref="S1064">IF(P1064,IF((Q1064=0)*(R1064=0),IFERROR(_xlfn.LET(_xlpm.range_ref,_xlfn.ANCHORARRAY(_xlfn.XLOOKUP(E1064,Map_Range_Lookup,Map_Range_Data_Sorted_Lookup)),IF(_xlfn.XLOOKUP(F1064,_xlpm.range_ref,_xlpm.range_ref,11,0,2)=11,11,0)),IF(LEN(F1064)&gt;0,12,0)),0),0)</f>
        <v>0</v>
      </c>
      <c r="T1064">
        <v>0</v>
      </c>
    </row>
    <row r="1065" spans="1:20" x14ac:dyDescent="0.2">
      <c r="A1065" s="215" t="s">
        <v>4091</v>
      </c>
      <c r="B1065" s="215" t="s">
        <v>4092</v>
      </c>
      <c r="C1065" s="214">
        <v>2008</v>
      </c>
      <c r="D1065" s="215" t="s">
        <v>1098</v>
      </c>
      <c r="E1065" s="215" t="s">
        <v>74</v>
      </c>
      <c r="F1065" s="215" t="s">
        <v>458</v>
      </c>
      <c r="G1065" s="214"/>
      <c r="H1065" s="214"/>
      <c r="I1065" s="214"/>
      <c r="J1065" s="214"/>
      <c r="K1065" s="76"/>
      <c r="L1065" s="8"/>
      <c r="Q1065">
        <v>0</v>
      </c>
      <c r="R1065" cm="1">
        <f t="array" ref="R1065">IF(P1065,IF(Q1065=0,IFERROR(_xlfn.LET(_xlpm.range_ref,_xlfn.ANCHORARRAY(_xlfn.XLOOKUP(D1065,Map_Range_Lookup,Map_Range_Data_Sorted_Lookup)),IF(_xlfn.XLOOKUP(E1065,_xlpm.range_ref,_xlpm.range_ref,21,0,2)=21,21,0)),IF(LEN(D1065)&gt;0,22,0)),0),0)</f>
        <v>0</v>
      </c>
      <c r="S1065" cm="1">
        <f t="array" ref="S1065">IF(P1065,IF((Q1065=0)*(R1065=0),IFERROR(_xlfn.LET(_xlpm.range_ref,_xlfn.ANCHORARRAY(_xlfn.XLOOKUP(E1065,Map_Range_Lookup,Map_Range_Data_Sorted_Lookup)),IF(_xlfn.XLOOKUP(F1065,_xlpm.range_ref,_xlpm.range_ref,11,0,2)=11,11,0)),IF(LEN(F1065)&gt;0,12,0)),0),0)</f>
        <v>0</v>
      </c>
      <c r="T1065">
        <v>0</v>
      </c>
    </row>
    <row r="1066" spans="1:20" x14ac:dyDescent="0.2">
      <c r="A1066" s="215" t="s">
        <v>4093</v>
      </c>
      <c r="B1066" s="215" t="s">
        <v>4094</v>
      </c>
      <c r="C1066" s="214">
        <v>2009</v>
      </c>
      <c r="D1066" s="215" t="s">
        <v>1098</v>
      </c>
      <c r="E1066" s="215" t="s">
        <v>74</v>
      </c>
      <c r="F1066" s="215" t="s">
        <v>458</v>
      </c>
      <c r="G1066" s="214"/>
      <c r="H1066" s="214"/>
      <c r="I1066" s="214"/>
      <c r="J1066" s="214"/>
      <c r="K1066" s="76"/>
      <c r="L1066" s="8"/>
      <c r="Q1066">
        <v>0</v>
      </c>
      <c r="R1066" cm="1">
        <f t="array" ref="R1066">IF(P1066,IF(Q1066=0,IFERROR(_xlfn.LET(_xlpm.range_ref,_xlfn.ANCHORARRAY(_xlfn.XLOOKUP(D1066,Map_Range_Lookup,Map_Range_Data_Sorted_Lookup)),IF(_xlfn.XLOOKUP(E1066,_xlpm.range_ref,_xlpm.range_ref,21,0,2)=21,21,0)),IF(LEN(D1066)&gt;0,22,0)),0),0)</f>
        <v>0</v>
      </c>
      <c r="S1066" cm="1">
        <f t="array" ref="S1066">IF(P1066,IF((Q1066=0)*(R1066=0),IFERROR(_xlfn.LET(_xlpm.range_ref,_xlfn.ANCHORARRAY(_xlfn.XLOOKUP(E1066,Map_Range_Lookup,Map_Range_Data_Sorted_Lookup)),IF(_xlfn.XLOOKUP(F1066,_xlpm.range_ref,_xlpm.range_ref,11,0,2)=11,11,0)),IF(LEN(F1066)&gt;0,12,0)),0),0)</f>
        <v>0</v>
      </c>
      <c r="T1066">
        <v>0</v>
      </c>
    </row>
    <row r="1067" spans="1:20" x14ac:dyDescent="0.2">
      <c r="A1067" s="215" t="s">
        <v>4095</v>
      </c>
      <c r="B1067" s="215" t="s">
        <v>4096</v>
      </c>
      <c r="C1067" s="214">
        <v>2010</v>
      </c>
      <c r="D1067" s="215" t="s">
        <v>1098</v>
      </c>
      <c r="E1067" s="215" t="s">
        <v>74</v>
      </c>
      <c r="F1067" s="215" t="s">
        <v>458</v>
      </c>
      <c r="G1067" s="214"/>
      <c r="H1067" s="214"/>
      <c r="I1067" s="214"/>
      <c r="J1067" s="214"/>
      <c r="K1067" s="76"/>
      <c r="L1067" s="8"/>
      <c r="Q1067">
        <v>0</v>
      </c>
      <c r="R1067" cm="1">
        <f t="array" ref="R1067">IF(P1067,IF(Q1067=0,IFERROR(_xlfn.LET(_xlpm.range_ref,_xlfn.ANCHORARRAY(_xlfn.XLOOKUP(D1067,Map_Range_Lookup,Map_Range_Data_Sorted_Lookup)),IF(_xlfn.XLOOKUP(E1067,_xlpm.range_ref,_xlpm.range_ref,21,0,2)=21,21,0)),IF(LEN(D1067)&gt;0,22,0)),0),0)</f>
        <v>0</v>
      </c>
      <c r="S1067" cm="1">
        <f t="array" ref="S1067">IF(P1067,IF((Q1067=0)*(R1067=0),IFERROR(_xlfn.LET(_xlpm.range_ref,_xlfn.ANCHORARRAY(_xlfn.XLOOKUP(E1067,Map_Range_Lookup,Map_Range_Data_Sorted_Lookup)),IF(_xlfn.XLOOKUP(F1067,_xlpm.range_ref,_xlpm.range_ref,11,0,2)=11,11,0)),IF(LEN(F1067)&gt;0,12,0)),0),0)</f>
        <v>0</v>
      </c>
      <c r="T1067">
        <v>0</v>
      </c>
    </row>
    <row r="1068" spans="1:20" x14ac:dyDescent="0.2">
      <c r="A1068" s="215" t="s">
        <v>4097</v>
      </c>
      <c r="B1068" s="215" t="s">
        <v>4098</v>
      </c>
      <c r="C1068" s="214">
        <v>2011</v>
      </c>
      <c r="D1068" s="215" t="s">
        <v>1098</v>
      </c>
      <c r="E1068" s="215" t="s">
        <v>74</v>
      </c>
      <c r="F1068" s="215" t="s">
        <v>458</v>
      </c>
      <c r="G1068" s="214"/>
      <c r="H1068" s="214"/>
      <c r="I1068" s="214"/>
      <c r="J1068" s="214"/>
      <c r="K1068" s="76"/>
      <c r="L1068" s="8"/>
      <c r="Q1068">
        <v>0</v>
      </c>
      <c r="R1068" cm="1">
        <f t="array" ref="R1068">IF(P1068,IF(Q1068=0,IFERROR(_xlfn.LET(_xlpm.range_ref,_xlfn.ANCHORARRAY(_xlfn.XLOOKUP(D1068,Map_Range_Lookup,Map_Range_Data_Sorted_Lookup)),IF(_xlfn.XLOOKUP(E1068,_xlpm.range_ref,_xlpm.range_ref,21,0,2)=21,21,0)),IF(LEN(D1068)&gt;0,22,0)),0),0)</f>
        <v>0</v>
      </c>
      <c r="S1068" cm="1">
        <f t="array" ref="S1068">IF(P1068,IF((Q1068=0)*(R1068=0),IFERROR(_xlfn.LET(_xlpm.range_ref,_xlfn.ANCHORARRAY(_xlfn.XLOOKUP(E1068,Map_Range_Lookup,Map_Range_Data_Sorted_Lookup)),IF(_xlfn.XLOOKUP(F1068,_xlpm.range_ref,_xlpm.range_ref,11,0,2)=11,11,0)),IF(LEN(F1068)&gt;0,12,0)),0),0)</f>
        <v>0</v>
      </c>
      <c r="T1068">
        <v>0</v>
      </c>
    </row>
    <row r="1069" spans="1:20" x14ac:dyDescent="0.2">
      <c r="A1069" s="215" t="s">
        <v>4099</v>
      </c>
      <c r="B1069" s="215" t="s">
        <v>4100</v>
      </c>
      <c r="C1069" s="214">
        <v>2012</v>
      </c>
      <c r="D1069" s="215" t="s">
        <v>1098</v>
      </c>
      <c r="E1069" s="215" t="s">
        <v>74</v>
      </c>
      <c r="F1069" s="215" t="s">
        <v>458</v>
      </c>
      <c r="G1069" s="214"/>
      <c r="H1069" s="214"/>
      <c r="I1069" s="214"/>
      <c r="J1069" s="214"/>
      <c r="K1069" s="76"/>
      <c r="L1069" s="8"/>
      <c r="Q1069">
        <v>0</v>
      </c>
      <c r="R1069" cm="1">
        <f t="array" ref="R1069">IF(P1069,IF(Q1069=0,IFERROR(_xlfn.LET(_xlpm.range_ref,_xlfn.ANCHORARRAY(_xlfn.XLOOKUP(D1069,Map_Range_Lookup,Map_Range_Data_Sorted_Lookup)),IF(_xlfn.XLOOKUP(E1069,_xlpm.range_ref,_xlpm.range_ref,21,0,2)=21,21,0)),IF(LEN(D1069)&gt;0,22,0)),0),0)</f>
        <v>0</v>
      </c>
      <c r="S1069" cm="1">
        <f t="array" ref="S1069">IF(P1069,IF((Q1069=0)*(R1069=0),IFERROR(_xlfn.LET(_xlpm.range_ref,_xlfn.ANCHORARRAY(_xlfn.XLOOKUP(E1069,Map_Range_Lookup,Map_Range_Data_Sorted_Lookup)),IF(_xlfn.XLOOKUP(F1069,_xlpm.range_ref,_xlpm.range_ref,11,0,2)=11,11,0)),IF(LEN(F1069)&gt;0,12,0)),0),0)</f>
        <v>0</v>
      </c>
      <c r="T1069">
        <v>0</v>
      </c>
    </row>
    <row r="1070" spans="1:20" x14ac:dyDescent="0.2">
      <c r="A1070" s="215" t="s">
        <v>4101</v>
      </c>
      <c r="B1070" s="215" t="s">
        <v>4102</v>
      </c>
      <c r="C1070" s="214">
        <v>2013</v>
      </c>
      <c r="D1070" s="215" t="s">
        <v>1098</v>
      </c>
      <c r="E1070" s="215" t="s">
        <v>74</v>
      </c>
      <c r="F1070" s="215" t="s">
        <v>458</v>
      </c>
      <c r="G1070" s="214"/>
      <c r="H1070" s="214"/>
      <c r="I1070" s="214"/>
      <c r="J1070" s="214"/>
      <c r="K1070" s="76"/>
      <c r="L1070" s="8"/>
      <c r="Q1070">
        <v>0</v>
      </c>
      <c r="R1070" cm="1">
        <f t="array" ref="R1070">IF(P1070,IF(Q1070=0,IFERROR(_xlfn.LET(_xlpm.range_ref,_xlfn.ANCHORARRAY(_xlfn.XLOOKUP(D1070,Map_Range_Lookup,Map_Range_Data_Sorted_Lookup)),IF(_xlfn.XLOOKUP(E1070,_xlpm.range_ref,_xlpm.range_ref,21,0,2)=21,21,0)),IF(LEN(D1070)&gt;0,22,0)),0),0)</f>
        <v>0</v>
      </c>
      <c r="S1070" cm="1">
        <f t="array" ref="S1070">IF(P1070,IF((Q1070=0)*(R1070=0),IFERROR(_xlfn.LET(_xlpm.range_ref,_xlfn.ANCHORARRAY(_xlfn.XLOOKUP(E1070,Map_Range_Lookup,Map_Range_Data_Sorted_Lookup)),IF(_xlfn.XLOOKUP(F1070,_xlpm.range_ref,_xlpm.range_ref,11,0,2)=11,11,0)),IF(LEN(F1070)&gt;0,12,0)),0),0)</f>
        <v>0</v>
      </c>
      <c r="T1070">
        <v>0</v>
      </c>
    </row>
    <row r="1071" spans="1:20" x14ac:dyDescent="0.2">
      <c r="A1071" s="215" t="s">
        <v>4103</v>
      </c>
      <c r="B1071" s="215" t="s">
        <v>4104</v>
      </c>
      <c r="C1071" s="214">
        <v>2014</v>
      </c>
      <c r="D1071" s="215" t="s">
        <v>1098</v>
      </c>
      <c r="E1071" s="215" t="s">
        <v>75</v>
      </c>
      <c r="F1071" s="215" t="s">
        <v>465</v>
      </c>
      <c r="G1071" s="214"/>
      <c r="H1071" s="214"/>
      <c r="I1071" s="214"/>
      <c r="J1071" s="214"/>
      <c r="K1071" s="76"/>
      <c r="L1071" s="8"/>
      <c r="Q1071">
        <v>0</v>
      </c>
      <c r="R1071" cm="1">
        <f t="array" ref="R1071">IF(P1071,IF(Q1071=0,IFERROR(_xlfn.LET(_xlpm.range_ref,_xlfn.ANCHORARRAY(_xlfn.XLOOKUP(D1071,Map_Range_Lookup,Map_Range_Data_Sorted_Lookup)),IF(_xlfn.XLOOKUP(E1071,_xlpm.range_ref,_xlpm.range_ref,21,0,2)=21,21,0)),IF(LEN(D1071)&gt;0,22,0)),0),0)</f>
        <v>0</v>
      </c>
      <c r="S1071" cm="1">
        <f t="array" ref="S1071">IF(P1071,IF((Q1071=0)*(R1071=0),IFERROR(_xlfn.LET(_xlpm.range_ref,_xlfn.ANCHORARRAY(_xlfn.XLOOKUP(E1071,Map_Range_Lookup,Map_Range_Data_Sorted_Lookup)),IF(_xlfn.XLOOKUP(F1071,_xlpm.range_ref,_xlpm.range_ref,11,0,2)=11,11,0)),IF(LEN(F1071)&gt;0,12,0)),0),0)</f>
        <v>0</v>
      </c>
      <c r="T1071">
        <v>0</v>
      </c>
    </row>
    <row r="1072" spans="1:20" x14ac:dyDescent="0.2">
      <c r="A1072" s="215" t="s">
        <v>4105</v>
      </c>
      <c r="B1072" s="215" t="s">
        <v>4106</v>
      </c>
      <c r="C1072" s="214">
        <v>2015</v>
      </c>
      <c r="D1072" s="215" t="s">
        <v>1098</v>
      </c>
      <c r="E1072" s="215" t="s">
        <v>75</v>
      </c>
      <c r="F1072" s="215" t="s">
        <v>465</v>
      </c>
      <c r="G1072" s="214"/>
      <c r="H1072" s="214"/>
      <c r="I1072" s="214"/>
      <c r="J1072" s="214"/>
      <c r="K1072" s="76"/>
      <c r="L1072" s="8"/>
      <c r="Q1072">
        <v>0</v>
      </c>
      <c r="R1072" cm="1">
        <f t="array" ref="R1072">IF(P1072,IF(Q1072=0,IFERROR(_xlfn.LET(_xlpm.range_ref,_xlfn.ANCHORARRAY(_xlfn.XLOOKUP(D1072,Map_Range_Lookup,Map_Range_Data_Sorted_Lookup)),IF(_xlfn.XLOOKUP(E1072,_xlpm.range_ref,_xlpm.range_ref,21,0,2)=21,21,0)),IF(LEN(D1072)&gt;0,22,0)),0),0)</f>
        <v>0</v>
      </c>
      <c r="S1072" cm="1">
        <f t="array" ref="S1072">IF(P1072,IF((Q1072=0)*(R1072=0),IFERROR(_xlfn.LET(_xlpm.range_ref,_xlfn.ANCHORARRAY(_xlfn.XLOOKUP(E1072,Map_Range_Lookup,Map_Range_Data_Sorted_Lookup)),IF(_xlfn.XLOOKUP(F1072,_xlpm.range_ref,_xlpm.range_ref,11,0,2)=11,11,0)),IF(LEN(F1072)&gt;0,12,0)),0),0)</f>
        <v>0</v>
      </c>
      <c r="T1072">
        <v>0</v>
      </c>
    </row>
    <row r="1073" spans="1:20" x14ac:dyDescent="0.2">
      <c r="A1073" s="215" t="s">
        <v>4107</v>
      </c>
      <c r="B1073" s="215" t="s">
        <v>4108</v>
      </c>
      <c r="C1073" s="214">
        <v>2016</v>
      </c>
      <c r="D1073" s="215" t="s">
        <v>1098</v>
      </c>
      <c r="E1073" s="215" t="s">
        <v>75</v>
      </c>
      <c r="F1073" s="215" t="s">
        <v>1206</v>
      </c>
      <c r="G1073" s="214"/>
      <c r="H1073" s="214"/>
      <c r="I1073" s="214"/>
      <c r="J1073" s="214"/>
      <c r="K1073" s="76"/>
      <c r="L1073" s="8"/>
      <c r="Q1073">
        <v>0</v>
      </c>
      <c r="R1073" cm="1">
        <f t="array" ref="R1073">IF(P1073,IF(Q1073=0,IFERROR(_xlfn.LET(_xlpm.range_ref,_xlfn.ANCHORARRAY(_xlfn.XLOOKUP(D1073,Map_Range_Lookup,Map_Range_Data_Sorted_Lookup)),IF(_xlfn.XLOOKUP(E1073,_xlpm.range_ref,_xlpm.range_ref,21,0,2)=21,21,0)),IF(LEN(D1073)&gt;0,22,0)),0),0)</f>
        <v>0</v>
      </c>
      <c r="S1073" cm="1">
        <f t="array" ref="S1073">IF(P1073,IF((Q1073=0)*(R1073=0),IFERROR(_xlfn.LET(_xlpm.range_ref,_xlfn.ANCHORARRAY(_xlfn.XLOOKUP(E1073,Map_Range_Lookup,Map_Range_Data_Sorted_Lookup)),IF(_xlfn.XLOOKUP(F1073,_xlpm.range_ref,_xlpm.range_ref,11,0,2)=11,11,0)),IF(LEN(F1073)&gt;0,12,0)),0),0)</f>
        <v>0</v>
      </c>
      <c r="T1073">
        <v>0</v>
      </c>
    </row>
    <row r="1074" spans="1:20" x14ac:dyDescent="0.2">
      <c r="A1074" s="215" t="s">
        <v>4109</v>
      </c>
      <c r="B1074" s="215" t="s">
        <v>4110</v>
      </c>
      <c r="C1074" s="214">
        <v>2017</v>
      </c>
      <c r="D1074" s="215" t="s">
        <v>1098</v>
      </c>
      <c r="E1074" s="215" t="s">
        <v>75</v>
      </c>
      <c r="F1074" s="215" t="s">
        <v>467</v>
      </c>
      <c r="G1074" s="214"/>
      <c r="H1074" s="214"/>
      <c r="I1074" s="214"/>
      <c r="J1074" s="214"/>
      <c r="K1074" s="76"/>
      <c r="L1074" s="8"/>
      <c r="Q1074">
        <v>0</v>
      </c>
      <c r="R1074" cm="1">
        <f t="array" ref="R1074">IF(P1074,IF(Q1074=0,IFERROR(_xlfn.LET(_xlpm.range_ref,_xlfn.ANCHORARRAY(_xlfn.XLOOKUP(D1074,Map_Range_Lookup,Map_Range_Data_Sorted_Lookup)),IF(_xlfn.XLOOKUP(E1074,_xlpm.range_ref,_xlpm.range_ref,21,0,2)=21,21,0)),IF(LEN(D1074)&gt;0,22,0)),0),0)</f>
        <v>0</v>
      </c>
      <c r="S1074" cm="1">
        <f t="array" ref="S1074">IF(P1074,IF((Q1074=0)*(R1074=0),IFERROR(_xlfn.LET(_xlpm.range_ref,_xlfn.ANCHORARRAY(_xlfn.XLOOKUP(E1074,Map_Range_Lookup,Map_Range_Data_Sorted_Lookup)),IF(_xlfn.XLOOKUP(F1074,_xlpm.range_ref,_xlpm.range_ref,11,0,2)=11,11,0)),IF(LEN(F1074)&gt;0,12,0)),0),0)</f>
        <v>0</v>
      </c>
      <c r="T1074">
        <v>0</v>
      </c>
    </row>
    <row r="1075" spans="1:20" x14ac:dyDescent="0.2">
      <c r="A1075" s="215" t="s">
        <v>4111</v>
      </c>
      <c r="B1075" s="215" t="s">
        <v>4112</v>
      </c>
      <c r="C1075" s="214">
        <v>2018</v>
      </c>
      <c r="D1075" s="215" t="s">
        <v>1098</v>
      </c>
      <c r="E1075" s="215" t="s">
        <v>75</v>
      </c>
      <c r="F1075" s="215" t="s">
        <v>1165</v>
      </c>
      <c r="G1075" s="214"/>
      <c r="H1075" s="214"/>
      <c r="I1075" s="214"/>
      <c r="J1075" s="214"/>
      <c r="K1075" s="76"/>
      <c r="L1075" s="8"/>
      <c r="Q1075">
        <v>0</v>
      </c>
      <c r="R1075" cm="1">
        <f t="array" ref="R1075">IF(P1075,IF(Q1075=0,IFERROR(_xlfn.LET(_xlpm.range_ref,_xlfn.ANCHORARRAY(_xlfn.XLOOKUP(D1075,Map_Range_Lookup,Map_Range_Data_Sorted_Lookup)),IF(_xlfn.XLOOKUP(E1075,_xlpm.range_ref,_xlpm.range_ref,21,0,2)=21,21,0)),IF(LEN(D1075)&gt;0,22,0)),0),0)</f>
        <v>0</v>
      </c>
      <c r="S1075" cm="1">
        <f t="array" ref="S1075">IF(P1075,IF((Q1075=0)*(R1075=0),IFERROR(_xlfn.LET(_xlpm.range_ref,_xlfn.ANCHORARRAY(_xlfn.XLOOKUP(E1075,Map_Range_Lookup,Map_Range_Data_Sorted_Lookup)),IF(_xlfn.XLOOKUP(F1075,_xlpm.range_ref,_xlpm.range_ref,11,0,2)=11,11,0)),IF(LEN(F1075)&gt;0,12,0)),0),0)</f>
        <v>0</v>
      </c>
      <c r="T1075">
        <v>0</v>
      </c>
    </row>
    <row r="1076" spans="1:20" x14ac:dyDescent="0.2">
      <c r="A1076" s="215" t="s">
        <v>4113</v>
      </c>
      <c r="B1076" s="215" t="s">
        <v>4114</v>
      </c>
      <c r="C1076" s="214">
        <v>2019</v>
      </c>
      <c r="D1076" s="215" t="s">
        <v>1098</v>
      </c>
      <c r="E1076" s="215" t="s">
        <v>75</v>
      </c>
      <c r="F1076" s="215" t="s">
        <v>1207</v>
      </c>
      <c r="G1076" s="214"/>
      <c r="H1076" s="214"/>
      <c r="I1076" s="214"/>
      <c r="J1076" s="214"/>
      <c r="K1076" s="76"/>
      <c r="L1076" s="8"/>
      <c r="Q1076">
        <v>0</v>
      </c>
      <c r="R1076" cm="1">
        <f t="array" ref="R1076">IF(P1076,IF(Q1076=0,IFERROR(_xlfn.LET(_xlpm.range_ref,_xlfn.ANCHORARRAY(_xlfn.XLOOKUP(D1076,Map_Range_Lookup,Map_Range_Data_Sorted_Lookup)),IF(_xlfn.XLOOKUP(E1076,_xlpm.range_ref,_xlpm.range_ref,21,0,2)=21,21,0)),IF(LEN(D1076)&gt;0,22,0)),0),0)</f>
        <v>0</v>
      </c>
      <c r="S1076" cm="1">
        <f t="array" ref="S1076">IF(P1076,IF((Q1076=0)*(R1076=0),IFERROR(_xlfn.LET(_xlpm.range_ref,_xlfn.ANCHORARRAY(_xlfn.XLOOKUP(E1076,Map_Range_Lookup,Map_Range_Data_Sorted_Lookup)),IF(_xlfn.XLOOKUP(F1076,_xlpm.range_ref,_xlpm.range_ref,11,0,2)=11,11,0)),IF(LEN(F1076)&gt;0,12,0)),0),0)</f>
        <v>0</v>
      </c>
      <c r="T1076">
        <v>0</v>
      </c>
    </row>
    <row r="1077" spans="1:20" x14ac:dyDescent="0.2">
      <c r="A1077" s="215" t="s">
        <v>4115</v>
      </c>
      <c r="B1077" s="215" t="s">
        <v>4116</v>
      </c>
      <c r="C1077" s="214">
        <v>2020</v>
      </c>
      <c r="D1077" s="215" t="s">
        <v>1098</v>
      </c>
      <c r="E1077" s="215" t="s">
        <v>75</v>
      </c>
      <c r="F1077" s="215" t="s">
        <v>470</v>
      </c>
      <c r="G1077" s="214"/>
      <c r="H1077" s="214"/>
      <c r="I1077" s="214"/>
      <c r="J1077" s="214"/>
      <c r="K1077" s="76"/>
      <c r="L1077" s="8"/>
      <c r="Q1077">
        <v>0</v>
      </c>
      <c r="R1077" cm="1">
        <f t="array" ref="R1077">IF(P1077,IF(Q1077=0,IFERROR(_xlfn.LET(_xlpm.range_ref,_xlfn.ANCHORARRAY(_xlfn.XLOOKUP(D1077,Map_Range_Lookup,Map_Range_Data_Sorted_Lookup)),IF(_xlfn.XLOOKUP(E1077,_xlpm.range_ref,_xlpm.range_ref,21,0,2)=21,21,0)),IF(LEN(D1077)&gt;0,22,0)),0),0)</f>
        <v>0</v>
      </c>
      <c r="S1077" cm="1">
        <f t="array" ref="S1077">IF(P1077,IF((Q1077=0)*(R1077=0),IFERROR(_xlfn.LET(_xlpm.range_ref,_xlfn.ANCHORARRAY(_xlfn.XLOOKUP(E1077,Map_Range_Lookup,Map_Range_Data_Sorted_Lookup)),IF(_xlfn.XLOOKUP(F1077,_xlpm.range_ref,_xlpm.range_ref,11,0,2)=11,11,0)),IF(LEN(F1077)&gt;0,12,0)),0),0)</f>
        <v>0</v>
      </c>
      <c r="T1077">
        <v>0</v>
      </c>
    </row>
    <row r="1078" spans="1:20" x14ac:dyDescent="0.2">
      <c r="A1078" s="215" t="s">
        <v>4117</v>
      </c>
      <c r="B1078" s="215" t="s">
        <v>4118</v>
      </c>
      <c r="C1078" s="214">
        <v>2021</v>
      </c>
      <c r="D1078" s="215" t="s">
        <v>1098</v>
      </c>
      <c r="E1078" s="215" t="s">
        <v>75</v>
      </c>
      <c r="F1078" s="215" t="s">
        <v>471</v>
      </c>
      <c r="G1078" s="214"/>
      <c r="H1078" s="214"/>
      <c r="I1078" s="214"/>
      <c r="J1078" s="214"/>
      <c r="K1078" s="76"/>
      <c r="L1078" s="8"/>
      <c r="Q1078">
        <v>0</v>
      </c>
      <c r="R1078" cm="1">
        <f t="array" ref="R1078">IF(P1078,IF(Q1078=0,IFERROR(_xlfn.LET(_xlpm.range_ref,_xlfn.ANCHORARRAY(_xlfn.XLOOKUP(D1078,Map_Range_Lookup,Map_Range_Data_Sorted_Lookup)),IF(_xlfn.XLOOKUP(E1078,_xlpm.range_ref,_xlpm.range_ref,21,0,2)=21,21,0)),IF(LEN(D1078)&gt;0,22,0)),0),0)</f>
        <v>0</v>
      </c>
      <c r="S1078" cm="1">
        <f t="array" ref="S1078">IF(P1078,IF((Q1078=0)*(R1078=0),IFERROR(_xlfn.LET(_xlpm.range_ref,_xlfn.ANCHORARRAY(_xlfn.XLOOKUP(E1078,Map_Range_Lookup,Map_Range_Data_Sorted_Lookup)),IF(_xlfn.XLOOKUP(F1078,_xlpm.range_ref,_xlpm.range_ref,11,0,2)=11,11,0)),IF(LEN(F1078)&gt;0,12,0)),0),0)</f>
        <v>0</v>
      </c>
      <c r="T1078">
        <v>0</v>
      </c>
    </row>
    <row r="1079" spans="1:20" x14ac:dyDescent="0.2">
      <c r="A1079" s="215" t="s">
        <v>4119</v>
      </c>
      <c r="B1079" s="215" t="s">
        <v>4120</v>
      </c>
      <c r="C1079" s="214">
        <v>2022</v>
      </c>
      <c r="D1079" s="215" t="s">
        <v>1098</v>
      </c>
      <c r="E1079" s="215" t="s">
        <v>75</v>
      </c>
      <c r="F1079" s="215" t="s">
        <v>472</v>
      </c>
      <c r="G1079" s="214"/>
      <c r="H1079" s="214"/>
      <c r="I1079" s="214"/>
      <c r="J1079" s="214"/>
      <c r="K1079" s="76"/>
      <c r="L1079" s="8"/>
      <c r="Q1079">
        <v>0</v>
      </c>
      <c r="R1079" cm="1">
        <f t="array" ref="R1079">IF(P1079,IF(Q1079=0,IFERROR(_xlfn.LET(_xlpm.range_ref,_xlfn.ANCHORARRAY(_xlfn.XLOOKUP(D1079,Map_Range_Lookup,Map_Range_Data_Sorted_Lookup)),IF(_xlfn.XLOOKUP(E1079,_xlpm.range_ref,_xlpm.range_ref,21,0,2)=21,21,0)),IF(LEN(D1079)&gt;0,22,0)),0),0)</f>
        <v>0</v>
      </c>
      <c r="S1079" cm="1">
        <f t="array" ref="S1079">IF(P1079,IF((Q1079=0)*(R1079=0),IFERROR(_xlfn.LET(_xlpm.range_ref,_xlfn.ANCHORARRAY(_xlfn.XLOOKUP(E1079,Map_Range_Lookup,Map_Range_Data_Sorted_Lookup)),IF(_xlfn.XLOOKUP(F1079,_xlpm.range_ref,_xlpm.range_ref,11,0,2)=11,11,0)),IF(LEN(F1079)&gt;0,12,0)),0),0)</f>
        <v>0</v>
      </c>
      <c r="T1079">
        <v>0</v>
      </c>
    </row>
    <row r="1080" spans="1:20" x14ac:dyDescent="0.2">
      <c r="A1080" s="215" t="s">
        <v>4121</v>
      </c>
      <c r="B1080" s="215" t="s">
        <v>4122</v>
      </c>
      <c r="C1080" s="214">
        <v>2023</v>
      </c>
      <c r="D1080" s="215" t="s">
        <v>1098</v>
      </c>
      <c r="E1080" s="215" t="s">
        <v>75</v>
      </c>
      <c r="F1080" s="215" t="s">
        <v>473</v>
      </c>
      <c r="G1080" s="214"/>
      <c r="H1080" s="214"/>
      <c r="I1080" s="214"/>
      <c r="J1080" s="214"/>
      <c r="K1080" s="76"/>
      <c r="L1080" s="8"/>
      <c r="Q1080">
        <v>0</v>
      </c>
      <c r="R1080" cm="1">
        <f t="array" ref="R1080">IF(P1080,IF(Q1080=0,IFERROR(_xlfn.LET(_xlpm.range_ref,_xlfn.ANCHORARRAY(_xlfn.XLOOKUP(D1080,Map_Range_Lookup,Map_Range_Data_Sorted_Lookup)),IF(_xlfn.XLOOKUP(E1080,_xlpm.range_ref,_xlpm.range_ref,21,0,2)=21,21,0)),IF(LEN(D1080)&gt;0,22,0)),0),0)</f>
        <v>0</v>
      </c>
      <c r="S1080" cm="1">
        <f t="array" ref="S1080">IF(P1080,IF((Q1080=0)*(R1080=0),IFERROR(_xlfn.LET(_xlpm.range_ref,_xlfn.ANCHORARRAY(_xlfn.XLOOKUP(E1080,Map_Range_Lookup,Map_Range_Data_Sorted_Lookup)),IF(_xlfn.XLOOKUP(F1080,_xlpm.range_ref,_xlpm.range_ref,11,0,2)=11,11,0)),IF(LEN(F1080)&gt;0,12,0)),0),0)</f>
        <v>0</v>
      </c>
      <c r="T1080">
        <v>0</v>
      </c>
    </row>
    <row r="1081" spans="1:20" x14ac:dyDescent="0.2">
      <c r="A1081" s="215" t="s">
        <v>4123</v>
      </c>
      <c r="B1081" s="215" t="s">
        <v>4124</v>
      </c>
      <c r="C1081" s="214">
        <v>2024</v>
      </c>
      <c r="D1081" s="215" t="s">
        <v>1098</v>
      </c>
      <c r="E1081" s="215" t="s">
        <v>75</v>
      </c>
      <c r="F1081" s="215" t="s">
        <v>1208</v>
      </c>
      <c r="G1081" s="214"/>
      <c r="H1081" s="214"/>
      <c r="I1081" s="214"/>
      <c r="J1081" s="214"/>
      <c r="K1081" s="76"/>
      <c r="L1081" s="8"/>
      <c r="Q1081">
        <v>0</v>
      </c>
      <c r="R1081" cm="1">
        <f t="array" ref="R1081">IF(P1081,IF(Q1081=0,IFERROR(_xlfn.LET(_xlpm.range_ref,_xlfn.ANCHORARRAY(_xlfn.XLOOKUP(D1081,Map_Range_Lookup,Map_Range_Data_Sorted_Lookup)),IF(_xlfn.XLOOKUP(E1081,_xlpm.range_ref,_xlpm.range_ref,21,0,2)=21,21,0)),IF(LEN(D1081)&gt;0,22,0)),0),0)</f>
        <v>0</v>
      </c>
      <c r="S1081" cm="1">
        <f t="array" ref="S1081">IF(P1081,IF((Q1081=0)*(R1081=0),IFERROR(_xlfn.LET(_xlpm.range_ref,_xlfn.ANCHORARRAY(_xlfn.XLOOKUP(E1081,Map_Range_Lookup,Map_Range_Data_Sorted_Lookup)),IF(_xlfn.XLOOKUP(F1081,_xlpm.range_ref,_xlpm.range_ref,11,0,2)=11,11,0)),IF(LEN(F1081)&gt;0,12,0)),0),0)</f>
        <v>0</v>
      </c>
      <c r="T1081">
        <v>0</v>
      </c>
    </row>
    <row r="1082" spans="1:20" x14ac:dyDescent="0.2">
      <c r="A1082" s="215" t="s">
        <v>4125</v>
      </c>
      <c r="B1082" s="215" t="s">
        <v>4126</v>
      </c>
      <c r="C1082" s="214">
        <v>2025</v>
      </c>
      <c r="D1082" s="215" t="s">
        <v>1098</v>
      </c>
      <c r="E1082" s="215" t="s">
        <v>75</v>
      </c>
      <c r="F1082" s="215" t="s">
        <v>474</v>
      </c>
      <c r="G1082" s="214"/>
      <c r="H1082" s="214"/>
      <c r="I1082" s="214"/>
      <c r="J1082" s="214"/>
      <c r="K1082" s="76"/>
      <c r="L1082" s="8"/>
      <c r="Q1082">
        <v>0</v>
      </c>
      <c r="R1082" cm="1">
        <f t="array" ref="R1082">IF(P1082,IF(Q1082=0,IFERROR(_xlfn.LET(_xlpm.range_ref,_xlfn.ANCHORARRAY(_xlfn.XLOOKUP(D1082,Map_Range_Lookup,Map_Range_Data_Sorted_Lookup)),IF(_xlfn.XLOOKUP(E1082,_xlpm.range_ref,_xlpm.range_ref,21,0,2)=21,21,0)),IF(LEN(D1082)&gt;0,22,0)),0),0)</f>
        <v>0</v>
      </c>
      <c r="S1082" cm="1">
        <f t="array" ref="S1082">IF(P1082,IF((Q1082=0)*(R1082=0),IFERROR(_xlfn.LET(_xlpm.range_ref,_xlfn.ANCHORARRAY(_xlfn.XLOOKUP(E1082,Map_Range_Lookup,Map_Range_Data_Sorted_Lookup)),IF(_xlfn.XLOOKUP(F1082,_xlpm.range_ref,_xlpm.range_ref,11,0,2)=11,11,0)),IF(LEN(F1082)&gt;0,12,0)),0),0)</f>
        <v>0</v>
      </c>
      <c r="T1082">
        <v>0</v>
      </c>
    </row>
    <row r="1083" spans="1:20" x14ac:dyDescent="0.2">
      <c r="A1083" s="215" t="s">
        <v>4127</v>
      </c>
      <c r="B1083" s="215" t="s">
        <v>4128</v>
      </c>
      <c r="C1083" s="214">
        <v>2026</v>
      </c>
      <c r="D1083" s="215" t="s">
        <v>1098</v>
      </c>
      <c r="E1083" s="215" t="s">
        <v>75</v>
      </c>
      <c r="F1083" s="215" t="s">
        <v>475</v>
      </c>
      <c r="G1083" s="214"/>
      <c r="H1083" s="214"/>
      <c r="I1083" s="214"/>
      <c r="J1083" s="214"/>
      <c r="K1083" s="76"/>
      <c r="L1083" s="8"/>
      <c r="Q1083">
        <v>0</v>
      </c>
      <c r="R1083" cm="1">
        <f t="array" ref="R1083">IF(P1083,IF(Q1083=0,IFERROR(_xlfn.LET(_xlpm.range_ref,_xlfn.ANCHORARRAY(_xlfn.XLOOKUP(D1083,Map_Range_Lookup,Map_Range_Data_Sorted_Lookup)),IF(_xlfn.XLOOKUP(E1083,_xlpm.range_ref,_xlpm.range_ref,21,0,2)=21,21,0)),IF(LEN(D1083)&gt;0,22,0)),0),0)</f>
        <v>0</v>
      </c>
      <c r="S1083" cm="1">
        <f t="array" ref="S1083">IF(P1083,IF((Q1083=0)*(R1083=0),IFERROR(_xlfn.LET(_xlpm.range_ref,_xlfn.ANCHORARRAY(_xlfn.XLOOKUP(E1083,Map_Range_Lookup,Map_Range_Data_Sorted_Lookup)),IF(_xlfn.XLOOKUP(F1083,_xlpm.range_ref,_xlpm.range_ref,11,0,2)=11,11,0)),IF(LEN(F1083)&gt;0,12,0)),0),0)</f>
        <v>0</v>
      </c>
      <c r="T1083">
        <v>0</v>
      </c>
    </row>
    <row r="1084" spans="1:20" x14ac:dyDescent="0.2">
      <c r="A1084" s="215" t="s">
        <v>4129</v>
      </c>
      <c r="B1084" s="215" t="s">
        <v>4130</v>
      </c>
      <c r="C1084" s="214">
        <v>2027</v>
      </c>
      <c r="D1084" s="215" t="s">
        <v>1098</v>
      </c>
      <c r="E1084" s="215" t="s">
        <v>75</v>
      </c>
      <c r="F1084" s="215" t="s">
        <v>476</v>
      </c>
      <c r="G1084" s="214"/>
      <c r="H1084" s="214"/>
      <c r="I1084" s="214"/>
      <c r="J1084" s="214"/>
      <c r="K1084" s="76"/>
      <c r="L1084" s="8"/>
      <c r="Q1084">
        <v>0</v>
      </c>
      <c r="R1084" cm="1">
        <f t="array" ref="R1084">IF(P1084,IF(Q1084=0,IFERROR(_xlfn.LET(_xlpm.range_ref,_xlfn.ANCHORARRAY(_xlfn.XLOOKUP(D1084,Map_Range_Lookup,Map_Range_Data_Sorted_Lookup)),IF(_xlfn.XLOOKUP(E1084,_xlpm.range_ref,_xlpm.range_ref,21,0,2)=21,21,0)),IF(LEN(D1084)&gt;0,22,0)),0),0)</f>
        <v>0</v>
      </c>
      <c r="S1084" cm="1">
        <f t="array" ref="S1084">IF(P1084,IF((Q1084=0)*(R1084=0),IFERROR(_xlfn.LET(_xlpm.range_ref,_xlfn.ANCHORARRAY(_xlfn.XLOOKUP(E1084,Map_Range_Lookup,Map_Range_Data_Sorted_Lookup)),IF(_xlfn.XLOOKUP(F1084,_xlpm.range_ref,_xlpm.range_ref,11,0,2)=11,11,0)),IF(LEN(F1084)&gt;0,12,0)),0),0)</f>
        <v>0</v>
      </c>
      <c r="T1084">
        <v>0</v>
      </c>
    </row>
    <row r="1085" spans="1:20" x14ac:dyDescent="0.2">
      <c r="A1085" s="215" t="s">
        <v>4131</v>
      </c>
      <c r="B1085" s="215" t="s">
        <v>4132</v>
      </c>
      <c r="C1085" s="214">
        <v>2028</v>
      </c>
      <c r="D1085" s="215" t="s">
        <v>1098</v>
      </c>
      <c r="E1085" s="215" t="s">
        <v>75</v>
      </c>
      <c r="F1085" s="215" t="s">
        <v>478</v>
      </c>
      <c r="G1085" s="214"/>
      <c r="H1085" s="214"/>
      <c r="I1085" s="214"/>
      <c r="J1085" s="214"/>
      <c r="K1085" s="76"/>
      <c r="L1085" s="8"/>
      <c r="Q1085">
        <v>0</v>
      </c>
      <c r="R1085" cm="1">
        <f t="array" ref="R1085">IF(P1085,IF(Q1085=0,IFERROR(_xlfn.LET(_xlpm.range_ref,_xlfn.ANCHORARRAY(_xlfn.XLOOKUP(D1085,Map_Range_Lookup,Map_Range_Data_Sorted_Lookup)),IF(_xlfn.XLOOKUP(E1085,_xlpm.range_ref,_xlpm.range_ref,21,0,2)=21,21,0)),IF(LEN(D1085)&gt;0,22,0)),0),0)</f>
        <v>0</v>
      </c>
      <c r="S1085" cm="1">
        <f t="array" ref="S1085">IF(P1085,IF((Q1085=0)*(R1085=0),IFERROR(_xlfn.LET(_xlpm.range_ref,_xlfn.ANCHORARRAY(_xlfn.XLOOKUP(E1085,Map_Range_Lookup,Map_Range_Data_Sorted_Lookup)),IF(_xlfn.XLOOKUP(F1085,_xlpm.range_ref,_xlpm.range_ref,11,0,2)=11,11,0)),IF(LEN(F1085)&gt;0,12,0)),0),0)</f>
        <v>0</v>
      </c>
      <c r="T1085">
        <v>0</v>
      </c>
    </row>
    <row r="1086" spans="1:20" x14ac:dyDescent="0.2">
      <c r="A1086" s="215" t="s">
        <v>4133</v>
      </c>
      <c r="B1086" s="215" t="s">
        <v>4134</v>
      </c>
      <c r="C1086" s="214">
        <v>2029</v>
      </c>
      <c r="D1086" s="215" t="s">
        <v>1098</v>
      </c>
      <c r="E1086" s="215" t="s">
        <v>75</v>
      </c>
      <c r="F1086" s="215" t="s">
        <v>1209</v>
      </c>
      <c r="G1086" s="214"/>
      <c r="H1086" s="214"/>
      <c r="I1086" s="214"/>
      <c r="J1086" s="214"/>
      <c r="K1086" s="76"/>
      <c r="L1086" s="8"/>
      <c r="Q1086">
        <v>0</v>
      </c>
      <c r="R1086" cm="1">
        <f t="array" ref="R1086">IF(P1086,IF(Q1086=0,IFERROR(_xlfn.LET(_xlpm.range_ref,_xlfn.ANCHORARRAY(_xlfn.XLOOKUP(D1086,Map_Range_Lookup,Map_Range_Data_Sorted_Lookup)),IF(_xlfn.XLOOKUP(E1086,_xlpm.range_ref,_xlpm.range_ref,21,0,2)=21,21,0)),IF(LEN(D1086)&gt;0,22,0)),0),0)</f>
        <v>0</v>
      </c>
      <c r="S1086" cm="1">
        <f t="array" ref="S1086">IF(P1086,IF((Q1086=0)*(R1086=0),IFERROR(_xlfn.LET(_xlpm.range_ref,_xlfn.ANCHORARRAY(_xlfn.XLOOKUP(E1086,Map_Range_Lookup,Map_Range_Data_Sorted_Lookup)),IF(_xlfn.XLOOKUP(F1086,_xlpm.range_ref,_xlpm.range_ref,11,0,2)=11,11,0)),IF(LEN(F1086)&gt;0,12,0)),0),0)</f>
        <v>0</v>
      </c>
      <c r="T1086">
        <v>0</v>
      </c>
    </row>
    <row r="1087" spans="1:20" x14ac:dyDescent="0.2">
      <c r="A1087" s="215" t="s">
        <v>4135</v>
      </c>
      <c r="B1087" s="215" t="s">
        <v>4136</v>
      </c>
      <c r="C1087" s="214">
        <v>2030</v>
      </c>
      <c r="D1087" s="215" t="s">
        <v>1098</v>
      </c>
      <c r="E1087" s="215" t="s">
        <v>161</v>
      </c>
      <c r="F1087" s="215" t="s">
        <v>2324</v>
      </c>
      <c r="G1087" s="214"/>
      <c r="H1087" s="214"/>
      <c r="I1087" s="214"/>
      <c r="J1087" s="214"/>
      <c r="K1087" s="76"/>
      <c r="L1087" s="8"/>
      <c r="Q1087">
        <v>0</v>
      </c>
      <c r="R1087" cm="1">
        <f t="array" ref="R1087">IF(P1087,IF(Q1087=0,IFERROR(_xlfn.LET(_xlpm.range_ref,_xlfn.ANCHORARRAY(_xlfn.XLOOKUP(D1087,Map_Range_Lookup,Map_Range_Data_Sorted_Lookup)),IF(_xlfn.XLOOKUP(E1087,_xlpm.range_ref,_xlpm.range_ref,21,0,2)=21,21,0)),IF(LEN(D1087)&gt;0,22,0)),0),0)</f>
        <v>0</v>
      </c>
      <c r="S1087" cm="1">
        <f t="array" ref="S1087">IF(P1087,IF((Q1087=0)*(R1087=0),IFERROR(_xlfn.LET(_xlpm.range_ref,_xlfn.ANCHORARRAY(_xlfn.XLOOKUP(E1087,Map_Range_Lookup,Map_Range_Data_Sorted_Lookup)),IF(_xlfn.XLOOKUP(F1087,_xlpm.range_ref,_xlpm.range_ref,11,0,2)=11,11,0)),IF(LEN(F1087)&gt;0,12,0)),0),0)</f>
        <v>0</v>
      </c>
      <c r="T1087">
        <v>0</v>
      </c>
    </row>
    <row r="1088" spans="1:20" x14ac:dyDescent="0.2">
      <c r="A1088" s="215" t="s">
        <v>4137</v>
      </c>
      <c r="B1088" s="215" t="s">
        <v>4138</v>
      </c>
      <c r="C1088" s="214">
        <v>2031</v>
      </c>
      <c r="D1088" s="215" t="s">
        <v>1098</v>
      </c>
      <c r="E1088" s="215" t="s">
        <v>74</v>
      </c>
      <c r="F1088" s="215" t="s">
        <v>458</v>
      </c>
      <c r="G1088" s="214"/>
      <c r="H1088" s="214"/>
      <c r="I1088" s="214"/>
      <c r="J1088" s="214"/>
      <c r="K1088" s="76"/>
      <c r="L1088" s="8"/>
      <c r="Q1088">
        <v>0</v>
      </c>
      <c r="R1088" cm="1">
        <f t="array" ref="R1088">IF(P1088,IF(Q1088=0,IFERROR(_xlfn.LET(_xlpm.range_ref,_xlfn.ANCHORARRAY(_xlfn.XLOOKUP(D1088,Map_Range_Lookup,Map_Range_Data_Sorted_Lookup)),IF(_xlfn.XLOOKUP(E1088,_xlpm.range_ref,_xlpm.range_ref,21,0,2)=21,21,0)),IF(LEN(D1088)&gt;0,22,0)),0),0)</f>
        <v>0</v>
      </c>
      <c r="S1088" cm="1">
        <f t="array" ref="S1088">IF(P1088,IF((Q1088=0)*(R1088=0),IFERROR(_xlfn.LET(_xlpm.range_ref,_xlfn.ANCHORARRAY(_xlfn.XLOOKUP(E1088,Map_Range_Lookup,Map_Range_Data_Sorted_Lookup)),IF(_xlfn.XLOOKUP(F1088,_xlpm.range_ref,_xlpm.range_ref,11,0,2)=11,11,0)),IF(LEN(F1088)&gt;0,12,0)),0),0)</f>
        <v>0</v>
      </c>
      <c r="T1088">
        <v>0</v>
      </c>
    </row>
    <row r="1089" spans="1:20" x14ac:dyDescent="0.2">
      <c r="A1089" s="215" t="s">
        <v>4139</v>
      </c>
      <c r="B1089" s="215" t="s">
        <v>4140</v>
      </c>
      <c r="C1089" s="214">
        <v>2032</v>
      </c>
      <c r="D1089" s="215" t="s">
        <v>1098</v>
      </c>
      <c r="E1089" s="215" t="s">
        <v>74</v>
      </c>
      <c r="F1089" s="215" t="s">
        <v>458</v>
      </c>
      <c r="G1089" s="214"/>
      <c r="H1089" s="214"/>
      <c r="I1089" s="214"/>
      <c r="J1089" s="214"/>
      <c r="K1089" s="76"/>
      <c r="L1089" s="8"/>
      <c r="Q1089">
        <v>0</v>
      </c>
      <c r="R1089" cm="1">
        <f t="array" ref="R1089">IF(P1089,IF(Q1089=0,IFERROR(_xlfn.LET(_xlpm.range_ref,_xlfn.ANCHORARRAY(_xlfn.XLOOKUP(D1089,Map_Range_Lookup,Map_Range_Data_Sorted_Lookup)),IF(_xlfn.XLOOKUP(E1089,_xlpm.range_ref,_xlpm.range_ref,21,0,2)=21,21,0)),IF(LEN(D1089)&gt;0,22,0)),0),0)</f>
        <v>0</v>
      </c>
      <c r="S1089" cm="1">
        <f t="array" ref="S1089">IF(P1089,IF((Q1089=0)*(R1089=0),IFERROR(_xlfn.LET(_xlpm.range_ref,_xlfn.ANCHORARRAY(_xlfn.XLOOKUP(E1089,Map_Range_Lookup,Map_Range_Data_Sorted_Lookup)),IF(_xlfn.XLOOKUP(F1089,_xlpm.range_ref,_xlpm.range_ref,11,0,2)=11,11,0)),IF(LEN(F1089)&gt;0,12,0)),0),0)</f>
        <v>0</v>
      </c>
      <c r="T1089">
        <v>0</v>
      </c>
    </row>
    <row r="1090" spans="1:20" x14ac:dyDescent="0.2">
      <c r="A1090" s="215" t="s">
        <v>4141</v>
      </c>
      <c r="B1090" s="215" t="s">
        <v>4142</v>
      </c>
      <c r="C1090" s="214">
        <v>2033</v>
      </c>
      <c r="D1090" s="215" t="s">
        <v>1098</v>
      </c>
      <c r="E1090" s="215" t="s">
        <v>74</v>
      </c>
      <c r="F1090" s="215" t="s">
        <v>458</v>
      </c>
      <c r="G1090" s="214"/>
      <c r="H1090" s="214"/>
      <c r="I1090" s="214"/>
      <c r="J1090" s="214"/>
      <c r="K1090" s="76"/>
      <c r="L1090" s="8"/>
      <c r="Q1090">
        <v>0</v>
      </c>
      <c r="R1090" cm="1">
        <f t="array" ref="R1090">IF(P1090,IF(Q1090=0,IFERROR(_xlfn.LET(_xlpm.range_ref,_xlfn.ANCHORARRAY(_xlfn.XLOOKUP(D1090,Map_Range_Lookup,Map_Range_Data_Sorted_Lookup)),IF(_xlfn.XLOOKUP(E1090,_xlpm.range_ref,_xlpm.range_ref,21,0,2)=21,21,0)),IF(LEN(D1090)&gt;0,22,0)),0),0)</f>
        <v>0</v>
      </c>
      <c r="S1090" cm="1">
        <f t="array" ref="S1090">IF(P1090,IF((Q1090=0)*(R1090=0),IFERROR(_xlfn.LET(_xlpm.range_ref,_xlfn.ANCHORARRAY(_xlfn.XLOOKUP(E1090,Map_Range_Lookup,Map_Range_Data_Sorted_Lookup)),IF(_xlfn.XLOOKUP(F1090,_xlpm.range_ref,_xlpm.range_ref,11,0,2)=11,11,0)),IF(LEN(F1090)&gt;0,12,0)),0),0)</f>
        <v>0</v>
      </c>
      <c r="T1090">
        <v>0</v>
      </c>
    </row>
    <row r="1091" spans="1:20" x14ac:dyDescent="0.2">
      <c r="A1091" s="215" t="s">
        <v>4143</v>
      </c>
      <c r="B1091" s="215" t="s">
        <v>4144</v>
      </c>
      <c r="C1091" s="214">
        <v>2034</v>
      </c>
      <c r="D1091" s="215" t="s">
        <v>1098</v>
      </c>
      <c r="E1091" s="215" t="s">
        <v>74</v>
      </c>
      <c r="F1091" s="215" t="s">
        <v>458</v>
      </c>
      <c r="G1091" s="214"/>
      <c r="H1091" s="214"/>
      <c r="I1091" s="214"/>
      <c r="J1091" s="214"/>
      <c r="K1091" s="76"/>
      <c r="L1091" s="8"/>
      <c r="Q1091">
        <v>0</v>
      </c>
      <c r="R1091" cm="1">
        <f t="array" ref="R1091">IF(P1091,IF(Q1091=0,IFERROR(_xlfn.LET(_xlpm.range_ref,_xlfn.ANCHORARRAY(_xlfn.XLOOKUP(D1091,Map_Range_Lookup,Map_Range_Data_Sorted_Lookup)),IF(_xlfn.XLOOKUP(E1091,_xlpm.range_ref,_xlpm.range_ref,21,0,2)=21,21,0)),IF(LEN(D1091)&gt;0,22,0)),0),0)</f>
        <v>0</v>
      </c>
      <c r="S1091" cm="1">
        <f t="array" ref="S1091">IF(P1091,IF((Q1091=0)*(R1091=0),IFERROR(_xlfn.LET(_xlpm.range_ref,_xlfn.ANCHORARRAY(_xlfn.XLOOKUP(E1091,Map_Range_Lookup,Map_Range_Data_Sorted_Lookup)),IF(_xlfn.XLOOKUP(F1091,_xlpm.range_ref,_xlpm.range_ref,11,0,2)=11,11,0)),IF(LEN(F1091)&gt;0,12,0)),0),0)</f>
        <v>0</v>
      </c>
      <c r="T1091">
        <v>0</v>
      </c>
    </row>
    <row r="1092" spans="1:20" x14ac:dyDescent="0.2">
      <c r="A1092" s="215" t="s">
        <v>4145</v>
      </c>
      <c r="B1092" s="215" t="s">
        <v>4146</v>
      </c>
      <c r="C1092" s="214">
        <v>2035</v>
      </c>
      <c r="D1092" s="215" t="s">
        <v>1098</v>
      </c>
      <c r="E1092" s="215" t="s">
        <v>74</v>
      </c>
      <c r="F1092" s="215" t="s">
        <v>458</v>
      </c>
      <c r="G1092" s="214"/>
      <c r="H1092" s="214"/>
      <c r="I1092" s="214"/>
      <c r="J1092" s="214"/>
      <c r="K1092" s="76"/>
      <c r="L1092" s="8"/>
      <c r="Q1092">
        <v>0</v>
      </c>
      <c r="R1092" cm="1">
        <f t="array" ref="R1092">IF(P1092,IF(Q1092=0,IFERROR(_xlfn.LET(_xlpm.range_ref,_xlfn.ANCHORARRAY(_xlfn.XLOOKUP(D1092,Map_Range_Lookup,Map_Range_Data_Sorted_Lookup)),IF(_xlfn.XLOOKUP(E1092,_xlpm.range_ref,_xlpm.range_ref,21,0,2)=21,21,0)),IF(LEN(D1092)&gt;0,22,0)),0),0)</f>
        <v>0</v>
      </c>
      <c r="S1092" cm="1">
        <f t="array" ref="S1092">IF(P1092,IF((Q1092=0)*(R1092=0),IFERROR(_xlfn.LET(_xlpm.range_ref,_xlfn.ANCHORARRAY(_xlfn.XLOOKUP(E1092,Map_Range_Lookup,Map_Range_Data_Sorted_Lookup)),IF(_xlfn.XLOOKUP(F1092,_xlpm.range_ref,_xlpm.range_ref,11,0,2)=11,11,0)),IF(LEN(F1092)&gt;0,12,0)),0),0)</f>
        <v>0</v>
      </c>
      <c r="T1092">
        <v>0</v>
      </c>
    </row>
    <row r="1093" spans="1:20" x14ac:dyDescent="0.2">
      <c r="A1093" s="215" t="s">
        <v>4147</v>
      </c>
      <c r="B1093" s="215" t="s">
        <v>4148</v>
      </c>
      <c r="C1093" s="214">
        <v>2036</v>
      </c>
      <c r="D1093" s="215" t="s">
        <v>1098</v>
      </c>
      <c r="E1093" s="215" t="s">
        <v>74</v>
      </c>
      <c r="F1093" s="215" t="s">
        <v>458</v>
      </c>
      <c r="G1093" s="214"/>
      <c r="H1093" s="214"/>
      <c r="I1093" s="214"/>
      <c r="J1093" s="214"/>
      <c r="K1093" s="76"/>
      <c r="L1093" s="8"/>
      <c r="Q1093">
        <v>0</v>
      </c>
      <c r="R1093" cm="1">
        <f t="array" ref="R1093">IF(P1093,IF(Q1093=0,IFERROR(_xlfn.LET(_xlpm.range_ref,_xlfn.ANCHORARRAY(_xlfn.XLOOKUP(D1093,Map_Range_Lookup,Map_Range_Data_Sorted_Lookup)),IF(_xlfn.XLOOKUP(E1093,_xlpm.range_ref,_xlpm.range_ref,21,0,2)=21,21,0)),IF(LEN(D1093)&gt;0,22,0)),0),0)</f>
        <v>0</v>
      </c>
      <c r="S1093" cm="1">
        <f t="array" ref="S1093">IF(P1093,IF((Q1093=0)*(R1093=0),IFERROR(_xlfn.LET(_xlpm.range_ref,_xlfn.ANCHORARRAY(_xlfn.XLOOKUP(E1093,Map_Range_Lookup,Map_Range_Data_Sorted_Lookup)),IF(_xlfn.XLOOKUP(F1093,_xlpm.range_ref,_xlpm.range_ref,11,0,2)=11,11,0)),IF(LEN(F1093)&gt;0,12,0)),0),0)</f>
        <v>0</v>
      </c>
      <c r="T1093">
        <v>0</v>
      </c>
    </row>
    <row r="1094" spans="1:20" x14ac:dyDescent="0.2">
      <c r="A1094" s="215" t="s">
        <v>4149</v>
      </c>
      <c r="B1094" s="215" t="s">
        <v>4150</v>
      </c>
      <c r="C1094" s="214">
        <v>2037</v>
      </c>
      <c r="D1094" s="215" t="s">
        <v>1098</v>
      </c>
      <c r="E1094" s="215" t="s">
        <v>75</v>
      </c>
      <c r="F1094" s="215" t="s">
        <v>1205</v>
      </c>
      <c r="G1094" s="214"/>
      <c r="H1094" s="214"/>
      <c r="I1094" s="214"/>
      <c r="J1094" s="214"/>
      <c r="K1094" s="76"/>
      <c r="L1094" s="8"/>
      <c r="Q1094">
        <v>0</v>
      </c>
      <c r="R1094" cm="1">
        <f t="array" ref="R1094">IF(P1094,IF(Q1094=0,IFERROR(_xlfn.LET(_xlpm.range_ref,_xlfn.ANCHORARRAY(_xlfn.XLOOKUP(D1094,Map_Range_Lookup,Map_Range_Data_Sorted_Lookup)),IF(_xlfn.XLOOKUP(E1094,_xlpm.range_ref,_xlpm.range_ref,21,0,2)=21,21,0)),IF(LEN(D1094)&gt;0,22,0)),0),0)</f>
        <v>0</v>
      </c>
      <c r="S1094" cm="1">
        <f t="array" ref="S1094">IF(P1094,IF((Q1094=0)*(R1094=0),IFERROR(_xlfn.LET(_xlpm.range_ref,_xlfn.ANCHORARRAY(_xlfn.XLOOKUP(E1094,Map_Range_Lookup,Map_Range_Data_Sorted_Lookup)),IF(_xlfn.XLOOKUP(F1094,_xlpm.range_ref,_xlpm.range_ref,11,0,2)=11,11,0)),IF(LEN(F1094)&gt;0,12,0)),0),0)</f>
        <v>0</v>
      </c>
      <c r="T1094">
        <v>0</v>
      </c>
    </row>
    <row r="1095" spans="1:20" x14ac:dyDescent="0.2">
      <c r="A1095" s="215" t="s">
        <v>4151</v>
      </c>
      <c r="B1095" s="215" t="s">
        <v>4152</v>
      </c>
      <c r="C1095" s="214">
        <v>2038</v>
      </c>
      <c r="D1095" s="215" t="s">
        <v>1098</v>
      </c>
      <c r="E1095" s="215" t="s">
        <v>75</v>
      </c>
      <c r="F1095" s="215" t="s">
        <v>465</v>
      </c>
      <c r="G1095" s="214"/>
      <c r="H1095" s="214"/>
      <c r="I1095" s="214"/>
      <c r="J1095" s="214"/>
      <c r="K1095" s="76"/>
      <c r="L1095" s="8"/>
      <c r="Q1095">
        <v>0</v>
      </c>
      <c r="R1095" cm="1">
        <f t="array" ref="R1095">IF(P1095,IF(Q1095=0,IFERROR(_xlfn.LET(_xlpm.range_ref,_xlfn.ANCHORARRAY(_xlfn.XLOOKUP(D1095,Map_Range_Lookup,Map_Range_Data_Sorted_Lookup)),IF(_xlfn.XLOOKUP(E1095,_xlpm.range_ref,_xlpm.range_ref,21,0,2)=21,21,0)),IF(LEN(D1095)&gt;0,22,0)),0),0)</f>
        <v>0</v>
      </c>
      <c r="S1095" cm="1">
        <f t="array" ref="S1095">IF(P1095,IF((Q1095=0)*(R1095=0),IFERROR(_xlfn.LET(_xlpm.range_ref,_xlfn.ANCHORARRAY(_xlfn.XLOOKUP(E1095,Map_Range_Lookup,Map_Range_Data_Sorted_Lookup)),IF(_xlfn.XLOOKUP(F1095,_xlpm.range_ref,_xlpm.range_ref,11,0,2)=11,11,0)),IF(LEN(F1095)&gt;0,12,0)),0),0)</f>
        <v>0</v>
      </c>
      <c r="T1095">
        <v>0</v>
      </c>
    </row>
    <row r="1096" spans="1:20" x14ac:dyDescent="0.2">
      <c r="A1096" s="215" t="s">
        <v>4153</v>
      </c>
      <c r="B1096" s="215" t="s">
        <v>4154</v>
      </c>
      <c r="C1096" s="214">
        <v>2039</v>
      </c>
      <c r="D1096" s="215" t="s">
        <v>1098</v>
      </c>
      <c r="E1096" s="215" t="s">
        <v>75</v>
      </c>
      <c r="F1096" s="215" t="s">
        <v>1206</v>
      </c>
      <c r="G1096" s="214"/>
      <c r="H1096" s="214"/>
      <c r="I1096" s="214"/>
      <c r="J1096" s="214"/>
      <c r="K1096" s="76"/>
      <c r="L1096" s="8"/>
      <c r="Q1096">
        <v>0</v>
      </c>
      <c r="R1096" cm="1">
        <f t="array" ref="R1096">IF(P1096,IF(Q1096=0,IFERROR(_xlfn.LET(_xlpm.range_ref,_xlfn.ANCHORARRAY(_xlfn.XLOOKUP(D1096,Map_Range_Lookup,Map_Range_Data_Sorted_Lookup)),IF(_xlfn.XLOOKUP(E1096,_xlpm.range_ref,_xlpm.range_ref,21,0,2)=21,21,0)),IF(LEN(D1096)&gt;0,22,0)),0),0)</f>
        <v>0</v>
      </c>
      <c r="S1096" cm="1">
        <f t="array" ref="S1096">IF(P1096,IF((Q1096=0)*(R1096=0),IFERROR(_xlfn.LET(_xlpm.range_ref,_xlfn.ANCHORARRAY(_xlfn.XLOOKUP(E1096,Map_Range_Lookup,Map_Range_Data_Sorted_Lookup)),IF(_xlfn.XLOOKUP(F1096,_xlpm.range_ref,_xlpm.range_ref,11,0,2)=11,11,0)),IF(LEN(F1096)&gt;0,12,0)),0),0)</f>
        <v>0</v>
      </c>
      <c r="T1096">
        <v>0</v>
      </c>
    </row>
    <row r="1097" spans="1:20" x14ac:dyDescent="0.2">
      <c r="A1097" s="215" t="s">
        <v>4155</v>
      </c>
      <c r="B1097" s="215" t="s">
        <v>4156</v>
      </c>
      <c r="C1097" s="214">
        <v>2040</v>
      </c>
      <c r="D1097" s="215" t="s">
        <v>1098</v>
      </c>
      <c r="E1097" s="215" t="s">
        <v>75</v>
      </c>
      <c r="F1097" s="215" t="s">
        <v>467</v>
      </c>
      <c r="G1097" s="214"/>
      <c r="H1097" s="214"/>
      <c r="I1097" s="214"/>
      <c r="J1097" s="214"/>
      <c r="K1097" s="76"/>
      <c r="L1097" s="8"/>
      <c r="Q1097">
        <v>0</v>
      </c>
      <c r="R1097" cm="1">
        <f t="array" ref="R1097">IF(P1097,IF(Q1097=0,IFERROR(_xlfn.LET(_xlpm.range_ref,_xlfn.ANCHORARRAY(_xlfn.XLOOKUP(D1097,Map_Range_Lookup,Map_Range_Data_Sorted_Lookup)),IF(_xlfn.XLOOKUP(E1097,_xlpm.range_ref,_xlpm.range_ref,21,0,2)=21,21,0)),IF(LEN(D1097)&gt;0,22,0)),0),0)</f>
        <v>0</v>
      </c>
      <c r="S1097" cm="1">
        <f t="array" ref="S1097">IF(P1097,IF((Q1097=0)*(R1097=0),IFERROR(_xlfn.LET(_xlpm.range_ref,_xlfn.ANCHORARRAY(_xlfn.XLOOKUP(E1097,Map_Range_Lookup,Map_Range_Data_Sorted_Lookup)),IF(_xlfn.XLOOKUP(F1097,_xlpm.range_ref,_xlpm.range_ref,11,0,2)=11,11,0)),IF(LEN(F1097)&gt;0,12,0)),0),0)</f>
        <v>0</v>
      </c>
      <c r="T1097">
        <v>0</v>
      </c>
    </row>
    <row r="1098" spans="1:20" x14ac:dyDescent="0.2">
      <c r="A1098" s="215" t="s">
        <v>4157</v>
      </c>
      <c r="B1098" s="215" t="s">
        <v>4158</v>
      </c>
      <c r="C1098" s="214">
        <v>2041</v>
      </c>
      <c r="D1098" s="215" t="s">
        <v>1098</v>
      </c>
      <c r="E1098" s="215" t="s">
        <v>75</v>
      </c>
      <c r="F1098" s="215" t="s">
        <v>1165</v>
      </c>
      <c r="G1098" s="214"/>
      <c r="H1098" s="214"/>
      <c r="I1098" s="214"/>
      <c r="J1098" s="214"/>
      <c r="K1098" s="76"/>
      <c r="L1098" s="8"/>
      <c r="Q1098">
        <v>0</v>
      </c>
      <c r="R1098" cm="1">
        <f t="array" ref="R1098">IF(P1098,IF(Q1098=0,IFERROR(_xlfn.LET(_xlpm.range_ref,_xlfn.ANCHORARRAY(_xlfn.XLOOKUP(D1098,Map_Range_Lookup,Map_Range_Data_Sorted_Lookup)),IF(_xlfn.XLOOKUP(E1098,_xlpm.range_ref,_xlpm.range_ref,21,0,2)=21,21,0)),IF(LEN(D1098)&gt;0,22,0)),0),0)</f>
        <v>0</v>
      </c>
      <c r="S1098" cm="1">
        <f t="array" ref="S1098">IF(P1098,IF((Q1098=0)*(R1098=0),IFERROR(_xlfn.LET(_xlpm.range_ref,_xlfn.ANCHORARRAY(_xlfn.XLOOKUP(E1098,Map_Range_Lookup,Map_Range_Data_Sorted_Lookup)),IF(_xlfn.XLOOKUP(F1098,_xlpm.range_ref,_xlpm.range_ref,11,0,2)=11,11,0)),IF(LEN(F1098)&gt;0,12,0)),0),0)</f>
        <v>0</v>
      </c>
      <c r="T1098">
        <v>0</v>
      </c>
    </row>
    <row r="1099" spans="1:20" x14ac:dyDescent="0.2">
      <c r="A1099" s="215" t="s">
        <v>4159</v>
      </c>
      <c r="B1099" s="215" t="s">
        <v>4160</v>
      </c>
      <c r="C1099" s="214">
        <v>2042</v>
      </c>
      <c r="D1099" s="215" t="s">
        <v>1098</v>
      </c>
      <c r="E1099" s="215" t="s">
        <v>75</v>
      </c>
      <c r="F1099" s="215" t="s">
        <v>1207</v>
      </c>
      <c r="G1099" s="214"/>
      <c r="H1099" s="214"/>
      <c r="I1099" s="214"/>
      <c r="J1099" s="214"/>
      <c r="K1099" s="76"/>
      <c r="L1099" s="8"/>
      <c r="Q1099">
        <v>0</v>
      </c>
      <c r="R1099" cm="1">
        <f t="array" ref="R1099">IF(P1099,IF(Q1099=0,IFERROR(_xlfn.LET(_xlpm.range_ref,_xlfn.ANCHORARRAY(_xlfn.XLOOKUP(D1099,Map_Range_Lookup,Map_Range_Data_Sorted_Lookup)),IF(_xlfn.XLOOKUP(E1099,_xlpm.range_ref,_xlpm.range_ref,21,0,2)=21,21,0)),IF(LEN(D1099)&gt;0,22,0)),0),0)</f>
        <v>0</v>
      </c>
      <c r="S1099" cm="1">
        <f t="array" ref="S1099">IF(P1099,IF((Q1099=0)*(R1099=0),IFERROR(_xlfn.LET(_xlpm.range_ref,_xlfn.ANCHORARRAY(_xlfn.XLOOKUP(E1099,Map_Range_Lookup,Map_Range_Data_Sorted_Lookup)),IF(_xlfn.XLOOKUP(F1099,_xlpm.range_ref,_xlpm.range_ref,11,0,2)=11,11,0)),IF(LEN(F1099)&gt;0,12,0)),0),0)</f>
        <v>0</v>
      </c>
      <c r="T1099">
        <v>0</v>
      </c>
    </row>
    <row r="1100" spans="1:20" x14ac:dyDescent="0.2">
      <c r="A1100" s="215" t="s">
        <v>4161</v>
      </c>
      <c r="B1100" s="215" t="s">
        <v>4162</v>
      </c>
      <c r="C1100" s="214">
        <v>2043</v>
      </c>
      <c r="D1100" s="215" t="s">
        <v>1098</v>
      </c>
      <c r="E1100" s="215" t="s">
        <v>75</v>
      </c>
      <c r="F1100" s="215" t="s">
        <v>470</v>
      </c>
      <c r="G1100" s="214"/>
      <c r="H1100" s="214"/>
      <c r="I1100" s="214"/>
      <c r="J1100" s="214"/>
      <c r="K1100" s="76"/>
      <c r="L1100" s="8"/>
      <c r="Q1100">
        <v>0</v>
      </c>
      <c r="R1100" cm="1">
        <f t="array" ref="R1100">IF(P1100,IF(Q1100=0,IFERROR(_xlfn.LET(_xlpm.range_ref,_xlfn.ANCHORARRAY(_xlfn.XLOOKUP(D1100,Map_Range_Lookup,Map_Range_Data_Sorted_Lookup)),IF(_xlfn.XLOOKUP(E1100,_xlpm.range_ref,_xlpm.range_ref,21,0,2)=21,21,0)),IF(LEN(D1100)&gt;0,22,0)),0),0)</f>
        <v>0</v>
      </c>
      <c r="S1100" cm="1">
        <f t="array" ref="S1100">IF(P1100,IF((Q1100=0)*(R1100=0),IFERROR(_xlfn.LET(_xlpm.range_ref,_xlfn.ANCHORARRAY(_xlfn.XLOOKUP(E1100,Map_Range_Lookup,Map_Range_Data_Sorted_Lookup)),IF(_xlfn.XLOOKUP(F1100,_xlpm.range_ref,_xlpm.range_ref,11,0,2)=11,11,0)),IF(LEN(F1100)&gt;0,12,0)),0),0)</f>
        <v>0</v>
      </c>
      <c r="T1100">
        <v>0</v>
      </c>
    </row>
    <row r="1101" spans="1:20" x14ac:dyDescent="0.2">
      <c r="A1101" s="215" t="s">
        <v>4163</v>
      </c>
      <c r="B1101" s="215" t="s">
        <v>4164</v>
      </c>
      <c r="C1101" s="214">
        <v>2044</v>
      </c>
      <c r="D1101" s="215" t="s">
        <v>1098</v>
      </c>
      <c r="E1101" s="215" t="s">
        <v>75</v>
      </c>
      <c r="F1101" s="215" t="s">
        <v>471</v>
      </c>
      <c r="G1101" s="214"/>
      <c r="H1101" s="214"/>
      <c r="I1101" s="214"/>
      <c r="J1101" s="214"/>
      <c r="K1101" s="76"/>
      <c r="L1101" s="8"/>
      <c r="Q1101">
        <v>0</v>
      </c>
      <c r="R1101" cm="1">
        <f t="array" ref="R1101">IF(P1101,IF(Q1101=0,IFERROR(_xlfn.LET(_xlpm.range_ref,_xlfn.ANCHORARRAY(_xlfn.XLOOKUP(D1101,Map_Range_Lookup,Map_Range_Data_Sorted_Lookup)),IF(_xlfn.XLOOKUP(E1101,_xlpm.range_ref,_xlpm.range_ref,21,0,2)=21,21,0)),IF(LEN(D1101)&gt;0,22,0)),0),0)</f>
        <v>0</v>
      </c>
      <c r="S1101" cm="1">
        <f t="array" ref="S1101">IF(P1101,IF((Q1101=0)*(R1101=0),IFERROR(_xlfn.LET(_xlpm.range_ref,_xlfn.ANCHORARRAY(_xlfn.XLOOKUP(E1101,Map_Range_Lookup,Map_Range_Data_Sorted_Lookup)),IF(_xlfn.XLOOKUP(F1101,_xlpm.range_ref,_xlpm.range_ref,11,0,2)=11,11,0)),IF(LEN(F1101)&gt;0,12,0)),0),0)</f>
        <v>0</v>
      </c>
      <c r="T1101">
        <v>0</v>
      </c>
    </row>
    <row r="1102" spans="1:20" x14ac:dyDescent="0.2">
      <c r="A1102" s="215" t="s">
        <v>4165</v>
      </c>
      <c r="B1102" s="215" t="s">
        <v>4166</v>
      </c>
      <c r="C1102" s="214">
        <v>2045</v>
      </c>
      <c r="D1102" s="215" t="s">
        <v>1098</v>
      </c>
      <c r="E1102" s="215" t="s">
        <v>75</v>
      </c>
      <c r="F1102" s="215" t="s">
        <v>472</v>
      </c>
      <c r="G1102" s="214"/>
      <c r="H1102" s="214"/>
      <c r="I1102" s="214"/>
      <c r="J1102" s="214"/>
      <c r="K1102" s="76"/>
      <c r="L1102" s="8"/>
      <c r="Q1102">
        <v>0</v>
      </c>
      <c r="R1102" cm="1">
        <f t="array" ref="R1102">IF(P1102,IF(Q1102=0,IFERROR(_xlfn.LET(_xlpm.range_ref,_xlfn.ANCHORARRAY(_xlfn.XLOOKUP(D1102,Map_Range_Lookup,Map_Range_Data_Sorted_Lookup)),IF(_xlfn.XLOOKUP(E1102,_xlpm.range_ref,_xlpm.range_ref,21,0,2)=21,21,0)),IF(LEN(D1102)&gt;0,22,0)),0),0)</f>
        <v>0</v>
      </c>
      <c r="S1102" cm="1">
        <f t="array" ref="S1102">IF(P1102,IF((Q1102=0)*(R1102=0),IFERROR(_xlfn.LET(_xlpm.range_ref,_xlfn.ANCHORARRAY(_xlfn.XLOOKUP(E1102,Map_Range_Lookup,Map_Range_Data_Sorted_Lookup)),IF(_xlfn.XLOOKUP(F1102,_xlpm.range_ref,_xlpm.range_ref,11,0,2)=11,11,0)),IF(LEN(F1102)&gt;0,12,0)),0),0)</f>
        <v>0</v>
      </c>
      <c r="T1102">
        <v>0</v>
      </c>
    </row>
    <row r="1103" spans="1:20" x14ac:dyDescent="0.2">
      <c r="A1103" s="215" t="s">
        <v>4167</v>
      </c>
      <c r="B1103" s="215" t="s">
        <v>4168</v>
      </c>
      <c r="C1103" s="214">
        <v>2046</v>
      </c>
      <c r="D1103" s="215" t="s">
        <v>1098</v>
      </c>
      <c r="E1103" s="215" t="s">
        <v>75</v>
      </c>
      <c r="F1103" s="215" t="s">
        <v>473</v>
      </c>
      <c r="G1103" s="214"/>
      <c r="H1103" s="214"/>
      <c r="I1103" s="214"/>
      <c r="J1103" s="214"/>
      <c r="K1103" s="76"/>
      <c r="L1103" s="8"/>
      <c r="Q1103">
        <v>0</v>
      </c>
      <c r="R1103" cm="1">
        <f t="array" ref="R1103">IF(P1103,IF(Q1103=0,IFERROR(_xlfn.LET(_xlpm.range_ref,_xlfn.ANCHORARRAY(_xlfn.XLOOKUP(D1103,Map_Range_Lookup,Map_Range_Data_Sorted_Lookup)),IF(_xlfn.XLOOKUP(E1103,_xlpm.range_ref,_xlpm.range_ref,21,0,2)=21,21,0)),IF(LEN(D1103)&gt;0,22,0)),0),0)</f>
        <v>0</v>
      </c>
      <c r="S1103" cm="1">
        <f t="array" ref="S1103">IF(P1103,IF((Q1103=0)*(R1103=0),IFERROR(_xlfn.LET(_xlpm.range_ref,_xlfn.ANCHORARRAY(_xlfn.XLOOKUP(E1103,Map_Range_Lookup,Map_Range_Data_Sorted_Lookup)),IF(_xlfn.XLOOKUP(F1103,_xlpm.range_ref,_xlpm.range_ref,11,0,2)=11,11,0)),IF(LEN(F1103)&gt;0,12,0)),0),0)</f>
        <v>0</v>
      </c>
      <c r="T1103">
        <v>0</v>
      </c>
    </row>
    <row r="1104" spans="1:20" x14ac:dyDescent="0.2">
      <c r="A1104" s="215" t="s">
        <v>4169</v>
      </c>
      <c r="B1104" s="215" t="s">
        <v>4170</v>
      </c>
      <c r="C1104" s="214">
        <v>2047</v>
      </c>
      <c r="D1104" s="215" t="s">
        <v>1098</v>
      </c>
      <c r="E1104" s="215" t="s">
        <v>75</v>
      </c>
      <c r="F1104" s="215" t="s">
        <v>1208</v>
      </c>
      <c r="G1104" s="214"/>
      <c r="H1104" s="214"/>
      <c r="I1104" s="214"/>
      <c r="J1104" s="214"/>
      <c r="K1104" s="76"/>
      <c r="L1104" s="8"/>
      <c r="Q1104">
        <v>0</v>
      </c>
      <c r="R1104" cm="1">
        <f t="array" ref="R1104">IF(P1104,IF(Q1104=0,IFERROR(_xlfn.LET(_xlpm.range_ref,_xlfn.ANCHORARRAY(_xlfn.XLOOKUP(D1104,Map_Range_Lookup,Map_Range_Data_Sorted_Lookup)),IF(_xlfn.XLOOKUP(E1104,_xlpm.range_ref,_xlpm.range_ref,21,0,2)=21,21,0)),IF(LEN(D1104)&gt;0,22,0)),0),0)</f>
        <v>0</v>
      </c>
      <c r="S1104" cm="1">
        <f t="array" ref="S1104">IF(P1104,IF((Q1104=0)*(R1104=0),IFERROR(_xlfn.LET(_xlpm.range_ref,_xlfn.ANCHORARRAY(_xlfn.XLOOKUP(E1104,Map_Range_Lookup,Map_Range_Data_Sorted_Lookup)),IF(_xlfn.XLOOKUP(F1104,_xlpm.range_ref,_xlpm.range_ref,11,0,2)=11,11,0)),IF(LEN(F1104)&gt;0,12,0)),0),0)</f>
        <v>0</v>
      </c>
      <c r="T1104">
        <v>0</v>
      </c>
    </row>
    <row r="1105" spans="1:20" x14ac:dyDescent="0.2">
      <c r="A1105" s="215" t="s">
        <v>4171</v>
      </c>
      <c r="B1105" s="215" t="s">
        <v>4172</v>
      </c>
      <c r="C1105" s="214">
        <v>2048</v>
      </c>
      <c r="D1105" s="215" t="s">
        <v>1098</v>
      </c>
      <c r="E1105" s="215" t="s">
        <v>75</v>
      </c>
      <c r="F1105" s="215" t="s">
        <v>474</v>
      </c>
      <c r="G1105" s="214"/>
      <c r="H1105" s="214"/>
      <c r="I1105" s="214"/>
      <c r="J1105" s="214"/>
      <c r="K1105" s="76"/>
      <c r="L1105" s="8"/>
      <c r="Q1105">
        <v>0</v>
      </c>
      <c r="R1105" cm="1">
        <f t="array" ref="R1105">IF(P1105,IF(Q1105=0,IFERROR(_xlfn.LET(_xlpm.range_ref,_xlfn.ANCHORARRAY(_xlfn.XLOOKUP(D1105,Map_Range_Lookup,Map_Range_Data_Sorted_Lookup)),IF(_xlfn.XLOOKUP(E1105,_xlpm.range_ref,_xlpm.range_ref,21,0,2)=21,21,0)),IF(LEN(D1105)&gt;0,22,0)),0),0)</f>
        <v>0</v>
      </c>
      <c r="S1105" cm="1">
        <f t="array" ref="S1105">IF(P1105,IF((Q1105=0)*(R1105=0),IFERROR(_xlfn.LET(_xlpm.range_ref,_xlfn.ANCHORARRAY(_xlfn.XLOOKUP(E1105,Map_Range_Lookup,Map_Range_Data_Sorted_Lookup)),IF(_xlfn.XLOOKUP(F1105,_xlpm.range_ref,_xlpm.range_ref,11,0,2)=11,11,0)),IF(LEN(F1105)&gt;0,12,0)),0),0)</f>
        <v>0</v>
      </c>
      <c r="T1105">
        <v>0</v>
      </c>
    </row>
    <row r="1106" spans="1:20" x14ac:dyDescent="0.2">
      <c r="A1106" s="215" t="s">
        <v>4173</v>
      </c>
      <c r="B1106" s="215" t="s">
        <v>4174</v>
      </c>
      <c r="C1106" s="214">
        <v>2049</v>
      </c>
      <c r="D1106" s="215" t="s">
        <v>1098</v>
      </c>
      <c r="E1106" s="215" t="s">
        <v>75</v>
      </c>
      <c r="F1106" s="215" t="s">
        <v>475</v>
      </c>
      <c r="G1106" s="214"/>
      <c r="H1106" s="214"/>
      <c r="I1106" s="214"/>
      <c r="J1106" s="214"/>
      <c r="K1106" s="76"/>
      <c r="L1106" s="8"/>
      <c r="Q1106">
        <v>0</v>
      </c>
      <c r="R1106" cm="1">
        <f t="array" ref="R1106">IF(P1106,IF(Q1106=0,IFERROR(_xlfn.LET(_xlpm.range_ref,_xlfn.ANCHORARRAY(_xlfn.XLOOKUP(D1106,Map_Range_Lookup,Map_Range_Data_Sorted_Lookup)),IF(_xlfn.XLOOKUP(E1106,_xlpm.range_ref,_xlpm.range_ref,21,0,2)=21,21,0)),IF(LEN(D1106)&gt;0,22,0)),0),0)</f>
        <v>0</v>
      </c>
      <c r="S1106" cm="1">
        <f t="array" ref="S1106">IF(P1106,IF((Q1106=0)*(R1106=0),IFERROR(_xlfn.LET(_xlpm.range_ref,_xlfn.ANCHORARRAY(_xlfn.XLOOKUP(E1106,Map_Range_Lookup,Map_Range_Data_Sorted_Lookup)),IF(_xlfn.XLOOKUP(F1106,_xlpm.range_ref,_xlpm.range_ref,11,0,2)=11,11,0)),IF(LEN(F1106)&gt;0,12,0)),0),0)</f>
        <v>0</v>
      </c>
      <c r="T1106">
        <v>0</v>
      </c>
    </row>
    <row r="1107" spans="1:20" x14ac:dyDescent="0.2">
      <c r="A1107" s="215" t="s">
        <v>4175</v>
      </c>
      <c r="B1107" s="215" t="s">
        <v>4176</v>
      </c>
      <c r="C1107" s="214">
        <v>2050</v>
      </c>
      <c r="D1107" s="215" t="s">
        <v>1098</v>
      </c>
      <c r="E1107" s="215" t="s">
        <v>75</v>
      </c>
      <c r="F1107" s="215" t="s">
        <v>476</v>
      </c>
      <c r="G1107" s="214"/>
      <c r="H1107" s="214"/>
      <c r="I1107" s="214"/>
      <c r="J1107" s="214"/>
      <c r="K1107" s="76"/>
      <c r="L1107" s="8"/>
      <c r="Q1107">
        <v>0</v>
      </c>
      <c r="R1107" cm="1">
        <f t="array" ref="R1107">IF(P1107,IF(Q1107=0,IFERROR(_xlfn.LET(_xlpm.range_ref,_xlfn.ANCHORARRAY(_xlfn.XLOOKUP(D1107,Map_Range_Lookup,Map_Range_Data_Sorted_Lookup)),IF(_xlfn.XLOOKUP(E1107,_xlpm.range_ref,_xlpm.range_ref,21,0,2)=21,21,0)),IF(LEN(D1107)&gt;0,22,0)),0),0)</f>
        <v>0</v>
      </c>
      <c r="S1107" cm="1">
        <f t="array" ref="S1107">IF(P1107,IF((Q1107=0)*(R1107=0),IFERROR(_xlfn.LET(_xlpm.range_ref,_xlfn.ANCHORARRAY(_xlfn.XLOOKUP(E1107,Map_Range_Lookup,Map_Range_Data_Sorted_Lookup)),IF(_xlfn.XLOOKUP(F1107,_xlpm.range_ref,_xlpm.range_ref,11,0,2)=11,11,0)),IF(LEN(F1107)&gt;0,12,0)),0),0)</f>
        <v>0</v>
      </c>
      <c r="T1107">
        <v>0</v>
      </c>
    </row>
    <row r="1108" spans="1:20" x14ac:dyDescent="0.2">
      <c r="A1108" s="215" t="s">
        <v>4177</v>
      </c>
      <c r="B1108" s="215" t="s">
        <v>4178</v>
      </c>
      <c r="C1108" s="214">
        <v>2051</v>
      </c>
      <c r="D1108" s="215" t="s">
        <v>1098</v>
      </c>
      <c r="E1108" s="215" t="s">
        <v>75</v>
      </c>
      <c r="F1108" s="215" t="s">
        <v>478</v>
      </c>
      <c r="G1108" s="214"/>
      <c r="H1108" s="214"/>
      <c r="I1108" s="214"/>
      <c r="J1108" s="214"/>
      <c r="K1108" s="76"/>
      <c r="L1108" s="8"/>
      <c r="Q1108">
        <v>0</v>
      </c>
      <c r="R1108" cm="1">
        <f t="array" ref="R1108">IF(P1108,IF(Q1108=0,IFERROR(_xlfn.LET(_xlpm.range_ref,_xlfn.ANCHORARRAY(_xlfn.XLOOKUP(D1108,Map_Range_Lookup,Map_Range_Data_Sorted_Lookup)),IF(_xlfn.XLOOKUP(E1108,_xlpm.range_ref,_xlpm.range_ref,21,0,2)=21,21,0)),IF(LEN(D1108)&gt;0,22,0)),0),0)</f>
        <v>0</v>
      </c>
      <c r="S1108" cm="1">
        <f t="array" ref="S1108">IF(P1108,IF((Q1108=0)*(R1108=0),IFERROR(_xlfn.LET(_xlpm.range_ref,_xlfn.ANCHORARRAY(_xlfn.XLOOKUP(E1108,Map_Range_Lookup,Map_Range_Data_Sorted_Lookup)),IF(_xlfn.XLOOKUP(F1108,_xlpm.range_ref,_xlpm.range_ref,11,0,2)=11,11,0)),IF(LEN(F1108)&gt;0,12,0)),0),0)</f>
        <v>0</v>
      </c>
      <c r="T1108">
        <v>0</v>
      </c>
    </row>
    <row r="1109" spans="1:20" x14ac:dyDescent="0.2">
      <c r="A1109" s="215" t="s">
        <v>4179</v>
      </c>
      <c r="B1109" s="215" t="s">
        <v>4180</v>
      </c>
      <c r="C1109" s="214">
        <v>2052</v>
      </c>
      <c r="D1109" s="215" t="s">
        <v>1098</v>
      </c>
      <c r="E1109" s="215" t="s">
        <v>75</v>
      </c>
      <c r="F1109" s="215" t="s">
        <v>1209</v>
      </c>
      <c r="G1109" s="214"/>
      <c r="H1109" s="214"/>
      <c r="I1109" s="214"/>
      <c r="J1109" s="214"/>
      <c r="K1109" s="76"/>
      <c r="L1109" s="8"/>
      <c r="Q1109">
        <v>0</v>
      </c>
      <c r="R1109" cm="1">
        <f t="array" ref="R1109">IF(P1109,IF(Q1109=0,IFERROR(_xlfn.LET(_xlpm.range_ref,_xlfn.ANCHORARRAY(_xlfn.XLOOKUP(D1109,Map_Range_Lookup,Map_Range_Data_Sorted_Lookup)),IF(_xlfn.XLOOKUP(E1109,_xlpm.range_ref,_xlpm.range_ref,21,0,2)=21,21,0)),IF(LEN(D1109)&gt;0,22,0)),0),0)</f>
        <v>0</v>
      </c>
      <c r="S1109" cm="1">
        <f t="array" ref="S1109">IF(P1109,IF((Q1109=0)*(R1109=0),IFERROR(_xlfn.LET(_xlpm.range_ref,_xlfn.ANCHORARRAY(_xlfn.XLOOKUP(E1109,Map_Range_Lookup,Map_Range_Data_Sorted_Lookup)),IF(_xlfn.XLOOKUP(F1109,_xlpm.range_ref,_xlpm.range_ref,11,0,2)=11,11,0)),IF(LEN(F1109)&gt;0,12,0)),0),0)</f>
        <v>0</v>
      </c>
      <c r="T1109">
        <v>0</v>
      </c>
    </row>
    <row r="1110" spans="1:20" x14ac:dyDescent="0.2">
      <c r="A1110" s="215" t="s">
        <v>4181</v>
      </c>
      <c r="B1110" s="215" t="s">
        <v>4182</v>
      </c>
      <c r="C1110" s="214">
        <v>2053</v>
      </c>
      <c r="D1110" s="215" t="s">
        <v>1098</v>
      </c>
      <c r="E1110" s="215" t="s">
        <v>161</v>
      </c>
      <c r="F1110" s="215" t="s">
        <v>2324</v>
      </c>
      <c r="G1110" s="214"/>
      <c r="H1110" s="214"/>
      <c r="I1110" s="214"/>
      <c r="J1110" s="214"/>
      <c r="K1110" s="76"/>
      <c r="L1110" s="8"/>
      <c r="Q1110">
        <v>0</v>
      </c>
      <c r="R1110" cm="1">
        <f t="array" ref="R1110">IF(P1110,IF(Q1110=0,IFERROR(_xlfn.LET(_xlpm.range_ref,_xlfn.ANCHORARRAY(_xlfn.XLOOKUP(D1110,Map_Range_Lookup,Map_Range_Data_Sorted_Lookup)),IF(_xlfn.XLOOKUP(E1110,_xlpm.range_ref,_xlpm.range_ref,21,0,2)=21,21,0)),IF(LEN(D1110)&gt;0,22,0)),0),0)</f>
        <v>0</v>
      </c>
      <c r="S1110" cm="1">
        <f t="array" ref="S1110">IF(P1110,IF((Q1110=0)*(R1110=0),IFERROR(_xlfn.LET(_xlpm.range_ref,_xlfn.ANCHORARRAY(_xlfn.XLOOKUP(E1110,Map_Range_Lookup,Map_Range_Data_Sorted_Lookup)),IF(_xlfn.XLOOKUP(F1110,_xlpm.range_ref,_xlpm.range_ref,11,0,2)=11,11,0)),IF(LEN(F1110)&gt;0,12,0)),0),0)</f>
        <v>0</v>
      </c>
      <c r="T1110">
        <v>0</v>
      </c>
    </row>
    <row r="1111" spans="1:20" x14ac:dyDescent="0.2">
      <c r="A1111" s="215" t="s">
        <v>4183</v>
      </c>
      <c r="B1111" s="215" t="s">
        <v>4184</v>
      </c>
      <c r="C1111" s="214">
        <v>2054</v>
      </c>
      <c r="D1111" s="215" t="s">
        <v>1098</v>
      </c>
      <c r="E1111" s="215" t="s">
        <v>74</v>
      </c>
      <c r="F1111" s="215" t="s">
        <v>458</v>
      </c>
      <c r="G1111" s="214"/>
      <c r="H1111" s="214"/>
      <c r="I1111" s="214"/>
      <c r="J1111" s="214"/>
      <c r="K1111" s="76"/>
      <c r="L1111" s="8"/>
      <c r="Q1111">
        <v>0</v>
      </c>
      <c r="R1111" cm="1">
        <f t="array" ref="R1111">IF(P1111,IF(Q1111=0,IFERROR(_xlfn.LET(_xlpm.range_ref,_xlfn.ANCHORARRAY(_xlfn.XLOOKUP(D1111,Map_Range_Lookup,Map_Range_Data_Sorted_Lookup)),IF(_xlfn.XLOOKUP(E1111,_xlpm.range_ref,_xlpm.range_ref,21,0,2)=21,21,0)),IF(LEN(D1111)&gt;0,22,0)),0),0)</f>
        <v>0</v>
      </c>
      <c r="S1111" cm="1">
        <f t="array" ref="S1111">IF(P1111,IF((Q1111=0)*(R1111=0),IFERROR(_xlfn.LET(_xlpm.range_ref,_xlfn.ANCHORARRAY(_xlfn.XLOOKUP(E1111,Map_Range_Lookup,Map_Range_Data_Sorted_Lookup)),IF(_xlfn.XLOOKUP(F1111,_xlpm.range_ref,_xlpm.range_ref,11,0,2)=11,11,0)),IF(LEN(F1111)&gt;0,12,0)),0),0)</f>
        <v>0</v>
      </c>
      <c r="T1111">
        <v>0</v>
      </c>
    </row>
    <row r="1112" spans="1:20" x14ac:dyDescent="0.2">
      <c r="A1112" s="215" t="s">
        <v>4185</v>
      </c>
      <c r="B1112" s="215" t="s">
        <v>4186</v>
      </c>
      <c r="C1112" s="214">
        <v>2055</v>
      </c>
      <c r="D1112" s="215" t="s">
        <v>1098</v>
      </c>
      <c r="E1112" s="215" t="s">
        <v>74</v>
      </c>
      <c r="F1112" s="215" t="s">
        <v>458</v>
      </c>
      <c r="G1112" s="214"/>
      <c r="H1112" s="214"/>
      <c r="I1112" s="214"/>
      <c r="J1112" s="214"/>
      <c r="K1112" s="76"/>
      <c r="L1112" s="8"/>
      <c r="Q1112">
        <v>0</v>
      </c>
      <c r="R1112" cm="1">
        <f t="array" ref="R1112">IF(P1112,IF(Q1112=0,IFERROR(_xlfn.LET(_xlpm.range_ref,_xlfn.ANCHORARRAY(_xlfn.XLOOKUP(D1112,Map_Range_Lookup,Map_Range_Data_Sorted_Lookup)),IF(_xlfn.XLOOKUP(E1112,_xlpm.range_ref,_xlpm.range_ref,21,0,2)=21,21,0)),IF(LEN(D1112)&gt;0,22,0)),0),0)</f>
        <v>0</v>
      </c>
      <c r="S1112" cm="1">
        <f t="array" ref="S1112">IF(P1112,IF((Q1112=0)*(R1112=0),IFERROR(_xlfn.LET(_xlpm.range_ref,_xlfn.ANCHORARRAY(_xlfn.XLOOKUP(E1112,Map_Range_Lookup,Map_Range_Data_Sorted_Lookup)),IF(_xlfn.XLOOKUP(F1112,_xlpm.range_ref,_xlpm.range_ref,11,0,2)=11,11,0)),IF(LEN(F1112)&gt;0,12,0)),0),0)</f>
        <v>0</v>
      </c>
      <c r="T1112">
        <v>0</v>
      </c>
    </row>
    <row r="1113" spans="1:20" x14ac:dyDescent="0.2">
      <c r="A1113" s="215" t="s">
        <v>4187</v>
      </c>
      <c r="B1113" s="215" t="s">
        <v>4188</v>
      </c>
      <c r="C1113" s="214">
        <v>2056</v>
      </c>
      <c r="D1113" s="215" t="s">
        <v>1098</v>
      </c>
      <c r="E1113" s="215" t="s">
        <v>74</v>
      </c>
      <c r="F1113" s="215" t="s">
        <v>458</v>
      </c>
      <c r="G1113" s="214"/>
      <c r="H1113" s="214"/>
      <c r="I1113" s="214"/>
      <c r="J1113" s="214"/>
      <c r="K1113" s="76"/>
      <c r="L1113" s="8"/>
      <c r="Q1113">
        <v>0</v>
      </c>
      <c r="R1113" cm="1">
        <f t="array" ref="R1113">IF(P1113,IF(Q1113=0,IFERROR(_xlfn.LET(_xlpm.range_ref,_xlfn.ANCHORARRAY(_xlfn.XLOOKUP(D1113,Map_Range_Lookup,Map_Range_Data_Sorted_Lookup)),IF(_xlfn.XLOOKUP(E1113,_xlpm.range_ref,_xlpm.range_ref,21,0,2)=21,21,0)),IF(LEN(D1113)&gt;0,22,0)),0),0)</f>
        <v>0</v>
      </c>
      <c r="S1113" cm="1">
        <f t="array" ref="S1113">IF(P1113,IF((Q1113=0)*(R1113=0),IFERROR(_xlfn.LET(_xlpm.range_ref,_xlfn.ANCHORARRAY(_xlfn.XLOOKUP(E1113,Map_Range_Lookup,Map_Range_Data_Sorted_Lookup)),IF(_xlfn.XLOOKUP(F1113,_xlpm.range_ref,_xlpm.range_ref,11,0,2)=11,11,0)),IF(LEN(F1113)&gt;0,12,0)),0),0)</f>
        <v>0</v>
      </c>
      <c r="T1113">
        <v>0</v>
      </c>
    </row>
    <row r="1114" spans="1:20" x14ac:dyDescent="0.2">
      <c r="A1114" s="215" t="s">
        <v>4189</v>
      </c>
      <c r="B1114" s="215" t="s">
        <v>4190</v>
      </c>
      <c r="C1114" s="214">
        <v>2057</v>
      </c>
      <c r="D1114" s="215" t="s">
        <v>1098</v>
      </c>
      <c r="E1114" s="215" t="s">
        <v>74</v>
      </c>
      <c r="F1114" s="215" t="s">
        <v>458</v>
      </c>
      <c r="G1114" s="214"/>
      <c r="H1114" s="214"/>
      <c r="I1114" s="214"/>
      <c r="J1114" s="214"/>
      <c r="K1114" s="76"/>
      <c r="L1114" s="8"/>
      <c r="Q1114">
        <v>0</v>
      </c>
      <c r="R1114" cm="1">
        <f t="array" ref="R1114">IF(P1114,IF(Q1114=0,IFERROR(_xlfn.LET(_xlpm.range_ref,_xlfn.ANCHORARRAY(_xlfn.XLOOKUP(D1114,Map_Range_Lookup,Map_Range_Data_Sorted_Lookup)),IF(_xlfn.XLOOKUP(E1114,_xlpm.range_ref,_xlpm.range_ref,21,0,2)=21,21,0)),IF(LEN(D1114)&gt;0,22,0)),0),0)</f>
        <v>0</v>
      </c>
      <c r="S1114" cm="1">
        <f t="array" ref="S1114">IF(P1114,IF((Q1114=0)*(R1114=0),IFERROR(_xlfn.LET(_xlpm.range_ref,_xlfn.ANCHORARRAY(_xlfn.XLOOKUP(E1114,Map_Range_Lookup,Map_Range_Data_Sorted_Lookup)),IF(_xlfn.XLOOKUP(F1114,_xlpm.range_ref,_xlpm.range_ref,11,0,2)=11,11,0)),IF(LEN(F1114)&gt;0,12,0)),0),0)</f>
        <v>0</v>
      </c>
      <c r="T1114">
        <v>0</v>
      </c>
    </row>
    <row r="1115" spans="1:20" x14ac:dyDescent="0.2">
      <c r="A1115" s="215" t="s">
        <v>4191</v>
      </c>
      <c r="B1115" s="215" t="s">
        <v>4192</v>
      </c>
      <c r="C1115" s="214">
        <v>2058</v>
      </c>
      <c r="D1115" s="215" t="s">
        <v>1098</v>
      </c>
      <c r="E1115" s="215" t="s">
        <v>74</v>
      </c>
      <c r="F1115" s="215" t="s">
        <v>458</v>
      </c>
      <c r="G1115" s="214"/>
      <c r="H1115" s="214"/>
      <c r="I1115" s="214"/>
      <c r="J1115" s="214"/>
      <c r="K1115" s="76"/>
      <c r="L1115" s="8"/>
      <c r="Q1115">
        <v>0</v>
      </c>
      <c r="R1115" cm="1">
        <f t="array" ref="R1115">IF(P1115,IF(Q1115=0,IFERROR(_xlfn.LET(_xlpm.range_ref,_xlfn.ANCHORARRAY(_xlfn.XLOOKUP(D1115,Map_Range_Lookup,Map_Range_Data_Sorted_Lookup)),IF(_xlfn.XLOOKUP(E1115,_xlpm.range_ref,_xlpm.range_ref,21,0,2)=21,21,0)),IF(LEN(D1115)&gt;0,22,0)),0),0)</f>
        <v>0</v>
      </c>
      <c r="S1115" cm="1">
        <f t="array" ref="S1115">IF(P1115,IF((Q1115=0)*(R1115=0),IFERROR(_xlfn.LET(_xlpm.range_ref,_xlfn.ANCHORARRAY(_xlfn.XLOOKUP(E1115,Map_Range_Lookup,Map_Range_Data_Sorted_Lookup)),IF(_xlfn.XLOOKUP(F1115,_xlpm.range_ref,_xlpm.range_ref,11,0,2)=11,11,0)),IF(LEN(F1115)&gt;0,12,0)),0),0)</f>
        <v>0</v>
      </c>
      <c r="T1115">
        <v>0</v>
      </c>
    </row>
    <row r="1116" spans="1:20" x14ac:dyDescent="0.2">
      <c r="A1116" s="215" t="s">
        <v>4193</v>
      </c>
      <c r="B1116" s="215" t="s">
        <v>4194</v>
      </c>
      <c r="C1116" s="214">
        <v>2059</v>
      </c>
      <c r="D1116" s="215" t="s">
        <v>1098</v>
      </c>
      <c r="E1116" s="215" t="s">
        <v>74</v>
      </c>
      <c r="F1116" s="215" t="s">
        <v>458</v>
      </c>
      <c r="G1116" s="214"/>
      <c r="H1116" s="214"/>
      <c r="I1116" s="214"/>
      <c r="J1116" s="214"/>
      <c r="K1116" s="76"/>
      <c r="L1116" s="8"/>
      <c r="Q1116">
        <v>0</v>
      </c>
      <c r="R1116" cm="1">
        <f t="array" ref="R1116">IF(P1116,IF(Q1116=0,IFERROR(_xlfn.LET(_xlpm.range_ref,_xlfn.ANCHORARRAY(_xlfn.XLOOKUP(D1116,Map_Range_Lookup,Map_Range_Data_Sorted_Lookup)),IF(_xlfn.XLOOKUP(E1116,_xlpm.range_ref,_xlpm.range_ref,21,0,2)=21,21,0)),IF(LEN(D1116)&gt;0,22,0)),0),0)</f>
        <v>0</v>
      </c>
      <c r="S1116" cm="1">
        <f t="array" ref="S1116">IF(P1116,IF((Q1116=0)*(R1116=0),IFERROR(_xlfn.LET(_xlpm.range_ref,_xlfn.ANCHORARRAY(_xlfn.XLOOKUP(E1116,Map_Range_Lookup,Map_Range_Data_Sorted_Lookup)),IF(_xlfn.XLOOKUP(F1116,_xlpm.range_ref,_xlpm.range_ref,11,0,2)=11,11,0)),IF(LEN(F1116)&gt;0,12,0)),0),0)</f>
        <v>0</v>
      </c>
      <c r="T1116">
        <v>0</v>
      </c>
    </row>
    <row r="1117" spans="1:20" x14ac:dyDescent="0.2">
      <c r="A1117" s="215" t="s">
        <v>4195</v>
      </c>
      <c r="B1117" s="215" t="s">
        <v>4196</v>
      </c>
      <c r="C1117" s="214">
        <v>2060</v>
      </c>
      <c r="D1117" s="215" t="s">
        <v>1098</v>
      </c>
      <c r="E1117" s="215" t="s">
        <v>75</v>
      </c>
      <c r="F1117" s="215" t="s">
        <v>1205</v>
      </c>
      <c r="G1117" s="214"/>
      <c r="H1117" s="214"/>
      <c r="I1117" s="214"/>
      <c r="J1117" s="214"/>
      <c r="K1117" s="76"/>
      <c r="L1117" s="8"/>
      <c r="Q1117">
        <v>0</v>
      </c>
      <c r="R1117" cm="1">
        <f t="array" ref="R1117">IF(P1117,IF(Q1117=0,IFERROR(_xlfn.LET(_xlpm.range_ref,_xlfn.ANCHORARRAY(_xlfn.XLOOKUP(D1117,Map_Range_Lookup,Map_Range_Data_Sorted_Lookup)),IF(_xlfn.XLOOKUP(E1117,_xlpm.range_ref,_xlpm.range_ref,21,0,2)=21,21,0)),IF(LEN(D1117)&gt;0,22,0)),0),0)</f>
        <v>0</v>
      </c>
      <c r="S1117" cm="1">
        <f t="array" ref="S1117">IF(P1117,IF((Q1117=0)*(R1117=0),IFERROR(_xlfn.LET(_xlpm.range_ref,_xlfn.ANCHORARRAY(_xlfn.XLOOKUP(E1117,Map_Range_Lookup,Map_Range_Data_Sorted_Lookup)),IF(_xlfn.XLOOKUP(F1117,_xlpm.range_ref,_xlpm.range_ref,11,0,2)=11,11,0)),IF(LEN(F1117)&gt;0,12,0)),0),0)</f>
        <v>0</v>
      </c>
      <c r="T1117">
        <v>0</v>
      </c>
    </row>
    <row r="1118" spans="1:20" x14ac:dyDescent="0.2">
      <c r="A1118" s="215" t="s">
        <v>4197</v>
      </c>
      <c r="B1118" s="215" t="s">
        <v>4198</v>
      </c>
      <c r="C1118" s="214">
        <v>2061</v>
      </c>
      <c r="D1118" s="215" t="s">
        <v>1098</v>
      </c>
      <c r="E1118" s="215" t="s">
        <v>75</v>
      </c>
      <c r="F1118" s="215" t="s">
        <v>465</v>
      </c>
      <c r="G1118" s="214"/>
      <c r="H1118" s="214"/>
      <c r="I1118" s="214"/>
      <c r="J1118" s="214"/>
      <c r="K1118" s="76"/>
      <c r="L1118" s="8"/>
      <c r="Q1118">
        <v>0</v>
      </c>
      <c r="R1118" cm="1">
        <f t="array" ref="R1118">IF(P1118,IF(Q1118=0,IFERROR(_xlfn.LET(_xlpm.range_ref,_xlfn.ANCHORARRAY(_xlfn.XLOOKUP(D1118,Map_Range_Lookup,Map_Range_Data_Sorted_Lookup)),IF(_xlfn.XLOOKUP(E1118,_xlpm.range_ref,_xlpm.range_ref,21,0,2)=21,21,0)),IF(LEN(D1118)&gt;0,22,0)),0),0)</f>
        <v>0</v>
      </c>
      <c r="S1118" cm="1">
        <f t="array" ref="S1118">IF(P1118,IF((Q1118=0)*(R1118=0),IFERROR(_xlfn.LET(_xlpm.range_ref,_xlfn.ANCHORARRAY(_xlfn.XLOOKUP(E1118,Map_Range_Lookup,Map_Range_Data_Sorted_Lookup)),IF(_xlfn.XLOOKUP(F1118,_xlpm.range_ref,_xlpm.range_ref,11,0,2)=11,11,0)),IF(LEN(F1118)&gt;0,12,0)),0),0)</f>
        <v>0</v>
      </c>
      <c r="T1118">
        <v>0</v>
      </c>
    </row>
    <row r="1119" spans="1:20" x14ac:dyDescent="0.2">
      <c r="A1119" s="215" t="s">
        <v>4199</v>
      </c>
      <c r="B1119" s="215" t="s">
        <v>4200</v>
      </c>
      <c r="C1119" s="214">
        <v>2062</v>
      </c>
      <c r="D1119" s="215" t="s">
        <v>1098</v>
      </c>
      <c r="E1119" s="215" t="s">
        <v>75</v>
      </c>
      <c r="F1119" s="215" t="s">
        <v>1206</v>
      </c>
      <c r="G1119" s="214"/>
      <c r="H1119" s="214"/>
      <c r="I1119" s="214"/>
      <c r="J1119" s="214"/>
      <c r="K1119" s="76"/>
      <c r="L1119" s="8"/>
      <c r="Q1119">
        <v>0</v>
      </c>
      <c r="R1119" cm="1">
        <f t="array" ref="R1119">IF(P1119,IF(Q1119=0,IFERROR(_xlfn.LET(_xlpm.range_ref,_xlfn.ANCHORARRAY(_xlfn.XLOOKUP(D1119,Map_Range_Lookup,Map_Range_Data_Sorted_Lookup)),IF(_xlfn.XLOOKUP(E1119,_xlpm.range_ref,_xlpm.range_ref,21,0,2)=21,21,0)),IF(LEN(D1119)&gt;0,22,0)),0),0)</f>
        <v>0</v>
      </c>
      <c r="S1119" cm="1">
        <f t="array" ref="S1119">IF(P1119,IF((Q1119=0)*(R1119=0),IFERROR(_xlfn.LET(_xlpm.range_ref,_xlfn.ANCHORARRAY(_xlfn.XLOOKUP(E1119,Map_Range_Lookup,Map_Range_Data_Sorted_Lookup)),IF(_xlfn.XLOOKUP(F1119,_xlpm.range_ref,_xlpm.range_ref,11,0,2)=11,11,0)),IF(LEN(F1119)&gt;0,12,0)),0),0)</f>
        <v>0</v>
      </c>
      <c r="T1119">
        <v>0</v>
      </c>
    </row>
    <row r="1120" spans="1:20" x14ac:dyDescent="0.2">
      <c r="A1120" s="215" t="s">
        <v>4201</v>
      </c>
      <c r="B1120" s="215" t="s">
        <v>4202</v>
      </c>
      <c r="C1120" s="214">
        <v>2063</v>
      </c>
      <c r="D1120" s="215" t="s">
        <v>1098</v>
      </c>
      <c r="E1120" s="215" t="s">
        <v>75</v>
      </c>
      <c r="F1120" s="215" t="s">
        <v>467</v>
      </c>
      <c r="G1120" s="214"/>
      <c r="H1120" s="214"/>
      <c r="I1120" s="214"/>
      <c r="J1120" s="214"/>
      <c r="K1120" s="76"/>
      <c r="L1120" s="8"/>
      <c r="Q1120">
        <v>0</v>
      </c>
      <c r="R1120" cm="1">
        <f t="array" ref="R1120">IF(P1120,IF(Q1120=0,IFERROR(_xlfn.LET(_xlpm.range_ref,_xlfn.ANCHORARRAY(_xlfn.XLOOKUP(D1120,Map_Range_Lookup,Map_Range_Data_Sorted_Lookup)),IF(_xlfn.XLOOKUP(E1120,_xlpm.range_ref,_xlpm.range_ref,21,0,2)=21,21,0)),IF(LEN(D1120)&gt;0,22,0)),0),0)</f>
        <v>0</v>
      </c>
      <c r="S1120" cm="1">
        <f t="array" ref="S1120">IF(P1120,IF((Q1120=0)*(R1120=0),IFERROR(_xlfn.LET(_xlpm.range_ref,_xlfn.ANCHORARRAY(_xlfn.XLOOKUP(E1120,Map_Range_Lookup,Map_Range_Data_Sorted_Lookup)),IF(_xlfn.XLOOKUP(F1120,_xlpm.range_ref,_xlpm.range_ref,11,0,2)=11,11,0)),IF(LEN(F1120)&gt;0,12,0)),0),0)</f>
        <v>0</v>
      </c>
      <c r="T1120">
        <v>0</v>
      </c>
    </row>
    <row r="1121" spans="1:20" x14ac:dyDescent="0.2">
      <c r="A1121" s="215" t="s">
        <v>4203</v>
      </c>
      <c r="B1121" s="215" t="s">
        <v>4204</v>
      </c>
      <c r="C1121" s="214">
        <v>2064</v>
      </c>
      <c r="D1121" s="215" t="s">
        <v>1098</v>
      </c>
      <c r="E1121" s="215" t="s">
        <v>75</v>
      </c>
      <c r="F1121" s="215" t="s">
        <v>1165</v>
      </c>
      <c r="G1121" s="214"/>
      <c r="H1121" s="214"/>
      <c r="I1121" s="214"/>
      <c r="J1121" s="214"/>
      <c r="K1121" s="76"/>
      <c r="L1121" s="8"/>
      <c r="Q1121">
        <v>0</v>
      </c>
      <c r="R1121" cm="1">
        <f t="array" ref="R1121">IF(P1121,IF(Q1121=0,IFERROR(_xlfn.LET(_xlpm.range_ref,_xlfn.ANCHORARRAY(_xlfn.XLOOKUP(D1121,Map_Range_Lookup,Map_Range_Data_Sorted_Lookup)),IF(_xlfn.XLOOKUP(E1121,_xlpm.range_ref,_xlpm.range_ref,21,0,2)=21,21,0)),IF(LEN(D1121)&gt;0,22,0)),0),0)</f>
        <v>0</v>
      </c>
      <c r="S1121" cm="1">
        <f t="array" ref="S1121">IF(P1121,IF((Q1121=0)*(R1121=0),IFERROR(_xlfn.LET(_xlpm.range_ref,_xlfn.ANCHORARRAY(_xlfn.XLOOKUP(E1121,Map_Range_Lookup,Map_Range_Data_Sorted_Lookup)),IF(_xlfn.XLOOKUP(F1121,_xlpm.range_ref,_xlpm.range_ref,11,0,2)=11,11,0)),IF(LEN(F1121)&gt;0,12,0)),0),0)</f>
        <v>0</v>
      </c>
      <c r="T1121">
        <v>0</v>
      </c>
    </row>
    <row r="1122" spans="1:20" x14ac:dyDescent="0.2">
      <c r="A1122" s="215" t="s">
        <v>4205</v>
      </c>
      <c r="B1122" s="215" t="s">
        <v>4206</v>
      </c>
      <c r="C1122" s="214">
        <v>2065</v>
      </c>
      <c r="D1122" s="215" t="s">
        <v>1098</v>
      </c>
      <c r="E1122" s="215" t="s">
        <v>75</v>
      </c>
      <c r="F1122" s="215" t="s">
        <v>1207</v>
      </c>
      <c r="G1122" s="214"/>
      <c r="H1122" s="214"/>
      <c r="I1122" s="214"/>
      <c r="J1122" s="214"/>
      <c r="K1122" s="76"/>
      <c r="L1122" s="8"/>
      <c r="Q1122">
        <v>0</v>
      </c>
      <c r="R1122" cm="1">
        <f t="array" ref="R1122">IF(P1122,IF(Q1122=0,IFERROR(_xlfn.LET(_xlpm.range_ref,_xlfn.ANCHORARRAY(_xlfn.XLOOKUP(D1122,Map_Range_Lookup,Map_Range_Data_Sorted_Lookup)),IF(_xlfn.XLOOKUP(E1122,_xlpm.range_ref,_xlpm.range_ref,21,0,2)=21,21,0)),IF(LEN(D1122)&gt;0,22,0)),0),0)</f>
        <v>0</v>
      </c>
      <c r="S1122" cm="1">
        <f t="array" ref="S1122">IF(P1122,IF((Q1122=0)*(R1122=0),IFERROR(_xlfn.LET(_xlpm.range_ref,_xlfn.ANCHORARRAY(_xlfn.XLOOKUP(E1122,Map_Range_Lookup,Map_Range_Data_Sorted_Lookup)),IF(_xlfn.XLOOKUP(F1122,_xlpm.range_ref,_xlpm.range_ref,11,0,2)=11,11,0)),IF(LEN(F1122)&gt;0,12,0)),0),0)</f>
        <v>0</v>
      </c>
      <c r="T1122">
        <v>0</v>
      </c>
    </row>
    <row r="1123" spans="1:20" x14ac:dyDescent="0.2">
      <c r="A1123" s="215" t="s">
        <v>4207</v>
      </c>
      <c r="B1123" s="215" t="s">
        <v>4208</v>
      </c>
      <c r="C1123" s="214">
        <v>2066</v>
      </c>
      <c r="D1123" s="215" t="s">
        <v>1098</v>
      </c>
      <c r="E1123" s="215" t="s">
        <v>75</v>
      </c>
      <c r="F1123" s="215" t="s">
        <v>470</v>
      </c>
      <c r="G1123" s="214"/>
      <c r="H1123" s="214"/>
      <c r="I1123" s="214"/>
      <c r="J1123" s="214"/>
      <c r="K1123" s="76"/>
      <c r="L1123" s="8"/>
      <c r="Q1123">
        <v>0</v>
      </c>
      <c r="R1123" cm="1">
        <f t="array" ref="R1123">IF(P1123,IF(Q1123=0,IFERROR(_xlfn.LET(_xlpm.range_ref,_xlfn.ANCHORARRAY(_xlfn.XLOOKUP(D1123,Map_Range_Lookup,Map_Range_Data_Sorted_Lookup)),IF(_xlfn.XLOOKUP(E1123,_xlpm.range_ref,_xlpm.range_ref,21,0,2)=21,21,0)),IF(LEN(D1123)&gt;0,22,0)),0),0)</f>
        <v>0</v>
      </c>
      <c r="S1123" cm="1">
        <f t="array" ref="S1123">IF(P1123,IF((Q1123=0)*(R1123=0),IFERROR(_xlfn.LET(_xlpm.range_ref,_xlfn.ANCHORARRAY(_xlfn.XLOOKUP(E1123,Map_Range_Lookup,Map_Range_Data_Sorted_Lookup)),IF(_xlfn.XLOOKUP(F1123,_xlpm.range_ref,_xlpm.range_ref,11,0,2)=11,11,0)),IF(LEN(F1123)&gt;0,12,0)),0),0)</f>
        <v>0</v>
      </c>
      <c r="T1123">
        <v>0</v>
      </c>
    </row>
    <row r="1124" spans="1:20" x14ac:dyDescent="0.2">
      <c r="A1124" s="215" t="s">
        <v>4209</v>
      </c>
      <c r="B1124" s="215" t="s">
        <v>4210</v>
      </c>
      <c r="C1124" s="214">
        <v>2067</v>
      </c>
      <c r="D1124" s="215" t="s">
        <v>1098</v>
      </c>
      <c r="E1124" s="215" t="s">
        <v>75</v>
      </c>
      <c r="F1124" s="215" t="s">
        <v>471</v>
      </c>
      <c r="G1124" s="214"/>
      <c r="H1124" s="214"/>
      <c r="I1124" s="214"/>
      <c r="J1124" s="214"/>
      <c r="K1124" s="76"/>
      <c r="L1124" s="8"/>
      <c r="Q1124">
        <v>0</v>
      </c>
      <c r="R1124" cm="1">
        <f t="array" ref="R1124">IF(P1124,IF(Q1124=0,IFERROR(_xlfn.LET(_xlpm.range_ref,_xlfn.ANCHORARRAY(_xlfn.XLOOKUP(D1124,Map_Range_Lookup,Map_Range_Data_Sorted_Lookup)),IF(_xlfn.XLOOKUP(E1124,_xlpm.range_ref,_xlpm.range_ref,21,0,2)=21,21,0)),IF(LEN(D1124)&gt;0,22,0)),0),0)</f>
        <v>0</v>
      </c>
      <c r="S1124" cm="1">
        <f t="array" ref="S1124">IF(P1124,IF((Q1124=0)*(R1124=0),IFERROR(_xlfn.LET(_xlpm.range_ref,_xlfn.ANCHORARRAY(_xlfn.XLOOKUP(E1124,Map_Range_Lookup,Map_Range_Data_Sorted_Lookup)),IF(_xlfn.XLOOKUP(F1124,_xlpm.range_ref,_xlpm.range_ref,11,0,2)=11,11,0)),IF(LEN(F1124)&gt;0,12,0)),0),0)</f>
        <v>0</v>
      </c>
      <c r="T1124">
        <v>0</v>
      </c>
    </row>
    <row r="1125" spans="1:20" x14ac:dyDescent="0.2">
      <c r="A1125" s="215" t="s">
        <v>4211</v>
      </c>
      <c r="B1125" s="215" t="s">
        <v>4212</v>
      </c>
      <c r="C1125" s="214">
        <v>2068</v>
      </c>
      <c r="D1125" s="215" t="s">
        <v>1098</v>
      </c>
      <c r="E1125" s="215" t="s">
        <v>75</v>
      </c>
      <c r="F1125" s="215" t="s">
        <v>472</v>
      </c>
      <c r="G1125" s="214"/>
      <c r="H1125" s="214"/>
      <c r="I1125" s="214"/>
      <c r="J1125" s="214"/>
      <c r="K1125" s="76"/>
      <c r="L1125" s="8"/>
      <c r="Q1125">
        <v>0</v>
      </c>
      <c r="R1125" cm="1">
        <f t="array" ref="R1125">IF(P1125,IF(Q1125=0,IFERROR(_xlfn.LET(_xlpm.range_ref,_xlfn.ANCHORARRAY(_xlfn.XLOOKUP(D1125,Map_Range_Lookup,Map_Range_Data_Sorted_Lookup)),IF(_xlfn.XLOOKUP(E1125,_xlpm.range_ref,_xlpm.range_ref,21,0,2)=21,21,0)),IF(LEN(D1125)&gt;0,22,0)),0),0)</f>
        <v>0</v>
      </c>
      <c r="S1125" cm="1">
        <f t="array" ref="S1125">IF(P1125,IF((Q1125=0)*(R1125=0),IFERROR(_xlfn.LET(_xlpm.range_ref,_xlfn.ANCHORARRAY(_xlfn.XLOOKUP(E1125,Map_Range_Lookup,Map_Range_Data_Sorted_Lookup)),IF(_xlfn.XLOOKUP(F1125,_xlpm.range_ref,_xlpm.range_ref,11,0,2)=11,11,0)),IF(LEN(F1125)&gt;0,12,0)),0),0)</f>
        <v>0</v>
      </c>
      <c r="T1125">
        <v>0</v>
      </c>
    </row>
    <row r="1126" spans="1:20" x14ac:dyDescent="0.2">
      <c r="A1126" s="215" t="s">
        <v>4213</v>
      </c>
      <c r="B1126" s="215" t="s">
        <v>4214</v>
      </c>
      <c r="C1126" s="214">
        <v>2069</v>
      </c>
      <c r="D1126" s="215" t="s">
        <v>1098</v>
      </c>
      <c r="E1126" s="215" t="s">
        <v>75</v>
      </c>
      <c r="F1126" s="215" t="s">
        <v>473</v>
      </c>
      <c r="G1126" s="214"/>
      <c r="H1126" s="214"/>
      <c r="I1126" s="214"/>
      <c r="J1126" s="214"/>
      <c r="K1126" s="76"/>
      <c r="L1126" s="8"/>
      <c r="Q1126">
        <v>0</v>
      </c>
      <c r="R1126" cm="1">
        <f t="array" ref="R1126">IF(P1126,IF(Q1126=0,IFERROR(_xlfn.LET(_xlpm.range_ref,_xlfn.ANCHORARRAY(_xlfn.XLOOKUP(D1126,Map_Range_Lookup,Map_Range_Data_Sorted_Lookup)),IF(_xlfn.XLOOKUP(E1126,_xlpm.range_ref,_xlpm.range_ref,21,0,2)=21,21,0)),IF(LEN(D1126)&gt;0,22,0)),0),0)</f>
        <v>0</v>
      </c>
      <c r="S1126" cm="1">
        <f t="array" ref="S1126">IF(P1126,IF((Q1126=0)*(R1126=0),IFERROR(_xlfn.LET(_xlpm.range_ref,_xlfn.ANCHORARRAY(_xlfn.XLOOKUP(E1126,Map_Range_Lookup,Map_Range_Data_Sorted_Lookup)),IF(_xlfn.XLOOKUP(F1126,_xlpm.range_ref,_xlpm.range_ref,11,0,2)=11,11,0)),IF(LEN(F1126)&gt;0,12,0)),0),0)</f>
        <v>0</v>
      </c>
      <c r="T1126">
        <v>0</v>
      </c>
    </row>
    <row r="1127" spans="1:20" x14ac:dyDescent="0.2">
      <c r="A1127" s="215" t="s">
        <v>4215</v>
      </c>
      <c r="B1127" s="215" t="s">
        <v>4216</v>
      </c>
      <c r="C1127" s="214">
        <v>2070</v>
      </c>
      <c r="D1127" s="215" t="s">
        <v>1098</v>
      </c>
      <c r="E1127" s="215" t="s">
        <v>75</v>
      </c>
      <c r="F1127" s="215" t="s">
        <v>1208</v>
      </c>
      <c r="G1127" s="214"/>
      <c r="H1127" s="214"/>
      <c r="I1127" s="214"/>
      <c r="J1127" s="214"/>
      <c r="K1127" s="76"/>
      <c r="L1127" s="8"/>
      <c r="Q1127">
        <v>0</v>
      </c>
      <c r="R1127" cm="1">
        <f t="array" ref="R1127">IF(P1127,IF(Q1127=0,IFERROR(_xlfn.LET(_xlpm.range_ref,_xlfn.ANCHORARRAY(_xlfn.XLOOKUP(D1127,Map_Range_Lookup,Map_Range_Data_Sorted_Lookup)),IF(_xlfn.XLOOKUP(E1127,_xlpm.range_ref,_xlpm.range_ref,21,0,2)=21,21,0)),IF(LEN(D1127)&gt;0,22,0)),0),0)</f>
        <v>0</v>
      </c>
      <c r="S1127" cm="1">
        <f t="array" ref="S1127">IF(P1127,IF((Q1127=0)*(R1127=0),IFERROR(_xlfn.LET(_xlpm.range_ref,_xlfn.ANCHORARRAY(_xlfn.XLOOKUP(E1127,Map_Range_Lookup,Map_Range_Data_Sorted_Lookup)),IF(_xlfn.XLOOKUP(F1127,_xlpm.range_ref,_xlpm.range_ref,11,0,2)=11,11,0)),IF(LEN(F1127)&gt;0,12,0)),0),0)</f>
        <v>0</v>
      </c>
      <c r="T1127">
        <v>0</v>
      </c>
    </row>
    <row r="1128" spans="1:20" x14ac:dyDescent="0.2">
      <c r="A1128" s="215" t="s">
        <v>4217</v>
      </c>
      <c r="B1128" s="215" t="s">
        <v>4218</v>
      </c>
      <c r="C1128" s="214">
        <v>2071</v>
      </c>
      <c r="D1128" s="215" t="s">
        <v>1098</v>
      </c>
      <c r="E1128" s="215" t="s">
        <v>75</v>
      </c>
      <c r="F1128" s="215" t="s">
        <v>474</v>
      </c>
      <c r="G1128" s="214"/>
      <c r="H1128" s="214"/>
      <c r="I1128" s="214"/>
      <c r="J1128" s="214"/>
      <c r="K1128" s="76"/>
      <c r="L1128" s="8"/>
      <c r="Q1128">
        <v>0</v>
      </c>
      <c r="R1128" cm="1">
        <f t="array" ref="R1128">IF(P1128,IF(Q1128=0,IFERROR(_xlfn.LET(_xlpm.range_ref,_xlfn.ANCHORARRAY(_xlfn.XLOOKUP(D1128,Map_Range_Lookup,Map_Range_Data_Sorted_Lookup)),IF(_xlfn.XLOOKUP(E1128,_xlpm.range_ref,_xlpm.range_ref,21,0,2)=21,21,0)),IF(LEN(D1128)&gt;0,22,0)),0),0)</f>
        <v>0</v>
      </c>
      <c r="S1128" cm="1">
        <f t="array" ref="S1128">IF(P1128,IF((Q1128=0)*(R1128=0),IFERROR(_xlfn.LET(_xlpm.range_ref,_xlfn.ANCHORARRAY(_xlfn.XLOOKUP(E1128,Map_Range_Lookup,Map_Range_Data_Sorted_Lookup)),IF(_xlfn.XLOOKUP(F1128,_xlpm.range_ref,_xlpm.range_ref,11,0,2)=11,11,0)),IF(LEN(F1128)&gt;0,12,0)),0),0)</f>
        <v>0</v>
      </c>
      <c r="T1128">
        <v>0</v>
      </c>
    </row>
    <row r="1129" spans="1:20" x14ac:dyDescent="0.2">
      <c r="A1129" s="215" t="s">
        <v>4219</v>
      </c>
      <c r="B1129" s="215" t="s">
        <v>4220</v>
      </c>
      <c r="C1129" s="214">
        <v>2072</v>
      </c>
      <c r="D1129" s="215" t="s">
        <v>1098</v>
      </c>
      <c r="E1129" s="215" t="s">
        <v>75</v>
      </c>
      <c r="F1129" s="215" t="s">
        <v>475</v>
      </c>
      <c r="G1129" s="214"/>
      <c r="H1129" s="214"/>
      <c r="I1129" s="214"/>
      <c r="J1129" s="214"/>
      <c r="K1129" s="76"/>
      <c r="L1129" s="8"/>
      <c r="Q1129">
        <v>0</v>
      </c>
      <c r="R1129" cm="1">
        <f t="array" ref="R1129">IF(P1129,IF(Q1129=0,IFERROR(_xlfn.LET(_xlpm.range_ref,_xlfn.ANCHORARRAY(_xlfn.XLOOKUP(D1129,Map_Range_Lookup,Map_Range_Data_Sorted_Lookup)),IF(_xlfn.XLOOKUP(E1129,_xlpm.range_ref,_xlpm.range_ref,21,0,2)=21,21,0)),IF(LEN(D1129)&gt;0,22,0)),0),0)</f>
        <v>0</v>
      </c>
      <c r="S1129" cm="1">
        <f t="array" ref="S1129">IF(P1129,IF((Q1129=0)*(R1129=0),IFERROR(_xlfn.LET(_xlpm.range_ref,_xlfn.ANCHORARRAY(_xlfn.XLOOKUP(E1129,Map_Range_Lookup,Map_Range_Data_Sorted_Lookup)),IF(_xlfn.XLOOKUP(F1129,_xlpm.range_ref,_xlpm.range_ref,11,0,2)=11,11,0)),IF(LEN(F1129)&gt;0,12,0)),0),0)</f>
        <v>0</v>
      </c>
      <c r="T1129">
        <v>0</v>
      </c>
    </row>
    <row r="1130" spans="1:20" x14ac:dyDescent="0.2">
      <c r="A1130" s="215" t="s">
        <v>4221</v>
      </c>
      <c r="B1130" s="215" t="s">
        <v>4222</v>
      </c>
      <c r="C1130" s="214">
        <v>2073</v>
      </c>
      <c r="D1130" s="215" t="s">
        <v>1098</v>
      </c>
      <c r="E1130" s="215" t="s">
        <v>75</v>
      </c>
      <c r="F1130" s="215" t="s">
        <v>476</v>
      </c>
      <c r="G1130" s="214"/>
      <c r="H1130" s="214"/>
      <c r="I1130" s="214"/>
      <c r="J1130" s="214"/>
      <c r="K1130" s="76"/>
      <c r="L1130" s="8"/>
      <c r="Q1130">
        <v>0</v>
      </c>
      <c r="R1130" cm="1">
        <f t="array" ref="R1130">IF(P1130,IF(Q1130=0,IFERROR(_xlfn.LET(_xlpm.range_ref,_xlfn.ANCHORARRAY(_xlfn.XLOOKUP(D1130,Map_Range_Lookup,Map_Range_Data_Sorted_Lookup)),IF(_xlfn.XLOOKUP(E1130,_xlpm.range_ref,_xlpm.range_ref,21,0,2)=21,21,0)),IF(LEN(D1130)&gt;0,22,0)),0),0)</f>
        <v>0</v>
      </c>
      <c r="S1130" cm="1">
        <f t="array" ref="S1130">IF(P1130,IF((Q1130=0)*(R1130=0),IFERROR(_xlfn.LET(_xlpm.range_ref,_xlfn.ANCHORARRAY(_xlfn.XLOOKUP(E1130,Map_Range_Lookup,Map_Range_Data_Sorted_Lookup)),IF(_xlfn.XLOOKUP(F1130,_xlpm.range_ref,_xlpm.range_ref,11,0,2)=11,11,0)),IF(LEN(F1130)&gt;0,12,0)),0),0)</f>
        <v>0</v>
      </c>
      <c r="T1130">
        <v>0</v>
      </c>
    </row>
    <row r="1131" spans="1:20" x14ac:dyDescent="0.2">
      <c r="A1131" s="215" t="s">
        <v>4223</v>
      </c>
      <c r="B1131" s="215" t="s">
        <v>4224</v>
      </c>
      <c r="C1131" s="214">
        <v>2074</v>
      </c>
      <c r="D1131" s="215" t="s">
        <v>1098</v>
      </c>
      <c r="E1131" s="215" t="s">
        <v>75</v>
      </c>
      <c r="F1131" s="215" t="s">
        <v>478</v>
      </c>
      <c r="G1131" s="214"/>
      <c r="H1131" s="214"/>
      <c r="I1131" s="214"/>
      <c r="J1131" s="214"/>
      <c r="K1131" s="76"/>
      <c r="L1131" s="8"/>
      <c r="Q1131">
        <v>0</v>
      </c>
      <c r="R1131" cm="1">
        <f t="array" ref="R1131">IF(P1131,IF(Q1131=0,IFERROR(_xlfn.LET(_xlpm.range_ref,_xlfn.ANCHORARRAY(_xlfn.XLOOKUP(D1131,Map_Range_Lookup,Map_Range_Data_Sorted_Lookup)),IF(_xlfn.XLOOKUP(E1131,_xlpm.range_ref,_xlpm.range_ref,21,0,2)=21,21,0)),IF(LEN(D1131)&gt;0,22,0)),0),0)</f>
        <v>0</v>
      </c>
      <c r="S1131" cm="1">
        <f t="array" ref="S1131">IF(P1131,IF((Q1131=0)*(R1131=0),IFERROR(_xlfn.LET(_xlpm.range_ref,_xlfn.ANCHORARRAY(_xlfn.XLOOKUP(E1131,Map_Range_Lookup,Map_Range_Data_Sorted_Lookup)),IF(_xlfn.XLOOKUP(F1131,_xlpm.range_ref,_xlpm.range_ref,11,0,2)=11,11,0)),IF(LEN(F1131)&gt;0,12,0)),0),0)</f>
        <v>0</v>
      </c>
      <c r="T1131">
        <v>0</v>
      </c>
    </row>
    <row r="1132" spans="1:20" x14ac:dyDescent="0.2">
      <c r="A1132" s="215" t="s">
        <v>4225</v>
      </c>
      <c r="B1132" s="215" t="s">
        <v>4226</v>
      </c>
      <c r="C1132" s="214">
        <v>2075</v>
      </c>
      <c r="D1132" s="215" t="s">
        <v>1098</v>
      </c>
      <c r="E1132" s="215" t="s">
        <v>75</v>
      </c>
      <c r="F1132" s="215" t="s">
        <v>1209</v>
      </c>
      <c r="G1132" s="214"/>
      <c r="H1132" s="214"/>
      <c r="I1132" s="214"/>
      <c r="J1132" s="214"/>
      <c r="K1132" s="76"/>
      <c r="L1132" s="8"/>
      <c r="Q1132">
        <v>0</v>
      </c>
      <c r="R1132" cm="1">
        <f t="array" ref="R1132">IF(P1132,IF(Q1132=0,IFERROR(_xlfn.LET(_xlpm.range_ref,_xlfn.ANCHORARRAY(_xlfn.XLOOKUP(D1132,Map_Range_Lookup,Map_Range_Data_Sorted_Lookup)),IF(_xlfn.XLOOKUP(E1132,_xlpm.range_ref,_xlpm.range_ref,21,0,2)=21,21,0)),IF(LEN(D1132)&gt;0,22,0)),0),0)</f>
        <v>0</v>
      </c>
      <c r="S1132" cm="1">
        <f t="array" ref="S1132">IF(P1132,IF((Q1132=0)*(R1132=0),IFERROR(_xlfn.LET(_xlpm.range_ref,_xlfn.ANCHORARRAY(_xlfn.XLOOKUP(E1132,Map_Range_Lookup,Map_Range_Data_Sorted_Lookup)),IF(_xlfn.XLOOKUP(F1132,_xlpm.range_ref,_xlpm.range_ref,11,0,2)=11,11,0)),IF(LEN(F1132)&gt;0,12,0)),0),0)</f>
        <v>0</v>
      </c>
      <c r="T1132">
        <v>0</v>
      </c>
    </row>
    <row r="1133" spans="1:20" x14ac:dyDescent="0.2">
      <c r="A1133" s="215" t="s">
        <v>4227</v>
      </c>
      <c r="B1133" s="215" t="s">
        <v>4228</v>
      </c>
      <c r="C1133" s="214">
        <v>2076</v>
      </c>
      <c r="D1133" s="215" t="s">
        <v>67</v>
      </c>
      <c r="E1133" s="215" t="s">
        <v>71</v>
      </c>
      <c r="F1133" s="215" t="s">
        <v>1981</v>
      </c>
      <c r="G1133" s="214"/>
      <c r="H1133" s="214"/>
      <c r="I1133" s="214"/>
      <c r="J1133" s="214"/>
      <c r="K1133" s="76"/>
      <c r="L1133" s="8"/>
      <c r="Q1133">
        <v>0</v>
      </c>
      <c r="R1133" cm="1">
        <f t="array" ref="R1133">IF(P1133,IF(Q1133=0,IFERROR(_xlfn.LET(_xlpm.range_ref,_xlfn.ANCHORARRAY(_xlfn.XLOOKUP(D1133,Map_Range_Lookup,Map_Range_Data_Sorted_Lookup)),IF(_xlfn.XLOOKUP(E1133,_xlpm.range_ref,_xlpm.range_ref,21,0,2)=21,21,0)),IF(LEN(D1133)&gt;0,22,0)),0),0)</f>
        <v>0</v>
      </c>
      <c r="S1133" cm="1">
        <f t="array" ref="S1133">IF(P1133,IF((Q1133=0)*(R1133=0),IFERROR(_xlfn.LET(_xlpm.range_ref,_xlfn.ANCHORARRAY(_xlfn.XLOOKUP(E1133,Map_Range_Lookup,Map_Range_Data_Sorted_Lookup)),IF(_xlfn.XLOOKUP(F1133,_xlpm.range_ref,_xlpm.range_ref,11,0,2)=11,11,0)),IF(LEN(F1133)&gt;0,12,0)),0),0)</f>
        <v>0</v>
      </c>
      <c r="T1133">
        <v>0</v>
      </c>
    </row>
    <row r="1134" spans="1:20" x14ac:dyDescent="0.2">
      <c r="A1134" s="215" t="s">
        <v>4229</v>
      </c>
      <c r="B1134" s="215" t="s">
        <v>4230</v>
      </c>
      <c r="C1134" s="214">
        <v>2077</v>
      </c>
      <c r="D1134" s="215" t="s">
        <v>67</v>
      </c>
      <c r="E1134" s="215" t="s">
        <v>71</v>
      </c>
      <c r="F1134" s="215" t="s">
        <v>1981</v>
      </c>
      <c r="G1134" s="214"/>
      <c r="H1134" s="214"/>
      <c r="I1134" s="214"/>
      <c r="J1134" s="214"/>
      <c r="K1134" s="76"/>
      <c r="L1134" s="8"/>
      <c r="Q1134">
        <v>0</v>
      </c>
      <c r="R1134" cm="1">
        <f t="array" ref="R1134">IF(P1134,IF(Q1134=0,IFERROR(_xlfn.LET(_xlpm.range_ref,_xlfn.ANCHORARRAY(_xlfn.XLOOKUP(D1134,Map_Range_Lookup,Map_Range_Data_Sorted_Lookup)),IF(_xlfn.XLOOKUP(E1134,_xlpm.range_ref,_xlpm.range_ref,21,0,2)=21,21,0)),IF(LEN(D1134)&gt;0,22,0)),0),0)</f>
        <v>0</v>
      </c>
      <c r="S1134" cm="1">
        <f t="array" ref="S1134">IF(P1134,IF((Q1134=0)*(R1134=0),IFERROR(_xlfn.LET(_xlpm.range_ref,_xlfn.ANCHORARRAY(_xlfn.XLOOKUP(E1134,Map_Range_Lookup,Map_Range_Data_Sorted_Lookup)),IF(_xlfn.XLOOKUP(F1134,_xlpm.range_ref,_xlpm.range_ref,11,0,2)=11,11,0)),IF(LEN(F1134)&gt;0,12,0)),0),0)</f>
        <v>0</v>
      </c>
      <c r="T1134">
        <v>0</v>
      </c>
    </row>
    <row r="1135" spans="1:20" x14ac:dyDescent="0.2">
      <c r="A1135" s="215" t="s">
        <v>4231</v>
      </c>
      <c r="B1135" s="215" t="s">
        <v>4232</v>
      </c>
      <c r="C1135" s="214">
        <v>2078</v>
      </c>
      <c r="D1135" s="215" t="s">
        <v>67</v>
      </c>
      <c r="E1135" s="215" t="s">
        <v>71</v>
      </c>
      <c r="F1135" s="215" t="s">
        <v>1981</v>
      </c>
      <c r="G1135" s="214"/>
      <c r="H1135" s="214"/>
      <c r="I1135" s="214"/>
      <c r="J1135" s="214"/>
      <c r="K1135" s="76"/>
      <c r="L1135" s="8"/>
      <c r="Q1135">
        <v>0</v>
      </c>
      <c r="R1135" cm="1">
        <f t="array" ref="R1135">IF(P1135,IF(Q1135=0,IFERROR(_xlfn.LET(_xlpm.range_ref,_xlfn.ANCHORARRAY(_xlfn.XLOOKUP(D1135,Map_Range_Lookup,Map_Range_Data_Sorted_Lookup)),IF(_xlfn.XLOOKUP(E1135,_xlpm.range_ref,_xlpm.range_ref,21,0,2)=21,21,0)),IF(LEN(D1135)&gt;0,22,0)),0),0)</f>
        <v>0</v>
      </c>
      <c r="S1135" cm="1">
        <f t="array" ref="S1135">IF(P1135,IF((Q1135=0)*(R1135=0),IFERROR(_xlfn.LET(_xlpm.range_ref,_xlfn.ANCHORARRAY(_xlfn.XLOOKUP(E1135,Map_Range_Lookup,Map_Range_Data_Sorted_Lookup)),IF(_xlfn.XLOOKUP(F1135,_xlpm.range_ref,_xlpm.range_ref,11,0,2)=11,11,0)),IF(LEN(F1135)&gt;0,12,0)),0),0)</f>
        <v>0</v>
      </c>
      <c r="T1135">
        <v>0</v>
      </c>
    </row>
    <row r="1136" spans="1:20" x14ac:dyDescent="0.2">
      <c r="A1136" s="215" t="s">
        <v>4233</v>
      </c>
      <c r="B1136" s="215" t="s">
        <v>4234</v>
      </c>
      <c r="C1136" s="214">
        <v>2079</v>
      </c>
      <c r="D1136" s="215" t="s">
        <v>67</v>
      </c>
      <c r="E1136" s="215" t="s">
        <v>71</v>
      </c>
      <c r="F1136" s="215" t="s">
        <v>1981</v>
      </c>
      <c r="G1136" s="214"/>
      <c r="H1136" s="214"/>
      <c r="I1136" s="214"/>
      <c r="J1136" s="214"/>
      <c r="K1136" s="76"/>
      <c r="L1136" s="8"/>
      <c r="Q1136">
        <v>0</v>
      </c>
      <c r="R1136" cm="1">
        <f t="array" ref="R1136">IF(P1136,IF(Q1136=0,IFERROR(_xlfn.LET(_xlpm.range_ref,_xlfn.ANCHORARRAY(_xlfn.XLOOKUP(D1136,Map_Range_Lookup,Map_Range_Data_Sorted_Lookup)),IF(_xlfn.XLOOKUP(E1136,_xlpm.range_ref,_xlpm.range_ref,21,0,2)=21,21,0)),IF(LEN(D1136)&gt;0,22,0)),0),0)</f>
        <v>0</v>
      </c>
      <c r="S1136" cm="1">
        <f t="array" ref="S1136">IF(P1136,IF((Q1136=0)*(R1136=0),IFERROR(_xlfn.LET(_xlpm.range_ref,_xlfn.ANCHORARRAY(_xlfn.XLOOKUP(E1136,Map_Range_Lookup,Map_Range_Data_Sorted_Lookup)),IF(_xlfn.XLOOKUP(F1136,_xlpm.range_ref,_xlpm.range_ref,11,0,2)=11,11,0)),IF(LEN(F1136)&gt;0,12,0)),0),0)</f>
        <v>0</v>
      </c>
      <c r="T1136">
        <v>0</v>
      </c>
    </row>
    <row r="1137" spans="1:20" x14ac:dyDescent="0.2">
      <c r="A1137" s="215" t="s">
        <v>4235</v>
      </c>
      <c r="B1137" s="215" t="s">
        <v>4236</v>
      </c>
      <c r="C1137" s="214">
        <v>2080</v>
      </c>
      <c r="D1137" s="215" t="s">
        <v>67</v>
      </c>
      <c r="E1137" s="215" t="s">
        <v>71</v>
      </c>
      <c r="F1137" s="215" t="s">
        <v>1981</v>
      </c>
      <c r="G1137" s="214"/>
      <c r="H1137" s="214"/>
      <c r="I1137" s="214"/>
      <c r="J1137" s="214"/>
      <c r="K1137" s="76"/>
      <c r="L1137" s="8"/>
      <c r="Q1137">
        <v>0</v>
      </c>
      <c r="R1137" cm="1">
        <f t="array" ref="R1137">IF(P1137,IF(Q1137=0,IFERROR(_xlfn.LET(_xlpm.range_ref,_xlfn.ANCHORARRAY(_xlfn.XLOOKUP(D1137,Map_Range_Lookup,Map_Range_Data_Sorted_Lookup)),IF(_xlfn.XLOOKUP(E1137,_xlpm.range_ref,_xlpm.range_ref,21,0,2)=21,21,0)),IF(LEN(D1137)&gt;0,22,0)),0),0)</f>
        <v>0</v>
      </c>
      <c r="S1137" cm="1">
        <f t="array" ref="S1137">IF(P1137,IF((Q1137=0)*(R1137=0),IFERROR(_xlfn.LET(_xlpm.range_ref,_xlfn.ANCHORARRAY(_xlfn.XLOOKUP(E1137,Map_Range_Lookup,Map_Range_Data_Sorted_Lookup)),IF(_xlfn.XLOOKUP(F1137,_xlpm.range_ref,_xlpm.range_ref,11,0,2)=11,11,0)),IF(LEN(F1137)&gt;0,12,0)),0),0)</f>
        <v>0</v>
      </c>
      <c r="T1137">
        <v>0</v>
      </c>
    </row>
    <row r="1138" spans="1:20" x14ac:dyDescent="0.2">
      <c r="A1138" s="215" t="s">
        <v>4237</v>
      </c>
      <c r="B1138" s="215" t="s">
        <v>4238</v>
      </c>
      <c r="C1138" s="214">
        <v>2081</v>
      </c>
      <c r="D1138" s="215" t="s">
        <v>67</v>
      </c>
      <c r="E1138" s="215" t="s">
        <v>71</v>
      </c>
      <c r="F1138" s="215" t="s">
        <v>1981</v>
      </c>
      <c r="G1138" s="214"/>
      <c r="H1138" s="214"/>
      <c r="I1138" s="214"/>
      <c r="J1138" s="214"/>
      <c r="K1138" s="76"/>
      <c r="L1138" s="8"/>
      <c r="Q1138">
        <v>0</v>
      </c>
      <c r="R1138" cm="1">
        <f t="array" ref="R1138">IF(P1138,IF(Q1138=0,IFERROR(_xlfn.LET(_xlpm.range_ref,_xlfn.ANCHORARRAY(_xlfn.XLOOKUP(D1138,Map_Range_Lookup,Map_Range_Data_Sorted_Lookup)),IF(_xlfn.XLOOKUP(E1138,_xlpm.range_ref,_xlpm.range_ref,21,0,2)=21,21,0)),IF(LEN(D1138)&gt;0,22,0)),0),0)</f>
        <v>0</v>
      </c>
      <c r="S1138" cm="1">
        <f t="array" ref="S1138">IF(P1138,IF((Q1138=0)*(R1138=0),IFERROR(_xlfn.LET(_xlpm.range_ref,_xlfn.ANCHORARRAY(_xlfn.XLOOKUP(E1138,Map_Range_Lookup,Map_Range_Data_Sorted_Lookup)),IF(_xlfn.XLOOKUP(F1138,_xlpm.range_ref,_xlpm.range_ref,11,0,2)=11,11,0)),IF(LEN(F1138)&gt;0,12,0)),0),0)</f>
        <v>0</v>
      </c>
      <c r="T1138">
        <v>0</v>
      </c>
    </row>
    <row r="1139" spans="1:20" x14ac:dyDescent="0.2">
      <c r="A1139" s="215" t="s">
        <v>4239</v>
      </c>
      <c r="B1139" s="215" t="s">
        <v>4240</v>
      </c>
      <c r="C1139" s="214">
        <v>2082</v>
      </c>
      <c r="D1139" s="215" t="s">
        <v>834</v>
      </c>
      <c r="E1139" s="215" t="s">
        <v>1165</v>
      </c>
      <c r="F1139" s="215" t="s">
        <v>871</v>
      </c>
      <c r="G1139" s="214"/>
      <c r="H1139" s="214"/>
      <c r="I1139" s="214"/>
      <c r="J1139" s="214"/>
      <c r="K1139" s="76"/>
      <c r="L1139" s="8"/>
      <c r="Q1139">
        <v>0</v>
      </c>
      <c r="R1139" cm="1">
        <f t="array" ref="R1139">IF(P1139,IF(Q1139=0,IFERROR(_xlfn.LET(_xlpm.range_ref,_xlfn.ANCHORARRAY(_xlfn.XLOOKUP(D1139,Map_Range_Lookup,Map_Range_Data_Sorted_Lookup)),IF(_xlfn.XLOOKUP(E1139,_xlpm.range_ref,_xlpm.range_ref,21,0,2)=21,21,0)),IF(LEN(D1139)&gt;0,22,0)),0),0)</f>
        <v>0</v>
      </c>
      <c r="S1139" cm="1">
        <f t="array" ref="S1139">IF(P1139,IF((Q1139=0)*(R1139=0),IFERROR(_xlfn.LET(_xlpm.range_ref,_xlfn.ANCHORARRAY(_xlfn.XLOOKUP(E1139,Map_Range_Lookup,Map_Range_Data_Sorted_Lookup)),IF(_xlfn.XLOOKUP(F1139,_xlpm.range_ref,_xlpm.range_ref,11,0,2)=11,11,0)),IF(LEN(F1139)&gt;0,12,0)),0),0)</f>
        <v>0</v>
      </c>
      <c r="T1139">
        <v>0</v>
      </c>
    </row>
    <row r="1140" spans="1:20" x14ac:dyDescent="0.2">
      <c r="A1140" s="215" t="s">
        <v>4241</v>
      </c>
      <c r="B1140" s="215" t="s">
        <v>4242</v>
      </c>
      <c r="C1140" s="214">
        <v>2083</v>
      </c>
      <c r="D1140" s="215" t="s">
        <v>834</v>
      </c>
      <c r="E1140" s="215" t="s">
        <v>1142</v>
      </c>
      <c r="F1140" s="215" t="s">
        <v>871</v>
      </c>
      <c r="G1140" s="214"/>
      <c r="H1140" s="214"/>
      <c r="I1140" s="214"/>
      <c r="J1140" s="214"/>
      <c r="K1140" s="76"/>
      <c r="L1140" s="8"/>
      <c r="Q1140">
        <v>0</v>
      </c>
      <c r="R1140" cm="1">
        <f t="array" ref="R1140">IF(P1140,IF(Q1140=0,IFERROR(_xlfn.LET(_xlpm.range_ref,_xlfn.ANCHORARRAY(_xlfn.XLOOKUP(D1140,Map_Range_Lookup,Map_Range_Data_Sorted_Lookup)),IF(_xlfn.XLOOKUP(E1140,_xlpm.range_ref,_xlpm.range_ref,21,0,2)=21,21,0)),IF(LEN(D1140)&gt;0,22,0)),0),0)</f>
        <v>0</v>
      </c>
      <c r="S1140" cm="1">
        <f t="array" ref="S1140">IF(P1140,IF((Q1140=0)*(R1140=0),IFERROR(_xlfn.LET(_xlpm.range_ref,_xlfn.ANCHORARRAY(_xlfn.XLOOKUP(E1140,Map_Range_Lookup,Map_Range_Data_Sorted_Lookup)),IF(_xlfn.XLOOKUP(F1140,_xlpm.range_ref,_xlpm.range_ref,11,0,2)=11,11,0)),IF(LEN(F1140)&gt;0,12,0)),0),0)</f>
        <v>0</v>
      </c>
      <c r="T1140">
        <v>0</v>
      </c>
    </row>
    <row r="1141" spans="1:20" x14ac:dyDescent="0.2">
      <c r="A1141" s="215" t="s">
        <v>4243</v>
      </c>
      <c r="B1141" s="215" t="s">
        <v>4244</v>
      </c>
      <c r="C1141" s="214">
        <v>2084</v>
      </c>
      <c r="D1141" s="215" t="s">
        <v>834</v>
      </c>
      <c r="E1141" s="215" t="s">
        <v>1166</v>
      </c>
      <c r="F1141" s="215" t="s">
        <v>871</v>
      </c>
      <c r="G1141" s="214"/>
      <c r="H1141" s="214"/>
      <c r="I1141" s="214"/>
      <c r="J1141" s="214"/>
      <c r="K1141" s="76"/>
      <c r="L1141" s="8"/>
      <c r="Q1141">
        <v>0</v>
      </c>
      <c r="R1141" cm="1">
        <f t="array" ref="R1141">IF(P1141,IF(Q1141=0,IFERROR(_xlfn.LET(_xlpm.range_ref,_xlfn.ANCHORARRAY(_xlfn.XLOOKUP(D1141,Map_Range_Lookup,Map_Range_Data_Sorted_Lookup)),IF(_xlfn.XLOOKUP(E1141,_xlpm.range_ref,_xlpm.range_ref,21,0,2)=21,21,0)),IF(LEN(D1141)&gt;0,22,0)),0),0)</f>
        <v>0</v>
      </c>
      <c r="S1141" cm="1">
        <f t="array" ref="S1141">IF(P1141,IF((Q1141=0)*(R1141=0),IFERROR(_xlfn.LET(_xlpm.range_ref,_xlfn.ANCHORARRAY(_xlfn.XLOOKUP(E1141,Map_Range_Lookup,Map_Range_Data_Sorted_Lookup)),IF(_xlfn.XLOOKUP(F1141,_xlpm.range_ref,_xlpm.range_ref,11,0,2)=11,11,0)),IF(LEN(F1141)&gt;0,12,0)),0),0)</f>
        <v>0</v>
      </c>
      <c r="T1141">
        <v>0</v>
      </c>
    </row>
    <row r="1142" spans="1:20" x14ac:dyDescent="0.2">
      <c r="A1142" s="215" t="s">
        <v>4245</v>
      </c>
      <c r="B1142" s="215" t="s">
        <v>4246</v>
      </c>
      <c r="C1142" s="214">
        <v>2085</v>
      </c>
      <c r="D1142" s="215" t="s">
        <v>834</v>
      </c>
      <c r="E1142" s="215" t="s">
        <v>75</v>
      </c>
      <c r="F1142" s="215" t="s">
        <v>478</v>
      </c>
      <c r="G1142" s="214"/>
      <c r="H1142" s="214"/>
      <c r="I1142" s="214"/>
      <c r="J1142" s="214"/>
      <c r="K1142" s="76"/>
      <c r="L1142" s="8"/>
      <c r="Q1142">
        <v>0</v>
      </c>
      <c r="R1142" cm="1">
        <f t="array" ref="R1142">IF(P1142,IF(Q1142=0,IFERROR(_xlfn.LET(_xlpm.range_ref,_xlfn.ANCHORARRAY(_xlfn.XLOOKUP(D1142,Map_Range_Lookup,Map_Range_Data_Sorted_Lookup)),IF(_xlfn.XLOOKUP(E1142,_xlpm.range_ref,_xlpm.range_ref,21,0,2)=21,21,0)),IF(LEN(D1142)&gt;0,22,0)),0),0)</f>
        <v>0</v>
      </c>
      <c r="S1142" cm="1">
        <f t="array" ref="S1142">IF(P1142,IF((Q1142=0)*(R1142=0),IFERROR(_xlfn.LET(_xlpm.range_ref,_xlfn.ANCHORARRAY(_xlfn.XLOOKUP(E1142,Map_Range_Lookup,Map_Range_Data_Sorted_Lookup)),IF(_xlfn.XLOOKUP(F1142,_xlpm.range_ref,_xlpm.range_ref,11,0,2)=11,11,0)),IF(LEN(F1142)&gt;0,12,0)),0),0)</f>
        <v>0</v>
      </c>
      <c r="T1142">
        <v>0</v>
      </c>
    </row>
    <row r="1143" spans="1:20" x14ac:dyDescent="0.2">
      <c r="A1143" s="215" t="s">
        <v>2512</v>
      </c>
      <c r="B1143" s="215" t="s">
        <v>2513</v>
      </c>
      <c r="C1143" s="214">
        <v>2086</v>
      </c>
      <c r="D1143" s="215" t="s">
        <v>834</v>
      </c>
      <c r="E1143" s="215" t="s">
        <v>498</v>
      </c>
      <c r="F1143" s="215" t="s">
        <v>1214</v>
      </c>
      <c r="G1143" s="214"/>
      <c r="H1143" s="214"/>
      <c r="I1143" s="214"/>
      <c r="J1143" s="214"/>
      <c r="K1143" s="76"/>
      <c r="L1143" s="8"/>
      <c r="Q1143">
        <v>0</v>
      </c>
      <c r="R1143" cm="1">
        <f t="array" ref="R1143">IF(P1143,IF(Q1143=0,IFERROR(_xlfn.LET(_xlpm.range_ref,_xlfn.ANCHORARRAY(_xlfn.XLOOKUP(D1143,Map_Range_Lookup,Map_Range_Data_Sorted_Lookup)),IF(_xlfn.XLOOKUP(E1143,_xlpm.range_ref,_xlpm.range_ref,21,0,2)=21,21,0)),IF(LEN(D1143)&gt;0,22,0)),0),0)</f>
        <v>0</v>
      </c>
      <c r="S1143" cm="1">
        <f t="array" ref="S1143">IF(P1143,IF((Q1143=0)*(R1143=0),IFERROR(_xlfn.LET(_xlpm.range_ref,_xlfn.ANCHORARRAY(_xlfn.XLOOKUP(E1143,Map_Range_Lookup,Map_Range_Data_Sorted_Lookup)),IF(_xlfn.XLOOKUP(F1143,_xlpm.range_ref,_xlpm.range_ref,11,0,2)=11,11,0)),IF(LEN(F1143)&gt;0,12,0)),0),0)</f>
        <v>0</v>
      </c>
      <c r="T1143">
        <v>0</v>
      </c>
    </row>
    <row r="1144" spans="1:20" x14ac:dyDescent="0.2">
      <c r="A1144" s="215" t="s">
        <v>4247</v>
      </c>
      <c r="B1144" s="215" t="s">
        <v>4248</v>
      </c>
      <c r="C1144" s="214">
        <v>2087</v>
      </c>
      <c r="D1144" s="215" t="s">
        <v>834</v>
      </c>
      <c r="E1144" s="215" t="s">
        <v>1165</v>
      </c>
      <c r="F1144" s="215" t="s">
        <v>871</v>
      </c>
      <c r="G1144" s="214"/>
      <c r="H1144" s="214"/>
      <c r="I1144" s="214"/>
      <c r="J1144" s="214"/>
      <c r="K1144" s="76"/>
      <c r="L1144" s="8"/>
      <c r="Q1144">
        <v>0</v>
      </c>
      <c r="R1144" cm="1">
        <f t="array" ref="R1144">IF(P1144,IF(Q1144=0,IFERROR(_xlfn.LET(_xlpm.range_ref,_xlfn.ANCHORARRAY(_xlfn.XLOOKUP(D1144,Map_Range_Lookup,Map_Range_Data_Sorted_Lookup)),IF(_xlfn.XLOOKUP(E1144,_xlpm.range_ref,_xlpm.range_ref,21,0,2)=21,21,0)),IF(LEN(D1144)&gt;0,22,0)),0),0)</f>
        <v>0</v>
      </c>
      <c r="S1144" cm="1">
        <f t="array" ref="S1144">IF(P1144,IF((Q1144=0)*(R1144=0),IFERROR(_xlfn.LET(_xlpm.range_ref,_xlfn.ANCHORARRAY(_xlfn.XLOOKUP(E1144,Map_Range_Lookup,Map_Range_Data_Sorted_Lookup)),IF(_xlfn.XLOOKUP(F1144,_xlpm.range_ref,_xlpm.range_ref,11,0,2)=11,11,0)),IF(LEN(F1144)&gt;0,12,0)),0),0)</f>
        <v>0</v>
      </c>
      <c r="T1144">
        <v>0</v>
      </c>
    </row>
    <row r="1145" spans="1:20" x14ac:dyDescent="0.2">
      <c r="A1145" s="215" t="s">
        <v>871</v>
      </c>
      <c r="B1145" s="215" t="s">
        <v>871</v>
      </c>
      <c r="C1145" s="214"/>
      <c r="D1145" s="215" t="s">
        <v>871</v>
      </c>
      <c r="E1145" s="215" t="s">
        <v>871</v>
      </c>
      <c r="F1145" s="215" t="s">
        <v>871</v>
      </c>
      <c r="G1145" s="214"/>
      <c r="H1145" s="214"/>
      <c r="I1145" s="214"/>
      <c r="J1145" s="214"/>
      <c r="K1145" s="76"/>
      <c r="L1145" s="8"/>
      <c r="Q1145">
        <v>0</v>
      </c>
      <c r="R1145" cm="1">
        <f t="array" ref="R1145">IF(P1145,IF(Q1145=0,IFERROR(_xlfn.LET(_xlpm.range_ref,_xlfn.ANCHORARRAY(_xlfn.XLOOKUP(D1145,Map_Range_Lookup,Map_Range_Data_Sorted_Lookup)),IF(_xlfn.XLOOKUP(E1145,_xlpm.range_ref,_xlpm.range_ref,21,0,2)=21,21,0)),IF(LEN(D1145)&gt;0,22,0)),0),0)</f>
        <v>0</v>
      </c>
      <c r="S1145" cm="1">
        <f t="array" ref="S1145">IF(P1145,IF((Q1145=0)*(R1145=0),IFERROR(_xlfn.LET(_xlpm.range_ref,_xlfn.ANCHORARRAY(_xlfn.XLOOKUP(E1145,Map_Range_Lookup,Map_Range_Data_Sorted_Lookup)),IF(_xlfn.XLOOKUP(F1145,_xlpm.range_ref,_xlpm.range_ref,11,0,2)=11,11,0)),IF(LEN(F1145)&gt;0,12,0)),0),0)</f>
        <v>0</v>
      </c>
      <c r="T1145">
        <v>0</v>
      </c>
    </row>
    <row r="1146" spans="1:20" x14ac:dyDescent="0.2">
      <c r="A1146" s="215" t="s">
        <v>871</v>
      </c>
      <c r="B1146" s="215" t="s">
        <v>871</v>
      </c>
      <c r="C1146" s="214"/>
      <c r="D1146" s="215" t="s">
        <v>871</v>
      </c>
      <c r="E1146" s="215" t="s">
        <v>871</v>
      </c>
      <c r="F1146" s="215" t="s">
        <v>871</v>
      </c>
      <c r="G1146" s="214"/>
      <c r="H1146" s="214"/>
      <c r="I1146" s="214"/>
      <c r="J1146" s="214"/>
      <c r="K1146" s="76"/>
      <c r="L1146" s="8"/>
      <c r="Q1146">
        <v>0</v>
      </c>
      <c r="R1146" cm="1">
        <f t="array" ref="R1146">IF(P1146,IF(Q1146=0,IFERROR(_xlfn.LET(_xlpm.range_ref,_xlfn.ANCHORARRAY(_xlfn.XLOOKUP(D1146,Map_Range_Lookup,Map_Range_Data_Sorted_Lookup)),IF(_xlfn.XLOOKUP(E1146,_xlpm.range_ref,_xlpm.range_ref,21,0,2)=21,21,0)),IF(LEN(D1146)&gt;0,22,0)),0),0)</f>
        <v>0</v>
      </c>
      <c r="S1146" cm="1">
        <f t="array" ref="S1146">IF(P1146,IF((Q1146=0)*(R1146=0),IFERROR(_xlfn.LET(_xlpm.range_ref,_xlfn.ANCHORARRAY(_xlfn.XLOOKUP(E1146,Map_Range_Lookup,Map_Range_Data_Sorted_Lookup)),IF(_xlfn.XLOOKUP(F1146,_xlpm.range_ref,_xlpm.range_ref,11,0,2)=11,11,0)),IF(LEN(F1146)&gt;0,12,0)),0),0)</f>
        <v>0</v>
      </c>
      <c r="T1146">
        <v>0</v>
      </c>
    </row>
    <row r="1147" spans="1:20" x14ac:dyDescent="0.2">
      <c r="A1147" s="215" t="s">
        <v>871</v>
      </c>
      <c r="B1147" s="215" t="s">
        <v>871</v>
      </c>
      <c r="C1147" s="214"/>
      <c r="D1147" s="215" t="s">
        <v>871</v>
      </c>
      <c r="E1147" s="215" t="s">
        <v>871</v>
      </c>
      <c r="F1147" s="215" t="s">
        <v>871</v>
      </c>
      <c r="G1147" s="214"/>
      <c r="H1147" s="214"/>
      <c r="I1147" s="214"/>
      <c r="J1147" s="214"/>
      <c r="K1147" s="76"/>
      <c r="L1147" s="8"/>
      <c r="Q1147">
        <v>0</v>
      </c>
      <c r="R1147" cm="1">
        <f t="array" ref="R1147">IF(P1147,IF(Q1147=0,IFERROR(_xlfn.LET(_xlpm.range_ref,_xlfn.ANCHORARRAY(_xlfn.XLOOKUP(D1147,Map_Range_Lookup,Map_Range_Data_Sorted_Lookup)),IF(_xlfn.XLOOKUP(E1147,_xlpm.range_ref,_xlpm.range_ref,21,0,2)=21,21,0)),IF(LEN(D1147)&gt;0,22,0)),0),0)</f>
        <v>0</v>
      </c>
      <c r="S1147" cm="1">
        <f t="array" ref="S1147">IF(P1147,IF((Q1147=0)*(R1147=0),IFERROR(_xlfn.LET(_xlpm.range_ref,_xlfn.ANCHORARRAY(_xlfn.XLOOKUP(E1147,Map_Range_Lookup,Map_Range_Data_Sorted_Lookup)),IF(_xlfn.XLOOKUP(F1147,_xlpm.range_ref,_xlpm.range_ref,11,0,2)=11,11,0)),IF(LEN(F1147)&gt;0,12,0)),0),0)</f>
        <v>0</v>
      </c>
      <c r="T1147">
        <v>0</v>
      </c>
    </row>
    <row r="1148" spans="1:20" x14ac:dyDescent="0.2">
      <c r="A1148" s="215" t="s">
        <v>871</v>
      </c>
      <c r="B1148" s="215" t="s">
        <v>871</v>
      </c>
      <c r="C1148" s="214"/>
      <c r="D1148" s="215" t="s">
        <v>871</v>
      </c>
      <c r="E1148" s="215" t="s">
        <v>871</v>
      </c>
      <c r="F1148" s="215" t="s">
        <v>871</v>
      </c>
      <c r="G1148" s="214"/>
      <c r="H1148" s="214"/>
      <c r="I1148" s="214"/>
      <c r="J1148" s="214"/>
      <c r="K1148" s="76"/>
      <c r="L1148" s="8"/>
      <c r="Q1148">
        <v>0</v>
      </c>
      <c r="R1148" cm="1">
        <f t="array" ref="R1148">IF(P1148,IF(Q1148=0,IFERROR(_xlfn.LET(_xlpm.range_ref,_xlfn.ANCHORARRAY(_xlfn.XLOOKUP(D1148,Map_Range_Lookup,Map_Range_Data_Sorted_Lookup)),IF(_xlfn.XLOOKUP(E1148,_xlpm.range_ref,_xlpm.range_ref,21,0,2)=21,21,0)),IF(LEN(D1148)&gt;0,22,0)),0),0)</f>
        <v>0</v>
      </c>
      <c r="S1148" cm="1">
        <f t="array" ref="S1148">IF(P1148,IF((Q1148=0)*(R1148=0),IFERROR(_xlfn.LET(_xlpm.range_ref,_xlfn.ANCHORARRAY(_xlfn.XLOOKUP(E1148,Map_Range_Lookup,Map_Range_Data_Sorted_Lookup)),IF(_xlfn.XLOOKUP(F1148,_xlpm.range_ref,_xlpm.range_ref,11,0,2)=11,11,0)),IF(LEN(F1148)&gt;0,12,0)),0),0)</f>
        <v>0</v>
      </c>
      <c r="T1148">
        <v>0</v>
      </c>
    </row>
    <row r="1149" spans="1:20" x14ac:dyDescent="0.2">
      <c r="A1149" s="215" t="s">
        <v>871</v>
      </c>
      <c r="B1149" s="215" t="s">
        <v>871</v>
      </c>
      <c r="C1149" s="214"/>
      <c r="D1149" s="215" t="s">
        <v>871</v>
      </c>
      <c r="E1149" s="215" t="s">
        <v>871</v>
      </c>
      <c r="F1149" s="215" t="s">
        <v>871</v>
      </c>
      <c r="G1149" s="214"/>
      <c r="H1149" s="214"/>
      <c r="I1149" s="214"/>
      <c r="J1149" s="214"/>
      <c r="K1149" s="76"/>
      <c r="L1149" s="8"/>
      <c r="Q1149">
        <v>0</v>
      </c>
      <c r="R1149" cm="1">
        <f t="array" ref="R1149">IF(P1149,IF(Q1149=0,IFERROR(_xlfn.LET(_xlpm.range_ref,_xlfn.ANCHORARRAY(_xlfn.XLOOKUP(D1149,Map_Range_Lookup,Map_Range_Data_Sorted_Lookup)),IF(_xlfn.XLOOKUP(E1149,_xlpm.range_ref,_xlpm.range_ref,21,0,2)=21,21,0)),IF(LEN(D1149)&gt;0,22,0)),0),0)</f>
        <v>0</v>
      </c>
      <c r="S1149" cm="1">
        <f t="array" ref="S1149">IF(P1149,IF((Q1149=0)*(R1149=0),IFERROR(_xlfn.LET(_xlpm.range_ref,_xlfn.ANCHORARRAY(_xlfn.XLOOKUP(E1149,Map_Range_Lookup,Map_Range_Data_Sorted_Lookup)),IF(_xlfn.XLOOKUP(F1149,_xlpm.range_ref,_xlpm.range_ref,11,0,2)=11,11,0)),IF(LEN(F1149)&gt;0,12,0)),0),0)</f>
        <v>0</v>
      </c>
      <c r="T1149">
        <v>0</v>
      </c>
    </row>
    <row r="1150" spans="1:20" x14ac:dyDescent="0.2">
      <c r="A1150" s="215" t="s">
        <v>871</v>
      </c>
      <c r="B1150" s="215" t="s">
        <v>871</v>
      </c>
      <c r="C1150" s="214"/>
      <c r="D1150" s="215" t="s">
        <v>871</v>
      </c>
      <c r="E1150" s="215" t="s">
        <v>871</v>
      </c>
      <c r="F1150" s="215" t="s">
        <v>871</v>
      </c>
      <c r="G1150" s="214"/>
      <c r="H1150" s="214"/>
      <c r="I1150" s="214"/>
      <c r="J1150" s="214"/>
      <c r="K1150" s="76"/>
      <c r="L1150" s="8"/>
      <c r="Q1150">
        <v>0</v>
      </c>
      <c r="R1150" cm="1">
        <f t="array" ref="R1150">IF(P1150,IF(Q1150=0,IFERROR(_xlfn.LET(_xlpm.range_ref,_xlfn.ANCHORARRAY(_xlfn.XLOOKUP(D1150,Map_Range_Lookup,Map_Range_Data_Sorted_Lookup)),IF(_xlfn.XLOOKUP(E1150,_xlpm.range_ref,_xlpm.range_ref,21,0,2)=21,21,0)),IF(LEN(D1150)&gt;0,22,0)),0),0)</f>
        <v>0</v>
      </c>
      <c r="S1150" cm="1">
        <f t="array" ref="S1150">IF(P1150,IF((Q1150=0)*(R1150=0),IFERROR(_xlfn.LET(_xlpm.range_ref,_xlfn.ANCHORARRAY(_xlfn.XLOOKUP(E1150,Map_Range_Lookup,Map_Range_Data_Sorted_Lookup)),IF(_xlfn.XLOOKUP(F1150,_xlpm.range_ref,_xlpm.range_ref,11,0,2)=11,11,0)),IF(LEN(F1150)&gt;0,12,0)),0),0)</f>
        <v>0</v>
      </c>
      <c r="T1150">
        <v>0</v>
      </c>
    </row>
    <row r="1151" spans="1:20" x14ac:dyDescent="0.2">
      <c r="A1151" s="215" t="s">
        <v>871</v>
      </c>
      <c r="B1151" s="215" t="s">
        <v>871</v>
      </c>
      <c r="C1151" s="214"/>
      <c r="D1151" s="215" t="s">
        <v>871</v>
      </c>
      <c r="E1151" s="215" t="s">
        <v>871</v>
      </c>
      <c r="F1151" s="215" t="s">
        <v>871</v>
      </c>
      <c r="G1151" s="214"/>
      <c r="H1151" s="214"/>
      <c r="I1151" s="214"/>
      <c r="J1151" s="214"/>
      <c r="K1151" s="76"/>
      <c r="L1151" s="8"/>
      <c r="Q1151">
        <v>0</v>
      </c>
      <c r="R1151" cm="1">
        <f t="array" ref="R1151">IF(P1151,IF(Q1151=0,IFERROR(_xlfn.LET(_xlpm.range_ref,_xlfn.ANCHORARRAY(_xlfn.XLOOKUP(D1151,Map_Range_Lookup,Map_Range_Data_Sorted_Lookup)),IF(_xlfn.XLOOKUP(E1151,_xlpm.range_ref,_xlpm.range_ref,21,0,2)=21,21,0)),IF(LEN(D1151)&gt;0,22,0)),0),0)</f>
        <v>0</v>
      </c>
      <c r="S1151" cm="1">
        <f t="array" ref="S1151">IF(P1151,IF((Q1151=0)*(R1151=0),IFERROR(_xlfn.LET(_xlpm.range_ref,_xlfn.ANCHORARRAY(_xlfn.XLOOKUP(E1151,Map_Range_Lookup,Map_Range_Data_Sorted_Lookup)),IF(_xlfn.XLOOKUP(F1151,_xlpm.range_ref,_xlpm.range_ref,11,0,2)=11,11,0)),IF(LEN(F1151)&gt;0,12,0)),0),0)</f>
        <v>0</v>
      </c>
      <c r="T1151">
        <v>0</v>
      </c>
    </row>
    <row r="1152" spans="1:20" x14ac:dyDescent="0.2">
      <c r="A1152" s="215" t="s">
        <v>871</v>
      </c>
      <c r="B1152" s="215" t="s">
        <v>871</v>
      </c>
      <c r="C1152" s="214"/>
      <c r="D1152" s="215" t="s">
        <v>871</v>
      </c>
      <c r="E1152" s="215" t="s">
        <v>871</v>
      </c>
      <c r="F1152" s="215" t="s">
        <v>871</v>
      </c>
      <c r="G1152" s="214"/>
      <c r="H1152" s="214"/>
      <c r="I1152" s="214"/>
      <c r="J1152" s="214"/>
      <c r="K1152" s="76"/>
      <c r="L1152" s="8"/>
      <c r="Q1152">
        <v>0</v>
      </c>
      <c r="R1152" cm="1">
        <f t="array" ref="R1152">IF(P1152,IF(Q1152=0,IFERROR(_xlfn.LET(_xlpm.range_ref,_xlfn.ANCHORARRAY(_xlfn.XLOOKUP(D1152,Map_Range_Lookup,Map_Range_Data_Sorted_Lookup)),IF(_xlfn.XLOOKUP(E1152,_xlpm.range_ref,_xlpm.range_ref,21,0,2)=21,21,0)),IF(LEN(D1152)&gt;0,22,0)),0),0)</f>
        <v>0</v>
      </c>
      <c r="S1152" cm="1">
        <f t="array" ref="S1152">IF(P1152,IF((Q1152=0)*(R1152=0),IFERROR(_xlfn.LET(_xlpm.range_ref,_xlfn.ANCHORARRAY(_xlfn.XLOOKUP(E1152,Map_Range_Lookup,Map_Range_Data_Sorted_Lookup)),IF(_xlfn.XLOOKUP(F1152,_xlpm.range_ref,_xlpm.range_ref,11,0,2)=11,11,0)),IF(LEN(F1152)&gt;0,12,0)),0),0)</f>
        <v>0</v>
      </c>
      <c r="T1152">
        <v>0</v>
      </c>
    </row>
    <row r="1153" spans="1:20" x14ac:dyDescent="0.2">
      <c r="A1153" s="215" t="s">
        <v>871</v>
      </c>
      <c r="B1153" s="215" t="s">
        <v>871</v>
      </c>
      <c r="C1153" s="214"/>
      <c r="D1153" s="215" t="s">
        <v>871</v>
      </c>
      <c r="E1153" s="215" t="s">
        <v>871</v>
      </c>
      <c r="F1153" s="215" t="s">
        <v>871</v>
      </c>
      <c r="G1153" s="214"/>
      <c r="H1153" s="214"/>
      <c r="I1153" s="214"/>
      <c r="J1153" s="214"/>
      <c r="K1153" s="76"/>
      <c r="L1153" s="8"/>
      <c r="Q1153">
        <v>0</v>
      </c>
      <c r="R1153" cm="1">
        <f t="array" ref="R1153">IF(P1153,IF(Q1153=0,IFERROR(_xlfn.LET(_xlpm.range_ref,_xlfn.ANCHORARRAY(_xlfn.XLOOKUP(D1153,Map_Range_Lookup,Map_Range_Data_Sorted_Lookup)),IF(_xlfn.XLOOKUP(E1153,_xlpm.range_ref,_xlpm.range_ref,21,0,2)=21,21,0)),IF(LEN(D1153)&gt;0,22,0)),0),0)</f>
        <v>0</v>
      </c>
      <c r="S1153" cm="1">
        <f t="array" ref="S1153">IF(P1153,IF((Q1153=0)*(R1153=0),IFERROR(_xlfn.LET(_xlpm.range_ref,_xlfn.ANCHORARRAY(_xlfn.XLOOKUP(E1153,Map_Range_Lookup,Map_Range_Data_Sorted_Lookup)),IF(_xlfn.XLOOKUP(F1153,_xlpm.range_ref,_xlpm.range_ref,11,0,2)=11,11,0)),IF(LEN(F1153)&gt;0,12,0)),0),0)</f>
        <v>0</v>
      </c>
      <c r="T1153">
        <v>0</v>
      </c>
    </row>
    <row r="1154" spans="1:20" x14ac:dyDescent="0.2">
      <c r="A1154" s="215" t="s">
        <v>871</v>
      </c>
      <c r="B1154" s="215" t="s">
        <v>871</v>
      </c>
      <c r="C1154" s="214"/>
      <c r="D1154" s="215" t="s">
        <v>871</v>
      </c>
      <c r="E1154" s="215" t="s">
        <v>871</v>
      </c>
      <c r="F1154" s="215" t="s">
        <v>871</v>
      </c>
      <c r="G1154" s="214"/>
      <c r="H1154" s="214"/>
      <c r="I1154" s="214"/>
      <c r="J1154" s="214"/>
      <c r="K1154" s="76"/>
      <c r="L1154" s="8"/>
      <c r="Q1154">
        <v>0</v>
      </c>
      <c r="R1154" cm="1">
        <f t="array" ref="R1154">IF(P1154,IF(Q1154=0,IFERROR(_xlfn.LET(_xlpm.range_ref,_xlfn.ANCHORARRAY(_xlfn.XLOOKUP(D1154,Map_Range_Lookup,Map_Range_Data_Sorted_Lookup)),IF(_xlfn.XLOOKUP(E1154,_xlpm.range_ref,_xlpm.range_ref,21,0,2)=21,21,0)),IF(LEN(D1154)&gt;0,22,0)),0),0)</f>
        <v>0</v>
      </c>
      <c r="S1154" cm="1">
        <f t="array" ref="S1154">IF(P1154,IF((Q1154=0)*(R1154=0),IFERROR(_xlfn.LET(_xlpm.range_ref,_xlfn.ANCHORARRAY(_xlfn.XLOOKUP(E1154,Map_Range_Lookup,Map_Range_Data_Sorted_Lookup)),IF(_xlfn.XLOOKUP(F1154,_xlpm.range_ref,_xlpm.range_ref,11,0,2)=11,11,0)),IF(LEN(F1154)&gt;0,12,0)),0),0)</f>
        <v>0</v>
      </c>
      <c r="T1154">
        <v>0</v>
      </c>
    </row>
    <row r="1155" spans="1:20" x14ac:dyDescent="0.2">
      <c r="A1155" s="215" t="s">
        <v>871</v>
      </c>
      <c r="B1155" s="215" t="s">
        <v>871</v>
      </c>
      <c r="C1155" s="214"/>
      <c r="D1155" s="215" t="s">
        <v>871</v>
      </c>
      <c r="E1155" s="215" t="s">
        <v>871</v>
      </c>
      <c r="F1155" s="215" t="s">
        <v>871</v>
      </c>
      <c r="G1155" s="214"/>
      <c r="H1155" s="214"/>
      <c r="I1155" s="214"/>
      <c r="J1155" s="214"/>
      <c r="K1155" s="76"/>
      <c r="L1155" s="8"/>
      <c r="Q1155">
        <v>0</v>
      </c>
      <c r="R1155" cm="1">
        <f t="array" ref="R1155">IF(P1155,IF(Q1155=0,IFERROR(_xlfn.LET(_xlpm.range_ref,_xlfn.ANCHORARRAY(_xlfn.XLOOKUP(D1155,Map_Range_Lookup,Map_Range_Data_Sorted_Lookup)),IF(_xlfn.XLOOKUP(E1155,_xlpm.range_ref,_xlpm.range_ref,21,0,2)=21,21,0)),IF(LEN(D1155)&gt;0,22,0)),0),0)</f>
        <v>0</v>
      </c>
      <c r="S1155" cm="1">
        <f t="array" ref="S1155">IF(P1155,IF((Q1155=0)*(R1155=0),IFERROR(_xlfn.LET(_xlpm.range_ref,_xlfn.ANCHORARRAY(_xlfn.XLOOKUP(E1155,Map_Range_Lookup,Map_Range_Data_Sorted_Lookup)),IF(_xlfn.XLOOKUP(F1155,_xlpm.range_ref,_xlpm.range_ref,11,0,2)=11,11,0)),IF(LEN(F1155)&gt;0,12,0)),0),0)</f>
        <v>0</v>
      </c>
      <c r="T1155">
        <v>0</v>
      </c>
    </row>
    <row r="1156" spans="1:20" x14ac:dyDescent="0.2">
      <c r="A1156" s="215" t="s">
        <v>871</v>
      </c>
      <c r="B1156" s="215" t="s">
        <v>871</v>
      </c>
      <c r="C1156" s="214"/>
      <c r="D1156" s="215" t="s">
        <v>871</v>
      </c>
      <c r="E1156" s="215" t="s">
        <v>871</v>
      </c>
      <c r="F1156" s="215" t="s">
        <v>871</v>
      </c>
      <c r="G1156" s="214"/>
      <c r="H1156" s="214"/>
      <c r="I1156" s="214"/>
      <c r="J1156" s="214"/>
      <c r="K1156" s="76"/>
      <c r="L1156" s="8"/>
      <c r="Q1156">
        <v>0</v>
      </c>
      <c r="R1156" cm="1">
        <f t="array" ref="R1156">IF(P1156,IF(Q1156=0,IFERROR(_xlfn.LET(_xlpm.range_ref,_xlfn.ANCHORARRAY(_xlfn.XLOOKUP(D1156,Map_Range_Lookup,Map_Range_Data_Sorted_Lookup)),IF(_xlfn.XLOOKUP(E1156,_xlpm.range_ref,_xlpm.range_ref,21,0,2)=21,21,0)),IF(LEN(D1156)&gt;0,22,0)),0),0)</f>
        <v>0</v>
      </c>
      <c r="S1156" cm="1">
        <f t="array" ref="S1156">IF(P1156,IF((Q1156=0)*(R1156=0),IFERROR(_xlfn.LET(_xlpm.range_ref,_xlfn.ANCHORARRAY(_xlfn.XLOOKUP(E1156,Map_Range_Lookup,Map_Range_Data_Sorted_Lookup)),IF(_xlfn.XLOOKUP(F1156,_xlpm.range_ref,_xlpm.range_ref,11,0,2)=11,11,0)),IF(LEN(F1156)&gt;0,12,0)),0),0)</f>
        <v>0</v>
      </c>
      <c r="T1156">
        <v>0</v>
      </c>
    </row>
    <row r="1157" spans="1:20" x14ac:dyDescent="0.2">
      <c r="A1157" s="215" t="s">
        <v>871</v>
      </c>
      <c r="B1157" s="215" t="s">
        <v>871</v>
      </c>
      <c r="C1157" s="214"/>
      <c r="D1157" s="215" t="s">
        <v>871</v>
      </c>
      <c r="E1157" s="215" t="s">
        <v>871</v>
      </c>
      <c r="F1157" s="215" t="s">
        <v>871</v>
      </c>
      <c r="G1157" s="214"/>
      <c r="H1157" s="214"/>
      <c r="I1157" s="214"/>
      <c r="J1157" s="214"/>
      <c r="K1157" s="76"/>
      <c r="L1157" s="8"/>
      <c r="Q1157">
        <v>0</v>
      </c>
      <c r="R1157" cm="1">
        <f t="array" ref="R1157">IF(P1157,IF(Q1157=0,IFERROR(_xlfn.LET(_xlpm.range_ref,_xlfn.ANCHORARRAY(_xlfn.XLOOKUP(D1157,Map_Range_Lookup,Map_Range_Data_Sorted_Lookup)),IF(_xlfn.XLOOKUP(E1157,_xlpm.range_ref,_xlpm.range_ref,21,0,2)=21,21,0)),IF(LEN(D1157)&gt;0,22,0)),0),0)</f>
        <v>0</v>
      </c>
      <c r="S1157" cm="1">
        <f t="array" ref="S1157">IF(P1157,IF((Q1157=0)*(R1157=0),IFERROR(_xlfn.LET(_xlpm.range_ref,_xlfn.ANCHORARRAY(_xlfn.XLOOKUP(E1157,Map_Range_Lookup,Map_Range_Data_Sorted_Lookup)),IF(_xlfn.XLOOKUP(F1157,_xlpm.range_ref,_xlpm.range_ref,11,0,2)=11,11,0)),IF(LEN(F1157)&gt;0,12,0)),0),0)</f>
        <v>0</v>
      </c>
      <c r="T1157">
        <v>0</v>
      </c>
    </row>
    <row r="1158" spans="1:20" x14ac:dyDescent="0.2">
      <c r="A1158" s="215" t="s">
        <v>871</v>
      </c>
      <c r="B1158" s="215" t="s">
        <v>871</v>
      </c>
      <c r="C1158" s="214"/>
      <c r="D1158" s="215" t="s">
        <v>871</v>
      </c>
      <c r="E1158" s="215" t="s">
        <v>871</v>
      </c>
      <c r="F1158" s="215" t="s">
        <v>871</v>
      </c>
      <c r="G1158" s="214"/>
      <c r="H1158" s="214"/>
      <c r="I1158" s="214"/>
      <c r="J1158" s="214"/>
      <c r="K1158" s="76"/>
      <c r="L1158" s="8"/>
      <c r="Q1158">
        <v>0</v>
      </c>
      <c r="R1158" cm="1">
        <f t="array" ref="R1158">IF(P1158,IF(Q1158=0,IFERROR(_xlfn.LET(_xlpm.range_ref,_xlfn.ANCHORARRAY(_xlfn.XLOOKUP(D1158,Map_Range_Lookup,Map_Range_Data_Sorted_Lookup)),IF(_xlfn.XLOOKUP(E1158,_xlpm.range_ref,_xlpm.range_ref,21,0,2)=21,21,0)),IF(LEN(D1158)&gt;0,22,0)),0),0)</f>
        <v>0</v>
      </c>
      <c r="S1158" cm="1">
        <f t="array" ref="S1158">IF(P1158,IF((Q1158=0)*(R1158=0),IFERROR(_xlfn.LET(_xlpm.range_ref,_xlfn.ANCHORARRAY(_xlfn.XLOOKUP(E1158,Map_Range_Lookup,Map_Range_Data_Sorted_Lookup)),IF(_xlfn.XLOOKUP(F1158,_xlpm.range_ref,_xlpm.range_ref,11,0,2)=11,11,0)),IF(LEN(F1158)&gt;0,12,0)),0),0)</f>
        <v>0</v>
      </c>
      <c r="T1158">
        <v>0</v>
      </c>
    </row>
    <row r="1159" spans="1:20" x14ac:dyDescent="0.2">
      <c r="A1159" s="215" t="s">
        <v>871</v>
      </c>
      <c r="B1159" s="215" t="s">
        <v>871</v>
      </c>
      <c r="C1159" s="214"/>
      <c r="D1159" s="215" t="s">
        <v>871</v>
      </c>
      <c r="E1159" s="215" t="s">
        <v>871</v>
      </c>
      <c r="F1159" s="215" t="s">
        <v>871</v>
      </c>
      <c r="G1159" s="214"/>
      <c r="H1159" s="214"/>
      <c r="I1159" s="214"/>
      <c r="J1159" s="214"/>
      <c r="K1159" s="76"/>
      <c r="L1159" s="8"/>
      <c r="Q1159">
        <v>0</v>
      </c>
      <c r="R1159" cm="1">
        <f t="array" ref="R1159">IF(P1159,IF(Q1159=0,IFERROR(_xlfn.LET(_xlpm.range_ref,_xlfn.ANCHORARRAY(_xlfn.XLOOKUP(D1159,Map_Range_Lookup,Map_Range_Data_Sorted_Lookup)),IF(_xlfn.XLOOKUP(E1159,_xlpm.range_ref,_xlpm.range_ref,21,0,2)=21,21,0)),IF(LEN(D1159)&gt;0,22,0)),0),0)</f>
        <v>0</v>
      </c>
      <c r="S1159" cm="1">
        <f t="array" ref="S1159">IF(P1159,IF((Q1159=0)*(R1159=0),IFERROR(_xlfn.LET(_xlpm.range_ref,_xlfn.ANCHORARRAY(_xlfn.XLOOKUP(E1159,Map_Range_Lookup,Map_Range_Data_Sorted_Lookup)),IF(_xlfn.XLOOKUP(F1159,_xlpm.range_ref,_xlpm.range_ref,11,0,2)=11,11,0)),IF(LEN(F1159)&gt;0,12,0)),0),0)</f>
        <v>0</v>
      </c>
      <c r="T1159">
        <v>0</v>
      </c>
    </row>
    <row r="1160" spans="1:20" x14ac:dyDescent="0.2">
      <c r="A1160" s="215" t="s">
        <v>871</v>
      </c>
      <c r="B1160" s="215" t="s">
        <v>871</v>
      </c>
      <c r="C1160" s="214"/>
      <c r="D1160" s="215" t="s">
        <v>871</v>
      </c>
      <c r="E1160" s="215" t="s">
        <v>871</v>
      </c>
      <c r="F1160" s="215" t="s">
        <v>871</v>
      </c>
      <c r="G1160" s="214"/>
      <c r="H1160" s="214"/>
      <c r="I1160" s="214"/>
      <c r="J1160" s="214"/>
      <c r="K1160" s="76"/>
      <c r="L1160" s="8"/>
      <c r="Q1160">
        <v>0</v>
      </c>
      <c r="R1160" cm="1">
        <f t="array" ref="R1160">IF(P1160,IF(Q1160=0,IFERROR(_xlfn.LET(_xlpm.range_ref,_xlfn.ANCHORARRAY(_xlfn.XLOOKUP(D1160,Map_Range_Lookup,Map_Range_Data_Sorted_Lookup)),IF(_xlfn.XLOOKUP(E1160,_xlpm.range_ref,_xlpm.range_ref,21,0,2)=21,21,0)),IF(LEN(D1160)&gt;0,22,0)),0),0)</f>
        <v>0</v>
      </c>
      <c r="S1160" cm="1">
        <f t="array" ref="S1160">IF(P1160,IF((Q1160=0)*(R1160=0),IFERROR(_xlfn.LET(_xlpm.range_ref,_xlfn.ANCHORARRAY(_xlfn.XLOOKUP(E1160,Map_Range_Lookup,Map_Range_Data_Sorted_Lookup)),IF(_xlfn.XLOOKUP(F1160,_xlpm.range_ref,_xlpm.range_ref,11,0,2)=11,11,0)),IF(LEN(F1160)&gt;0,12,0)),0),0)</f>
        <v>0</v>
      </c>
      <c r="T1160">
        <v>0</v>
      </c>
    </row>
    <row r="1161" spans="1:20" x14ac:dyDescent="0.2">
      <c r="A1161" s="215" t="s">
        <v>871</v>
      </c>
      <c r="B1161" s="215" t="s">
        <v>871</v>
      </c>
      <c r="C1161" s="214"/>
      <c r="D1161" s="215" t="s">
        <v>871</v>
      </c>
      <c r="E1161" s="215" t="s">
        <v>871</v>
      </c>
      <c r="F1161" s="215" t="s">
        <v>871</v>
      </c>
      <c r="G1161" s="214"/>
      <c r="H1161" s="214"/>
      <c r="I1161" s="214"/>
      <c r="J1161" s="214"/>
      <c r="K1161" s="76"/>
      <c r="L1161" s="8"/>
      <c r="Q1161">
        <v>0</v>
      </c>
      <c r="R1161" cm="1">
        <f t="array" ref="R1161">IF(P1161,IF(Q1161=0,IFERROR(_xlfn.LET(_xlpm.range_ref,_xlfn.ANCHORARRAY(_xlfn.XLOOKUP(D1161,Map_Range_Lookup,Map_Range_Data_Sorted_Lookup)),IF(_xlfn.XLOOKUP(E1161,_xlpm.range_ref,_xlpm.range_ref,21,0,2)=21,21,0)),IF(LEN(D1161)&gt;0,22,0)),0),0)</f>
        <v>0</v>
      </c>
      <c r="S1161" cm="1">
        <f t="array" ref="S1161">IF(P1161,IF((Q1161=0)*(R1161=0),IFERROR(_xlfn.LET(_xlpm.range_ref,_xlfn.ANCHORARRAY(_xlfn.XLOOKUP(E1161,Map_Range_Lookup,Map_Range_Data_Sorted_Lookup)),IF(_xlfn.XLOOKUP(F1161,_xlpm.range_ref,_xlpm.range_ref,11,0,2)=11,11,0)),IF(LEN(F1161)&gt;0,12,0)),0),0)</f>
        <v>0</v>
      </c>
      <c r="T1161">
        <v>0</v>
      </c>
    </row>
    <row r="1162" spans="1:20" x14ac:dyDescent="0.2">
      <c r="A1162" s="215" t="s">
        <v>871</v>
      </c>
      <c r="B1162" s="215" t="s">
        <v>871</v>
      </c>
      <c r="C1162" s="214"/>
      <c r="D1162" s="215" t="s">
        <v>871</v>
      </c>
      <c r="E1162" s="215" t="s">
        <v>871</v>
      </c>
      <c r="F1162" s="215" t="s">
        <v>871</v>
      </c>
      <c r="G1162" s="214"/>
      <c r="H1162" s="214"/>
      <c r="I1162" s="214"/>
      <c r="J1162" s="214"/>
      <c r="K1162" s="76"/>
      <c r="L1162" s="8"/>
      <c r="Q1162">
        <v>0</v>
      </c>
      <c r="R1162" cm="1">
        <f t="array" ref="R1162">IF(P1162,IF(Q1162=0,IFERROR(_xlfn.LET(_xlpm.range_ref,_xlfn.ANCHORARRAY(_xlfn.XLOOKUP(D1162,Map_Range_Lookup,Map_Range_Data_Sorted_Lookup)),IF(_xlfn.XLOOKUP(E1162,_xlpm.range_ref,_xlpm.range_ref,21,0,2)=21,21,0)),IF(LEN(D1162)&gt;0,22,0)),0),0)</f>
        <v>0</v>
      </c>
      <c r="S1162" cm="1">
        <f t="array" ref="S1162">IF(P1162,IF((Q1162=0)*(R1162=0),IFERROR(_xlfn.LET(_xlpm.range_ref,_xlfn.ANCHORARRAY(_xlfn.XLOOKUP(E1162,Map_Range_Lookup,Map_Range_Data_Sorted_Lookup)),IF(_xlfn.XLOOKUP(F1162,_xlpm.range_ref,_xlpm.range_ref,11,0,2)=11,11,0)),IF(LEN(F1162)&gt;0,12,0)),0),0)</f>
        <v>0</v>
      </c>
      <c r="T1162">
        <v>0</v>
      </c>
    </row>
    <row r="1163" spans="1:20" x14ac:dyDescent="0.2">
      <c r="A1163" s="215" t="s">
        <v>871</v>
      </c>
      <c r="B1163" s="215" t="s">
        <v>871</v>
      </c>
      <c r="C1163" s="214"/>
      <c r="D1163" s="215" t="s">
        <v>871</v>
      </c>
      <c r="E1163" s="215" t="s">
        <v>871</v>
      </c>
      <c r="F1163" s="215" t="s">
        <v>871</v>
      </c>
      <c r="G1163" s="214"/>
      <c r="H1163" s="214"/>
      <c r="I1163" s="214"/>
      <c r="J1163" s="214"/>
      <c r="K1163" s="76"/>
      <c r="L1163" s="8"/>
      <c r="Q1163">
        <v>0</v>
      </c>
      <c r="R1163" cm="1">
        <f t="array" ref="R1163">IF(P1163,IF(Q1163=0,IFERROR(_xlfn.LET(_xlpm.range_ref,_xlfn.ANCHORARRAY(_xlfn.XLOOKUP(D1163,Map_Range_Lookup,Map_Range_Data_Sorted_Lookup)),IF(_xlfn.XLOOKUP(E1163,_xlpm.range_ref,_xlpm.range_ref,21,0,2)=21,21,0)),IF(LEN(D1163)&gt;0,22,0)),0),0)</f>
        <v>0</v>
      </c>
      <c r="S1163" cm="1">
        <f t="array" ref="S1163">IF(P1163,IF((Q1163=0)*(R1163=0),IFERROR(_xlfn.LET(_xlpm.range_ref,_xlfn.ANCHORARRAY(_xlfn.XLOOKUP(E1163,Map_Range_Lookup,Map_Range_Data_Sorted_Lookup)),IF(_xlfn.XLOOKUP(F1163,_xlpm.range_ref,_xlpm.range_ref,11,0,2)=11,11,0)),IF(LEN(F1163)&gt;0,12,0)),0),0)</f>
        <v>0</v>
      </c>
      <c r="T1163">
        <v>0</v>
      </c>
    </row>
    <row r="1164" spans="1:20" x14ac:dyDescent="0.2">
      <c r="A1164" s="215" t="s">
        <v>871</v>
      </c>
      <c r="B1164" s="215" t="s">
        <v>871</v>
      </c>
      <c r="C1164" s="214"/>
      <c r="D1164" s="215" t="s">
        <v>871</v>
      </c>
      <c r="E1164" s="215" t="s">
        <v>871</v>
      </c>
      <c r="F1164" s="215" t="s">
        <v>871</v>
      </c>
      <c r="G1164" s="214"/>
      <c r="H1164" s="214"/>
      <c r="I1164" s="214"/>
      <c r="J1164" s="214"/>
      <c r="K1164" s="76"/>
      <c r="L1164" s="8"/>
      <c r="Q1164">
        <v>0</v>
      </c>
      <c r="R1164" cm="1">
        <f t="array" ref="R1164">IF(P1164,IF(Q1164=0,IFERROR(_xlfn.LET(_xlpm.range_ref,_xlfn.ANCHORARRAY(_xlfn.XLOOKUP(D1164,Map_Range_Lookup,Map_Range_Data_Sorted_Lookup)),IF(_xlfn.XLOOKUP(E1164,_xlpm.range_ref,_xlpm.range_ref,21,0,2)=21,21,0)),IF(LEN(D1164)&gt;0,22,0)),0),0)</f>
        <v>0</v>
      </c>
      <c r="S1164" cm="1">
        <f t="array" ref="S1164">IF(P1164,IF((Q1164=0)*(R1164=0),IFERROR(_xlfn.LET(_xlpm.range_ref,_xlfn.ANCHORARRAY(_xlfn.XLOOKUP(E1164,Map_Range_Lookup,Map_Range_Data_Sorted_Lookup)),IF(_xlfn.XLOOKUP(F1164,_xlpm.range_ref,_xlpm.range_ref,11,0,2)=11,11,0)),IF(LEN(F1164)&gt;0,12,0)),0),0)</f>
        <v>0</v>
      </c>
      <c r="T1164">
        <v>0</v>
      </c>
    </row>
    <row r="1165" spans="1:20" x14ac:dyDescent="0.2">
      <c r="A1165" s="215" t="s">
        <v>871</v>
      </c>
      <c r="B1165" s="215" t="s">
        <v>871</v>
      </c>
      <c r="C1165" s="214"/>
      <c r="D1165" s="215" t="s">
        <v>871</v>
      </c>
      <c r="E1165" s="215" t="s">
        <v>871</v>
      </c>
      <c r="F1165" s="215" t="s">
        <v>871</v>
      </c>
      <c r="G1165" s="214"/>
      <c r="H1165" s="214"/>
      <c r="I1165" s="214"/>
      <c r="J1165" s="214"/>
      <c r="K1165" s="76"/>
      <c r="L1165" s="8"/>
      <c r="Q1165">
        <v>0</v>
      </c>
      <c r="R1165" cm="1">
        <f t="array" ref="R1165">IF(P1165,IF(Q1165=0,IFERROR(_xlfn.LET(_xlpm.range_ref,_xlfn.ANCHORARRAY(_xlfn.XLOOKUP(D1165,Map_Range_Lookup,Map_Range_Data_Sorted_Lookup)),IF(_xlfn.XLOOKUP(E1165,_xlpm.range_ref,_xlpm.range_ref,21,0,2)=21,21,0)),IF(LEN(D1165)&gt;0,22,0)),0),0)</f>
        <v>0</v>
      </c>
      <c r="S1165" cm="1">
        <f t="array" ref="S1165">IF(P1165,IF((Q1165=0)*(R1165=0),IFERROR(_xlfn.LET(_xlpm.range_ref,_xlfn.ANCHORARRAY(_xlfn.XLOOKUP(E1165,Map_Range_Lookup,Map_Range_Data_Sorted_Lookup)),IF(_xlfn.XLOOKUP(F1165,_xlpm.range_ref,_xlpm.range_ref,11,0,2)=11,11,0)),IF(LEN(F1165)&gt;0,12,0)),0),0)</f>
        <v>0</v>
      </c>
      <c r="T1165">
        <v>0</v>
      </c>
    </row>
    <row r="1166" spans="1:20" x14ac:dyDescent="0.2">
      <c r="A1166" s="215" t="s">
        <v>871</v>
      </c>
      <c r="B1166" s="215" t="s">
        <v>871</v>
      </c>
      <c r="C1166" s="214"/>
      <c r="D1166" s="215" t="s">
        <v>871</v>
      </c>
      <c r="E1166" s="215" t="s">
        <v>871</v>
      </c>
      <c r="F1166" s="215" t="s">
        <v>871</v>
      </c>
      <c r="G1166" s="214"/>
      <c r="H1166" s="214"/>
      <c r="I1166" s="214"/>
      <c r="J1166" s="214"/>
      <c r="K1166" s="76"/>
      <c r="L1166" s="8"/>
      <c r="Q1166">
        <v>0</v>
      </c>
      <c r="R1166" cm="1">
        <f t="array" ref="R1166">IF(P1166,IF(Q1166=0,IFERROR(_xlfn.LET(_xlpm.range_ref,_xlfn.ANCHORARRAY(_xlfn.XLOOKUP(D1166,Map_Range_Lookup,Map_Range_Data_Sorted_Lookup)),IF(_xlfn.XLOOKUP(E1166,_xlpm.range_ref,_xlpm.range_ref,21,0,2)=21,21,0)),IF(LEN(D1166)&gt;0,22,0)),0),0)</f>
        <v>0</v>
      </c>
      <c r="S1166" cm="1">
        <f t="array" ref="S1166">IF(P1166,IF((Q1166=0)*(R1166=0),IFERROR(_xlfn.LET(_xlpm.range_ref,_xlfn.ANCHORARRAY(_xlfn.XLOOKUP(E1166,Map_Range_Lookup,Map_Range_Data_Sorted_Lookup)),IF(_xlfn.XLOOKUP(F1166,_xlpm.range_ref,_xlpm.range_ref,11,0,2)=11,11,0)),IF(LEN(F1166)&gt;0,12,0)),0),0)</f>
        <v>0</v>
      </c>
      <c r="T1166">
        <v>0</v>
      </c>
    </row>
    <row r="1167" spans="1:20" x14ac:dyDescent="0.2">
      <c r="A1167" s="215" t="s">
        <v>871</v>
      </c>
      <c r="B1167" s="215" t="s">
        <v>871</v>
      </c>
      <c r="C1167" s="214"/>
      <c r="D1167" s="215" t="s">
        <v>871</v>
      </c>
      <c r="E1167" s="215" t="s">
        <v>871</v>
      </c>
      <c r="F1167" s="215" t="s">
        <v>871</v>
      </c>
      <c r="G1167" s="214"/>
      <c r="H1167" s="214"/>
      <c r="I1167" s="214"/>
      <c r="J1167" s="214"/>
      <c r="K1167" s="76"/>
      <c r="L1167" s="8"/>
      <c r="Q1167">
        <v>0</v>
      </c>
      <c r="R1167" cm="1">
        <f t="array" ref="R1167">IF(P1167,IF(Q1167=0,IFERROR(_xlfn.LET(_xlpm.range_ref,_xlfn.ANCHORARRAY(_xlfn.XLOOKUP(D1167,Map_Range_Lookup,Map_Range_Data_Sorted_Lookup)),IF(_xlfn.XLOOKUP(E1167,_xlpm.range_ref,_xlpm.range_ref,21,0,2)=21,21,0)),IF(LEN(D1167)&gt;0,22,0)),0),0)</f>
        <v>0</v>
      </c>
      <c r="S1167" cm="1">
        <f t="array" ref="S1167">IF(P1167,IF((Q1167=0)*(R1167=0),IFERROR(_xlfn.LET(_xlpm.range_ref,_xlfn.ANCHORARRAY(_xlfn.XLOOKUP(E1167,Map_Range_Lookup,Map_Range_Data_Sorted_Lookup)),IF(_xlfn.XLOOKUP(F1167,_xlpm.range_ref,_xlpm.range_ref,11,0,2)=11,11,0)),IF(LEN(F1167)&gt;0,12,0)),0),0)</f>
        <v>0</v>
      </c>
      <c r="T1167">
        <v>0</v>
      </c>
    </row>
    <row r="1168" spans="1:20" x14ac:dyDescent="0.2">
      <c r="A1168" s="215" t="s">
        <v>871</v>
      </c>
      <c r="B1168" s="215" t="s">
        <v>871</v>
      </c>
      <c r="C1168" s="214"/>
      <c r="D1168" s="215" t="s">
        <v>871</v>
      </c>
      <c r="E1168" s="215" t="s">
        <v>871</v>
      </c>
      <c r="F1168" s="215" t="s">
        <v>871</v>
      </c>
      <c r="G1168" s="214"/>
      <c r="H1168" s="214"/>
      <c r="I1168" s="214"/>
      <c r="J1168" s="214"/>
      <c r="K1168" s="76"/>
      <c r="L1168" s="8"/>
      <c r="Q1168">
        <v>0</v>
      </c>
      <c r="R1168" cm="1">
        <f t="array" ref="R1168">IF(P1168,IF(Q1168=0,IFERROR(_xlfn.LET(_xlpm.range_ref,_xlfn.ANCHORARRAY(_xlfn.XLOOKUP(D1168,Map_Range_Lookup,Map_Range_Data_Sorted_Lookup)),IF(_xlfn.XLOOKUP(E1168,_xlpm.range_ref,_xlpm.range_ref,21,0,2)=21,21,0)),IF(LEN(D1168)&gt;0,22,0)),0),0)</f>
        <v>0</v>
      </c>
      <c r="S1168" cm="1">
        <f t="array" ref="S1168">IF(P1168,IF((Q1168=0)*(R1168=0),IFERROR(_xlfn.LET(_xlpm.range_ref,_xlfn.ANCHORARRAY(_xlfn.XLOOKUP(E1168,Map_Range_Lookup,Map_Range_Data_Sorted_Lookup)),IF(_xlfn.XLOOKUP(F1168,_xlpm.range_ref,_xlpm.range_ref,11,0,2)=11,11,0)),IF(LEN(F1168)&gt;0,12,0)),0),0)</f>
        <v>0</v>
      </c>
      <c r="T1168">
        <v>0</v>
      </c>
    </row>
    <row r="1169" spans="1:20" x14ac:dyDescent="0.2">
      <c r="A1169" s="215" t="s">
        <v>871</v>
      </c>
      <c r="B1169" s="215" t="s">
        <v>871</v>
      </c>
      <c r="C1169" s="214"/>
      <c r="D1169" s="215" t="s">
        <v>871</v>
      </c>
      <c r="E1169" s="215" t="s">
        <v>871</v>
      </c>
      <c r="F1169" s="215" t="s">
        <v>871</v>
      </c>
      <c r="G1169" s="214"/>
      <c r="H1169" s="214"/>
      <c r="I1169" s="214"/>
      <c r="J1169" s="214"/>
      <c r="K1169" s="76"/>
      <c r="L1169" s="8"/>
      <c r="Q1169">
        <v>0</v>
      </c>
      <c r="R1169" cm="1">
        <f t="array" ref="R1169">IF(P1169,IF(Q1169=0,IFERROR(_xlfn.LET(_xlpm.range_ref,_xlfn.ANCHORARRAY(_xlfn.XLOOKUP(D1169,Map_Range_Lookup,Map_Range_Data_Sorted_Lookup)),IF(_xlfn.XLOOKUP(E1169,_xlpm.range_ref,_xlpm.range_ref,21,0,2)=21,21,0)),IF(LEN(D1169)&gt;0,22,0)),0),0)</f>
        <v>0</v>
      </c>
      <c r="S1169" cm="1">
        <f t="array" ref="S1169">IF(P1169,IF((Q1169=0)*(R1169=0),IFERROR(_xlfn.LET(_xlpm.range_ref,_xlfn.ANCHORARRAY(_xlfn.XLOOKUP(E1169,Map_Range_Lookup,Map_Range_Data_Sorted_Lookup)),IF(_xlfn.XLOOKUP(F1169,_xlpm.range_ref,_xlpm.range_ref,11,0,2)=11,11,0)),IF(LEN(F1169)&gt;0,12,0)),0),0)</f>
        <v>0</v>
      </c>
      <c r="T1169">
        <v>0</v>
      </c>
    </row>
    <row r="1170" spans="1:20" x14ac:dyDescent="0.2">
      <c r="A1170" s="215" t="s">
        <v>871</v>
      </c>
      <c r="B1170" s="215" t="s">
        <v>871</v>
      </c>
      <c r="C1170" s="214"/>
      <c r="D1170" s="215" t="s">
        <v>871</v>
      </c>
      <c r="E1170" s="215" t="s">
        <v>871</v>
      </c>
      <c r="F1170" s="215" t="s">
        <v>871</v>
      </c>
      <c r="G1170" s="214"/>
      <c r="H1170" s="214"/>
      <c r="I1170" s="214"/>
      <c r="J1170" s="214"/>
      <c r="K1170" s="76"/>
      <c r="L1170" s="8"/>
      <c r="Q1170">
        <v>0</v>
      </c>
      <c r="R1170" cm="1">
        <f t="array" ref="R1170">IF(P1170,IF(Q1170=0,IFERROR(_xlfn.LET(_xlpm.range_ref,_xlfn.ANCHORARRAY(_xlfn.XLOOKUP(D1170,Map_Range_Lookup,Map_Range_Data_Sorted_Lookup)),IF(_xlfn.XLOOKUP(E1170,_xlpm.range_ref,_xlpm.range_ref,21,0,2)=21,21,0)),IF(LEN(D1170)&gt;0,22,0)),0),0)</f>
        <v>0</v>
      </c>
      <c r="S1170" cm="1">
        <f t="array" ref="S1170">IF(P1170,IF((Q1170=0)*(R1170=0),IFERROR(_xlfn.LET(_xlpm.range_ref,_xlfn.ANCHORARRAY(_xlfn.XLOOKUP(E1170,Map_Range_Lookup,Map_Range_Data_Sorted_Lookup)),IF(_xlfn.XLOOKUP(F1170,_xlpm.range_ref,_xlpm.range_ref,11,0,2)=11,11,0)),IF(LEN(F1170)&gt;0,12,0)),0),0)</f>
        <v>0</v>
      </c>
      <c r="T1170">
        <v>0</v>
      </c>
    </row>
    <row r="1171" spans="1:20" x14ac:dyDescent="0.2">
      <c r="A1171" s="215" t="s">
        <v>871</v>
      </c>
      <c r="B1171" s="215" t="s">
        <v>871</v>
      </c>
      <c r="C1171" s="214"/>
      <c r="D1171" s="215" t="s">
        <v>871</v>
      </c>
      <c r="E1171" s="215" t="s">
        <v>871</v>
      </c>
      <c r="F1171" s="215" t="s">
        <v>871</v>
      </c>
      <c r="G1171" s="214"/>
      <c r="H1171" s="214"/>
      <c r="I1171" s="214"/>
      <c r="J1171" s="214"/>
      <c r="K1171" s="76"/>
      <c r="L1171" s="8"/>
      <c r="Q1171">
        <v>0</v>
      </c>
      <c r="R1171" cm="1">
        <f t="array" ref="R1171">IF(P1171,IF(Q1171=0,IFERROR(_xlfn.LET(_xlpm.range_ref,_xlfn.ANCHORARRAY(_xlfn.XLOOKUP(D1171,Map_Range_Lookup,Map_Range_Data_Sorted_Lookup)),IF(_xlfn.XLOOKUP(E1171,_xlpm.range_ref,_xlpm.range_ref,21,0,2)=21,21,0)),IF(LEN(D1171)&gt;0,22,0)),0),0)</f>
        <v>0</v>
      </c>
      <c r="S1171" cm="1">
        <f t="array" ref="S1171">IF(P1171,IF((Q1171=0)*(R1171=0),IFERROR(_xlfn.LET(_xlpm.range_ref,_xlfn.ANCHORARRAY(_xlfn.XLOOKUP(E1171,Map_Range_Lookup,Map_Range_Data_Sorted_Lookup)),IF(_xlfn.XLOOKUP(F1171,_xlpm.range_ref,_xlpm.range_ref,11,0,2)=11,11,0)),IF(LEN(F1171)&gt;0,12,0)),0),0)</f>
        <v>0</v>
      </c>
      <c r="T1171">
        <v>0</v>
      </c>
    </row>
    <row r="1172" spans="1:20" x14ac:dyDescent="0.2">
      <c r="A1172" s="215" t="s">
        <v>871</v>
      </c>
      <c r="B1172" s="215" t="s">
        <v>871</v>
      </c>
      <c r="C1172" s="214"/>
      <c r="D1172" s="215" t="s">
        <v>871</v>
      </c>
      <c r="E1172" s="215" t="s">
        <v>871</v>
      </c>
      <c r="F1172" s="215" t="s">
        <v>871</v>
      </c>
      <c r="G1172" s="214"/>
      <c r="H1172" s="214"/>
      <c r="I1172" s="214"/>
      <c r="J1172" s="214"/>
      <c r="K1172" s="76"/>
      <c r="L1172" s="8"/>
      <c r="Q1172">
        <v>0</v>
      </c>
      <c r="R1172" cm="1">
        <f t="array" ref="R1172">IF(P1172,IF(Q1172=0,IFERROR(_xlfn.LET(_xlpm.range_ref,_xlfn.ANCHORARRAY(_xlfn.XLOOKUP(D1172,Map_Range_Lookup,Map_Range_Data_Sorted_Lookup)),IF(_xlfn.XLOOKUP(E1172,_xlpm.range_ref,_xlpm.range_ref,21,0,2)=21,21,0)),IF(LEN(D1172)&gt;0,22,0)),0),0)</f>
        <v>0</v>
      </c>
      <c r="S1172" cm="1">
        <f t="array" ref="S1172">IF(P1172,IF((Q1172=0)*(R1172=0),IFERROR(_xlfn.LET(_xlpm.range_ref,_xlfn.ANCHORARRAY(_xlfn.XLOOKUP(E1172,Map_Range_Lookup,Map_Range_Data_Sorted_Lookup)),IF(_xlfn.XLOOKUP(F1172,_xlpm.range_ref,_xlpm.range_ref,11,0,2)=11,11,0)),IF(LEN(F1172)&gt;0,12,0)),0),0)</f>
        <v>0</v>
      </c>
      <c r="T1172">
        <v>0</v>
      </c>
    </row>
    <row r="1173" spans="1:20" x14ac:dyDescent="0.2">
      <c r="A1173" s="215" t="s">
        <v>871</v>
      </c>
      <c r="B1173" s="215" t="s">
        <v>871</v>
      </c>
      <c r="C1173" s="214"/>
      <c r="D1173" s="215" t="s">
        <v>871</v>
      </c>
      <c r="E1173" s="215" t="s">
        <v>871</v>
      </c>
      <c r="F1173" s="215" t="s">
        <v>871</v>
      </c>
      <c r="G1173" s="214"/>
      <c r="H1173" s="214"/>
      <c r="I1173" s="214"/>
      <c r="J1173" s="214"/>
      <c r="K1173" s="76"/>
      <c r="L1173" s="8"/>
      <c r="Q1173">
        <v>0</v>
      </c>
      <c r="R1173" cm="1">
        <f t="array" ref="R1173">IF(P1173,IF(Q1173=0,IFERROR(_xlfn.LET(_xlpm.range_ref,_xlfn.ANCHORARRAY(_xlfn.XLOOKUP(D1173,Map_Range_Lookup,Map_Range_Data_Sorted_Lookup)),IF(_xlfn.XLOOKUP(E1173,_xlpm.range_ref,_xlpm.range_ref,21,0,2)=21,21,0)),IF(LEN(D1173)&gt;0,22,0)),0),0)</f>
        <v>0</v>
      </c>
      <c r="S1173" cm="1">
        <f t="array" ref="S1173">IF(P1173,IF((Q1173=0)*(R1173=0),IFERROR(_xlfn.LET(_xlpm.range_ref,_xlfn.ANCHORARRAY(_xlfn.XLOOKUP(E1173,Map_Range_Lookup,Map_Range_Data_Sorted_Lookup)),IF(_xlfn.XLOOKUP(F1173,_xlpm.range_ref,_xlpm.range_ref,11,0,2)=11,11,0)),IF(LEN(F1173)&gt;0,12,0)),0),0)</f>
        <v>0</v>
      </c>
      <c r="T1173">
        <v>0</v>
      </c>
    </row>
    <row r="1174" spans="1:20" x14ac:dyDescent="0.2">
      <c r="A1174" s="215" t="s">
        <v>871</v>
      </c>
      <c r="B1174" s="215" t="s">
        <v>871</v>
      </c>
      <c r="C1174" s="214"/>
      <c r="D1174" s="215" t="s">
        <v>871</v>
      </c>
      <c r="E1174" s="215" t="s">
        <v>871</v>
      </c>
      <c r="F1174" s="215" t="s">
        <v>871</v>
      </c>
      <c r="G1174" s="214"/>
      <c r="H1174" s="214"/>
      <c r="I1174" s="214"/>
      <c r="J1174" s="214"/>
      <c r="K1174" s="76"/>
      <c r="L1174" s="8"/>
      <c r="Q1174">
        <v>0</v>
      </c>
      <c r="R1174" cm="1">
        <f t="array" ref="R1174">IF(P1174,IF(Q1174=0,IFERROR(_xlfn.LET(_xlpm.range_ref,_xlfn.ANCHORARRAY(_xlfn.XLOOKUP(D1174,Map_Range_Lookup,Map_Range_Data_Sorted_Lookup)),IF(_xlfn.XLOOKUP(E1174,_xlpm.range_ref,_xlpm.range_ref,21,0,2)=21,21,0)),IF(LEN(D1174)&gt;0,22,0)),0),0)</f>
        <v>0</v>
      </c>
      <c r="S1174" cm="1">
        <f t="array" ref="S1174">IF(P1174,IF((Q1174=0)*(R1174=0),IFERROR(_xlfn.LET(_xlpm.range_ref,_xlfn.ANCHORARRAY(_xlfn.XLOOKUP(E1174,Map_Range_Lookup,Map_Range_Data_Sorted_Lookup)),IF(_xlfn.XLOOKUP(F1174,_xlpm.range_ref,_xlpm.range_ref,11,0,2)=11,11,0)),IF(LEN(F1174)&gt;0,12,0)),0),0)</f>
        <v>0</v>
      </c>
      <c r="T1174">
        <v>0</v>
      </c>
    </row>
    <row r="1175" spans="1:20" x14ac:dyDescent="0.2">
      <c r="A1175" s="215" t="s">
        <v>871</v>
      </c>
      <c r="B1175" s="215" t="s">
        <v>871</v>
      </c>
      <c r="C1175" s="214"/>
      <c r="D1175" s="215" t="s">
        <v>871</v>
      </c>
      <c r="E1175" s="215" t="s">
        <v>871</v>
      </c>
      <c r="F1175" s="215" t="s">
        <v>871</v>
      </c>
      <c r="G1175" s="214"/>
      <c r="H1175" s="214"/>
      <c r="I1175" s="214"/>
      <c r="J1175" s="214"/>
      <c r="K1175" s="76"/>
      <c r="L1175" s="8"/>
      <c r="Q1175">
        <v>0</v>
      </c>
      <c r="R1175" cm="1">
        <f t="array" ref="R1175">IF(P1175,IF(Q1175=0,IFERROR(_xlfn.LET(_xlpm.range_ref,_xlfn.ANCHORARRAY(_xlfn.XLOOKUP(D1175,Map_Range_Lookup,Map_Range_Data_Sorted_Lookup)),IF(_xlfn.XLOOKUP(E1175,_xlpm.range_ref,_xlpm.range_ref,21,0,2)=21,21,0)),IF(LEN(D1175)&gt;0,22,0)),0),0)</f>
        <v>0</v>
      </c>
      <c r="S1175" cm="1">
        <f t="array" ref="S1175">IF(P1175,IF((Q1175=0)*(R1175=0),IFERROR(_xlfn.LET(_xlpm.range_ref,_xlfn.ANCHORARRAY(_xlfn.XLOOKUP(E1175,Map_Range_Lookup,Map_Range_Data_Sorted_Lookup)),IF(_xlfn.XLOOKUP(F1175,_xlpm.range_ref,_xlpm.range_ref,11,0,2)=11,11,0)),IF(LEN(F1175)&gt;0,12,0)),0),0)</f>
        <v>0</v>
      </c>
      <c r="T1175">
        <v>0</v>
      </c>
    </row>
    <row r="1176" spans="1:20" x14ac:dyDescent="0.2">
      <c r="A1176" s="215" t="s">
        <v>871</v>
      </c>
      <c r="B1176" s="215" t="s">
        <v>871</v>
      </c>
      <c r="C1176" s="214"/>
      <c r="D1176" s="215" t="s">
        <v>871</v>
      </c>
      <c r="E1176" s="215" t="s">
        <v>871</v>
      </c>
      <c r="F1176" s="215" t="s">
        <v>871</v>
      </c>
      <c r="G1176" s="214"/>
      <c r="H1176" s="214"/>
      <c r="I1176" s="214"/>
      <c r="J1176" s="214"/>
      <c r="K1176" s="76"/>
      <c r="L1176" s="8"/>
      <c r="Q1176">
        <v>0</v>
      </c>
      <c r="R1176" cm="1">
        <f t="array" ref="R1176">IF(P1176,IF(Q1176=0,IFERROR(_xlfn.LET(_xlpm.range_ref,_xlfn.ANCHORARRAY(_xlfn.XLOOKUP(D1176,Map_Range_Lookup,Map_Range_Data_Sorted_Lookup)),IF(_xlfn.XLOOKUP(E1176,_xlpm.range_ref,_xlpm.range_ref,21,0,2)=21,21,0)),IF(LEN(D1176)&gt;0,22,0)),0),0)</f>
        <v>0</v>
      </c>
      <c r="S1176" cm="1">
        <f t="array" ref="S1176">IF(P1176,IF((Q1176=0)*(R1176=0),IFERROR(_xlfn.LET(_xlpm.range_ref,_xlfn.ANCHORARRAY(_xlfn.XLOOKUP(E1176,Map_Range_Lookup,Map_Range_Data_Sorted_Lookup)),IF(_xlfn.XLOOKUP(F1176,_xlpm.range_ref,_xlpm.range_ref,11,0,2)=11,11,0)),IF(LEN(F1176)&gt;0,12,0)),0),0)</f>
        <v>0</v>
      </c>
      <c r="T1176">
        <v>0</v>
      </c>
    </row>
    <row r="1177" spans="1:20" x14ac:dyDescent="0.2">
      <c r="A1177" s="215" t="s">
        <v>871</v>
      </c>
      <c r="B1177" s="215" t="s">
        <v>871</v>
      </c>
      <c r="C1177" s="214"/>
      <c r="D1177" s="215" t="s">
        <v>871</v>
      </c>
      <c r="E1177" s="215" t="s">
        <v>871</v>
      </c>
      <c r="F1177" s="215" t="s">
        <v>871</v>
      </c>
      <c r="G1177" s="214"/>
      <c r="H1177" s="214"/>
      <c r="I1177" s="214"/>
      <c r="J1177" s="214"/>
      <c r="K1177" s="76"/>
      <c r="L1177" s="8"/>
      <c r="Q1177">
        <v>0</v>
      </c>
      <c r="R1177" cm="1">
        <f t="array" ref="R1177">IF(P1177,IF(Q1177=0,IFERROR(_xlfn.LET(_xlpm.range_ref,_xlfn.ANCHORARRAY(_xlfn.XLOOKUP(D1177,Map_Range_Lookup,Map_Range_Data_Sorted_Lookup)),IF(_xlfn.XLOOKUP(E1177,_xlpm.range_ref,_xlpm.range_ref,21,0,2)=21,21,0)),IF(LEN(D1177)&gt;0,22,0)),0),0)</f>
        <v>0</v>
      </c>
      <c r="S1177" cm="1">
        <f t="array" ref="S1177">IF(P1177,IF((Q1177=0)*(R1177=0),IFERROR(_xlfn.LET(_xlpm.range_ref,_xlfn.ANCHORARRAY(_xlfn.XLOOKUP(E1177,Map_Range_Lookup,Map_Range_Data_Sorted_Lookup)),IF(_xlfn.XLOOKUP(F1177,_xlpm.range_ref,_xlpm.range_ref,11,0,2)=11,11,0)),IF(LEN(F1177)&gt;0,12,0)),0),0)</f>
        <v>0</v>
      </c>
      <c r="T1177">
        <v>0</v>
      </c>
    </row>
    <row r="1178" spans="1:20" x14ac:dyDescent="0.2">
      <c r="A1178" s="215" t="s">
        <v>871</v>
      </c>
      <c r="B1178" s="215" t="s">
        <v>871</v>
      </c>
      <c r="C1178" s="214"/>
      <c r="D1178" s="215" t="s">
        <v>871</v>
      </c>
      <c r="E1178" s="215" t="s">
        <v>871</v>
      </c>
      <c r="F1178" s="215" t="s">
        <v>871</v>
      </c>
      <c r="G1178" s="214"/>
      <c r="H1178" s="214"/>
      <c r="I1178" s="214"/>
      <c r="J1178" s="214"/>
      <c r="K1178" s="76"/>
      <c r="L1178" s="8"/>
      <c r="Q1178">
        <v>0</v>
      </c>
      <c r="R1178" cm="1">
        <f t="array" ref="R1178">IF(P1178,IF(Q1178=0,IFERROR(_xlfn.LET(_xlpm.range_ref,_xlfn.ANCHORARRAY(_xlfn.XLOOKUP(D1178,Map_Range_Lookup,Map_Range_Data_Sorted_Lookup)),IF(_xlfn.XLOOKUP(E1178,_xlpm.range_ref,_xlpm.range_ref,21,0,2)=21,21,0)),IF(LEN(D1178)&gt;0,22,0)),0),0)</f>
        <v>0</v>
      </c>
      <c r="S1178" cm="1">
        <f t="array" ref="S1178">IF(P1178,IF((Q1178=0)*(R1178=0),IFERROR(_xlfn.LET(_xlpm.range_ref,_xlfn.ANCHORARRAY(_xlfn.XLOOKUP(E1178,Map_Range_Lookup,Map_Range_Data_Sorted_Lookup)),IF(_xlfn.XLOOKUP(F1178,_xlpm.range_ref,_xlpm.range_ref,11,0,2)=11,11,0)),IF(LEN(F1178)&gt;0,12,0)),0),0)</f>
        <v>0</v>
      </c>
      <c r="T1178">
        <v>0</v>
      </c>
    </row>
    <row r="1179" spans="1:20" x14ac:dyDescent="0.2">
      <c r="A1179" s="215" t="s">
        <v>871</v>
      </c>
      <c r="B1179" s="215" t="s">
        <v>871</v>
      </c>
      <c r="C1179" s="214"/>
      <c r="D1179" s="215" t="s">
        <v>871</v>
      </c>
      <c r="E1179" s="215" t="s">
        <v>871</v>
      </c>
      <c r="F1179" s="215" t="s">
        <v>871</v>
      </c>
      <c r="G1179" s="214"/>
      <c r="H1179" s="214"/>
      <c r="I1179" s="214"/>
      <c r="J1179" s="214"/>
      <c r="K1179" s="76"/>
      <c r="L1179" s="8"/>
      <c r="Q1179">
        <v>0</v>
      </c>
      <c r="R1179" cm="1">
        <f t="array" ref="R1179">IF(P1179,IF(Q1179=0,IFERROR(_xlfn.LET(_xlpm.range_ref,_xlfn.ANCHORARRAY(_xlfn.XLOOKUP(D1179,Map_Range_Lookup,Map_Range_Data_Sorted_Lookup)),IF(_xlfn.XLOOKUP(E1179,_xlpm.range_ref,_xlpm.range_ref,21,0,2)=21,21,0)),IF(LEN(D1179)&gt;0,22,0)),0),0)</f>
        <v>0</v>
      </c>
      <c r="S1179" cm="1">
        <f t="array" ref="S1179">IF(P1179,IF((Q1179=0)*(R1179=0),IFERROR(_xlfn.LET(_xlpm.range_ref,_xlfn.ANCHORARRAY(_xlfn.XLOOKUP(E1179,Map_Range_Lookup,Map_Range_Data_Sorted_Lookup)),IF(_xlfn.XLOOKUP(F1179,_xlpm.range_ref,_xlpm.range_ref,11,0,2)=11,11,0)),IF(LEN(F1179)&gt;0,12,0)),0),0)</f>
        <v>0</v>
      </c>
      <c r="T1179">
        <v>0</v>
      </c>
    </row>
    <row r="1180" spans="1:20" x14ac:dyDescent="0.2">
      <c r="A1180" s="215" t="s">
        <v>871</v>
      </c>
      <c r="B1180" s="215" t="s">
        <v>871</v>
      </c>
      <c r="C1180" s="214"/>
      <c r="D1180" s="215" t="s">
        <v>871</v>
      </c>
      <c r="E1180" s="215" t="s">
        <v>871</v>
      </c>
      <c r="F1180" s="215" t="s">
        <v>871</v>
      </c>
      <c r="G1180" s="214"/>
      <c r="H1180" s="214"/>
      <c r="I1180" s="214"/>
      <c r="J1180" s="214"/>
      <c r="K1180" s="76"/>
      <c r="L1180" s="8"/>
      <c r="Q1180">
        <v>0</v>
      </c>
      <c r="R1180" cm="1">
        <f t="array" ref="R1180">IF(P1180,IF(Q1180=0,IFERROR(_xlfn.LET(_xlpm.range_ref,_xlfn.ANCHORARRAY(_xlfn.XLOOKUP(D1180,Map_Range_Lookup,Map_Range_Data_Sorted_Lookup)),IF(_xlfn.XLOOKUP(E1180,_xlpm.range_ref,_xlpm.range_ref,21,0,2)=21,21,0)),IF(LEN(D1180)&gt;0,22,0)),0),0)</f>
        <v>0</v>
      </c>
      <c r="S1180" cm="1">
        <f t="array" ref="S1180">IF(P1180,IF((Q1180=0)*(R1180=0),IFERROR(_xlfn.LET(_xlpm.range_ref,_xlfn.ANCHORARRAY(_xlfn.XLOOKUP(E1180,Map_Range_Lookup,Map_Range_Data_Sorted_Lookup)),IF(_xlfn.XLOOKUP(F1180,_xlpm.range_ref,_xlpm.range_ref,11,0,2)=11,11,0)),IF(LEN(F1180)&gt;0,12,0)),0),0)</f>
        <v>0</v>
      </c>
      <c r="T1180">
        <v>0</v>
      </c>
    </row>
    <row r="1181" spans="1:20" x14ac:dyDescent="0.2">
      <c r="A1181" s="215" t="s">
        <v>871</v>
      </c>
      <c r="B1181" s="215" t="s">
        <v>871</v>
      </c>
      <c r="C1181" s="214"/>
      <c r="D1181" s="215" t="s">
        <v>871</v>
      </c>
      <c r="E1181" s="215" t="s">
        <v>871</v>
      </c>
      <c r="F1181" s="215" t="s">
        <v>871</v>
      </c>
      <c r="G1181" s="214"/>
      <c r="H1181" s="214"/>
      <c r="I1181" s="214"/>
      <c r="J1181" s="214"/>
      <c r="K1181" s="76"/>
      <c r="L1181" s="8"/>
      <c r="Q1181">
        <v>0</v>
      </c>
      <c r="R1181" cm="1">
        <f t="array" ref="R1181">IF(P1181,IF(Q1181=0,IFERROR(_xlfn.LET(_xlpm.range_ref,_xlfn.ANCHORARRAY(_xlfn.XLOOKUP(D1181,Map_Range_Lookup,Map_Range_Data_Sorted_Lookup)),IF(_xlfn.XLOOKUP(E1181,_xlpm.range_ref,_xlpm.range_ref,21,0,2)=21,21,0)),IF(LEN(D1181)&gt;0,22,0)),0),0)</f>
        <v>0</v>
      </c>
      <c r="S1181" cm="1">
        <f t="array" ref="S1181">IF(P1181,IF((Q1181=0)*(R1181=0),IFERROR(_xlfn.LET(_xlpm.range_ref,_xlfn.ANCHORARRAY(_xlfn.XLOOKUP(E1181,Map_Range_Lookup,Map_Range_Data_Sorted_Lookup)),IF(_xlfn.XLOOKUP(F1181,_xlpm.range_ref,_xlpm.range_ref,11,0,2)=11,11,0)),IF(LEN(F1181)&gt;0,12,0)),0),0)</f>
        <v>0</v>
      </c>
      <c r="T1181">
        <v>0</v>
      </c>
    </row>
    <row r="1182" spans="1:20" x14ac:dyDescent="0.2">
      <c r="A1182" s="215" t="s">
        <v>871</v>
      </c>
      <c r="B1182" s="215" t="s">
        <v>871</v>
      </c>
      <c r="C1182" s="214"/>
      <c r="D1182" s="215" t="s">
        <v>871</v>
      </c>
      <c r="E1182" s="215" t="s">
        <v>871</v>
      </c>
      <c r="F1182" s="215" t="s">
        <v>871</v>
      </c>
      <c r="G1182" s="214"/>
      <c r="H1182" s="214"/>
      <c r="I1182" s="214"/>
      <c r="J1182" s="214"/>
      <c r="K1182" s="76"/>
      <c r="L1182" s="8"/>
      <c r="Q1182">
        <v>0</v>
      </c>
      <c r="R1182" cm="1">
        <f t="array" ref="R1182">IF(P1182,IF(Q1182=0,IFERROR(_xlfn.LET(_xlpm.range_ref,_xlfn.ANCHORARRAY(_xlfn.XLOOKUP(D1182,Map_Range_Lookup,Map_Range_Data_Sorted_Lookup)),IF(_xlfn.XLOOKUP(E1182,_xlpm.range_ref,_xlpm.range_ref,21,0,2)=21,21,0)),IF(LEN(D1182)&gt;0,22,0)),0),0)</f>
        <v>0</v>
      </c>
      <c r="S1182" cm="1">
        <f t="array" ref="S1182">IF(P1182,IF((Q1182=0)*(R1182=0),IFERROR(_xlfn.LET(_xlpm.range_ref,_xlfn.ANCHORARRAY(_xlfn.XLOOKUP(E1182,Map_Range_Lookup,Map_Range_Data_Sorted_Lookup)),IF(_xlfn.XLOOKUP(F1182,_xlpm.range_ref,_xlpm.range_ref,11,0,2)=11,11,0)),IF(LEN(F1182)&gt;0,12,0)),0),0)</f>
        <v>0</v>
      </c>
      <c r="T1182">
        <v>0</v>
      </c>
    </row>
    <row r="1183" spans="1:20" x14ac:dyDescent="0.2">
      <c r="A1183" s="215" t="s">
        <v>871</v>
      </c>
      <c r="B1183" s="215" t="s">
        <v>871</v>
      </c>
      <c r="C1183" s="214"/>
      <c r="D1183" s="215" t="s">
        <v>871</v>
      </c>
      <c r="E1183" s="215" t="s">
        <v>871</v>
      </c>
      <c r="F1183" s="215" t="s">
        <v>871</v>
      </c>
      <c r="G1183" s="214"/>
      <c r="H1183" s="214"/>
      <c r="I1183" s="214"/>
      <c r="J1183" s="214"/>
      <c r="K1183" s="76"/>
      <c r="L1183" s="8"/>
      <c r="Q1183">
        <v>0</v>
      </c>
      <c r="R1183" cm="1">
        <f t="array" ref="R1183">IF(P1183,IF(Q1183=0,IFERROR(_xlfn.LET(_xlpm.range_ref,_xlfn.ANCHORARRAY(_xlfn.XLOOKUP(D1183,Map_Range_Lookup,Map_Range_Data_Sorted_Lookup)),IF(_xlfn.XLOOKUP(E1183,_xlpm.range_ref,_xlpm.range_ref,21,0,2)=21,21,0)),IF(LEN(D1183)&gt;0,22,0)),0),0)</f>
        <v>0</v>
      </c>
      <c r="S1183" cm="1">
        <f t="array" ref="S1183">IF(P1183,IF((Q1183=0)*(R1183=0),IFERROR(_xlfn.LET(_xlpm.range_ref,_xlfn.ANCHORARRAY(_xlfn.XLOOKUP(E1183,Map_Range_Lookup,Map_Range_Data_Sorted_Lookup)),IF(_xlfn.XLOOKUP(F1183,_xlpm.range_ref,_xlpm.range_ref,11,0,2)=11,11,0)),IF(LEN(F1183)&gt;0,12,0)),0),0)</f>
        <v>0</v>
      </c>
      <c r="T1183">
        <v>0</v>
      </c>
    </row>
    <row r="1184" spans="1:20" x14ac:dyDescent="0.2">
      <c r="A1184" s="215" t="s">
        <v>871</v>
      </c>
      <c r="B1184" s="215" t="s">
        <v>871</v>
      </c>
      <c r="C1184" s="214"/>
      <c r="D1184" s="215" t="s">
        <v>871</v>
      </c>
      <c r="E1184" s="215" t="s">
        <v>871</v>
      </c>
      <c r="F1184" s="215" t="s">
        <v>871</v>
      </c>
      <c r="G1184" s="214"/>
      <c r="H1184" s="214"/>
      <c r="I1184" s="214"/>
      <c r="J1184" s="214"/>
      <c r="K1184" s="76"/>
      <c r="L1184" s="8"/>
      <c r="Q1184">
        <v>0</v>
      </c>
      <c r="R1184" cm="1">
        <f t="array" ref="R1184">IF(P1184,IF(Q1184=0,IFERROR(_xlfn.LET(_xlpm.range_ref,_xlfn.ANCHORARRAY(_xlfn.XLOOKUP(D1184,Map_Range_Lookup,Map_Range_Data_Sorted_Lookup)),IF(_xlfn.XLOOKUP(E1184,_xlpm.range_ref,_xlpm.range_ref,21,0,2)=21,21,0)),IF(LEN(D1184)&gt;0,22,0)),0),0)</f>
        <v>0</v>
      </c>
      <c r="S1184" cm="1">
        <f t="array" ref="S1184">IF(P1184,IF((Q1184=0)*(R1184=0),IFERROR(_xlfn.LET(_xlpm.range_ref,_xlfn.ANCHORARRAY(_xlfn.XLOOKUP(E1184,Map_Range_Lookup,Map_Range_Data_Sorted_Lookup)),IF(_xlfn.XLOOKUP(F1184,_xlpm.range_ref,_xlpm.range_ref,11,0,2)=11,11,0)),IF(LEN(F1184)&gt;0,12,0)),0),0)</f>
        <v>0</v>
      </c>
      <c r="T1184">
        <v>0</v>
      </c>
    </row>
    <row r="1185" spans="1:20" x14ac:dyDescent="0.2">
      <c r="A1185" s="215" t="s">
        <v>871</v>
      </c>
      <c r="B1185" s="215" t="s">
        <v>871</v>
      </c>
      <c r="C1185" s="214"/>
      <c r="D1185" s="215" t="s">
        <v>871</v>
      </c>
      <c r="E1185" s="215" t="s">
        <v>871</v>
      </c>
      <c r="F1185" s="215" t="s">
        <v>871</v>
      </c>
      <c r="G1185" s="214"/>
      <c r="H1185" s="214"/>
      <c r="I1185" s="214"/>
      <c r="J1185" s="214"/>
      <c r="K1185" s="76"/>
      <c r="L1185" s="8"/>
      <c r="Q1185">
        <v>0</v>
      </c>
      <c r="R1185" cm="1">
        <f t="array" ref="R1185">IF(P1185,IF(Q1185=0,IFERROR(_xlfn.LET(_xlpm.range_ref,_xlfn.ANCHORARRAY(_xlfn.XLOOKUP(D1185,Map_Range_Lookup,Map_Range_Data_Sorted_Lookup)),IF(_xlfn.XLOOKUP(E1185,_xlpm.range_ref,_xlpm.range_ref,21,0,2)=21,21,0)),IF(LEN(D1185)&gt;0,22,0)),0),0)</f>
        <v>0</v>
      </c>
      <c r="S1185" cm="1">
        <f t="array" ref="S1185">IF(P1185,IF((Q1185=0)*(R1185=0),IFERROR(_xlfn.LET(_xlpm.range_ref,_xlfn.ANCHORARRAY(_xlfn.XLOOKUP(E1185,Map_Range_Lookup,Map_Range_Data_Sorted_Lookup)),IF(_xlfn.XLOOKUP(F1185,_xlpm.range_ref,_xlpm.range_ref,11,0,2)=11,11,0)),IF(LEN(F1185)&gt;0,12,0)),0),0)</f>
        <v>0</v>
      </c>
      <c r="T1185">
        <v>0</v>
      </c>
    </row>
    <row r="1186" spans="1:20" x14ac:dyDescent="0.2">
      <c r="A1186" s="215" t="s">
        <v>871</v>
      </c>
      <c r="B1186" s="215" t="s">
        <v>871</v>
      </c>
      <c r="C1186" s="214"/>
      <c r="D1186" s="215" t="s">
        <v>871</v>
      </c>
      <c r="E1186" s="215" t="s">
        <v>871</v>
      </c>
      <c r="F1186" s="215" t="s">
        <v>871</v>
      </c>
      <c r="G1186" s="214"/>
      <c r="H1186" s="214"/>
      <c r="I1186" s="214"/>
      <c r="J1186" s="214"/>
      <c r="K1186" s="76"/>
      <c r="L1186" s="8"/>
      <c r="Q1186">
        <v>0</v>
      </c>
      <c r="R1186" cm="1">
        <f t="array" ref="R1186">IF(P1186,IF(Q1186=0,IFERROR(_xlfn.LET(_xlpm.range_ref,_xlfn.ANCHORARRAY(_xlfn.XLOOKUP(D1186,Map_Range_Lookup,Map_Range_Data_Sorted_Lookup)),IF(_xlfn.XLOOKUP(E1186,_xlpm.range_ref,_xlpm.range_ref,21,0,2)=21,21,0)),IF(LEN(D1186)&gt;0,22,0)),0),0)</f>
        <v>0</v>
      </c>
      <c r="S1186" cm="1">
        <f t="array" ref="S1186">IF(P1186,IF((Q1186=0)*(R1186=0),IFERROR(_xlfn.LET(_xlpm.range_ref,_xlfn.ANCHORARRAY(_xlfn.XLOOKUP(E1186,Map_Range_Lookup,Map_Range_Data_Sorted_Lookup)),IF(_xlfn.XLOOKUP(F1186,_xlpm.range_ref,_xlpm.range_ref,11,0,2)=11,11,0)),IF(LEN(F1186)&gt;0,12,0)),0),0)</f>
        <v>0</v>
      </c>
      <c r="T1186">
        <v>0</v>
      </c>
    </row>
    <row r="1187" spans="1:20" x14ac:dyDescent="0.2">
      <c r="A1187" s="215" t="s">
        <v>871</v>
      </c>
      <c r="B1187" s="215" t="s">
        <v>871</v>
      </c>
      <c r="C1187" s="214"/>
      <c r="D1187" s="215" t="s">
        <v>871</v>
      </c>
      <c r="E1187" s="215" t="s">
        <v>871</v>
      </c>
      <c r="F1187" s="215" t="s">
        <v>871</v>
      </c>
      <c r="G1187" s="214"/>
      <c r="H1187" s="214"/>
      <c r="I1187" s="214"/>
      <c r="J1187" s="214"/>
      <c r="K1187" s="76"/>
      <c r="L1187" s="8"/>
      <c r="Q1187">
        <v>0</v>
      </c>
      <c r="R1187" cm="1">
        <f t="array" ref="R1187">IF(P1187,IF(Q1187=0,IFERROR(_xlfn.LET(_xlpm.range_ref,_xlfn.ANCHORARRAY(_xlfn.XLOOKUP(D1187,Map_Range_Lookup,Map_Range_Data_Sorted_Lookup)),IF(_xlfn.XLOOKUP(E1187,_xlpm.range_ref,_xlpm.range_ref,21,0,2)=21,21,0)),IF(LEN(D1187)&gt;0,22,0)),0),0)</f>
        <v>0</v>
      </c>
      <c r="S1187" cm="1">
        <f t="array" ref="S1187">IF(P1187,IF((Q1187=0)*(R1187=0),IFERROR(_xlfn.LET(_xlpm.range_ref,_xlfn.ANCHORARRAY(_xlfn.XLOOKUP(E1187,Map_Range_Lookup,Map_Range_Data_Sorted_Lookup)),IF(_xlfn.XLOOKUP(F1187,_xlpm.range_ref,_xlpm.range_ref,11,0,2)=11,11,0)),IF(LEN(F1187)&gt;0,12,0)),0),0)</f>
        <v>0</v>
      </c>
      <c r="T1187">
        <v>0</v>
      </c>
    </row>
    <row r="1188" spans="1:20" x14ac:dyDescent="0.2">
      <c r="A1188" s="215" t="s">
        <v>871</v>
      </c>
      <c r="B1188" s="215" t="s">
        <v>871</v>
      </c>
      <c r="C1188" s="214"/>
      <c r="D1188" s="215" t="s">
        <v>871</v>
      </c>
      <c r="E1188" s="215" t="s">
        <v>871</v>
      </c>
      <c r="F1188" s="215" t="s">
        <v>871</v>
      </c>
      <c r="G1188" s="214"/>
      <c r="H1188" s="214"/>
      <c r="I1188" s="214"/>
      <c r="J1188" s="214"/>
      <c r="K1188" s="76"/>
      <c r="L1188" s="8"/>
      <c r="Q1188">
        <v>0</v>
      </c>
      <c r="R1188" cm="1">
        <f t="array" ref="R1188">IF(P1188,IF(Q1188=0,IFERROR(_xlfn.LET(_xlpm.range_ref,_xlfn.ANCHORARRAY(_xlfn.XLOOKUP(D1188,Map_Range_Lookup,Map_Range_Data_Sorted_Lookup)),IF(_xlfn.XLOOKUP(E1188,_xlpm.range_ref,_xlpm.range_ref,21,0,2)=21,21,0)),IF(LEN(D1188)&gt;0,22,0)),0),0)</f>
        <v>0</v>
      </c>
      <c r="S1188" cm="1">
        <f t="array" ref="S1188">IF(P1188,IF((Q1188=0)*(R1188=0),IFERROR(_xlfn.LET(_xlpm.range_ref,_xlfn.ANCHORARRAY(_xlfn.XLOOKUP(E1188,Map_Range_Lookup,Map_Range_Data_Sorted_Lookup)),IF(_xlfn.XLOOKUP(F1188,_xlpm.range_ref,_xlpm.range_ref,11,0,2)=11,11,0)),IF(LEN(F1188)&gt;0,12,0)),0),0)</f>
        <v>0</v>
      </c>
      <c r="T1188">
        <v>0</v>
      </c>
    </row>
    <row r="1189" spans="1:20" x14ac:dyDescent="0.2">
      <c r="A1189" s="215" t="s">
        <v>871</v>
      </c>
      <c r="B1189" s="215" t="s">
        <v>871</v>
      </c>
      <c r="C1189" s="214"/>
      <c r="D1189" s="215" t="s">
        <v>871</v>
      </c>
      <c r="E1189" s="215" t="s">
        <v>871</v>
      </c>
      <c r="F1189" s="215" t="s">
        <v>871</v>
      </c>
      <c r="G1189" s="214"/>
      <c r="H1189" s="214"/>
      <c r="I1189" s="214"/>
      <c r="J1189" s="214"/>
      <c r="K1189" s="76"/>
      <c r="L1189" s="8"/>
      <c r="Q1189">
        <v>0</v>
      </c>
      <c r="R1189" cm="1">
        <f t="array" ref="R1189">IF(P1189,IF(Q1189=0,IFERROR(_xlfn.LET(_xlpm.range_ref,_xlfn.ANCHORARRAY(_xlfn.XLOOKUP(D1189,Map_Range_Lookup,Map_Range_Data_Sorted_Lookup)),IF(_xlfn.XLOOKUP(E1189,_xlpm.range_ref,_xlpm.range_ref,21,0,2)=21,21,0)),IF(LEN(D1189)&gt;0,22,0)),0),0)</f>
        <v>0</v>
      </c>
      <c r="S1189" cm="1">
        <f t="array" ref="S1189">IF(P1189,IF((Q1189=0)*(R1189=0),IFERROR(_xlfn.LET(_xlpm.range_ref,_xlfn.ANCHORARRAY(_xlfn.XLOOKUP(E1189,Map_Range_Lookup,Map_Range_Data_Sorted_Lookup)),IF(_xlfn.XLOOKUP(F1189,_xlpm.range_ref,_xlpm.range_ref,11,0,2)=11,11,0)),IF(LEN(F1189)&gt;0,12,0)),0),0)</f>
        <v>0</v>
      </c>
      <c r="T1189">
        <v>0</v>
      </c>
    </row>
    <row r="1190" spans="1:20" x14ac:dyDescent="0.2">
      <c r="A1190" s="215" t="s">
        <v>871</v>
      </c>
      <c r="B1190" s="215" t="s">
        <v>871</v>
      </c>
      <c r="C1190" s="214"/>
      <c r="D1190" s="215" t="s">
        <v>871</v>
      </c>
      <c r="E1190" s="215" t="s">
        <v>871</v>
      </c>
      <c r="F1190" s="215" t="s">
        <v>871</v>
      </c>
      <c r="G1190" s="214"/>
      <c r="H1190" s="214"/>
      <c r="I1190" s="214"/>
      <c r="J1190" s="214"/>
      <c r="K1190" s="76"/>
      <c r="L1190" s="8"/>
      <c r="Q1190">
        <v>0</v>
      </c>
      <c r="R1190" cm="1">
        <f t="array" ref="R1190">IF(P1190,IF(Q1190=0,IFERROR(_xlfn.LET(_xlpm.range_ref,_xlfn.ANCHORARRAY(_xlfn.XLOOKUP(D1190,Map_Range_Lookup,Map_Range_Data_Sorted_Lookup)),IF(_xlfn.XLOOKUP(E1190,_xlpm.range_ref,_xlpm.range_ref,21,0,2)=21,21,0)),IF(LEN(D1190)&gt;0,22,0)),0),0)</f>
        <v>0</v>
      </c>
      <c r="S1190" cm="1">
        <f t="array" ref="S1190">IF(P1190,IF((Q1190=0)*(R1190=0),IFERROR(_xlfn.LET(_xlpm.range_ref,_xlfn.ANCHORARRAY(_xlfn.XLOOKUP(E1190,Map_Range_Lookup,Map_Range_Data_Sorted_Lookup)),IF(_xlfn.XLOOKUP(F1190,_xlpm.range_ref,_xlpm.range_ref,11,0,2)=11,11,0)),IF(LEN(F1190)&gt;0,12,0)),0),0)</f>
        <v>0</v>
      </c>
      <c r="T1190">
        <v>0</v>
      </c>
    </row>
    <row r="1191" spans="1:20" x14ac:dyDescent="0.2">
      <c r="A1191" s="215" t="s">
        <v>871</v>
      </c>
      <c r="B1191" s="215" t="s">
        <v>871</v>
      </c>
      <c r="C1191" s="214"/>
      <c r="D1191" s="215" t="s">
        <v>871</v>
      </c>
      <c r="E1191" s="215" t="s">
        <v>871</v>
      </c>
      <c r="F1191" s="215" t="s">
        <v>871</v>
      </c>
      <c r="G1191" s="214"/>
      <c r="H1191" s="214"/>
      <c r="I1191" s="214"/>
      <c r="J1191" s="214"/>
      <c r="K1191" s="76"/>
      <c r="L1191" s="8"/>
      <c r="Q1191">
        <v>0</v>
      </c>
      <c r="R1191" cm="1">
        <f t="array" ref="R1191">IF(P1191,IF(Q1191=0,IFERROR(_xlfn.LET(_xlpm.range_ref,_xlfn.ANCHORARRAY(_xlfn.XLOOKUP(D1191,Map_Range_Lookup,Map_Range_Data_Sorted_Lookup)),IF(_xlfn.XLOOKUP(E1191,_xlpm.range_ref,_xlpm.range_ref,21,0,2)=21,21,0)),IF(LEN(D1191)&gt;0,22,0)),0),0)</f>
        <v>0</v>
      </c>
      <c r="S1191" cm="1">
        <f t="array" ref="S1191">IF(P1191,IF((Q1191=0)*(R1191=0),IFERROR(_xlfn.LET(_xlpm.range_ref,_xlfn.ANCHORARRAY(_xlfn.XLOOKUP(E1191,Map_Range_Lookup,Map_Range_Data_Sorted_Lookup)),IF(_xlfn.XLOOKUP(F1191,_xlpm.range_ref,_xlpm.range_ref,11,0,2)=11,11,0)),IF(LEN(F1191)&gt;0,12,0)),0),0)</f>
        <v>0</v>
      </c>
      <c r="T1191">
        <v>0</v>
      </c>
    </row>
    <row r="1192" spans="1:20" x14ac:dyDescent="0.2">
      <c r="A1192" s="215" t="s">
        <v>871</v>
      </c>
      <c r="B1192" s="215" t="s">
        <v>871</v>
      </c>
      <c r="C1192" s="214"/>
      <c r="D1192" s="215" t="s">
        <v>871</v>
      </c>
      <c r="E1192" s="215" t="s">
        <v>871</v>
      </c>
      <c r="F1192" s="215" t="s">
        <v>871</v>
      </c>
      <c r="G1192" s="214"/>
      <c r="H1192" s="214"/>
      <c r="I1192" s="214"/>
      <c r="J1192" s="214"/>
      <c r="K1192" s="76"/>
      <c r="L1192" s="8"/>
      <c r="Q1192">
        <v>0</v>
      </c>
      <c r="R1192" cm="1">
        <f t="array" ref="R1192">IF(P1192,IF(Q1192=0,IFERROR(_xlfn.LET(_xlpm.range_ref,_xlfn.ANCHORARRAY(_xlfn.XLOOKUP(D1192,Map_Range_Lookup,Map_Range_Data_Sorted_Lookup)),IF(_xlfn.XLOOKUP(E1192,_xlpm.range_ref,_xlpm.range_ref,21,0,2)=21,21,0)),IF(LEN(D1192)&gt;0,22,0)),0),0)</f>
        <v>0</v>
      </c>
      <c r="S1192" cm="1">
        <f t="array" ref="S1192">IF(P1192,IF((Q1192=0)*(R1192=0),IFERROR(_xlfn.LET(_xlpm.range_ref,_xlfn.ANCHORARRAY(_xlfn.XLOOKUP(E1192,Map_Range_Lookup,Map_Range_Data_Sorted_Lookup)),IF(_xlfn.XLOOKUP(F1192,_xlpm.range_ref,_xlpm.range_ref,11,0,2)=11,11,0)),IF(LEN(F1192)&gt;0,12,0)),0),0)</f>
        <v>0</v>
      </c>
      <c r="T1192">
        <v>0</v>
      </c>
    </row>
    <row r="1193" spans="1:20" x14ac:dyDescent="0.2">
      <c r="A1193" s="215" t="s">
        <v>871</v>
      </c>
      <c r="B1193" s="215" t="s">
        <v>871</v>
      </c>
      <c r="C1193" s="214"/>
      <c r="D1193" s="215" t="s">
        <v>871</v>
      </c>
      <c r="E1193" s="215" t="s">
        <v>871</v>
      </c>
      <c r="F1193" s="215" t="s">
        <v>871</v>
      </c>
      <c r="G1193" s="214"/>
      <c r="H1193" s="214"/>
      <c r="I1193" s="214"/>
      <c r="J1193" s="214"/>
      <c r="K1193" s="76"/>
      <c r="L1193" s="8"/>
      <c r="Q1193">
        <v>0</v>
      </c>
      <c r="R1193" cm="1">
        <f t="array" ref="R1193">IF(P1193,IF(Q1193=0,IFERROR(_xlfn.LET(_xlpm.range_ref,_xlfn.ANCHORARRAY(_xlfn.XLOOKUP(D1193,Map_Range_Lookup,Map_Range_Data_Sorted_Lookup)),IF(_xlfn.XLOOKUP(E1193,_xlpm.range_ref,_xlpm.range_ref,21,0,2)=21,21,0)),IF(LEN(D1193)&gt;0,22,0)),0),0)</f>
        <v>0</v>
      </c>
      <c r="S1193" cm="1">
        <f t="array" ref="S1193">IF(P1193,IF((Q1193=0)*(R1193=0),IFERROR(_xlfn.LET(_xlpm.range_ref,_xlfn.ANCHORARRAY(_xlfn.XLOOKUP(E1193,Map_Range_Lookup,Map_Range_Data_Sorted_Lookup)),IF(_xlfn.XLOOKUP(F1193,_xlpm.range_ref,_xlpm.range_ref,11,0,2)=11,11,0)),IF(LEN(F1193)&gt;0,12,0)),0),0)</f>
        <v>0</v>
      </c>
      <c r="T1193">
        <v>0</v>
      </c>
    </row>
    <row r="1194" spans="1:20" x14ac:dyDescent="0.2">
      <c r="A1194" s="215" t="s">
        <v>871</v>
      </c>
      <c r="B1194" s="215" t="s">
        <v>871</v>
      </c>
      <c r="C1194" s="214"/>
      <c r="D1194" s="215" t="s">
        <v>871</v>
      </c>
      <c r="E1194" s="215" t="s">
        <v>871</v>
      </c>
      <c r="F1194" s="215" t="s">
        <v>871</v>
      </c>
      <c r="G1194" s="214"/>
      <c r="H1194" s="214"/>
      <c r="I1194" s="214"/>
      <c r="J1194" s="214"/>
      <c r="K1194" s="76"/>
      <c r="L1194" s="8"/>
      <c r="Q1194">
        <v>0</v>
      </c>
      <c r="R1194" cm="1">
        <f t="array" ref="R1194">IF(P1194,IF(Q1194=0,IFERROR(_xlfn.LET(_xlpm.range_ref,_xlfn.ANCHORARRAY(_xlfn.XLOOKUP(D1194,Map_Range_Lookup,Map_Range_Data_Sorted_Lookup)),IF(_xlfn.XLOOKUP(E1194,_xlpm.range_ref,_xlpm.range_ref,21,0,2)=21,21,0)),IF(LEN(D1194)&gt;0,22,0)),0),0)</f>
        <v>0</v>
      </c>
      <c r="S1194" cm="1">
        <f t="array" ref="S1194">IF(P1194,IF((Q1194=0)*(R1194=0),IFERROR(_xlfn.LET(_xlpm.range_ref,_xlfn.ANCHORARRAY(_xlfn.XLOOKUP(E1194,Map_Range_Lookup,Map_Range_Data_Sorted_Lookup)),IF(_xlfn.XLOOKUP(F1194,_xlpm.range_ref,_xlpm.range_ref,11,0,2)=11,11,0)),IF(LEN(F1194)&gt;0,12,0)),0),0)</f>
        <v>0</v>
      </c>
      <c r="T1194">
        <v>0</v>
      </c>
    </row>
    <row r="1195" spans="1:20" x14ac:dyDescent="0.2">
      <c r="A1195" s="215" t="s">
        <v>871</v>
      </c>
      <c r="B1195" s="215" t="s">
        <v>871</v>
      </c>
      <c r="C1195" s="214"/>
      <c r="D1195" s="215" t="s">
        <v>871</v>
      </c>
      <c r="E1195" s="215" t="s">
        <v>871</v>
      </c>
      <c r="F1195" s="215" t="s">
        <v>871</v>
      </c>
      <c r="G1195" s="214"/>
      <c r="H1195" s="214"/>
      <c r="I1195" s="214"/>
      <c r="J1195" s="214"/>
      <c r="K1195" s="76"/>
      <c r="L1195" s="8"/>
      <c r="Q1195">
        <v>0</v>
      </c>
      <c r="R1195" cm="1">
        <f t="array" ref="R1195">IF(P1195,IF(Q1195=0,IFERROR(_xlfn.LET(_xlpm.range_ref,_xlfn.ANCHORARRAY(_xlfn.XLOOKUP(D1195,Map_Range_Lookup,Map_Range_Data_Sorted_Lookup)),IF(_xlfn.XLOOKUP(E1195,_xlpm.range_ref,_xlpm.range_ref,21,0,2)=21,21,0)),IF(LEN(D1195)&gt;0,22,0)),0),0)</f>
        <v>0</v>
      </c>
      <c r="S1195" cm="1">
        <f t="array" ref="S1195">IF(P1195,IF((Q1195=0)*(R1195=0),IFERROR(_xlfn.LET(_xlpm.range_ref,_xlfn.ANCHORARRAY(_xlfn.XLOOKUP(E1195,Map_Range_Lookup,Map_Range_Data_Sorted_Lookup)),IF(_xlfn.XLOOKUP(F1195,_xlpm.range_ref,_xlpm.range_ref,11,0,2)=11,11,0)),IF(LEN(F1195)&gt;0,12,0)),0),0)</f>
        <v>0</v>
      </c>
      <c r="T1195">
        <v>0</v>
      </c>
    </row>
    <row r="1196" spans="1:20" x14ac:dyDescent="0.2">
      <c r="A1196" s="215" t="s">
        <v>871</v>
      </c>
      <c r="B1196" s="215" t="s">
        <v>871</v>
      </c>
      <c r="C1196" s="214"/>
      <c r="D1196" s="215" t="s">
        <v>871</v>
      </c>
      <c r="E1196" s="215" t="s">
        <v>871</v>
      </c>
      <c r="F1196" s="215" t="s">
        <v>871</v>
      </c>
      <c r="G1196" s="214"/>
      <c r="H1196" s="214"/>
      <c r="I1196" s="214"/>
      <c r="J1196" s="214"/>
      <c r="K1196" s="76"/>
      <c r="L1196" s="8"/>
      <c r="Q1196">
        <v>0</v>
      </c>
      <c r="R1196" cm="1">
        <f t="array" ref="R1196">IF(P1196,IF(Q1196=0,IFERROR(_xlfn.LET(_xlpm.range_ref,_xlfn.ANCHORARRAY(_xlfn.XLOOKUP(D1196,Map_Range_Lookup,Map_Range_Data_Sorted_Lookup)),IF(_xlfn.XLOOKUP(E1196,_xlpm.range_ref,_xlpm.range_ref,21,0,2)=21,21,0)),IF(LEN(D1196)&gt;0,22,0)),0),0)</f>
        <v>0</v>
      </c>
      <c r="S1196" cm="1">
        <f t="array" ref="S1196">IF(P1196,IF((Q1196=0)*(R1196=0),IFERROR(_xlfn.LET(_xlpm.range_ref,_xlfn.ANCHORARRAY(_xlfn.XLOOKUP(E1196,Map_Range_Lookup,Map_Range_Data_Sorted_Lookup)),IF(_xlfn.XLOOKUP(F1196,_xlpm.range_ref,_xlpm.range_ref,11,0,2)=11,11,0)),IF(LEN(F1196)&gt;0,12,0)),0),0)</f>
        <v>0</v>
      </c>
      <c r="T1196">
        <v>0</v>
      </c>
    </row>
    <row r="1197" spans="1:20" x14ac:dyDescent="0.2">
      <c r="A1197" s="215" t="s">
        <v>871</v>
      </c>
      <c r="B1197" s="215" t="s">
        <v>871</v>
      </c>
      <c r="C1197" s="214"/>
      <c r="D1197" s="215" t="s">
        <v>871</v>
      </c>
      <c r="E1197" s="215" t="s">
        <v>871</v>
      </c>
      <c r="F1197" s="215" t="s">
        <v>871</v>
      </c>
      <c r="G1197" s="214"/>
      <c r="H1197" s="214"/>
      <c r="I1197" s="214"/>
      <c r="J1197" s="214"/>
      <c r="K1197" s="76"/>
      <c r="L1197" s="8"/>
      <c r="Q1197">
        <v>0</v>
      </c>
      <c r="R1197" cm="1">
        <f t="array" ref="R1197">IF(P1197,IF(Q1197=0,IFERROR(_xlfn.LET(_xlpm.range_ref,_xlfn.ANCHORARRAY(_xlfn.XLOOKUP(D1197,Map_Range_Lookup,Map_Range_Data_Sorted_Lookup)),IF(_xlfn.XLOOKUP(E1197,_xlpm.range_ref,_xlpm.range_ref,21,0,2)=21,21,0)),IF(LEN(D1197)&gt;0,22,0)),0),0)</f>
        <v>0</v>
      </c>
      <c r="S1197" cm="1">
        <f t="array" ref="S1197">IF(P1197,IF((Q1197=0)*(R1197=0),IFERROR(_xlfn.LET(_xlpm.range_ref,_xlfn.ANCHORARRAY(_xlfn.XLOOKUP(E1197,Map_Range_Lookup,Map_Range_Data_Sorted_Lookup)),IF(_xlfn.XLOOKUP(F1197,_xlpm.range_ref,_xlpm.range_ref,11,0,2)=11,11,0)),IF(LEN(F1197)&gt;0,12,0)),0),0)</f>
        <v>0</v>
      </c>
      <c r="T1197">
        <v>0</v>
      </c>
    </row>
    <row r="1198" spans="1:20" x14ac:dyDescent="0.2">
      <c r="A1198" s="215" t="s">
        <v>871</v>
      </c>
      <c r="B1198" s="215" t="s">
        <v>871</v>
      </c>
      <c r="C1198" s="214"/>
      <c r="D1198" s="215" t="s">
        <v>871</v>
      </c>
      <c r="E1198" s="215" t="s">
        <v>871</v>
      </c>
      <c r="F1198" s="215" t="s">
        <v>871</v>
      </c>
      <c r="G1198" s="214"/>
      <c r="H1198" s="214"/>
      <c r="I1198" s="214"/>
      <c r="J1198" s="214"/>
      <c r="K1198" s="76"/>
      <c r="L1198" s="8"/>
      <c r="Q1198">
        <v>0</v>
      </c>
      <c r="R1198" cm="1">
        <f t="array" ref="R1198">IF(P1198,IF(Q1198=0,IFERROR(_xlfn.LET(_xlpm.range_ref,_xlfn.ANCHORARRAY(_xlfn.XLOOKUP(D1198,Map_Range_Lookup,Map_Range_Data_Sorted_Lookup)),IF(_xlfn.XLOOKUP(E1198,_xlpm.range_ref,_xlpm.range_ref,21,0,2)=21,21,0)),IF(LEN(D1198)&gt;0,22,0)),0),0)</f>
        <v>0</v>
      </c>
      <c r="S1198" cm="1">
        <f t="array" ref="S1198">IF(P1198,IF((Q1198=0)*(R1198=0),IFERROR(_xlfn.LET(_xlpm.range_ref,_xlfn.ANCHORARRAY(_xlfn.XLOOKUP(E1198,Map_Range_Lookup,Map_Range_Data_Sorted_Lookup)),IF(_xlfn.XLOOKUP(F1198,_xlpm.range_ref,_xlpm.range_ref,11,0,2)=11,11,0)),IF(LEN(F1198)&gt;0,12,0)),0),0)</f>
        <v>0</v>
      </c>
      <c r="T1198">
        <v>0</v>
      </c>
    </row>
    <row r="1199" spans="1:20" x14ac:dyDescent="0.2">
      <c r="A1199" s="215" t="s">
        <v>871</v>
      </c>
      <c r="B1199" s="215" t="s">
        <v>871</v>
      </c>
      <c r="C1199" s="214"/>
      <c r="D1199" s="215" t="s">
        <v>871</v>
      </c>
      <c r="E1199" s="215" t="s">
        <v>871</v>
      </c>
      <c r="F1199" s="215" t="s">
        <v>871</v>
      </c>
      <c r="G1199" s="214"/>
      <c r="H1199" s="214"/>
      <c r="I1199" s="214"/>
      <c r="J1199" s="214"/>
      <c r="K1199" s="76"/>
      <c r="L1199" s="8"/>
      <c r="Q1199">
        <v>0</v>
      </c>
      <c r="R1199" cm="1">
        <f t="array" ref="R1199">IF(P1199,IF(Q1199=0,IFERROR(_xlfn.LET(_xlpm.range_ref,_xlfn.ANCHORARRAY(_xlfn.XLOOKUP(D1199,Map_Range_Lookup,Map_Range_Data_Sorted_Lookup)),IF(_xlfn.XLOOKUP(E1199,_xlpm.range_ref,_xlpm.range_ref,21,0,2)=21,21,0)),IF(LEN(D1199)&gt;0,22,0)),0),0)</f>
        <v>0</v>
      </c>
      <c r="S1199" cm="1">
        <f t="array" ref="S1199">IF(P1199,IF((Q1199=0)*(R1199=0),IFERROR(_xlfn.LET(_xlpm.range_ref,_xlfn.ANCHORARRAY(_xlfn.XLOOKUP(E1199,Map_Range_Lookup,Map_Range_Data_Sorted_Lookup)),IF(_xlfn.XLOOKUP(F1199,_xlpm.range_ref,_xlpm.range_ref,11,0,2)=11,11,0)),IF(LEN(F1199)&gt;0,12,0)),0),0)</f>
        <v>0</v>
      </c>
      <c r="T1199">
        <v>0</v>
      </c>
    </row>
    <row r="1200" spans="1:20" x14ac:dyDescent="0.2">
      <c r="A1200" s="215" t="s">
        <v>871</v>
      </c>
      <c r="B1200" s="215" t="s">
        <v>871</v>
      </c>
      <c r="C1200" s="214"/>
      <c r="D1200" s="215" t="s">
        <v>871</v>
      </c>
      <c r="E1200" s="215" t="s">
        <v>871</v>
      </c>
      <c r="F1200" s="215" t="s">
        <v>871</v>
      </c>
      <c r="G1200" s="214"/>
      <c r="H1200" s="214"/>
      <c r="I1200" s="214"/>
      <c r="J1200" s="214"/>
      <c r="K1200" s="76"/>
      <c r="L1200" s="8"/>
      <c r="Q1200">
        <v>0</v>
      </c>
      <c r="R1200" cm="1">
        <f t="array" ref="R1200">IF(P1200,IF(Q1200=0,IFERROR(_xlfn.LET(_xlpm.range_ref,_xlfn.ANCHORARRAY(_xlfn.XLOOKUP(D1200,Map_Range_Lookup,Map_Range_Data_Sorted_Lookup)),IF(_xlfn.XLOOKUP(E1200,_xlpm.range_ref,_xlpm.range_ref,21,0,2)=21,21,0)),IF(LEN(D1200)&gt;0,22,0)),0),0)</f>
        <v>0</v>
      </c>
      <c r="S1200" cm="1">
        <f t="array" ref="S1200">IF(P1200,IF((Q1200=0)*(R1200=0),IFERROR(_xlfn.LET(_xlpm.range_ref,_xlfn.ANCHORARRAY(_xlfn.XLOOKUP(E1200,Map_Range_Lookup,Map_Range_Data_Sorted_Lookup)),IF(_xlfn.XLOOKUP(F1200,_xlpm.range_ref,_xlpm.range_ref,11,0,2)=11,11,0)),IF(LEN(F1200)&gt;0,12,0)),0),0)</f>
        <v>0</v>
      </c>
      <c r="T1200">
        <v>0</v>
      </c>
    </row>
    <row r="1201" spans="1:20" x14ac:dyDescent="0.2">
      <c r="A1201" s="215" t="s">
        <v>871</v>
      </c>
      <c r="B1201" s="215" t="s">
        <v>871</v>
      </c>
      <c r="C1201" s="214"/>
      <c r="D1201" s="215" t="s">
        <v>871</v>
      </c>
      <c r="E1201" s="215" t="s">
        <v>871</v>
      </c>
      <c r="F1201" s="215" t="s">
        <v>871</v>
      </c>
      <c r="G1201" s="214"/>
      <c r="H1201" s="214"/>
      <c r="I1201" s="214"/>
      <c r="J1201" s="214"/>
      <c r="K1201" s="76"/>
      <c r="L1201" s="8"/>
      <c r="Q1201">
        <v>0</v>
      </c>
      <c r="R1201" cm="1">
        <f t="array" ref="R1201">IF(P1201,IF(Q1201=0,IFERROR(_xlfn.LET(_xlpm.range_ref,_xlfn.ANCHORARRAY(_xlfn.XLOOKUP(D1201,Map_Range_Lookup,Map_Range_Data_Sorted_Lookup)),IF(_xlfn.XLOOKUP(E1201,_xlpm.range_ref,_xlpm.range_ref,21,0,2)=21,21,0)),IF(LEN(D1201)&gt;0,22,0)),0),0)</f>
        <v>0</v>
      </c>
      <c r="S1201" cm="1">
        <f t="array" ref="S1201">IF(P1201,IF((Q1201=0)*(R1201=0),IFERROR(_xlfn.LET(_xlpm.range_ref,_xlfn.ANCHORARRAY(_xlfn.XLOOKUP(E1201,Map_Range_Lookup,Map_Range_Data_Sorted_Lookup)),IF(_xlfn.XLOOKUP(F1201,_xlpm.range_ref,_xlpm.range_ref,11,0,2)=11,11,0)),IF(LEN(F1201)&gt;0,12,0)),0),0)</f>
        <v>0</v>
      </c>
      <c r="T1201">
        <v>0</v>
      </c>
    </row>
    <row r="1202" spans="1:20" x14ac:dyDescent="0.2">
      <c r="A1202" s="215" t="s">
        <v>871</v>
      </c>
      <c r="B1202" s="215" t="s">
        <v>871</v>
      </c>
      <c r="C1202" s="214"/>
      <c r="D1202" s="215" t="s">
        <v>871</v>
      </c>
      <c r="E1202" s="215" t="s">
        <v>871</v>
      </c>
      <c r="F1202" s="215" t="s">
        <v>871</v>
      </c>
      <c r="G1202" s="214"/>
      <c r="H1202" s="214"/>
      <c r="I1202" s="214"/>
      <c r="J1202" s="214"/>
      <c r="K1202" s="76"/>
      <c r="L1202" s="8"/>
      <c r="Q1202">
        <v>0</v>
      </c>
      <c r="R1202" cm="1">
        <f t="array" ref="R1202">IF(P1202,IF(Q1202=0,IFERROR(_xlfn.LET(_xlpm.range_ref,_xlfn.ANCHORARRAY(_xlfn.XLOOKUP(D1202,Map_Range_Lookup,Map_Range_Data_Sorted_Lookup)),IF(_xlfn.XLOOKUP(E1202,_xlpm.range_ref,_xlpm.range_ref,21,0,2)=21,21,0)),IF(LEN(D1202)&gt;0,22,0)),0),0)</f>
        <v>0</v>
      </c>
      <c r="S1202" cm="1">
        <f t="array" ref="S1202">IF(P1202,IF((Q1202=0)*(R1202=0),IFERROR(_xlfn.LET(_xlpm.range_ref,_xlfn.ANCHORARRAY(_xlfn.XLOOKUP(E1202,Map_Range_Lookup,Map_Range_Data_Sorted_Lookup)),IF(_xlfn.XLOOKUP(F1202,_xlpm.range_ref,_xlpm.range_ref,11,0,2)=11,11,0)),IF(LEN(F1202)&gt;0,12,0)),0),0)</f>
        <v>0</v>
      </c>
      <c r="T1202">
        <v>0</v>
      </c>
    </row>
    <row r="1203" spans="1:20" x14ac:dyDescent="0.2">
      <c r="A1203" s="215" t="s">
        <v>871</v>
      </c>
      <c r="B1203" s="215" t="s">
        <v>871</v>
      </c>
      <c r="C1203" s="214"/>
      <c r="D1203" s="215" t="s">
        <v>871</v>
      </c>
      <c r="E1203" s="215" t="s">
        <v>871</v>
      </c>
      <c r="F1203" s="215" t="s">
        <v>871</v>
      </c>
      <c r="G1203" s="214"/>
      <c r="H1203" s="214"/>
      <c r="I1203" s="214"/>
      <c r="J1203" s="214"/>
      <c r="K1203" s="76"/>
      <c r="L1203" s="8"/>
      <c r="Q1203">
        <v>0</v>
      </c>
      <c r="R1203" cm="1">
        <f t="array" ref="R1203">IF(P1203,IF(Q1203=0,IFERROR(_xlfn.LET(_xlpm.range_ref,_xlfn.ANCHORARRAY(_xlfn.XLOOKUP(D1203,Map_Range_Lookup,Map_Range_Data_Sorted_Lookup)),IF(_xlfn.XLOOKUP(E1203,_xlpm.range_ref,_xlpm.range_ref,21,0,2)=21,21,0)),IF(LEN(D1203)&gt;0,22,0)),0),0)</f>
        <v>0</v>
      </c>
      <c r="S1203" cm="1">
        <f t="array" ref="S1203">IF(P1203,IF((Q1203=0)*(R1203=0),IFERROR(_xlfn.LET(_xlpm.range_ref,_xlfn.ANCHORARRAY(_xlfn.XLOOKUP(E1203,Map_Range_Lookup,Map_Range_Data_Sorted_Lookup)),IF(_xlfn.XLOOKUP(F1203,_xlpm.range_ref,_xlpm.range_ref,11,0,2)=11,11,0)),IF(LEN(F1203)&gt;0,12,0)),0),0)</f>
        <v>0</v>
      </c>
      <c r="T1203">
        <v>0</v>
      </c>
    </row>
    <row r="1204" spans="1:20" x14ac:dyDescent="0.2">
      <c r="A1204" s="215" t="s">
        <v>871</v>
      </c>
      <c r="B1204" s="215" t="s">
        <v>871</v>
      </c>
      <c r="C1204" s="214"/>
      <c r="D1204" s="215" t="s">
        <v>871</v>
      </c>
      <c r="E1204" s="215" t="s">
        <v>871</v>
      </c>
      <c r="F1204" s="215" t="s">
        <v>871</v>
      </c>
      <c r="G1204" s="214"/>
      <c r="H1204" s="214"/>
      <c r="I1204" s="214"/>
      <c r="J1204" s="214"/>
      <c r="K1204" s="76"/>
      <c r="L1204" s="8"/>
      <c r="Q1204">
        <v>0</v>
      </c>
      <c r="R1204" cm="1">
        <f t="array" ref="R1204">IF(P1204,IF(Q1204=0,IFERROR(_xlfn.LET(_xlpm.range_ref,_xlfn.ANCHORARRAY(_xlfn.XLOOKUP(D1204,Map_Range_Lookup,Map_Range_Data_Sorted_Lookup)),IF(_xlfn.XLOOKUP(E1204,_xlpm.range_ref,_xlpm.range_ref,21,0,2)=21,21,0)),IF(LEN(D1204)&gt;0,22,0)),0),0)</f>
        <v>0</v>
      </c>
      <c r="S1204" cm="1">
        <f t="array" ref="S1204">IF(P1204,IF((Q1204=0)*(R1204=0),IFERROR(_xlfn.LET(_xlpm.range_ref,_xlfn.ANCHORARRAY(_xlfn.XLOOKUP(E1204,Map_Range_Lookup,Map_Range_Data_Sorted_Lookup)),IF(_xlfn.XLOOKUP(F1204,_xlpm.range_ref,_xlpm.range_ref,11,0,2)=11,11,0)),IF(LEN(F1204)&gt;0,12,0)),0),0)</f>
        <v>0</v>
      </c>
      <c r="T1204">
        <v>0</v>
      </c>
    </row>
    <row r="1205" spans="1:20" x14ac:dyDescent="0.2">
      <c r="A1205" s="215" t="s">
        <v>871</v>
      </c>
      <c r="B1205" s="215" t="s">
        <v>871</v>
      </c>
      <c r="C1205" s="214"/>
      <c r="D1205" s="215" t="s">
        <v>871</v>
      </c>
      <c r="E1205" s="215" t="s">
        <v>871</v>
      </c>
      <c r="F1205" s="215" t="s">
        <v>871</v>
      </c>
      <c r="G1205" s="214"/>
      <c r="H1205" s="214"/>
      <c r="I1205" s="214"/>
      <c r="J1205" s="214"/>
      <c r="K1205" s="76"/>
      <c r="L1205" s="8"/>
      <c r="Q1205">
        <v>0</v>
      </c>
      <c r="R1205" cm="1">
        <f t="array" ref="R1205">IF(P1205,IF(Q1205=0,IFERROR(_xlfn.LET(_xlpm.range_ref,_xlfn.ANCHORARRAY(_xlfn.XLOOKUP(D1205,Map_Range_Lookup,Map_Range_Data_Sorted_Lookup)),IF(_xlfn.XLOOKUP(E1205,_xlpm.range_ref,_xlpm.range_ref,21,0,2)=21,21,0)),IF(LEN(D1205)&gt;0,22,0)),0),0)</f>
        <v>0</v>
      </c>
      <c r="S1205" cm="1">
        <f t="array" ref="S1205">IF(P1205,IF((Q1205=0)*(R1205=0),IFERROR(_xlfn.LET(_xlpm.range_ref,_xlfn.ANCHORARRAY(_xlfn.XLOOKUP(E1205,Map_Range_Lookup,Map_Range_Data_Sorted_Lookup)),IF(_xlfn.XLOOKUP(F1205,_xlpm.range_ref,_xlpm.range_ref,11,0,2)=11,11,0)),IF(LEN(F1205)&gt;0,12,0)),0),0)</f>
        <v>0</v>
      </c>
      <c r="T1205">
        <v>0</v>
      </c>
    </row>
    <row r="1206" spans="1:20" x14ac:dyDescent="0.2">
      <c r="A1206" s="215" t="s">
        <v>871</v>
      </c>
      <c r="B1206" s="215" t="s">
        <v>871</v>
      </c>
      <c r="C1206" s="214"/>
      <c r="D1206" s="215" t="s">
        <v>871</v>
      </c>
      <c r="E1206" s="215" t="s">
        <v>871</v>
      </c>
      <c r="F1206" s="215" t="s">
        <v>871</v>
      </c>
      <c r="G1206" s="214"/>
      <c r="H1206" s="214"/>
      <c r="I1206" s="214"/>
      <c r="J1206" s="214"/>
      <c r="K1206" s="76"/>
      <c r="L1206" s="8"/>
      <c r="Q1206">
        <v>0</v>
      </c>
      <c r="R1206" cm="1">
        <f t="array" ref="R1206">IF(P1206,IF(Q1206=0,IFERROR(_xlfn.LET(_xlpm.range_ref,_xlfn.ANCHORARRAY(_xlfn.XLOOKUP(D1206,Map_Range_Lookup,Map_Range_Data_Sorted_Lookup)),IF(_xlfn.XLOOKUP(E1206,_xlpm.range_ref,_xlpm.range_ref,21,0,2)=21,21,0)),IF(LEN(D1206)&gt;0,22,0)),0),0)</f>
        <v>0</v>
      </c>
      <c r="S1206" cm="1">
        <f t="array" ref="S1206">IF(P1206,IF((Q1206=0)*(R1206=0),IFERROR(_xlfn.LET(_xlpm.range_ref,_xlfn.ANCHORARRAY(_xlfn.XLOOKUP(E1206,Map_Range_Lookup,Map_Range_Data_Sorted_Lookup)),IF(_xlfn.XLOOKUP(F1206,_xlpm.range_ref,_xlpm.range_ref,11,0,2)=11,11,0)),IF(LEN(F1206)&gt;0,12,0)),0),0)</f>
        <v>0</v>
      </c>
      <c r="T1206">
        <v>0</v>
      </c>
    </row>
    <row r="1207" spans="1:20" x14ac:dyDescent="0.2">
      <c r="A1207" s="215" t="s">
        <v>871</v>
      </c>
      <c r="B1207" s="215" t="s">
        <v>871</v>
      </c>
      <c r="C1207" s="214"/>
      <c r="D1207" s="215" t="s">
        <v>871</v>
      </c>
      <c r="E1207" s="215" t="s">
        <v>871</v>
      </c>
      <c r="F1207" s="215" t="s">
        <v>871</v>
      </c>
      <c r="G1207" s="214"/>
      <c r="H1207" s="214"/>
      <c r="I1207" s="214"/>
      <c r="J1207" s="214"/>
      <c r="K1207" s="76"/>
      <c r="L1207" s="8"/>
      <c r="Q1207">
        <v>0</v>
      </c>
      <c r="R1207" cm="1">
        <f t="array" ref="R1207">IF(P1207,IF(Q1207=0,IFERROR(_xlfn.LET(_xlpm.range_ref,_xlfn.ANCHORARRAY(_xlfn.XLOOKUP(D1207,Map_Range_Lookup,Map_Range_Data_Sorted_Lookup)),IF(_xlfn.XLOOKUP(E1207,_xlpm.range_ref,_xlpm.range_ref,21,0,2)=21,21,0)),IF(LEN(D1207)&gt;0,22,0)),0),0)</f>
        <v>0</v>
      </c>
      <c r="S1207" cm="1">
        <f t="array" ref="S1207">IF(P1207,IF((Q1207=0)*(R1207=0),IFERROR(_xlfn.LET(_xlpm.range_ref,_xlfn.ANCHORARRAY(_xlfn.XLOOKUP(E1207,Map_Range_Lookup,Map_Range_Data_Sorted_Lookup)),IF(_xlfn.XLOOKUP(F1207,_xlpm.range_ref,_xlpm.range_ref,11,0,2)=11,11,0)),IF(LEN(F1207)&gt;0,12,0)),0),0)</f>
        <v>0</v>
      </c>
      <c r="T1207">
        <v>0</v>
      </c>
    </row>
    <row r="1208" spans="1:20" x14ac:dyDescent="0.2">
      <c r="A1208" s="215" t="s">
        <v>871</v>
      </c>
      <c r="B1208" s="215" t="s">
        <v>871</v>
      </c>
      <c r="C1208" s="214"/>
      <c r="D1208" s="215" t="s">
        <v>871</v>
      </c>
      <c r="E1208" s="215" t="s">
        <v>871</v>
      </c>
      <c r="F1208" s="215" t="s">
        <v>871</v>
      </c>
      <c r="G1208" s="214"/>
      <c r="H1208" s="214"/>
      <c r="I1208" s="214"/>
      <c r="J1208" s="214"/>
      <c r="K1208" s="76"/>
      <c r="L1208" s="8"/>
      <c r="Q1208">
        <v>0</v>
      </c>
      <c r="R1208" cm="1">
        <f t="array" ref="R1208">IF(P1208,IF(Q1208=0,IFERROR(_xlfn.LET(_xlpm.range_ref,_xlfn.ANCHORARRAY(_xlfn.XLOOKUP(D1208,Map_Range_Lookup,Map_Range_Data_Sorted_Lookup)),IF(_xlfn.XLOOKUP(E1208,_xlpm.range_ref,_xlpm.range_ref,21,0,2)=21,21,0)),IF(LEN(D1208)&gt;0,22,0)),0),0)</f>
        <v>0</v>
      </c>
      <c r="S1208" cm="1">
        <f t="array" ref="S1208">IF(P1208,IF((Q1208=0)*(R1208=0),IFERROR(_xlfn.LET(_xlpm.range_ref,_xlfn.ANCHORARRAY(_xlfn.XLOOKUP(E1208,Map_Range_Lookup,Map_Range_Data_Sorted_Lookup)),IF(_xlfn.XLOOKUP(F1208,_xlpm.range_ref,_xlpm.range_ref,11,0,2)=11,11,0)),IF(LEN(F1208)&gt;0,12,0)),0),0)</f>
        <v>0</v>
      </c>
      <c r="T1208">
        <v>0</v>
      </c>
    </row>
    <row r="1209" spans="1:20" x14ac:dyDescent="0.2">
      <c r="A1209" s="215" t="s">
        <v>871</v>
      </c>
      <c r="B1209" s="215" t="s">
        <v>871</v>
      </c>
      <c r="C1209" s="214"/>
      <c r="D1209" s="215" t="s">
        <v>871</v>
      </c>
      <c r="E1209" s="215" t="s">
        <v>871</v>
      </c>
      <c r="F1209" s="215" t="s">
        <v>871</v>
      </c>
      <c r="G1209" s="214"/>
      <c r="H1209" s="214"/>
      <c r="I1209" s="214"/>
      <c r="J1209" s="214"/>
      <c r="K1209" s="76"/>
      <c r="L1209" s="8"/>
      <c r="Q1209">
        <v>0</v>
      </c>
      <c r="R1209" cm="1">
        <f t="array" ref="R1209">IF(P1209,IF(Q1209=0,IFERROR(_xlfn.LET(_xlpm.range_ref,_xlfn.ANCHORARRAY(_xlfn.XLOOKUP(D1209,Map_Range_Lookup,Map_Range_Data_Sorted_Lookup)),IF(_xlfn.XLOOKUP(E1209,_xlpm.range_ref,_xlpm.range_ref,21,0,2)=21,21,0)),IF(LEN(D1209)&gt;0,22,0)),0),0)</f>
        <v>0</v>
      </c>
      <c r="S1209" cm="1">
        <f t="array" ref="S1209">IF(P1209,IF((Q1209=0)*(R1209=0),IFERROR(_xlfn.LET(_xlpm.range_ref,_xlfn.ANCHORARRAY(_xlfn.XLOOKUP(E1209,Map_Range_Lookup,Map_Range_Data_Sorted_Lookup)),IF(_xlfn.XLOOKUP(F1209,_xlpm.range_ref,_xlpm.range_ref,11,0,2)=11,11,0)),IF(LEN(F1209)&gt;0,12,0)),0),0)</f>
        <v>0</v>
      </c>
      <c r="T1209">
        <v>0</v>
      </c>
    </row>
    <row r="1210" spans="1:20" x14ac:dyDescent="0.2">
      <c r="A1210" s="215" t="s">
        <v>871</v>
      </c>
      <c r="B1210" s="215" t="s">
        <v>871</v>
      </c>
      <c r="C1210" s="214"/>
      <c r="D1210" s="215" t="s">
        <v>871</v>
      </c>
      <c r="E1210" s="215" t="s">
        <v>871</v>
      </c>
      <c r="F1210" s="215" t="s">
        <v>871</v>
      </c>
      <c r="G1210" s="214"/>
      <c r="H1210" s="214"/>
      <c r="I1210" s="214"/>
      <c r="J1210" s="214"/>
      <c r="K1210" s="76"/>
      <c r="L1210" s="8"/>
      <c r="Q1210">
        <v>0</v>
      </c>
      <c r="R1210" cm="1">
        <f t="array" ref="R1210">IF(P1210,IF(Q1210=0,IFERROR(_xlfn.LET(_xlpm.range_ref,_xlfn.ANCHORARRAY(_xlfn.XLOOKUP(D1210,Map_Range_Lookup,Map_Range_Data_Sorted_Lookup)),IF(_xlfn.XLOOKUP(E1210,_xlpm.range_ref,_xlpm.range_ref,21,0,2)=21,21,0)),IF(LEN(D1210)&gt;0,22,0)),0),0)</f>
        <v>0</v>
      </c>
      <c r="S1210" cm="1">
        <f t="array" ref="S1210">IF(P1210,IF((Q1210=0)*(R1210=0),IFERROR(_xlfn.LET(_xlpm.range_ref,_xlfn.ANCHORARRAY(_xlfn.XLOOKUP(E1210,Map_Range_Lookup,Map_Range_Data_Sorted_Lookup)),IF(_xlfn.XLOOKUP(F1210,_xlpm.range_ref,_xlpm.range_ref,11,0,2)=11,11,0)),IF(LEN(F1210)&gt;0,12,0)),0),0)</f>
        <v>0</v>
      </c>
      <c r="T1210">
        <v>0</v>
      </c>
    </row>
    <row r="1211" spans="1:20" x14ac:dyDescent="0.2">
      <c r="A1211" s="215" t="s">
        <v>871</v>
      </c>
      <c r="B1211" s="215" t="s">
        <v>871</v>
      </c>
      <c r="C1211" s="214"/>
      <c r="D1211" s="215" t="s">
        <v>871</v>
      </c>
      <c r="E1211" s="215" t="s">
        <v>871</v>
      </c>
      <c r="F1211" s="215" t="s">
        <v>871</v>
      </c>
      <c r="G1211" s="214"/>
      <c r="H1211" s="214"/>
      <c r="I1211" s="214"/>
      <c r="J1211" s="214"/>
      <c r="K1211" s="76"/>
      <c r="L1211" s="8"/>
      <c r="Q1211">
        <v>0</v>
      </c>
      <c r="R1211" cm="1">
        <f t="array" ref="R1211">IF(P1211,IF(Q1211=0,IFERROR(_xlfn.LET(_xlpm.range_ref,_xlfn.ANCHORARRAY(_xlfn.XLOOKUP(D1211,Map_Range_Lookup,Map_Range_Data_Sorted_Lookup)),IF(_xlfn.XLOOKUP(E1211,_xlpm.range_ref,_xlpm.range_ref,21,0,2)=21,21,0)),IF(LEN(D1211)&gt;0,22,0)),0),0)</f>
        <v>0</v>
      </c>
      <c r="S1211" cm="1">
        <f t="array" ref="S1211">IF(P1211,IF((Q1211=0)*(R1211=0),IFERROR(_xlfn.LET(_xlpm.range_ref,_xlfn.ANCHORARRAY(_xlfn.XLOOKUP(E1211,Map_Range_Lookup,Map_Range_Data_Sorted_Lookup)),IF(_xlfn.XLOOKUP(F1211,_xlpm.range_ref,_xlpm.range_ref,11,0,2)=11,11,0)),IF(LEN(F1211)&gt;0,12,0)),0),0)</f>
        <v>0</v>
      </c>
      <c r="T1211">
        <v>0</v>
      </c>
    </row>
    <row r="1212" spans="1:20" x14ac:dyDescent="0.2">
      <c r="A1212" s="215" t="s">
        <v>871</v>
      </c>
      <c r="B1212" s="215" t="s">
        <v>871</v>
      </c>
      <c r="C1212" s="214"/>
      <c r="D1212" s="215" t="s">
        <v>871</v>
      </c>
      <c r="E1212" s="215" t="s">
        <v>871</v>
      </c>
      <c r="F1212" s="215" t="s">
        <v>871</v>
      </c>
      <c r="G1212" s="214"/>
      <c r="H1212" s="214"/>
      <c r="I1212" s="214"/>
      <c r="J1212" s="214"/>
      <c r="K1212" s="76"/>
      <c r="L1212" s="8"/>
      <c r="Q1212">
        <v>0</v>
      </c>
      <c r="R1212" cm="1">
        <f t="array" ref="R1212">IF(P1212,IF(Q1212=0,IFERROR(_xlfn.LET(_xlpm.range_ref,_xlfn.ANCHORARRAY(_xlfn.XLOOKUP(D1212,Map_Range_Lookup,Map_Range_Data_Sorted_Lookup)),IF(_xlfn.XLOOKUP(E1212,_xlpm.range_ref,_xlpm.range_ref,21,0,2)=21,21,0)),IF(LEN(D1212)&gt;0,22,0)),0),0)</f>
        <v>0</v>
      </c>
      <c r="S1212" cm="1">
        <f t="array" ref="S1212">IF(P1212,IF((Q1212=0)*(R1212=0),IFERROR(_xlfn.LET(_xlpm.range_ref,_xlfn.ANCHORARRAY(_xlfn.XLOOKUP(E1212,Map_Range_Lookup,Map_Range_Data_Sorted_Lookup)),IF(_xlfn.XLOOKUP(F1212,_xlpm.range_ref,_xlpm.range_ref,11,0,2)=11,11,0)),IF(LEN(F1212)&gt;0,12,0)),0),0)</f>
        <v>0</v>
      </c>
      <c r="T1212">
        <v>0</v>
      </c>
    </row>
    <row r="1213" spans="1:20" x14ac:dyDescent="0.2">
      <c r="A1213" s="215" t="s">
        <v>871</v>
      </c>
      <c r="B1213" s="215" t="s">
        <v>871</v>
      </c>
      <c r="C1213" s="214"/>
      <c r="D1213" s="215" t="s">
        <v>871</v>
      </c>
      <c r="E1213" s="215" t="s">
        <v>871</v>
      </c>
      <c r="F1213" s="215" t="s">
        <v>871</v>
      </c>
      <c r="G1213" s="214"/>
      <c r="H1213" s="214"/>
      <c r="I1213" s="214"/>
      <c r="J1213" s="214"/>
      <c r="K1213" s="76"/>
      <c r="L1213" s="8"/>
      <c r="Q1213">
        <v>0</v>
      </c>
      <c r="R1213" cm="1">
        <f t="array" ref="R1213">IF(P1213,IF(Q1213=0,IFERROR(_xlfn.LET(_xlpm.range_ref,_xlfn.ANCHORARRAY(_xlfn.XLOOKUP(D1213,Map_Range_Lookup,Map_Range_Data_Sorted_Lookup)),IF(_xlfn.XLOOKUP(E1213,_xlpm.range_ref,_xlpm.range_ref,21,0,2)=21,21,0)),IF(LEN(D1213)&gt;0,22,0)),0),0)</f>
        <v>0</v>
      </c>
      <c r="S1213" cm="1">
        <f t="array" ref="S1213">IF(P1213,IF((Q1213=0)*(R1213=0),IFERROR(_xlfn.LET(_xlpm.range_ref,_xlfn.ANCHORARRAY(_xlfn.XLOOKUP(E1213,Map_Range_Lookup,Map_Range_Data_Sorted_Lookup)),IF(_xlfn.XLOOKUP(F1213,_xlpm.range_ref,_xlpm.range_ref,11,0,2)=11,11,0)),IF(LEN(F1213)&gt;0,12,0)),0),0)</f>
        <v>0</v>
      </c>
      <c r="T1213">
        <v>0</v>
      </c>
    </row>
    <row r="1214" spans="1:20" x14ac:dyDescent="0.2">
      <c r="A1214" s="215" t="s">
        <v>871</v>
      </c>
      <c r="B1214" s="215" t="s">
        <v>871</v>
      </c>
      <c r="C1214" s="214"/>
      <c r="D1214" s="215" t="s">
        <v>871</v>
      </c>
      <c r="E1214" s="215" t="s">
        <v>871</v>
      </c>
      <c r="F1214" s="215" t="s">
        <v>871</v>
      </c>
      <c r="G1214" s="214"/>
      <c r="H1214" s="214"/>
      <c r="I1214" s="214"/>
      <c r="J1214" s="214"/>
      <c r="K1214" s="76"/>
      <c r="L1214" s="8"/>
      <c r="Q1214">
        <v>0</v>
      </c>
      <c r="R1214" cm="1">
        <f t="array" ref="R1214">IF(P1214,IF(Q1214=0,IFERROR(_xlfn.LET(_xlpm.range_ref,_xlfn.ANCHORARRAY(_xlfn.XLOOKUP(D1214,Map_Range_Lookup,Map_Range_Data_Sorted_Lookup)),IF(_xlfn.XLOOKUP(E1214,_xlpm.range_ref,_xlpm.range_ref,21,0,2)=21,21,0)),IF(LEN(D1214)&gt;0,22,0)),0),0)</f>
        <v>0</v>
      </c>
      <c r="S1214" cm="1">
        <f t="array" ref="S1214">IF(P1214,IF((Q1214=0)*(R1214=0),IFERROR(_xlfn.LET(_xlpm.range_ref,_xlfn.ANCHORARRAY(_xlfn.XLOOKUP(E1214,Map_Range_Lookup,Map_Range_Data_Sorted_Lookup)),IF(_xlfn.XLOOKUP(F1214,_xlpm.range_ref,_xlpm.range_ref,11,0,2)=11,11,0)),IF(LEN(F1214)&gt;0,12,0)),0),0)</f>
        <v>0</v>
      </c>
      <c r="T1214">
        <v>0</v>
      </c>
    </row>
    <row r="1215" spans="1:20" x14ac:dyDescent="0.2">
      <c r="A1215" s="215" t="s">
        <v>871</v>
      </c>
      <c r="B1215" s="215" t="s">
        <v>871</v>
      </c>
      <c r="C1215" s="214"/>
      <c r="D1215" s="215" t="s">
        <v>871</v>
      </c>
      <c r="E1215" s="215" t="s">
        <v>871</v>
      </c>
      <c r="F1215" s="215" t="s">
        <v>871</v>
      </c>
      <c r="G1215" s="214"/>
      <c r="H1215" s="214"/>
      <c r="I1215" s="214"/>
      <c r="J1215" s="214"/>
      <c r="K1215" s="76"/>
      <c r="L1215" s="8"/>
      <c r="Q1215">
        <v>0</v>
      </c>
      <c r="R1215" cm="1">
        <f t="array" ref="R1215">IF(P1215,IF(Q1215=0,IFERROR(_xlfn.LET(_xlpm.range_ref,_xlfn.ANCHORARRAY(_xlfn.XLOOKUP(D1215,Map_Range_Lookup,Map_Range_Data_Sorted_Lookup)),IF(_xlfn.XLOOKUP(E1215,_xlpm.range_ref,_xlpm.range_ref,21,0,2)=21,21,0)),IF(LEN(D1215)&gt;0,22,0)),0),0)</f>
        <v>0</v>
      </c>
      <c r="S1215" cm="1">
        <f t="array" ref="S1215">IF(P1215,IF((Q1215=0)*(R1215=0),IFERROR(_xlfn.LET(_xlpm.range_ref,_xlfn.ANCHORARRAY(_xlfn.XLOOKUP(E1215,Map_Range_Lookup,Map_Range_Data_Sorted_Lookup)),IF(_xlfn.XLOOKUP(F1215,_xlpm.range_ref,_xlpm.range_ref,11,0,2)=11,11,0)),IF(LEN(F1215)&gt;0,12,0)),0),0)</f>
        <v>0</v>
      </c>
      <c r="T1215">
        <v>0</v>
      </c>
    </row>
    <row r="1216" spans="1:20" x14ac:dyDescent="0.2">
      <c r="A1216" s="215" t="s">
        <v>871</v>
      </c>
      <c r="B1216" s="215" t="s">
        <v>871</v>
      </c>
      <c r="C1216" s="214"/>
      <c r="D1216" s="215" t="s">
        <v>871</v>
      </c>
      <c r="E1216" s="215" t="s">
        <v>871</v>
      </c>
      <c r="F1216" s="215" t="s">
        <v>871</v>
      </c>
      <c r="G1216" s="214"/>
      <c r="H1216" s="214"/>
      <c r="I1216" s="214"/>
      <c r="J1216" s="214"/>
      <c r="K1216" s="76"/>
      <c r="L1216" s="8"/>
      <c r="Q1216">
        <v>0</v>
      </c>
      <c r="R1216" cm="1">
        <f t="array" ref="R1216">IF(P1216,IF(Q1216=0,IFERROR(_xlfn.LET(_xlpm.range_ref,_xlfn.ANCHORARRAY(_xlfn.XLOOKUP(D1216,Map_Range_Lookup,Map_Range_Data_Sorted_Lookup)),IF(_xlfn.XLOOKUP(E1216,_xlpm.range_ref,_xlpm.range_ref,21,0,2)=21,21,0)),IF(LEN(D1216)&gt;0,22,0)),0),0)</f>
        <v>0</v>
      </c>
      <c r="S1216" cm="1">
        <f t="array" ref="S1216">IF(P1216,IF((Q1216=0)*(R1216=0),IFERROR(_xlfn.LET(_xlpm.range_ref,_xlfn.ANCHORARRAY(_xlfn.XLOOKUP(E1216,Map_Range_Lookup,Map_Range_Data_Sorted_Lookup)),IF(_xlfn.XLOOKUP(F1216,_xlpm.range_ref,_xlpm.range_ref,11,0,2)=11,11,0)),IF(LEN(F1216)&gt;0,12,0)),0),0)</f>
        <v>0</v>
      </c>
      <c r="T1216">
        <v>0</v>
      </c>
    </row>
    <row r="1217" spans="1:20" x14ac:dyDescent="0.2">
      <c r="A1217" s="215" t="s">
        <v>871</v>
      </c>
      <c r="B1217" s="215" t="s">
        <v>871</v>
      </c>
      <c r="C1217" s="214"/>
      <c r="D1217" s="215" t="s">
        <v>871</v>
      </c>
      <c r="E1217" s="215" t="s">
        <v>871</v>
      </c>
      <c r="F1217" s="215" t="s">
        <v>871</v>
      </c>
      <c r="G1217" s="214"/>
      <c r="H1217" s="214"/>
      <c r="I1217" s="214"/>
      <c r="J1217" s="214"/>
      <c r="K1217" s="76"/>
      <c r="L1217" s="8"/>
      <c r="Q1217">
        <v>0</v>
      </c>
      <c r="R1217" cm="1">
        <f t="array" ref="R1217">IF(P1217,IF(Q1217=0,IFERROR(_xlfn.LET(_xlpm.range_ref,_xlfn.ANCHORARRAY(_xlfn.XLOOKUP(D1217,Map_Range_Lookup,Map_Range_Data_Sorted_Lookup)),IF(_xlfn.XLOOKUP(E1217,_xlpm.range_ref,_xlpm.range_ref,21,0,2)=21,21,0)),IF(LEN(D1217)&gt;0,22,0)),0),0)</f>
        <v>0</v>
      </c>
      <c r="S1217" cm="1">
        <f t="array" ref="S1217">IF(P1217,IF((Q1217=0)*(R1217=0),IFERROR(_xlfn.LET(_xlpm.range_ref,_xlfn.ANCHORARRAY(_xlfn.XLOOKUP(E1217,Map_Range_Lookup,Map_Range_Data_Sorted_Lookup)),IF(_xlfn.XLOOKUP(F1217,_xlpm.range_ref,_xlpm.range_ref,11,0,2)=11,11,0)),IF(LEN(F1217)&gt;0,12,0)),0),0)</f>
        <v>0</v>
      </c>
      <c r="T1217">
        <v>0</v>
      </c>
    </row>
    <row r="1218" spans="1:20" x14ac:dyDescent="0.2">
      <c r="A1218" s="215" t="s">
        <v>871</v>
      </c>
      <c r="B1218" s="215" t="s">
        <v>871</v>
      </c>
      <c r="C1218" s="214"/>
      <c r="D1218" s="215" t="s">
        <v>871</v>
      </c>
      <c r="E1218" s="215" t="s">
        <v>871</v>
      </c>
      <c r="F1218" s="215" t="s">
        <v>871</v>
      </c>
      <c r="G1218" s="214"/>
      <c r="H1218" s="214"/>
      <c r="I1218" s="214"/>
      <c r="J1218" s="214"/>
      <c r="K1218" s="76"/>
      <c r="L1218" s="8"/>
      <c r="Q1218">
        <v>0</v>
      </c>
      <c r="R1218" cm="1">
        <f t="array" ref="R1218">IF(P1218,IF(Q1218=0,IFERROR(_xlfn.LET(_xlpm.range_ref,_xlfn.ANCHORARRAY(_xlfn.XLOOKUP(D1218,Map_Range_Lookup,Map_Range_Data_Sorted_Lookup)),IF(_xlfn.XLOOKUP(E1218,_xlpm.range_ref,_xlpm.range_ref,21,0,2)=21,21,0)),IF(LEN(D1218)&gt;0,22,0)),0),0)</f>
        <v>0</v>
      </c>
      <c r="S1218" cm="1">
        <f t="array" ref="S1218">IF(P1218,IF((Q1218=0)*(R1218=0),IFERROR(_xlfn.LET(_xlpm.range_ref,_xlfn.ANCHORARRAY(_xlfn.XLOOKUP(E1218,Map_Range_Lookup,Map_Range_Data_Sorted_Lookup)),IF(_xlfn.XLOOKUP(F1218,_xlpm.range_ref,_xlpm.range_ref,11,0,2)=11,11,0)),IF(LEN(F1218)&gt;0,12,0)),0),0)</f>
        <v>0</v>
      </c>
      <c r="T1218">
        <v>0</v>
      </c>
    </row>
    <row r="1219" spans="1:20" x14ac:dyDescent="0.2">
      <c r="A1219" s="215" t="s">
        <v>871</v>
      </c>
      <c r="B1219" s="215" t="s">
        <v>871</v>
      </c>
      <c r="C1219" s="214"/>
      <c r="D1219" s="215" t="s">
        <v>871</v>
      </c>
      <c r="E1219" s="215" t="s">
        <v>871</v>
      </c>
      <c r="F1219" s="215" t="s">
        <v>871</v>
      </c>
      <c r="G1219" s="214"/>
      <c r="H1219" s="214"/>
      <c r="I1219" s="214"/>
      <c r="J1219" s="214"/>
      <c r="K1219" s="76"/>
      <c r="L1219" s="8"/>
      <c r="Q1219">
        <v>0</v>
      </c>
      <c r="R1219" cm="1">
        <f t="array" ref="R1219">IF(P1219,IF(Q1219=0,IFERROR(_xlfn.LET(_xlpm.range_ref,_xlfn.ANCHORARRAY(_xlfn.XLOOKUP(D1219,Map_Range_Lookup,Map_Range_Data_Sorted_Lookup)),IF(_xlfn.XLOOKUP(E1219,_xlpm.range_ref,_xlpm.range_ref,21,0,2)=21,21,0)),IF(LEN(D1219)&gt;0,22,0)),0),0)</f>
        <v>0</v>
      </c>
      <c r="S1219" cm="1">
        <f t="array" ref="S1219">IF(P1219,IF((Q1219=0)*(R1219=0),IFERROR(_xlfn.LET(_xlpm.range_ref,_xlfn.ANCHORARRAY(_xlfn.XLOOKUP(E1219,Map_Range_Lookup,Map_Range_Data_Sorted_Lookup)),IF(_xlfn.XLOOKUP(F1219,_xlpm.range_ref,_xlpm.range_ref,11,0,2)=11,11,0)),IF(LEN(F1219)&gt;0,12,0)),0),0)</f>
        <v>0</v>
      </c>
      <c r="T1219">
        <v>0</v>
      </c>
    </row>
    <row r="1220" spans="1:20" x14ac:dyDescent="0.2">
      <c r="A1220" s="215" t="s">
        <v>871</v>
      </c>
      <c r="B1220" s="215" t="s">
        <v>871</v>
      </c>
      <c r="C1220" s="214"/>
      <c r="D1220" s="215" t="s">
        <v>871</v>
      </c>
      <c r="E1220" s="215" t="s">
        <v>871</v>
      </c>
      <c r="F1220" s="215" t="s">
        <v>871</v>
      </c>
      <c r="G1220" s="214"/>
      <c r="H1220" s="214"/>
      <c r="I1220" s="214"/>
      <c r="J1220" s="214"/>
      <c r="K1220" s="76"/>
      <c r="L1220" s="8"/>
      <c r="Q1220">
        <v>0</v>
      </c>
      <c r="R1220" cm="1">
        <f t="array" ref="R1220">IF(P1220,IF(Q1220=0,IFERROR(_xlfn.LET(_xlpm.range_ref,_xlfn.ANCHORARRAY(_xlfn.XLOOKUP(D1220,Map_Range_Lookup,Map_Range_Data_Sorted_Lookup)),IF(_xlfn.XLOOKUP(E1220,_xlpm.range_ref,_xlpm.range_ref,21,0,2)=21,21,0)),IF(LEN(D1220)&gt;0,22,0)),0),0)</f>
        <v>0</v>
      </c>
      <c r="S1220" cm="1">
        <f t="array" ref="S1220">IF(P1220,IF((Q1220=0)*(R1220=0),IFERROR(_xlfn.LET(_xlpm.range_ref,_xlfn.ANCHORARRAY(_xlfn.XLOOKUP(E1220,Map_Range_Lookup,Map_Range_Data_Sorted_Lookup)),IF(_xlfn.XLOOKUP(F1220,_xlpm.range_ref,_xlpm.range_ref,11,0,2)=11,11,0)),IF(LEN(F1220)&gt;0,12,0)),0),0)</f>
        <v>0</v>
      </c>
      <c r="T1220">
        <v>0</v>
      </c>
    </row>
    <row r="1221" spans="1:20" x14ac:dyDescent="0.2">
      <c r="A1221" s="215" t="s">
        <v>871</v>
      </c>
      <c r="B1221" s="215" t="s">
        <v>871</v>
      </c>
      <c r="C1221" s="214"/>
      <c r="D1221" s="215" t="s">
        <v>871</v>
      </c>
      <c r="E1221" s="215" t="s">
        <v>871</v>
      </c>
      <c r="F1221" s="215" t="s">
        <v>871</v>
      </c>
      <c r="G1221" s="214"/>
      <c r="H1221" s="214"/>
      <c r="I1221" s="214"/>
      <c r="J1221" s="214"/>
      <c r="K1221" s="76"/>
      <c r="L1221" s="8"/>
      <c r="Q1221">
        <v>0</v>
      </c>
      <c r="R1221" cm="1">
        <f t="array" ref="R1221">IF(P1221,IF(Q1221=0,IFERROR(_xlfn.LET(_xlpm.range_ref,_xlfn.ANCHORARRAY(_xlfn.XLOOKUP(D1221,Map_Range_Lookup,Map_Range_Data_Sorted_Lookup)),IF(_xlfn.XLOOKUP(E1221,_xlpm.range_ref,_xlpm.range_ref,21,0,2)=21,21,0)),IF(LEN(D1221)&gt;0,22,0)),0),0)</f>
        <v>0</v>
      </c>
      <c r="S1221" cm="1">
        <f t="array" ref="S1221">IF(P1221,IF((Q1221=0)*(R1221=0),IFERROR(_xlfn.LET(_xlpm.range_ref,_xlfn.ANCHORARRAY(_xlfn.XLOOKUP(E1221,Map_Range_Lookup,Map_Range_Data_Sorted_Lookup)),IF(_xlfn.XLOOKUP(F1221,_xlpm.range_ref,_xlpm.range_ref,11,0,2)=11,11,0)),IF(LEN(F1221)&gt;0,12,0)),0),0)</f>
        <v>0</v>
      </c>
      <c r="T1221">
        <v>0</v>
      </c>
    </row>
    <row r="1222" spans="1:20" x14ac:dyDescent="0.2">
      <c r="A1222" s="215" t="s">
        <v>871</v>
      </c>
      <c r="B1222" s="215" t="s">
        <v>871</v>
      </c>
      <c r="C1222" s="214"/>
      <c r="D1222" s="215" t="s">
        <v>871</v>
      </c>
      <c r="E1222" s="215" t="s">
        <v>871</v>
      </c>
      <c r="F1222" s="215" t="s">
        <v>871</v>
      </c>
      <c r="G1222" s="214"/>
      <c r="H1222" s="214"/>
      <c r="I1222" s="214"/>
      <c r="J1222" s="214"/>
      <c r="K1222" s="76"/>
      <c r="L1222" s="8"/>
      <c r="Q1222">
        <v>0</v>
      </c>
      <c r="R1222" cm="1">
        <f t="array" ref="R1222">IF(P1222,IF(Q1222=0,IFERROR(_xlfn.LET(_xlpm.range_ref,_xlfn.ANCHORARRAY(_xlfn.XLOOKUP(D1222,Map_Range_Lookup,Map_Range_Data_Sorted_Lookup)),IF(_xlfn.XLOOKUP(E1222,_xlpm.range_ref,_xlpm.range_ref,21,0,2)=21,21,0)),IF(LEN(D1222)&gt;0,22,0)),0),0)</f>
        <v>0</v>
      </c>
      <c r="S1222" cm="1">
        <f t="array" ref="S1222">IF(P1222,IF((Q1222=0)*(R1222=0),IFERROR(_xlfn.LET(_xlpm.range_ref,_xlfn.ANCHORARRAY(_xlfn.XLOOKUP(E1222,Map_Range_Lookup,Map_Range_Data_Sorted_Lookup)),IF(_xlfn.XLOOKUP(F1222,_xlpm.range_ref,_xlpm.range_ref,11,0,2)=11,11,0)),IF(LEN(F1222)&gt;0,12,0)),0),0)</f>
        <v>0</v>
      </c>
      <c r="T1222">
        <v>0</v>
      </c>
    </row>
    <row r="1223" spans="1:20" x14ac:dyDescent="0.2">
      <c r="A1223" s="215" t="s">
        <v>871</v>
      </c>
      <c r="B1223" s="215" t="s">
        <v>871</v>
      </c>
      <c r="C1223" s="214"/>
      <c r="D1223" s="215" t="s">
        <v>871</v>
      </c>
      <c r="E1223" s="215" t="s">
        <v>871</v>
      </c>
      <c r="F1223" s="215" t="s">
        <v>871</v>
      </c>
      <c r="G1223" s="214"/>
      <c r="H1223" s="214"/>
      <c r="I1223" s="214"/>
      <c r="J1223" s="214"/>
      <c r="K1223" s="76"/>
      <c r="L1223" s="8"/>
      <c r="Q1223">
        <v>0</v>
      </c>
      <c r="R1223" cm="1">
        <f t="array" ref="R1223">IF(P1223,IF(Q1223=0,IFERROR(_xlfn.LET(_xlpm.range_ref,_xlfn.ANCHORARRAY(_xlfn.XLOOKUP(D1223,Map_Range_Lookup,Map_Range_Data_Sorted_Lookup)),IF(_xlfn.XLOOKUP(E1223,_xlpm.range_ref,_xlpm.range_ref,21,0,2)=21,21,0)),IF(LEN(D1223)&gt;0,22,0)),0),0)</f>
        <v>0</v>
      </c>
      <c r="S1223" cm="1">
        <f t="array" ref="S1223">IF(P1223,IF((Q1223=0)*(R1223=0),IFERROR(_xlfn.LET(_xlpm.range_ref,_xlfn.ANCHORARRAY(_xlfn.XLOOKUP(E1223,Map_Range_Lookup,Map_Range_Data_Sorted_Lookup)),IF(_xlfn.XLOOKUP(F1223,_xlpm.range_ref,_xlpm.range_ref,11,0,2)=11,11,0)),IF(LEN(F1223)&gt;0,12,0)),0),0)</f>
        <v>0</v>
      </c>
      <c r="T1223">
        <v>0</v>
      </c>
    </row>
    <row r="1224" spans="1:20" x14ac:dyDescent="0.2">
      <c r="A1224" s="215" t="s">
        <v>871</v>
      </c>
      <c r="B1224" s="215" t="s">
        <v>871</v>
      </c>
      <c r="C1224" s="214"/>
      <c r="D1224" s="215" t="s">
        <v>871</v>
      </c>
      <c r="E1224" s="215" t="s">
        <v>871</v>
      </c>
      <c r="F1224" s="215" t="s">
        <v>871</v>
      </c>
      <c r="G1224" s="214"/>
      <c r="H1224" s="214"/>
      <c r="I1224" s="214"/>
      <c r="J1224" s="214"/>
      <c r="K1224" s="76"/>
      <c r="L1224" s="8"/>
      <c r="Q1224">
        <v>0</v>
      </c>
      <c r="R1224" cm="1">
        <f t="array" ref="R1224">IF(P1224,IF(Q1224=0,IFERROR(_xlfn.LET(_xlpm.range_ref,_xlfn.ANCHORARRAY(_xlfn.XLOOKUP(D1224,Map_Range_Lookup,Map_Range_Data_Sorted_Lookup)),IF(_xlfn.XLOOKUP(E1224,_xlpm.range_ref,_xlpm.range_ref,21,0,2)=21,21,0)),IF(LEN(D1224)&gt;0,22,0)),0),0)</f>
        <v>0</v>
      </c>
      <c r="S1224" cm="1">
        <f t="array" ref="S1224">IF(P1224,IF((Q1224=0)*(R1224=0),IFERROR(_xlfn.LET(_xlpm.range_ref,_xlfn.ANCHORARRAY(_xlfn.XLOOKUP(E1224,Map_Range_Lookup,Map_Range_Data_Sorted_Lookup)),IF(_xlfn.XLOOKUP(F1224,_xlpm.range_ref,_xlpm.range_ref,11,0,2)=11,11,0)),IF(LEN(F1224)&gt;0,12,0)),0),0)</f>
        <v>0</v>
      </c>
      <c r="T1224">
        <v>0</v>
      </c>
    </row>
    <row r="1225" spans="1:20" x14ac:dyDescent="0.2">
      <c r="A1225" s="215" t="s">
        <v>871</v>
      </c>
      <c r="B1225" s="215" t="s">
        <v>871</v>
      </c>
      <c r="C1225" s="214"/>
      <c r="D1225" s="215" t="s">
        <v>871</v>
      </c>
      <c r="E1225" s="215" t="s">
        <v>871</v>
      </c>
      <c r="F1225" s="215" t="s">
        <v>871</v>
      </c>
      <c r="G1225" s="214"/>
      <c r="H1225" s="214"/>
      <c r="I1225" s="214"/>
      <c r="J1225" s="214"/>
      <c r="K1225" s="76"/>
      <c r="L1225" s="8"/>
      <c r="Q1225">
        <v>0</v>
      </c>
      <c r="R1225" cm="1">
        <f t="array" ref="R1225">IF(P1225,IF(Q1225=0,IFERROR(_xlfn.LET(_xlpm.range_ref,_xlfn.ANCHORARRAY(_xlfn.XLOOKUP(D1225,Map_Range_Lookup,Map_Range_Data_Sorted_Lookup)),IF(_xlfn.XLOOKUP(E1225,_xlpm.range_ref,_xlpm.range_ref,21,0,2)=21,21,0)),IF(LEN(D1225)&gt;0,22,0)),0),0)</f>
        <v>0</v>
      </c>
      <c r="S1225" cm="1">
        <f t="array" ref="S1225">IF(P1225,IF((Q1225=0)*(R1225=0),IFERROR(_xlfn.LET(_xlpm.range_ref,_xlfn.ANCHORARRAY(_xlfn.XLOOKUP(E1225,Map_Range_Lookup,Map_Range_Data_Sorted_Lookup)),IF(_xlfn.XLOOKUP(F1225,_xlpm.range_ref,_xlpm.range_ref,11,0,2)=11,11,0)),IF(LEN(F1225)&gt;0,12,0)),0),0)</f>
        <v>0</v>
      </c>
      <c r="T1225">
        <v>0</v>
      </c>
    </row>
    <row r="1226" spans="1:20" x14ac:dyDescent="0.2">
      <c r="A1226" s="215" t="s">
        <v>871</v>
      </c>
      <c r="B1226" s="215" t="s">
        <v>871</v>
      </c>
      <c r="C1226" s="214"/>
      <c r="D1226" s="215" t="s">
        <v>871</v>
      </c>
      <c r="E1226" s="215" t="s">
        <v>871</v>
      </c>
      <c r="F1226" s="215" t="s">
        <v>871</v>
      </c>
      <c r="G1226" s="214"/>
      <c r="H1226" s="214"/>
      <c r="I1226" s="214"/>
      <c r="J1226" s="214"/>
      <c r="K1226" s="76"/>
      <c r="L1226" s="8"/>
      <c r="Q1226">
        <v>0</v>
      </c>
      <c r="R1226" cm="1">
        <f t="array" ref="R1226">IF(P1226,IF(Q1226=0,IFERROR(_xlfn.LET(_xlpm.range_ref,_xlfn.ANCHORARRAY(_xlfn.XLOOKUP(D1226,Map_Range_Lookup,Map_Range_Data_Sorted_Lookup)),IF(_xlfn.XLOOKUP(E1226,_xlpm.range_ref,_xlpm.range_ref,21,0,2)=21,21,0)),IF(LEN(D1226)&gt;0,22,0)),0),0)</f>
        <v>0</v>
      </c>
      <c r="S1226" cm="1">
        <f t="array" ref="S1226">IF(P1226,IF((Q1226=0)*(R1226=0),IFERROR(_xlfn.LET(_xlpm.range_ref,_xlfn.ANCHORARRAY(_xlfn.XLOOKUP(E1226,Map_Range_Lookup,Map_Range_Data_Sorted_Lookup)),IF(_xlfn.XLOOKUP(F1226,_xlpm.range_ref,_xlpm.range_ref,11,0,2)=11,11,0)),IF(LEN(F1226)&gt;0,12,0)),0),0)</f>
        <v>0</v>
      </c>
      <c r="T1226">
        <v>0</v>
      </c>
    </row>
    <row r="1227" spans="1:20" x14ac:dyDescent="0.2">
      <c r="A1227" s="215" t="s">
        <v>871</v>
      </c>
      <c r="B1227" s="215" t="s">
        <v>871</v>
      </c>
      <c r="C1227" s="214"/>
      <c r="D1227" s="215" t="s">
        <v>871</v>
      </c>
      <c r="E1227" s="215" t="s">
        <v>871</v>
      </c>
      <c r="F1227" s="215" t="s">
        <v>871</v>
      </c>
      <c r="G1227" s="214"/>
      <c r="H1227" s="214"/>
      <c r="I1227" s="214"/>
      <c r="J1227" s="214"/>
      <c r="K1227" s="76"/>
      <c r="L1227" s="8"/>
      <c r="Q1227">
        <v>0</v>
      </c>
      <c r="R1227" cm="1">
        <f t="array" ref="R1227">IF(P1227,IF(Q1227=0,IFERROR(_xlfn.LET(_xlpm.range_ref,_xlfn.ANCHORARRAY(_xlfn.XLOOKUP(D1227,Map_Range_Lookup,Map_Range_Data_Sorted_Lookup)),IF(_xlfn.XLOOKUP(E1227,_xlpm.range_ref,_xlpm.range_ref,21,0,2)=21,21,0)),IF(LEN(D1227)&gt;0,22,0)),0),0)</f>
        <v>0</v>
      </c>
      <c r="S1227" cm="1">
        <f t="array" ref="S1227">IF(P1227,IF((Q1227=0)*(R1227=0),IFERROR(_xlfn.LET(_xlpm.range_ref,_xlfn.ANCHORARRAY(_xlfn.XLOOKUP(E1227,Map_Range_Lookup,Map_Range_Data_Sorted_Lookup)),IF(_xlfn.XLOOKUP(F1227,_xlpm.range_ref,_xlpm.range_ref,11,0,2)=11,11,0)),IF(LEN(F1227)&gt;0,12,0)),0),0)</f>
        <v>0</v>
      </c>
      <c r="T1227">
        <v>0</v>
      </c>
    </row>
    <row r="1228" spans="1:20" x14ac:dyDescent="0.2">
      <c r="A1228" s="215" t="s">
        <v>871</v>
      </c>
      <c r="B1228" s="215" t="s">
        <v>871</v>
      </c>
      <c r="C1228" s="214"/>
      <c r="D1228" s="215" t="s">
        <v>871</v>
      </c>
      <c r="E1228" s="215" t="s">
        <v>871</v>
      </c>
      <c r="F1228" s="215" t="s">
        <v>871</v>
      </c>
      <c r="G1228" s="214"/>
      <c r="H1228" s="214"/>
      <c r="I1228" s="214"/>
      <c r="J1228" s="214"/>
      <c r="K1228" s="76"/>
      <c r="L1228" s="8"/>
      <c r="Q1228">
        <v>0</v>
      </c>
      <c r="R1228" cm="1">
        <f t="array" ref="R1228">IF(P1228,IF(Q1228=0,IFERROR(_xlfn.LET(_xlpm.range_ref,_xlfn.ANCHORARRAY(_xlfn.XLOOKUP(D1228,Map_Range_Lookup,Map_Range_Data_Sorted_Lookup)),IF(_xlfn.XLOOKUP(E1228,_xlpm.range_ref,_xlpm.range_ref,21,0,2)=21,21,0)),IF(LEN(D1228)&gt;0,22,0)),0),0)</f>
        <v>0</v>
      </c>
      <c r="S1228" cm="1">
        <f t="array" ref="S1228">IF(P1228,IF((Q1228=0)*(R1228=0),IFERROR(_xlfn.LET(_xlpm.range_ref,_xlfn.ANCHORARRAY(_xlfn.XLOOKUP(E1228,Map_Range_Lookup,Map_Range_Data_Sorted_Lookup)),IF(_xlfn.XLOOKUP(F1228,_xlpm.range_ref,_xlpm.range_ref,11,0,2)=11,11,0)),IF(LEN(F1228)&gt;0,12,0)),0),0)</f>
        <v>0</v>
      </c>
      <c r="T1228">
        <v>0</v>
      </c>
    </row>
    <row r="1229" spans="1:20" x14ac:dyDescent="0.2">
      <c r="A1229" s="215" t="s">
        <v>871</v>
      </c>
      <c r="B1229" s="215" t="s">
        <v>871</v>
      </c>
      <c r="C1229" s="214"/>
      <c r="D1229" s="215" t="s">
        <v>871</v>
      </c>
      <c r="E1229" s="215" t="s">
        <v>871</v>
      </c>
      <c r="F1229" s="215" t="s">
        <v>871</v>
      </c>
      <c r="G1229" s="214"/>
      <c r="H1229" s="214"/>
      <c r="I1229" s="214"/>
      <c r="J1229" s="214"/>
      <c r="K1229" s="76"/>
      <c r="L1229" s="8"/>
      <c r="Q1229">
        <v>0</v>
      </c>
      <c r="R1229" cm="1">
        <f t="array" ref="R1229">IF(P1229,IF(Q1229=0,IFERROR(_xlfn.LET(_xlpm.range_ref,_xlfn.ANCHORARRAY(_xlfn.XLOOKUP(D1229,Map_Range_Lookup,Map_Range_Data_Sorted_Lookup)),IF(_xlfn.XLOOKUP(E1229,_xlpm.range_ref,_xlpm.range_ref,21,0,2)=21,21,0)),IF(LEN(D1229)&gt;0,22,0)),0),0)</f>
        <v>0</v>
      </c>
      <c r="S1229" cm="1">
        <f t="array" ref="S1229">IF(P1229,IF((Q1229=0)*(R1229=0),IFERROR(_xlfn.LET(_xlpm.range_ref,_xlfn.ANCHORARRAY(_xlfn.XLOOKUP(E1229,Map_Range_Lookup,Map_Range_Data_Sorted_Lookup)),IF(_xlfn.XLOOKUP(F1229,_xlpm.range_ref,_xlpm.range_ref,11,0,2)=11,11,0)),IF(LEN(F1229)&gt;0,12,0)),0),0)</f>
        <v>0</v>
      </c>
      <c r="T1229">
        <v>0</v>
      </c>
    </row>
    <row r="1230" spans="1:20" x14ac:dyDescent="0.2">
      <c r="A1230" s="215" t="s">
        <v>871</v>
      </c>
      <c r="B1230" s="215" t="s">
        <v>871</v>
      </c>
      <c r="C1230" s="214"/>
      <c r="D1230" s="215" t="s">
        <v>871</v>
      </c>
      <c r="E1230" s="215" t="s">
        <v>871</v>
      </c>
      <c r="F1230" s="215" t="s">
        <v>871</v>
      </c>
      <c r="G1230" s="214"/>
      <c r="H1230" s="214"/>
      <c r="I1230" s="214"/>
      <c r="J1230" s="214"/>
      <c r="K1230" s="76"/>
      <c r="L1230" s="8"/>
      <c r="Q1230">
        <v>0</v>
      </c>
      <c r="R1230" cm="1">
        <f t="array" ref="R1230">IF(P1230,IF(Q1230=0,IFERROR(_xlfn.LET(_xlpm.range_ref,_xlfn.ANCHORARRAY(_xlfn.XLOOKUP(D1230,Map_Range_Lookup,Map_Range_Data_Sorted_Lookup)),IF(_xlfn.XLOOKUP(E1230,_xlpm.range_ref,_xlpm.range_ref,21,0,2)=21,21,0)),IF(LEN(D1230)&gt;0,22,0)),0),0)</f>
        <v>0</v>
      </c>
      <c r="S1230" cm="1">
        <f t="array" ref="S1230">IF(P1230,IF((Q1230=0)*(R1230=0),IFERROR(_xlfn.LET(_xlpm.range_ref,_xlfn.ANCHORARRAY(_xlfn.XLOOKUP(E1230,Map_Range_Lookup,Map_Range_Data_Sorted_Lookup)),IF(_xlfn.XLOOKUP(F1230,_xlpm.range_ref,_xlpm.range_ref,11,0,2)=11,11,0)),IF(LEN(F1230)&gt;0,12,0)),0),0)</f>
        <v>0</v>
      </c>
      <c r="T1230">
        <v>0</v>
      </c>
    </row>
    <row r="1231" spans="1:20" x14ac:dyDescent="0.2">
      <c r="A1231" s="215" t="s">
        <v>871</v>
      </c>
      <c r="B1231" s="215" t="s">
        <v>871</v>
      </c>
      <c r="C1231" s="214"/>
      <c r="D1231" s="215" t="s">
        <v>871</v>
      </c>
      <c r="E1231" s="215" t="s">
        <v>871</v>
      </c>
      <c r="F1231" s="215" t="s">
        <v>871</v>
      </c>
      <c r="G1231" s="214"/>
      <c r="H1231" s="214"/>
      <c r="I1231" s="214"/>
      <c r="J1231" s="214"/>
      <c r="K1231" s="76"/>
      <c r="L1231" s="8"/>
      <c r="Q1231">
        <v>0</v>
      </c>
      <c r="R1231" cm="1">
        <f t="array" ref="R1231">IF(P1231,IF(Q1231=0,IFERROR(_xlfn.LET(_xlpm.range_ref,_xlfn.ANCHORARRAY(_xlfn.XLOOKUP(D1231,Map_Range_Lookup,Map_Range_Data_Sorted_Lookup)),IF(_xlfn.XLOOKUP(E1231,_xlpm.range_ref,_xlpm.range_ref,21,0,2)=21,21,0)),IF(LEN(D1231)&gt;0,22,0)),0),0)</f>
        <v>0</v>
      </c>
      <c r="S1231" cm="1">
        <f t="array" ref="S1231">IF(P1231,IF((Q1231=0)*(R1231=0),IFERROR(_xlfn.LET(_xlpm.range_ref,_xlfn.ANCHORARRAY(_xlfn.XLOOKUP(E1231,Map_Range_Lookup,Map_Range_Data_Sorted_Lookup)),IF(_xlfn.XLOOKUP(F1231,_xlpm.range_ref,_xlpm.range_ref,11,0,2)=11,11,0)),IF(LEN(F1231)&gt;0,12,0)),0),0)</f>
        <v>0</v>
      </c>
      <c r="T1231">
        <v>0</v>
      </c>
    </row>
    <row r="1232" spans="1:20" x14ac:dyDescent="0.2">
      <c r="A1232" s="215" t="s">
        <v>871</v>
      </c>
      <c r="B1232" s="215" t="s">
        <v>871</v>
      </c>
      <c r="C1232" s="214"/>
      <c r="D1232" s="215" t="s">
        <v>871</v>
      </c>
      <c r="E1232" s="215" t="s">
        <v>871</v>
      </c>
      <c r="F1232" s="215" t="s">
        <v>871</v>
      </c>
      <c r="G1232" s="214"/>
      <c r="H1232" s="214"/>
      <c r="I1232" s="214"/>
      <c r="J1232" s="214"/>
      <c r="K1232" s="76"/>
      <c r="L1232" s="8"/>
      <c r="Q1232">
        <v>0</v>
      </c>
      <c r="R1232" cm="1">
        <f t="array" ref="R1232">IF(P1232,IF(Q1232=0,IFERROR(_xlfn.LET(_xlpm.range_ref,_xlfn.ANCHORARRAY(_xlfn.XLOOKUP(D1232,Map_Range_Lookup,Map_Range_Data_Sorted_Lookup)),IF(_xlfn.XLOOKUP(E1232,_xlpm.range_ref,_xlpm.range_ref,21,0,2)=21,21,0)),IF(LEN(D1232)&gt;0,22,0)),0),0)</f>
        <v>0</v>
      </c>
      <c r="S1232" cm="1">
        <f t="array" ref="S1232">IF(P1232,IF((Q1232=0)*(R1232=0),IFERROR(_xlfn.LET(_xlpm.range_ref,_xlfn.ANCHORARRAY(_xlfn.XLOOKUP(E1232,Map_Range_Lookup,Map_Range_Data_Sorted_Lookup)),IF(_xlfn.XLOOKUP(F1232,_xlpm.range_ref,_xlpm.range_ref,11,0,2)=11,11,0)),IF(LEN(F1232)&gt;0,12,0)),0),0)</f>
        <v>0</v>
      </c>
      <c r="T1232">
        <v>0</v>
      </c>
    </row>
    <row r="1233" spans="1:20" x14ac:dyDescent="0.2">
      <c r="A1233" s="215" t="s">
        <v>871</v>
      </c>
      <c r="B1233" s="215" t="s">
        <v>871</v>
      </c>
      <c r="C1233" s="214"/>
      <c r="D1233" s="215" t="s">
        <v>871</v>
      </c>
      <c r="E1233" s="215" t="s">
        <v>871</v>
      </c>
      <c r="F1233" s="215" t="s">
        <v>871</v>
      </c>
      <c r="G1233" s="214"/>
      <c r="H1233" s="214"/>
      <c r="I1233" s="214"/>
      <c r="J1233" s="214"/>
      <c r="K1233" s="76"/>
      <c r="L1233" s="8"/>
      <c r="Q1233">
        <v>0</v>
      </c>
      <c r="R1233" cm="1">
        <f t="array" ref="R1233">IF(P1233,IF(Q1233=0,IFERROR(_xlfn.LET(_xlpm.range_ref,_xlfn.ANCHORARRAY(_xlfn.XLOOKUP(D1233,Map_Range_Lookup,Map_Range_Data_Sorted_Lookup)),IF(_xlfn.XLOOKUP(E1233,_xlpm.range_ref,_xlpm.range_ref,21,0,2)=21,21,0)),IF(LEN(D1233)&gt;0,22,0)),0),0)</f>
        <v>0</v>
      </c>
      <c r="S1233" cm="1">
        <f t="array" ref="S1233">IF(P1233,IF((Q1233=0)*(R1233=0),IFERROR(_xlfn.LET(_xlpm.range_ref,_xlfn.ANCHORARRAY(_xlfn.XLOOKUP(E1233,Map_Range_Lookup,Map_Range_Data_Sorted_Lookup)),IF(_xlfn.XLOOKUP(F1233,_xlpm.range_ref,_xlpm.range_ref,11,0,2)=11,11,0)),IF(LEN(F1233)&gt;0,12,0)),0),0)</f>
        <v>0</v>
      </c>
      <c r="T1233">
        <v>0</v>
      </c>
    </row>
    <row r="1234" spans="1:20" x14ac:dyDescent="0.2">
      <c r="A1234" s="215" t="s">
        <v>871</v>
      </c>
      <c r="B1234" s="215" t="s">
        <v>871</v>
      </c>
      <c r="C1234" s="214"/>
      <c r="D1234" s="215" t="s">
        <v>871</v>
      </c>
      <c r="E1234" s="215" t="s">
        <v>871</v>
      </c>
      <c r="F1234" s="215" t="s">
        <v>871</v>
      </c>
      <c r="G1234" s="214"/>
      <c r="H1234" s="214"/>
      <c r="I1234" s="214"/>
      <c r="J1234" s="214"/>
      <c r="K1234" s="76"/>
      <c r="L1234" s="8"/>
      <c r="Q1234">
        <v>0</v>
      </c>
      <c r="R1234" cm="1">
        <f t="array" ref="R1234">IF(P1234,IF(Q1234=0,IFERROR(_xlfn.LET(_xlpm.range_ref,_xlfn.ANCHORARRAY(_xlfn.XLOOKUP(D1234,Map_Range_Lookup,Map_Range_Data_Sorted_Lookup)),IF(_xlfn.XLOOKUP(E1234,_xlpm.range_ref,_xlpm.range_ref,21,0,2)=21,21,0)),IF(LEN(D1234)&gt;0,22,0)),0),0)</f>
        <v>0</v>
      </c>
      <c r="S1234" cm="1">
        <f t="array" ref="S1234">IF(P1234,IF((Q1234=0)*(R1234=0),IFERROR(_xlfn.LET(_xlpm.range_ref,_xlfn.ANCHORARRAY(_xlfn.XLOOKUP(E1234,Map_Range_Lookup,Map_Range_Data_Sorted_Lookup)),IF(_xlfn.XLOOKUP(F1234,_xlpm.range_ref,_xlpm.range_ref,11,0,2)=11,11,0)),IF(LEN(F1234)&gt;0,12,0)),0),0)</f>
        <v>0</v>
      </c>
      <c r="T1234">
        <v>0</v>
      </c>
    </row>
    <row r="1235" spans="1:20" x14ac:dyDescent="0.2">
      <c r="A1235" s="215" t="s">
        <v>871</v>
      </c>
      <c r="B1235" s="215" t="s">
        <v>871</v>
      </c>
      <c r="C1235" s="214"/>
      <c r="D1235" s="215" t="s">
        <v>871</v>
      </c>
      <c r="E1235" s="215" t="s">
        <v>871</v>
      </c>
      <c r="F1235" s="215" t="s">
        <v>871</v>
      </c>
      <c r="G1235" s="214"/>
      <c r="H1235" s="214"/>
      <c r="I1235" s="214"/>
      <c r="J1235" s="214"/>
      <c r="K1235" s="76"/>
      <c r="L1235" s="8"/>
      <c r="Q1235">
        <v>0</v>
      </c>
      <c r="R1235" cm="1">
        <f t="array" ref="R1235">IF(P1235,IF(Q1235=0,IFERROR(_xlfn.LET(_xlpm.range_ref,_xlfn.ANCHORARRAY(_xlfn.XLOOKUP(D1235,Map_Range_Lookup,Map_Range_Data_Sorted_Lookup)),IF(_xlfn.XLOOKUP(E1235,_xlpm.range_ref,_xlpm.range_ref,21,0,2)=21,21,0)),IF(LEN(D1235)&gt;0,22,0)),0),0)</f>
        <v>0</v>
      </c>
      <c r="S1235" cm="1">
        <f t="array" ref="S1235">IF(P1235,IF((Q1235=0)*(R1235=0),IFERROR(_xlfn.LET(_xlpm.range_ref,_xlfn.ANCHORARRAY(_xlfn.XLOOKUP(E1235,Map_Range_Lookup,Map_Range_Data_Sorted_Lookup)),IF(_xlfn.XLOOKUP(F1235,_xlpm.range_ref,_xlpm.range_ref,11,0,2)=11,11,0)),IF(LEN(F1235)&gt;0,12,0)),0),0)</f>
        <v>0</v>
      </c>
      <c r="T1235">
        <v>0</v>
      </c>
    </row>
    <row r="1236" spans="1:20" x14ac:dyDescent="0.2">
      <c r="A1236" s="215" t="s">
        <v>871</v>
      </c>
      <c r="B1236" s="215" t="s">
        <v>871</v>
      </c>
      <c r="C1236" s="214"/>
      <c r="D1236" s="215" t="s">
        <v>871</v>
      </c>
      <c r="E1236" s="215" t="s">
        <v>871</v>
      </c>
      <c r="F1236" s="215" t="s">
        <v>871</v>
      </c>
      <c r="G1236" s="214"/>
      <c r="H1236" s="214"/>
      <c r="I1236" s="214"/>
      <c r="J1236" s="214"/>
      <c r="K1236" s="76"/>
      <c r="L1236" s="8"/>
      <c r="Q1236">
        <v>0</v>
      </c>
      <c r="R1236" cm="1">
        <f t="array" ref="R1236">IF(P1236,IF(Q1236=0,IFERROR(_xlfn.LET(_xlpm.range_ref,_xlfn.ANCHORARRAY(_xlfn.XLOOKUP(D1236,Map_Range_Lookup,Map_Range_Data_Sorted_Lookup)),IF(_xlfn.XLOOKUP(E1236,_xlpm.range_ref,_xlpm.range_ref,21,0,2)=21,21,0)),IF(LEN(D1236)&gt;0,22,0)),0),0)</f>
        <v>0</v>
      </c>
      <c r="S1236" cm="1">
        <f t="array" ref="S1236">IF(P1236,IF((Q1236=0)*(R1236=0),IFERROR(_xlfn.LET(_xlpm.range_ref,_xlfn.ANCHORARRAY(_xlfn.XLOOKUP(E1236,Map_Range_Lookup,Map_Range_Data_Sorted_Lookup)),IF(_xlfn.XLOOKUP(F1236,_xlpm.range_ref,_xlpm.range_ref,11,0,2)=11,11,0)),IF(LEN(F1236)&gt;0,12,0)),0),0)</f>
        <v>0</v>
      </c>
      <c r="T1236">
        <v>0</v>
      </c>
    </row>
    <row r="1237" spans="1:20" x14ac:dyDescent="0.2">
      <c r="A1237" s="215" t="s">
        <v>871</v>
      </c>
      <c r="B1237" s="215" t="s">
        <v>871</v>
      </c>
      <c r="C1237" s="214"/>
      <c r="D1237" s="215" t="s">
        <v>871</v>
      </c>
      <c r="E1237" s="215" t="s">
        <v>871</v>
      </c>
      <c r="F1237" s="215" t="s">
        <v>871</v>
      </c>
      <c r="G1237" s="214"/>
      <c r="H1237" s="214"/>
      <c r="I1237" s="214"/>
      <c r="J1237" s="214"/>
      <c r="K1237" s="76"/>
      <c r="L1237" s="8"/>
      <c r="Q1237">
        <v>0</v>
      </c>
      <c r="R1237" cm="1">
        <f t="array" ref="R1237">IF(P1237,IF(Q1237=0,IFERROR(_xlfn.LET(_xlpm.range_ref,_xlfn.ANCHORARRAY(_xlfn.XLOOKUP(D1237,Map_Range_Lookup,Map_Range_Data_Sorted_Lookup)),IF(_xlfn.XLOOKUP(E1237,_xlpm.range_ref,_xlpm.range_ref,21,0,2)=21,21,0)),IF(LEN(D1237)&gt;0,22,0)),0),0)</f>
        <v>0</v>
      </c>
      <c r="S1237" cm="1">
        <f t="array" ref="S1237">IF(P1237,IF((Q1237=0)*(R1237=0),IFERROR(_xlfn.LET(_xlpm.range_ref,_xlfn.ANCHORARRAY(_xlfn.XLOOKUP(E1237,Map_Range_Lookup,Map_Range_Data_Sorted_Lookup)),IF(_xlfn.XLOOKUP(F1237,_xlpm.range_ref,_xlpm.range_ref,11,0,2)=11,11,0)),IF(LEN(F1237)&gt;0,12,0)),0),0)</f>
        <v>0</v>
      </c>
      <c r="T1237">
        <v>0</v>
      </c>
    </row>
    <row r="1238" spans="1:20" x14ac:dyDescent="0.2">
      <c r="A1238" s="215" t="s">
        <v>871</v>
      </c>
      <c r="B1238" s="215" t="s">
        <v>871</v>
      </c>
      <c r="C1238" s="214"/>
      <c r="D1238" s="215" t="s">
        <v>871</v>
      </c>
      <c r="E1238" s="215" t="s">
        <v>871</v>
      </c>
      <c r="F1238" s="215" t="s">
        <v>871</v>
      </c>
      <c r="G1238" s="214"/>
      <c r="H1238" s="214"/>
      <c r="I1238" s="214"/>
      <c r="J1238" s="214"/>
      <c r="K1238" s="76"/>
      <c r="L1238" s="8"/>
      <c r="Q1238">
        <v>0</v>
      </c>
      <c r="R1238" cm="1">
        <f t="array" ref="R1238">IF(P1238,IF(Q1238=0,IFERROR(_xlfn.LET(_xlpm.range_ref,_xlfn.ANCHORARRAY(_xlfn.XLOOKUP(D1238,Map_Range_Lookup,Map_Range_Data_Sorted_Lookup)),IF(_xlfn.XLOOKUP(E1238,_xlpm.range_ref,_xlpm.range_ref,21,0,2)=21,21,0)),IF(LEN(D1238)&gt;0,22,0)),0),0)</f>
        <v>0</v>
      </c>
      <c r="S1238" cm="1">
        <f t="array" ref="S1238">IF(P1238,IF((Q1238=0)*(R1238=0),IFERROR(_xlfn.LET(_xlpm.range_ref,_xlfn.ANCHORARRAY(_xlfn.XLOOKUP(E1238,Map_Range_Lookup,Map_Range_Data_Sorted_Lookup)),IF(_xlfn.XLOOKUP(F1238,_xlpm.range_ref,_xlpm.range_ref,11,0,2)=11,11,0)),IF(LEN(F1238)&gt;0,12,0)),0),0)</f>
        <v>0</v>
      </c>
      <c r="T1238">
        <v>0</v>
      </c>
    </row>
    <row r="1239" spans="1:20" x14ac:dyDescent="0.2">
      <c r="A1239" s="215" t="s">
        <v>871</v>
      </c>
      <c r="B1239" s="215" t="s">
        <v>871</v>
      </c>
      <c r="C1239" s="214"/>
      <c r="D1239" s="215" t="s">
        <v>871</v>
      </c>
      <c r="E1239" s="215" t="s">
        <v>871</v>
      </c>
      <c r="F1239" s="215" t="s">
        <v>871</v>
      </c>
      <c r="G1239" s="214"/>
      <c r="H1239" s="214"/>
      <c r="I1239" s="214"/>
      <c r="J1239" s="214"/>
      <c r="K1239" s="76"/>
      <c r="L1239" s="8"/>
      <c r="Q1239">
        <v>0</v>
      </c>
      <c r="R1239" cm="1">
        <f t="array" ref="R1239">IF(P1239,IF(Q1239=0,IFERROR(_xlfn.LET(_xlpm.range_ref,_xlfn.ANCHORARRAY(_xlfn.XLOOKUP(D1239,Map_Range_Lookup,Map_Range_Data_Sorted_Lookup)),IF(_xlfn.XLOOKUP(E1239,_xlpm.range_ref,_xlpm.range_ref,21,0,2)=21,21,0)),IF(LEN(D1239)&gt;0,22,0)),0),0)</f>
        <v>0</v>
      </c>
      <c r="S1239" cm="1">
        <f t="array" ref="S1239">IF(P1239,IF((Q1239=0)*(R1239=0),IFERROR(_xlfn.LET(_xlpm.range_ref,_xlfn.ANCHORARRAY(_xlfn.XLOOKUP(E1239,Map_Range_Lookup,Map_Range_Data_Sorted_Lookup)),IF(_xlfn.XLOOKUP(F1239,_xlpm.range_ref,_xlpm.range_ref,11,0,2)=11,11,0)),IF(LEN(F1239)&gt;0,12,0)),0),0)</f>
        <v>0</v>
      </c>
      <c r="T1239">
        <v>0</v>
      </c>
    </row>
    <row r="1240" spans="1:20" x14ac:dyDescent="0.2">
      <c r="A1240" s="215" t="s">
        <v>871</v>
      </c>
      <c r="B1240" s="215" t="s">
        <v>871</v>
      </c>
      <c r="C1240" s="214"/>
      <c r="D1240" s="215" t="s">
        <v>871</v>
      </c>
      <c r="E1240" s="215" t="s">
        <v>871</v>
      </c>
      <c r="F1240" s="215" t="s">
        <v>871</v>
      </c>
      <c r="G1240" s="214"/>
      <c r="H1240" s="214"/>
      <c r="I1240" s="214"/>
      <c r="J1240" s="214"/>
      <c r="K1240" s="76"/>
      <c r="L1240" s="8"/>
      <c r="Q1240">
        <v>0</v>
      </c>
      <c r="R1240" cm="1">
        <f t="array" ref="R1240">IF(P1240,IF(Q1240=0,IFERROR(_xlfn.LET(_xlpm.range_ref,_xlfn.ANCHORARRAY(_xlfn.XLOOKUP(D1240,Map_Range_Lookup,Map_Range_Data_Sorted_Lookup)),IF(_xlfn.XLOOKUP(E1240,_xlpm.range_ref,_xlpm.range_ref,21,0,2)=21,21,0)),IF(LEN(D1240)&gt;0,22,0)),0),0)</f>
        <v>0</v>
      </c>
      <c r="S1240" cm="1">
        <f t="array" ref="S1240">IF(P1240,IF((Q1240=0)*(R1240=0),IFERROR(_xlfn.LET(_xlpm.range_ref,_xlfn.ANCHORARRAY(_xlfn.XLOOKUP(E1240,Map_Range_Lookup,Map_Range_Data_Sorted_Lookup)),IF(_xlfn.XLOOKUP(F1240,_xlpm.range_ref,_xlpm.range_ref,11,0,2)=11,11,0)),IF(LEN(F1240)&gt;0,12,0)),0),0)</f>
        <v>0</v>
      </c>
      <c r="T1240">
        <v>0</v>
      </c>
    </row>
    <row r="1241" spans="1:20" x14ac:dyDescent="0.2">
      <c r="A1241" s="215" t="s">
        <v>871</v>
      </c>
      <c r="B1241" s="215" t="s">
        <v>871</v>
      </c>
      <c r="C1241" s="214"/>
      <c r="D1241" s="215" t="s">
        <v>871</v>
      </c>
      <c r="E1241" s="215" t="s">
        <v>871</v>
      </c>
      <c r="F1241" s="215" t="s">
        <v>871</v>
      </c>
      <c r="G1241" s="214"/>
      <c r="H1241" s="214"/>
      <c r="I1241" s="214"/>
      <c r="J1241" s="214"/>
      <c r="K1241" s="76"/>
      <c r="L1241" s="8"/>
      <c r="Q1241">
        <v>0</v>
      </c>
      <c r="R1241" cm="1">
        <f t="array" ref="R1241">IF(P1241,IF(Q1241=0,IFERROR(_xlfn.LET(_xlpm.range_ref,_xlfn.ANCHORARRAY(_xlfn.XLOOKUP(D1241,Map_Range_Lookup,Map_Range_Data_Sorted_Lookup)),IF(_xlfn.XLOOKUP(E1241,_xlpm.range_ref,_xlpm.range_ref,21,0,2)=21,21,0)),IF(LEN(D1241)&gt;0,22,0)),0),0)</f>
        <v>0</v>
      </c>
      <c r="S1241" cm="1">
        <f t="array" ref="S1241">IF(P1241,IF((Q1241=0)*(R1241=0),IFERROR(_xlfn.LET(_xlpm.range_ref,_xlfn.ANCHORARRAY(_xlfn.XLOOKUP(E1241,Map_Range_Lookup,Map_Range_Data_Sorted_Lookup)),IF(_xlfn.XLOOKUP(F1241,_xlpm.range_ref,_xlpm.range_ref,11,0,2)=11,11,0)),IF(LEN(F1241)&gt;0,12,0)),0),0)</f>
        <v>0</v>
      </c>
      <c r="T1241">
        <v>0</v>
      </c>
    </row>
    <row r="1242" spans="1:20" x14ac:dyDescent="0.2">
      <c r="A1242" s="215" t="s">
        <v>871</v>
      </c>
      <c r="B1242" s="215" t="s">
        <v>871</v>
      </c>
      <c r="C1242" s="214"/>
      <c r="D1242" s="215" t="s">
        <v>871</v>
      </c>
      <c r="E1242" s="215" t="s">
        <v>871</v>
      </c>
      <c r="F1242" s="215" t="s">
        <v>871</v>
      </c>
      <c r="G1242" s="214"/>
      <c r="H1242" s="214"/>
      <c r="I1242" s="214"/>
      <c r="J1242" s="214"/>
      <c r="K1242" s="76"/>
      <c r="L1242" s="8"/>
      <c r="Q1242">
        <v>0</v>
      </c>
      <c r="R1242" cm="1">
        <f t="array" ref="R1242">IF(P1242,IF(Q1242=0,IFERROR(_xlfn.LET(_xlpm.range_ref,_xlfn.ANCHORARRAY(_xlfn.XLOOKUP(D1242,Map_Range_Lookup,Map_Range_Data_Sorted_Lookup)),IF(_xlfn.XLOOKUP(E1242,_xlpm.range_ref,_xlpm.range_ref,21,0,2)=21,21,0)),IF(LEN(D1242)&gt;0,22,0)),0),0)</f>
        <v>0</v>
      </c>
      <c r="S1242" cm="1">
        <f t="array" ref="S1242">IF(P1242,IF((Q1242=0)*(R1242=0),IFERROR(_xlfn.LET(_xlpm.range_ref,_xlfn.ANCHORARRAY(_xlfn.XLOOKUP(E1242,Map_Range_Lookup,Map_Range_Data_Sorted_Lookup)),IF(_xlfn.XLOOKUP(F1242,_xlpm.range_ref,_xlpm.range_ref,11,0,2)=11,11,0)),IF(LEN(F1242)&gt;0,12,0)),0),0)</f>
        <v>0</v>
      </c>
      <c r="T1242">
        <v>0</v>
      </c>
    </row>
    <row r="1243" spans="1:20" x14ac:dyDescent="0.2">
      <c r="A1243" s="215" t="s">
        <v>871</v>
      </c>
      <c r="B1243" s="215" t="s">
        <v>871</v>
      </c>
      <c r="C1243" s="214"/>
      <c r="D1243" s="215" t="s">
        <v>871</v>
      </c>
      <c r="E1243" s="215" t="s">
        <v>871</v>
      </c>
      <c r="F1243" s="215" t="s">
        <v>871</v>
      </c>
      <c r="G1243" s="214"/>
      <c r="H1243" s="214"/>
      <c r="I1243" s="214"/>
      <c r="J1243" s="214"/>
      <c r="K1243" s="76"/>
      <c r="L1243" s="8"/>
      <c r="Q1243">
        <v>0</v>
      </c>
      <c r="R1243" cm="1">
        <f t="array" ref="R1243">IF(P1243,IF(Q1243=0,IFERROR(_xlfn.LET(_xlpm.range_ref,_xlfn.ANCHORARRAY(_xlfn.XLOOKUP(D1243,Map_Range_Lookup,Map_Range_Data_Sorted_Lookup)),IF(_xlfn.XLOOKUP(E1243,_xlpm.range_ref,_xlpm.range_ref,21,0,2)=21,21,0)),IF(LEN(D1243)&gt;0,22,0)),0),0)</f>
        <v>0</v>
      </c>
      <c r="S1243" cm="1">
        <f t="array" ref="S1243">IF(P1243,IF((Q1243=0)*(R1243=0),IFERROR(_xlfn.LET(_xlpm.range_ref,_xlfn.ANCHORARRAY(_xlfn.XLOOKUP(E1243,Map_Range_Lookup,Map_Range_Data_Sorted_Lookup)),IF(_xlfn.XLOOKUP(F1243,_xlpm.range_ref,_xlpm.range_ref,11,0,2)=11,11,0)),IF(LEN(F1243)&gt;0,12,0)),0),0)</f>
        <v>0</v>
      </c>
      <c r="T1243">
        <v>0</v>
      </c>
    </row>
    <row r="1244" spans="1:20" x14ac:dyDescent="0.2">
      <c r="A1244" s="215" t="s">
        <v>871</v>
      </c>
      <c r="B1244" s="215" t="s">
        <v>871</v>
      </c>
      <c r="C1244" s="214"/>
      <c r="D1244" s="215" t="s">
        <v>871</v>
      </c>
      <c r="E1244" s="215" t="s">
        <v>871</v>
      </c>
      <c r="F1244" s="215" t="s">
        <v>871</v>
      </c>
      <c r="G1244" s="214"/>
      <c r="H1244" s="214"/>
      <c r="I1244" s="214"/>
      <c r="J1244" s="214"/>
      <c r="K1244" s="76"/>
      <c r="L1244" s="8"/>
      <c r="Q1244">
        <v>0</v>
      </c>
      <c r="R1244" cm="1">
        <f t="array" ref="R1244">IF(P1244,IF(Q1244=0,IFERROR(_xlfn.LET(_xlpm.range_ref,_xlfn.ANCHORARRAY(_xlfn.XLOOKUP(D1244,Map_Range_Lookup,Map_Range_Data_Sorted_Lookup)),IF(_xlfn.XLOOKUP(E1244,_xlpm.range_ref,_xlpm.range_ref,21,0,2)=21,21,0)),IF(LEN(D1244)&gt;0,22,0)),0),0)</f>
        <v>0</v>
      </c>
      <c r="S1244" cm="1">
        <f t="array" ref="S1244">IF(P1244,IF((Q1244=0)*(R1244=0),IFERROR(_xlfn.LET(_xlpm.range_ref,_xlfn.ANCHORARRAY(_xlfn.XLOOKUP(E1244,Map_Range_Lookup,Map_Range_Data_Sorted_Lookup)),IF(_xlfn.XLOOKUP(F1244,_xlpm.range_ref,_xlpm.range_ref,11,0,2)=11,11,0)),IF(LEN(F1244)&gt;0,12,0)),0),0)</f>
        <v>0</v>
      </c>
      <c r="T1244">
        <v>0</v>
      </c>
    </row>
    <row r="1245" spans="1:20" x14ac:dyDescent="0.2">
      <c r="A1245" s="215" t="s">
        <v>871</v>
      </c>
      <c r="B1245" s="215" t="s">
        <v>871</v>
      </c>
      <c r="C1245" s="214"/>
      <c r="D1245" s="215" t="s">
        <v>871</v>
      </c>
      <c r="E1245" s="215" t="s">
        <v>871</v>
      </c>
      <c r="F1245" s="215" t="s">
        <v>871</v>
      </c>
      <c r="G1245" s="214"/>
      <c r="H1245" s="214"/>
      <c r="I1245" s="214"/>
      <c r="J1245" s="214"/>
      <c r="K1245" s="76"/>
      <c r="L1245" s="8"/>
      <c r="Q1245">
        <v>0</v>
      </c>
      <c r="R1245" cm="1">
        <f t="array" ref="R1245">IF(P1245,IF(Q1245=0,IFERROR(_xlfn.LET(_xlpm.range_ref,_xlfn.ANCHORARRAY(_xlfn.XLOOKUP(D1245,Map_Range_Lookup,Map_Range_Data_Sorted_Lookup)),IF(_xlfn.XLOOKUP(E1245,_xlpm.range_ref,_xlpm.range_ref,21,0,2)=21,21,0)),IF(LEN(D1245)&gt;0,22,0)),0),0)</f>
        <v>0</v>
      </c>
      <c r="S1245" cm="1">
        <f t="array" ref="S1245">IF(P1245,IF((Q1245=0)*(R1245=0),IFERROR(_xlfn.LET(_xlpm.range_ref,_xlfn.ANCHORARRAY(_xlfn.XLOOKUP(E1245,Map_Range_Lookup,Map_Range_Data_Sorted_Lookup)),IF(_xlfn.XLOOKUP(F1245,_xlpm.range_ref,_xlpm.range_ref,11,0,2)=11,11,0)),IF(LEN(F1245)&gt;0,12,0)),0),0)</f>
        <v>0</v>
      </c>
      <c r="T1245">
        <v>0</v>
      </c>
    </row>
    <row r="1246" spans="1:20" x14ac:dyDescent="0.2">
      <c r="A1246" s="215" t="s">
        <v>871</v>
      </c>
      <c r="B1246" s="215" t="s">
        <v>871</v>
      </c>
      <c r="C1246" s="214"/>
      <c r="D1246" s="215" t="s">
        <v>871</v>
      </c>
      <c r="E1246" s="215" t="s">
        <v>871</v>
      </c>
      <c r="F1246" s="215" t="s">
        <v>871</v>
      </c>
      <c r="G1246" s="214"/>
      <c r="H1246" s="214"/>
      <c r="I1246" s="214"/>
      <c r="J1246" s="214"/>
      <c r="K1246" s="76"/>
      <c r="L1246" s="8"/>
      <c r="Q1246">
        <v>0</v>
      </c>
      <c r="R1246" cm="1">
        <f t="array" ref="R1246">IF(P1246,IF(Q1246=0,IFERROR(_xlfn.LET(_xlpm.range_ref,_xlfn.ANCHORARRAY(_xlfn.XLOOKUP(D1246,Map_Range_Lookup,Map_Range_Data_Sorted_Lookup)),IF(_xlfn.XLOOKUP(E1246,_xlpm.range_ref,_xlpm.range_ref,21,0,2)=21,21,0)),IF(LEN(D1246)&gt;0,22,0)),0),0)</f>
        <v>0</v>
      </c>
      <c r="S1246" cm="1">
        <f t="array" ref="S1246">IF(P1246,IF((Q1246=0)*(R1246=0),IFERROR(_xlfn.LET(_xlpm.range_ref,_xlfn.ANCHORARRAY(_xlfn.XLOOKUP(E1246,Map_Range_Lookup,Map_Range_Data_Sorted_Lookup)),IF(_xlfn.XLOOKUP(F1246,_xlpm.range_ref,_xlpm.range_ref,11,0,2)=11,11,0)),IF(LEN(F1246)&gt;0,12,0)),0),0)</f>
        <v>0</v>
      </c>
      <c r="T1246">
        <v>0</v>
      </c>
    </row>
    <row r="1247" spans="1:20" x14ac:dyDescent="0.2">
      <c r="A1247" s="215" t="s">
        <v>871</v>
      </c>
      <c r="B1247" s="215" t="s">
        <v>871</v>
      </c>
      <c r="C1247" s="214"/>
      <c r="D1247" s="215" t="s">
        <v>871</v>
      </c>
      <c r="E1247" s="215" t="s">
        <v>871</v>
      </c>
      <c r="F1247" s="215" t="s">
        <v>871</v>
      </c>
      <c r="G1247" s="214"/>
      <c r="H1247" s="214"/>
      <c r="I1247" s="214"/>
      <c r="J1247" s="214"/>
      <c r="K1247" s="76"/>
      <c r="L1247" s="8"/>
      <c r="Q1247">
        <v>0</v>
      </c>
      <c r="R1247" cm="1">
        <f t="array" ref="R1247">IF(P1247,IF(Q1247=0,IFERROR(_xlfn.LET(_xlpm.range_ref,_xlfn.ANCHORARRAY(_xlfn.XLOOKUP(D1247,Map_Range_Lookup,Map_Range_Data_Sorted_Lookup)),IF(_xlfn.XLOOKUP(E1247,_xlpm.range_ref,_xlpm.range_ref,21,0,2)=21,21,0)),IF(LEN(D1247)&gt;0,22,0)),0),0)</f>
        <v>0</v>
      </c>
      <c r="S1247" cm="1">
        <f t="array" ref="S1247">IF(P1247,IF((Q1247=0)*(R1247=0),IFERROR(_xlfn.LET(_xlpm.range_ref,_xlfn.ANCHORARRAY(_xlfn.XLOOKUP(E1247,Map_Range_Lookup,Map_Range_Data_Sorted_Lookup)),IF(_xlfn.XLOOKUP(F1247,_xlpm.range_ref,_xlpm.range_ref,11,0,2)=11,11,0)),IF(LEN(F1247)&gt;0,12,0)),0),0)</f>
        <v>0</v>
      </c>
      <c r="T1247">
        <v>0</v>
      </c>
    </row>
    <row r="1248" spans="1:20" x14ac:dyDescent="0.2">
      <c r="A1248" s="215" t="s">
        <v>871</v>
      </c>
      <c r="B1248" s="215" t="s">
        <v>871</v>
      </c>
      <c r="C1248" s="214"/>
      <c r="D1248" s="215" t="s">
        <v>871</v>
      </c>
      <c r="E1248" s="215" t="s">
        <v>871</v>
      </c>
      <c r="F1248" s="215" t="s">
        <v>871</v>
      </c>
      <c r="G1248" s="214"/>
      <c r="H1248" s="214"/>
      <c r="I1248" s="214"/>
      <c r="J1248" s="214"/>
      <c r="K1248" s="76"/>
      <c r="L1248" s="8"/>
      <c r="Q1248">
        <v>0</v>
      </c>
      <c r="R1248" cm="1">
        <f t="array" ref="R1248">IF(P1248,IF(Q1248=0,IFERROR(_xlfn.LET(_xlpm.range_ref,_xlfn.ANCHORARRAY(_xlfn.XLOOKUP(D1248,Map_Range_Lookup,Map_Range_Data_Sorted_Lookup)),IF(_xlfn.XLOOKUP(E1248,_xlpm.range_ref,_xlpm.range_ref,21,0,2)=21,21,0)),IF(LEN(D1248)&gt;0,22,0)),0),0)</f>
        <v>0</v>
      </c>
      <c r="S1248" cm="1">
        <f t="array" ref="S1248">IF(P1248,IF((Q1248=0)*(R1248=0),IFERROR(_xlfn.LET(_xlpm.range_ref,_xlfn.ANCHORARRAY(_xlfn.XLOOKUP(E1248,Map_Range_Lookup,Map_Range_Data_Sorted_Lookup)),IF(_xlfn.XLOOKUP(F1248,_xlpm.range_ref,_xlpm.range_ref,11,0,2)=11,11,0)),IF(LEN(F1248)&gt;0,12,0)),0),0)</f>
        <v>0</v>
      </c>
      <c r="T1248">
        <v>0</v>
      </c>
    </row>
    <row r="1249" spans="1:20" x14ac:dyDescent="0.2">
      <c r="A1249" s="215" t="s">
        <v>871</v>
      </c>
      <c r="B1249" s="215" t="s">
        <v>871</v>
      </c>
      <c r="C1249" s="214"/>
      <c r="D1249" s="215" t="s">
        <v>871</v>
      </c>
      <c r="E1249" s="215" t="s">
        <v>871</v>
      </c>
      <c r="F1249" s="215" t="s">
        <v>871</v>
      </c>
      <c r="G1249" s="214"/>
      <c r="H1249" s="214"/>
      <c r="I1249" s="214"/>
      <c r="J1249" s="214"/>
      <c r="K1249" s="76"/>
      <c r="L1249" s="8"/>
      <c r="Q1249">
        <v>0</v>
      </c>
      <c r="R1249" cm="1">
        <f t="array" ref="R1249">IF(P1249,IF(Q1249=0,IFERROR(_xlfn.LET(_xlpm.range_ref,_xlfn.ANCHORARRAY(_xlfn.XLOOKUP(D1249,Map_Range_Lookup,Map_Range_Data_Sorted_Lookup)),IF(_xlfn.XLOOKUP(E1249,_xlpm.range_ref,_xlpm.range_ref,21,0,2)=21,21,0)),IF(LEN(D1249)&gt;0,22,0)),0),0)</f>
        <v>0</v>
      </c>
      <c r="S1249" cm="1">
        <f t="array" ref="S1249">IF(P1249,IF((Q1249=0)*(R1249=0),IFERROR(_xlfn.LET(_xlpm.range_ref,_xlfn.ANCHORARRAY(_xlfn.XLOOKUP(E1249,Map_Range_Lookup,Map_Range_Data_Sorted_Lookup)),IF(_xlfn.XLOOKUP(F1249,_xlpm.range_ref,_xlpm.range_ref,11,0,2)=11,11,0)),IF(LEN(F1249)&gt;0,12,0)),0),0)</f>
        <v>0</v>
      </c>
      <c r="T1249">
        <v>0</v>
      </c>
    </row>
    <row r="1250" spans="1:20" x14ac:dyDescent="0.2">
      <c r="A1250" s="215" t="s">
        <v>871</v>
      </c>
      <c r="B1250" s="215" t="s">
        <v>871</v>
      </c>
      <c r="C1250" s="214"/>
      <c r="D1250" s="215" t="s">
        <v>871</v>
      </c>
      <c r="E1250" s="215" t="s">
        <v>871</v>
      </c>
      <c r="F1250" s="215" t="s">
        <v>871</v>
      </c>
      <c r="G1250" s="214"/>
      <c r="H1250" s="214"/>
      <c r="I1250" s="214"/>
      <c r="J1250" s="214"/>
      <c r="K1250" s="76"/>
      <c r="L1250" s="8"/>
      <c r="Q1250">
        <v>0</v>
      </c>
      <c r="R1250" cm="1">
        <f t="array" ref="R1250">IF(P1250,IF(Q1250=0,IFERROR(_xlfn.LET(_xlpm.range_ref,_xlfn.ANCHORARRAY(_xlfn.XLOOKUP(D1250,Map_Range_Lookup,Map_Range_Data_Sorted_Lookup)),IF(_xlfn.XLOOKUP(E1250,_xlpm.range_ref,_xlpm.range_ref,21,0,2)=21,21,0)),IF(LEN(D1250)&gt;0,22,0)),0),0)</f>
        <v>0</v>
      </c>
      <c r="S1250" cm="1">
        <f t="array" ref="S1250">IF(P1250,IF((Q1250=0)*(R1250=0),IFERROR(_xlfn.LET(_xlpm.range_ref,_xlfn.ANCHORARRAY(_xlfn.XLOOKUP(E1250,Map_Range_Lookup,Map_Range_Data_Sorted_Lookup)),IF(_xlfn.XLOOKUP(F1250,_xlpm.range_ref,_xlpm.range_ref,11,0,2)=11,11,0)),IF(LEN(F1250)&gt;0,12,0)),0),0)</f>
        <v>0</v>
      </c>
      <c r="T1250">
        <v>0</v>
      </c>
    </row>
    <row r="1251" spans="1:20" x14ac:dyDescent="0.2">
      <c r="A1251" s="215" t="s">
        <v>871</v>
      </c>
      <c r="B1251" s="215" t="s">
        <v>871</v>
      </c>
      <c r="C1251" s="214"/>
      <c r="D1251" s="215" t="s">
        <v>871</v>
      </c>
      <c r="E1251" s="215" t="s">
        <v>871</v>
      </c>
      <c r="F1251" s="215" t="s">
        <v>871</v>
      </c>
      <c r="G1251" s="214"/>
      <c r="H1251" s="214"/>
      <c r="I1251" s="214"/>
      <c r="J1251" s="214"/>
      <c r="K1251" s="76"/>
      <c r="L1251" s="8"/>
      <c r="Q1251">
        <v>0</v>
      </c>
      <c r="R1251" cm="1">
        <f t="array" ref="R1251">IF(P1251,IF(Q1251=0,IFERROR(_xlfn.LET(_xlpm.range_ref,_xlfn.ANCHORARRAY(_xlfn.XLOOKUP(D1251,Map_Range_Lookup,Map_Range_Data_Sorted_Lookup)),IF(_xlfn.XLOOKUP(E1251,_xlpm.range_ref,_xlpm.range_ref,21,0,2)=21,21,0)),IF(LEN(D1251)&gt;0,22,0)),0),0)</f>
        <v>0</v>
      </c>
      <c r="S1251" cm="1">
        <f t="array" ref="S1251">IF(P1251,IF((Q1251=0)*(R1251=0),IFERROR(_xlfn.LET(_xlpm.range_ref,_xlfn.ANCHORARRAY(_xlfn.XLOOKUP(E1251,Map_Range_Lookup,Map_Range_Data_Sorted_Lookup)),IF(_xlfn.XLOOKUP(F1251,_xlpm.range_ref,_xlpm.range_ref,11,0,2)=11,11,0)),IF(LEN(F1251)&gt;0,12,0)),0),0)</f>
        <v>0</v>
      </c>
      <c r="T1251">
        <v>0</v>
      </c>
    </row>
    <row r="1252" spans="1:20" x14ac:dyDescent="0.2">
      <c r="A1252" s="215" t="s">
        <v>871</v>
      </c>
      <c r="B1252" s="215" t="s">
        <v>871</v>
      </c>
      <c r="C1252" s="214"/>
      <c r="D1252" s="215" t="s">
        <v>871</v>
      </c>
      <c r="E1252" s="215" t="s">
        <v>871</v>
      </c>
      <c r="F1252" s="215" t="s">
        <v>871</v>
      </c>
      <c r="G1252" s="214"/>
      <c r="H1252" s="214"/>
      <c r="I1252" s="214"/>
      <c r="J1252" s="214"/>
      <c r="K1252" s="76"/>
      <c r="L1252" s="8"/>
      <c r="Q1252">
        <v>0</v>
      </c>
      <c r="R1252" cm="1">
        <f t="array" ref="R1252">IF(P1252,IF(Q1252=0,IFERROR(_xlfn.LET(_xlpm.range_ref,_xlfn.ANCHORARRAY(_xlfn.XLOOKUP(D1252,Map_Range_Lookup,Map_Range_Data_Sorted_Lookup)),IF(_xlfn.XLOOKUP(E1252,_xlpm.range_ref,_xlpm.range_ref,21,0,2)=21,21,0)),IF(LEN(D1252)&gt;0,22,0)),0),0)</f>
        <v>0</v>
      </c>
      <c r="S1252" cm="1">
        <f t="array" ref="S1252">IF(P1252,IF((Q1252=0)*(R1252=0),IFERROR(_xlfn.LET(_xlpm.range_ref,_xlfn.ANCHORARRAY(_xlfn.XLOOKUP(E1252,Map_Range_Lookup,Map_Range_Data_Sorted_Lookup)),IF(_xlfn.XLOOKUP(F1252,_xlpm.range_ref,_xlpm.range_ref,11,0,2)=11,11,0)),IF(LEN(F1252)&gt;0,12,0)),0),0)</f>
        <v>0</v>
      </c>
      <c r="T1252">
        <v>0</v>
      </c>
    </row>
    <row r="1253" spans="1:20" x14ac:dyDescent="0.2">
      <c r="A1253" s="215" t="s">
        <v>871</v>
      </c>
      <c r="B1253" s="215" t="s">
        <v>871</v>
      </c>
      <c r="C1253" s="214"/>
      <c r="D1253" s="215" t="s">
        <v>871</v>
      </c>
      <c r="E1253" s="215" t="s">
        <v>871</v>
      </c>
      <c r="F1253" s="215" t="s">
        <v>871</v>
      </c>
      <c r="G1253" s="214"/>
      <c r="H1253" s="214"/>
      <c r="I1253" s="214"/>
      <c r="J1253" s="214"/>
      <c r="K1253" s="76"/>
      <c r="L1253" s="8"/>
      <c r="Q1253">
        <v>0</v>
      </c>
      <c r="R1253" cm="1">
        <f t="array" ref="R1253">IF(P1253,IF(Q1253=0,IFERROR(_xlfn.LET(_xlpm.range_ref,_xlfn.ANCHORARRAY(_xlfn.XLOOKUP(D1253,Map_Range_Lookup,Map_Range_Data_Sorted_Lookup)),IF(_xlfn.XLOOKUP(E1253,_xlpm.range_ref,_xlpm.range_ref,21,0,2)=21,21,0)),IF(LEN(D1253)&gt;0,22,0)),0),0)</f>
        <v>0</v>
      </c>
      <c r="S1253" cm="1">
        <f t="array" ref="S1253">IF(P1253,IF((Q1253=0)*(R1253=0),IFERROR(_xlfn.LET(_xlpm.range_ref,_xlfn.ANCHORARRAY(_xlfn.XLOOKUP(E1253,Map_Range_Lookup,Map_Range_Data_Sorted_Lookup)),IF(_xlfn.XLOOKUP(F1253,_xlpm.range_ref,_xlpm.range_ref,11,0,2)=11,11,0)),IF(LEN(F1253)&gt;0,12,0)),0),0)</f>
        <v>0</v>
      </c>
      <c r="T1253">
        <v>0</v>
      </c>
    </row>
    <row r="1254" spans="1:20" x14ac:dyDescent="0.2">
      <c r="A1254" s="215" t="s">
        <v>871</v>
      </c>
      <c r="B1254" s="215" t="s">
        <v>871</v>
      </c>
      <c r="C1254" s="214"/>
      <c r="D1254" s="215" t="s">
        <v>871</v>
      </c>
      <c r="E1254" s="215" t="s">
        <v>871</v>
      </c>
      <c r="F1254" s="215" t="s">
        <v>871</v>
      </c>
      <c r="G1254" s="214"/>
      <c r="H1254" s="214"/>
      <c r="I1254" s="214"/>
      <c r="J1254" s="214"/>
      <c r="K1254" s="76"/>
      <c r="L1254" s="8"/>
      <c r="Q1254">
        <v>0</v>
      </c>
      <c r="R1254" cm="1">
        <f t="array" ref="R1254">IF(P1254,IF(Q1254=0,IFERROR(_xlfn.LET(_xlpm.range_ref,_xlfn.ANCHORARRAY(_xlfn.XLOOKUP(D1254,Map_Range_Lookup,Map_Range_Data_Sorted_Lookup)),IF(_xlfn.XLOOKUP(E1254,_xlpm.range_ref,_xlpm.range_ref,21,0,2)=21,21,0)),IF(LEN(D1254)&gt;0,22,0)),0),0)</f>
        <v>0</v>
      </c>
      <c r="S1254" cm="1">
        <f t="array" ref="S1254">IF(P1254,IF((Q1254=0)*(R1254=0),IFERROR(_xlfn.LET(_xlpm.range_ref,_xlfn.ANCHORARRAY(_xlfn.XLOOKUP(E1254,Map_Range_Lookup,Map_Range_Data_Sorted_Lookup)),IF(_xlfn.XLOOKUP(F1254,_xlpm.range_ref,_xlpm.range_ref,11,0,2)=11,11,0)),IF(LEN(F1254)&gt;0,12,0)),0),0)</f>
        <v>0</v>
      </c>
      <c r="T1254">
        <v>0</v>
      </c>
    </row>
    <row r="1255" spans="1:20" x14ac:dyDescent="0.2">
      <c r="A1255" s="215" t="s">
        <v>871</v>
      </c>
      <c r="B1255" s="215" t="s">
        <v>871</v>
      </c>
      <c r="C1255" s="214"/>
      <c r="D1255" s="215" t="s">
        <v>871</v>
      </c>
      <c r="E1255" s="215" t="s">
        <v>871</v>
      </c>
      <c r="F1255" s="215" t="s">
        <v>871</v>
      </c>
      <c r="G1255" s="214"/>
      <c r="H1255" s="214"/>
      <c r="I1255" s="214"/>
      <c r="J1255" s="214"/>
      <c r="K1255" s="76"/>
      <c r="L1255" s="8"/>
      <c r="Q1255">
        <v>0</v>
      </c>
      <c r="R1255" cm="1">
        <f t="array" ref="R1255">IF(P1255,IF(Q1255=0,IFERROR(_xlfn.LET(_xlpm.range_ref,_xlfn.ANCHORARRAY(_xlfn.XLOOKUP(D1255,Map_Range_Lookup,Map_Range_Data_Sorted_Lookup)),IF(_xlfn.XLOOKUP(E1255,_xlpm.range_ref,_xlpm.range_ref,21,0,2)=21,21,0)),IF(LEN(D1255)&gt;0,22,0)),0),0)</f>
        <v>0</v>
      </c>
      <c r="S1255" cm="1">
        <f t="array" ref="S1255">IF(P1255,IF((Q1255=0)*(R1255=0),IFERROR(_xlfn.LET(_xlpm.range_ref,_xlfn.ANCHORARRAY(_xlfn.XLOOKUP(E1255,Map_Range_Lookup,Map_Range_Data_Sorted_Lookup)),IF(_xlfn.XLOOKUP(F1255,_xlpm.range_ref,_xlpm.range_ref,11,0,2)=11,11,0)),IF(LEN(F1255)&gt;0,12,0)),0),0)</f>
        <v>0</v>
      </c>
      <c r="T1255">
        <v>0</v>
      </c>
    </row>
    <row r="1256" spans="1:20" x14ac:dyDescent="0.2">
      <c r="A1256" s="215" t="s">
        <v>871</v>
      </c>
      <c r="B1256" s="215" t="s">
        <v>871</v>
      </c>
      <c r="C1256" s="214"/>
      <c r="D1256" s="215" t="s">
        <v>871</v>
      </c>
      <c r="E1256" s="215" t="s">
        <v>871</v>
      </c>
      <c r="F1256" s="215" t="s">
        <v>871</v>
      </c>
      <c r="G1256" s="214"/>
      <c r="H1256" s="214"/>
      <c r="I1256" s="214"/>
      <c r="J1256" s="214"/>
      <c r="K1256" s="76"/>
      <c r="L1256" s="8"/>
      <c r="Q1256">
        <v>0</v>
      </c>
      <c r="R1256" cm="1">
        <f t="array" ref="R1256">IF(P1256,IF(Q1256=0,IFERROR(_xlfn.LET(_xlpm.range_ref,_xlfn.ANCHORARRAY(_xlfn.XLOOKUP(D1256,Map_Range_Lookup,Map_Range_Data_Sorted_Lookup)),IF(_xlfn.XLOOKUP(E1256,_xlpm.range_ref,_xlpm.range_ref,21,0,2)=21,21,0)),IF(LEN(D1256)&gt;0,22,0)),0),0)</f>
        <v>0</v>
      </c>
      <c r="S1256" cm="1">
        <f t="array" ref="S1256">IF(P1256,IF((Q1256=0)*(R1256=0),IFERROR(_xlfn.LET(_xlpm.range_ref,_xlfn.ANCHORARRAY(_xlfn.XLOOKUP(E1256,Map_Range_Lookup,Map_Range_Data_Sorted_Lookup)),IF(_xlfn.XLOOKUP(F1256,_xlpm.range_ref,_xlpm.range_ref,11,0,2)=11,11,0)),IF(LEN(F1256)&gt;0,12,0)),0),0)</f>
        <v>0</v>
      </c>
      <c r="T1256">
        <v>0</v>
      </c>
    </row>
    <row r="1257" spans="1:20" x14ac:dyDescent="0.2">
      <c r="A1257" s="215" t="s">
        <v>871</v>
      </c>
      <c r="B1257" s="215" t="s">
        <v>871</v>
      </c>
      <c r="C1257" s="214"/>
      <c r="D1257" s="215" t="s">
        <v>871</v>
      </c>
      <c r="E1257" s="215" t="s">
        <v>871</v>
      </c>
      <c r="F1257" s="215" t="s">
        <v>871</v>
      </c>
      <c r="G1257" s="214"/>
      <c r="H1257" s="214"/>
      <c r="I1257" s="214"/>
      <c r="J1257" s="214"/>
      <c r="K1257" s="76"/>
      <c r="L1257" s="8"/>
      <c r="Q1257">
        <v>0</v>
      </c>
      <c r="R1257" cm="1">
        <f t="array" ref="R1257">IF(P1257,IF(Q1257=0,IFERROR(_xlfn.LET(_xlpm.range_ref,_xlfn.ANCHORARRAY(_xlfn.XLOOKUP(D1257,Map_Range_Lookup,Map_Range_Data_Sorted_Lookup)),IF(_xlfn.XLOOKUP(E1257,_xlpm.range_ref,_xlpm.range_ref,21,0,2)=21,21,0)),IF(LEN(D1257)&gt;0,22,0)),0),0)</f>
        <v>0</v>
      </c>
      <c r="S1257" cm="1">
        <f t="array" ref="S1257">IF(P1257,IF((Q1257=0)*(R1257=0),IFERROR(_xlfn.LET(_xlpm.range_ref,_xlfn.ANCHORARRAY(_xlfn.XLOOKUP(E1257,Map_Range_Lookup,Map_Range_Data_Sorted_Lookup)),IF(_xlfn.XLOOKUP(F1257,_xlpm.range_ref,_xlpm.range_ref,11,0,2)=11,11,0)),IF(LEN(F1257)&gt;0,12,0)),0),0)</f>
        <v>0</v>
      </c>
      <c r="T1257">
        <v>0</v>
      </c>
    </row>
    <row r="1258" spans="1:20" x14ac:dyDescent="0.2">
      <c r="A1258" s="215" t="s">
        <v>871</v>
      </c>
      <c r="B1258" s="215" t="s">
        <v>871</v>
      </c>
      <c r="C1258" s="214"/>
      <c r="D1258" s="215" t="s">
        <v>871</v>
      </c>
      <c r="E1258" s="215" t="s">
        <v>871</v>
      </c>
      <c r="F1258" s="215" t="s">
        <v>871</v>
      </c>
      <c r="G1258" s="214"/>
      <c r="H1258" s="214"/>
      <c r="I1258" s="214"/>
      <c r="J1258" s="214"/>
      <c r="K1258" s="76"/>
      <c r="L1258" s="8"/>
      <c r="Q1258">
        <v>0</v>
      </c>
      <c r="R1258" cm="1">
        <f t="array" ref="R1258">IF(P1258,IF(Q1258=0,IFERROR(_xlfn.LET(_xlpm.range_ref,_xlfn.ANCHORARRAY(_xlfn.XLOOKUP(D1258,Map_Range_Lookup,Map_Range_Data_Sorted_Lookup)),IF(_xlfn.XLOOKUP(E1258,_xlpm.range_ref,_xlpm.range_ref,21,0,2)=21,21,0)),IF(LEN(D1258)&gt;0,22,0)),0),0)</f>
        <v>0</v>
      </c>
      <c r="S1258" cm="1">
        <f t="array" ref="S1258">IF(P1258,IF((Q1258=0)*(R1258=0),IFERROR(_xlfn.LET(_xlpm.range_ref,_xlfn.ANCHORARRAY(_xlfn.XLOOKUP(E1258,Map_Range_Lookup,Map_Range_Data_Sorted_Lookup)),IF(_xlfn.XLOOKUP(F1258,_xlpm.range_ref,_xlpm.range_ref,11,0,2)=11,11,0)),IF(LEN(F1258)&gt;0,12,0)),0),0)</f>
        <v>0</v>
      </c>
      <c r="T1258">
        <v>0</v>
      </c>
    </row>
    <row r="1259" spans="1:20" x14ac:dyDescent="0.2">
      <c r="A1259" s="215" t="s">
        <v>871</v>
      </c>
      <c r="B1259" s="215" t="s">
        <v>871</v>
      </c>
      <c r="C1259" s="214"/>
      <c r="D1259" s="215" t="s">
        <v>871</v>
      </c>
      <c r="E1259" s="215" t="s">
        <v>871</v>
      </c>
      <c r="F1259" s="215" t="s">
        <v>871</v>
      </c>
      <c r="G1259" s="214"/>
      <c r="H1259" s="214"/>
      <c r="I1259" s="214"/>
      <c r="J1259" s="214"/>
      <c r="K1259" s="76"/>
      <c r="L1259" s="8"/>
      <c r="Q1259">
        <v>0</v>
      </c>
      <c r="R1259" cm="1">
        <f t="array" ref="R1259">IF(P1259,IF(Q1259=0,IFERROR(_xlfn.LET(_xlpm.range_ref,_xlfn.ANCHORARRAY(_xlfn.XLOOKUP(D1259,Map_Range_Lookup,Map_Range_Data_Sorted_Lookup)),IF(_xlfn.XLOOKUP(E1259,_xlpm.range_ref,_xlpm.range_ref,21,0,2)=21,21,0)),IF(LEN(D1259)&gt;0,22,0)),0),0)</f>
        <v>0</v>
      </c>
      <c r="S1259" cm="1">
        <f t="array" ref="S1259">IF(P1259,IF((Q1259=0)*(R1259=0),IFERROR(_xlfn.LET(_xlpm.range_ref,_xlfn.ANCHORARRAY(_xlfn.XLOOKUP(E1259,Map_Range_Lookup,Map_Range_Data_Sorted_Lookup)),IF(_xlfn.XLOOKUP(F1259,_xlpm.range_ref,_xlpm.range_ref,11,0,2)=11,11,0)),IF(LEN(F1259)&gt;0,12,0)),0),0)</f>
        <v>0</v>
      </c>
      <c r="T1259">
        <v>0</v>
      </c>
    </row>
    <row r="1260" spans="1:20" x14ac:dyDescent="0.2">
      <c r="A1260" s="215" t="s">
        <v>871</v>
      </c>
      <c r="B1260" s="215" t="s">
        <v>871</v>
      </c>
      <c r="C1260" s="214"/>
      <c r="D1260" s="215" t="s">
        <v>871</v>
      </c>
      <c r="E1260" s="215" t="s">
        <v>871</v>
      </c>
      <c r="F1260" s="215" t="s">
        <v>871</v>
      </c>
      <c r="G1260" s="214"/>
      <c r="H1260" s="214"/>
      <c r="I1260" s="214"/>
      <c r="J1260" s="214"/>
      <c r="K1260" s="76"/>
      <c r="L1260" s="8"/>
      <c r="Q1260">
        <v>0</v>
      </c>
      <c r="R1260" cm="1">
        <f t="array" ref="R1260">IF(P1260,IF(Q1260=0,IFERROR(_xlfn.LET(_xlpm.range_ref,_xlfn.ANCHORARRAY(_xlfn.XLOOKUP(D1260,Map_Range_Lookup,Map_Range_Data_Sorted_Lookup)),IF(_xlfn.XLOOKUP(E1260,_xlpm.range_ref,_xlpm.range_ref,21,0,2)=21,21,0)),IF(LEN(D1260)&gt;0,22,0)),0),0)</f>
        <v>0</v>
      </c>
      <c r="S1260" cm="1">
        <f t="array" ref="S1260">IF(P1260,IF((Q1260=0)*(R1260=0),IFERROR(_xlfn.LET(_xlpm.range_ref,_xlfn.ANCHORARRAY(_xlfn.XLOOKUP(E1260,Map_Range_Lookup,Map_Range_Data_Sorted_Lookup)),IF(_xlfn.XLOOKUP(F1260,_xlpm.range_ref,_xlpm.range_ref,11,0,2)=11,11,0)),IF(LEN(F1260)&gt;0,12,0)),0),0)</f>
        <v>0</v>
      </c>
      <c r="T1260">
        <v>0</v>
      </c>
    </row>
    <row r="1261" spans="1:20" x14ac:dyDescent="0.2">
      <c r="A1261" s="215" t="s">
        <v>871</v>
      </c>
      <c r="B1261" s="215" t="s">
        <v>871</v>
      </c>
      <c r="C1261" s="214"/>
      <c r="D1261" s="215" t="s">
        <v>871</v>
      </c>
      <c r="E1261" s="215" t="s">
        <v>871</v>
      </c>
      <c r="F1261" s="215" t="s">
        <v>871</v>
      </c>
      <c r="G1261" s="214"/>
      <c r="H1261" s="214"/>
      <c r="I1261" s="214"/>
      <c r="J1261" s="214"/>
      <c r="K1261" s="76"/>
      <c r="L1261" s="8"/>
      <c r="Q1261">
        <v>0</v>
      </c>
      <c r="R1261" cm="1">
        <f t="array" ref="R1261">IF(P1261,IF(Q1261=0,IFERROR(_xlfn.LET(_xlpm.range_ref,_xlfn.ANCHORARRAY(_xlfn.XLOOKUP(D1261,Map_Range_Lookup,Map_Range_Data_Sorted_Lookup)),IF(_xlfn.XLOOKUP(E1261,_xlpm.range_ref,_xlpm.range_ref,21,0,2)=21,21,0)),IF(LEN(D1261)&gt;0,22,0)),0),0)</f>
        <v>0</v>
      </c>
      <c r="S1261" cm="1">
        <f t="array" ref="S1261">IF(P1261,IF((Q1261=0)*(R1261=0),IFERROR(_xlfn.LET(_xlpm.range_ref,_xlfn.ANCHORARRAY(_xlfn.XLOOKUP(E1261,Map_Range_Lookup,Map_Range_Data_Sorted_Lookup)),IF(_xlfn.XLOOKUP(F1261,_xlpm.range_ref,_xlpm.range_ref,11,0,2)=11,11,0)),IF(LEN(F1261)&gt;0,12,0)),0),0)</f>
        <v>0</v>
      </c>
      <c r="T1261">
        <v>0</v>
      </c>
    </row>
    <row r="1262" spans="1:20" x14ac:dyDescent="0.2">
      <c r="A1262" s="215" t="s">
        <v>871</v>
      </c>
      <c r="B1262" s="215" t="s">
        <v>871</v>
      </c>
      <c r="C1262" s="214"/>
      <c r="D1262" s="215" t="s">
        <v>871</v>
      </c>
      <c r="E1262" s="215" t="s">
        <v>871</v>
      </c>
      <c r="F1262" s="215" t="s">
        <v>871</v>
      </c>
      <c r="G1262" s="214"/>
      <c r="H1262" s="214"/>
      <c r="I1262" s="214"/>
      <c r="J1262" s="214"/>
      <c r="K1262" s="76"/>
      <c r="L1262" s="8"/>
      <c r="Q1262">
        <v>0</v>
      </c>
      <c r="R1262" cm="1">
        <f t="array" ref="R1262">IF(P1262,IF(Q1262=0,IFERROR(_xlfn.LET(_xlpm.range_ref,_xlfn.ANCHORARRAY(_xlfn.XLOOKUP(D1262,Map_Range_Lookup,Map_Range_Data_Sorted_Lookup)),IF(_xlfn.XLOOKUP(E1262,_xlpm.range_ref,_xlpm.range_ref,21,0,2)=21,21,0)),IF(LEN(D1262)&gt;0,22,0)),0),0)</f>
        <v>0</v>
      </c>
      <c r="S1262" cm="1">
        <f t="array" ref="S1262">IF(P1262,IF((Q1262=0)*(R1262=0),IFERROR(_xlfn.LET(_xlpm.range_ref,_xlfn.ANCHORARRAY(_xlfn.XLOOKUP(E1262,Map_Range_Lookup,Map_Range_Data_Sorted_Lookup)),IF(_xlfn.XLOOKUP(F1262,_xlpm.range_ref,_xlpm.range_ref,11,0,2)=11,11,0)),IF(LEN(F1262)&gt;0,12,0)),0),0)</f>
        <v>0</v>
      </c>
      <c r="T1262">
        <v>0</v>
      </c>
    </row>
    <row r="1263" spans="1:20" x14ac:dyDescent="0.2">
      <c r="A1263" s="215" t="s">
        <v>871</v>
      </c>
      <c r="B1263" s="215" t="s">
        <v>871</v>
      </c>
      <c r="C1263" s="214"/>
      <c r="D1263" s="215" t="s">
        <v>871</v>
      </c>
      <c r="E1263" s="215" t="s">
        <v>871</v>
      </c>
      <c r="F1263" s="215" t="s">
        <v>871</v>
      </c>
      <c r="G1263" s="214"/>
      <c r="H1263" s="214"/>
      <c r="I1263" s="214"/>
      <c r="J1263" s="214"/>
      <c r="K1263" s="76"/>
      <c r="L1263" s="8"/>
      <c r="Q1263">
        <v>0</v>
      </c>
      <c r="R1263" cm="1">
        <f t="array" ref="R1263">IF(P1263,IF(Q1263=0,IFERROR(_xlfn.LET(_xlpm.range_ref,_xlfn.ANCHORARRAY(_xlfn.XLOOKUP(D1263,Map_Range_Lookup,Map_Range_Data_Sorted_Lookup)),IF(_xlfn.XLOOKUP(E1263,_xlpm.range_ref,_xlpm.range_ref,21,0,2)=21,21,0)),IF(LEN(D1263)&gt;0,22,0)),0),0)</f>
        <v>0</v>
      </c>
      <c r="S1263" cm="1">
        <f t="array" ref="S1263">IF(P1263,IF((Q1263=0)*(R1263=0),IFERROR(_xlfn.LET(_xlpm.range_ref,_xlfn.ANCHORARRAY(_xlfn.XLOOKUP(E1263,Map_Range_Lookup,Map_Range_Data_Sorted_Lookup)),IF(_xlfn.XLOOKUP(F1263,_xlpm.range_ref,_xlpm.range_ref,11,0,2)=11,11,0)),IF(LEN(F1263)&gt;0,12,0)),0),0)</f>
        <v>0</v>
      </c>
      <c r="T1263">
        <v>0</v>
      </c>
    </row>
    <row r="1264" spans="1:20" x14ac:dyDescent="0.2">
      <c r="A1264" s="215" t="s">
        <v>871</v>
      </c>
      <c r="B1264" s="215" t="s">
        <v>871</v>
      </c>
      <c r="C1264" s="214"/>
      <c r="D1264" s="215" t="s">
        <v>871</v>
      </c>
      <c r="E1264" s="215" t="s">
        <v>871</v>
      </c>
      <c r="F1264" s="215" t="s">
        <v>871</v>
      </c>
      <c r="G1264" s="214"/>
      <c r="H1264" s="214"/>
      <c r="I1264" s="214"/>
      <c r="J1264" s="214"/>
      <c r="K1264" s="76"/>
      <c r="L1264" s="8"/>
      <c r="Q1264">
        <v>0</v>
      </c>
      <c r="R1264" cm="1">
        <f t="array" ref="R1264">IF(P1264,IF(Q1264=0,IFERROR(_xlfn.LET(_xlpm.range_ref,_xlfn.ANCHORARRAY(_xlfn.XLOOKUP(D1264,Map_Range_Lookup,Map_Range_Data_Sorted_Lookup)),IF(_xlfn.XLOOKUP(E1264,_xlpm.range_ref,_xlpm.range_ref,21,0,2)=21,21,0)),IF(LEN(D1264)&gt;0,22,0)),0),0)</f>
        <v>0</v>
      </c>
      <c r="S1264" cm="1">
        <f t="array" ref="S1264">IF(P1264,IF((Q1264=0)*(R1264=0),IFERROR(_xlfn.LET(_xlpm.range_ref,_xlfn.ANCHORARRAY(_xlfn.XLOOKUP(E1264,Map_Range_Lookup,Map_Range_Data_Sorted_Lookup)),IF(_xlfn.XLOOKUP(F1264,_xlpm.range_ref,_xlpm.range_ref,11,0,2)=11,11,0)),IF(LEN(F1264)&gt;0,12,0)),0),0)</f>
        <v>0</v>
      </c>
      <c r="T1264">
        <v>0</v>
      </c>
    </row>
    <row r="1265" spans="1:20" x14ac:dyDescent="0.2">
      <c r="A1265" s="215" t="s">
        <v>871</v>
      </c>
      <c r="B1265" s="215" t="s">
        <v>871</v>
      </c>
      <c r="C1265" s="214"/>
      <c r="D1265" s="215" t="s">
        <v>871</v>
      </c>
      <c r="E1265" s="215" t="s">
        <v>871</v>
      </c>
      <c r="F1265" s="215" t="s">
        <v>871</v>
      </c>
      <c r="G1265" s="214"/>
      <c r="H1265" s="214"/>
      <c r="I1265" s="214"/>
      <c r="J1265" s="214"/>
      <c r="K1265" s="76"/>
      <c r="L1265" s="8"/>
      <c r="Q1265">
        <v>0</v>
      </c>
      <c r="R1265" cm="1">
        <f t="array" ref="R1265">IF(P1265,IF(Q1265=0,IFERROR(_xlfn.LET(_xlpm.range_ref,_xlfn.ANCHORARRAY(_xlfn.XLOOKUP(D1265,Map_Range_Lookup,Map_Range_Data_Sorted_Lookup)),IF(_xlfn.XLOOKUP(E1265,_xlpm.range_ref,_xlpm.range_ref,21,0,2)=21,21,0)),IF(LEN(D1265)&gt;0,22,0)),0),0)</f>
        <v>0</v>
      </c>
      <c r="S1265" cm="1">
        <f t="array" ref="S1265">IF(P1265,IF((Q1265=0)*(R1265=0),IFERROR(_xlfn.LET(_xlpm.range_ref,_xlfn.ANCHORARRAY(_xlfn.XLOOKUP(E1265,Map_Range_Lookup,Map_Range_Data_Sorted_Lookup)),IF(_xlfn.XLOOKUP(F1265,_xlpm.range_ref,_xlpm.range_ref,11,0,2)=11,11,0)),IF(LEN(F1265)&gt;0,12,0)),0),0)</f>
        <v>0</v>
      </c>
      <c r="T1265">
        <v>0</v>
      </c>
    </row>
    <row r="1266" spans="1:20" x14ac:dyDescent="0.2">
      <c r="A1266" s="215" t="s">
        <v>871</v>
      </c>
      <c r="B1266" s="215" t="s">
        <v>871</v>
      </c>
      <c r="C1266" s="214"/>
      <c r="D1266" s="215" t="s">
        <v>871</v>
      </c>
      <c r="E1266" s="215" t="s">
        <v>871</v>
      </c>
      <c r="F1266" s="215" t="s">
        <v>871</v>
      </c>
      <c r="G1266" s="214"/>
      <c r="H1266" s="214"/>
      <c r="I1266" s="214"/>
      <c r="J1266" s="214"/>
      <c r="K1266" s="76"/>
      <c r="L1266" s="8"/>
      <c r="Q1266">
        <v>0</v>
      </c>
      <c r="R1266" cm="1">
        <f t="array" ref="R1266">IF(P1266,IF(Q1266=0,IFERROR(_xlfn.LET(_xlpm.range_ref,_xlfn.ANCHORARRAY(_xlfn.XLOOKUP(D1266,Map_Range_Lookup,Map_Range_Data_Sorted_Lookup)),IF(_xlfn.XLOOKUP(E1266,_xlpm.range_ref,_xlpm.range_ref,21,0,2)=21,21,0)),IF(LEN(D1266)&gt;0,22,0)),0),0)</f>
        <v>0</v>
      </c>
      <c r="S1266" cm="1">
        <f t="array" ref="S1266">IF(P1266,IF((Q1266=0)*(R1266=0),IFERROR(_xlfn.LET(_xlpm.range_ref,_xlfn.ANCHORARRAY(_xlfn.XLOOKUP(E1266,Map_Range_Lookup,Map_Range_Data_Sorted_Lookup)),IF(_xlfn.XLOOKUP(F1266,_xlpm.range_ref,_xlpm.range_ref,11,0,2)=11,11,0)),IF(LEN(F1266)&gt;0,12,0)),0),0)</f>
        <v>0</v>
      </c>
      <c r="T1266">
        <v>0</v>
      </c>
    </row>
    <row r="1267" spans="1:20" x14ac:dyDescent="0.2">
      <c r="A1267" s="215" t="s">
        <v>871</v>
      </c>
      <c r="B1267" s="215" t="s">
        <v>871</v>
      </c>
      <c r="C1267" s="214"/>
      <c r="D1267" s="215" t="s">
        <v>871</v>
      </c>
      <c r="E1267" s="215" t="s">
        <v>871</v>
      </c>
      <c r="F1267" s="215" t="s">
        <v>871</v>
      </c>
      <c r="G1267" s="214"/>
      <c r="H1267" s="214"/>
      <c r="I1267" s="214"/>
      <c r="J1267" s="214"/>
      <c r="K1267" s="76"/>
      <c r="L1267" s="8"/>
      <c r="Q1267">
        <v>0</v>
      </c>
      <c r="R1267" cm="1">
        <f t="array" ref="R1267">IF(P1267,IF(Q1267=0,IFERROR(_xlfn.LET(_xlpm.range_ref,_xlfn.ANCHORARRAY(_xlfn.XLOOKUP(D1267,Map_Range_Lookup,Map_Range_Data_Sorted_Lookup)),IF(_xlfn.XLOOKUP(E1267,_xlpm.range_ref,_xlpm.range_ref,21,0,2)=21,21,0)),IF(LEN(D1267)&gt;0,22,0)),0),0)</f>
        <v>0</v>
      </c>
      <c r="S1267" cm="1">
        <f t="array" ref="S1267">IF(P1267,IF((Q1267=0)*(R1267=0),IFERROR(_xlfn.LET(_xlpm.range_ref,_xlfn.ANCHORARRAY(_xlfn.XLOOKUP(E1267,Map_Range_Lookup,Map_Range_Data_Sorted_Lookup)),IF(_xlfn.XLOOKUP(F1267,_xlpm.range_ref,_xlpm.range_ref,11,0,2)=11,11,0)),IF(LEN(F1267)&gt;0,12,0)),0),0)</f>
        <v>0</v>
      </c>
      <c r="T1267">
        <v>0</v>
      </c>
    </row>
    <row r="1268" spans="1:20" x14ac:dyDescent="0.2">
      <c r="A1268" s="215" t="s">
        <v>871</v>
      </c>
      <c r="B1268" s="215" t="s">
        <v>871</v>
      </c>
      <c r="C1268" s="214"/>
      <c r="D1268" s="215" t="s">
        <v>871</v>
      </c>
      <c r="E1268" s="215" t="s">
        <v>871</v>
      </c>
      <c r="F1268" s="215" t="s">
        <v>871</v>
      </c>
      <c r="G1268" s="214"/>
      <c r="H1268" s="214"/>
      <c r="I1268" s="214"/>
      <c r="J1268" s="214"/>
      <c r="K1268" s="76"/>
      <c r="L1268" s="8"/>
      <c r="Q1268">
        <v>0</v>
      </c>
      <c r="R1268" cm="1">
        <f t="array" ref="R1268">IF(P1268,IF(Q1268=0,IFERROR(_xlfn.LET(_xlpm.range_ref,_xlfn.ANCHORARRAY(_xlfn.XLOOKUP(D1268,Map_Range_Lookup,Map_Range_Data_Sorted_Lookup)),IF(_xlfn.XLOOKUP(E1268,_xlpm.range_ref,_xlpm.range_ref,21,0,2)=21,21,0)),IF(LEN(D1268)&gt;0,22,0)),0),0)</f>
        <v>0</v>
      </c>
      <c r="S1268" cm="1">
        <f t="array" ref="S1268">IF(P1268,IF((Q1268=0)*(R1268=0),IFERROR(_xlfn.LET(_xlpm.range_ref,_xlfn.ANCHORARRAY(_xlfn.XLOOKUP(E1268,Map_Range_Lookup,Map_Range_Data_Sorted_Lookup)),IF(_xlfn.XLOOKUP(F1268,_xlpm.range_ref,_xlpm.range_ref,11,0,2)=11,11,0)),IF(LEN(F1268)&gt;0,12,0)),0),0)</f>
        <v>0</v>
      </c>
      <c r="T1268">
        <v>0</v>
      </c>
    </row>
    <row r="1269" spans="1:20" x14ac:dyDescent="0.2">
      <c r="A1269" s="215" t="s">
        <v>871</v>
      </c>
      <c r="B1269" s="215" t="s">
        <v>871</v>
      </c>
      <c r="C1269" s="214"/>
      <c r="D1269" s="215" t="s">
        <v>871</v>
      </c>
      <c r="E1269" s="215" t="s">
        <v>871</v>
      </c>
      <c r="F1269" s="215" t="s">
        <v>871</v>
      </c>
      <c r="G1269" s="214"/>
      <c r="H1269" s="214"/>
      <c r="I1269" s="214"/>
      <c r="J1269" s="214"/>
      <c r="K1269" s="76"/>
      <c r="L1269" s="8"/>
      <c r="Q1269">
        <v>0</v>
      </c>
      <c r="R1269" cm="1">
        <f t="array" ref="R1269">IF(P1269,IF(Q1269=0,IFERROR(_xlfn.LET(_xlpm.range_ref,_xlfn.ANCHORARRAY(_xlfn.XLOOKUP(D1269,Map_Range_Lookup,Map_Range_Data_Sorted_Lookup)),IF(_xlfn.XLOOKUP(E1269,_xlpm.range_ref,_xlpm.range_ref,21,0,2)=21,21,0)),IF(LEN(D1269)&gt;0,22,0)),0),0)</f>
        <v>0</v>
      </c>
      <c r="S1269" cm="1">
        <f t="array" ref="S1269">IF(P1269,IF((Q1269=0)*(R1269=0),IFERROR(_xlfn.LET(_xlpm.range_ref,_xlfn.ANCHORARRAY(_xlfn.XLOOKUP(E1269,Map_Range_Lookup,Map_Range_Data_Sorted_Lookup)),IF(_xlfn.XLOOKUP(F1269,_xlpm.range_ref,_xlpm.range_ref,11,0,2)=11,11,0)),IF(LEN(F1269)&gt;0,12,0)),0),0)</f>
        <v>0</v>
      </c>
      <c r="T1269">
        <v>0</v>
      </c>
    </row>
    <row r="1270" spans="1:20" x14ac:dyDescent="0.2">
      <c r="A1270" s="215" t="s">
        <v>871</v>
      </c>
      <c r="B1270" s="215" t="s">
        <v>871</v>
      </c>
      <c r="C1270" s="214"/>
      <c r="D1270" s="215" t="s">
        <v>871</v>
      </c>
      <c r="E1270" s="215" t="s">
        <v>871</v>
      </c>
      <c r="F1270" s="215" t="s">
        <v>871</v>
      </c>
      <c r="G1270" s="214"/>
      <c r="H1270" s="214"/>
      <c r="I1270" s="214"/>
      <c r="J1270" s="214"/>
      <c r="K1270" s="76"/>
      <c r="L1270" s="8"/>
      <c r="Q1270">
        <v>0</v>
      </c>
      <c r="R1270" cm="1">
        <f t="array" ref="R1270">IF(P1270,IF(Q1270=0,IFERROR(_xlfn.LET(_xlpm.range_ref,_xlfn.ANCHORARRAY(_xlfn.XLOOKUP(D1270,Map_Range_Lookup,Map_Range_Data_Sorted_Lookup)),IF(_xlfn.XLOOKUP(E1270,_xlpm.range_ref,_xlpm.range_ref,21,0,2)=21,21,0)),IF(LEN(D1270)&gt;0,22,0)),0),0)</f>
        <v>0</v>
      </c>
      <c r="S1270" cm="1">
        <f t="array" ref="S1270">IF(P1270,IF((Q1270=0)*(R1270=0),IFERROR(_xlfn.LET(_xlpm.range_ref,_xlfn.ANCHORARRAY(_xlfn.XLOOKUP(E1270,Map_Range_Lookup,Map_Range_Data_Sorted_Lookup)),IF(_xlfn.XLOOKUP(F1270,_xlpm.range_ref,_xlpm.range_ref,11,0,2)=11,11,0)),IF(LEN(F1270)&gt;0,12,0)),0),0)</f>
        <v>0</v>
      </c>
      <c r="T1270">
        <v>0</v>
      </c>
    </row>
    <row r="1271" spans="1:20" x14ac:dyDescent="0.2">
      <c r="A1271" s="215" t="s">
        <v>871</v>
      </c>
      <c r="B1271" s="215" t="s">
        <v>871</v>
      </c>
      <c r="C1271" s="214"/>
      <c r="D1271" s="215" t="s">
        <v>871</v>
      </c>
      <c r="E1271" s="215" t="s">
        <v>871</v>
      </c>
      <c r="F1271" s="215" t="s">
        <v>871</v>
      </c>
      <c r="G1271" s="214"/>
      <c r="H1271" s="214"/>
      <c r="I1271" s="214"/>
      <c r="J1271" s="214"/>
      <c r="K1271" s="76"/>
      <c r="L1271" s="8"/>
      <c r="Q1271">
        <v>0</v>
      </c>
      <c r="R1271" cm="1">
        <f t="array" ref="R1271">IF(P1271,IF(Q1271=0,IFERROR(_xlfn.LET(_xlpm.range_ref,_xlfn.ANCHORARRAY(_xlfn.XLOOKUP(D1271,Map_Range_Lookup,Map_Range_Data_Sorted_Lookup)),IF(_xlfn.XLOOKUP(E1271,_xlpm.range_ref,_xlpm.range_ref,21,0,2)=21,21,0)),IF(LEN(D1271)&gt;0,22,0)),0),0)</f>
        <v>0</v>
      </c>
      <c r="S1271" cm="1">
        <f t="array" ref="S1271">IF(P1271,IF((Q1271=0)*(R1271=0),IFERROR(_xlfn.LET(_xlpm.range_ref,_xlfn.ANCHORARRAY(_xlfn.XLOOKUP(E1271,Map_Range_Lookup,Map_Range_Data_Sorted_Lookup)),IF(_xlfn.XLOOKUP(F1271,_xlpm.range_ref,_xlpm.range_ref,11,0,2)=11,11,0)),IF(LEN(F1271)&gt;0,12,0)),0),0)</f>
        <v>0</v>
      </c>
      <c r="T1271">
        <v>0</v>
      </c>
    </row>
    <row r="1272" spans="1:20" x14ac:dyDescent="0.2">
      <c r="A1272" s="215" t="s">
        <v>871</v>
      </c>
      <c r="B1272" s="215" t="s">
        <v>871</v>
      </c>
      <c r="C1272" s="214"/>
      <c r="D1272" s="215" t="s">
        <v>871</v>
      </c>
      <c r="E1272" s="215" t="s">
        <v>871</v>
      </c>
      <c r="F1272" s="215" t="s">
        <v>871</v>
      </c>
      <c r="G1272" s="214"/>
      <c r="H1272" s="214"/>
      <c r="I1272" s="214"/>
      <c r="J1272" s="214"/>
      <c r="K1272" s="76"/>
      <c r="L1272" s="8"/>
      <c r="Q1272">
        <v>0</v>
      </c>
      <c r="R1272" cm="1">
        <f t="array" ref="R1272">IF(P1272,IF(Q1272=0,IFERROR(_xlfn.LET(_xlpm.range_ref,_xlfn.ANCHORARRAY(_xlfn.XLOOKUP(D1272,Map_Range_Lookup,Map_Range_Data_Sorted_Lookup)),IF(_xlfn.XLOOKUP(E1272,_xlpm.range_ref,_xlpm.range_ref,21,0,2)=21,21,0)),IF(LEN(D1272)&gt;0,22,0)),0),0)</f>
        <v>0</v>
      </c>
      <c r="S1272" cm="1">
        <f t="array" ref="S1272">IF(P1272,IF((Q1272=0)*(R1272=0),IFERROR(_xlfn.LET(_xlpm.range_ref,_xlfn.ANCHORARRAY(_xlfn.XLOOKUP(E1272,Map_Range_Lookup,Map_Range_Data_Sorted_Lookup)),IF(_xlfn.XLOOKUP(F1272,_xlpm.range_ref,_xlpm.range_ref,11,0,2)=11,11,0)),IF(LEN(F1272)&gt;0,12,0)),0),0)</f>
        <v>0</v>
      </c>
      <c r="T1272">
        <v>0</v>
      </c>
    </row>
    <row r="1273" spans="1:20" x14ac:dyDescent="0.2">
      <c r="A1273" s="215" t="s">
        <v>871</v>
      </c>
      <c r="B1273" s="215" t="s">
        <v>871</v>
      </c>
      <c r="C1273" s="214"/>
      <c r="D1273" s="215" t="s">
        <v>871</v>
      </c>
      <c r="E1273" s="215" t="s">
        <v>871</v>
      </c>
      <c r="F1273" s="215" t="s">
        <v>871</v>
      </c>
      <c r="G1273" s="214"/>
      <c r="H1273" s="214"/>
      <c r="I1273" s="214"/>
      <c r="J1273" s="214"/>
      <c r="K1273" s="76"/>
      <c r="L1273" s="8"/>
      <c r="Q1273">
        <v>0</v>
      </c>
      <c r="R1273" cm="1">
        <f t="array" ref="R1273">IF(P1273,IF(Q1273=0,IFERROR(_xlfn.LET(_xlpm.range_ref,_xlfn.ANCHORARRAY(_xlfn.XLOOKUP(D1273,Map_Range_Lookup,Map_Range_Data_Sorted_Lookup)),IF(_xlfn.XLOOKUP(E1273,_xlpm.range_ref,_xlpm.range_ref,21,0,2)=21,21,0)),IF(LEN(D1273)&gt;0,22,0)),0),0)</f>
        <v>0</v>
      </c>
      <c r="S1273" cm="1">
        <f t="array" ref="S1273">IF(P1273,IF((Q1273=0)*(R1273=0),IFERROR(_xlfn.LET(_xlpm.range_ref,_xlfn.ANCHORARRAY(_xlfn.XLOOKUP(E1273,Map_Range_Lookup,Map_Range_Data_Sorted_Lookup)),IF(_xlfn.XLOOKUP(F1273,_xlpm.range_ref,_xlpm.range_ref,11,0,2)=11,11,0)),IF(LEN(F1273)&gt;0,12,0)),0),0)</f>
        <v>0</v>
      </c>
      <c r="T1273">
        <v>0</v>
      </c>
    </row>
    <row r="1274" spans="1:20" x14ac:dyDescent="0.2">
      <c r="A1274" s="215" t="s">
        <v>871</v>
      </c>
      <c r="B1274" s="215" t="s">
        <v>871</v>
      </c>
      <c r="C1274" s="214"/>
      <c r="D1274" s="215" t="s">
        <v>871</v>
      </c>
      <c r="E1274" s="215" t="s">
        <v>871</v>
      </c>
      <c r="F1274" s="215" t="s">
        <v>871</v>
      </c>
      <c r="G1274" s="214"/>
      <c r="H1274" s="214"/>
      <c r="I1274" s="214"/>
      <c r="J1274" s="214"/>
      <c r="K1274" s="76"/>
      <c r="L1274" s="8"/>
      <c r="Q1274">
        <v>0</v>
      </c>
      <c r="R1274" cm="1">
        <f t="array" ref="R1274">IF(P1274,IF(Q1274=0,IFERROR(_xlfn.LET(_xlpm.range_ref,_xlfn.ANCHORARRAY(_xlfn.XLOOKUP(D1274,Map_Range_Lookup,Map_Range_Data_Sorted_Lookup)),IF(_xlfn.XLOOKUP(E1274,_xlpm.range_ref,_xlpm.range_ref,21,0,2)=21,21,0)),IF(LEN(D1274)&gt;0,22,0)),0),0)</f>
        <v>0</v>
      </c>
      <c r="S1274" cm="1">
        <f t="array" ref="S1274">IF(P1274,IF((Q1274=0)*(R1274=0),IFERROR(_xlfn.LET(_xlpm.range_ref,_xlfn.ANCHORARRAY(_xlfn.XLOOKUP(E1274,Map_Range_Lookup,Map_Range_Data_Sorted_Lookup)),IF(_xlfn.XLOOKUP(F1274,_xlpm.range_ref,_xlpm.range_ref,11,0,2)=11,11,0)),IF(LEN(F1274)&gt;0,12,0)),0),0)</f>
        <v>0</v>
      </c>
      <c r="T1274">
        <v>0</v>
      </c>
    </row>
    <row r="1275" spans="1:20" x14ac:dyDescent="0.2">
      <c r="A1275" s="215" t="s">
        <v>871</v>
      </c>
      <c r="B1275" s="215" t="s">
        <v>871</v>
      </c>
      <c r="C1275" s="214"/>
      <c r="D1275" s="215" t="s">
        <v>871</v>
      </c>
      <c r="E1275" s="215" t="s">
        <v>871</v>
      </c>
      <c r="F1275" s="215" t="s">
        <v>871</v>
      </c>
      <c r="G1275" s="214"/>
      <c r="H1275" s="214"/>
      <c r="I1275" s="214"/>
      <c r="J1275" s="214"/>
      <c r="K1275" s="76"/>
      <c r="L1275" s="8"/>
      <c r="Q1275">
        <v>0</v>
      </c>
      <c r="R1275" cm="1">
        <f t="array" ref="R1275">IF(P1275,IF(Q1275=0,IFERROR(_xlfn.LET(_xlpm.range_ref,_xlfn.ANCHORARRAY(_xlfn.XLOOKUP(D1275,Map_Range_Lookup,Map_Range_Data_Sorted_Lookup)),IF(_xlfn.XLOOKUP(E1275,_xlpm.range_ref,_xlpm.range_ref,21,0,2)=21,21,0)),IF(LEN(D1275)&gt;0,22,0)),0),0)</f>
        <v>0</v>
      </c>
      <c r="S1275" cm="1">
        <f t="array" ref="S1275">IF(P1275,IF((Q1275=0)*(R1275=0),IFERROR(_xlfn.LET(_xlpm.range_ref,_xlfn.ANCHORARRAY(_xlfn.XLOOKUP(E1275,Map_Range_Lookup,Map_Range_Data_Sorted_Lookup)),IF(_xlfn.XLOOKUP(F1275,_xlpm.range_ref,_xlpm.range_ref,11,0,2)=11,11,0)),IF(LEN(F1275)&gt;0,12,0)),0),0)</f>
        <v>0</v>
      </c>
      <c r="T1275">
        <v>0</v>
      </c>
    </row>
    <row r="1276" spans="1:20" x14ac:dyDescent="0.2">
      <c r="A1276" s="215" t="s">
        <v>871</v>
      </c>
      <c r="B1276" s="215" t="s">
        <v>871</v>
      </c>
      <c r="C1276" s="214"/>
      <c r="D1276" s="215" t="s">
        <v>871</v>
      </c>
      <c r="E1276" s="215" t="s">
        <v>871</v>
      </c>
      <c r="F1276" s="215" t="s">
        <v>871</v>
      </c>
      <c r="G1276" s="214"/>
      <c r="H1276" s="214"/>
      <c r="I1276" s="214"/>
      <c r="J1276" s="214"/>
      <c r="K1276" s="76"/>
      <c r="L1276" s="8"/>
      <c r="Q1276">
        <v>0</v>
      </c>
      <c r="R1276" cm="1">
        <f t="array" ref="R1276">IF(P1276,IF(Q1276=0,IFERROR(_xlfn.LET(_xlpm.range_ref,_xlfn.ANCHORARRAY(_xlfn.XLOOKUP(D1276,Map_Range_Lookup,Map_Range_Data_Sorted_Lookup)),IF(_xlfn.XLOOKUP(E1276,_xlpm.range_ref,_xlpm.range_ref,21,0,2)=21,21,0)),IF(LEN(D1276)&gt;0,22,0)),0),0)</f>
        <v>0</v>
      </c>
      <c r="S1276" cm="1">
        <f t="array" ref="S1276">IF(P1276,IF((Q1276=0)*(R1276=0),IFERROR(_xlfn.LET(_xlpm.range_ref,_xlfn.ANCHORARRAY(_xlfn.XLOOKUP(E1276,Map_Range_Lookup,Map_Range_Data_Sorted_Lookup)),IF(_xlfn.XLOOKUP(F1276,_xlpm.range_ref,_xlpm.range_ref,11,0,2)=11,11,0)),IF(LEN(F1276)&gt;0,12,0)),0),0)</f>
        <v>0</v>
      </c>
      <c r="T1276">
        <v>0</v>
      </c>
    </row>
    <row r="1277" spans="1:20" x14ac:dyDescent="0.2">
      <c r="A1277" s="215" t="s">
        <v>871</v>
      </c>
      <c r="B1277" s="215" t="s">
        <v>871</v>
      </c>
      <c r="C1277" s="214"/>
      <c r="D1277" s="215" t="s">
        <v>871</v>
      </c>
      <c r="E1277" s="215" t="s">
        <v>871</v>
      </c>
      <c r="F1277" s="215" t="s">
        <v>871</v>
      </c>
      <c r="G1277" s="214"/>
      <c r="H1277" s="214"/>
      <c r="I1277" s="214"/>
      <c r="J1277" s="214"/>
      <c r="K1277" s="76"/>
      <c r="L1277" s="8"/>
      <c r="Q1277">
        <v>0</v>
      </c>
      <c r="R1277" cm="1">
        <f t="array" ref="R1277">IF(P1277,IF(Q1277=0,IFERROR(_xlfn.LET(_xlpm.range_ref,_xlfn.ANCHORARRAY(_xlfn.XLOOKUP(D1277,Map_Range_Lookup,Map_Range_Data_Sorted_Lookup)),IF(_xlfn.XLOOKUP(E1277,_xlpm.range_ref,_xlpm.range_ref,21,0,2)=21,21,0)),IF(LEN(D1277)&gt;0,22,0)),0),0)</f>
        <v>0</v>
      </c>
      <c r="S1277" cm="1">
        <f t="array" ref="S1277">IF(P1277,IF((Q1277=0)*(R1277=0),IFERROR(_xlfn.LET(_xlpm.range_ref,_xlfn.ANCHORARRAY(_xlfn.XLOOKUP(E1277,Map_Range_Lookup,Map_Range_Data_Sorted_Lookup)),IF(_xlfn.XLOOKUP(F1277,_xlpm.range_ref,_xlpm.range_ref,11,0,2)=11,11,0)),IF(LEN(F1277)&gt;0,12,0)),0),0)</f>
        <v>0</v>
      </c>
      <c r="T1277">
        <v>0</v>
      </c>
    </row>
    <row r="1278" spans="1:20" x14ac:dyDescent="0.2">
      <c r="A1278" s="215" t="s">
        <v>871</v>
      </c>
      <c r="B1278" s="215" t="s">
        <v>871</v>
      </c>
      <c r="C1278" s="214"/>
      <c r="D1278" s="215" t="s">
        <v>871</v>
      </c>
      <c r="E1278" s="215" t="s">
        <v>871</v>
      </c>
      <c r="F1278" s="215" t="s">
        <v>871</v>
      </c>
      <c r="G1278" s="214"/>
      <c r="H1278" s="214"/>
      <c r="I1278" s="214"/>
      <c r="J1278" s="214"/>
      <c r="K1278" s="76"/>
      <c r="L1278" s="8"/>
      <c r="Q1278">
        <v>0</v>
      </c>
      <c r="R1278" cm="1">
        <f t="array" ref="R1278">IF(P1278,IF(Q1278=0,IFERROR(_xlfn.LET(_xlpm.range_ref,_xlfn.ANCHORARRAY(_xlfn.XLOOKUP(D1278,Map_Range_Lookup,Map_Range_Data_Sorted_Lookup)),IF(_xlfn.XLOOKUP(E1278,_xlpm.range_ref,_xlpm.range_ref,21,0,2)=21,21,0)),IF(LEN(D1278)&gt;0,22,0)),0),0)</f>
        <v>0</v>
      </c>
      <c r="S1278" cm="1">
        <f t="array" ref="S1278">IF(P1278,IF((Q1278=0)*(R1278=0),IFERROR(_xlfn.LET(_xlpm.range_ref,_xlfn.ANCHORARRAY(_xlfn.XLOOKUP(E1278,Map_Range_Lookup,Map_Range_Data_Sorted_Lookup)),IF(_xlfn.XLOOKUP(F1278,_xlpm.range_ref,_xlpm.range_ref,11,0,2)=11,11,0)),IF(LEN(F1278)&gt;0,12,0)),0),0)</f>
        <v>0</v>
      </c>
      <c r="T1278">
        <v>0</v>
      </c>
    </row>
    <row r="1279" spans="1:20" x14ac:dyDescent="0.2">
      <c r="A1279" s="215" t="s">
        <v>871</v>
      </c>
      <c r="B1279" s="215" t="s">
        <v>871</v>
      </c>
      <c r="C1279" s="214"/>
      <c r="D1279" s="215" t="s">
        <v>871</v>
      </c>
      <c r="E1279" s="215" t="s">
        <v>871</v>
      </c>
      <c r="F1279" s="215" t="s">
        <v>871</v>
      </c>
      <c r="G1279" s="214"/>
      <c r="H1279" s="214"/>
      <c r="I1279" s="214"/>
      <c r="J1279" s="214"/>
      <c r="K1279" s="76"/>
      <c r="L1279" s="8"/>
      <c r="Q1279">
        <v>0</v>
      </c>
      <c r="R1279" cm="1">
        <f t="array" ref="R1279">IF(P1279,IF(Q1279=0,IFERROR(_xlfn.LET(_xlpm.range_ref,_xlfn.ANCHORARRAY(_xlfn.XLOOKUP(D1279,Map_Range_Lookup,Map_Range_Data_Sorted_Lookup)),IF(_xlfn.XLOOKUP(E1279,_xlpm.range_ref,_xlpm.range_ref,21,0,2)=21,21,0)),IF(LEN(D1279)&gt;0,22,0)),0),0)</f>
        <v>0</v>
      </c>
      <c r="S1279" cm="1">
        <f t="array" ref="S1279">IF(P1279,IF((Q1279=0)*(R1279=0),IFERROR(_xlfn.LET(_xlpm.range_ref,_xlfn.ANCHORARRAY(_xlfn.XLOOKUP(E1279,Map_Range_Lookup,Map_Range_Data_Sorted_Lookup)),IF(_xlfn.XLOOKUP(F1279,_xlpm.range_ref,_xlpm.range_ref,11,0,2)=11,11,0)),IF(LEN(F1279)&gt;0,12,0)),0),0)</f>
        <v>0</v>
      </c>
      <c r="T1279">
        <v>0</v>
      </c>
    </row>
    <row r="1280" spans="1:20" x14ac:dyDescent="0.2">
      <c r="A1280" s="215" t="s">
        <v>871</v>
      </c>
      <c r="B1280" s="215" t="s">
        <v>871</v>
      </c>
      <c r="C1280" s="214"/>
      <c r="D1280" s="215" t="s">
        <v>871</v>
      </c>
      <c r="E1280" s="215" t="s">
        <v>871</v>
      </c>
      <c r="F1280" s="215" t="s">
        <v>871</v>
      </c>
      <c r="G1280" s="214"/>
      <c r="H1280" s="214"/>
      <c r="I1280" s="214"/>
      <c r="J1280" s="214"/>
      <c r="K1280" s="76"/>
      <c r="L1280" s="8"/>
      <c r="Q1280">
        <v>0</v>
      </c>
      <c r="R1280" cm="1">
        <f t="array" ref="R1280">IF(P1280,IF(Q1280=0,IFERROR(_xlfn.LET(_xlpm.range_ref,_xlfn.ANCHORARRAY(_xlfn.XLOOKUP(D1280,Map_Range_Lookup,Map_Range_Data_Sorted_Lookup)),IF(_xlfn.XLOOKUP(E1280,_xlpm.range_ref,_xlpm.range_ref,21,0,2)=21,21,0)),IF(LEN(D1280)&gt;0,22,0)),0),0)</f>
        <v>0</v>
      </c>
      <c r="S1280" cm="1">
        <f t="array" ref="S1280">IF(P1280,IF((Q1280=0)*(R1280=0),IFERROR(_xlfn.LET(_xlpm.range_ref,_xlfn.ANCHORARRAY(_xlfn.XLOOKUP(E1280,Map_Range_Lookup,Map_Range_Data_Sorted_Lookup)),IF(_xlfn.XLOOKUP(F1280,_xlpm.range_ref,_xlpm.range_ref,11,0,2)=11,11,0)),IF(LEN(F1280)&gt;0,12,0)),0),0)</f>
        <v>0</v>
      </c>
      <c r="T1280">
        <v>0</v>
      </c>
    </row>
    <row r="1281" spans="1:20" x14ac:dyDescent="0.2">
      <c r="A1281" s="215" t="s">
        <v>871</v>
      </c>
      <c r="B1281" s="215" t="s">
        <v>871</v>
      </c>
      <c r="C1281" s="214"/>
      <c r="D1281" s="215" t="s">
        <v>871</v>
      </c>
      <c r="E1281" s="215" t="s">
        <v>871</v>
      </c>
      <c r="F1281" s="215" t="s">
        <v>871</v>
      </c>
      <c r="G1281" s="214"/>
      <c r="H1281" s="214"/>
      <c r="I1281" s="214"/>
      <c r="J1281" s="214"/>
      <c r="K1281" s="76"/>
      <c r="L1281" s="8"/>
      <c r="Q1281">
        <v>0</v>
      </c>
      <c r="R1281" cm="1">
        <f t="array" ref="R1281">IF(P1281,IF(Q1281=0,IFERROR(_xlfn.LET(_xlpm.range_ref,_xlfn.ANCHORARRAY(_xlfn.XLOOKUP(D1281,Map_Range_Lookup,Map_Range_Data_Sorted_Lookup)),IF(_xlfn.XLOOKUP(E1281,_xlpm.range_ref,_xlpm.range_ref,21,0,2)=21,21,0)),IF(LEN(D1281)&gt;0,22,0)),0),0)</f>
        <v>0</v>
      </c>
      <c r="S1281" cm="1">
        <f t="array" ref="S1281">IF(P1281,IF((Q1281=0)*(R1281=0),IFERROR(_xlfn.LET(_xlpm.range_ref,_xlfn.ANCHORARRAY(_xlfn.XLOOKUP(E1281,Map_Range_Lookup,Map_Range_Data_Sorted_Lookup)),IF(_xlfn.XLOOKUP(F1281,_xlpm.range_ref,_xlpm.range_ref,11,0,2)=11,11,0)),IF(LEN(F1281)&gt;0,12,0)),0),0)</f>
        <v>0</v>
      </c>
      <c r="T1281">
        <v>0</v>
      </c>
    </row>
    <row r="1282" spans="1:20" x14ac:dyDescent="0.2">
      <c r="A1282" s="215" t="s">
        <v>871</v>
      </c>
      <c r="B1282" s="215" t="s">
        <v>871</v>
      </c>
      <c r="C1282" s="214"/>
      <c r="D1282" s="215" t="s">
        <v>871</v>
      </c>
      <c r="E1282" s="215" t="s">
        <v>871</v>
      </c>
      <c r="F1282" s="215" t="s">
        <v>871</v>
      </c>
      <c r="G1282" s="214"/>
      <c r="H1282" s="214"/>
      <c r="I1282" s="214"/>
      <c r="J1282" s="214"/>
      <c r="K1282" s="76"/>
      <c r="L1282" s="8"/>
      <c r="Q1282">
        <v>0</v>
      </c>
      <c r="R1282" cm="1">
        <f t="array" ref="R1282">IF(P1282,IF(Q1282=0,IFERROR(_xlfn.LET(_xlpm.range_ref,_xlfn.ANCHORARRAY(_xlfn.XLOOKUP(D1282,Map_Range_Lookup,Map_Range_Data_Sorted_Lookup)),IF(_xlfn.XLOOKUP(E1282,_xlpm.range_ref,_xlpm.range_ref,21,0,2)=21,21,0)),IF(LEN(D1282)&gt;0,22,0)),0),0)</f>
        <v>0</v>
      </c>
      <c r="S1282" cm="1">
        <f t="array" ref="S1282">IF(P1282,IF((Q1282=0)*(R1282=0),IFERROR(_xlfn.LET(_xlpm.range_ref,_xlfn.ANCHORARRAY(_xlfn.XLOOKUP(E1282,Map_Range_Lookup,Map_Range_Data_Sorted_Lookup)),IF(_xlfn.XLOOKUP(F1282,_xlpm.range_ref,_xlpm.range_ref,11,0,2)=11,11,0)),IF(LEN(F1282)&gt;0,12,0)),0),0)</f>
        <v>0</v>
      </c>
      <c r="T1282">
        <v>0</v>
      </c>
    </row>
    <row r="1283" spans="1:20" x14ac:dyDescent="0.2">
      <c r="A1283" s="215" t="s">
        <v>871</v>
      </c>
      <c r="B1283" s="215" t="s">
        <v>871</v>
      </c>
      <c r="C1283" s="214"/>
      <c r="D1283" s="215" t="s">
        <v>871</v>
      </c>
      <c r="E1283" s="215" t="s">
        <v>871</v>
      </c>
      <c r="F1283" s="215" t="s">
        <v>871</v>
      </c>
      <c r="G1283" s="214"/>
      <c r="H1283" s="214"/>
      <c r="I1283" s="214"/>
      <c r="J1283" s="214"/>
      <c r="K1283" s="76"/>
      <c r="L1283" s="8"/>
      <c r="Q1283">
        <v>0</v>
      </c>
      <c r="R1283" cm="1">
        <f t="array" ref="R1283">IF(P1283,IF(Q1283=0,IFERROR(_xlfn.LET(_xlpm.range_ref,_xlfn.ANCHORARRAY(_xlfn.XLOOKUP(D1283,Map_Range_Lookup,Map_Range_Data_Sorted_Lookup)),IF(_xlfn.XLOOKUP(E1283,_xlpm.range_ref,_xlpm.range_ref,21,0,2)=21,21,0)),IF(LEN(D1283)&gt;0,22,0)),0),0)</f>
        <v>0</v>
      </c>
      <c r="S1283" cm="1">
        <f t="array" ref="S1283">IF(P1283,IF((Q1283=0)*(R1283=0),IFERROR(_xlfn.LET(_xlpm.range_ref,_xlfn.ANCHORARRAY(_xlfn.XLOOKUP(E1283,Map_Range_Lookup,Map_Range_Data_Sorted_Lookup)),IF(_xlfn.XLOOKUP(F1283,_xlpm.range_ref,_xlpm.range_ref,11,0,2)=11,11,0)),IF(LEN(F1283)&gt;0,12,0)),0),0)</f>
        <v>0</v>
      </c>
      <c r="T1283">
        <v>0</v>
      </c>
    </row>
    <row r="1284" spans="1:20" x14ac:dyDescent="0.2">
      <c r="A1284" s="215" t="s">
        <v>871</v>
      </c>
      <c r="B1284" s="215" t="s">
        <v>871</v>
      </c>
      <c r="C1284" s="214"/>
      <c r="D1284" s="215" t="s">
        <v>871</v>
      </c>
      <c r="E1284" s="215" t="s">
        <v>871</v>
      </c>
      <c r="F1284" s="215" t="s">
        <v>871</v>
      </c>
      <c r="G1284" s="214"/>
      <c r="H1284" s="214"/>
      <c r="I1284" s="214"/>
      <c r="J1284" s="214"/>
      <c r="K1284" s="76"/>
      <c r="L1284" s="8"/>
      <c r="Q1284">
        <v>0</v>
      </c>
      <c r="R1284" cm="1">
        <f t="array" ref="R1284">IF(P1284,IF(Q1284=0,IFERROR(_xlfn.LET(_xlpm.range_ref,_xlfn.ANCHORARRAY(_xlfn.XLOOKUP(D1284,Map_Range_Lookup,Map_Range_Data_Sorted_Lookup)),IF(_xlfn.XLOOKUP(E1284,_xlpm.range_ref,_xlpm.range_ref,21,0,2)=21,21,0)),IF(LEN(D1284)&gt;0,22,0)),0),0)</f>
        <v>0</v>
      </c>
      <c r="S1284" cm="1">
        <f t="array" ref="S1284">IF(P1284,IF((Q1284=0)*(R1284=0),IFERROR(_xlfn.LET(_xlpm.range_ref,_xlfn.ANCHORARRAY(_xlfn.XLOOKUP(E1284,Map_Range_Lookup,Map_Range_Data_Sorted_Lookup)),IF(_xlfn.XLOOKUP(F1284,_xlpm.range_ref,_xlpm.range_ref,11,0,2)=11,11,0)),IF(LEN(F1284)&gt;0,12,0)),0),0)</f>
        <v>0</v>
      </c>
      <c r="T1284">
        <v>0</v>
      </c>
    </row>
    <row r="1285" spans="1:20" x14ac:dyDescent="0.2">
      <c r="A1285" s="215" t="s">
        <v>871</v>
      </c>
      <c r="B1285" s="215" t="s">
        <v>871</v>
      </c>
      <c r="C1285" s="214"/>
      <c r="D1285" s="215" t="s">
        <v>871</v>
      </c>
      <c r="E1285" s="215" t="s">
        <v>871</v>
      </c>
      <c r="F1285" s="215" t="s">
        <v>871</v>
      </c>
      <c r="G1285" s="214"/>
      <c r="H1285" s="214"/>
      <c r="I1285" s="214"/>
      <c r="J1285" s="214"/>
      <c r="K1285" s="76"/>
      <c r="L1285" s="8"/>
      <c r="Q1285">
        <v>0</v>
      </c>
      <c r="R1285" cm="1">
        <f t="array" ref="R1285">IF(P1285,IF(Q1285=0,IFERROR(_xlfn.LET(_xlpm.range_ref,_xlfn.ANCHORARRAY(_xlfn.XLOOKUP(D1285,Map_Range_Lookup,Map_Range_Data_Sorted_Lookup)),IF(_xlfn.XLOOKUP(E1285,_xlpm.range_ref,_xlpm.range_ref,21,0,2)=21,21,0)),IF(LEN(D1285)&gt;0,22,0)),0),0)</f>
        <v>0</v>
      </c>
      <c r="S1285" cm="1">
        <f t="array" ref="S1285">IF(P1285,IF((Q1285=0)*(R1285=0),IFERROR(_xlfn.LET(_xlpm.range_ref,_xlfn.ANCHORARRAY(_xlfn.XLOOKUP(E1285,Map_Range_Lookup,Map_Range_Data_Sorted_Lookup)),IF(_xlfn.XLOOKUP(F1285,_xlpm.range_ref,_xlpm.range_ref,11,0,2)=11,11,0)),IF(LEN(F1285)&gt;0,12,0)),0),0)</f>
        <v>0</v>
      </c>
      <c r="T1285">
        <v>0</v>
      </c>
    </row>
    <row r="1286" spans="1:20" x14ac:dyDescent="0.2">
      <c r="A1286" s="215" t="s">
        <v>871</v>
      </c>
      <c r="B1286" s="215" t="s">
        <v>871</v>
      </c>
      <c r="C1286" s="214"/>
      <c r="D1286" s="215" t="s">
        <v>871</v>
      </c>
      <c r="E1286" s="215" t="s">
        <v>871</v>
      </c>
      <c r="F1286" s="215" t="s">
        <v>871</v>
      </c>
      <c r="G1286" s="214"/>
      <c r="H1286" s="214"/>
      <c r="I1286" s="214"/>
      <c r="J1286" s="214"/>
      <c r="K1286" s="76"/>
      <c r="L1286" s="8"/>
      <c r="Q1286">
        <v>0</v>
      </c>
      <c r="R1286" cm="1">
        <f t="array" ref="R1286">IF(P1286,IF(Q1286=0,IFERROR(_xlfn.LET(_xlpm.range_ref,_xlfn.ANCHORARRAY(_xlfn.XLOOKUP(D1286,Map_Range_Lookup,Map_Range_Data_Sorted_Lookup)),IF(_xlfn.XLOOKUP(E1286,_xlpm.range_ref,_xlpm.range_ref,21,0,2)=21,21,0)),IF(LEN(D1286)&gt;0,22,0)),0),0)</f>
        <v>0</v>
      </c>
      <c r="S1286" cm="1">
        <f t="array" ref="S1286">IF(P1286,IF((Q1286=0)*(R1286=0),IFERROR(_xlfn.LET(_xlpm.range_ref,_xlfn.ANCHORARRAY(_xlfn.XLOOKUP(E1286,Map_Range_Lookup,Map_Range_Data_Sorted_Lookup)),IF(_xlfn.XLOOKUP(F1286,_xlpm.range_ref,_xlpm.range_ref,11,0,2)=11,11,0)),IF(LEN(F1286)&gt;0,12,0)),0),0)</f>
        <v>0</v>
      </c>
      <c r="T1286">
        <v>0</v>
      </c>
    </row>
    <row r="1287" spans="1:20" x14ac:dyDescent="0.2">
      <c r="A1287" s="215" t="s">
        <v>871</v>
      </c>
      <c r="B1287" s="215" t="s">
        <v>871</v>
      </c>
      <c r="C1287" s="214"/>
      <c r="D1287" s="215" t="s">
        <v>871</v>
      </c>
      <c r="E1287" s="215" t="s">
        <v>871</v>
      </c>
      <c r="F1287" s="215" t="s">
        <v>871</v>
      </c>
      <c r="G1287" s="214"/>
      <c r="H1287" s="214"/>
      <c r="I1287" s="214"/>
      <c r="J1287" s="214"/>
      <c r="K1287" s="76"/>
      <c r="L1287" s="8"/>
      <c r="Q1287">
        <v>0</v>
      </c>
      <c r="R1287" cm="1">
        <f t="array" ref="R1287">IF(P1287,IF(Q1287=0,IFERROR(_xlfn.LET(_xlpm.range_ref,_xlfn.ANCHORARRAY(_xlfn.XLOOKUP(D1287,Map_Range_Lookup,Map_Range_Data_Sorted_Lookup)),IF(_xlfn.XLOOKUP(E1287,_xlpm.range_ref,_xlpm.range_ref,21,0,2)=21,21,0)),IF(LEN(D1287)&gt;0,22,0)),0),0)</f>
        <v>0</v>
      </c>
      <c r="S1287" cm="1">
        <f t="array" ref="S1287">IF(P1287,IF((Q1287=0)*(R1287=0),IFERROR(_xlfn.LET(_xlpm.range_ref,_xlfn.ANCHORARRAY(_xlfn.XLOOKUP(E1287,Map_Range_Lookup,Map_Range_Data_Sorted_Lookup)),IF(_xlfn.XLOOKUP(F1287,_xlpm.range_ref,_xlpm.range_ref,11,0,2)=11,11,0)),IF(LEN(F1287)&gt;0,12,0)),0),0)</f>
        <v>0</v>
      </c>
      <c r="T1287">
        <v>0</v>
      </c>
    </row>
    <row r="1288" spans="1:20" x14ac:dyDescent="0.2">
      <c r="A1288" s="215" t="s">
        <v>871</v>
      </c>
      <c r="B1288" s="215" t="s">
        <v>871</v>
      </c>
      <c r="C1288" s="214"/>
      <c r="D1288" s="215" t="s">
        <v>871</v>
      </c>
      <c r="E1288" s="215" t="s">
        <v>871</v>
      </c>
      <c r="F1288" s="215" t="s">
        <v>871</v>
      </c>
      <c r="G1288" s="214"/>
      <c r="H1288" s="214"/>
      <c r="I1288" s="214"/>
      <c r="J1288" s="214"/>
      <c r="K1288" s="76"/>
      <c r="L1288" s="8"/>
      <c r="Q1288">
        <v>0</v>
      </c>
      <c r="R1288" cm="1">
        <f t="array" ref="R1288">IF(P1288,IF(Q1288=0,IFERROR(_xlfn.LET(_xlpm.range_ref,_xlfn.ANCHORARRAY(_xlfn.XLOOKUP(D1288,Map_Range_Lookup,Map_Range_Data_Sorted_Lookup)),IF(_xlfn.XLOOKUP(E1288,_xlpm.range_ref,_xlpm.range_ref,21,0,2)=21,21,0)),IF(LEN(D1288)&gt;0,22,0)),0),0)</f>
        <v>0</v>
      </c>
      <c r="S1288" cm="1">
        <f t="array" ref="S1288">IF(P1288,IF((Q1288=0)*(R1288=0),IFERROR(_xlfn.LET(_xlpm.range_ref,_xlfn.ANCHORARRAY(_xlfn.XLOOKUP(E1288,Map_Range_Lookup,Map_Range_Data_Sorted_Lookup)),IF(_xlfn.XLOOKUP(F1288,_xlpm.range_ref,_xlpm.range_ref,11,0,2)=11,11,0)),IF(LEN(F1288)&gt;0,12,0)),0),0)</f>
        <v>0</v>
      </c>
      <c r="T1288">
        <v>0</v>
      </c>
    </row>
    <row r="1289" spans="1:20" x14ac:dyDescent="0.2">
      <c r="A1289" s="215" t="s">
        <v>871</v>
      </c>
      <c r="B1289" s="215" t="s">
        <v>871</v>
      </c>
      <c r="C1289" s="214"/>
      <c r="D1289" s="215" t="s">
        <v>871</v>
      </c>
      <c r="E1289" s="215" t="s">
        <v>871</v>
      </c>
      <c r="F1289" s="215" t="s">
        <v>871</v>
      </c>
      <c r="G1289" s="214"/>
      <c r="H1289" s="214"/>
      <c r="I1289" s="214"/>
      <c r="J1289" s="214"/>
      <c r="K1289" s="76"/>
      <c r="L1289" s="8"/>
      <c r="Q1289">
        <v>0</v>
      </c>
      <c r="R1289" cm="1">
        <f t="array" ref="R1289">IF(P1289,IF(Q1289=0,IFERROR(_xlfn.LET(_xlpm.range_ref,_xlfn.ANCHORARRAY(_xlfn.XLOOKUP(D1289,Map_Range_Lookup,Map_Range_Data_Sorted_Lookup)),IF(_xlfn.XLOOKUP(E1289,_xlpm.range_ref,_xlpm.range_ref,21,0,2)=21,21,0)),IF(LEN(D1289)&gt;0,22,0)),0),0)</f>
        <v>0</v>
      </c>
      <c r="S1289" cm="1">
        <f t="array" ref="S1289">IF(P1289,IF((Q1289=0)*(R1289=0),IFERROR(_xlfn.LET(_xlpm.range_ref,_xlfn.ANCHORARRAY(_xlfn.XLOOKUP(E1289,Map_Range_Lookup,Map_Range_Data_Sorted_Lookup)),IF(_xlfn.XLOOKUP(F1289,_xlpm.range_ref,_xlpm.range_ref,11,0,2)=11,11,0)),IF(LEN(F1289)&gt;0,12,0)),0),0)</f>
        <v>0</v>
      </c>
      <c r="T1289">
        <v>0</v>
      </c>
    </row>
    <row r="1290" spans="1:20" x14ac:dyDescent="0.2">
      <c r="A1290" s="215" t="s">
        <v>871</v>
      </c>
      <c r="B1290" s="215" t="s">
        <v>871</v>
      </c>
      <c r="C1290" s="214"/>
      <c r="D1290" s="215" t="s">
        <v>871</v>
      </c>
      <c r="E1290" s="215" t="s">
        <v>871</v>
      </c>
      <c r="F1290" s="215" t="s">
        <v>871</v>
      </c>
      <c r="G1290" s="214"/>
      <c r="H1290" s="214"/>
      <c r="I1290" s="214"/>
      <c r="J1290" s="214"/>
      <c r="K1290" s="76"/>
      <c r="L1290" s="8"/>
      <c r="Q1290">
        <v>0</v>
      </c>
      <c r="R1290" cm="1">
        <f t="array" ref="R1290">IF(P1290,IF(Q1290=0,IFERROR(_xlfn.LET(_xlpm.range_ref,_xlfn.ANCHORARRAY(_xlfn.XLOOKUP(D1290,Map_Range_Lookup,Map_Range_Data_Sorted_Lookup)),IF(_xlfn.XLOOKUP(E1290,_xlpm.range_ref,_xlpm.range_ref,21,0,2)=21,21,0)),IF(LEN(D1290)&gt;0,22,0)),0),0)</f>
        <v>0</v>
      </c>
      <c r="S1290" cm="1">
        <f t="array" ref="S1290">IF(P1290,IF((Q1290=0)*(R1290=0),IFERROR(_xlfn.LET(_xlpm.range_ref,_xlfn.ANCHORARRAY(_xlfn.XLOOKUP(E1290,Map_Range_Lookup,Map_Range_Data_Sorted_Lookup)),IF(_xlfn.XLOOKUP(F1290,_xlpm.range_ref,_xlpm.range_ref,11,0,2)=11,11,0)),IF(LEN(F1290)&gt;0,12,0)),0),0)</f>
        <v>0</v>
      </c>
      <c r="T1290">
        <v>0</v>
      </c>
    </row>
    <row r="1291" spans="1:20" x14ac:dyDescent="0.2">
      <c r="A1291" s="215" t="s">
        <v>871</v>
      </c>
      <c r="B1291" s="215" t="s">
        <v>871</v>
      </c>
      <c r="C1291" s="214"/>
      <c r="D1291" s="215" t="s">
        <v>871</v>
      </c>
      <c r="E1291" s="215" t="s">
        <v>871</v>
      </c>
      <c r="F1291" s="215" t="s">
        <v>871</v>
      </c>
      <c r="G1291" s="214"/>
      <c r="H1291" s="214"/>
      <c r="I1291" s="214"/>
      <c r="J1291" s="214"/>
      <c r="K1291" s="76"/>
      <c r="L1291" s="8"/>
      <c r="Q1291">
        <v>0</v>
      </c>
      <c r="R1291" cm="1">
        <f t="array" ref="R1291">IF(P1291,IF(Q1291=0,IFERROR(_xlfn.LET(_xlpm.range_ref,_xlfn.ANCHORARRAY(_xlfn.XLOOKUP(D1291,Map_Range_Lookup,Map_Range_Data_Sorted_Lookup)),IF(_xlfn.XLOOKUP(E1291,_xlpm.range_ref,_xlpm.range_ref,21,0,2)=21,21,0)),IF(LEN(D1291)&gt;0,22,0)),0),0)</f>
        <v>0</v>
      </c>
      <c r="S1291" cm="1">
        <f t="array" ref="S1291">IF(P1291,IF((Q1291=0)*(R1291=0),IFERROR(_xlfn.LET(_xlpm.range_ref,_xlfn.ANCHORARRAY(_xlfn.XLOOKUP(E1291,Map_Range_Lookup,Map_Range_Data_Sorted_Lookup)),IF(_xlfn.XLOOKUP(F1291,_xlpm.range_ref,_xlpm.range_ref,11,0,2)=11,11,0)),IF(LEN(F1291)&gt;0,12,0)),0),0)</f>
        <v>0</v>
      </c>
      <c r="T1291">
        <v>0</v>
      </c>
    </row>
    <row r="1292" spans="1:20" x14ac:dyDescent="0.2">
      <c r="A1292" s="215" t="s">
        <v>871</v>
      </c>
      <c r="B1292" s="215" t="s">
        <v>871</v>
      </c>
      <c r="C1292" s="214"/>
      <c r="D1292" s="215" t="s">
        <v>871</v>
      </c>
      <c r="E1292" s="215" t="s">
        <v>871</v>
      </c>
      <c r="F1292" s="215" t="s">
        <v>871</v>
      </c>
      <c r="G1292" s="214"/>
      <c r="H1292" s="214"/>
      <c r="I1292" s="214"/>
      <c r="J1292" s="214"/>
      <c r="K1292" s="76"/>
      <c r="L1292" s="8"/>
      <c r="Q1292">
        <v>0</v>
      </c>
      <c r="R1292" cm="1">
        <f t="array" ref="R1292">IF(P1292,IF(Q1292=0,IFERROR(_xlfn.LET(_xlpm.range_ref,_xlfn.ANCHORARRAY(_xlfn.XLOOKUP(D1292,Map_Range_Lookup,Map_Range_Data_Sorted_Lookup)),IF(_xlfn.XLOOKUP(E1292,_xlpm.range_ref,_xlpm.range_ref,21,0,2)=21,21,0)),IF(LEN(D1292)&gt;0,22,0)),0),0)</f>
        <v>0</v>
      </c>
      <c r="S1292" cm="1">
        <f t="array" ref="S1292">IF(P1292,IF((Q1292=0)*(R1292=0),IFERROR(_xlfn.LET(_xlpm.range_ref,_xlfn.ANCHORARRAY(_xlfn.XLOOKUP(E1292,Map_Range_Lookup,Map_Range_Data_Sorted_Lookup)),IF(_xlfn.XLOOKUP(F1292,_xlpm.range_ref,_xlpm.range_ref,11,0,2)=11,11,0)),IF(LEN(F1292)&gt;0,12,0)),0),0)</f>
        <v>0</v>
      </c>
      <c r="T1292">
        <v>0</v>
      </c>
    </row>
    <row r="1293" spans="1:20" x14ac:dyDescent="0.2">
      <c r="A1293" s="215" t="s">
        <v>871</v>
      </c>
      <c r="B1293" s="215" t="s">
        <v>871</v>
      </c>
      <c r="C1293" s="214"/>
      <c r="D1293" s="215" t="s">
        <v>871</v>
      </c>
      <c r="E1293" s="215" t="s">
        <v>871</v>
      </c>
      <c r="F1293" s="215" t="s">
        <v>871</v>
      </c>
      <c r="G1293" s="214"/>
      <c r="H1293" s="214"/>
      <c r="I1293" s="214"/>
      <c r="J1293" s="214"/>
      <c r="K1293" s="76"/>
      <c r="L1293" s="8"/>
      <c r="Q1293">
        <v>0</v>
      </c>
      <c r="R1293" cm="1">
        <f t="array" ref="R1293">IF(P1293,IF(Q1293=0,IFERROR(_xlfn.LET(_xlpm.range_ref,_xlfn.ANCHORARRAY(_xlfn.XLOOKUP(D1293,Map_Range_Lookup,Map_Range_Data_Sorted_Lookup)),IF(_xlfn.XLOOKUP(E1293,_xlpm.range_ref,_xlpm.range_ref,21,0,2)=21,21,0)),IF(LEN(D1293)&gt;0,22,0)),0),0)</f>
        <v>0</v>
      </c>
      <c r="S1293" cm="1">
        <f t="array" ref="S1293">IF(P1293,IF((Q1293=0)*(R1293=0),IFERROR(_xlfn.LET(_xlpm.range_ref,_xlfn.ANCHORARRAY(_xlfn.XLOOKUP(E1293,Map_Range_Lookup,Map_Range_Data_Sorted_Lookup)),IF(_xlfn.XLOOKUP(F1293,_xlpm.range_ref,_xlpm.range_ref,11,0,2)=11,11,0)),IF(LEN(F1293)&gt;0,12,0)),0),0)</f>
        <v>0</v>
      </c>
      <c r="T1293">
        <v>0</v>
      </c>
    </row>
    <row r="1294" spans="1:20" x14ac:dyDescent="0.2">
      <c r="A1294" s="215" t="s">
        <v>871</v>
      </c>
      <c r="B1294" s="215" t="s">
        <v>871</v>
      </c>
      <c r="C1294" s="214"/>
      <c r="D1294" s="215" t="s">
        <v>871</v>
      </c>
      <c r="E1294" s="215" t="s">
        <v>871</v>
      </c>
      <c r="F1294" s="215" t="s">
        <v>871</v>
      </c>
      <c r="G1294" s="214"/>
      <c r="H1294" s="214"/>
      <c r="I1294" s="214"/>
      <c r="J1294" s="214"/>
      <c r="K1294" s="76"/>
      <c r="L1294" s="8"/>
      <c r="Q1294">
        <v>0</v>
      </c>
      <c r="R1294" cm="1">
        <f t="array" ref="R1294">IF(P1294,IF(Q1294=0,IFERROR(_xlfn.LET(_xlpm.range_ref,_xlfn.ANCHORARRAY(_xlfn.XLOOKUP(D1294,Map_Range_Lookup,Map_Range_Data_Sorted_Lookup)),IF(_xlfn.XLOOKUP(E1294,_xlpm.range_ref,_xlpm.range_ref,21,0,2)=21,21,0)),IF(LEN(D1294)&gt;0,22,0)),0),0)</f>
        <v>0</v>
      </c>
      <c r="S1294" cm="1">
        <f t="array" ref="S1294">IF(P1294,IF((Q1294=0)*(R1294=0),IFERROR(_xlfn.LET(_xlpm.range_ref,_xlfn.ANCHORARRAY(_xlfn.XLOOKUP(E1294,Map_Range_Lookup,Map_Range_Data_Sorted_Lookup)),IF(_xlfn.XLOOKUP(F1294,_xlpm.range_ref,_xlpm.range_ref,11,0,2)=11,11,0)),IF(LEN(F1294)&gt;0,12,0)),0),0)</f>
        <v>0</v>
      </c>
      <c r="T1294">
        <v>0</v>
      </c>
    </row>
    <row r="1295" spans="1:20" x14ac:dyDescent="0.2">
      <c r="A1295" s="215" t="s">
        <v>871</v>
      </c>
      <c r="B1295" s="215" t="s">
        <v>871</v>
      </c>
      <c r="C1295" s="214"/>
      <c r="D1295" s="215" t="s">
        <v>871</v>
      </c>
      <c r="E1295" s="215" t="s">
        <v>871</v>
      </c>
      <c r="F1295" s="215" t="s">
        <v>871</v>
      </c>
      <c r="G1295" s="214"/>
      <c r="H1295" s="214"/>
      <c r="I1295" s="214"/>
      <c r="J1295" s="214"/>
      <c r="K1295" s="76"/>
      <c r="L1295" s="8"/>
      <c r="Q1295">
        <v>0</v>
      </c>
      <c r="R1295" cm="1">
        <f t="array" ref="R1295">IF(P1295,IF(Q1295=0,IFERROR(_xlfn.LET(_xlpm.range_ref,_xlfn.ANCHORARRAY(_xlfn.XLOOKUP(D1295,Map_Range_Lookup,Map_Range_Data_Sorted_Lookup)),IF(_xlfn.XLOOKUP(E1295,_xlpm.range_ref,_xlpm.range_ref,21,0,2)=21,21,0)),IF(LEN(D1295)&gt;0,22,0)),0),0)</f>
        <v>0</v>
      </c>
      <c r="S1295" cm="1">
        <f t="array" ref="S1295">IF(P1295,IF((Q1295=0)*(R1295=0),IFERROR(_xlfn.LET(_xlpm.range_ref,_xlfn.ANCHORARRAY(_xlfn.XLOOKUP(E1295,Map_Range_Lookup,Map_Range_Data_Sorted_Lookup)),IF(_xlfn.XLOOKUP(F1295,_xlpm.range_ref,_xlpm.range_ref,11,0,2)=11,11,0)),IF(LEN(F1295)&gt;0,12,0)),0),0)</f>
        <v>0</v>
      </c>
      <c r="T1295">
        <v>0</v>
      </c>
    </row>
    <row r="1296" spans="1:20" x14ac:dyDescent="0.2">
      <c r="A1296" s="215" t="s">
        <v>871</v>
      </c>
      <c r="B1296" s="215" t="s">
        <v>871</v>
      </c>
      <c r="C1296" s="214"/>
      <c r="D1296" s="215" t="s">
        <v>871</v>
      </c>
      <c r="E1296" s="215" t="s">
        <v>871</v>
      </c>
      <c r="F1296" s="215" t="s">
        <v>871</v>
      </c>
      <c r="G1296" s="214"/>
      <c r="H1296" s="214"/>
      <c r="I1296" s="214"/>
      <c r="J1296" s="214"/>
      <c r="K1296" s="76"/>
      <c r="L1296" s="8"/>
      <c r="Q1296">
        <v>0</v>
      </c>
      <c r="R1296" cm="1">
        <f t="array" ref="R1296">IF(P1296,IF(Q1296=0,IFERROR(_xlfn.LET(_xlpm.range_ref,_xlfn.ANCHORARRAY(_xlfn.XLOOKUP(D1296,Map_Range_Lookup,Map_Range_Data_Sorted_Lookup)),IF(_xlfn.XLOOKUP(E1296,_xlpm.range_ref,_xlpm.range_ref,21,0,2)=21,21,0)),IF(LEN(D1296)&gt;0,22,0)),0),0)</f>
        <v>0</v>
      </c>
      <c r="S1296" cm="1">
        <f t="array" ref="S1296">IF(P1296,IF((Q1296=0)*(R1296=0),IFERROR(_xlfn.LET(_xlpm.range_ref,_xlfn.ANCHORARRAY(_xlfn.XLOOKUP(E1296,Map_Range_Lookup,Map_Range_Data_Sorted_Lookup)),IF(_xlfn.XLOOKUP(F1296,_xlpm.range_ref,_xlpm.range_ref,11,0,2)=11,11,0)),IF(LEN(F1296)&gt;0,12,0)),0),0)</f>
        <v>0</v>
      </c>
      <c r="T1296">
        <v>0</v>
      </c>
    </row>
    <row r="1297" spans="1:20" x14ac:dyDescent="0.2">
      <c r="A1297" s="215" t="s">
        <v>871</v>
      </c>
      <c r="B1297" s="215" t="s">
        <v>871</v>
      </c>
      <c r="C1297" s="214"/>
      <c r="D1297" s="215" t="s">
        <v>871</v>
      </c>
      <c r="E1297" s="215" t="s">
        <v>871</v>
      </c>
      <c r="F1297" s="215" t="s">
        <v>871</v>
      </c>
      <c r="G1297" s="214"/>
      <c r="H1297" s="214"/>
      <c r="I1297" s="214"/>
      <c r="J1297" s="214"/>
      <c r="K1297" s="76"/>
      <c r="L1297" s="8"/>
      <c r="Q1297">
        <v>0</v>
      </c>
      <c r="R1297" cm="1">
        <f t="array" ref="R1297">IF(P1297,IF(Q1297=0,IFERROR(_xlfn.LET(_xlpm.range_ref,_xlfn.ANCHORARRAY(_xlfn.XLOOKUP(D1297,Map_Range_Lookup,Map_Range_Data_Sorted_Lookup)),IF(_xlfn.XLOOKUP(E1297,_xlpm.range_ref,_xlpm.range_ref,21,0,2)=21,21,0)),IF(LEN(D1297)&gt;0,22,0)),0),0)</f>
        <v>0</v>
      </c>
      <c r="S1297" cm="1">
        <f t="array" ref="S1297">IF(P1297,IF((Q1297=0)*(R1297=0),IFERROR(_xlfn.LET(_xlpm.range_ref,_xlfn.ANCHORARRAY(_xlfn.XLOOKUP(E1297,Map_Range_Lookup,Map_Range_Data_Sorted_Lookup)),IF(_xlfn.XLOOKUP(F1297,_xlpm.range_ref,_xlpm.range_ref,11,0,2)=11,11,0)),IF(LEN(F1297)&gt;0,12,0)),0),0)</f>
        <v>0</v>
      </c>
      <c r="T1297">
        <v>0</v>
      </c>
    </row>
    <row r="1298" spans="1:20" x14ac:dyDescent="0.2">
      <c r="A1298" s="215" t="s">
        <v>871</v>
      </c>
      <c r="B1298" s="215" t="s">
        <v>871</v>
      </c>
      <c r="C1298" s="214"/>
      <c r="D1298" s="215" t="s">
        <v>871</v>
      </c>
      <c r="E1298" s="215" t="s">
        <v>871</v>
      </c>
      <c r="F1298" s="215" t="s">
        <v>871</v>
      </c>
      <c r="G1298" s="214"/>
      <c r="H1298" s="214"/>
      <c r="I1298" s="214"/>
      <c r="J1298" s="214"/>
      <c r="K1298" s="76"/>
      <c r="L1298" s="8"/>
      <c r="Q1298">
        <v>0</v>
      </c>
      <c r="R1298" cm="1">
        <f t="array" ref="R1298">IF(P1298,IF(Q1298=0,IFERROR(_xlfn.LET(_xlpm.range_ref,_xlfn.ANCHORARRAY(_xlfn.XLOOKUP(D1298,Map_Range_Lookup,Map_Range_Data_Sorted_Lookup)),IF(_xlfn.XLOOKUP(E1298,_xlpm.range_ref,_xlpm.range_ref,21,0,2)=21,21,0)),IF(LEN(D1298)&gt;0,22,0)),0),0)</f>
        <v>0</v>
      </c>
      <c r="S1298" cm="1">
        <f t="array" ref="S1298">IF(P1298,IF((Q1298=0)*(R1298=0),IFERROR(_xlfn.LET(_xlpm.range_ref,_xlfn.ANCHORARRAY(_xlfn.XLOOKUP(E1298,Map_Range_Lookup,Map_Range_Data_Sorted_Lookup)),IF(_xlfn.XLOOKUP(F1298,_xlpm.range_ref,_xlpm.range_ref,11,0,2)=11,11,0)),IF(LEN(F1298)&gt;0,12,0)),0),0)</f>
        <v>0</v>
      </c>
      <c r="T1298">
        <v>0</v>
      </c>
    </row>
    <row r="1299" spans="1:20" x14ac:dyDescent="0.2">
      <c r="A1299" s="215" t="s">
        <v>871</v>
      </c>
      <c r="B1299" s="215" t="s">
        <v>871</v>
      </c>
      <c r="C1299" s="214"/>
      <c r="D1299" s="215" t="s">
        <v>871</v>
      </c>
      <c r="E1299" s="215" t="s">
        <v>871</v>
      </c>
      <c r="F1299" s="215" t="s">
        <v>871</v>
      </c>
      <c r="G1299" s="214"/>
      <c r="H1299" s="214"/>
      <c r="I1299" s="214"/>
      <c r="J1299" s="214"/>
      <c r="K1299" s="76"/>
      <c r="L1299" s="8"/>
      <c r="Q1299">
        <v>0</v>
      </c>
      <c r="R1299" cm="1">
        <f t="array" ref="R1299">IF(P1299,IF(Q1299=0,IFERROR(_xlfn.LET(_xlpm.range_ref,_xlfn.ANCHORARRAY(_xlfn.XLOOKUP(D1299,Map_Range_Lookup,Map_Range_Data_Sorted_Lookup)),IF(_xlfn.XLOOKUP(E1299,_xlpm.range_ref,_xlpm.range_ref,21,0,2)=21,21,0)),IF(LEN(D1299)&gt;0,22,0)),0),0)</f>
        <v>0</v>
      </c>
      <c r="S1299" cm="1">
        <f t="array" ref="S1299">IF(P1299,IF((Q1299=0)*(R1299=0),IFERROR(_xlfn.LET(_xlpm.range_ref,_xlfn.ANCHORARRAY(_xlfn.XLOOKUP(E1299,Map_Range_Lookup,Map_Range_Data_Sorted_Lookup)),IF(_xlfn.XLOOKUP(F1299,_xlpm.range_ref,_xlpm.range_ref,11,0,2)=11,11,0)),IF(LEN(F1299)&gt;0,12,0)),0),0)</f>
        <v>0</v>
      </c>
      <c r="T1299">
        <v>0</v>
      </c>
    </row>
    <row r="1300" spans="1:20" x14ac:dyDescent="0.2">
      <c r="A1300" s="215" t="s">
        <v>871</v>
      </c>
      <c r="B1300" s="215" t="s">
        <v>871</v>
      </c>
      <c r="C1300" s="214"/>
      <c r="D1300" s="215" t="s">
        <v>871</v>
      </c>
      <c r="E1300" s="215" t="s">
        <v>871</v>
      </c>
      <c r="F1300" s="215" t="s">
        <v>871</v>
      </c>
      <c r="G1300" s="214"/>
      <c r="H1300" s="214"/>
      <c r="I1300" s="214"/>
      <c r="J1300" s="214"/>
      <c r="K1300" s="76"/>
      <c r="L1300" s="8"/>
      <c r="Q1300">
        <v>0</v>
      </c>
      <c r="R1300" cm="1">
        <f t="array" ref="R1300">IF(P1300,IF(Q1300=0,IFERROR(_xlfn.LET(_xlpm.range_ref,_xlfn.ANCHORARRAY(_xlfn.XLOOKUP(D1300,Map_Range_Lookup,Map_Range_Data_Sorted_Lookup)),IF(_xlfn.XLOOKUP(E1300,_xlpm.range_ref,_xlpm.range_ref,21,0,2)=21,21,0)),IF(LEN(D1300)&gt;0,22,0)),0),0)</f>
        <v>0</v>
      </c>
      <c r="S1300" cm="1">
        <f t="array" ref="S1300">IF(P1300,IF((Q1300=0)*(R1300=0),IFERROR(_xlfn.LET(_xlpm.range_ref,_xlfn.ANCHORARRAY(_xlfn.XLOOKUP(E1300,Map_Range_Lookup,Map_Range_Data_Sorted_Lookup)),IF(_xlfn.XLOOKUP(F1300,_xlpm.range_ref,_xlpm.range_ref,11,0,2)=11,11,0)),IF(LEN(F1300)&gt;0,12,0)),0),0)</f>
        <v>0</v>
      </c>
      <c r="T1300">
        <v>0</v>
      </c>
    </row>
    <row r="1301" spans="1:20" x14ac:dyDescent="0.2">
      <c r="A1301" s="215" t="s">
        <v>871</v>
      </c>
      <c r="B1301" s="215" t="s">
        <v>871</v>
      </c>
      <c r="C1301" s="214"/>
      <c r="D1301" s="215" t="s">
        <v>871</v>
      </c>
      <c r="E1301" s="215" t="s">
        <v>871</v>
      </c>
      <c r="F1301" s="215" t="s">
        <v>871</v>
      </c>
      <c r="G1301" s="214"/>
      <c r="H1301" s="214"/>
      <c r="I1301" s="214"/>
      <c r="J1301" s="214"/>
      <c r="K1301" s="76"/>
      <c r="L1301" s="8"/>
      <c r="Q1301">
        <v>0</v>
      </c>
      <c r="R1301" cm="1">
        <f t="array" ref="R1301">IF(P1301,IF(Q1301=0,IFERROR(_xlfn.LET(_xlpm.range_ref,_xlfn.ANCHORARRAY(_xlfn.XLOOKUP(D1301,Map_Range_Lookup,Map_Range_Data_Sorted_Lookup)),IF(_xlfn.XLOOKUP(E1301,_xlpm.range_ref,_xlpm.range_ref,21,0,2)=21,21,0)),IF(LEN(D1301)&gt;0,22,0)),0),0)</f>
        <v>0</v>
      </c>
      <c r="S1301" cm="1">
        <f t="array" ref="S1301">IF(P1301,IF((Q1301=0)*(R1301=0),IFERROR(_xlfn.LET(_xlpm.range_ref,_xlfn.ANCHORARRAY(_xlfn.XLOOKUP(E1301,Map_Range_Lookup,Map_Range_Data_Sorted_Lookup)),IF(_xlfn.XLOOKUP(F1301,_xlpm.range_ref,_xlpm.range_ref,11,0,2)=11,11,0)),IF(LEN(F1301)&gt;0,12,0)),0),0)</f>
        <v>0</v>
      </c>
      <c r="T1301">
        <v>0</v>
      </c>
    </row>
    <row r="1302" spans="1:20" x14ac:dyDescent="0.2">
      <c r="A1302" s="215" t="s">
        <v>871</v>
      </c>
      <c r="B1302" s="215" t="s">
        <v>871</v>
      </c>
      <c r="C1302" s="214"/>
      <c r="D1302" s="215" t="s">
        <v>871</v>
      </c>
      <c r="E1302" s="215" t="s">
        <v>871</v>
      </c>
      <c r="F1302" s="215" t="s">
        <v>871</v>
      </c>
      <c r="G1302" s="214"/>
      <c r="H1302" s="214"/>
      <c r="I1302" s="214"/>
      <c r="J1302" s="214"/>
      <c r="K1302" s="76"/>
      <c r="L1302" s="8"/>
      <c r="Q1302">
        <v>0</v>
      </c>
      <c r="R1302" cm="1">
        <f t="array" ref="R1302">IF(P1302,IF(Q1302=0,IFERROR(_xlfn.LET(_xlpm.range_ref,_xlfn.ANCHORARRAY(_xlfn.XLOOKUP(D1302,Map_Range_Lookup,Map_Range_Data_Sorted_Lookup)),IF(_xlfn.XLOOKUP(E1302,_xlpm.range_ref,_xlpm.range_ref,21,0,2)=21,21,0)),IF(LEN(D1302)&gt;0,22,0)),0),0)</f>
        <v>0</v>
      </c>
      <c r="S1302" cm="1">
        <f t="array" ref="S1302">IF(P1302,IF((Q1302=0)*(R1302=0),IFERROR(_xlfn.LET(_xlpm.range_ref,_xlfn.ANCHORARRAY(_xlfn.XLOOKUP(E1302,Map_Range_Lookup,Map_Range_Data_Sorted_Lookup)),IF(_xlfn.XLOOKUP(F1302,_xlpm.range_ref,_xlpm.range_ref,11,0,2)=11,11,0)),IF(LEN(F1302)&gt;0,12,0)),0),0)</f>
        <v>0</v>
      </c>
      <c r="T1302">
        <v>0</v>
      </c>
    </row>
    <row r="1303" spans="1:20" x14ac:dyDescent="0.2">
      <c r="A1303" s="215" t="s">
        <v>871</v>
      </c>
      <c r="B1303" s="215" t="s">
        <v>871</v>
      </c>
      <c r="C1303" s="214"/>
      <c r="D1303" s="215" t="s">
        <v>871</v>
      </c>
      <c r="E1303" s="215" t="s">
        <v>871</v>
      </c>
      <c r="F1303" s="215" t="s">
        <v>871</v>
      </c>
      <c r="G1303" s="214"/>
      <c r="H1303" s="214"/>
      <c r="I1303" s="214"/>
      <c r="J1303" s="214"/>
      <c r="K1303" s="76"/>
      <c r="L1303" s="8"/>
      <c r="Q1303">
        <v>0</v>
      </c>
      <c r="R1303" cm="1">
        <f t="array" ref="R1303">IF(P1303,IF(Q1303=0,IFERROR(_xlfn.LET(_xlpm.range_ref,_xlfn.ANCHORARRAY(_xlfn.XLOOKUP(D1303,Map_Range_Lookup,Map_Range_Data_Sorted_Lookup)),IF(_xlfn.XLOOKUP(E1303,_xlpm.range_ref,_xlpm.range_ref,21,0,2)=21,21,0)),IF(LEN(D1303)&gt;0,22,0)),0),0)</f>
        <v>0</v>
      </c>
      <c r="S1303" cm="1">
        <f t="array" ref="S1303">IF(P1303,IF((Q1303=0)*(R1303=0),IFERROR(_xlfn.LET(_xlpm.range_ref,_xlfn.ANCHORARRAY(_xlfn.XLOOKUP(E1303,Map_Range_Lookup,Map_Range_Data_Sorted_Lookup)),IF(_xlfn.XLOOKUP(F1303,_xlpm.range_ref,_xlpm.range_ref,11,0,2)=11,11,0)),IF(LEN(F1303)&gt;0,12,0)),0),0)</f>
        <v>0</v>
      </c>
      <c r="T1303">
        <v>0</v>
      </c>
    </row>
    <row r="1304" spans="1:20" x14ac:dyDescent="0.2">
      <c r="A1304" s="215" t="s">
        <v>871</v>
      </c>
      <c r="B1304" s="215" t="s">
        <v>871</v>
      </c>
      <c r="C1304" s="214"/>
      <c r="D1304" s="215" t="s">
        <v>871</v>
      </c>
      <c r="E1304" s="215" t="s">
        <v>871</v>
      </c>
      <c r="F1304" s="215" t="s">
        <v>871</v>
      </c>
      <c r="G1304" s="214"/>
      <c r="H1304" s="214"/>
      <c r="I1304" s="214"/>
      <c r="J1304" s="214"/>
      <c r="K1304" s="76"/>
      <c r="L1304" s="8"/>
      <c r="Q1304">
        <v>0</v>
      </c>
      <c r="R1304" cm="1">
        <f t="array" ref="R1304">IF(P1304,IF(Q1304=0,IFERROR(_xlfn.LET(_xlpm.range_ref,_xlfn.ANCHORARRAY(_xlfn.XLOOKUP(D1304,Map_Range_Lookup,Map_Range_Data_Sorted_Lookup)),IF(_xlfn.XLOOKUP(E1304,_xlpm.range_ref,_xlpm.range_ref,21,0,2)=21,21,0)),IF(LEN(D1304)&gt;0,22,0)),0),0)</f>
        <v>0</v>
      </c>
      <c r="S1304" cm="1">
        <f t="array" ref="S1304">IF(P1304,IF((Q1304=0)*(R1304=0),IFERROR(_xlfn.LET(_xlpm.range_ref,_xlfn.ANCHORARRAY(_xlfn.XLOOKUP(E1304,Map_Range_Lookup,Map_Range_Data_Sorted_Lookup)),IF(_xlfn.XLOOKUP(F1304,_xlpm.range_ref,_xlpm.range_ref,11,0,2)=11,11,0)),IF(LEN(F1304)&gt;0,12,0)),0),0)</f>
        <v>0</v>
      </c>
      <c r="T1304">
        <v>0</v>
      </c>
    </row>
    <row r="1305" spans="1:20" x14ac:dyDescent="0.2">
      <c r="A1305" s="215" t="s">
        <v>871</v>
      </c>
      <c r="B1305" s="215" t="s">
        <v>871</v>
      </c>
      <c r="C1305" s="214"/>
      <c r="D1305" s="215" t="s">
        <v>871</v>
      </c>
      <c r="E1305" s="215" t="s">
        <v>871</v>
      </c>
      <c r="F1305" s="215" t="s">
        <v>871</v>
      </c>
      <c r="G1305" s="214"/>
      <c r="H1305" s="214"/>
      <c r="I1305" s="214"/>
      <c r="J1305" s="214"/>
      <c r="K1305" s="76"/>
      <c r="L1305" s="8"/>
      <c r="Q1305">
        <v>0</v>
      </c>
      <c r="R1305" cm="1">
        <f t="array" ref="R1305">IF(P1305,IF(Q1305=0,IFERROR(_xlfn.LET(_xlpm.range_ref,_xlfn.ANCHORARRAY(_xlfn.XLOOKUP(D1305,Map_Range_Lookup,Map_Range_Data_Sorted_Lookup)),IF(_xlfn.XLOOKUP(E1305,_xlpm.range_ref,_xlpm.range_ref,21,0,2)=21,21,0)),IF(LEN(D1305)&gt;0,22,0)),0),0)</f>
        <v>0</v>
      </c>
      <c r="S1305" cm="1">
        <f t="array" ref="S1305">IF(P1305,IF((Q1305=0)*(R1305=0),IFERROR(_xlfn.LET(_xlpm.range_ref,_xlfn.ANCHORARRAY(_xlfn.XLOOKUP(E1305,Map_Range_Lookup,Map_Range_Data_Sorted_Lookup)),IF(_xlfn.XLOOKUP(F1305,_xlpm.range_ref,_xlpm.range_ref,11,0,2)=11,11,0)),IF(LEN(F1305)&gt;0,12,0)),0),0)</f>
        <v>0</v>
      </c>
      <c r="T1305">
        <v>0</v>
      </c>
    </row>
    <row r="1306" spans="1:20" x14ac:dyDescent="0.2">
      <c r="A1306" s="215" t="s">
        <v>871</v>
      </c>
      <c r="B1306" s="215" t="s">
        <v>871</v>
      </c>
      <c r="C1306" s="214"/>
      <c r="D1306" s="215" t="s">
        <v>871</v>
      </c>
      <c r="E1306" s="215" t="s">
        <v>871</v>
      </c>
      <c r="F1306" s="215" t="s">
        <v>871</v>
      </c>
      <c r="G1306" s="214"/>
      <c r="H1306" s="214"/>
      <c r="I1306" s="214"/>
      <c r="J1306" s="214"/>
      <c r="K1306" s="76"/>
      <c r="L1306" s="8"/>
      <c r="Q1306">
        <v>0</v>
      </c>
      <c r="R1306" cm="1">
        <f t="array" ref="R1306">IF(P1306,IF(Q1306=0,IFERROR(_xlfn.LET(_xlpm.range_ref,_xlfn.ANCHORARRAY(_xlfn.XLOOKUP(D1306,Map_Range_Lookup,Map_Range_Data_Sorted_Lookup)),IF(_xlfn.XLOOKUP(E1306,_xlpm.range_ref,_xlpm.range_ref,21,0,2)=21,21,0)),IF(LEN(D1306)&gt;0,22,0)),0),0)</f>
        <v>0</v>
      </c>
      <c r="S1306" cm="1">
        <f t="array" ref="S1306">IF(P1306,IF((Q1306=0)*(R1306=0),IFERROR(_xlfn.LET(_xlpm.range_ref,_xlfn.ANCHORARRAY(_xlfn.XLOOKUP(E1306,Map_Range_Lookup,Map_Range_Data_Sorted_Lookup)),IF(_xlfn.XLOOKUP(F1306,_xlpm.range_ref,_xlpm.range_ref,11,0,2)=11,11,0)),IF(LEN(F1306)&gt;0,12,0)),0),0)</f>
        <v>0</v>
      </c>
      <c r="T1306">
        <v>0</v>
      </c>
    </row>
    <row r="1307" spans="1:20" x14ac:dyDescent="0.2">
      <c r="A1307" s="215" t="s">
        <v>871</v>
      </c>
      <c r="B1307" s="215" t="s">
        <v>871</v>
      </c>
      <c r="C1307" s="214"/>
      <c r="D1307" s="215" t="s">
        <v>871</v>
      </c>
      <c r="E1307" s="215" t="s">
        <v>871</v>
      </c>
      <c r="F1307" s="215" t="s">
        <v>871</v>
      </c>
      <c r="G1307" s="214"/>
      <c r="H1307" s="214"/>
      <c r="I1307" s="214"/>
      <c r="J1307" s="214"/>
      <c r="K1307" s="76"/>
      <c r="L1307" s="8"/>
      <c r="Q1307">
        <v>0</v>
      </c>
      <c r="R1307" cm="1">
        <f t="array" ref="R1307">IF(P1307,IF(Q1307=0,IFERROR(_xlfn.LET(_xlpm.range_ref,_xlfn.ANCHORARRAY(_xlfn.XLOOKUP(D1307,Map_Range_Lookup,Map_Range_Data_Sorted_Lookup)),IF(_xlfn.XLOOKUP(E1307,_xlpm.range_ref,_xlpm.range_ref,21,0,2)=21,21,0)),IF(LEN(D1307)&gt;0,22,0)),0),0)</f>
        <v>0</v>
      </c>
      <c r="S1307" cm="1">
        <f t="array" ref="S1307">IF(P1307,IF((Q1307=0)*(R1307=0),IFERROR(_xlfn.LET(_xlpm.range_ref,_xlfn.ANCHORARRAY(_xlfn.XLOOKUP(E1307,Map_Range_Lookup,Map_Range_Data_Sorted_Lookup)),IF(_xlfn.XLOOKUP(F1307,_xlpm.range_ref,_xlpm.range_ref,11,0,2)=11,11,0)),IF(LEN(F1307)&gt;0,12,0)),0),0)</f>
        <v>0</v>
      </c>
      <c r="T1307">
        <v>0</v>
      </c>
    </row>
    <row r="1308" spans="1:20" x14ac:dyDescent="0.2">
      <c r="A1308" s="215" t="s">
        <v>871</v>
      </c>
      <c r="B1308" s="215" t="s">
        <v>871</v>
      </c>
      <c r="C1308" s="214"/>
      <c r="D1308" s="215" t="s">
        <v>871</v>
      </c>
      <c r="E1308" s="215" t="s">
        <v>871</v>
      </c>
      <c r="F1308" s="215" t="s">
        <v>871</v>
      </c>
      <c r="G1308" s="214"/>
      <c r="H1308" s="214"/>
      <c r="I1308" s="214"/>
      <c r="J1308" s="214"/>
      <c r="K1308" s="76"/>
      <c r="L1308" s="8"/>
      <c r="Q1308">
        <v>0</v>
      </c>
      <c r="R1308" cm="1">
        <f t="array" ref="R1308">IF(P1308,IF(Q1308=0,IFERROR(_xlfn.LET(_xlpm.range_ref,_xlfn.ANCHORARRAY(_xlfn.XLOOKUP(D1308,Map_Range_Lookup,Map_Range_Data_Sorted_Lookup)),IF(_xlfn.XLOOKUP(E1308,_xlpm.range_ref,_xlpm.range_ref,21,0,2)=21,21,0)),IF(LEN(D1308)&gt;0,22,0)),0),0)</f>
        <v>0</v>
      </c>
      <c r="S1308" cm="1">
        <f t="array" ref="S1308">IF(P1308,IF((Q1308=0)*(R1308=0),IFERROR(_xlfn.LET(_xlpm.range_ref,_xlfn.ANCHORARRAY(_xlfn.XLOOKUP(E1308,Map_Range_Lookup,Map_Range_Data_Sorted_Lookup)),IF(_xlfn.XLOOKUP(F1308,_xlpm.range_ref,_xlpm.range_ref,11,0,2)=11,11,0)),IF(LEN(F1308)&gt;0,12,0)),0),0)</f>
        <v>0</v>
      </c>
      <c r="T1308">
        <v>0</v>
      </c>
    </row>
    <row r="1309" spans="1:20" x14ac:dyDescent="0.2">
      <c r="A1309" s="215" t="s">
        <v>871</v>
      </c>
      <c r="B1309" s="215" t="s">
        <v>871</v>
      </c>
      <c r="C1309" s="214"/>
      <c r="D1309" s="215" t="s">
        <v>871</v>
      </c>
      <c r="E1309" s="215" t="s">
        <v>871</v>
      </c>
      <c r="F1309" s="215" t="s">
        <v>871</v>
      </c>
      <c r="G1309" s="214"/>
      <c r="H1309" s="214"/>
      <c r="I1309" s="214"/>
      <c r="J1309" s="214"/>
      <c r="K1309" s="76"/>
      <c r="L1309" s="8"/>
      <c r="Q1309">
        <v>0</v>
      </c>
      <c r="R1309" cm="1">
        <f t="array" ref="R1309">IF(P1309,IF(Q1309=0,IFERROR(_xlfn.LET(_xlpm.range_ref,_xlfn.ANCHORARRAY(_xlfn.XLOOKUP(D1309,Map_Range_Lookup,Map_Range_Data_Sorted_Lookup)),IF(_xlfn.XLOOKUP(E1309,_xlpm.range_ref,_xlpm.range_ref,21,0,2)=21,21,0)),IF(LEN(D1309)&gt;0,22,0)),0),0)</f>
        <v>0</v>
      </c>
      <c r="S1309" cm="1">
        <f t="array" ref="S1309">IF(P1309,IF((Q1309=0)*(R1309=0),IFERROR(_xlfn.LET(_xlpm.range_ref,_xlfn.ANCHORARRAY(_xlfn.XLOOKUP(E1309,Map_Range_Lookup,Map_Range_Data_Sorted_Lookup)),IF(_xlfn.XLOOKUP(F1309,_xlpm.range_ref,_xlpm.range_ref,11,0,2)=11,11,0)),IF(LEN(F1309)&gt;0,12,0)),0),0)</f>
        <v>0</v>
      </c>
      <c r="T1309">
        <v>0</v>
      </c>
    </row>
    <row r="1310" spans="1:20" x14ac:dyDescent="0.2">
      <c r="A1310" s="215" t="s">
        <v>871</v>
      </c>
      <c r="B1310" s="215" t="s">
        <v>871</v>
      </c>
      <c r="C1310" s="214"/>
      <c r="D1310" s="215" t="s">
        <v>871</v>
      </c>
      <c r="E1310" s="215" t="s">
        <v>871</v>
      </c>
      <c r="F1310" s="215" t="s">
        <v>871</v>
      </c>
      <c r="G1310" s="214"/>
      <c r="H1310" s="214"/>
      <c r="I1310" s="214"/>
      <c r="J1310" s="214"/>
      <c r="K1310" s="76"/>
      <c r="L1310" s="8"/>
      <c r="Q1310">
        <v>0</v>
      </c>
      <c r="R1310" cm="1">
        <f t="array" ref="R1310">IF(P1310,IF(Q1310=0,IFERROR(_xlfn.LET(_xlpm.range_ref,_xlfn.ANCHORARRAY(_xlfn.XLOOKUP(D1310,Map_Range_Lookup,Map_Range_Data_Sorted_Lookup)),IF(_xlfn.XLOOKUP(E1310,_xlpm.range_ref,_xlpm.range_ref,21,0,2)=21,21,0)),IF(LEN(D1310)&gt;0,22,0)),0),0)</f>
        <v>0</v>
      </c>
      <c r="S1310" cm="1">
        <f t="array" ref="S1310">IF(P1310,IF((Q1310=0)*(R1310=0),IFERROR(_xlfn.LET(_xlpm.range_ref,_xlfn.ANCHORARRAY(_xlfn.XLOOKUP(E1310,Map_Range_Lookup,Map_Range_Data_Sorted_Lookup)),IF(_xlfn.XLOOKUP(F1310,_xlpm.range_ref,_xlpm.range_ref,11,0,2)=11,11,0)),IF(LEN(F1310)&gt;0,12,0)),0),0)</f>
        <v>0</v>
      </c>
      <c r="T1310">
        <v>0</v>
      </c>
    </row>
    <row r="1311" spans="1:20" x14ac:dyDescent="0.2">
      <c r="A1311" s="215" t="s">
        <v>871</v>
      </c>
      <c r="B1311" s="215" t="s">
        <v>871</v>
      </c>
      <c r="C1311" s="214"/>
      <c r="D1311" s="215" t="s">
        <v>871</v>
      </c>
      <c r="E1311" s="215" t="s">
        <v>871</v>
      </c>
      <c r="F1311" s="215" t="s">
        <v>871</v>
      </c>
      <c r="G1311" s="214"/>
      <c r="H1311" s="214"/>
      <c r="I1311" s="214"/>
      <c r="J1311" s="214"/>
      <c r="K1311" s="76"/>
      <c r="L1311" s="8"/>
      <c r="Q1311">
        <v>0</v>
      </c>
      <c r="R1311" cm="1">
        <f t="array" ref="R1311">IF(P1311,IF(Q1311=0,IFERROR(_xlfn.LET(_xlpm.range_ref,_xlfn.ANCHORARRAY(_xlfn.XLOOKUP(D1311,Map_Range_Lookup,Map_Range_Data_Sorted_Lookup)),IF(_xlfn.XLOOKUP(E1311,_xlpm.range_ref,_xlpm.range_ref,21,0,2)=21,21,0)),IF(LEN(D1311)&gt;0,22,0)),0),0)</f>
        <v>0</v>
      </c>
      <c r="S1311" cm="1">
        <f t="array" ref="S1311">IF(P1311,IF((Q1311=0)*(R1311=0),IFERROR(_xlfn.LET(_xlpm.range_ref,_xlfn.ANCHORARRAY(_xlfn.XLOOKUP(E1311,Map_Range_Lookup,Map_Range_Data_Sorted_Lookup)),IF(_xlfn.XLOOKUP(F1311,_xlpm.range_ref,_xlpm.range_ref,11,0,2)=11,11,0)),IF(LEN(F1311)&gt;0,12,0)),0),0)</f>
        <v>0</v>
      </c>
      <c r="T1311">
        <v>0</v>
      </c>
    </row>
    <row r="1312" spans="1:20" x14ac:dyDescent="0.2">
      <c r="A1312" s="215" t="s">
        <v>871</v>
      </c>
      <c r="B1312" s="215" t="s">
        <v>871</v>
      </c>
      <c r="C1312" s="214"/>
      <c r="D1312" s="215" t="s">
        <v>871</v>
      </c>
      <c r="E1312" s="215" t="s">
        <v>871</v>
      </c>
      <c r="F1312" s="215" t="s">
        <v>871</v>
      </c>
      <c r="G1312" s="214"/>
      <c r="H1312" s="214"/>
      <c r="I1312" s="214"/>
      <c r="J1312" s="214"/>
      <c r="K1312" s="76"/>
      <c r="L1312" s="8"/>
      <c r="Q1312">
        <v>0</v>
      </c>
      <c r="R1312" cm="1">
        <f t="array" ref="R1312">IF(P1312,IF(Q1312=0,IFERROR(_xlfn.LET(_xlpm.range_ref,_xlfn.ANCHORARRAY(_xlfn.XLOOKUP(D1312,Map_Range_Lookup,Map_Range_Data_Sorted_Lookup)),IF(_xlfn.XLOOKUP(E1312,_xlpm.range_ref,_xlpm.range_ref,21,0,2)=21,21,0)),IF(LEN(D1312)&gt;0,22,0)),0),0)</f>
        <v>0</v>
      </c>
      <c r="S1312" cm="1">
        <f t="array" ref="S1312">IF(P1312,IF((Q1312=0)*(R1312=0),IFERROR(_xlfn.LET(_xlpm.range_ref,_xlfn.ANCHORARRAY(_xlfn.XLOOKUP(E1312,Map_Range_Lookup,Map_Range_Data_Sorted_Lookup)),IF(_xlfn.XLOOKUP(F1312,_xlpm.range_ref,_xlpm.range_ref,11,0,2)=11,11,0)),IF(LEN(F1312)&gt;0,12,0)),0),0)</f>
        <v>0</v>
      </c>
      <c r="T1312">
        <v>0</v>
      </c>
    </row>
    <row r="1313" spans="1:20" x14ac:dyDescent="0.2">
      <c r="A1313" s="215" t="s">
        <v>871</v>
      </c>
      <c r="B1313" s="215" t="s">
        <v>871</v>
      </c>
      <c r="C1313" s="214"/>
      <c r="D1313" s="215" t="s">
        <v>871</v>
      </c>
      <c r="E1313" s="215" t="s">
        <v>871</v>
      </c>
      <c r="F1313" s="215" t="s">
        <v>871</v>
      </c>
      <c r="G1313" s="214"/>
      <c r="H1313" s="214"/>
      <c r="I1313" s="214"/>
      <c r="J1313" s="214"/>
      <c r="K1313" s="76"/>
      <c r="L1313" s="8"/>
      <c r="Q1313">
        <v>0</v>
      </c>
      <c r="R1313" cm="1">
        <f t="array" ref="R1313">IF(P1313,IF(Q1313=0,IFERROR(_xlfn.LET(_xlpm.range_ref,_xlfn.ANCHORARRAY(_xlfn.XLOOKUP(D1313,Map_Range_Lookup,Map_Range_Data_Sorted_Lookup)),IF(_xlfn.XLOOKUP(E1313,_xlpm.range_ref,_xlpm.range_ref,21,0,2)=21,21,0)),IF(LEN(D1313)&gt;0,22,0)),0),0)</f>
        <v>0</v>
      </c>
      <c r="S1313" cm="1">
        <f t="array" ref="S1313">IF(P1313,IF((Q1313=0)*(R1313=0),IFERROR(_xlfn.LET(_xlpm.range_ref,_xlfn.ANCHORARRAY(_xlfn.XLOOKUP(E1313,Map_Range_Lookup,Map_Range_Data_Sorted_Lookup)),IF(_xlfn.XLOOKUP(F1313,_xlpm.range_ref,_xlpm.range_ref,11,0,2)=11,11,0)),IF(LEN(F1313)&gt;0,12,0)),0),0)</f>
        <v>0</v>
      </c>
      <c r="T1313">
        <v>0</v>
      </c>
    </row>
    <row r="1314" spans="1:20" x14ac:dyDescent="0.2">
      <c r="A1314" s="215" t="s">
        <v>871</v>
      </c>
      <c r="B1314" s="215" t="s">
        <v>871</v>
      </c>
      <c r="C1314" s="214"/>
      <c r="D1314" s="215" t="s">
        <v>871</v>
      </c>
      <c r="E1314" s="215" t="s">
        <v>871</v>
      </c>
      <c r="F1314" s="215" t="s">
        <v>871</v>
      </c>
      <c r="G1314" s="214"/>
      <c r="H1314" s="214"/>
      <c r="I1314" s="214"/>
      <c r="J1314" s="214"/>
      <c r="K1314" s="76"/>
      <c r="L1314" s="8"/>
      <c r="Q1314">
        <v>0</v>
      </c>
      <c r="R1314" cm="1">
        <f t="array" ref="R1314">IF(P1314,IF(Q1314=0,IFERROR(_xlfn.LET(_xlpm.range_ref,_xlfn.ANCHORARRAY(_xlfn.XLOOKUP(D1314,Map_Range_Lookup,Map_Range_Data_Sorted_Lookup)),IF(_xlfn.XLOOKUP(E1314,_xlpm.range_ref,_xlpm.range_ref,21,0,2)=21,21,0)),IF(LEN(D1314)&gt;0,22,0)),0),0)</f>
        <v>0</v>
      </c>
      <c r="S1314" cm="1">
        <f t="array" ref="S1314">IF(P1314,IF((Q1314=0)*(R1314=0),IFERROR(_xlfn.LET(_xlpm.range_ref,_xlfn.ANCHORARRAY(_xlfn.XLOOKUP(E1314,Map_Range_Lookup,Map_Range_Data_Sorted_Lookup)),IF(_xlfn.XLOOKUP(F1314,_xlpm.range_ref,_xlpm.range_ref,11,0,2)=11,11,0)),IF(LEN(F1314)&gt;0,12,0)),0),0)</f>
        <v>0</v>
      </c>
      <c r="T1314">
        <v>0</v>
      </c>
    </row>
    <row r="1315" spans="1:20" x14ac:dyDescent="0.2">
      <c r="A1315" s="215" t="s">
        <v>871</v>
      </c>
      <c r="B1315" s="215" t="s">
        <v>871</v>
      </c>
      <c r="C1315" s="214"/>
      <c r="D1315" s="215" t="s">
        <v>871</v>
      </c>
      <c r="E1315" s="215" t="s">
        <v>871</v>
      </c>
      <c r="F1315" s="215" t="s">
        <v>871</v>
      </c>
      <c r="G1315" s="214"/>
      <c r="H1315" s="214"/>
      <c r="I1315" s="214"/>
      <c r="J1315" s="214"/>
      <c r="K1315" s="76"/>
      <c r="L1315" s="8"/>
      <c r="Q1315">
        <v>0</v>
      </c>
      <c r="R1315" cm="1">
        <f t="array" ref="R1315">IF(P1315,IF(Q1315=0,IFERROR(_xlfn.LET(_xlpm.range_ref,_xlfn.ANCHORARRAY(_xlfn.XLOOKUP(D1315,Map_Range_Lookup,Map_Range_Data_Sorted_Lookup)),IF(_xlfn.XLOOKUP(E1315,_xlpm.range_ref,_xlpm.range_ref,21,0,2)=21,21,0)),IF(LEN(D1315)&gt;0,22,0)),0),0)</f>
        <v>0</v>
      </c>
      <c r="S1315" cm="1">
        <f t="array" ref="S1315">IF(P1315,IF((Q1315=0)*(R1315=0),IFERROR(_xlfn.LET(_xlpm.range_ref,_xlfn.ANCHORARRAY(_xlfn.XLOOKUP(E1315,Map_Range_Lookup,Map_Range_Data_Sorted_Lookup)),IF(_xlfn.XLOOKUP(F1315,_xlpm.range_ref,_xlpm.range_ref,11,0,2)=11,11,0)),IF(LEN(F1315)&gt;0,12,0)),0),0)</f>
        <v>0</v>
      </c>
      <c r="T1315">
        <v>0</v>
      </c>
    </row>
    <row r="1316" spans="1:20" x14ac:dyDescent="0.2">
      <c r="A1316" s="215" t="s">
        <v>871</v>
      </c>
      <c r="B1316" s="215" t="s">
        <v>871</v>
      </c>
      <c r="C1316" s="214"/>
      <c r="D1316" s="215" t="s">
        <v>871</v>
      </c>
      <c r="E1316" s="215" t="s">
        <v>871</v>
      </c>
      <c r="F1316" s="215" t="s">
        <v>871</v>
      </c>
      <c r="G1316" s="214"/>
      <c r="H1316" s="214"/>
      <c r="I1316" s="214"/>
      <c r="J1316" s="214"/>
      <c r="K1316" s="76"/>
      <c r="L1316" s="8"/>
      <c r="Q1316">
        <v>0</v>
      </c>
      <c r="R1316" cm="1">
        <f t="array" ref="R1316">IF(P1316,IF(Q1316=0,IFERROR(_xlfn.LET(_xlpm.range_ref,_xlfn.ANCHORARRAY(_xlfn.XLOOKUP(D1316,Map_Range_Lookup,Map_Range_Data_Sorted_Lookup)),IF(_xlfn.XLOOKUP(E1316,_xlpm.range_ref,_xlpm.range_ref,21,0,2)=21,21,0)),IF(LEN(D1316)&gt;0,22,0)),0),0)</f>
        <v>0</v>
      </c>
      <c r="S1316" cm="1">
        <f t="array" ref="S1316">IF(P1316,IF((Q1316=0)*(R1316=0),IFERROR(_xlfn.LET(_xlpm.range_ref,_xlfn.ANCHORARRAY(_xlfn.XLOOKUP(E1316,Map_Range_Lookup,Map_Range_Data_Sorted_Lookup)),IF(_xlfn.XLOOKUP(F1316,_xlpm.range_ref,_xlpm.range_ref,11,0,2)=11,11,0)),IF(LEN(F1316)&gt;0,12,0)),0),0)</f>
        <v>0</v>
      </c>
      <c r="T1316">
        <v>0</v>
      </c>
    </row>
    <row r="1317" spans="1:20" x14ac:dyDescent="0.2">
      <c r="A1317" s="215" t="s">
        <v>871</v>
      </c>
      <c r="B1317" s="215" t="s">
        <v>871</v>
      </c>
      <c r="C1317" s="214"/>
      <c r="D1317" s="215" t="s">
        <v>871</v>
      </c>
      <c r="E1317" s="215" t="s">
        <v>871</v>
      </c>
      <c r="F1317" s="215" t="s">
        <v>871</v>
      </c>
      <c r="G1317" s="214"/>
      <c r="H1317" s="214"/>
      <c r="I1317" s="214"/>
      <c r="J1317" s="214"/>
      <c r="K1317" s="76"/>
      <c r="L1317" s="8"/>
      <c r="Q1317">
        <v>0</v>
      </c>
      <c r="R1317" cm="1">
        <f t="array" ref="R1317">IF(P1317,IF(Q1317=0,IFERROR(_xlfn.LET(_xlpm.range_ref,_xlfn.ANCHORARRAY(_xlfn.XLOOKUP(D1317,Map_Range_Lookup,Map_Range_Data_Sorted_Lookup)),IF(_xlfn.XLOOKUP(E1317,_xlpm.range_ref,_xlpm.range_ref,21,0,2)=21,21,0)),IF(LEN(D1317)&gt;0,22,0)),0),0)</f>
        <v>0</v>
      </c>
      <c r="S1317" cm="1">
        <f t="array" ref="S1317">IF(P1317,IF((Q1317=0)*(R1317=0),IFERROR(_xlfn.LET(_xlpm.range_ref,_xlfn.ANCHORARRAY(_xlfn.XLOOKUP(E1317,Map_Range_Lookup,Map_Range_Data_Sorted_Lookup)),IF(_xlfn.XLOOKUP(F1317,_xlpm.range_ref,_xlpm.range_ref,11,0,2)=11,11,0)),IF(LEN(F1317)&gt;0,12,0)),0),0)</f>
        <v>0</v>
      </c>
      <c r="T1317">
        <v>0</v>
      </c>
    </row>
    <row r="1318" spans="1:20" x14ac:dyDescent="0.2">
      <c r="A1318" s="215" t="s">
        <v>871</v>
      </c>
      <c r="B1318" s="215" t="s">
        <v>871</v>
      </c>
      <c r="C1318" s="214"/>
      <c r="D1318" s="215" t="s">
        <v>871</v>
      </c>
      <c r="E1318" s="215" t="s">
        <v>871</v>
      </c>
      <c r="F1318" s="215" t="s">
        <v>871</v>
      </c>
      <c r="G1318" s="214"/>
      <c r="H1318" s="214"/>
      <c r="I1318" s="214"/>
      <c r="J1318" s="214"/>
      <c r="K1318" s="76"/>
      <c r="L1318" s="8"/>
      <c r="Q1318">
        <v>0</v>
      </c>
      <c r="R1318" cm="1">
        <f t="array" ref="R1318">IF(P1318,IF(Q1318=0,IFERROR(_xlfn.LET(_xlpm.range_ref,_xlfn.ANCHORARRAY(_xlfn.XLOOKUP(D1318,Map_Range_Lookup,Map_Range_Data_Sorted_Lookup)),IF(_xlfn.XLOOKUP(E1318,_xlpm.range_ref,_xlpm.range_ref,21,0,2)=21,21,0)),IF(LEN(D1318)&gt;0,22,0)),0),0)</f>
        <v>0</v>
      </c>
      <c r="S1318" cm="1">
        <f t="array" ref="S1318">IF(P1318,IF((Q1318=0)*(R1318=0),IFERROR(_xlfn.LET(_xlpm.range_ref,_xlfn.ANCHORARRAY(_xlfn.XLOOKUP(E1318,Map_Range_Lookup,Map_Range_Data_Sorted_Lookup)),IF(_xlfn.XLOOKUP(F1318,_xlpm.range_ref,_xlpm.range_ref,11,0,2)=11,11,0)),IF(LEN(F1318)&gt;0,12,0)),0),0)</f>
        <v>0</v>
      </c>
      <c r="T1318">
        <v>0</v>
      </c>
    </row>
    <row r="1319" spans="1:20" x14ac:dyDescent="0.2">
      <c r="A1319" s="215" t="s">
        <v>871</v>
      </c>
      <c r="B1319" s="215" t="s">
        <v>871</v>
      </c>
      <c r="C1319" s="214"/>
      <c r="D1319" s="215" t="s">
        <v>871</v>
      </c>
      <c r="E1319" s="215" t="s">
        <v>871</v>
      </c>
      <c r="F1319" s="215" t="s">
        <v>871</v>
      </c>
      <c r="G1319" s="214"/>
      <c r="H1319" s="214"/>
      <c r="I1319" s="214"/>
      <c r="J1319" s="214"/>
      <c r="K1319" s="76"/>
      <c r="L1319" s="8"/>
      <c r="Q1319">
        <v>0</v>
      </c>
      <c r="R1319" cm="1">
        <f t="array" ref="R1319">IF(P1319,IF(Q1319=0,IFERROR(_xlfn.LET(_xlpm.range_ref,_xlfn.ANCHORARRAY(_xlfn.XLOOKUP(D1319,Map_Range_Lookup,Map_Range_Data_Sorted_Lookup)),IF(_xlfn.XLOOKUP(E1319,_xlpm.range_ref,_xlpm.range_ref,21,0,2)=21,21,0)),IF(LEN(D1319)&gt;0,22,0)),0),0)</f>
        <v>0</v>
      </c>
      <c r="S1319" cm="1">
        <f t="array" ref="S1319">IF(P1319,IF((Q1319=0)*(R1319=0),IFERROR(_xlfn.LET(_xlpm.range_ref,_xlfn.ANCHORARRAY(_xlfn.XLOOKUP(E1319,Map_Range_Lookup,Map_Range_Data_Sorted_Lookup)),IF(_xlfn.XLOOKUP(F1319,_xlpm.range_ref,_xlpm.range_ref,11,0,2)=11,11,0)),IF(LEN(F1319)&gt;0,12,0)),0),0)</f>
        <v>0</v>
      </c>
      <c r="T1319">
        <v>0</v>
      </c>
    </row>
    <row r="1320" spans="1:20" x14ac:dyDescent="0.2">
      <c r="A1320" s="215" t="s">
        <v>871</v>
      </c>
      <c r="B1320" s="215" t="s">
        <v>871</v>
      </c>
      <c r="C1320" s="214"/>
      <c r="D1320" s="215" t="s">
        <v>871</v>
      </c>
      <c r="E1320" s="215" t="s">
        <v>871</v>
      </c>
      <c r="F1320" s="215" t="s">
        <v>871</v>
      </c>
      <c r="G1320" s="214"/>
      <c r="H1320" s="214"/>
      <c r="I1320" s="214"/>
      <c r="J1320" s="214"/>
      <c r="K1320" s="76"/>
      <c r="L1320" s="8"/>
      <c r="Q1320">
        <v>0</v>
      </c>
      <c r="R1320" cm="1">
        <f t="array" ref="R1320">IF(P1320,IF(Q1320=0,IFERROR(_xlfn.LET(_xlpm.range_ref,_xlfn.ANCHORARRAY(_xlfn.XLOOKUP(D1320,Map_Range_Lookup,Map_Range_Data_Sorted_Lookup)),IF(_xlfn.XLOOKUP(E1320,_xlpm.range_ref,_xlpm.range_ref,21,0,2)=21,21,0)),IF(LEN(D1320)&gt;0,22,0)),0),0)</f>
        <v>0</v>
      </c>
      <c r="S1320" cm="1">
        <f t="array" ref="S1320">IF(P1320,IF((Q1320=0)*(R1320=0),IFERROR(_xlfn.LET(_xlpm.range_ref,_xlfn.ANCHORARRAY(_xlfn.XLOOKUP(E1320,Map_Range_Lookup,Map_Range_Data_Sorted_Lookup)),IF(_xlfn.XLOOKUP(F1320,_xlpm.range_ref,_xlpm.range_ref,11,0,2)=11,11,0)),IF(LEN(F1320)&gt;0,12,0)),0),0)</f>
        <v>0</v>
      </c>
      <c r="T1320">
        <v>0</v>
      </c>
    </row>
    <row r="1321" spans="1:20" x14ac:dyDescent="0.2">
      <c r="A1321" s="215" t="s">
        <v>871</v>
      </c>
      <c r="B1321" s="215" t="s">
        <v>871</v>
      </c>
      <c r="C1321" s="214"/>
      <c r="D1321" s="215" t="s">
        <v>871</v>
      </c>
      <c r="E1321" s="215" t="s">
        <v>871</v>
      </c>
      <c r="F1321" s="215" t="s">
        <v>871</v>
      </c>
      <c r="G1321" s="214"/>
      <c r="H1321" s="214"/>
      <c r="I1321" s="214"/>
      <c r="J1321" s="214"/>
      <c r="K1321" s="76"/>
      <c r="L1321" s="8"/>
      <c r="Q1321">
        <v>0</v>
      </c>
      <c r="R1321" cm="1">
        <f t="array" ref="R1321">IF(P1321,IF(Q1321=0,IFERROR(_xlfn.LET(_xlpm.range_ref,_xlfn.ANCHORARRAY(_xlfn.XLOOKUP(D1321,Map_Range_Lookup,Map_Range_Data_Sorted_Lookup)),IF(_xlfn.XLOOKUP(E1321,_xlpm.range_ref,_xlpm.range_ref,21,0,2)=21,21,0)),IF(LEN(D1321)&gt;0,22,0)),0),0)</f>
        <v>0</v>
      </c>
      <c r="S1321" cm="1">
        <f t="array" ref="S1321">IF(P1321,IF((Q1321=0)*(R1321=0),IFERROR(_xlfn.LET(_xlpm.range_ref,_xlfn.ANCHORARRAY(_xlfn.XLOOKUP(E1321,Map_Range_Lookup,Map_Range_Data_Sorted_Lookup)),IF(_xlfn.XLOOKUP(F1321,_xlpm.range_ref,_xlpm.range_ref,11,0,2)=11,11,0)),IF(LEN(F1321)&gt;0,12,0)),0),0)</f>
        <v>0</v>
      </c>
      <c r="T1321">
        <v>0</v>
      </c>
    </row>
    <row r="1322" spans="1:20" x14ac:dyDescent="0.2">
      <c r="A1322" s="215" t="s">
        <v>871</v>
      </c>
      <c r="B1322" s="215" t="s">
        <v>871</v>
      </c>
      <c r="C1322" s="214"/>
      <c r="D1322" s="215" t="s">
        <v>871</v>
      </c>
      <c r="E1322" s="215" t="s">
        <v>871</v>
      </c>
      <c r="F1322" s="215" t="s">
        <v>871</v>
      </c>
      <c r="G1322" s="214"/>
      <c r="H1322" s="214"/>
      <c r="I1322" s="214"/>
      <c r="J1322" s="214"/>
      <c r="K1322" s="76"/>
      <c r="L1322" s="8"/>
      <c r="Q1322">
        <v>0</v>
      </c>
      <c r="R1322" cm="1">
        <f t="array" ref="R1322">IF(P1322,IF(Q1322=0,IFERROR(_xlfn.LET(_xlpm.range_ref,_xlfn.ANCHORARRAY(_xlfn.XLOOKUP(D1322,Map_Range_Lookup,Map_Range_Data_Sorted_Lookup)),IF(_xlfn.XLOOKUP(E1322,_xlpm.range_ref,_xlpm.range_ref,21,0,2)=21,21,0)),IF(LEN(D1322)&gt;0,22,0)),0),0)</f>
        <v>0</v>
      </c>
      <c r="S1322" cm="1">
        <f t="array" ref="S1322">IF(P1322,IF((Q1322=0)*(R1322=0),IFERROR(_xlfn.LET(_xlpm.range_ref,_xlfn.ANCHORARRAY(_xlfn.XLOOKUP(E1322,Map_Range_Lookup,Map_Range_Data_Sorted_Lookup)),IF(_xlfn.XLOOKUP(F1322,_xlpm.range_ref,_xlpm.range_ref,11,0,2)=11,11,0)),IF(LEN(F1322)&gt;0,12,0)),0),0)</f>
        <v>0</v>
      </c>
      <c r="T1322">
        <v>0</v>
      </c>
    </row>
    <row r="1323" spans="1:20" x14ac:dyDescent="0.2">
      <c r="A1323" s="215" t="s">
        <v>871</v>
      </c>
      <c r="B1323" s="215" t="s">
        <v>871</v>
      </c>
      <c r="C1323" s="214"/>
      <c r="D1323" s="215" t="s">
        <v>871</v>
      </c>
      <c r="E1323" s="215" t="s">
        <v>871</v>
      </c>
      <c r="F1323" s="215" t="s">
        <v>871</v>
      </c>
      <c r="G1323" s="214"/>
      <c r="H1323" s="214"/>
      <c r="I1323" s="214"/>
      <c r="J1323" s="214"/>
      <c r="K1323" s="76"/>
      <c r="L1323" s="8"/>
      <c r="Q1323">
        <v>0</v>
      </c>
      <c r="R1323" cm="1">
        <f t="array" ref="R1323">IF(P1323,IF(Q1323=0,IFERROR(_xlfn.LET(_xlpm.range_ref,_xlfn.ANCHORARRAY(_xlfn.XLOOKUP(D1323,Map_Range_Lookup,Map_Range_Data_Sorted_Lookup)),IF(_xlfn.XLOOKUP(E1323,_xlpm.range_ref,_xlpm.range_ref,21,0,2)=21,21,0)),IF(LEN(D1323)&gt;0,22,0)),0),0)</f>
        <v>0</v>
      </c>
      <c r="S1323" cm="1">
        <f t="array" ref="S1323">IF(P1323,IF((Q1323=0)*(R1323=0),IFERROR(_xlfn.LET(_xlpm.range_ref,_xlfn.ANCHORARRAY(_xlfn.XLOOKUP(E1323,Map_Range_Lookup,Map_Range_Data_Sorted_Lookup)),IF(_xlfn.XLOOKUP(F1323,_xlpm.range_ref,_xlpm.range_ref,11,0,2)=11,11,0)),IF(LEN(F1323)&gt;0,12,0)),0),0)</f>
        <v>0</v>
      </c>
      <c r="T1323">
        <v>0</v>
      </c>
    </row>
    <row r="1324" spans="1:20" x14ac:dyDescent="0.2">
      <c r="A1324" s="215" t="s">
        <v>871</v>
      </c>
      <c r="B1324" s="215" t="s">
        <v>871</v>
      </c>
      <c r="C1324" s="214"/>
      <c r="D1324" s="215" t="s">
        <v>871</v>
      </c>
      <c r="E1324" s="215" t="s">
        <v>871</v>
      </c>
      <c r="F1324" s="215" t="s">
        <v>871</v>
      </c>
      <c r="G1324" s="214"/>
      <c r="H1324" s="214"/>
      <c r="I1324" s="214"/>
      <c r="J1324" s="214"/>
      <c r="K1324" s="76"/>
      <c r="L1324" s="8"/>
      <c r="Q1324">
        <v>0</v>
      </c>
      <c r="R1324" cm="1">
        <f t="array" ref="R1324">IF(P1324,IF(Q1324=0,IFERROR(_xlfn.LET(_xlpm.range_ref,_xlfn.ANCHORARRAY(_xlfn.XLOOKUP(D1324,Map_Range_Lookup,Map_Range_Data_Sorted_Lookup)),IF(_xlfn.XLOOKUP(E1324,_xlpm.range_ref,_xlpm.range_ref,21,0,2)=21,21,0)),IF(LEN(D1324)&gt;0,22,0)),0),0)</f>
        <v>0</v>
      </c>
      <c r="S1324" cm="1">
        <f t="array" ref="S1324">IF(P1324,IF((Q1324=0)*(R1324=0),IFERROR(_xlfn.LET(_xlpm.range_ref,_xlfn.ANCHORARRAY(_xlfn.XLOOKUP(E1324,Map_Range_Lookup,Map_Range_Data_Sorted_Lookup)),IF(_xlfn.XLOOKUP(F1324,_xlpm.range_ref,_xlpm.range_ref,11,0,2)=11,11,0)),IF(LEN(F1324)&gt;0,12,0)),0),0)</f>
        <v>0</v>
      </c>
      <c r="T1324">
        <v>0</v>
      </c>
    </row>
    <row r="1325" spans="1:20" x14ac:dyDescent="0.2">
      <c r="A1325" s="215" t="s">
        <v>871</v>
      </c>
      <c r="B1325" s="215" t="s">
        <v>871</v>
      </c>
      <c r="C1325" s="214"/>
      <c r="D1325" s="215" t="s">
        <v>871</v>
      </c>
      <c r="E1325" s="215" t="s">
        <v>871</v>
      </c>
      <c r="F1325" s="215" t="s">
        <v>871</v>
      </c>
      <c r="G1325" s="214"/>
      <c r="H1325" s="214"/>
      <c r="I1325" s="214"/>
      <c r="J1325" s="214"/>
      <c r="K1325" s="76"/>
      <c r="L1325" s="8"/>
      <c r="Q1325">
        <v>0</v>
      </c>
      <c r="R1325" cm="1">
        <f t="array" ref="R1325">IF(P1325,IF(Q1325=0,IFERROR(_xlfn.LET(_xlpm.range_ref,_xlfn.ANCHORARRAY(_xlfn.XLOOKUP(D1325,Map_Range_Lookup,Map_Range_Data_Sorted_Lookup)),IF(_xlfn.XLOOKUP(E1325,_xlpm.range_ref,_xlpm.range_ref,21,0,2)=21,21,0)),IF(LEN(D1325)&gt;0,22,0)),0),0)</f>
        <v>0</v>
      </c>
      <c r="S1325" cm="1">
        <f t="array" ref="S1325">IF(P1325,IF((Q1325=0)*(R1325=0),IFERROR(_xlfn.LET(_xlpm.range_ref,_xlfn.ANCHORARRAY(_xlfn.XLOOKUP(E1325,Map_Range_Lookup,Map_Range_Data_Sorted_Lookup)),IF(_xlfn.XLOOKUP(F1325,_xlpm.range_ref,_xlpm.range_ref,11,0,2)=11,11,0)),IF(LEN(F1325)&gt;0,12,0)),0),0)</f>
        <v>0</v>
      </c>
      <c r="T1325">
        <v>0</v>
      </c>
    </row>
    <row r="1326" spans="1:20" x14ac:dyDescent="0.2">
      <c r="A1326" s="215" t="s">
        <v>871</v>
      </c>
      <c r="B1326" s="215" t="s">
        <v>871</v>
      </c>
      <c r="C1326" s="214"/>
      <c r="D1326" s="215" t="s">
        <v>871</v>
      </c>
      <c r="E1326" s="215" t="s">
        <v>871</v>
      </c>
      <c r="F1326" s="215" t="s">
        <v>871</v>
      </c>
      <c r="G1326" s="214"/>
      <c r="H1326" s="214"/>
      <c r="I1326" s="214"/>
      <c r="J1326" s="214"/>
      <c r="K1326" s="76"/>
      <c r="L1326" s="8"/>
      <c r="Q1326">
        <v>0</v>
      </c>
      <c r="R1326" cm="1">
        <f t="array" ref="R1326">IF(P1326,IF(Q1326=0,IFERROR(_xlfn.LET(_xlpm.range_ref,_xlfn.ANCHORARRAY(_xlfn.XLOOKUP(D1326,Map_Range_Lookup,Map_Range_Data_Sorted_Lookup)),IF(_xlfn.XLOOKUP(E1326,_xlpm.range_ref,_xlpm.range_ref,21,0,2)=21,21,0)),IF(LEN(D1326)&gt;0,22,0)),0),0)</f>
        <v>0</v>
      </c>
      <c r="S1326" cm="1">
        <f t="array" ref="S1326">IF(P1326,IF((Q1326=0)*(R1326=0),IFERROR(_xlfn.LET(_xlpm.range_ref,_xlfn.ANCHORARRAY(_xlfn.XLOOKUP(E1326,Map_Range_Lookup,Map_Range_Data_Sorted_Lookup)),IF(_xlfn.XLOOKUP(F1326,_xlpm.range_ref,_xlpm.range_ref,11,0,2)=11,11,0)),IF(LEN(F1326)&gt;0,12,0)),0),0)</f>
        <v>0</v>
      </c>
      <c r="T1326">
        <v>0</v>
      </c>
    </row>
    <row r="1327" spans="1:20" x14ac:dyDescent="0.2">
      <c r="A1327" s="215" t="s">
        <v>871</v>
      </c>
      <c r="B1327" s="215" t="s">
        <v>871</v>
      </c>
      <c r="C1327" s="214"/>
      <c r="D1327" s="215" t="s">
        <v>871</v>
      </c>
      <c r="E1327" s="215" t="s">
        <v>871</v>
      </c>
      <c r="F1327" s="215" t="s">
        <v>871</v>
      </c>
      <c r="G1327" s="214"/>
      <c r="H1327" s="214"/>
      <c r="I1327" s="214"/>
      <c r="J1327" s="214"/>
      <c r="K1327" s="76"/>
      <c r="L1327" s="8"/>
      <c r="Q1327">
        <v>0</v>
      </c>
      <c r="R1327" cm="1">
        <f t="array" ref="R1327">IF(P1327,IF(Q1327=0,IFERROR(_xlfn.LET(_xlpm.range_ref,_xlfn.ANCHORARRAY(_xlfn.XLOOKUP(D1327,Map_Range_Lookup,Map_Range_Data_Sorted_Lookup)),IF(_xlfn.XLOOKUP(E1327,_xlpm.range_ref,_xlpm.range_ref,21,0,2)=21,21,0)),IF(LEN(D1327)&gt;0,22,0)),0),0)</f>
        <v>0</v>
      </c>
      <c r="S1327" cm="1">
        <f t="array" ref="S1327">IF(P1327,IF((Q1327=0)*(R1327=0),IFERROR(_xlfn.LET(_xlpm.range_ref,_xlfn.ANCHORARRAY(_xlfn.XLOOKUP(E1327,Map_Range_Lookup,Map_Range_Data_Sorted_Lookup)),IF(_xlfn.XLOOKUP(F1327,_xlpm.range_ref,_xlpm.range_ref,11,0,2)=11,11,0)),IF(LEN(F1327)&gt;0,12,0)),0),0)</f>
        <v>0</v>
      </c>
      <c r="T1327">
        <v>0</v>
      </c>
    </row>
    <row r="1328" spans="1:20" x14ac:dyDescent="0.2">
      <c r="A1328" s="215" t="s">
        <v>871</v>
      </c>
      <c r="B1328" s="215" t="s">
        <v>871</v>
      </c>
      <c r="C1328" s="214"/>
      <c r="D1328" s="215" t="s">
        <v>871</v>
      </c>
      <c r="E1328" s="215" t="s">
        <v>871</v>
      </c>
      <c r="F1328" s="215" t="s">
        <v>871</v>
      </c>
      <c r="G1328" s="214"/>
      <c r="H1328" s="214"/>
      <c r="I1328" s="214"/>
      <c r="J1328" s="214"/>
      <c r="K1328" s="76"/>
      <c r="L1328" s="8"/>
      <c r="Q1328">
        <v>0</v>
      </c>
      <c r="R1328" cm="1">
        <f t="array" ref="R1328">IF(P1328,IF(Q1328=0,IFERROR(_xlfn.LET(_xlpm.range_ref,_xlfn.ANCHORARRAY(_xlfn.XLOOKUP(D1328,Map_Range_Lookup,Map_Range_Data_Sorted_Lookup)),IF(_xlfn.XLOOKUP(E1328,_xlpm.range_ref,_xlpm.range_ref,21,0,2)=21,21,0)),IF(LEN(D1328)&gt;0,22,0)),0),0)</f>
        <v>0</v>
      </c>
      <c r="S1328" cm="1">
        <f t="array" ref="S1328">IF(P1328,IF((Q1328=0)*(R1328=0),IFERROR(_xlfn.LET(_xlpm.range_ref,_xlfn.ANCHORARRAY(_xlfn.XLOOKUP(E1328,Map_Range_Lookup,Map_Range_Data_Sorted_Lookup)),IF(_xlfn.XLOOKUP(F1328,_xlpm.range_ref,_xlpm.range_ref,11,0,2)=11,11,0)),IF(LEN(F1328)&gt;0,12,0)),0),0)</f>
        <v>0</v>
      </c>
      <c r="T1328">
        <v>0</v>
      </c>
    </row>
    <row r="1329" spans="1:20" x14ac:dyDescent="0.2">
      <c r="A1329" s="215" t="s">
        <v>871</v>
      </c>
      <c r="B1329" s="215" t="s">
        <v>871</v>
      </c>
      <c r="C1329" s="214"/>
      <c r="D1329" s="215" t="s">
        <v>871</v>
      </c>
      <c r="E1329" s="215" t="s">
        <v>871</v>
      </c>
      <c r="F1329" s="215" t="s">
        <v>871</v>
      </c>
      <c r="G1329" s="214"/>
      <c r="H1329" s="214"/>
      <c r="I1329" s="214"/>
      <c r="J1329" s="214"/>
      <c r="K1329" s="76"/>
      <c r="L1329" s="8"/>
      <c r="Q1329">
        <v>0</v>
      </c>
      <c r="R1329" cm="1">
        <f t="array" ref="R1329">IF(P1329,IF(Q1329=0,IFERROR(_xlfn.LET(_xlpm.range_ref,_xlfn.ANCHORARRAY(_xlfn.XLOOKUP(D1329,Map_Range_Lookup,Map_Range_Data_Sorted_Lookup)),IF(_xlfn.XLOOKUP(E1329,_xlpm.range_ref,_xlpm.range_ref,21,0,2)=21,21,0)),IF(LEN(D1329)&gt;0,22,0)),0),0)</f>
        <v>0</v>
      </c>
      <c r="S1329" cm="1">
        <f t="array" ref="S1329">IF(P1329,IF((Q1329=0)*(R1329=0),IFERROR(_xlfn.LET(_xlpm.range_ref,_xlfn.ANCHORARRAY(_xlfn.XLOOKUP(E1329,Map_Range_Lookup,Map_Range_Data_Sorted_Lookup)),IF(_xlfn.XLOOKUP(F1329,_xlpm.range_ref,_xlpm.range_ref,11,0,2)=11,11,0)),IF(LEN(F1329)&gt;0,12,0)),0),0)</f>
        <v>0</v>
      </c>
      <c r="T1329">
        <v>0</v>
      </c>
    </row>
    <row r="1330" spans="1:20" x14ac:dyDescent="0.2">
      <c r="A1330" s="215" t="s">
        <v>871</v>
      </c>
      <c r="B1330" s="215" t="s">
        <v>871</v>
      </c>
      <c r="C1330" s="214"/>
      <c r="D1330" s="215" t="s">
        <v>871</v>
      </c>
      <c r="E1330" s="215" t="s">
        <v>871</v>
      </c>
      <c r="F1330" s="215" t="s">
        <v>871</v>
      </c>
      <c r="G1330" s="214"/>
      <c r="H1330" s="214"/>
      <c r="I1330" s="214"/>
      <c r="J1330" s="214"/>
      <c r="K1330" s="76"/>
      <c r="L1330" s="8"/>
      <c r="Q1330">
        <v>0</v>
      </c>
      <c r="R1330" cm="1">
        <f t="array" ref="R1330">IF(P1330,IF(Q1330=0,IFERROR(_xlfn.LET(_xlpm.range_ref,_xlfn.ANCHORARRAY(_xlfn.XLOOKUP(D1330,Map_Range_Lookup,Map_Range_Data_Sorted_Lookup)),IF(_xlfn.XLOOKUP(E1330,_xlpm.range_ref,_xlpm.range_ref,21,0,2)=21,21,0)),IF(LEN(D1330)&gt;0,22,0)),0),0)</f>
        <v>0</v>
      </c>
      <c r="S1330" cm="1">
        <f t="array" ref="S1330">IF(P1330,IF((Q1330=0)*(R1330=0),IFERROR(_xlfn.LET(_xlpm.range_ref,_xlfn.ANCHORARRAY(_xlfn.XLOOKUP(E1330,Map_Range_Lookup,Map_Range_Data_Sorted_Lookup)),IF(_xlfn.XLOOKUP(F1330,_xlpm.range_ref,_xlpm.range_ref,11,0,2)=11,11,0)),IF(LEN(F1330)&gt;0,12,0)),0),0)</f>
        <v>0</v>
      </c>
      <c r="T1330">
        <v>0</v>
      </c>
    </row>
    <row r="1331" spans="1:20" x14ac:dyDescent="0.2">
      <c r="A1331" s="215" t="s">
        <v>871</v>
      </c>
      <c r="B1331" s="215" t="s">
        <v>871</v>
      </c>
      <c r="C1331" s="214"/>
      <c r="D1331" s="215" t="s">
        <v>871</v>
      </c>
      <c r="E1331" s="215" t="s">
        <v>871</v>
      </c>
      <c r="F1331" s="215" t="s">
        <v>871</v>
      </c>
      <c r="G1331" s="214"/>
      <c r="H1331" s="214"/>
      <c r="I1331" s="214"/>
      <c r="J1331" s="214"/>
      <c r="K1331" s="76"/>
      <c r="L1331" s="8"/>
      <c r="Q1331">
        <v>0</v>
      </c>
      <c r="R1331" cm="1">
        <f t="array" ref="R1331">IF(P1331,IF(Q1331=0,IFERROR(_xlfn.LET(_xlpm.range_ref,_xlfn.ANCHORARRAY(_xlfn.XLOOKUP(D1331,Map_Range_Lookup,Map_Range_Data_Sorted_Lookup)),IF(_xlfn.XLOOKUP(E1331,_xlpm.range_ref,_xlpm.range_ref,21,0,2)=21,21,0)),IF(LEN(D1331)&gt;0,22,0)),0),0)</f>
        <v>0</v>
      </c>
      <c r="S1331" cm="1">
        <f t="array" ref="S1331">IF(P1331,IF((Q1331=0)*(R1331=0),IFERROR(_xlfn.LET(_xlpm.range_ref,_xlfn.ANCHORARRAY(_xlfn.XLOOKUP(E1331,Map_Range_Lookup,Map_Range_Data_Sorted_Lookup)),IF(_xlfn.XLOOKUP(F1331,_xlpm.range_ref,_xlpm.range_ref,11,0,2)=11,11,0)),IF(LEN(F1331)&gt;0,12,0)),0),0)</f>
        <v>0</v>
      </c>
      <c r="T1331">
        <v>0</v>
      </c>
    </row>
    <row r="1332" spans="1:20" x14ac:dyDescent="0.2">
      <c r="A1332" s="215" t="s">
        <v>871</v>
      </c>
      <c r="B1332" s="215" t="s">
        <v>871</v>
      </c>
      <c r="C1332" s="214"/>
      <c r="D1332" s="215" t="s">
        <v>871</v>
      </c>
      <c r="E1332" s="215" t="s">
        <v>871</v>
      </c>
      <c r="F1332" s="215" t="s">
        <v>871</v>
      </c>
      <c r="G1332" s="214"/>
      <c r="H1332" s="214"/>
      <c r="I1332" s="214"/>
      <c r="J1332" s="214"/>
      <c r="K1332" s="76"/>
      <c r="L1332" s="8"/>
      <c r="Q1332">
        <v>0</v>
      </c>
      <c r="R1332" cm="1">
        <f t="array" ref="R1332">IF(P1332,IF(Q1332=0,IFERROR(_xlfn.LET(_xlpm.range_ref,_xlfn.ANCHORARRAY(_xlfn.XLOOKUP(D1332,Map_Range_Lookup,Map_Range_Data_Sorted_Lookup)),IF(_xlfn.XLOOKUP(E1332,_xlpm.range_ref,_xlpm.range_ref,21,0,2)=21,21,0)),IF(LEN(D1332)&gt;0,22,0)),0),0)</f>
        <v>0</v>
      </c>
      <c r="S1332" cm="1">
        <f t="array" ref="S1332">IF(P1332,IF((Q1332=0)*(R1332=0),IFERROR(_xlfn.LET(_xlpm.range_ref,_xlfn.ANCHORARRAY(_xlfn.XLOOKUP(E1332,Map_Range_Lookup,Map_Range_Data_Sorted_Lookup)),IF(_xlfn.XLOOKUP(F1332,_xlpm.range_ref,_xlpm.range_ref,11,0,2)=11,11,0)),IF(LEN(F1332)&gt;0,12,0)),0),0)</f>
        <v>0</v>
      </c>
      <c r="T1332">
        <v>0</v>
      </c>
    </row>
    <row r="1333" spans="1:20" x14ac:dyDescent="0.2">
      <c r="A1333" s="215" t="s">
        <v>871</v>
      </c>
      <c r="B1333" s="215" t="s">
        <v>871</v>
      </c>
      <c r="C1333" s="214"/>
      <c r="D1333" s="215" t="s">
        <v>871</v>
      </c>
      <c r="E1333" s="215" t="s">
        <v>871</v>
      </c>
      <c r="F1333" s="215" t="s">
        <v>871</v>
      </c>
      <c r="G1333" s="214"/>
      <c r="H1333" s="214"/>
      <c r="I1333" s="214"/>
      <c r="J1333" s="214"/>
      <c r="K1333" s="76"/>
      <c r="L1333" s="8"/>
      <c r="Q1333">
        <v>0</v>
      </c>
      <c r="R1333" cm="1">
        <f t="array" ref="R1333">IF(P1333,IF(Q1333=0,IFERROR(_xlfn.LET(_xlpm.range_ref,_xlfn.ANCHORARRAY(_xlfn.XLOOKUP(D1333,Map_Range_Lookup,Map_Range_Data_Sorted_Lookup)),IF(_xlfn.XLOOKUP(E1333,_xlpm.range_ref,_xlpm.range_ref,21,0,2)=21,21,0)),IF(LEN(D1333)&gt;0,22,0)),0),0)</f>
        <v>0</v>
      </c>
      <c r="S1333" cm="1">
        <f t="array" ref="S1333">IF(P1333,IF((Q1333=0)*(R1333=0),IFERROR(_xlfn.LET(_xlpm.range_ref,_xlfn.ANCHORARRAY(_xlfn.XLOOKUP(E1333,Map_Range_Lookup,Map_Range_Data_Sorted_Lookup)),IF(_xlfn.XLOOKUP(F1333,_xlpm.range_ref,_xlpm.range_ref,11,0,2)=11,11,0)),IF(LEN(F1333)&gt;0,12,0)),0),0)</f>
        <v>0</v>
      </c>
      <c r="T1333">
        <v>0</v>
      </c>
    </row>
    <row r="1334" spans="1:20" x14ac:dyDescent="0.2">
      <c r="A1334" s="215" t="s">
        <v>871</v>
      </c>
      <c r="B1334" s="215" t="s">
        <v>871</v>
      </c>
      <c r="C1334" s="214"/>
      <c r="D1334" s="215" t="s">
        <v>871</v>
      </c>
      <c r="E1334" s="215" t="s">
        <v>871</v>
      </c>
      <c r="F1334" s="215" t="s">
        <v>871</v>
      </c>
      <c r="G1334" s="214"/>
      <c r="H1334" s="214"/>
      <c r="I1334" s="214"/>
      <c r="J1334" s="214"/>
      <c r="K1334" s="76"/>
      <c r="L1334" s="8"/>
      <c r="Q1334">
        <v>0</v>
      </c>
      <c r="R1334" cm="1">
        <f t="array" ref="R1334">IF(P1334,IF(Q1334=0,IFERROR(_xlfn.LET(_xlpm.range_ref,_xlfn.ANCHORARRAY(_xlfn.XLOOKUP(D1334,Map_Range_Lookup,Map_Range_Data_Sorted_Lookup)),IF(_xlfn.XLOOKUP(E1334,_xlpm.range_ref,_xlpm.range_ref,21,0,2)=21,21,0)),IF(LEN(D1334)&gt;0,22,0)),0),0)</f>
        <v>0</v>
      </c>
      <c r="S1334" cm="1">
        <f t="array" ref="S1334">IF(P1334,IF((Q1334=0)*(R1334=0),IFERROR(_xlfn.LET(_xlpm.range_ref,_xlfn.ANCHORARRAY(_xlfn.XLOOKUP(E1334,Map_Range_Lookup,Map_Range_Data_Sorted_Lookup)),IF(_xlfn.XLOOKUP(F1334,_xlpm.range_ref,_xlpm.range_ref,11,0,2)=11,11,0)),IF(LEN(F1334)&gt;0,12,0)),0),0)</f>
        <v>0</v>
      </c>
      <c r="T1334">
        <v>0</v>
      </c>
    </row>
    <row r="1335" spans="1:20" x14ac:dyDescent="0.2">
      <c r="A1335" s="215" t="s">
        <v>871</v>
      </c>
      <c r="B1335" s="215" t="s">
        <v>871</v>
      </c>
      <c r="C1335" s="214"/>
      <c r="D1335" s="215" t="s">
        <v>871</v>
      </c>
      <c r="E1335" s="215" t="s">
        <v>871</v>
      </c>
      <c r="F1335" s="215" t="s">
        <v>871</v>
      </c>
      <c r="G1335" s="214"/>
      <c r="H1335" s="214"/>
      <c r="I1335" s="214"/>
      <c r="J1335" s="214"/>
      <c r="K1335" s="76"/>
      <c r="L1335" s="8"/>
      <c r="Q1335">
        <v>0</v>
      </c>
      <c r="R1335" cm="1">
        <f t="array" ref="R1335">IF(P1335,IF(Q1335=0,IFERROR(_xlfn.LET(_xlpm.range_ref,_xlfn.ANCHORARRAY(_xlfn.XLOOKUP(D1335,Map_Range_Lookup,Map_Range_Data_Sorted_Lookup)),IF(_xlfn.XLOOKUP(E1335,_xlpm.range_ref,_xlpm.range_ref,21,0,2)=21,21,0)),IF(LEN(D1335)&gt;0,22,0)),0),0)</f>
        <v>0</v>
      </c>
      <c r="S1335" cm="1">
        <f t="array" ref="S1335">IF(P1335,IF((Q1335=0)*(R1335=0),IFERROR(_xlfn.LET(_xlpm.range_ref,_xlfn.ANCHORARRAY(_xlfn.XLOOKUP(E1335,Map_Range_Lookup,Map_Range_Data_Sorted_Lookup)),IF(_xlfn.XLOOKUP(F1335,_xlpm.range_ref,_xlpm.range_ref,11,0,2)=11,11,0)),IF(LEN(F1335)&gt;0,12,0)),0),0)</f>
        <v>0</v>
      </c>
      <c r="T1335">
        <v>0</v>
      </c>
    </row>
    <row r="1336" spans="1:20" x14ac:dyDescent="0.2">
      <c r="A1336" s="215" t="s">
        <v>871</v>
      </c>
      <c r="B1336" s="215" t="s">
        <v>871</v>
      </c>
      <c r="C1336" s="214"/>
      <c r="D1336" s="215" t="s">
        <v>871</v>
      </c>
      <c r="E1336" s="215" t="s">
        <v>871</v>
      </c>
      <c r="F1336" s="215" t="s">
        <v>871</v>
      </c>
      <c r="G1336" s="214"/>
      <c r="H1336" s="214"/>
      <c r="I1336" s="214"/>
      <c r="J1336" s="214"/>
      <c r="K1336" s="76"/>
      <c r="L1336" s="8"/>
      <c r="Q1336">
        <v>0</v>
      </c>
      <c r="R1336" cm="1">
        <f t="array" ref="R1336">IF(P1336,IF(Q1336=0,IFERROR(_xlfn.LET(_xlpm.range_ref,_xlfn.ANCHORARRAY(_xlfn.XLOOKUP(D1336,Map_Range_Lookup,Map_Range_Data_Sorted_Lookup)),IF(_xlfn.XLOOKUP(E1336,_xlpm.range_ref,_xlpm.range_ref,21,0,2)=21,21,0)),IF(LEN(D1336)&gt;0,22,0)),0),0)</f>
        <v>0</v>
      </c>
      <c r="S1336" cm="1">
        <f t="array" ref="S1336">IF(P1336,IF((Q1336=0)*(R1336=0),IFERROR(_xlfn.LET(_xlpm.range_ref,_xlfn.ANCHORARRAY(_xlfn.XLOOKUP(E1336,Map_Range_Lookup,Map_Range_Data_Sorted_Lookup)),IF(_xlfn.XLOOKUP(F1336,_xlpm.range_ref,_xlpm.range_ref,11,0,2)=11,11,0)),IF(LEN(F1336)&gt;0,12,0)),0),0)</f>
        <v>0</v>
      </c>
      <c r="T1336">
        <v>0</v>
      </c>
    </row>
    <row r="1337" spans="1:20" x14ac:dyDescent="0.2">
      <c r="A1337" s="215" t="s">
        <v>871</v>
      </c>
      <c r="B1337" s="215" t="s">
        <v>871</v>
      </c>
      <c r="C1337" s="214"/>
      <c r="D1337" s="215" t="s">
        <v>871</v>
      </c>
      <c r="E1337" s="215" t="s">
        <v>871</v>
      </c>
      <c r="F1337" s="215" t="s">
        <v>871</v>
      </c>
      <c r="G1337" s="214"/>
      <c r="H1337" s="214"/>
      <c r="I1337" s="214"/>
      <c r="J1337" s="214"/>
      <c r="K1337" s="76"/>
      <c r="L1337" s="8"/>
      <c r="Q1337">
        <v>0</v>
      </c>
      <c r="R1337" cm="1">
        <f t="array" ref="R1337">IF(P1337,IF(Q1337=0,IFERROR(_xlfn.LET(_xlpm.range_ref,_xlfn.ANCHORARRAY(_xlfn.XLOOKUP(D1337,Map_Range_Lookup,Map_Range_Data_Sorted_Lookup)),IF(_xlfn.XLOOKUP(E1337,_xlpm.range_ref,_xlpm.range_ref,21,0,2)=21,21,0)),IF(LEN(D1337)&gt;0,22,0)),0),0)</f>
        <v>0</v>
      </c>
      <c r="S1337" cm="1">
        <f t="array" ref="S1337">IF(P1337,IF((Q1337=0)*(R1337=0),IFERROR(_xlfn.LET(_xlpm.range_ref,_xlfn.ANCHORARRAY(_xlfn.XLOOKUP(E1337,Map_Range_Lookup,Map_Range_Data_Sorted_Lookup)),IF(_xlfn.XLOOKUP(F1337,_xlpm.range_ref,_xlpm.range_ref,11,0,2)=11,11,0)),IF(LEN(F1337)&gt;0,12,0)),0),0)</f>
        <v>0</v>
      </c>
      <c r="T1337">
        <v>0</v>
      </c>
    </row>
    <row r="1338" spans="1:20" x14ac:dyDescent="0.2">
      <c r="A1338" s="215" t="s">
        <v>871</v>
      </c>
      <c r="B1338" s="215" t="s">
        <v>871</v>
      </c>
      <c r="C1338" s="214"/>
      <c r="D1338" s="215" t="s">
        <v>871</v>
      </c>
      <c r="E1338" s="215" t="s">
        <v>871</v>
      </c>
      <c r="F1338" s="215" t="s">
        <v>871</v>
      </c>
      <c r="G1338" s="214"/>
      <c r="H1338" s="214"/>
      <c r="I1338" s="214"/>
      <c r="J1338" s="214"/>
      <c r="K1338" s="76"/>
      <c r="L1338" s="8"/>
      <c r="Q1338">
        <v>0</v>
      </c>
      <c r="R1338" cm="1">
        <f t="array" ref="R1338">IF(P1338,IF(Q1338=0,IFERROR(_xlfn.LET(_xlpm.range_ref,_xlfn.ANCHORARRAY(_xlfn.XLOOKUP(D1338,Map_Range_Lookup,Map_Range_Data_Sorted_Lookup)),IF(_xlfn.XLOOKUP(E1338,_xlpm.range_ref,_xlpm.range_ref,21,0,2)=21,21,0)),IF(LEN(D1338)&gt;0,22,0)),0),0)</f>
        <v>0</v>
      </c>
      <c r="S1338" cm="1">
        <f t="array" ref="S1338">IF(P1338,IF((Q1338=0)*(R1338=0),IFERROR(_xlfn.LET(_xlpm.range_ref,_xlfn.ANCHORARRAY(_xlfn.XLOOKUP(E1338,Map_Range_Lookup,Map_Range_Data_Sorted_Lookup)),IF(_xlfn.XLOOKUP(F1338,_xlpm.range_ref,_xlpm.range_ref,11,0,2)=11,11,0)),IF(LEN(F1338)&gt;0,12,0)),0),0)</f>
        <v>0</v>
      </c>
      <c r="T1338">
        <v>0</v>
      </c>
    </row>
    <row r="1339" spans="1:20" x14ac:dyDescent="0.2">
      <c r="A1339" s="215" t="s">
        <v>871</v>
      </c>
      <c r="B1339" s="215" t="s">
        <v>871</v>
      </c>
      <c r="C1339" s="214"/>
      <c r="D1339" s="215" t="s">
        <v>871</v>
      </c>
      <c r="E1339" s="215" t="s">
        <v>871</v>
      </c>
      <c r="F1339" s="215" t="s">
        <v>871</v>
      </c>
      <c r="G1339" s="214"/>
      <c r="H1339" s="214"/>
      <c r="I1339" s="214"/>
      <c r="J1339" s="214"/>
      <c r="K1339" s="76"/>
      <c r="L1339" s="8"/>
      <c r="Q1339">
        <v>0</v>
      </c>
      <c r="R1339" cm="1">
        <f t="array" ref="R1339">IF(P1339,IF(Q1339=0,IFERROR(_xlfn.LET(_xlpm.range_ref,_xlfn.ANCHORARRAY(_xlfn.XLOOKUP(D1339,Map_Range_Lookup,Map_Range_Data_Sorted_Lookup)),IF(_xlfn.XLOOKUP(E1339,_xlpm.range_ref,_xlpm.range_ref,21,0,2)=21,21,0)),IF(LEN(D1339)&gt;0,22,0)),0),0)</f>
        <v>0</v>
      </c>
      <c r="S1339" cm="1">
        <f t="array" ref="S1339">IF(P1339,IF((Q1339=0)*(R1339=0),IFERROR(_xlfn.LET(_xlpm.range_ref,_xlfn.ANCHORARRAY(_xlfn.XLOOKUP(E1339,Map_Range_Lookup,Map_Range_Data_Sorted_Lookup)),IF(_xlfn.XLOOKUP(F1339,_xlpm.range_ref,_xlpm.range_ref,11,0,2)=11,11,0)),IF(LEN(F1339)&gt;0,12,0)),0),0)</f>
        <v>0</v>
      </c>
      <c r="T1339">
        <v>0</v>
      </c>
    </row>
    <row r="1340" spans="1:20" x14ac:dyDescent="0.2">
      <c r="A1340" s="215" t="s">
        <v>871</v>
      </c>
      <c r="B1340" s="215" t="s">
        <v>871</v>
      </c>
      <c r="C1340" s="214"/>
      <c r="D1340" s="215" t="s">
        <v>871</v>
      </c>
      <c r="E1340" s="215" t="s">
        <v>871</v>
      </c>
      <c r="F1340" s="215" t="s">
        <v>871</v>
      </c>
      <c r="G1340" s="214"/>
      <c r="H1340" s="214"/>
      <c r="I1340" s="214"/>
      <c r="J1340" s="214"/>
      <c r="K1340" s="76"/>
      <c r="L1340" s="8"/>
      <c r="Q1340">
        <v>0</v>
      </c>
      <c r="R1340" cm="1">
        <f t="array" ref="R1340">IF(P1340,IF(Q1340=0,IFERROR(_xlfn.LET(_xlpm.range_ref,_xlfn.ANCHORARRAY(_xlfn.XLOOKUP(D1340,Map_Range_Lookup,Map_Range_Data_Sorted_Lookup)),IF(_xlfn.XLOOKUP(E1340,_xlpm.range_ref,_xlpm.range_ref,21,0,2)=21,21,0)),IF(LEN(D1340)&gt;0,22,0)),0),0)</f>
        <v>0</v>
      </c>
      <c r="S1340" cm="1">
        <f t="array" ref="S1340">IF(P1340,IF((Q1340=0)*(R1340=0),IFERROR(_xlfn.LET(_xlpm.range_ref,_xlfn.ANCHORARRAY(_xlfn.XLOOKUP(E1340,Map_Range_Lookup,Map_Range_Data_Sorted_Lookup)),IF(_xlfn.XLOOKUP(F1340,_xlpm.range_ref,_xlpm.range_ref,11,0,2)=11,11,0)),IF(LEN(F1340)&gt;0,12,0)),0),0)</f>
        <v>0</v>
      </c>
      <c r="T1340">
        <v>0</v>
      </c>
    </row>
    <row r="1341" spans="1:20" x14ac:dyDescent="0.2">
      <c r="A1341" s="215" t="s">
        <v>871</v>
      </c>
      <c r="B1341" s="215" t="s">
        <v>871</v>
      </c>
      <c r="C1341" s="214"/>
      <c r="D1341" s="215" t="s">
        <v>871</v>
      </c>
      <c r="E1341" s="215" t="s">
        <v>871</v>
      </c>
      <c r="F1341" s="215" t="s">
        <v>871</v>
      </c>
      <c r="G1341" s="214"/>
      <c r="H1341" s="214"/>
      <c r="I1341" s="214"/>
      <c r="J1341" s="214"/>
      <c r="K1341" s="76"/>
      <c r="L1341" s="8"/>
      <c r="Q1341">
        <v>0</v>
      </c>
      <c r="R1341" cm="1">
        <f t="array" ref="R1341">IF(P1341,IF(Q1341=0,IFERROR(_xlfn.LET(_xlpm.range_ref,_xlfn.ANCHORARRAY(_xlfn.XLOOKUP(D1341,Map_Range_Lookup,Map_Range_Data_Sorted_Lookup)),IF(_xlfn.XLOOKUP(E1341,_xlpm.range_ref,_xlpm.range_ref,21,0,2)=21,21,0)),IF(LEN(D1341)&gt;0,22,0)),0),0)</f>
        <v>0</v>
      </c>
      <c r="S1341" cm="1">
        <f t="array" ref="S1341">IF(P1341,IF((Q1341=0)*(R1341=0),IFERROR(_xlfn.LET(_xlpm.range_ref,_xlfn.ANCHORARRAY(_xlfn.XLOOKUP(E1341,Map_Range_Lookup,Map_Range_Data_Sorted_Lookup)),IF(_xlfn.XLOOKUP(F1341,_xlpm.range_ref,_xlpm.range_ref,11,0,2)=11,11,0)),IF(LEN(F1341)&gt;0,12,0)),0),0)</f>
        <v>0</v>
      </c>
      <c r="T1341">
        <v>0</v>
      </c>
    </row>
    <row r="1342" spans="1:20" x14ac:dyDescent="0.2">
      <c r="A1342" s="215" t="s">
        <v>871</v>
      </c>
      <c r="B1342" s="215" t="s">
        <v>871</v>
      </c>
      <c r="C1342" s="214"/>
      <c r="D1342" s="215" t="s">
        <v>871</v>
      </c>
      <c r="E1342" s="215" t="s">
        <v>871</v>
      </c>
      <c r="F1342" s="215" t="s">
        <v>871</v>
      </c>
      <c r="G1342" s="214"/>
      <c r="H1342" s="214"/>
      <c r="I1342" s="214"/>
      <c r="J1342" s="214"/>
      <c r="K1342" s="76"/>
      <c r="L1342" s="8"/>
      <c r="Q1342">
        <v>0</v>
      </c>
      <c r="R1342" cm="1">
        <f t="array" ref="R1342">IF(P1342,IF(Q1342=0,IFERROR(_xlfn.LET(_xlpm.range_ref,_xlfn.ANCHORARRAY(_xlfn.XLOOKUP(D1342,Map_Range_Lookup,Map_Range_Data_Sorted_Lookup)),IF(_xlfn.XLOOKUP(E1342,_xlpm.range_ref,_xlpm.range_ref,21,0,2)=21,21,0)),IF(LEN(D1342)&gt;0,22,0)),0),0)</f>
        <v>0</v>
      </c>
      <c r="S1342" cm="1">
        <f t="array" ref="S1342">IF(P1342,IF((Q1342=0)*(R1342=0),IFERROR(_xlfn.LET(_xlpm.range_ref,_xlfn.ANCHORARRAY(_xlfn.XLOOKUP(E1342,Map_Range_Lookup,Map_Range_Data_Sorted_Lookup)),IF(_xlfn.XLOOKUP(F1342,_xlpm.range_ref,_xlpm.range_ref,11,0,2)=11,11,0)),IF(LEN(F1342)&gt;0,12,0)),0),0)</f>
        <v>0</v>
      </c>
      <c r="T1342">
        <v>0</v>
      </c>
    </row>
    <row r="1343" spans="1:20" x14ac:dyDescent="0.2">
      <c r="A1343" s="215" t="s">
        <v>871</v>
      </c>
      <c r="B1343" s="215" t="s">
        <v>871</v>
      </c>
      <c r="C1343" s="214"/>
      <c r="D1343" s="215" t="s">
        <v>871</v>
      </c>
      <c r="E1343" s="215" t="s">
        <v>871</v>
      </c>
      <c r="F1343" s="215" t="s">
        <v>871</v>
      </c>
      <c r="G1343" s="214"/>
      <c r="H1343" s="214"/>
      <c r="I1343" s="214"/>
      <c r="J1343" s="214"/>
      <c r="K1343" s="76"/>
      <c r="L1343" s="8"/>
      <c r="Q1343">
        <v>0</v>
      </c>
      <c r="R1343" cm="1">
        <f t="array" ref="R1343">IF(P1343,IF(Q1343=0,IFERROR(_xlfn.LET(_xlpm.range_ref,_xlfn.ANCHORARRAY(_xlfn.XLOOKUP(D1343,Map_Range_Lookup,Map_Range_Data_Sorted_Lookup)),IF(_xlfn.XLOOKUP(E1343,_xlpm.range_ref,_xlpm.range_ref,21,0,2)=21,21,0)),IF(LEN(D1343)&gt;0,22,0)),0),0)</f>
        <v>0</v>
      </c>
      <c r="S1343" cm="1">
        <f t="array" ref="S1343">IF(P1343,IF((Q1343=0)*(R1343=0),IFERROR(_xlfn.LET(_xlpm.range_ref,_xlfn.ANCHORARRAY(_xlfn.XLOOKUP(E1343,Map_Range_Lookup,Map_Range_Data_Sorted_Lookup)),IF(_xlfn.XLOOKUP(F1343,_xlpm.range_ref,_xlpm.range_ref,11,0,2)=11,11,0)),IF(LEN(F1343)&gt;0,12,0)),0),0)</f>
        <v>0</v>
      </c>
      <c r="T1343">
        <v>0</v>
      </c>
    </row>
    <row r="1344" spans="1:20" x14ac:dyDescent="0.2">
      <c r="A1344" s="215" t="s">
        <v>871</v>
      </c>
      <c r="B1344" s="215" t="s">
        <v>871</v>
      </c>
      <c r="C1344" s="214"/>
      <c r="D1344" s="215" t="s">
        <v>871</v>
      </c>
      <c r="E1344" s="215" t="s">
        <v>871</v>
      </c>
      <c r="F1344" s="215" t="s">
        <v>871</v>
      </c>
      <c r="G1344" s="214"/>
      <c r="H1344" s="214"/>
      <c r="I1344" s="214"/>
      <c r="J1344" s="214"/>
      <c r="K1344" s="76"/>
      <c r="L1344" s="8"/>
      <c r="Q1344">
        <v>0</v>
      </c>
      <c r="R1344" cm="1">
        <f t="array" ref="R1344">IF(P1344,IF(Q1344=0,IFERROR(_xlfn.LET(_xlpm.range_ref,_xlfn.ANCHORARRAY(_xlfn.XLOOKUP(D1344,Map_Range_Lookup,Map_Range_Data_Sorted_Lookup)),IF(_xlfn.XLOOKUP(E1344,_xlpm.range_ref,_xlpm.range_ref,21,0,2)=21,21,0)),IF(LEN(D1344)&gt;0,22,0)),0),0)</f>
        <v>0</v>
      </c>
      <c r="S1344" cm="1">
        <f t="array" ref="S1344">IF(P1344,IF((Q1344=0)*(R1344=0),IFERROR(_xlfn.LET(_xlpm.range_ref,_xlfn.ANCHORARRAY(_xlfn.XLOOKUP(E1344,Map_Range_Lookup,Map_Range_Data_Sorted_Lookup)),IF(_xlfn.XLOOKUP(F1344,_xlpm.range_ref,_xlpm.range_ref,11,0,2)=11,11,0)),IF(LEN(F1344)&gt;0,12,0)),0),0)</f>
        <v>0</v>
      </c>
      <c r="T1344">
        <v>0</v>
      </c>
    </row>
    <row r="1345" spans="1:20" x14ac:dyDescent="0.2">
      <c r="A1345" s="215" t="s">
        <v>871</v>
      </c>
      <c r="B1345" s="215" t="s">
        <v>871</v>
      </c>
      <c r="C1345" s="214"/>
      <c r="D1345" s="215" t="s">
        <v>871</v>
      </c>
      <c r="E1345" s="215" t="s">
        <v>871</v>
      </c>
      <c r="F1345" s="215" t="s">
        <v>871</v>
      </c>
      <c r="G1345" s="214"/>
      <c r="H1345" s="214"/>
      <c r="I1345" s="214"/>
      <c r="J1345" s="214"/>
      <c r="K1345" s="76"/>
      <c r="L1345" s="8"/>
      <c r="Q1345">
        <v>0</v>
      </c>
      <c r="R1345" cm="1">
        <f t="array" ref="R1345">IF(P1345,IF(Q1345=0,IFERROR(_xlfn.LET(_xlpm.range_ref,_xlfn.ANCHORARRAY(_xlfn.XLOOKUP(D1345,Map_Range_Lookup,Map_Range_Data_Sorted_Lookup)),IF(_xlfn.XLOOKUP(E1345,_xlpm.range_ref,_xlpm.range_ref,21,0,2)=21,21,0)),IF(LEN(D1345)&gt;0,22,0)),0),0)</f>
        <v>0</v>
      </c>
      <c r="S1345" cm="1">
        <f t="array" ref="S1345">IF(P1345,IF((Q1345=0)*(R1345=0),IFERROR(_xlfn.LET(_xlpm.range_ref,_xlfn.ANCHORARRAY(_xlfn.XLOOKUP(E1345,Map_Range_Lookup,Map_Range_Data_Sorted_Lookup)),IF(_xlfn.XLOOKUP(F1345,_xlpm.range_ref,_xlpm.range_ref,11,0,2)=11,11,0)),IF(LEN(F1345)&gt;0,12,0)),0),0)</f>
        <v>0</v>
      </c>
      <c r="T1345">
        <v>0</v>
      </c>
    </row>
    <row r="1346" spans="1:20" x14ac:dyDescent="0.2">
      <c r="A1346" s="215" t="s">
        <v>871</v>
      </c>
      <c r="B1346" s="215" t="s">
        <v>871</v>
      </c>
      <c r="C1346" s="214"/>
      <c r="D1346" s="215" t="s">
        <v>871</v>
      </c>
      <c r="E1346" s="215" t="s">
        <v>871</v>
      </c>
      <c r="F1346" s="215" t="s">
        <v>871</v>
      </c>
      <c r="G1346" s="214"/>
      <c r="H1346" s="214"/>
      <c r="I1346" s="214"/>
      <c r="J1346" s="214"/>
      <c r="K1346" s="76"/>
      <c r="L1346" s="8"/>
      <c r="Q1346">
        <v>0</v>
      </c>
      <c r="R1346" cm="1">
        <f t="array" ref="R1346">IF(P1346,IF(Q1346=0,IFERROR(_xlfn.LET(_xlpm.range_ref,_xlfn.ANCHORARRAY(_xlfn.XLOOKUP(D1346,Map_Range_Lookup,Map_Range_Data_Sorted_Lookup)),IF(_xlfn.XLOOKUP(E1346,_xlpm.range_ref,_xlpm.range_ref,21,0,2)=21,21,0)),IF(LEN(D1346)&gt;0,22,0)),0),0)</f>
        <v>0</v>
      </c>
      <c r="S1346" cm="1">
        <f t="array" ref="S1346">IF(P1346,IF((Q1346=0)*(R1346=0),IFERROR(_xlfn.LET(_xlpm.range_ref,_xlfn.ANCHORARRAY(_xlfn.XLOOKUP(E1346,Map_Range_Lookup,Map_Range_Data_Sorted_Lookup)),IF(_xlfn.XLOOKUP(F1346,_xlpm.range_ref,_xlpm.range_ref,11,0,2)=11,11,0)),IF(LEN(F1346)&gt;0,12,0)),0),0)</f>
        <v>0</v>
      </c>
      <c r="T1346">
        <v>0</v>
      </c>
    </row>
    <row r="1347" spans="1:20" x14ac:dyDescent="0.2">
      <c r="A1347" s="215" t="s">
        <v>871</v>
      </c>
      <c r="B1347" s="215" t="s">
        <v>871</v>
      </c>
      <c r="C1347" s="214"/>
      <c r="D1347" s="215" t="s">
        <v>871</v>
      </c>
      <c r="E1347" s="215" t="s">
        <v>871</v>
      </c>
      <c r="F1347" s="215" t="s">
        <v>871</v>
      </c>
      <c r="G1347" s="214"/>
      <c r="H1347" s="214"/>
      <c r="I1347" s="214"/>
      <c r="J1347" s="214"/>
      <c r="K1347" s="76"/>
      <c r="L1347" s="8"/>
      <c r="Q1347">
        <v>0</v>
      </c>
      <c r="R1347" cm="1">
        <f t="array" ref="R1347">IF(P1347,IF(Q1347=0,IFERROR(_xlfn.LET(_xlpm.range_ref,_xlfn.ANCHORARRAY(_xlfn.XLOOKUP(D1347,Map_Range_Lookup,Map_Range_Data_Sorted_Lookup)),IF(_xlfn.XLOOKUP(E1347,_xlpm.range_ref,_xlpm.range_ref,21,0,2)=21,21,0)),IF(LEN(D1347)&gt;0,22,0)),0),0)</f>
        <v>0</v>
      </c>
      <c r="S1347" cm="1">
        <f t="array" ref="S1347">IF(P1347,IF((Q1347=0)*(R1347=0),IFERROR(_xlfn.LET(_xlpm.range_ref,_xlfn.ANCHORARRAY(_xlfn.XLOOKUP(E1347,Map_Range_Lookup,Map_Range_Data_Sorted_Lookup)),IF(_xlfn.XLOOKUP(F1347,_xlpm.range_ref,_xlpm.range_ref,11,0,2)=11,11,0)),IF(LEN(F1347)&gt;0,12,0)),0),0)</f>
        <v>0</v>
      </c>
      <c r="T1347">
        <v>0</v>
      </c>
    </row>
    <row r="1348" spans="1:20" x14ac:dyDescent="0.2">
      <c r="A1348" s="215" t="s">
        <v>871</v>
      </c>
      <c r="B1348" s="215" t="s">
        <v>871</v>
      </c>
      <c r="C1348" s="214"/>
      <c r="D1348" s="215" t="s">
        <v>871</v>
      </c>
      <c r="E1348" s="215" t="s">
        <v>871</v>
      </c>
      <c r="F1348" s="215" t="s">
        <v>871</v>
      </c>
      <c r="G1348" s="214"/>
      <c r="H1348" s="214"/>
      <c r="I1348" s="214"/>
      <c r="J1348" s="214"/>
      <c r="K1348" s="76"/>
      <c r="L1348" s="8"/>
      <c r="Q1348">
        <v>0</v>
      </c>
      <c r="R1348" cm="1">
        <f t="array" ref="R1348">IF(P1348,IF(Q1348=0,IFERROR(_xlfn.LET(_xlpm.range_ref,_xlfn.ANCHORARRAY(_xlfn.XLOOKUP(D1348,Map_Range_Lookup,Map_Range_Data_Sorted_Lookup)),IF(_xlfn.XLOOKUP(E1348,_xlpm.range_ref,_xlpm.range_ref,21,0,2)=21,21,0)),IF(LEN(D1348)&gt;0,22,0)),0),0)</f>
        <v>0</v>
      </c>
      <c r="S1348" cm="1">
        <f t="array" ref="S1348">IF(P1348,IF((Q1348=0)*(R1348=0),IFERROR(_xlfn.LET(_xlpm.range_ref,_xlfn.ANCHORARRAY(_xlfn.XLOOKUP(E1348,Map_Range_Lookup,Map_Range_Data_Sorted_Lookup)),IF(_xlfn.XLOOKUP(F1348,_xlpm.range_ref,_xlpm.range_ref,11,0,2)=11,11,0)),IF(LEN(F1348)&gt;0,12,0)),0),0)</f>
        <v>0</v>
      </c>
      <c r="T1348">
        <v>0</v>
      </c>
    </row>
    <row r="1349" spans="1:20" x14ac:dyDescent="0.2">
      <c r="A1349" s="215" t="s">
        <v>871</v>
      </c>
      <c r="B1349" s="215" t="s">
        <v>871</v>
      </c>
      <c r="C1349" s="214"/>
      <c r="D1349" s="215" t="s">
        <v>871</v>
      </c>
      <c r="E1349" s="215" t="s">
        <v>871</v>
      </c>
      <c r="F1349" s="215" t="s">
        <v>871</v>
      </c>
      <c r="G1349" s="214"/>
      <c r="H1349" s="214"/>
      <c r="I1349" s="214"/>
      <c r="J1349" s="214"/>
      <c r="K1349" s="76"/>
      <c r="L1349" s="8"/>
      <c r="Q1349">
        <v>0</v>
      </c>
      <c r="R1349" cm="1">
        <f t="array" ref="R1349">IF(P1349,IF(Q1349=0,IFERROR(_xlfn.LET(_xlpm.range_ref,_xlfn.ANCHORARRAY(_xlfn.XLOOKUP(D1349,Map_Range_Lookup,Map_Range_Data_Sorted_Lookup)),IF(_xlfn.XLOOKUP(E1349,_xlpm.range_ref,_xlpm.range_ref,21,0,2)=21,21,0)),IF(LEN(D1349)&gt;0,22,0)),0),0)</f>
        <v>0</v>
      </c>
      <c r="S1349" cm="1">
        <f t="array" ref="S1349">IF(P1349,IF((Q1349=0)*(R1349=0),IFERROR(_xlfn.LET(_xlpm.range_ref,_xlfn.ANCHORARRAY(_xlfn.XLOOKUP(E1349,Map_Range_Lookup,Map_Range_Data_Sorted_Lookup)),IF(_xlfn.XLOOKUP(F1349,_xlpm.range_ref,_xlpm.range_ref,11,0,2)=11,11,0)),IF(LEN(F1349)&gt;0,12,0)),0),0)</f>
        <v>0</v>
      </c>
      <c r="T1349">
        <v>0</v>
      </c>
    </row>
    <row r="1350" spans="1:20" x14ac:dyDescent="0.2">
      <c r="A1350" s="215" t="s">
        <v>871</v>
      </c>
      <c r="B1350" s="215" t="s">
        <v>871</v>
      </c>
      <c r="C1350" s="214"/>
      <c r="D1350" s="215" t="s">
        <v>871</v>
      </c>
      <c r="E1350" s="215" t="s">
        <v>871</v>
      </c>
      <c r="F1350" s="215" t="s">
        <v>871</v>
      </c>
      <c r="G1350" s="214"/>
      <c r="H1350" s="214"/>
      <c r="I1350" s="214"/>
      <c r="J1350" s="214"/>
      <c r="K1350" s="76"/>
      <c r="L1350" s="8"/>
      <c r="Q1350">
        <v>0</v>
      </c>
      <c r="R1350" cm="1">
        <f t="array" ref="R1350">IF(P1350,IF(Q1350=0,IFERROR(_xlfn.LET(_xlpm.range_ref,_xlfn.ANCHORARRAY(_xlfn.XLOOKUP(D1350,Map_Range_Lookup,Map_Range_Data_Sorted_Lookup)),IF(_xlfn.XLOOKUP(E1350,_xlpm.range_ref,_xlpm.range_ref,21,0,2)=21,21,0)),IF(LEN(D1350)&gt;0,22,0)),0),0)</f>
        <v>0</v>
      </c>
      <c r="S1350" cm="1">
        <f t="array" ref="S1350">IF(P1350,IF((Q1350=0)*(R1350=0),IFERROR(_xlfn.LET(_xlpm.range_ref,_xlfn.ANCHORARRAY(_xlfn.XLOOKUP(E1350,Map_Range_Lookup,Map_Range_Data_Sorted_Lookup)),IF(_xlfn.XLOOKUP(F1350,_xlpm.range_ref,_xlpm.range_ref,11,0,2)=11,11,0)),IF(LEN(F1350)&gt;0,12,0)),0),0)</f>
        <v>0</v>
      </c>
      <c r="T1350">
        <v>0</v>
      </c>
    </row>
    <row r="1351" spans="1:20" x14ac:dyDescent="0.2">
      <c r="A1351" s="215" t="s">
        <v>871</v>
      </c>
      <c r="B1351" s="215" t="s">
        <v>871</v>
      </c>
      <c r="C1351" s="214"/>
      <c r="D1351" s="215" t="s">
        <v>871</v>
      </c>
      <c r="E1351" s="215" t="s">
        <v>871</v>
      </c>
      <c r="F1351" s="215" t="s">
        <v>871</v>
      </c>
      <c r="G1351" s="214"/>
      <c r="H1351" s="214"/>
      <c r="I1351" s="214"/>
      <c r="J1351" s="214"/>
      <c r="K1351" s="76"/>
      <c r="L1351" s="8"/>
      <c r="Q1351">
        <v>0</v>
      </c>
      <c r="R1351" cm="1">
        <f t="array" ref="R1351">IF(P1351,IF(Q1351=0,IFERROR(_xlfn.LET(_xlpm.range_ref,_xlfn.ANCHORARRAY(_xlfn.XLOOKUP(D1351,Map_Range_Lookup,Map_Range_Data_Sorted_Lookup)),IF(_xlfn.XLOOKUP(E1351,_xlpm.range_ref,_xlpm.range_ref,21,0,2)=21,21,0)),IF(LEN(D1351)&gt;0,22,0)),0),0)</f>
        <v>0</v>
      </c>
      <c r="S1351" cm="1">
        <f t="array" ref="S1351">IF(P1351,IF((Q1351=0)*(R1351=0),IFERROR(_xlfn.LET(_xlpm.range_ref,_xlfn.ANCHORARRAY(_xlfn.XLOOKUP(E1351,Map_Range_Lookup,Map_Range_Data_Sorted_Lookup)),IF(_xlfn.XLOOKUP(F1351,_xlpm.range_ref,_xlpm.range_ref,11,0,2)=11,11,0)),IF(LEN(F1351)&gt;0,12,0)),0),0)</f>
        <v>0</v>
      </c>
      <c r="T1351">
        <v>0</v>
      </c>
    </row>
    <row r="1352" spans="1:20" x14ac:dyDescent="0.2">
      <c r="A1352" s="215" t="s">
        <v>871</v>
      </c>
      <c r="B1352" s="215" t="s">
        <v>871</v>
      </c>
      <c r="C1352" s="214"/>
      <c r="D1352" s="215" t="s">
        <v>871</v>
      </c>
      <c r="E1352" s="215" t="s">
        <v>871</v>
      </c>
      <c r="F1352" s="215" t="s">
        <v>871</v>
      </c>
      <c r="G1352" s="214"/>
      <c r="H1352" s="214"/>
      <c r="I1352" s="214"/>
      <c r="J1352" s="214"/>
      <c r="K1352" s="76"/>
      <c r="L1352" s="8"/>
      <c r="Q1352">
        <v>0</v>
      </c>
      <c r="R1352" cm="1">
        <f t="array" ref="R1352">IF(P1352,IF(Q1352=0,IFERROR(_xlfn.LET(_xlpm.range_ref,_xlfn.ANCHORARRAY(_xlfn.XLOOKUP(D1352,Map_Range_Lookup,Map_Range_Data_Sorted_Lookup)),IF(_xlfn.XLOOKUP(E1352,_xlpm.range_ref,_xlpm.range_ref,21,0,2)=21,21,0)),IF(LEN(D1352)&gt;0,22,0)),0),0)</f>
        <v>0</v>
      </c>
      <c r="S1352" cm="1">
        <f t="array" ref="S1352">IF(P1352,IF((Q1352=0)*(R1352=0),IFERROR(_xlfn.LET(_xlpm.range_ref,_xlfn.ANCHORARRAY(_xlfn.XLOOKUP(E1352,Map_Range_Lookup,Map_Range_Data_Sorted_Lookup)),IF(_xlfn.XLOOKUP(F1352,_xlpm.range_ref,_xlpm.range_ref,11,0,2)=11,11,0)),IF(LEN(F1352)&gt;0,12,0)),0),0)</f>
        <v>0</v>
      </c>
      <c r="T1352">
        <v>0</v>
      </c>
    </row>
    <row r="1353" spans="1:20" x14ac:dyDescent="0.2">
      <c r="A1353" s="215" t="s">
        <v>871</v>
      </c>
      <c r="B1353" s="215" t="s">
        <v>871</v>
      </c>
      <c r="C1353" s="214"/>
      <c r="D1353" s="215" t="s">
        <v>871</v>
      </c>
      <c r="E1353" s="215" t="s">
        <v>871</v>
      </c>
      <c r="F1353" s="215" t="s">
        <v>871</v>
      </c>
      <c r="G1353" s="214"/>
      <c r="H1353" s="214"/>
      <c r="I1353" s="214"/>
      <c r="J1353" s="214"/>
      <c r="K1353" s="76"/>
      <c r="L1353" s="8"/>
      <c r="Q1353">
        <v>0</v>
      </c>
      <c r="R1353" cm="1">
        <f t="array" ref="R1353">IF(P1353,IF(Q1353=0,IFERROR(_xlfn.LET(_xlpm.range_ref,_xlfn.ANCHORARRAY(_xlfn.XLOOKUP(D1353,Map_Range_Lookup,Map_Range_Data_Sorted_Lookup)),IF(_xlfn.XLOOKUP(E1353,_xlpm.range_ref,_xlpm.range_ref,21,0,2)=21,21,0)),IF(LEN(D1353)&gt;0,22,0)),0),0)</f>
        <v>0</v>
      </c>
      <c r="S1353" cm="1">
        <f t="array" ref="S1353">IF(P1353,IF((Q1353=0)*(R1353=0),IFERROR(_xlfn.LET(_xlpm.range_ref,_xlfn.ANCHORARRAY(_xlfn.XLOOKUP(E1353,Map_Range_Lookup,Map_Range_Data_Sorted_Lookup)),IF(_xlfn.XLOOKUP(F1353,_xlpm.range_ref,_xlpm.range_ref,11,0,2)=11,11,0)),IF(LEN(F1353)&gt;0,12,0)),0),0)</f>
        <v>0</v>
      </c>
      <c r="T1353">
        <v>0</v>
      </c>
    </row>
    <row r="1354" spans="1:20" x14ac:dyDescent="0.2">
      <c r="A1354" s="215" t="s">
        <v>871</v>
      </c>
      <c r="B1354" s="215" t="s">
        <v>871</v>
      </c>
      <c r="C1354" s="214"/>
      <c r="D1354" s="215" t="s">
        <v>871</v>
      </c>
      <c r="E1354" s="215" t="s">
        <v>871</v>
      </c>
      <c r="F1354" s="215" t="s">
        <v>871</v>
      </c>
      <c r="G1354" s="214"/>
      <c r="H1354" s="214"/>
      <c r="I1354" s="214"/>
      <c r="J1354" s="214"/>
      <c r="K1354" s="76"/>
      <c r="L1354" s="8"/>
      <c r="Q1354">
        <v>0</v>
      </c>
      <c r="R1354" cm="1">
        <f t="array" ref="R1354">IF(P1354,IF(Q1354=0,IFERROR(_xlfn.LET(_xlpm.range_ref,_xlfn.ANCHORARRAY(_xlfn.XLOOKUP(D1354,Map_Range_Lookup,Map_Range_Data_Sorted_Lookup)),IF(_xlfn.XLOOKUP(E1354,_xlpm.range_ref,_xlpm.range_ref,21,0,2)=21,21,0)),IF(LEN(D1354)&gt;0,22,0)),0),0)</f>
        <v>0</v>
      </c>
      <c r="S1354" cm="1">
        <f t="array" ref="S1354">IF(P1354,IF((Q1354=0)*(R1354=0),IFERROR(_xlfn.LET(_xlpm.range_ref,_xlfn.ANCHORARRAY(_xlfn.XLOOKUP(E1354,Map_Range_Lookup,Map_Range_Data_Sorted_Lookup)),IF(_xlfn.XLOOKUP(F1354,_xlpm.range_ref,_xlpm.range_ref,11,0,2)=11,11,0)),IF(LEN(F1354)&gt;0,12,0)),0),0)</f>
        <v>0</v>
      </c>
      <c r="T1354">
        <v>0</v>
      </c>
    </row>
    <row r="1355" spans="1:20" x14ac:dyDescent="0.2">
      <c r="A1355" s="215" t="s">
        <v>871</v>
      </c>
      <c r="B1355" s="215" t="s">
        <v>871</v>
      </c>
      <c r="C1355" s="214"/>
      <c r="D1355" s="215" t="s">
        <v>871</v>
      </c>
      <c r="E1355" s="215" t="s">
        <v>871</v>
      </c>
      <c r="F1355" s="215" t="s">
        <v>871</v>
      </c>
      <c r="G1355" s="214"/>
      <c r="H1355" s="214"/>
      <c r="I1355" s="214"/>
      <c r="J1355" s="214"/>
      <c r="K1355" s="76"/>
      <c r="L1355" s="8"/>
      <c r="Q1355">
        <v>0</v>
      </c>
      <c r="R1355" cm="1">
        <f t="array" ref="R1355">IF(P1355,IF(Q1355=0,IFERROR(_xlfn.LET(_xlpm.range_ref,_xlfn.ANCHORARRAY(_xlfn.XLOOKUP(D1355,Map_Range_Lookup,Map_Range_Data_Sorted_Lookup)),IF(_xlfn.XLOOKUP(E1355,_xlpm.range_ref,_xlpm.range_ref,21,0,2)=21,21,0)),IF(LEN(D1355)&gt;0,22,0)),0),0)</f>
        <v>0</v>
      </c>
      <c r="S1355" cm="1">
        <f t="array" ref="S1355">IF(P1355,IF((Q1355=0)*(R1355=0),IFERROR(_xlfn.LET(_xlpm.range_ref,_xlfn.ANCHORARRAY(_xlfn.XLOOKUP(E1355,Map_Range_Lookup,Map_Range_Data_Sorted_Lookup)),IF(_xlfn.XLOOKUP(F1355,_xlpm.range_ref,_xlpm.range_ref,11,0,2)=11,11,0)),IF(LEN(F1355)&gt;0,12,0)),0),0)</f>
        <v>0</v>
      </c>
      <c r="T1355">
        <v>0</v>
      </c>
    </row>
    <row r="1356" spans="1:20" x14ac:dyDescent="0.2">
      <c r="A1356" s="215" t="s">
        <v>871</v>
      </c>
      <c r="B1356" s="215" t="s">
        <v>871</v>
      </c>
      <c r="C1356" s="214"/>
      <c r="D1356" s="215" t="s">
        <v>871</v>
      </c>
      <c r="E1356" s="215" t="s">
        <v>871</v>
      </c>
      <c r="F1356" s="215" t="s">
        <v>871</v>
      </c>
      <c r="G1356" s="214"/>
      <c r="H1356" s="214"/>
      <c r="I1356" s="214"/>
      <c r="J1356" s="214"/>
      <c r="K1356" s="76"/>
      <c r="L1356" s="8"/>
      <c r="Q1356">
        <v>0</v>
      </c>
      <c r="R1356" cm="1">
        <f t="array" ref="R1356">IF(P1356,IF(Q1356=0,IFERROR(_xlfn.LET(_xlpm.range_ref,_xlfn.ANCHORARRAY(_xlfn.XLOOKUP(D1356,Map_Range_Lookup,Map_Range_Data_Sorted_Lookup)),IF(_xlfn.XLOOKUP(E1356,_xlpm.range_ref,_xlpm.range_ref,21,0,2)=21,21,0)),IF(LEN(D1356)&gt;0,22,0)),0),0)</f>
        <v>0</v>
      </c>
      <c r="S1356" cm="1">
        <f t="array" ref="S1356">IF(P1356,IF((Q1356=0)*(R1356=0),IFERROR(_xlfn.LET(_xlpm.range_ref,_xlfn.ANCHORARRAY(_xlfn.XLOOKUP(E1356,Map_Range_Lookup,Map_Range_Data_Sorted_Lookup)),IF(_xlfn.XLOOKUP(F1356,_xlpm.range_ref,_xlpm.range_ref,11,0,2)=11,11,0)),IF(LEN(F1356)&gt;0,12,0)),0),0)</f>
        <v>0</v>
      </c>
      <c r="T1356">
        <v>0</v>
      </c>
    </row>
    <row r="1357" spans="1:20" x14ac:dyDescent="0.2">
      <c r="A1357" s="215" t="s">
        <v>871</v>
      </c>
      <c r="B1357" s="215" t="s">
        <v>871</v>
      </c>
      <c r="C1357" s="214"/>
      <c r="D1357" s="215" t="s">
        <v>871</v>
      </c>
      <c r="E1357" s="215" t="s">
        <v>871</v>
      </c>
      <c r="F1357" s="215" t="s">
        <v>871</v>
      </c>
      <c r="G1357" s="214"/>
      <c r="H1357" s="214"/>
      <c r="I1357" s="214"/>
      <c r="J1357" s="214"/>
      <c r="K1357" s="76"/>
      <c r="L1357" s="8"/>
      <c r="Q1357">
        <v>0</v>
      </c>
      <c r="R1357" cm="1">
        <f t="array" ref="R1357">IF(P1357,IF(Q1357=0,IFERROR(_xlfn.LET(_xlpm.range_ref,_xlfn.ANCHORARRAY(_xlfn.XLOOKUP(D1357,Map_Range_Lookup,Map_Range_Data_Sorted_Lookup)),IF(_xlfn.XLOOKUP(E1357,_xlpm.range_ref,_xlpm.range_ref,21,0,2)=21,21,0)),IF(LEN(D1357)&gt;0,22,0)),0),0)</f>
        <v>0</v>
      </c>
      <c r="S1357" cm="1">
        <f t="array" ref="S1357">IF(P1357,IF((Q1357=0)*(R1357=0),IFERROR(_xlfn.LET(_xlpm.range_ref,_xlfn.ANCHORARRAY(_xlfn.XLOOKUP(E1357,Map_Range_Lookup,Map_Range_Data_Sorted_Lookup)),IF(_xlfn.XLOOKUP(F1357,_xlpm.range_ref,_xlpm.range_ref,11,0,2)=11,11,0)),IF(LEN(F1357)&gt;0,12,0)),0),0)</f>
        <v>0</v>
      </c>
      <c r="T1357">
        <v>0</v>
      </c>
    </row>
    <row r="1358" spans="1:20" x14ac:dyDescent="0.2">
      <c r="A1358" s="215" t="s">
        <v>871</v>
      </c>
      <c r="B1358" s="215" t="s">
        <v>871</v>
      </c>
      <c r="C1358" s="214"/>
      <c r="D1358" s="215" t="s">
        <v>871</v>
      </c>
      <c r="E1358" s="215" t="s">
        <v>871</v>
      </c>
      <c r="F1358" s="215" t="s">
        <v>871</v>
      </c>
      <c r="G1358" s="214"/>
      <c r="H1358" s="214"/>
      <c r="I1358" s="214"/>
      <c r="J1358" s="214"/>
      <c r="K1358" s="76"/>
      <c r="L1358" s="8"/>
      <c r="Q1358">
        <v>0</v>
      </c>
      <c r="R1358" cm="1">
        <f t="array" ref="R1358">IF(P1358,IF(Q1358=0,IFERROR(_xlfn.LET(_xlpm.range_ref,_xlfn.ANCHORARRAY(_xlfn.XLOOKUP(D1358,Map_Range_Lookup,Map_Range_Data_Sorted_Lookup)),IF(_xlfn.XLOOKUP(E1358,_xlpm.range_ref,_xlpm.range_ref,21,0,2)=21,21,0)),IF(LEN(D1358)&gt;0,22,0)),0),0)</f>
        <v>0</v>
      </c>
      <c r="S1358" cm="1">
        <f t="array" ref="S1358">IF(P1358,IF((Q1358=0)*(R1358=0),IFERROR(_xlfn.LET(_xlpm.range_ref,_xlfn.ANCHORARRAY(_xlfn.XLOOKUP(E1358,Map_Range_Lookup,Map_Range_Data_Sorted_Lookup)),IF(_xlfn.XLOOKUP(F1358,_xlpm.range_ref,_xlpm.range_ref,11,0,2)=11,11,0)),IF(LEN(F1358)&gt;0,12,0)),0),0)</f>
        <v>0</v>
      </c>
      <c r="T1358">
        <v>0</v>
      </c>
    </row>
    <row r="1359" spans="1:20" x14ac:dyDescent="0.2">
      <c r="A1359" s="215" t="s">
        <v>871</v>
      </c>
      <c r="B1359" s="215" t="s">
        <v>871</v>
      </c>
      <c r="C1359" s="214"/>
      <c r="D1359" s="215" t="s">
        <v>871</v>
      </c>
      <c r="E1359" s="215" t="s">
        <v>871</v>
      </c>
      <c r="F1359" s="215" t="s">
        <v>871</v>
      </c>
      <c r="G1359" s="214"/>
      <c r="H1359" s="214"/>
      <c r="I1359" s="214"/>
      <c r="J1359" s="214"/>
      <c r="K1359" s="76"/>
      <c r="L1359" s="8"/>
      <c r="Q1359">
        <v>0</v>
      </c>
      <c r="R1359" cm="1">
        <f t="array" ref="R1359">IF(P1359,IF(Q1359=0,IFERROR(_xlfn.LET(_xlpm.range_ref,_xlfn.ANCHORARRAY(_xlfn.XLOOKUP(D1359,Map_Range_Lookup,Map_Range_Data_Sorted_Lookup)),IF(_xlfn.XLOOKUP(E1359,_xlpm.range_ref,_xlpm.range_ref,21,0,2)=21,21,0)),IF(LEN(D1359)&gt;0,22,0)),0),0)</f>
        <v>0</v>
      </c>
      <c r="S1359" cm="1">
        <f t="array" ref="S1359">IF(P1359,IF((Q1359=0)*(R1359=0),IFERROR(_xlfn.LET(_xlpm.range_ref,_xlfn.ANCHORARRAY(_xlfn.XLOOKUP(E1359,Map_Range_Lookup,Map_Range_Data_Sorted_Lookup)),IF(_xlfn.XLOOKUP(F1359,_xlpm.range_ref,_xlpm.range_ref,11,0,2)=11,11,0)),IF(LEN(F1359)&gt;0,12,0)),0),0)</f>
        <v>0</v>
      </c>
      <c r="T1359">
        <v>0</v>
      </c>
    </row>
    <row r="1360" spans="1:20" x14ac:dyDescent="0.2">
      <c r="A1360" s="215" t="s">
        <v>871</v>
      </c>
      <c r="B1360" s="215" t="s">
        <v>871</v>
      </c>
      <c r="C1360" s="214"/>
      <c r="D1360" s="215" t="s">
        <v>871</v>
      </c>
      <c r="E1360" s="215" t="s">
        <v>871</v>
      </c>
      <c r="F1360" s="215" t="s">
        <v>871</v>
      </c>
      <c r="G1360" s="214"/>
      <c r="H1360" s="214"/>
      <c r="I1360" s="214"/>
      <c r="J1360" s="214"/>
      <c r="K1360" s="76"/>
      <c r="L1360" s="8"/>
      <c r="Q1360">
        <v>0</v>
      </c>
      <c r="R1360" cm="1">
        <f t="array" ref="R1360">IF(P1360,IF(Q1360=0,IFERROR(_xlfn.LET(_xlpm.range_ref,_xlfn.ANCHORARRAY(_xlfn.XLOOKUP(D1360,Map_Range_Lookup,Map_Range_Data_Sorted_Lookup)),IF(_xlfn.XLOOKUP(E1360,_xlpm.range_ref,_xlpm.range_ref,21,0,2)=21,21,0)),IF(LEN(D1360)&gt;0,22,0)),0),0)</f>
        <v>0</v>
      </c>
      <c r="S1360" cm="1">
        <f t="array" ref="S1360">IF(P1360,IF((Q1360=0)*(R1360=0),IFERROR(_xlfn.LET(_xlpm.range_ref,_xlfn.ANCHORARRAY(_xlfn.XLOOKUP(E1360,Map_Range_Lookup,Map_Range_Data_Sorted_Lookup)),IF(_xlfn.XLOOKUP(F1360,_xlpm.range_ref,_xlpm.range_ref,11,0,2)=11,11,0)),IF(LEN(F1360)&gt;0,12,0)),0),0)</f>
        <v>0</v>
      </c>
      <c r="T1360">
        <v>0</v>
      </c>
    </row>
    <row r="1361" spans="1:20" x14ac:dyDescent="0.2">
      <c r="A1361" s="215" t="s">
        <v>871</v>
      </c>
      <c r="B1361" s="215" t="s">
        <v>871</v>
      </c>
      <c r="C1361" s="214"/>
      <c r="D1361" s="215" t="s">
        <v>871</v>
      </c>
      <c r="E1361" s="215" t="s">
        <v>871</v>
      </c>
      <c r="F1361" s="215" t="s">
        <v>871</v>
      </c>
      <c r="G1361" s="214"/>
      <c r="H1361" s="214"/>
      <c r="I1361" s="214"/>
      <c r="J1361" s="214"/>
      <c r="K1361" s="76"/>
      <c r="L1361" s="8"/>
      <c r="Q1361">
        <v>0</v>
      </c>
      <c r="R1361" cm="1">
        <f t="array" ref="R1361">IF(P1361,IF(Q1361=0,IFERROR(_xlfn.LET(_xlpm.range_ref,_xlfn.ANCHORARRAY(_xlfn.XLOOKUP(D1361,Map_Range_Lookup,Map_Range_Data_Sorted_Lookup)),IF(_xlfn.XLOOKUP(E1361,_xlpm.range_ref,_xlpm.range_ref,21,0,2)=21,21,0)),IF(LEN(D1361)&gt;0,22,0)),0),0)</f>
        <v>0</v>
      </c>
      <c r="S1361" cm="1">
        <f t="array" ref="S1361">IF(P1361,IF((Q1361=0)*(R1361=0),IFERROR(_xlfn.LET(_xlpm.range_ref,_xlfn.ANCHORARRAY(_xlfn.XLOOKUP(E1361,Map_Range_Lookup,Map_Range_Data_Sorted_Lookup)),IF(_xlfn.XLOOKUP(F1361,_xlpm.range_ref,_xlpm.range_ref,11,0,2)=11,11,0)),IF(LEN(F1361)&gt;0,12,0)),0),0)</f>
        <v>0</v>
      </c>
      <c r="T1361">
        <v>0</v>
      </c>
    </row>
    <row r="1362" spans="1:20" x14ac:dyDescent="0.2">
      <c r="A1362" s="215" t="s">
        <v>871</v>
      </c>
      <c r="B1362" s="215" t="s">
        <v>871</v>
      </c>
      <c r="C1362" s="214"/>
      <c r="D1362" s="215" t="s">
        <v>871</v>
      </c>
      <c r="E1362" s="215" t="s">
        <v>871</v>
      </c>
      <c r="F1362" s="215" t="s">
        <v>871</v>
      </c>
      <c r="G1362" s="214"/>
      <c r="H1362" s="214"/>
      <c r="I1362" s="214"/>
      <c r="J1362" s="214"/>
      <c r="K1362" s="76"/>
      <c r="L1362" s="8"/>
      <c r="Q1362">
        <v>0</v>
      </c>
      <c r="R1362" cm="1">
        <f t="array" ref="R1362">IF(P1362,IF(Q1362=0,IFERROR(_xlfn.LET(_xlpm.range_ref,_xlfn.ANCHORARRAY(_xlfn.XLOOKUP(D1362,Map_Range_Lookup,Map_Range_Data_Sorted_Lookup)),IF(_xlfn.XLOOKUP(E1362,_xlpm.range_ref,_xlpm.range_ref,21,0,2)=21,21,0)),IF(LEN(D1362)&gt;0,22,0)),0),0)</f>
        <v>0</v>
      </c>
      <c r="S1362" cm="1">
        <f t="array" ref="S1362">IF(P1362,IF((Q1362=0)*(R1362=0),IFERROR(_xlfn.LET(_xlpm.range_ref,_xlfn.ANCHORARRAY(_xlfn.XLOOKUP(E1362,Map_Range_Lookup,Map_Range_Data_Sorted_Lookup)),IF(_xlfn.XLOOKUP(F1362,_xlpm.range_ref,_xlpm.range_ref,11,0,2)=11,11,0)),IF(LEN(F1362)&gt;0,12,0)),0),0)</f>
        <v>0</v>
      </c>
      <c r="T1362">
        <v>0</v>
      </c>
    </row>
    <row r="1363" spans="1:20" x14ac:dyDescent="0.2">
      <c r="A1363" s="215" t="s">
        <v>871</v>
      </c>
      <c r="B1363" s="215" t="s">
        <v>871</v>
      </c>
      <c r="C1363" s="214"/>
      <c r="D1363" s="215" t="s">
        <v>871</v>
      </c>
      <c r="E1363" s="215" t="s">
        <v>871</v>
      </c>
      <c r="F1363" s="215" t="s">
        <v>871</v>
      </c>
      <c r="G1363" s="214"/>
      <c r="H1363" s="214"/>
      <c r="I1363" s="214"/>
      <c r="J1363" s="214"/>
      <c r="K1363" s="76"/>
      <c r="L1363" s="8"/>
      <c r="Q1363">
        <v>0</v>
      </c>
      <c r="R1363" cm="1">
        <f t="array" ref="R1363">IF(P1363,IF(Q1363=0,IFERROR(_xlfn.LET(_xlpm.range_ref,_xlfn.ANCHORARRAY(_xlfn.XLOOKUP(D1363,Map_Range_Lookup,Map_Range_Data_Sorted_Lookup)),IF(_xlfn.XLOOKUP(E1363,_xlpm.range_ref,_xlpm.range_ref,21,0,2)=21,21,0)),IF(LEN(D1363)&gt;0,22,0)),0),0)</f>
        <v>0</v>
      </c>
      <c r="S1363" cm="1">
        <f t="array" ref="S1363">IF(P1363,IF((Q1363=0)*(R1363=0),IFERROR(_xlfn.LET(_xlpm.range_ref,_xlfn.ANCHORARRAY(_xlfn.XLOOKUP(E1363,Map_Range_Lookup,Map_Range_Data_Sorted_Lookup)),IF(_xlfn.XLOOKUP(F1363,_xlpm.range_ref,_xlpm.range_ref,11,0,2)=11,11,0)),IF(LEN(F1363)&gt;0,12,0)),0),0)</f>
        <v>0</v>
      </c>
      <c r="T1363">
        <v>0</v>
      </c>
    </row>
    <row r="1364" spans="1:20" x14ac:dyDescent="0.2">
      <c r="A1364" s="215" t="s">
        <v>871</v>
      </c>
      <c r="B1364" s="215" t="s">
        <v>871</v>
      </c>
      <c r="C1364" s="214"/>
      <c r="D1364" s="215" t="s">
        <v>871</v>
      </c>
      <c r="E1364" s="215" t="s">
        <v>871</v>
      </c>
      <c r="F1364" s="215" t="s">
        <v>871</v>
      </c>
      <c r="G1364" s="214"/>
      <c r="H1364" s="214"/>
      <c r="I1364" s="214"/>
      <c r="J1364" s="214"/>
      <c r="K1364" s="76"/>
      <c r="L1364" s="8"/>
      <c r="Q1364">
        <v>0</v>
      </c>
      <c r="R1364" cm="1">
        <f t="array" ref="R1364">IF(P1364,IF(Q1364=0,IFERROR(_xlfn.LET(_xlpm.range_ref,_xlfn.ANCHORARRAY(_xlfn.XLOOKUP(D1364,Map_Range_Lookup,Map_Range_Data_Sorted_Lookup)),IF(_xlfn.XLOOKUP(E1364,_xlpm.range_ref,_xlpm.range_ref,21,0,2)=21,21,0)),IF(LEN(D1364)&gt;0,22,0)),0),0)</f>
        <v>0</v>
      </c>
      <c r="S1364" cm="1">
        <f t="array" ref="S1364">IF(P1364,IF((Q1364=0)*(R1364=0),IFERROR(_xlfn.LET(_xlpm.range_ref,_xlfn.ANCHORARRAY(_xlfn.XLOOKUP(E1364,Map_Range_Lookup,Map_Range_Data_Sorted_Lookup)),IF(_xlfn.XLOOKUP(F1364,_xlpm.range_ref,_xlpm.range_ref,11,0,2)=11,11,0)),IF(LEN(F1364)&gt;0,12,0)),0),0)</f>
        <v>0</v>
      </c>
      <c r="T1364">
        <v>0</v>
      </c>
    </row>
    <row r="1365" spans="1:20" x14ac:dyDescent="0.2">
      <c r="A1365" s="215" t="s">
        <v>871</v>
      </c>
      <c r="B1365" s="215" t="s">
        <v>871</v>
      </c>
      <c r="C1365" s="214"/>
      <c r="D1365" s="215" t="s">
        <v>871</v>
      </c>
      <c r="E1365" s="215" t="s">
        <v>871</v>
      </c>
      <c r="F1365" s="215" t="s">
        <v>871</v>
      </c>
      <c r="G1365" s="214"/>
      <c r="H1365" s="214"/>
      <c r="I1365" s="214"/>
      <c r="J1365" s="214"/>
      <c r="K1365" s="76"/>
      <c r="L1365" s="8"/>
      <c r="Q1365">
        <v>0</v>
      </c>
      <c r="R1365" cm="1">
        <f t="array" ref="R1365">IF(P1365,IF(Q1365=0,IFERROR(_xlfn.LET(_xlpm.range_ref,_xlfn.ANCHORARRAY(_xlfn.XLOOKUP(D1365,Map_Range_Lookup,Map_Range_Data_Sorted_Lookup)),IF(_xlfn.XLOOKUP(E1365,_xlpm.range_ref,_xlpm.range_ref,21,0,2)=21,21,0)),IF(LEN(D1365)&gt;0,22,0)),0),0)</f>
        <v>0</v>
      </c>
      <c r="S1365" cm="1">
        <f t="array" ref="S1365">IF(P1365,IF((Q1365=0)*(R1365=0),IFERROR(_xlfn.LET(_xlpm.range_ref,_xlfn.ANCHORARRAY(_xlfn.XLOOKUP(E1365,Map_Range_Lookup,Map_Range_Data_Sorted_Lookup)),IF(_xlfn.XLOOKUP(F1365,_xlpm.range_ref,_xlpm.range_ref,11,0,2)=11,11,0)),IF(LEN(F1365)&gt;0,12,0)),0),0)</f>
        <v>0</v>
      </c>
      <c r="T1365">
        <v>0</v>
      </c>
    </row>
    <row r="1366" spans="1:20" x14ac:dyDescent="0.2">
      <c r="A1366" s="215" t="s">
        <v>871</v>
      </c>
      <c r="B1366" s="215" t="s">
        <v>871</v>
      </c>
      <c r="C1366" s="214"/>
      <c r="D1366" s="215" t="s">
        <v>871</v>
      </c>
      <c r="E1366" s="215" t="s">
        <v>871</v>
      </c>
      <c r="F1366" s="215" t="s">
        <v>871</v>
      </c>
      <c r="G1366" s="214"/>
      <c r="H1366" s="214"/>
      <c r="I1366" s="214"/>
      <c r="J1366" s="214"/>
      <c r="K1366" s="76"/>
      <c r="L1366" s="8"/>
      <c r="Q1366">
        <v>0</v>
      </c>
      <c r="R1366" cm="1">
        <f t="array" ref="R1366">IF(P1366,IF(Q1366=0,IFERROR(_xlfn.LET(_xlpm.range_ref,_xlfn.ANCHORARRAY(_xlfn.XLOOKUP(D1366,Map_Range_Lookup,Map_Range_Data_Sorted_Lookup)),IF(_xlfn.XLOOKUP(E1366,_xlpm.range_ref,_xlpm.range_ref,21,0,2)=21,21,0)),IF(LEN(D1366)&gt;0,22,0)),0),0)</f>
        <v>0</v>
      </c>
      <c r="S1366" cm="1">
        <f t="array" ref="S1366">IF(P1366,IF((Q1366=0)*(R1366=0),IFERROR(_xlfn.LET(_xlpm.range_ref,_xlfn.ANCHORARRAY(_xlfn.XLOOKUP(E1366,Map_Range_Lookup,Map_Range_Data_Sorted_Lookup)),IF(_xlfn.XLOOKUP(F1366,_xlpm.range_ref,_xlpm.range_ref,11,0,2)=11,11,0)),IF(LEN(F1366)&gt;0,12,0)),0),0)</f>
        <v>0</v>
      </c>
      <c r="T1366">
        <v>0</v>
      </c>
    </row>
    <row r="1367" spans="1:20" x14ac:dyDescent="0.2">
      <c r="A1367" s="215" t="s">
        <v>871</v>
      </c>
      <c r="B1367" s="215" t="s">
        <v>871</v>
      </c>
      <c r="C1367" s="214"/>
      <c r="D1367" s="215" t="s">
        <v>871</v>
      </c>
      <c r="E1367" s="215" t="s">
        <v>871</v>
      </c>
      <c r="F1367" s="215" t="s">
        <v>871</v>
      </c>
      <c r="G1367" s="214"/>
      <c r="H1367" s="214"/>
      <c r="I1367" s="214"/>
      <c r="J1367" s="214"/>
      <c r="K1367" s="76"/>
      <c r="L1367" s="8"/>
      <c r="Q1367">
        <v>0</v>
      </c>
      <c r="R1367" cm="1">
        <f t="array" ref="R1367">IF(P1367,IF(Q1367=0,IFERROR(_xlfn.LET(_xlpm.range_ref,_xlfn.ANCHORARRAY(_xlfn.XLOOKUP(D1367,Map_Range_Lookup,Map_Range_Data_Sorted_Lookup)),IF(_xlfn.XLOOKUP(E1367,_xlpm.range_ref,_xlpm.range_ref,21,0,2)=21,21,0)),IF(LEN(D1367)&gt;0,22,0)),0),0)</f>
        <v>0</v>
      </c>
      <c r="S1367" cm="1">
        <f t="array" ref="S1367">IF(P1367,IF((Q1367=0)*(R1367=0),IFERROR(_xlfn.LET(_xlpm.range_ref,_xlfn.ANCHORARRAY(_xlfn.XLOOKUP(E1367,Map_Range_Lookup,Map_Range_Data_Sorted_Lookup)),IF(_xlfn.XLOOKUP(F1367,_xlpm.range_ref,_xlpm.range_ref,11,0,2)=11,11,0)),IF(LEN(F1367)&gt;0,12,0)),0),0)</f>
        <v>0</v>
      </c>
      <c r="T1367">
        <v>0</v>
      </c>
    </row>
    <row r="1368" spans="1:20" x14ac:dyDescent="0.2">
      <c r="A1368" s="215" t="s">
        <v>871</v>
      </c>
      <c r="B1368" s="215" t="s">
        <v>871</v>
      </c>
      <c r="C1368" s="214"/>
      <c r="D1368" s="215" t="s">
        <v>871</v>
      </c>
      <c r="E1368" s="215" t="s">
        <v>871</v>
      </c>
      <c r="F1368" s="215" t="s">
        <v>871</v>
      </c>
      <c r="G1368" s="214"/>
      <c r="H1368" s="214"/>
      <c r="I1368" s="214"/>
      <c r="J1368" s="214"/>
      <c r="K1368" s="76"/>
      <c r="L1368" s="8"/>
      <c r="Q1368">
        <v>0</v>
      </c>
      <c r="R1368" cm="1">
        <f t="array" ref="R1368">IF(P1368,IF(Q1368=0,IFERROR(_xlfn.LET(_xlpm.range_ref,_xlfn.ANCHORARRAY(_xlfn.XLOOKUP(D1368,Map_Range_Lookup,Map_Range_Data_Sorted_Lookup)),IF(_xlfn.XLOOKUP(E1368,_xlpm.range_ref,_xlpm.range_ref,21,0,2)=21,21,0)),IF(LEN(D1368)&gt;0,22,0)),0),0)</f>
        <v>0</v>
      </c>
      <c r="S1368" cm="1">
        <f t="array" ref="S1368">IF(P1368,IF((Q1368=0)*(R1368=0),IFERROR(_xlfn.LET(_xlpm.range_ref,_xlfn.ANCHORARRAY(_xlfn.XLOOKUP(E1368,Map_Range_Lookup,Map_Range_Data_Sorted_Lookup)),IF(_xlfn.XLOOKUP(F1368,_xlpm.range_ref,_xlpm.range_ref,11,0,2)=11,11,0)),IF(LEN(F1368)&gt;0,12,0)),0),0)</f>
        <v>0</v>
      </c>
      <c r="T1368">
        <v>0</v>
      </c>
    </row>
    <row r="1369" spans="1:20" x14ac:dyDescent="0.2">
      <c r="A1369" s="215" t="s">
        <v>871</v>
      </c>
      <c r="B1369" s="215" t="s">
        <v>871</v>
      </c>
      <c r="C1369" s="214"/>
      <c r="D1369" s="215" t="s">
        <v>871</v>
      </c>
      <c r="E1369" s="215" t="s">
        <v>871</v>
      </c>
      <c r="F1369" s="215" t="s">
        <v>871</v>
      </c>
      <c r="G1369" s="214"/>
      <c r="H1369" s="214"/>
      <c r="I1369" s="214"/>
      <c r="J1369" s="214"/>
      <c r="K1369" s="76"/>
      <c r="L1369" s="8"/>
      <c r="Q1369">
        <v>0</v>
      </c>
      <c r="R1369" cm="1">
        <f t="array" ref="R1369">IF(P1369,IF(Q1369=0,IFERROR(_xlfn.LET(_xlpm.range_ref,_xlfn.ANCHORARRAY(_xlfn.XLOOKUP(D1369,Map_Range_Lookup,Map_Range_Data_Sorted_Lookup)),IF(_xlfn.XLOOKUP(E1369,_xlpm.range_ref,_xlpm.range_ref,21,0,2)=21,21,0)),IF(LEN(D1369)&gt;0,22,0)),0),0)</f>
        <v>0</v>
      </c>
      <c r="S1369" cm="1">
        <f t="array" ref="S1369">IF(P1369,IF((Q1369=0)*(R1369=0),IFERROR(_xlfn.LET(_xlpm.range_ref,_xlfn.ANCHORARRAY(_xlfn.XLOOKUP(E1369,Map_Range_Lookup,Map_Range_Data_Sorted_Lookup)),IF(_xlfn.XLOOKUP(F1369,_xlpm.range_ref,_xlpm.range_ref,11,0,2)=11,11,0)),IF(LEN(F1369)&gt;0,12,0)),0),0)</f>
        <v>0</v>
      </c>
      <c r="T1369">
        <v>0</v>
      </c>
    </row>
    <row r="1370" spans="1:20" x14ac:dyDescent="0.2">
      <c r="A1370" s="215" t="s">
        <v>871</v>
      </c>
      <c r="B1370" s="215" t="s">
        <v>871</v>
      </c>
      <c r="C1370" s="214"/>
      <c r="D1370" s="215" t="s">
        <v>871</v>
      </c>
      <c r="E1370" s="215" t="s">
        <v>871</v>
      </c>
      <c r="F1370" s="215" t="s">
        <v>871</v>
      </c>
      <c r="G1370" s="214"/>
      <c r="H1370" s="214"/>
      <c r="I1370" s="214"/>
      <c r="J1370" s="214"/>
      <c r="K1370" s="76"/>
      <c r="L1370" s="8"/>
      <c r="Q1370">
        <v>0</v>
      </c>
      <c r="R1370" cm="1">
        <f t="array" ref="R1370">IF(P1370,IF(Q1370=0,IFERROR(_xlfn.LET(_xlpm.range_ref,_xlfn.ANCHORARRAY(_xlfn.XLOOKUP(D1370,Map_Range_Lookup,Map_Range_Data_Sorted_Lookup)),IF(_xlfn.XLOOKUP(E1370,_xlpm.range_ref,_xlpm.range_ref,21,0,2)=21,21,0)),IF(LEN(D1370)&gt;0,22,0)),0),0)</f>
        <v>0</v>
      </c>
      <c r="S1370" cm="1">
        <f t="array" ref="S1370">IF(P1370,IF((Q1370=0)*(R1370=0),IFERROR(_xlfn.LET(_xlpm.range_ref,_xlfn.ANCHORARRAY(_xlfn.XLOOKUP(E1370,Map_Range_Lookup,Map_Range_Data_Sorted_Lookup)),IF(_xlfn.XLOOKUP(F1370,_xlpm.range_ref,_xlpm.range_ref,11,0,2)=11,11,0)),IF(LEN(F1370)&gt;0,12,0)),0),0)</f>
        <v>0</v>
      </c>
      <c r="T1370">
        <v>0</v>
      </c>
    </row>
    <row r="1371" spans="1:20" x14ac:dyDescent="0.2">
      <c r="A1371" s="215" t="s">
        <v>871</v>
      </c>
      <c r="B1371" s="215" t="s">
        <v>871</v>
      </c>
      <c r="C1371" s="214"/>
      <c r="D1371" s="215" t="s">
        <v>871</v>
      </c>
      <c r="E1371" s="215" t="s">
        <v>871</v>
      </c>
      <c r="F1371" s="215" t="s">
        <v>871</v>
      </c>
      <c r="G1371" s="214"/>
      <c r="H1371" s="214"/>
      <c r="I1371" s="214"/>
      <c r="J1371" s="214"/>
      <c r="K1371" s="76"/>
      <c r="L1371" s="8"/>
      <c r="Q1371">
        <v>0</v>
      </c>
      <c r="R1371" cm="1">
        <f t="array" ref="R1371">IF(P1371,IF(Q1371=0,IFERROR(_xlfn.LET(_xlpm.range_ref,_xlfn.ANCHORARRAY(_xlfn.XLOOKUP(D1371,Map_Range_Lookup,Map_Range_Data_Sorted_Lookup)),IF(_xlfn.XLOOKUP(E1371,_xlpm.range_ref,_xlpm.range_ref,21,0,2)=21,21,0)),IF(LEN(D1371)&gt;0,22,0)),0),0)</f>
        <v>0</v>
      </c>
      <c r="S1371" cm="1">
        <f t="array" ref="S1371">IF(P1371,IF((Q1371=0)*(R1371=0),IFERROR(_xlfn.LET(_xlpm.range_ref,_xlfn.ANCHORARRAY(_xlfn.XLOOKUP(E1371,Map_Range_Lookup,Map_Range_Data_Sorted_Lookup)),IF(_xlfn.XLOOKUP(F1371,_xlpm.range_ref,_xlpm.range_ref,11,0,2)=11,11,0)),IF(LEN(F1371)&gt;0,12,0)),0),0)</f>
        <v>0</v>
      </c>
      <c r="T1371">
        <v>0</v>
      </c>
    </row>
    <row r="1372" spans="1:20" x14ac:dyDescent="0.2">
      <c r="A1372" s="215" t="s">
        <v>871</v>
      </c>
      <c r="B1372" s="215" t="s">
        <v>871</v>
      </c>
      <c r="C1372" s="214"/>
      <c r="D1372" s="215" t="s">
        <v>871</v>
      </c>
      <c r="E1372" s="215" t="s">
        <v>871</v>
      </c>
      <c r="F1372" s="215" t="s">
        <v>871</v>
      </c>
      <c r="G1372" s="214"/>
      <c r="H1372" s="214"/>
      <c r="I1372" s="214"/>
      <c r="J1372" s="214"/>
      <c r="K1372" s="76"/>
      <c r="L1372" s="8"/>
      <c r="Q1372">
        <v>0</v>
      </c>
      <c r="R1372" cm="1">
        <f t="array" ref="R1372">IF(P1372,IF(Q1372=0,IFERROR(_xlfn.LET(_xlpm.range_ref,_xlfn.ANCHORARRAY(_xlfn.XLOOKUP(D1372,Map_Range_Lookup,Map_Range_Data_Sorted_Lookup)),IF(_xlfn.XLOOKUP(E1372,_xlpm.range_ref,_xlpm.range_ref,21,0,2)=21,21,0)),IF(LEN(D1372)&gt;0,22,0)),0),0)</f>
        <v>0</v>
      </c>
      <c r="S1372" cm="1">
        <f t="array" ref="S1372">IF(P1372,IF((Q1372=0)*(R1372=0),IFERROR(_xlfn.LET(_xlpm.range_ref,_xlfn.ANCHORARRAY(_xlfn.XLOOKUP(E1372,Map_Range_Lookup,Map_Range_Data_Sorted_Lookup)),IF(_xlfn.XLOOKUP(F1372,_xlpm.range_ref,_xlpm.range_ref,11,0,2)=11,11,0)),IF(LEN(F1372)&gt;0,12,0)),0),0)</f>
        <v>0</v>
      </c>
      <c r="T1372">
        <v>0</v>
      </c>
    </row>
    <row r="1373" spans="1:20" x14ac:dyDescent="0.2">
      <c r="A1373" s="215" t="s">
        <v>871</v>
      </c>
      <c r="B1373" s="215" t="s">
        <v>871</v>
      </c>
      <c r="C1373" s="214"/>
      <c r="D1373" s="215" t="s">
        <v>871</v>
      </c>
      <c r="E1373" s="215" t="s">
        <v>871</v>
      </c>
      <c r="F1373" s="215" t="s">
        <v>871</v>
      </c>
      <c r="G1373" s="214"/>
      <c r="H1373" s="214"/>
      <c r="I1373" s="214"/>
      <c r="J1373" s="214"/>
      <c r="K1373" s="76"/>
      <c r="L1373" s="8"/>
      <c r="Q1373">
        <v>0</v>
      </c>
      <c r="R1373" cm="1">
        <f t="array" ref="R1373">IF(P1373,IF(Q1373=0,IFERROR(_xlfn.LET(_xlpm.range_ref,_xlfn.ANCHORARRAY(_xlfn.XLOOKUP(D1373,Map_Range_Lookup,Map_Range_Data_Sorted_Lookup)),IF(_xlfn.XLOOKUP(E1373,_xlpm.range_ref,_xlpm.range_ref,21,0,2)=21,21,0)),IF(LEN(D1373)&gt;0,22,0)),0),0)</f>
        <v>0</v>
      </c>
      <c r="S1373" cm="1">
        <f t="array" ref="S1373">IF(P1373,IF((Q1373=0)*(R1373=0),IFERROR(_xlfn.LET(_xlpm.range_ref,_xlfn.ANCHORARRAY(_xlfn.XLOOKUP(E1373,Map_Range_Lookup,Map_Range_Data_Sorted_Lookup)),IF(_xlfn.XLOOKUP(F1373,_xlpm.range_ref,_xlpm.range_ref,11,0,2)=11,11,0)),IF(LEN(F1373)&gt;0,12,0)),0),0)</f>
        <v>0</v>
      </c>
      <c r="T1373">
        <v>0</v>
      </c>
    </row>
    <row r="1374" spans="1:20" x14ac:dyDescent="0.2">
      <c r="A1374" s="215" t="s">
        <v>871</v>
      </c>
      <c r="B1374" s="215" t="s">
        <v>871</v>
      </c>
      <c r="C1374" s="214"/>
      <c r="D1374" s="215" t="s">
        <v>871</v>
      </c>
      <c r="E1374" s="215" t="s">
        <v>871</v>
      </c>
      <c r="F1374" s="215" t="s">
        <v>871</v>
      </c>
      <c r="G1374" s="214"/>
      <c r="H1374" s="214"/>
      <c r="I1374" s="214"/>
      <c r="J1374" s="214"/>
      <c r="K1374" s="76"/>
      <c r="L1374" s="8"/>
      <c r="Q1374">
        <v>0</v>
      </c>
      <c r="R1374" cm="1">
        <f t="array" ref="R1374">IF(P1374,IF(Q1374=0,IFERROR(_xlfn.LET(_xlpm.range_ref,_xlfn.ANCHORARRAY(_xlfn.XLOOKUP(D1374,Map_Range_Lookup,Map_Range_Data_Sorted_Lookup)),IF(_xlfn.XLOOKUP(E1374,_xlpm.range_ref,_xlpm.range_ref,21,0,2)=21,21,0)),IF(LEN(D1374)&gt;0,22,0)),0),0)</f>
        <v>0</v>
      </c>
      <c r="S1374" cm="1">
        <f t="array" ref="S1374">IF(P1374,IF((Q1374=0)*(R1374=0),IFERROR(_xlfn.LET(_xlpm.range_ref,_xlfn.ANCHORARRAY(_xlfn.XLOOKUP(E1374,Map_Range_Lookup,Map_Range_Data_Sorted_Lookup)),IF(_xlfn.XLOOKUP(F1374,_xlpm.range_ref,_xlpm.range_ref,11,0,2)=11,11,0)),IF(LEN(F1374)&gt;0,12,0)),0),0)</f>
        <v>0</v>
      </c>
      <c r="T1374">
        <v>0</v>
      </c>
    </row>
    <row r="1375" spans="1:20" x14ac:dyDescent="0.2">
      <c r="A1375" s="215" t="s">
        <v>871</v>
      </c>
      <c r="B1375" s="215" t="s">
        <v>871</v>
      </c>
      <c r="C1375" s="214"/>
      <c r="D1375" s="215" t="s">
        <v>871</v>
      </c>
      <c r="E1375" s="215" t="s">
        <v>871</v>
      </c>
      <c r="F1375" s="215" t="s">
        <v>871</v>
      </c>
      <c r="G1375" s="214"/>
      <c r="H1375" s="214"/>
      <c r="I1375" s="214"/>
      <c r="J1375" s="214"/>
      <c r="K1375" s="76"/>
      <c r="L1375" s="8"/>
      <c r="Q1375">
        <v>0</v>
      </c>
      <c r="R1375" cm="1">
        <f t="array" ref="R1375">IF(P1375,IF(Q1375=0,IFERROR(_xlfn.LET(_xlpm.range_ref,_xlfn.ANCHORARRAY(_xlfn.XLOOKUP(D1375,Map_Range_Lookup,Map_Range_Data_Sorted_Lookup)),IF(_xlfn.XLOOKUP(E1375,_xlpm.range_ref,_xlpm.range_ref,21,0,2)=21,21,0)),IF(LEN(D1375)&gt;0,22,0)),0),0)</f>
        <v>0</v>
      </c>
      <c r="S1375" cm="1">
        <f t="array" ref="S1375">IF(P1375,IF((Q1375=0)*(R1375=0),IFERROR(_xlfn.LET(_xlpm.range_ref,_xlfn.ANCHORARRAY(_xlfn.XLOOKUP(E1375,Map_Range_Lookup,Map_Range_Data_Sorted_Lookup)),IF(_xlfn.XLOOKUP(F1375,_xlpm.range_ref,_xlpm.range_ref,11,0,2)=11,11,0)),IF(LEN(F1375)&gt;0,12,0)),0),0)</f>
        <v>0</v>
      </c>
      <c r="T1375">
        <v>0</v>
      </c>
    </row>
    <row r="1376" spans="1:20" x14ac:dyDescent="0.2">
      <c r="A1376" s="215" t="s">
        <v>871</v>
      </c>
      <c r="B1376" s="215" t="s">
        <v>871</v>
      </c>
      <c r="C1376" s="214"/>
      <c r="D1376" s="215" t="s">
        <v>871</v>
      </c>
      <c r="E1376" s="215" t="s">
        <v>871</v>
      </c>
      <c r="F1376" s="215" t="s">
        <v>871</v>
      </c>
      <c r="G1376" s="214"/>
      <c r="H1376" s="214"/>
      <c r="I1376" s="214"/>
      <c r="J1376" s="214"/>
      <c r="K1376" s="76"/>
      <c r="L1376" s="8"/>
      <c r="Q1376">
        <v>0</v>
      </c>
      <c r="R1376" cm="1">
        <f t="array" ref="R1376">IF(P1376,IF(Q1376=0,IFERROR(_xlfn.LET(_xlpm.range_ref,_xlfn.ANCHORARRAY(_xlfn.XLOOKUP(D1376,Map_Range_Lookup,Map_Range_Data_Sorted_Lookup)),IF(_xlfn.XLOOKUP(E1376,_xlpm.range_ref,_xlpm.range_ref,21,0,2)=21,21,0)),IF(LEN(D1376)&gt;0,22,0)),0),0)</f>
        <v>0</v>
      </c>
      <c r="S1376" cm="1">
        <f t="array" ref="S1376">IF(P1376,IF((Q1376=0)*(R1376=0),IFERROR(_xlfn.LET(_xlpm.range_ref,_xlfn.ANCHORARRAY(_xlfn.XLOOKUP(E1376,Map_Range_Lookup,Map_Range_Data_Sorted_Lookup)),IF(_xlfn.XLOOKUP(F1376,_xlpm.range_ref,_xlpm.range_ref,11,0,2)=11,11,0)),IF(LEN(F1376)&gt;0,12,0)),0),0)</f>
        <v>0</v>
      </c>
      <c r="T1376">
        <v>0</v>
      </c>
    </row>
    <row r="1377" spans="1:20" x14ac:dyDescent="0.2">
      <c r="A1377" s="215" t="s">
        <v>871</v>
      </c>
      <c r="B1377" s="215" t="s">
        <v>871</v>
      </c>
      <c r="C1377" s="214"/>
      <c r="D1377" s="215" t="s">
        <v>871</v>
      </c>
      <c r="E1377" s="215" t="s">
        <v>871</v>
      </c>
      <c r="F1377" s="215" t="s">
        <v>871</v>
      </c>
      <c r="G1377" s="214"/>
      <c r="H1377" s="214"/>
      <c r="I1377" s="214"/>
      <c r="J1377" s="214"/>
      <c r="K1377" s="76"/>
      <c r="L1377" s="8"/>
      <c r="Q1377">
        <v>0</v>
      </c>
      <c r="R1377" cm="1">
        <f t="array" ref="R1377">IF(P1377,IF(Q1377=0,IFERROR(_xlfn.LET(_xlpm.range_ref,_xlfn.ANCHORARRAY(_xlfn.XLOOKUP(D1377,Map_Range_Lookup,Map_Range_Data_Sorted_Lookup)),IF(_xlfn.XLOOKUP(E1377,_xlpm.range_ref,_xlpm.range_ref,21,0,2)=21,21,0)),IF(LEN(D1377)&gt;0,22,0)),0),0)</f>
        <v>0</v>
      </c>
      <c r="S1377" cm="1">
        <f t="array" ref="S1377">IF(P1377,IF((Q1377=0)*(R1377=0),IFERROR(_xlfn.LET(_xlpm.range_ref,_xlfn.ANCHORARRAY(_xlfn.XLOOKUP(E1377,Map_Range_Lookup,Map_Range_Data_Sorted_Lookup)),IF(_xlfn.XLOOKUP(F1377,_xlpm.range_ref,_xlpm.range_ref,11,0,2)=11,11,0)),IF(LEN(F1377)&gt;0,12,0)),0),0)</f>
        <v>0</v>
      </c>
      <c r="T1377">
        <v>0</v>
      </c>
    </row>
    <row r="1378" spans="1:20" x14ac:dyDescent="0.2">
      <c r="A1378" s="215" t="s">
        <v>871</v>
      </c>
      <c r="B1378" s="215" t="s">
        <v>871</v>
      </c>
      <c r="C1378" s="214"/>
      <c r="D1378" s="215" t="s">
        <v>871</v>
      </c>
      <c r="E1378" s="215" t="s">
        <v>871</v>
      </c>
      <c r="F1378" s="215" t="s">
        <v>871</v>
      </c>
      <c r="G1378" s="214"/>
      <c r="H1378" s="214"/>
      <c r="I1378" s="214"/>
      <c r="J1378" s="214"/>
      <c r="K1378" s="76"/>
      <c r="L1378" s="8"/>
      <c r="Q1378">
        <v>0</v>
      </c>
      <c r="R1378" cm="1">
        <f t="array" ref="R1378">IF(P1378,IF(Q1378=0,IFERROR(_xlfn.LET(_xlpm.range_ref,_xlfn.ANCHORARRAY(_xlfn.XLOOKUP(D1378,Map_Range_Lookup,Map_Range_Data_Sorted_Lookup)),IF(_xlfn.XLOOKUP(E1378,_xlpm.range_ref,_xlpm.range_ref,21,0,2)=21,21,0)),IF(LEN(D1378)&gt;0,22,0)),0),0)</f>
        <v>0</v>
      </c>
      <c r="S1378" cm="1">
        <f t="array" ref="S1378">IF(P1378,IF((Q1378=0)*(R1378=0),IFERROR(_xlfn.LET(_xlpm.range_ref,_xlfn.ANCHORARRAY(_xlfn.XLOOKUP(E1378,Map_Range_Lookup,Map_Range_Data_Sorted_Lookup)),IF(_xlfn.XLOOKUP(F1378,_xlpm.range_ref,_xlpm.range_ref,11,0,2)=11,11,0)),IF(LEN(F1378)&gt;0,12,0)),0),0)</f>
        <v>0</v>
      </c>
      <c r="T1378">
        <v>0</v>
      </c>
    </row>
    <row r="1379" spans="1:20" x14ac:dyDescent="0.2">
      <c r="A1379" s="215" t="s">
        <v>871</v>
      </c>
      <c r="B1379" s="215" t="s">
        <v>871</v>
      </c>
      <c r="C1379" s="214"/>
      <c r="D1379" s="215" t="s">
        <v>871</v>
      </c>
      <c r="E1379" s="215" t="s">
        <v>871</v>
      </c>
      <c r="F1379" s="215" t="s">
        <v>871</v>
      </c>
      <c r="G1379" s="214"/>
      <c r="H1379" s="214"/>
      <c r="I1379" s="214"/>
      <c r="J1379" s="214"/>
      <c r="K1379" s="76"/>
      <c r="L1379" s="8"/>
      <c r="Q1379">
        <v>0</v>
      </c>
      <c r="R1379" cm="1">
        <f t="array" ref="R1379">IF(P1379,IF(Q1379=0,IFERROR(_xlfn.LET(_xlpm.range_ref,_xlfn.ANCHORARRAY(_xlfn.XLOOKUP(D1379,Map_Range_Lookup,Map_Range_Data_Sorted_Lookup)),IF(_xlfn.XLOOKUP(E1379,_xlpm.range_ref,_xlpm.range_ref,21,0,2)=21,21,0)),IF(LEN(D1379)&gt;0,22,0)),0),0)</f>
        <v>0</v>
      </c>
      <c r="S1379" cm="1">
        <f t="array" ref="S1379">IF(P1379,IF((Q1379=0)*(R1379=0),IFERROR(_xlfn.LET(_xlpm.range_ref,_xlfn.ANCHORARRAY(_xlfn.XLOOKUP(E1379,Map_Range_Lookup,Map_Range_Data_Sorted_Lookup)),IF(_xlfn.XLOOKUP(F1379,_xlpm.range_ref,_xlpm.range_ref,11,0,2)=11,11,0)),IF(LEN(F1379)&gt;0,12,0)),0),0)</f>
        <v>0</v>
      </c>
      <c r="T1379">
        <v>0</v>
      </c>
    </row>
    <row r="1380" spans="1:20" x14ac:dyDescent="0.2">
      <c r="A1380" s="215" t="s">
        <v>871</v>
      </c>
      <c r="B1380" s="215" t="s">
        <v>871</v>
      </c>
      <c r="C1380" s="214"/>
      <c r="D1380" s="215" t="s">
        <v>871</v>
      </c>
      <c r="E1380" s="215" t="s">
        <v>871</v>
      </c>
      <c r="F1380" s="215" t="s">
        <v>871</v>
      </c>
      <c r="G1380" s="214"/>
      <c r="H1380" s="214"/>
      <c r="I1380" s="214"/>
      <c r="J1380" s="214"/>
      <c r="K1380" s="76"/>
      <c r="L1380" s="8"/>
      <c r="Q1380">
        <v>0</v>
      </c>
      <c r="R1380" cm="1">
        <f t="array" ref="R1380">IF(P1380,IF(Q1380=0,IFERROR(_xlfn.LET(_xlpm.range_ref,_xlfn.ANCHORARRAY(_xlfn.XLOOKUP(D1380,Map_Range_Lookup,Map_Range_Data_Sorted_Lookup)),IF(_xlfn.XLOOKUP(E1380,_xlpm.range_ref,_xlpm.range_ref,21,0,2)=21,21,0)),IF(LEN(D1380)&gt;0,22,0)),0),0)</f>
        <v>0</v>
      </c>
      <c r="S1380" cm="1">
        <f t="array" ref="S1380">IF(P1380,IF((Q1380=0)*(R1380=0),IFERROR(_xlfn.LET(_xlpm.range_ref,_xlfn.ANCHORARRAY(_xlfn.XLOOKUP(E1380,Map_Range_Lookup,Map_Range_Data_Sorted_Lookup)),IF(_xlfn.XLOOKUP(F1380,_xlpm.range_ref,_xlpm.range_ref,11,0,2)=11,11,0)),IF(LEN(F1380)&gt;0,12,0)),0),0)</f>
        <v>0</v>
      </c>
      <c r="T1380">
        <v>0</v>
      </c>
    </row>
    <row r="1381" spans="1:20" x14ac:dyDescent="0.2">
      <c r="A1381" s="215" t="s">
        <v>871</v>
      </c>
      <c r="B1381" s="215" t="s">
        <v>871</v>
      </c>
      <c r="C1381" s="214"/>
      <c r="D1381" s="215" t="s">
        <v>871</v>
      </c>
      <c r="E1381" s="215" t="s">
        <v>871</v>
      </c>
      <c r="F1381" s="215" t="s">
        <v>871</v>
      </c>
      <c r="G1381" s="214"/>
      <c r="H1381" s="214"/>
      <c r="I1381" s="214"/>
      <c r="J1381" s="214"/>
      <c r="K1381" s="76"/>
      <c r="L1381" s="8"/>
      <c r="Q1381">
        <v>0</v>
      </c>
      <c r="R1381" cm="1">
        <f t="array" ref="R1381">IF(P1381,IF(Q1381=0,IFERROR(_xlfn.LET(_xlpm.range_ref,_xlfn.ANCHORARRAY(_xlfn.XLOOKUP(D1381,Map_Range_Lookup,Map_Range_Data_Sorted_Lookup)),IF(_xlfn.XLOOKUP(E1381,_xlpm.range_ref,_xlpm.range_ref,21,0,2)=21,21,0)),IF(LEN(D1381)&gt;0,22,0)),0),0)</f>
        <v>0</v>
      </c>
      <c r="S1381" cm="1">
        <f t="array" ref="S1381">IF(P1381,IF((Q1381=0)*(R1381=0),IFERROR(_xlfn.LET(_xlpm.range_ref,_xlfn.ANCHORARRAY(_xlfn.XLOOKUP(E1381,Map_Range_Lookup,Map_Range_Data_Sorted_Lookup)),IF(_xlfn.XLOOKUP(F1381,_xlpm.range_ref,_xlpm.range_ref,11,0,2)=11,11,0)),IF(LEN(F1381)&gt;0,12,0)),0),0)</f>
        <v>0</v>
      </c>
      <c r="T1381">
        <v>0</v>
      </c>
    </row>
    <row r="1382" spans="1:20" x14ac:dyDescent="0.2">
      <c r="A1382" s="215" t="s">
        <v>871</v>
      </c>
      <c r="B1382" s="215" t="s">
        <v>871</v>
      </c>
      <c r="C1382" s="214"/>
      <c r="D1382" s="215" t="s">
        <v>871</v>
      </c>
      <c r="E1382" s="215" t="s">
        <v>871</v>
      </c>
      <c r="F1382" s="215" t="s">
        <v>871</v>
      </c>
      <c r="G1382" s="214"/>
      <c r="H1382" s="214"/>
      <c r="I1382" s="214"/>
      <c r="J1382" s="214"/>
      <c r="K1382" s="76"/>
      <c r="L1382" s="8"/>
      <c r="Q1382">
        <v>0</v>
      </c>
      <c r="R1382" cm="1">
        <f t="array" ref="R1382">IF(P1382,IF(Q1382=0,IFERROR(_xlfn.LET(_xlpm.range_ref,_xlfn.ANCHORARRAY(_xlfn.XLOOKUP(D1382,Map_Range_Lookup,Map_Range_Data_Sorted_Lookup)),IF(_xlfn.XLOOKUP(E1382,_xlpm.range_ref,_xlpm.range_ref,21,0,2)=21,21,0)),IF(LEN(D1382)&gt;0,22,0)),0),0)</f>
        <v>0</v>
      </c>
      <c r="S1382" cm="1">
        <f t="array" ref="S1382">IF(P1382,IF((Q1382=0)*(R1382=0),IFERROR(_xlfn.LET(_xlpm.range_ref,_xlfn.ANCHORARRAY(_xlfn.XLOOKUP(E1382,Map_Range_Lookup,Map_Range_Data_Sorted_Lookup)),IF(_xlfn.XLOOKUP(F1382,_xlpm.range_ref,_xlpm.range_ref,11,0,2)=11,11,0)),IF(LEN(F1382)&gt;0,12,0)),0),0)</f>
        <v>0</v>
      </c>
      <c r="T1382">
        <v>0</v>
      </c>
    </row>
    <row r="1383" spans="1:20" x14ac:dyDescent="0.2">
      <c r="A1383" s="215" t="s">
        <v>871</v>
      </c>
      <c r="B1383" s="215" t="s">
        <v>871</v>
      </c>
      <c r="C1383" s="214"/>
      <c r="D1383" s="215" t="s">
        <v>871</v>
      </c>
      <c r="E1383" s="215" t="s">
        <v>871</v>
      </c>
      <c r="F1383" s="215" t="s">
        <v>871</v>
      </c>
      <c r="G1383" s="214"/>
      <c r="H1383" s="214"/>
      <c r="I1383" s="214"/>
      <c r="J1383" s="214"/>
      <c r="K1383" s="76"/>
      <c r="L1383" s="8"/>
      <c r="Q1383">
        <v>0</v>
      </c>
      <c r="R1383" cm="1">
        <f t="array" ref="R1383">IF(P1383,IF(Q1383=0,IFERROR(_xlfn.LET(_xlpm.range_ref,_xlfn.ANCHORARRAY(_xlfn.XLOOKUP(D1383,Map_Range_Lookup,Map_Range_Data_Sorted_Lookup)),IF(_xlfn.XLOOKUP(E1383,_xlpm.range_ref,_xlpm.range_ref,21,0,2)=21,21,0)),IF(LEN(D1383)&gt;0,22,0)),0),0)</f>
        <v>0</v>
      </c>
      <c r="S1383" cm="1">
        <f t="array" ref="S1383">IF(P1383,IF((Q1383=0)*(R1383=0),IFERROR(_xlfn.LET(_xlpm.range_ref,_xlfn.ANCHORARRAY(_xlfn.XLOOKUP(E1383,Map_Range_Lookup,Map_Range_Data_Sorted_Lookup)),IF(_xlfn.XLOOKUP(F1383,_xlpm.range_ref,_xlpm.range_ref,11,0,2)=11,11,0)),IF(LEN(F1383)&gt;0,12,0)),0),0)</f>
        <v>0</v>
      </c>
      <c r="T1383">
        <v>0</v>
      </c>
    </row>
    <row r="1384" spans="1:20" x14ac:dyDescent="0.2">
      <c r="A1384" s="215" t="s">
        <v>871</v>
      </c>
      <c r="B1384" s="215" t="s">
        <v>871</v>
      </c>
      <c r="C1384" s="214"/>
      <c r="D1384" s="215" t="s">
        <v>871</v>
      </c>
      <c r="E1384" s="215" t="s">
        <v>871</v>
      </c>
      <c r="F1384" s="215" t="s">
        <v>871</v>
      </c>
      <c r="G1384" s="214"/>
      <c r="H1384" s="214"/>
      <c r="I1384" s="214"/>
      <c r="J1384" s="214"/>
      <c r="K1384" s="76"/>
      <c r="L1384" s="8"/>
      <c r="Q1384">
        <v>0</v>
      </c>
      <c r="R1384" cm="1">
        <f t="array" ref="R1384">IF(P1384,IF(Q1384=0,IFERROR(_xlfn.LET(_xlpm.range_ref,_xlfn.ANCHORARRAY(_xlfn.XLOOKUP(D1384,Map_Range_Lookup,Map_Range_Data_Sorted_Lookup)),IF(_xlfn.XLOOKUP(E1384,_xlpm.range_ref,_xlpm.range_ref,21,0,2)=21,21,0)),IF(LEN(D1384)&gt;0,22,0)),0),0)</f>
        <v>0</v>
      </c>
      <c r="S1384" cm="1">
        <f t="array" ref="S1384">IF(P1384,IF((Q1384=0)*(R1384=0),IFERROR(_xlfn.LET(_xlpm.range_ref,_xlfn.ANCHORARRAY(_xlfn.XLOOKUP(E1384,Map_Range_Lookup,Map_Range_Data_Sorted_Lookup)),IF(_xlfn.XLOOKUP(F1384,_xlpm.range_ref,_xlpm.range_ref,11,0,2)=11,11,0)),IF(LEN(F1384)&gt;0,12,0)),0),0)</f>
        <v>0</v>
      </c>
      <c r="T1384">
        <v>0</v>
      </c>
    </row>
    <row r="1385" spans="1:20" x14ac:dyDescent="0.2">
      <c r="A1385" s="215" t="s">
        <v>871</v>
      </c>
      <c r="B1385" s="215" t="s">
        <v>871</v>
      </c>
      <c r="C1385" s="214"/>
      <c r="D1385" s="215" t="s">
        <v>871</v>
      </c>
      <c r="E1385" s="215" t="s">
        <v>871</v>
      </c>
      <c r="F1385" s="215" t="s">
        <v>871</v>
      </c>
      <c r="G1385" s="214"/>
      <c r="H1385" s="214"/>
      <c r="I1385" s="214"/>
      <c r="J1385" s="214"/>
      <c r="K1385" s="76"/>
      <c r="L1385" s="8"/>
      <c r="Q1385">
        <v>0</v>
      </c>
      <c r="R1385" cm="1">
        <f t="array" ref="R1385">IF(P1385,IF(Q1385=0,IFERROR(_xlfn.LET(_xlpm.range_ref,_xlfn.ANCHORARRAY(_xlfn.XLOOKUP(D1385,Map_Range_Lookup,Map_Range_Data_Sorted_Lookup)),IF(_xlfn.XLOOKUP(E1385,_xlpm.range_ref,_xlpm.range_ref,21,0,2)=21,21,0)),IF(LEN(D1385)&gt;0,22,0)),0),0)</f>
        <v>0</v>
      </c>
      <c r="S1385" cm="1">
        <f t="array" ref="S1385">IF(P1385,IF((Q1385=0)*(R1385=0),IFERROR(_xlfn.LET(_xlpm.range_ref,_xlfn.ANCHORARRAY(_xlfn.XLOOKUP(E1385,Map_Range_Lookup,Map_Range_Data_Sorted_Lookup)),IF(_xlfn.XLOOKUP(F1385,_xlpm.range_ref,_xlpm.range_ref,11,0,2)=11,11,0)),IF(LEN(F1385)&gt;0,12,0)),0),0)</f>
        <v>0</v>
      </c>
      <c r="T1385">
        <v>0</v>
      </c>
    </row>
    <row r="1386" spans="1:20" x14ac:dyDescent="0.2">
      <c r="A1386" s="215" t="s">
        <v>871</v>
      </c>
      <c r="B1386" s="215" t="s">
        <v>871</v>
      </c>
      <c r="C1386" s="214"/>
      <c r="D1386" s="215" t="s">
        <v>871</v>
      </c>
      <c r="E1386" s="215" t="s">
        <v>871</v>
      </c>
      <c r="F1386" s="215" t="s">
        <v>871</v>
      </c>
      <c r="G1386" s="214"/>
      <c r="H1386" s="214"/>
      <c r="I1386" s="214"/>
      <c r="J1386" s="214"/>
      <c r="K1386" s="76"/>
      <c r="L1386" s="8"/>
      <c r="Q1386">
        <v>0</v>
      </c>
      <c r="R1386" cm="1">
        <f t="array" ref="R1386">IF(P1386,IF(Q1386=0,IFERROR(_xlfn.LET(_xlpm.range_ref,_xlfn.ANCHORARRAY(_xlfn.XLOOKUP(D1386,Map_Range_Lookup,Map_Range_Data_Sorted_Lookup)),IF(_xlfn.XLOOKUP(E1386,_xlpm.range_ref,_xlpm.range_ref,21,0,2)=21,21,0)),IF(LEN(D1386)&gt;0,22,0)),0),0)</f>
        <v>0</v>
      </c>
      <c r="S1386" cm="1">
        <f t="array" ref="S1386">IF(P1386,IF((Q1386=0)*(R1386=0),IFERROR(_xlfn.LET(_xlpm.range_ref,_xlfn.ANCHORARRAY(_xlfn.XLOOKUP(E1386,Map_Range_Lookup,Map_Range_Data_Sorted_Lookup)),IF(_xlfn.XLOOKUP(F1386,_xlpm.range_ref,_xlpm.range_ref,11,0,2)=11,11,0)),IF(LEN(F1386)&gt;0,12,0)),0),0)</f>
        <v>0</v>
      </c>
      <c r="T1386">
        <v>0</v>
      </c>
    </row>
    <row r="1387" spans="1:20" x14ac:dyDescent="0.2">
      <c r="A1387" s="215" t="s">
        <v>871</v>
      </c>
      <c r="B1387" s="215" t="s">
        <v>871</v>
      </c>
      <c r="C1387" s="214"/>
      <c r="D1387" s="215" t="s">
        <v>871</v>
      </c>
      <c r="E1387" s="215" t="s">
        <v>871</v>
      </c>
      <c r="F1387" s="215" t="s">
        <v>871</v>
      </c>
      <c r="G1387" s="214"/>
      <c r="H1387" s="214"/>
      <c r="I1387" s="214"/>
      <c r="J1387" s="214"/>
      <c r="K1387" s="76"/>
      <c r="L1387" s="8"/>
      <c r="Q1387">
        <v>0</v>
      </c>
      <c r="R1387" cm="1">
        <f t="array" ref="R1387">IF(P1387,IF(Q1387=0,IFERROR(_xlfn.LET(_xlpm.range_ref,_xlfn.ANCHORARRAY(_xlfn.XLOOKUP(D1387,Map_Range_Lookup,Map_Range_Data_Sorted_Lookup)),IF(_xlfn.XLOOKUP(E1387,_xlpm.range_ref,_xlpm.range_ref,21,0,2)=21,21,0)),IF(LEN(D1387)&gt;0,22,0)),0),0)</f>
        <v>0</v>
      </c>
      <c r="S1387" cm="1">
        <f t="array" ref="S1387">IF(P1387,IF((Q1387=0)*(R1387=0),IFERROR(_xlfn.LET(_xlpm.range_ref,_xlfn.ANCHORARRAY(_xlfn.XLOOKUP(E1387,Map_Range_Lookup,Map_Range_Data_Sorted_Lookup)),IF(_xlfn.XLOOKUP(F1387,_xlpm.range_ref,_xlpm.range_ref,11,0,2)=11,11,0)),IF(LEN(F1387)&gt;0,12,0)),0),0)</f>
        <v>0</v>
      </c>
      <c r="T1387">
        <v>0</v>
      </c>
    </row>
    <row r="1388" spans="1:20" x14ac:dyDescent="0.2">
      <c r="A1388" s="215" t="s">
        <v>871</v>
      </c>
      <c r="B1388" s="215" t="s">
        <v>871</v>
      </c>
      <c r="C1388" s="214"/>
      <c r="D1388" s="215" t="s">
        <v>871</v>
      </c>
      <c r="E1388" s="215" t="s">
        <v>871</v>
      </c>
      <c r="F1388" s="215" t="s">
        <v>871</v>
      </c>
      <c r="G1388" s="214"/>
      <c r="H1388" s="214"/>
      <c r="I1388" s="214"/>
      <c r="J1388" s="214"/>
      <c r="K1388" s="76"/>
      <c r="L1388" s="8"/>
      <c r="Q1388">
        <v>0</v>
      </c>
      <c r="R1388" cm="1">
        <f t="array" ref="R1388">IF(P1388,IF(Q1388=0,IFERROR(_xlfn.LET(_xlpm.range_ref,_xlfn.ANCHORARRAY(_xlfn.XLOOKUP(D1388,Map_Range_Lookup,Map_Range_Data_Sorted_Lookup)),IF(_xlfn.XLOOKUP(E1388,_xlpm.range_ref,_xlpm.range_ref,21,0,2)=21,21,0)),IF(LEN(D1388)&gt;0,22,0)),0),0)</f>
        <v>0</v>
      </c>
      <c r="S1388" cm="1">
        <f t="array" ref="S1388">IF(P1388,IF((Q1388=0)*(R1388=0),IFERROR(_xlfn.LET(_xlpm.range_ref,_xlfn.ANCHORARRAY(_xlfn.XLOOKUP(E1388,Map_Range_Lookup,Map_Range_Data_Sorted_Lookup)),IF(_xlfn.XLOOKUP(F1388,_xlpm.range_ref,_xlpm.range_ref,11,0,2)=11,11,0)),IF(LEN(F1388)&gt;0,12,0)),0),0)</f>
        <v>0</v>
      </c>
      <c r="T1388">
        <v>0</v>
      </c>
    </row>
    <row r="1389" spans="1:20" x14ac:dyDescent="0.2">
      <c r="A1389" s="215" t="s">
        <v>871</v>
      </c>
      <c r="B1389" s="215" t="s">
        <v>871</v>
      </c>
      <c r="C1389" s="214"/>
      <c r="D1389" s="215" t="s">
        <v>871</v>
      </c>
      <c r="E1389" s="215" t="s">
        <v>871</v>
      </c>
      <c r="F1389" s="215" t="s">
        <v>871</v>
      </c>
      <c r="G1389" s="214"/>
      <c r="H1389" s="214"/>
      <c r="I1389" s="214"/>
      <c r="J1389" s="214"/>
      <c r="K1389" s="76"/>
      <c r="L1389" s="8"/>
      <c r="Q1389">
        <v>0</v>
      </c>
      <c r="R1389" cm="1">
        <f t="array" ref="R1389">IF(P1389,IF(Q1389=0,IFERROR(_xlfn.LET(_xlpm.range_ref,_xlfn.ANCHORARRAY(_xlfn.XLOOKUP(D1389,Map_Range_Lookup,Map_Range_Data_Sorted_Lookup)),IF(_xlfn.XLOOKUP(E1389,_xlpm.range_ref,_xlpm.range_ref,21,0,2)=21,21,0)),IF(LEN(D1389)&gt;0,22,0)),0),0)</f>
        <v>0</v>
      </c>
      <c r="S1389" cm="1">
        <f t="array" ref="S1389">IF(P1389,IF((Q1389=0)*(R1389=0),IFERROR(_xlfn.LET(_xlpm.range_ref,_xlfn.ANCHORARRAY(_xlfn.XLOOKUP(E1389,Map_Range_Lookup,Map_Range_Data_Sorted_Lookup)),IF(_xlfn.XLOOKUP(F1389,_xlpm.range_ref,_xlpm.range_ref,11,0,2)=11,11,0)),IF(LEN(F1389)&gt;0,12,0)),0),0)</f>
        <v>0</v>
      </c>
      <c r="T1389">
        <v>0</v>
      </c>
    </row>
    <row r="1390" spans="1:20" x14ac:dyDescent="0.2">
      <c r="A1390" s="215" t="s">
        <v>871</v>
      </c>
      <c r="B1390" s="215" t="s">
        <v>871</v>
      </c>
      <c r="C1390" s="214"/>
      <c r="D1390" s="215" t="s">
        <v>871</v>
      </c>
      <c r="E1390" s="215" t="s">
        <v>871</v>
      </c>
      <c r="F1390" s="215" t="s">
        <v>871</v>
      </c>
      <c r="G1390" s="214"/>
      <c r="H1390" s="214"/>
      <c r="I1390" s="214"/>
      <c r="J1390" s="214"/>
      <c r="K1390" s="76"/>
      <c r="L1390" s="8"/>
      <c r="Q1390">
        <v>0</v>
      </c>
      <c r="R1390" cm="1">
        <f t="array" ref="R1390">IF(P1390,IF(Q1390=0,IFERROR(_xlfn.LET(_xlpm.range_ref,_xlfn.ANCHORARRAY(_xlfn.XLOOKUP(D1390,Map_Range_Lookup,Map_Range_Data_Sorted_Lookup)),IF(_xlfn.XLOOKUP(E1390,_xlpm.range_ref,_xlpm.range_ref,21,0,2)=21,21,0)),IF(LEN(D1390)&gt;0,22,0)),0),0)</f>
        <v>0</v>
      </c>
      <c r="S1390" cm="1">
        <f t="array" ref="S1390">IF(P1390,IF((Q1390=0)*(R1390=0),IFERROR(_xlfn.LET(_xlpm.range_ref,_xlfn.ANCHORARRAY(_xlfn.XLOOKUP(E1390,Map_Range_Lookup,Map_Range_Data_Sorted_Lookup)),IF(_xlfn.XLOOKUP(F1390,_xlpm.range_ref,_xlpm.range_ref,11,0,2)=11,11,0)),IF(LEN(F1390)&gt;0,12,0)),0),0)</f>
        <v>0</v>
      </c>
      <c r="T1390">
        <v>0</v>
      </c>
    </row>
    <row r="1391" spans="1:20" x14ac:dyDescent="0.2">
      <c r="A1391" s="215" t="s">
        <v>871</v>
      </c>
      <c r="B1391" s="215" t="s">
        <v>871</v>
      </c>
      <c r="C1391" s="214"/>
      <c r="D1391" s="215" t="s">
        <v>871</v>
      </c>
      <c r="E1391" s="215" t="s">
        <v>871</v>
      </c>
      <c r="F1391" s="215" t="s">
        <v>871</v>
      </c>
      <c r="G1391" s="214"/>
      <c r="H1391" s="214"/>
      <c r="I1391" s="214"/>
      <c r="J1391" s="214"/>
      <c r="K1391" s="76"/>
      <c r="L1391" s="8"/>
      <c r="Q1391">
        <v>0</v>
      </c>
      <c r="R1391" cm="1">
        <f t="array" ref="R1391">IF(P1391,IF(Q1391=0,IFERROR(_xlfn.LET(_xlpm.range_ref,_xlfn.ANCHORARRAY(_xlfn.XLOOKUP(D1391,Map_Range_Lookup,Map_Range_Data_Sorted_Lookup)),IF(_xlfn.XLOOKUP(E1391,_xlpm.range_ref,_xlpm.range_ref,21,0,2)=21,21,0)),IF(LEN(D1391)&gt;0,22,0)),0),0)</f>
        <v>0</v>
      </c>
      <c r="S1391" cm="1">
        <f t="array" ref="S1391">IF(P1391,IF((Q1391=0)*(R1391=0),IFERROR(_xlfn.LET(_xlpm.range_ref,_xlfn.ANCHORARRAY(_xlfn.XLOOKUP(E1391,Map_Range_Lookup,Map_Range_Data_Sorted_Lookup)),IF(_xlfn.XLOOKUP(F1391,_xlpm.range_ref,_xlpm.range_ref,11,0,2)=11,11,0)),IF(LEN(F1391)&gt;0,12,0)),0),0)</f>
        <v>0</v>
      </c>
      <c r="T1391">
        <v>0</v>
      </c>
    </row>
    <row r="1392" spans="1:20" x14ac:dyDescent="0.2">
      <c r="A1392" s="215" t="s">
        <v>871</v>
      </c>
      <c r="B1392" s="215" t="s">
        <v>871</v>
      </c>
      <c r="C1392" s="214"/>
      <c r="D1392" s="215" t="s">
        <v>871</v>
      </c>
      <c r="E1392" s="215" t="s">
        <v>871</v>
      </c>
      <c r="F1392" s="215" t="s">
        <v>871</v>
      </c>
      <c r="G1392" s="214"/>
      <c r="H1392" s="214"/>
      <c r="I1392" s="214"/>
      <c r="J1392" s="214"/>
      <c r="K1392" s="76"/>
      <c r="L1392" s="8"/>
      <c r="Q1392">
        <v>0</v>
      </c>
      <c r="R1392" cm="1">
        <f t="array" ref="R1392">IF(P1392,IF(Q1392=0,IFERROR(_xlfn.LET(_xlpm.range_ref,_xlfn.ANCHORARRAY(_xlfn.XLOOKUP(D1392,Map_Range_Lookup,Map_Range_Data_Sorted_Lookup)),IF(_xlfn.XLOOKUP(E1392,_xlpm.range_ref,_xlpm.range_ref,21,0,2)=21,21,0)),IF(LEN(D1392)&gt;0,22,0)),0),0)</f>
        <v>0</v>
      </c>
      <c r="S1392" cm="1">
        <f t="array" ref="S1392">IF(P1392,IF((Q1392=0)*(R1392=0),IFERROR(_xlfn.LET(_xlpm.range_ref,_xlfn.ANCHORARRAY(_xlfn.XLOOKUP(E1392,Map_Range_Lookup,Map_Range_Data_Sorted_Lookup)),IF(_xlfn.XLOOKUP(F1392,_xlpm.range_ref,_xlpm.range_ref,11,0,2)=11,11,0)),IF(LEN(F1392)&gt;0,12,0)),0),0)</f>
        <v>0</v>
      </c>
      <c r="T1392">
        <v>0</v>
      </c>
    </row>
    <row r="1393" spans="1:20" x14ac:dyDescent="0.2">
      <c r="A1393" s="215" t="s">
        <v>871</v>
      </c>
      <c r="B1393" s="215" t="s">
        <v>871</v>
      </c>
      <c r="C1393" s="214"/>
      <c r="D1393" s="215" t="s">
        <v>871</v>
      </c>
      <c r="E1393" s="215" t="s">
        <v>871</v>
      </c>
      <c r="F1393" s="215" t="s">
        <v>871</v>
      </c>
      <c r="G1393" s="214"/>
      <c r="H1393" s="214"/>
      <c r="I1393" s="214"/>
      <c r="J1393" s="214"/>
      <c r="K1393" s="76"/>
      <c r="L1393" s="8"/>
      <c r="Q1393">
        <v>0</v>
      </c>
      <c r="R1393" cm="1">
        <f t="array" ref="R1393">IF(P1393,IF(Q1393=0,IFERROR(_xlfn.LET(_xlpm.range_ref,_xlfn.ANCHORARRAY(_xlfn.XLOOKUP(D1393,Map_Range_Lookup,Map_Range_Data_Sorted_Lookup)),IF(_xlfn.XLOOKUP(E1393,_xlpm.range_ref,_xlpm.range_ref,21,0,2)=21,21,0)),IF(LEN(D1393)&gt;0,22,0)),0),0)</f>
        <v>0</v>
      </c>
      <c r="S1393" cm="1">
        <f t="array" ref="S1393">IF(P1393,IF((Q1393=0)*(R1393=0),IFERROR(_xlfn.LET(_xlpm.range_ref,_xlfn.ANCHORARRAY(_xlfn.XLOOKUP(E1393,Map_Range_Lookup,Map_Range_Data_Sorted_Lookup)),IF(_xlfn.XLOOKUP(F1393,_xlpm.range_ref,_xlpm.range_ref,11,0,2)=11,11,0)),IF(LEN(F1393)&gt;0,12,0)),0),0)</f>
        <v>0</v>
      </c>
      <c r="T1393">
        <v>0</v>
      </c>
    </row>
    <row r="1394" spans="1:20" x14ac:dyDescent="0.2">
      <c r="A1394" s="215" t="s">
        <v>871</v>
      </c>
      <c r="B1394" s="215" t="s">
        <v>871</v>
      </c>
      <c r="C1394" s="214"/>
      <c r="D1394" s="215" t="s">
        <v>871</v>
      </c>
      <c r="E1394" s="215" t="s">
        <v>871</v>
      </c>
      <c r="F1394" s="215" t="s">
        <v>871</v>
      </c>
      <c r="G1394" s="214"/>
      <c r="H1394" s="214"/>
      <c r="I1394" s="214"/>
      <c r="J1394" s="214"/>
      <c r="K1394" s="76"/>
      <c r="L1394" s="8"/>
      <c r="Q1394">
        <v>0</v>
      </c>
      <c r="R1394" cm="1">
        <f t="array" ref="R1394">IF(P1394,IF(Q1394=0,IFERROR(_xlfn.LET(_xlpm.range_ref,_xlfn.ANCHORARRAY(_xlfn.XLOOKUP(D1394,Map_Range_Lookup,Map_Range_Data_Sorted_Lookup)),IF(_xlfn.XLOOKUP(E1394,_xlpm.range_ref,_xlpm.range_ref,21,0,2)=21,21,0)),IF(LEN(D1394)&gt;0,22,0)),0),0)</f>
        <v>0</v>
      </c>
      <c r="S1394" cm="1">
        <f t="array" ref="S1394">IF(P1394,IF((Q1394=0)*(R1394=0),IFERROR(_xlfn.LET(_xlpm.range_ref,_xlfn.ANCHORARRAY(_xlfn.XLOOKUP(E1394,Map_Range_Lookup,Map_Range_Data_Sorted_Lookup)),IF(_xlfn.XLOOKUP(F1394,_xlpm.range_ref,_xlpm.range_ref,11,0,2)=11,11,0)),IF(LEN(F1394)&gt;0,12,0)),0),0)</f>
        <v>0</v>
      </c>
      <c r="T1394">
        <v>0</v>
      </c>
    </row>
    <row r="1395" spans="1:20" x14ac:dyDescent="0.2">
      <c r="A1395" s="215" t="s">
        <v>871</v>
      </c>
      <c r="B1395" s="215" t="s">
        <v>871</v>
      </c>
      <c r="C1395" s="214"/>
      <c r="D1395" s="215" t="s">
        <v>871</v>
      </c>
      <c r="E1395" s="215" t="s">
        <v>871</v>
      </c>
      <c r="F1395" s="215" t="s">
        <v>871</v>
      </c>
      <c r="G1395" s="214"/>
      <c r="H1395" s="214"/>
      <c r="I1395" s="214"/>
      <c r="J1395" s="214"/>
      <c r="K1395" s="76"/>
      <c r="L1395" s="8"/>
      <c r="Q1395">
        <v>0</v>
      </c>
      <c r="R1395" cm="1">
        <f t="array" ref="R1395">IF(P1395,IF(Q1395=0,IFERROR(_xlfn.LET(_xlpm.range_ref,_xlfn.ANCHORARRAY(_xlfn.XLOOKUP(D1395,Map_Range_Lookup,Map_Range_Data_Sorted_Lookup)),IF(_xlfn.XLOOKUP(E1395,_xlpm.range_ref,_xlpm.range_ref,21,0,2)=21,21,0)),IF(LEN(D1395)&gt;0,22,0)),0),0)</f>
        <v>0</v>
      </c>
      <c r="S1395" cm="1">
        <f t="array" ref="S1395">IF(P1395,IF((Q1395=0)*(R1395=0),IFERROR(_xlfn.LET(_xlpm.range_ref,_xlfn.ANCHORARRAY(_xlfn.XLOOKUP(E1395,Map_Range_Lookup,Map_Range_Data_Sorted_Lookup)),IF(_xlfn.XLOOKUP(F1395,_xlpm.range_ref,_xlpm.range_ref,11,0,2)=11,11,0)),IF(LEN(F1395)&gt;0,12,0)),0),0)</f>
        <v>0</v>
      </c>
      <c r="T1395">
        <v>0</v>
      </c>
    </row>
    <row r="1396" spans="1:20" x14ac:dyDescent="0.2">
      <c r="A1396" s="215" t="s">
        <v>871</v>
      </c>
      <c r="B1396" s="215" t="s">
        <v>871</v>
      </c>
      <c r="C1396" s="214"/>
      <c r="D1396" s="215" t="s">
        <v>871</v>
      </c>
      <c r="E1396" s="215" t="s">
        <v>871</v>
      </c>
      <c r="F1396" s="215" t="s">
        <v>871</v>
      </c>
      <c r="G1396" s="214"/>
      <c r="H1396" s="214"/>
      <c r="I1396" s="214"/>
      <c r="J1396" s="214"/>
      <c r="K1396" s="76"/>
      <c r="L1396" s="8"/>
      <c r="Q1396">
        <v>0</v>
      </c>
      <c r="R1396" cm="1">
        <f t="array" ref="R1396">IF(P1396,IF(Q1396=0,IFERROR(_xlfn.LET(_xlpm.range_ref,_xlfn.ANCHORARRAY(_xlfn.XLOOKUP(D1396,Map_Range_Lookup,Map_Range_Data_Sorted_Lookup)),IF(_xlfn.XLOOKUP(E1396,_xlpm.range_ref,_xlpm.range_ref,21,0,2)=21,21,0)),IF(LEN(D1396)&gt;0,22,0)),0),0)</f>
        <v>0</v>
      </c>
      <c r="S1396" cm="1">
        <f t="array" ref="S1396">IF(P1396,IF((Q1396=0)*(R1396=0),IFERROR(_xlfn.LET(_xlpm.range_ref,_xlfn.ANCHORARRAY(_xlfn.XLOOKUP(E1396,Map_Range_Lookup,Map_Range_Data_Sorted_Lookup)),IF(_xlfn.XLOOKUP(F1396,_xlpm.range_ref,_xlpm.range_ref,11,0,2)=11,11,0)),IF(LEN(F1396)&gt;0,12,0)),0),0)</f>
        <v>0</v>
      </c>
      <c r="T1396">
        <v>0</v>
      </c>
    </row>
    <row r="1397" spans="1:20" x14ac:dyDescent="0.2">
      <c r="A1397" s="215" t="s">
        <v>871</v>
      </c>
      <c r="B1397" s="215" t="s">
        <v>871</v>
      </c>
      <c r="C1397" s="214"/>
      <c r="D1397" s="215" t="s">
        <v>871</v>
      </c>
      <c r="E1397" s="215" t="s">
        <v>871</v>
      </c>
      <c r="F1397" s="215" t="s">
        <v>871</v>
      </c>
      <c r="G1397" s="214"/>
      <c r="H1397" s="214"/>
      <c r="I1397" s="214"/>
      <c r="J1397" s="214"/>
      <c r="K1397" s="76"/>
      <c r="L1397" s="8"/>
      <c r="Q1397">
        <v>0</v>
      </c>
      <c r="R1397" cm="1">
        <f t="array" ref="R1397">IF(P1397,IF(Q1397=0,IFERROR(_xlfn.LET(_xlpm.range_ref,_xlfn.ANCHORARRAY(_xlfn.XLOOKUP(D1397,Map_Range_Lookup,Map_Range_Data_Sorted_Lookup)),IF(_xlfn.XLOOKUP(E1397,_xlpm.range_ref,_xlpm.range_ref,21,0,2)=21,21,0)),IF(LEN(D1397)&gt;0,22,0)),0),0)</f>
        <v>0</v>
      </c>
      <c r="S1397" cm="1">
        <f t="array" ref="S1397">IF(P1397,IF((Q1397=0)*(R1397=0),IFERROR(_xlfn.LET(_xlpm.range_ref,_xlfn.ANCHORARRAY(_xlfn.XLOOKUP(E1397,Map_Range_Lookup,Map_Range_Data_Sorted_Lookup)),IF(_xlfn.XLOOKUP(F1397,_xlpm.range_ref,_xlpm.range_ref,11,0,2)=11,11,0)),IF(LEN(F1397)&gt;0,12,0)),0),0)</f>
        <v>0</v>
      </c>
      <c r="T1397">
        <v>0</v>
      </c>
    </row>
    <row r="1398" spans="1:20" x14ac:dyDescent="0.2">
      <c r="A1398" s="215" t="s">
        <v>871</v>
      </c>
      <c r="B1398" s="215" t="s">
        <v>871</v>
      </c>
      <c r="C1398" s="214"/>
      <c r="D1398" s="215" t="s">
        <v>871</v>
      </c>
      <c r="E1398" s="215" t="s">
        <v>871</v>
      </c>
      <c r="F1398" s="215" t="s">
        <v>871</v>
      </c>
      <c r="G1398" s="214"/>
      <c r="H1398" s="214"/>
      <c r="I1398" s="214"/>
      <c r="J1398" s="214"/>
      <c r="K1398" s="76"/>
      <c r="L1398" s="8"/>
      <c r="Q1398">
        <v>0</v>
      </c>
      <c r="R1398" cm="1">
        <f t="array" ref="R1398">IF(P1398,IF(Q1398=0,IFERROR(_xlfn.LET(_xlpm.range_ref,_xlfn.ANCHORARRAY(_xlfn.XLOOKUP(D1398,Map_Range_Lookup,Map_Range_Data_Sorted_Lookup)),IF(_xlfn.XLOOKUP(E1398,_xlpm.range_ref,_xlpm.range_ref,21,0,2)=21,21,0)),IF(LEN(D1398)&gt;0,22,0)),0),0)</f>
        <v>0</v>
      </c>
      <c r="S1398" cm="1">
        <f t="array" ref="S1398">IF(P1398,IF((Q1398=0)*(R1398=0),IFERROR(_xlfn.LET(_xlpm.range_ref,_xlfn.ANCHORARRAY(_xlfn.XLOOKUP(E1398,Map_Range_Lookup,Map_Range_Data_Sorted_Lookup)),IF(_xlfn.XLOOKUP(F1398,_xlpm.range_ref,_xlpm.range_ref,11,0,2)=11,11,0)),IF(LEN(F1398)&gt;0,12,0)),0),0)</f>
        <v>0</v>
      </c>
      <c r="T1398">
        <v>0</v>
      </c>
    </row>
    <row r="1399" spans="1:20" x14ac:dyDescent="0.2">
      <c r="A1399" s="215" t="s">
        <v>871</v>
      </c>
      <c r="B1399" s="215" t="s">
        <v>871</v>
      </c>
      <c r="C1399" s="214"/>
      <c r="D1399" s="215" t="s">
        <v>871</v>
      </c>
      <c r="E1399" s="215" t="s">
        <v>871</v>
      </c>
      <c r="F1399" s="215" t="s">
        <v>871</v>
      </c>
      <c r="G1399" s="214"/>
      <c r="H1399" s="214"/>
      <c r="I1399" s="214"/>
      <c r="J1399" s="214"/>
      <c r="K1399" s="76"/>
      <c r="L1399" s="8"/>
      <c r="Q1399">
        <v>0</v>
      </c>
      <c r="R1399" cm="1">
        <f t="array" ref="R1399">IF(P1399,IF(Q1399=0,IFERROR(_xlfn.LET(_xlpm.range_ref,_xlfn.ANCHORARRAY(_xlfn.XLOOKUP(D1399,Map_Range_Lookup,Map_Range_Data_Sorted_Lookup)),IF(_xlfn.XLOOKUP(E1399,_xlpm.range_ref,_xlpm.range_ref,21,0,2)=21,21,0)),IF(LEN(D1399)&gt;0,22,0)),0),0)</f>
        <v>0</v>
      </c>
      <c r="S1399" cm="1">
        <f t="array" ref="S1399">IF(P1399,IF((Q1399=0)*(R1399=0),IFERROR(_xlfn.LET(_xlpm.range_ref,_xlfn.ANCHORARRAY(_xlfn.XLOOKUP(E1399,Map_Range_Lookup,Map_Range_Data_Sorted_Lookup)),IF(_xlfn.XLOOKUP(F1399,_xlpm.range_ref,_xlpm.range_ref,11,0,2)=11,11,0)),IF(LEN(F1399)&gt;0,12,0)),0),0)</f>
        <v>0</v>
      </c>
      <c r="T1399">
        <v>0</v>
      </c>
    </row>
    <row r="1400" spans="1:20" x14ac:dyDescent="0.2">
      <c r="A1400" s="215" t="s">
        <v>871</v>
      </c>
      <c r="B1400" s="215" t="s">
        <v>871</v>
      </c>
      <c r="C1400" s="214"/>
      <c r="D1400" s="215" t="s">
        <v>871</v>
      </c>
      <c r="E1400" s="215" t="s">
        <v>871</v>
      </c>
      <c r="F1400" s="215" t="s">
        <v>871</v>
      </c>
      <c r="G1400" s="214"/>
      <c r="H1400" s="214"/>
      <c r="I1400" s="214"/>
      <c r="J1400" s="214"/>
      <c r="K1400" s="76"/>
      <c r="L1400" s="8"/>
      <c r="Q1400">
        <v>0</v>
      </c>
      <c r="R1400" cm="1">
        <f t="array" ref="R1400">IF(P1400,IF(Q1400=0,IFERROR(_xlfn.LET(_xlpm.range_ref,_xlfn.ANCHORARRAY(_xlfn.XLOOKUP(D1400,Map_Range_Lookup,Map_Range_Data_Sorted_Lookup)),IF(_xlfn.XLOOKUP(E1400,_xlpm.range_ref,_xlpm.range_ref,21,0,2)=21,21,0)),IF(LEN(D1400)&gt;0,22,0)),0),0)</f>
        <v>0</v>
      </c>
      <c r="S1400" cm="1">
        <f t="array" ref="S1400">IF(P1400,IF((Q1400=0)*(R1400=0),IFERROR(_xlfn.LET(_xlpm.range_ref,_xlfn.ANCHORARRAY(_xlfn.XLOOKUP(E1400,Map_Range_Lookup,Map_Range_Data_Sorted_Lookup)),IF(_xlfn.XLOOKUP(F1400,_xlpm.range_ref,_xlpm.range_ref,11,0,2)=11,11,0)),IF(LEN(F1400)&gt;0,12,0)),0),0)</f>
        <v>0</v>
      </c>
      <c r="T1400">
        <v>0</v>
      </c>
    </row>
    <row r="1401" spans="1:20" x14ac:dyDescent="0.2">
      <c r="A1401" s="215" t="s">
        <v>871</v>
      </c>
      <c r="B1401" s="215" t="s">
        <v>871</v>
      </c>
      <c r="C1401" s="214"/>
      <c r="D1401" s="215" t="s">
        <v>871</v>
      </c>
      <c r="E1401" s="215" t="s">
        <v>871</v>
      </c>
      <c r="F1401" s="215" t="s">
        <v>871</v>
      </c>
      <c r="G1401" s="214"/>
      <c r="H1401" s="214"/>
      <c r="I1401" s="214"/>
      <c r="J1401" s="214"/>
      <c r="K1401" s="76"/>
      <c r="L1401" s="8"/>
      <c r="Q1401">
        <v>0</v>
      </c>
      <c r="R1401" cm="1">
        <f t="array" ref="R1401">IF(P1401,IF(Q1401=0,IFERROR(_xlfn.LET(_xlpm.range_ref,_xlfn.ANCHORARRAY(_xlfn.XLOOKUP(D1401,Map_Range_Lookup,Map_Range_Data_Sorted_Lookup)),IF(_xlfn.XLOOKUP(E1401,_xlpm.range_ref,_xlpm.range_ref,21,0,2)=21,21,0)),IF(LEN(D1401)&gt;0,22,0)),0),0)</f>
        <v>0</v>
      </c>
      <c r="S1401" cm="1">
        <f t="array" ref="S1401">IF(P1401,IF((Q1401=0)*(R1401=0),IFERROR(_xlfn.LET(_xlpm.range_ref,_xlfn.ANCHORARRAY(_xlfn.XLOOKUP(E1401,Map_Range_Lookup,Map_Range_Data_Sorted_Lookup)),IF(_xlfn.XLOOKUP(F1401,_xlpm.range_ref,_xlpm.range_ref,11,0,2)=11,11,0)),IF(LEN(F1401)&gt;0,12,0)),0),0)</f>
        <v>0</v>
      </c>
      <c r="T1401">
        <v>0</v>
      </c>
    </row>
    <row r="1402" spans="1:20" x14ac:dyDescent="0.2">
      <c r="A1402" s="215" t="s">
        <v>871</v>
      </c>
      <c r="B1402" s="215" t="s">
        <v>871</v>
      </c>
      <c r="C1402" s="214"/>
      <c r="D1402" s="215" t="s">
        <v>871</v>
      </c>
      <c r="E1402" s="215" t="s">
        <v>871</v>
      </c>
      <c r="F1402" s="215" t="s">
        <v>871</v>
      </c>
      <c r="G1402" s="214"/>
      <c r="H1402" s="214"/>
      <c r="I1402" s="214"/>
      <c r="J1402" s="214"/>
      <c r="K1402" s="76"/>
      <c r="L1402" s="8"/>
      <c r="Q1402">
        <v>0</v>
      </c>
      <c r="R1402" cm="1">
        <f t="array" ref="R1402">IF(P1402,IF(Q1402=0,IFERROR(_xlfn.LET(_xlpm.range_ref,_xlfn.ANCHORARRAY(_xlfn.XLOOKUP(D1402,Map_Range_Lookup,Map_Range_Data_Sorted_Lookup)),IF(_xlfn.XLOOKUP(E1402,_xlpm.range_ref,_xlpm.range_ref,21,0,2)=21,21,0)),IF(LEN(D1402)&gt;0,22,0)),0),0)</f>
        <v>0</v>
      </c>
      <c r="S1402" cm="1">
        <f t="array" ref="S1402">IF(P1402,IF((Q1402=0)*(R1402=0),IFERROR(_xlfn.LET(_xlpm.range_ref,_xlfn.ANCHORARRAY(_xlfn.XLOOKUP(E1402,Map_Range_Lookup,Map_Range_Data_Sorted_Lookup)),IF(_xlfn.XLOOKUP(F1402,_xlpm.range_ref,_xlpm.range_ref,11,0,2)=11,11,0)),IF(LEN(F1402)&gt;0,12,0)),0),0)</f>
        <v>0</v>
      </c>
      <c r="T1402">
        <v>0</v>
      </c>
    </row>
    <row r="1403" spans="1:20" x14ac:dyDescent="0.2">
      <c r="A1403" s="215" t="s">
        <v>871</v>
      </c>
      <c r="B1403" s="215" t="s">
        <v>871</v>
      </c>
      <c r="C1403" s="214"/>
      <c r="D1403" s="215" t="s">
        <v>871</v>
      </c>
      <c r="E1403" s="215" t="s">
        <v>871</v>
      </c>
      <c r="F1403" s="215" t="s">
        <v>871</v>
      </c>
      <c r="G1403" s="214"/>
      <c r="H1403" s="214"/>
      <c r="I1403" s="214"/>
      <c r="J1403" s="214"/>
      <c r="K1403" s="76"/>
      <c r="L1403" s="8"/>
      <c r="Q1403">
        <v>0</v>
      </c>
      <c r="R1403" cm="1">
        <f t="array" ref="R1403">IF(P1403,IF(Q1403=0,IFERROR(_xlfn.LET(_xlpm.range_ref,_xlfn.ANCHORARRAY(_xlfn.XLOOKUP(D1403,Map_Range_Lookup,Map_Range_Data_Sorted_Lookup)),IF(_xlfn.XLOOKUP(E1403,_xlpm.range_ref,_xlpm.range_ref,21,0,2)=21,21,0)),IF(LEN(D1403)&gt;0,22,0)),0),0)</f>
        <v>0</v>
      </c>
      <c r="S1403" cm="1">
        <f t="array" ref="S1403">IF(P1403,IF((Q1403=0)*(R1403=0),IFERROR(_xlfn.LET(_xlpm.range_ref,_xlfn.ANCHORARRAY(_xlfn.XLOOKUP(E1403,Map_Range_Lookup,Map_Range_Data_Sorted_Lookup)),IF(_xlfn.XLOOKUP(F1403,_xlpm.range_ref,_xlpm.range_ref,11,0,2)=11,11,0)),IF(LEN(F1403)&gt;0,12,0)),0),0)</f>
        <v>0</v>
      </c>
      <c r="T1403">
        <v>0</v>
      </c>
    </row>
    <row r="1404" spans="1:20" x14ac:dyDescent="0.2">
      <c r="A1404" s="215" t="s">
        <v>871</v>
      </c>
      <c r="B1404" s="215" t="s">
        <v>871</v>
      </c>
      <c r="C1404" s="214"/>
      <c r="D1404" s="215" t="s">
        <v>871</v>
      </c>
      <c r="E1404" s="215" t="s">
        <v>871</v>
      </c>
      <c r="F1404" s="215" t="s">
        <v>871</v>
      </c>
      <c r="G1404" s="214"/>
      <c r="H1404" s="214"/>
      <c r="I1404" s="214"/>
      <c r="J1404" s="214"/>
      <c r="K1404" s="76"/>
      <c r="L1404" s="8"/>
      <c r="Q1404">
        <v>0</v>
      </c>
      <c r="R1404" cm="1">
        <f t="array" ref="R1404">IF(P1404,IF(Q1404=0,IFERROR(_xlfn.LET(_xlpm.range_ref,_xlfn.ANCHORARRAY(_xlfn.XLOOKUP(D1404,Map_Range_Lookup,Map_Range_Data_Sorted_Lookup)),IF(_xlfn.XLOOKUP(E1404,_xlpm.range_ref,_xlpm.range_ref,21,0,2)=21,21,0)),IF(LEN(D1404)&gt;0,22,0)),0),0)</f>
        <v>0</v>
      </c>
      <c r="S1404" cm="1">
        <f t="array" ref="S1404">IF(P1404,IF((Q1404=0)*(R1404=0),IFERROR(_xlfn.LET(_xlpm.range_ref,_xlfn.ANCHORARRAY(_xlfn.XLOOKUP(E1404,Map_Range_Lookup,Map_Range_Data_Sorted_Lookup)),IF(_xlfn.XLOOKUP(F1404,_xlpm.range_ref,_xlpm.range_ref,11,0,2)=11,11,0)),IF(LEN(F1404)&gt;0,12,0)),0),0)</f>
        <v>0</v>
      </c>
      <c r="T1404">
        <v>0</v>
      </c>
    </row>
    <row r="1405" spans="1:20" x14ac:dyDescent="0.2">
      <c r="A1405" s="215" t="s">
        <v>871</v>
      </c>
      <c r="B1405" s="215" t="s">
        <v>871</v>
      </c>
      <c r="C1405" s="214"/>
      <c r="D1405" s="215" t="s">
        <v>871</v>
      </c>
      <c r="E1405" s="215" t="s">
        <v>871</v>
      </c>
      <c r="F1405" s="215" t="s">
        <v>871</v>
      </c>
      <c r="G1405" s="214"/>
      <c r="H1405" s="214"/>
      <c r="I1405" s="214"/>
      <c r="J1405" s="214"/>
      <c r="K1405" s="76"/>
      <c r="L1405" s="8"/>
      <c r="Q1405">
        <v>0</v>
      </c>
      <c r="R1405" cm="1">
        <f t="array" ref="R1405">IF(P1405,IF(Q1405=0,IFERROR(_xlfn.LET(_xlpm.range_ref,_xlfn.ANCHORARRAY(_xlfn.XLOOKUP(D1405,Map_Range_Lookup,Map_Range_Data_Sorted_Lookup)),IF(_xlfn.XLOOKUP(E1405,_xlpm.range_ref,_xlpm.range_ref,21,0,2)=21,21,0)),IF(LEN(D1405)&gt;0,22,0)),0),0)</f>
        <v>0</v>
      </c>
      <c r="S1405" cm="1">
        <f t="array" ref="S1405">IF(P1405,IF((Q1405=0)*(R1405=0),IFERROR(_xlfn.LET(_xlpm.range_ref,_xlfn.ANCHORARRAY(_xlfn.XLOOKUP(E1405,Map_Range_Lookup,Map_Range_Data_Sorted_Lookup)),IF(_xlfn.XLOOKUP(F1405,_xlpm.range_ref,_xlpm.range_ref,11,0,2)=11,11,0)),IF(LEN(F1405)&gt;0,12,0)),0),0)</f>
        <v>0</v>
      </c>
      <c r="T1405">
        <v>0</v>
      </c>
    </row>
    <row r="1406" spans="1:20" x14ac:dyDescent="0.2">
      <c r="A1406" s="215" t="s">
        <v>871</v>
      </c>
      <c r="B1406" s="215" t="s">
        <v>871</v>
      </c>
      <c r="C1406" s="214"/>
      <c r="D1406" s="215" t="s">
        <v>871</v>
      </c>
      <c r="E1406" s="215" t="s">
        <v>871</v>
      </c>
      <c r="F1406" s="215" t="s">
        <v>871</v>
      </c>
      <c r="G1406" s="214"/>
      <c r="H1406" s="214"/>
      <c r="I1406" s="214"/>
      <c r="J1406" s="214"/>
      <c r="K1406" s="76"/>
      <c r="L1406" s="8"/>
      <c r="Q1406">
        <v>0</v>
      </c>
      <c r="R1406" cm="1">
        <f t="array" ref="R1406">IF(P1406,IF(Q1406=0,IFERROR(_xlfn.LET(_xlpm.range_ref,_xlfn.ANCHORARRAY(_xlfn.XLOOKUP(D1406,Map_Range_Lookup,Map_Range_Data_Sorted_Lookup)),IF(_xlfn.XLOOKUP(E1406,_xlpm.range_ref,_xlpm.range_ref,21,0,2)=21,21,0)),IF(LEN(D1406)&gt;0,22,0)),0),0)</f>
        <v>0</v>
      </c>
      <c r="S1406" cm="1">
        <f t="array" ref="S1406">IF(P1406,IF((Q1406=0)*(R1406=0),IFERROR(_xlfn.LET(_xlpm.range_ref,_xlfn.ANCHORARRAY(_xlfn.XLOOKUP(E1406,Map_Range_Lookup,Map_Range_Data_Sorted_Lookup)),IF(_xlfn.XLOOKUP(F1406,_xlpm.range_ref,_xlpm.range_ref,11,0,2)=11,11,0)),IF(LEN(F1406)&gt;0,12,0)),0),0)</f>
        <v>0</v>
      </c>
      <c r="T1406">
        <v>0</v>
      </c>
    </row>
    <row r="1407" spans="1:20" x14ac:dyDescent="0.2">
      <c r="A1407" s="215" t="s">
        <v>871</v>
      </c>
      <c r="B1407" s="215" t="s">
        <v>871</v>
      </c>
      <c r="C1407" s="214"/>
      <c r="D1407" s="215" t="s">
        <v>871</v>
      </c>
      <c r="E1407" s="215" t="s">
        <v>871</v>
      </c>
      <c r="F1407" s="215" t="s">
        <v>871</v>
      </c>
      <c r="G1407" s="214"/>
      <c r="H1407" s="214"/>
      <c r="I1407" s="214"/>
      <c r="J1407" s="214"/>
      <c r="K1407" s="76"/>
      <c r="L1407" s="8"/>
      <c r="Q1407">
        <v>0</v>
      </c>
      <c r="R1407" cm="1">
        <f t="array" ref="R1407">IF(P1407,IF(Q1407=0,IFERROR(_xlfn.LET(_xlpm.range_ref,_xlfn.ANCHORARRAY(_xlfn.XLOOKUP(D1407,Map_Range_Lookup,Map_Range_Data_Sorted_Lookup)),IF(_xlfn.XLOOKUP(E1407,_xlpm.range_ref,_xlpm.range_ref,21,0,2)=21,21,0)),IF(LEN(D1407)&gt;0,22,0)),0),0)</f>
        <v>0</v>
      </c>
      <c r="S1407" cm="1">
        <f t="array" ref="S1407">IF(P1407,IF((Q1407=0)*(R1407=0),IFERROR(_xlfn.LET(_xlpm.range_ref,_xlfn.ANCHORARRAY(_xlfn.XLOOKUP(E1407,Map_Range_Lookup,Map_Range_Data_Sorted_Lookup)),IF(_xlfn.XLOOKUP(F1407,_xlpm.range_ref,_xlpm.range_ref,11,0,2)=11,11,0)),IF(LEN(F1407)&gt;0,12,0)),0),0)</f>
        <v>0</v>
      </c>
      <c r="T1407">
        <v>0</v>
      </c>
    </row>
    <row r="1408" spans="1:20" x14ac:dyDescent="0.2">
      <c r="A1408" s="215" t="s">
        <v>871</v>
      </c>
      <c r="B1408" s="215" t="s">
        <v>871</v>
      </c>
      <c r="C1408" s="214"/>
      <c r="D1408" s="215" t="s">
        <v>871</v>
      </c>
      <c r="E1408" s="215" t="s">
        <v>871</v>
      </c>
      <c r="F1408" s="215" t="s">
        <v>871</v>
      </c>
      <c r="G1408" s="214"/>
      <c r="H1408" s="214"/>
      <c r="I1408" s="214"/>
      <c r="J1408" s="214"/>
      <c r="K1408" s="76"/>
      <c r="L1408" s="8"/>
      <c r="Q1408">
        <v>0</v>
      </c>
      <c r="R1408" cm="1">
        <f t="array" ref="R1408">IF(P1408,IF(Q1408=0,IFERROR(_xlfn.LET(_xlpm.range_ref,_xlfn.ANCHORARRAY(_xlfn.XLOOKUP(D1408,Map_Range_Lookup,Map_Range_Data_Sorted_Lookup)),IF(_xlfn.XLOOKUP(E1408,_xlpm.range_ref,_xlpm.range_ref,21,0,2)=21,21,0)),IF(LEN(D1408)&gt;0,22,0)),0),0)</f>
        <v>0</v>
      </c>
      <c r="S1408" cm="1">
        <f t="array" ref="S1408">IF(P1408,IF((Q1408=0)*(R1408=0),IFERROR(_xlfn.LET(_xlpm.range_ref,_xlfn.ANCHORARRAY(_xlfn.XLOOKUP(E1408,Map_Range_Lookup,Map_Range_Data_Sorted_Lookup)),IF(_xlfn.XLOOKUP(F1408,_xlpm.range_ref,_xlpm.range_ref,11,0,2)=11,11,0)),IF(LEN(F1408)&gt;0,12,0)),0),0)</f>
        <v>0</v>
      </c>
      <c r="T1408">
        <v>0</v>
      </c>
    </row>
    <row r="1409" spans="1:20" x14ac:dyDescent="0.2">
      <c r="A1409" s="215" t="s">
        <v>871</v>
      </c>
      <c r="B1409" s="215" t="s">
        <v>871</v>
      </c>
      <c r="C1409" s="214"/>
      <c r="D1409" s="215" t="s">
        <v>871</v>
      </c>
      <c r="E1409" s="215" t="s">
        <v>871</v>
      </c>
      <c r="F1409" s="215" t="s">
        <v>871</v>
      </c>
      <c r="G1409" s="214"/>
      <c r="H1409" s="214"/>
      <c r="I1409" s="214"/>
      <c r="J1409" s="214"/>
      <c r="K1409" s="76"/>
      <c r="L1409" s="8"/>
      <c r="Q1409">
        <v>0</v>
      </c>
      <c r="R1409" cm="1">
        <f t="array" ref="R1409">IF(P1409,IF(Q1409=0,IFERROR(_xlfn.LET(_xlpm.range_ref,_xlfn.ANCHORARRAY(_xlfn.XLOOKUP(D1409,Map_Range_Lookup,Map_Range_Data_Sorted_Lookup)),IF(_xlfn.XLOOKUP(E1409,_xlpm.range_ref,_xlpm.range_ref,21,0,2)=21,21,0)),IF(LEN(D1409)&gt;0,22,0)),0),0)</f>
        <v>0</v>
      </c>
      <c r="S1409" cm="1">
        <f t="array" ref="S1409">IF(P1409,IF((Q1409=0)*(R1409=0),IFERROR(_xlfn.LET(_xlpm.range_ref,_xlfn.ANCHORARRAY(_xlfn.XLOOKUP(E1409,Map_Range_Lookup,Map_Range_Data_Sorted_Lookup)),IF(_xlfn.XLOOKUP(F1409,_xlpm.range_ref,_xlpm.range_ref,11,0,2)=11,11,0)),IF(LEN(F1409)&gt;0,12,0)),0),0)</f>
        <v>0</v>
      </c>
      <c r="T1409">
        <v>0</v>
      </c>
    </row>
    <row r="1410" spans="1:20" x14ac:dyDescent="0.2">
      <c r="A1410" s="215" t="s">
        <v>871</v>
      </c>
      <c r="B1410" s="215" t="s">
        <v>871</v>
      </c>
      <c r="C1410" s="214"/>
      <c r="D1410" s="215" t="s">
        <v>871</v>
      </c>
      <c r="E1410" s="215" t="s">
        <v>871</v>
      </c>
      <c r="F1410" s="215" t="s">
        <v>871</v>
      </c>
      <c r="G1410" s="214"/>
      <c r="H1410" s="214"/>
      <c r="I1410" s="214"/>
      <c r="J1410" s="214"/>
      <c r="K1410" s="76"/>
      <c r="L1410" s="8"/>
      <c r="Q1410">
        <v>0</v>
      </c>
      <c r="R1410" cm="1">
        <f t="array" ref="R1410">IF(P1410,IF(Q1410=0,IFERROR(_xlfn.LET(_xlpm.range_ref,_xlfn.ANCHORARRAY(_xlfn.XLOOKUP(D1410,Map_Range_Lookup,Map_Range_Data_Sorted_Lookup)),IF(_xlfn.XLOOKUP(E1410,_xlpm.range_ref,_xlpm.range_ref,21,0,2)=21,21,0)),IF(LEN(D1410)&gt;0,22,0)),0),0)</f>
        <v>0</v>
      </c>
      <c r="S1410" cm="1">
        <f t="array" ref="S1410">IF(P1410,IF((Q1410=0)*(R1410=0),IFERROR(_xlfn.LET(_xlpm.range_ref,_xlfn.ANCHORARRAY(_xlfn.XLOOKUP(E1410,Map_Range_Lookup,Map_Range_Data_Sorted_Lookup)),IF(_xlfn.XLOOKUP(F1410,_xlpm.range_ref,_xlpm.range_ref,11,0,2)=11,11,0)),IF(LEN(F1410)&gt;0,12,0)),0),0)</f>
        <v>0</v>
      </c>
      <c r="T1410">
        <v>0</v>
      </c>
    </row>
    <row r="1411" spans="1:20" x14ac:dyDescent="0.2">
      <c r="A1411" s="215" t="s">
        <v>871</v>
      </c>
      <c r="B1411" s="215" t="s">
        <v>871</v>
      </c>
      <c r="C1411" s="214"/>
      <c r="D1411" s="215" t="s">
        <v>871</v>
      </c>
      <c r="E1411" s="215" t="s">
        <v>871</v>
      </c>
      <c r="F1411" s="215" t="s">
        <v>871</v>
      </c>
      <c r="G1411" s="214"/>
      <c r="H1411" s="214"/>
      <c r="I1411" s="214"/>
      <c r="J1411" s="214"/>
      <c r="K1411" s="76"/>
      <c r="L1411" s="8"/>
      <c r="Q1411">
        <v>0</v>
      </c>
      <c r="R1411" cm="1">
        <f t="array" ref="R1411">IF(P1411,IF(Q1411=0,IFERROR(_xlfn.LET(_xlpm.range_ref,_xlfn.ANCHORARRAY(_xlfn.XLOOKUP(D1411,Map_Range_Lookup,Map_Range_Data_Sorted_Lookup)),IF(_xlfn.XLOOKUP(E1411,_xlpm.range_ref,_xlpm.range_ref,21,0,2)=21,21,0)),IF(LEN(D1411)&gt;0,22,0)),0),0)</f>
        <v>0</v>
      </c>
      <c r="S1411" cm="1">
        <f t="array" ref="S1411">IF(P1411,IF((Q1411=0)*(R1411=0),IFERROR(_xlfn.LET(_xlpm.range_ref,_xlfn.ANCHORARRAY(_xlfn.XLOOKUP(E1411,Map_Range_Lookup,Map_Range_Data_Sorted_Lookup)),IF(_xlfn.XLOOKUP(F1411,_xlpm.range_ref,_xlpm.range_ref,11,0,2)=11,11,0)),IF(LEN(F1411)&gt;0,12,0)),0),0)</f>
        <v>0</v>
      </c>
      <c r="T1411">
        <v>0</v>
      </c>
    </row>
    <row r="1412" spans="1:20" x14ac:dyDescent="0.2">
      <c r="A1412" s="215" t="s">
        <v>871</v>
      </c>
      <c r="B1412" s="215" t="s">
        <v>871</v>
      </c>
      <c r="C1412" s="214"/>
      <c r="D1412" s="215" t="s">
        <v>871</v>
      </c>
      <c r="E1412" s="215" t="s">
        <v>871</v>
      </c>
      <c r="F1412" s="215" t="s">
        <v>871</v>
      </c>
      <c r="G1412" s="214"/>
      <c r="H1412" s="214"/>
      <c r="I1412" s="214"/>
      <c r="J1412" s="214"/>
      <c r="K1412" s="76"/>
      <c r="L1412" s="8"/>
      <c r="Q1412">
        <v>0</v>
      </c>
      <c r="R1412" cm="1">
        <f t="array" ref="R1412">IF(P1412,IF(Q1412=0,IFERROR(_xlfn.LET(_xlpm.range_ref,_xlfn.ANCHORARRAY(_xlfn.XLOOKUP(D1412,Map_Range_Lookup,Map_Range_Data_Sorted_Lookup)),IF(_xlfn.XLOOKUP(E1412,_xlpm.range_ref,_xlpm.range_ref,21,0,2)=21,21,0)),IF(LEN(D1412)&gt;0,22,0)),0),0)</f>
        <v>0</v>
      </c>
      <c r="S1412" cm="1">
        <f t="array" ref="S1412">IF(P1412,IF((Q1412=0)*(R1412=0),IFERROR(_xlfn.LET(_xlpm.range_ref,_xlfn.ANCHORARRAY(_xlfn.XLOOKUP(E1412,Map_Range_Lookup,Map_Range_Data_Sorted_Lookup)),IF(_xlfn.XLOOKUP(F1412,_xlpm.range_ref,_xlpm.range_ref,11,0,2)=11,11,0)),IF(LEN(F1412)&gt;0,12,0)),0),0)</f>
        <v>0</v>
      </c>
      <c r="T1412">
        <v>0</v>
      </c>
    </row>
    <row r="1413" spans="1:20" x14ac:dyDescent="0.2">
      <c r="A1413" s="215" t="s">
        <v>871</v>
      </c>
      <c r="B1413" s="215" t="s">
        <v>871</v>
      </c>
      <c r="C1413" s="214"/>
      <c r="D1413" s="215" t="s">
        <v>871</v>
      </c>
      <c r="E1413" s="215" t="s">
        <v>871</v>
      </c>
      <c r="F1413" s="215" t="s">
        <v>871</v>
      </c>
      <c r="G1413" s="214"/>
      <c r="H1413" s="214"/>
      <c r="I1413" s="214"/>
      <c r="J1413" s="214"/>
      <c r="K1413" s="76"/>
      <c r="L1413" s="8"/>
      <c r="Q1413">
        <v>0</v>
      </c>
      <c r="R1413" cm="1">
        <f t="array" ref="R1413">IF(P1413,IF(Q1413=0,IFERROR(_xlfn.LET(_xlpm.range_ref,_xlfn.ANCHORARRAY(_xlfn.XLOOKUP(D1413,Map_Range_Lookup,Map_Range_Data_Sorted_Lookup)),IF(_xlfn.XLOOKUP(E1413,_xlpm.range_ref,_xlpm.range_ref,21,0,2)=21,21,0)),IF(LEN(D1413)&gt;0,22,0)),0),0)</f>
        <v>0</v>
      </c>
      <c r="S1413" cm="1">
        <f t="array" ref="S1413">IF(P1413,IF((Q1413=0)*(R1413=0),IFERROR(_xlfn.LET(_xlpm.range_ref,_xlfn.ANCHORARRAY(_xlfn.XLOOKUP(E1413,Map_Range_Lookup,Map_Range_Data_Sorted_Lookup)),IF(_xlfn.XLOOKUP(F1413,_xlpm.range_ref,_xlpm.range_ref,11,0,2)=11,11,0)),IF(LEN(F1413)&gt;0,12,0)),0),0)</f>
        <v>0</v>
      </c>
      <c r="T1413">
        <v>0</v>
      </c>
    </row>
    <row r="1414" spans="1:20" x14ac:dyDescent="0.2">
      <c r="A1414" s="215" t="s">
        <v>871</v>
      </c>
      <c r="B1414" s="215" t="s">
        <v>871</v>
      </c>
      <c r="C1414" s="214"/>
      <c r="D1414" s="215" t="s">
        <v>871</v>
      </c>
      <c r="E1414" s="215" t="s">
        <v>871</v>
      </c>
      <c r="F1414" s="215" t="s">
        <v>871</v>
      </c>
      <c r="G1414" s="214"/>
      <c r="H1414" s="214"/>
      <c r="I1414" s="214"/>
      <c r="J1414" s="214"/>
      <c r="K1414" s="76"/>
      <c r="L1414" s="8"/>
      <c r="Q1414">
        <v>0</v>
      </c>
      <c r="R1414" cm="1">
        <f t="array" ref="R1414">IF(P1414,IF(Q1414=0,IFERROR(_xlfn.LET(_xlpm.range_ref,_xlfn.ANCHORARRAY(_xlfn.XLOOKUP(D1414,Map_Range_Lookup,Map_Range_Data_Sorted_Lookup)),IF(_xlfn.XLOOKUP(E1414,_xlpm.range_ref,_xlpm.range_ref,21,0,2)=21,21,0)),IF(LEN(D1414)&gt;0,22,0)),0),0)</f>
        <v>0</v>
      </c>
      <c r="S1414" cm="1">
        <f t="array" ref="S1414">IF(P1414,IF((Q1414=0)*(R1414=0),IFERROR(_xlfn.LET(_xlpm.range_ref,_xlfn.ANCHORARRAY(_xlfn.XLOOKUP(E1414,Map_Range_Lookup,Map_Range_Data_Sorted_Lookup)),IF(_xlfn.XLOOKUP(F1414,_xlpm.range_ref,_xlpm.range_ref,11,0,2)=11,11,0)),IF(LEN(F1414)&gt;0,12,0)),0),0)</f>
        <v>0</v>
      </c>
      <c r="T1414">
        <v>0</v>
      </c>
    </row>
    <row r="1415" spans="1:20" x14ac:dyDescent="0.2">
      <c r="A1415" s="215" t="s">
        <v>871</v>
      </c>
      <c r="B1415" s="215" t="s">
        <v>871</v>
      </c>
      <c r="C1415" s="214"/>
      <c r="D1415" s="215" t="s">
        <v>871</v>
      </c>
      <c r="E1415" s="215" t="s">
        <v>871</v>
      </c>
      <c r="F1415" s="215" t="s">
        <v>871</v>
      </c>
      <c r="G1415" s="214"/>
      <c r="H1415" s="214"/>
      <c r="I1415" s="214"/>
      <c r="J1415" s="214"/>
      <c r="K1415" s="76"/>
      <c r="L1415" s="8"/>
      <c r="Q1415">
        <v>0</v>
      </c>
      <c r="R1415" cm="1">
        <f t="array" ref="R1415">IF(P1415,IF(Q1415=0,IFERROR(_xlfn.LET(_xlpm.range_ref,_xlfn.ANCHORARRAY(_xlfn.XLOOKUP(D1415,Map_Range_Lookup,Map_Range_Data_Sorted_Lookup)),IF(_xlfn.XLOOKUP(E1415,_xlpm.range_ref,_xlpm.range_ref,21,0,2)=21,21,0)),IF(LEN(D1415)&gt;0,22,0)),0),0)</f>
        <v>0</v>
      </c>
      <c r="S1415" cm="1">
        <f t="array" ref="S1415">IF(P1415,IF((Q1415=0)*(R1415=0),IFERROR(_xlfn.LET(_xlpm.range_ref,_xlfn.ANCHORARRAY(_xlfn.XLOOKUP(E1415,Map_Range_Lookup,Map_Range_Data_Sorted_Lookup)),IF(_xlfn.XLOOKUP(F1415,_xlpm.range_ref,_xlpm.range_ref,11,0,2)=11,11,0)),IF(LEN(F1415)&gt;0,12,0)),0),0)</f>
        <v>0</v>
      </c>
      <c r="T1415">
        <v>0</v>
      </c>
    </row>
    <row r="1416" spans="1:20" x14ac:dyDescent="0.2">
      <c r="A1416" s="215" t="s">
        <v>871</v>
      </c>
      <c r="B1416" s="215" t="s">
        <v>871</v>
      </c>
      <c r="C1416" s="214"/>
      <c r="D1416" s="215" t="s">
        <v>871</v>
      </c>
      <c r="E1416" s="215" t="s">
        <v>871</v>
      </c>
      <c r="F1416" s="215" t="s">
        <v>871</v>
      </c>
      <c r="G1416" s="214"/>
      <c r="H1416" s="214"/>
      <c r="I1416" s="214"/>
      <c r="J1416" s="214"/>
      <c r="K1416" s="76"/>
      <c r="L1416" s="8"/>
      <c r="Q1416">
        <v>0</v>
      </c>
      <c r="R1416" cm="1">
        <f t="array" ref="R1416">IF(P1416,IF(Q1416=0,IFERROR(_xlfn.LET(_xlpm.range_ref,_xlfn.ANCHORARRAY(_xlfn.XLOOKUP(D1416,Map_Range_Lookup,Map_Range_Data_Sorted_Lookup)),IF(_xlfn.XLOOKUP(E1416,_xlpm.range_ref,_xlpm.range_ref,21,0,2)=21,21,0)),IF(LEN(D1416)&gt;0,22,0)),0),0)</f>
        <v>0</v>
      </c>
      <c r="S1416" cm="1">
        <f t="array" ref="S1416">IF(P1416,IF((Q1416=0)*(R1416=0),IFERROR(_xlfn.LET(_xlpm.range_ref,_xlfn.ANCHORARRAY(_xlfn.XLOOKUP(E1416,Map_Range_Lookup,Map_Range_Data_Sorted_Lookup)),IF(_xlfn.XLOOKUP(F1416,_xlpm.range_ref,_xlpm.range_ref,11,0,2)=11,11,0)),IF(LEN(F1416)&gt;0,12,0)),0),0)</f>
        <v>0</v>
      </c>
      <c r="T1416">
        <v>0</v>
      </c>
    </row>
    <row r="1417" spans="1:20" x14ac:dyDescent="0.2">
      <c r="A1417" s="215" t="s">
        <v>871</v>
      </c>
      <c r="B1417" s="215" t="s">
        <v>871</v>
      </c>
      <c r="C1417" s="214"/>
      <c r="D1417" s="215" t="s">
        <v>871</v>
      </c>
      <c r="E1417" s="215" t="s">
        <v>871</v>
      </c>
      <c r="F1417" s="215" t="s">
        <v>871</v>
      </c>
      <c r="G1417" s="214"/>
      <c r="H1417" s="214"/>
      <c r="I1417" s="214"/>
      <c r="J1417" s="214"/>
      <c r="K1417" s="76"/>
      <c r="L1417" s="8"/>
      <c r="Q1417">
        <v>0</v>
      </c>
      <c r="R1417" cm="1">
        <f t="array" ref="R1417">IF(P1417,IF(Q1417=0,IFERROR(_xlfn.LET(_xlpm.range_ref,_xlfn.ANCHORARRAY(_xlfn.XLOOKUP(D1417,Map_Range_Lookup,Map_Range_Data_Sorted_Lookup)),IF(_xlfn.XLOOKUP(E1417,_xlpm.range_ref,_xlpm.range_ref,21,0,2)=21,21,0)),IF(LEN(D1417)&gt;0,22,0)),0),0)</f>
        <v>0</v>
      </c>
      <c r="S1417" cm="1">
        <f t="array" ref="S1417">IF(P1417,IF((Q1417=0)*(R1417=0),IFERROR(_xlfn.LET(_xlpm.range_ref,_xlfn.ANCHORARRAY(_xlfn.XLOOKUP(E1417,Map_Range_Lookup,Map_Range_Data_Sorted_Lookup)),IF(_xlfn.XLOOKUP(F1417,_xlpm.range_ref,_xlpm.range_ref,11,0,2)=11,11,0)),IF(LEN(F1417)&gt;0,12,0)),0),0)</f>
        <v>0</v>
      </c>
      <c r="T1417">
        <v>0</v>
      </c>
    </row>
    <row r="1418" spans="1:20" x14ac:dyDescent="0.2">
      <c r="A1418" s="215" t="s">
        <v>871</v>
      </c>
      <c r="B1418" s="215" t="s">
        <v>871</v>
      </c>
      <c r="C1418" s="214"/>
      <c r="D1418" s="215" t="s">
        <v>871</v>
      </c>
      <c r="E1418" s="215" t="s">
        <v>871</v>
      </c>
      <c r="F1418" s="215" t="s">
        <v>871</v>
      </c>
      <c r="G1418" s="214"/>
      <c r="H1418" s="214"/>
      <c r="I1418" s="214"/>
      <c r="J1418" s="214"/>
      <c r="K1418" s="76"/>
      <c r="L1418" s="8"/>
      <c r="Q1418">
        <v>0</v>
      </c>
      <c r="R1418" cm="1">
        <f t="array" ref="R1418">IF(P1418,IF(Q1418=0,IFERROR(_xlfn.LET(_xlpm.range_ref,_xlfn.ANCHORARRAY(_xlfn.XLOOKUP(D1418,Map_Range_Lookup,Map_Range_Data_Sorted_Lookup)),IF(_xlfn.XLOOKUP(E1418,_xlpm.range_ref,_xlpm.range_ref,21,0,2)=21,21,0)),IF(LEN(D1418)&gt;0,22,0)),0),0)</f>
        <v>0</v>
      </c>
      <c r="S1418" cm="1">
        <f t="array" ref="S1418">IF(P1418,IF((Q1418=0)*(R1418=0),IFERROR(_xlfn.LET(_xlpm.range_ref,_xlfn.ANCHORARRAY(_xlfn.XLOOKUP(E1418,Map_Range_Lookup,Map_Range_Data_Sorted_Lookup)),IF(_xlfn.XLOOKUP(F1418,_xlpm.range_ref,_xlpm.range_ref,11,0,2)=11,11,0)),IF(LEN(F1418)&gt;0,12,0)),0),0)</f>
        <v>0</v>
      </c>
      <c r="T1418">
        <v>0</v>
      </c>
    </row>
    <row r="1419" spans="1:20" x14ac:dyDescent="0.2">
      <c r="A1419" s="215" t="s">
        <v>871</v>
      </c>
      <c r="B1419" s="215" t="s">
        <v>871</v>
      </c>
      <c r="C1419" s="214"/>
      <c r="D1419" s="215" t="s">
        <v>871</v>
      </c>
      <c r="E1419" s="215" t="s">
        <v>871</v>
      </c>
      <c r="F1419" s="215" t="s">
        <v>871</v>
      </c>
      <c r="G1419" s="214"/>
      <c r="H1419" s="214"/>
      <c r="I1419" s="214"/>
      <c r="J1419" s="214"/>
      <c r="K1419" s="76"/>
      <c r="L1419" s="8"/>
      <c r="Q1419">
        <v>0</v>
      </c>
      <c r="R1419" cm="1">
        <f t="array" ref="R1419">IF(P1419,IF(Q1419=0,IFERROR(_xlfn.LET(_xlpm.range_ref,_xlfn.ANCHORARRAY(_xlfn.XLOOKUP(D1419,Map_Range_Lookup,Map_Range_Data_Sorted_Lookup)),IF(_xlfn.XLOOKUP(E1419,_xlpm.range_ref,_xlpm.range_ref,21,0,2)=21,21,0)),IF(LEN(D1419)&gt;0,22,0)),0),0)</f>
        <v>0</v>
      </c>
      <c r="S1419" cm="1">
        <f t="array" ref="S1419">IF(P1419,IF((Q1419=0)*(R1419=0),IFERROR(_xlfn.LET(_xlpm.range_ref,_xlfn.ANCHORARRAY(_xlfn.XLOOKUP(E1419,Map_Range_Lookup,Map_Range_Data_Sorted_Lookup)),IF(_xlfn.XLOOKUP(F1419,_xlpm.range_ref,_xlpm.range_ref,11,0,2)=11,11,0)),IF(LEN(F1419)&gt;0,12,0)),0),0)</f>
        <v>0</v>
      </c>
      <c r="T1419">
        <v>0</v>
      </c>
    </row>
    <row r="1420" spans="1:20" x14ac:dyDescent="0.2">
      <c r="A1420" s="215" t="s">
        <v>871</v>
      </c>
      <c r="B1420" s="215" t="s">
        <v>871</v>
      </c>
      <c r="C1420" s="214"/>
      <c r="D1420" s="215" t="s">
        <v>871</v>
      </c>
      <c r="E1420" s="215" t="s">
        <v>871</v>
      </c>
      <c r="F1420" s="215" t="s">
        <v>871</v>
      </c>
      <c r="G1420" s="214"/>
      <c r="H1420" s="214"/>
      <c r="I1420" s="214"/>
      <c r="J1420" s="214"/>
      <c r="K1420" s="76"/>
      <c r="L1420" s="8"/>
      <c r="Q1420">
        <v>0</v>
      </c>
      <c r="R1420" cm="1">
        <f t="array" ref="R1420">IF(P1420,IF(Q1420=0,IFERROR(_xlfn.LET(_xlpm.range_ref,_xlfn.ANCHORARRAY(_xlfn.XLOOKUP(D1420,Map_Range_Lookup,Map_Range_Data_Sorted_Lookup)),IF(_xlfn.XLOOKUP(E1420,_xlpm.range_ref,_xlpm.range_ref,21,0,2)=21,21,0)),IF(LEN(D1420)&gt;0,22,0)),0),0)</f>
        <v>0</v>
      </c>
      <c r="S1420" cm="1">
        <f t="array" ref="S1420">IF(P1420,IF((Q1420=0)*(R1420=0),IFERROR(_xlfn.LET(_xlpm.range_ref,_xlfn.ANCHORARRAY(_xlfn.XLOOKUP(E1420,Map_Range_Lookup,Map_Range_Data_Sorted_Lookup)),IF(_xlfn.XLOOKUP(F1420,_xlpm.range_ref,_xlpm.range_ref,11,0,2)=11,11,0)),IF(LEN(F1420)&gt;0,12,0)),0),0)</f>
        <v>0</v>
      </c>
      <c r="T1420">
        <v>0</v>
      </c>
    </row>
    <row r="1421" spans="1:20" x14ac:dyDescent="0.2">
      <c r="A1421" s="215" t="s">
        <v>871</v>
      </c>
      <c r="B1421" s="215" t="s">
        <v>871</v>
      </c>
      <c r="C1421" s="214"/>
      <c r="D1421" s="215" t="s">
        <v>871</v>
      </c>
      <c r="E1421" s="215" t="s">
        <v>871</v>
      </c>
      <c r="F1421" s="215" t="s">
        <v>871</v>
      </c>
      <c r="G1421" s="214"/>
      <c r="H1421" s="214"/>
      <c r="I1421" s="214"/>
      <c r="J1421" s="214"/>
      <c r="K1421" s="76"/>
      <c r="L1421" s="8"/>
      <c r="Q1421">
        <v>0</v>
      </c>
      <c r="R1421" cm="1">
        <f t="array" ref="R1421">IF(P1421,IF(Q1421=0,IFERROR(_xlfn.LET(_xlpm.range_ref,_xlfn.ANCHORARRAY(_xlfn.XLOOKUP(D1421,Map_Range_Lookup,Map_Range_Data_Sorted_Lookup)),IF(_xlfn.XLOOKUP(E1421,_xlpm.range_ref,_xlpm.range_ref,21,0,2)=21,21,0)),IF(LEN(D1421)&gt;0,22,0)),0),0)</f>
        <v>0</v>
      </c>
      <c r="S1421" cm="1">
        <f t="array" ref="S1421">IF(P1421,IF((Q1421=0)*(R1421=0),IFERROR(_xlfn.LET(_xlpm.range_ref,_xlfn.ANCHORARRAY(_xlfn.XLOOKUP(E1421,Map_Range_Lookup,Map_Range_Data_Sorted_Lookup)),IF(_xlfn.XLOOKUP(F1421,_xlpm.range_ref,_xlpm.range_ref,11,0,2)=11,11,0)),IF(LEN(F1421)&gt;0,12,0)),0),0)</f>
        <v>0</v>
      </c>
      <c r="T1421">
        <v>0</v>
      </c>
    </row>
    <row r="1422" spans="1:20" x14ac:dyDescent="0.2">
      <c r="A1422" s="215" t="s">
        <v>871</v>
      </c>
      <c r="B1422" s="215" t="s">
        <v>871</v>
      </c>
      <c r="C1422" s="214"/>
      <c r="D1422" s="215" t="s">
        <v>871</v>
      </c>
      <c r="E1422" s="215" t="s">
        <v>871</v>
      </c>
      <c r="F1422" s="215" t="s">
        <v>871</v>
      </c>
      <c r="G1422" s="214"/>
      <c r="H1422" s="214"/>
      <c r="I1422" s="214"/>
      <c r="J1422" s="214"/>
      <c r="K1422" s="76"/>
      <c r="L1422" s="8"/>
      <c r="Q1422">
        <v>0</v>
      </c>
      <c r="R1422" cm="1">
        <f t="array" ref="R1422">IF(P1422,IF(Q1422=0,IFERROR(_xlfn.LET(_xlpm.range_ref,_xlfn.ANCHORARRAY(_xlfn.XLOOKUP(D1422,Map_Range_Lookup,Map_Range_Data_Sorted_Lookup)),IF(_xlfn.XLOOKUP(E1422,_xlpm.range_ref,_xlpm.range_ref,21,0,2)=21,21,0)),IF(LEN(D1422)&gt;0,22,0)),0),0)</f>
        <v>0</v>
      </c>
      <c r="S1422" cm="1">
        <f t="array" ref="S1422">IF(P1422,IF((Q1422=0)*(R1422=0),IFERROR(_xlfn.LET(_xlpm.range_ref,_xlfn.ANCHORARRAY(_xlfn.XLOOKUP(E1422,Map_Range_Lookup,Map_Range_Data_Sorted_Lookup)),IF(_xlfn.XLOOKUP(F1422,_xlpm.range_ref,_xlpm.range_ref,11,0,2)=11,11,0)),IF(LEN(F1422)&gt;0,12,0)),0),0)</f>
        <v>0</v>
      </c>
      <c r="T1422">
        <v>0</v>
      </c>
    </row>
    <row r="1423" spans="1:20" x14ac:dyDescent="0.2">
      <c r="A1423" s="215" t="s">
        <v>871</v>
      </c>
      <c r="B1423" s="215" t="s">
        <v>871</v>
      </c>
      <c r="C1423" s="214"/>
      <c r="D1423" s="215" t="s">
        <v>871</v>
      </c>
      <c r="E1423" s="215" t="s">
        <v>871</v>
      </c>
      <c r="F1423" s="215" t="s">
        <v>871</v>
      </c>
      <c r="G1423" s="214"/>
      <c r="H1423" s="214"/>
      <c r="I1423" s="214"/>
      <c r="J1423" s="214"/>
      <c r="K1423" s="76"/>
      <c r="L1423" s="8"/>
      <c r="Q1423">
        <v>0</v>
      </c>
      <c r="R1423" cm="1">
        <f t="array" ref="R1423">IF(P1423,IF(Q1423=0,IFERROR(_xlfn.LET(_xlpm.range_ref,_xlfn.ANCHORARRAY(_xlfn.XLOOKUP(D1423,Map_Range_Lookup,Map_Range_Data_Sorted_Lookup)),IF(_xlfn.XLOOKUP(E1423,_xlpm.range_ref,_xlpm.range_ref,21,0,2)=21,21,0)),IF(LEN(D1423)&gt;0,22,0)),0),0)</f>
        <v>0</v>
      </c>
      <c r="S1423" cm="1">
        <f t="array" ref="S1423">IF(P1423,IF((Q1423=0)*(R1423=0),IFERROR(_xlfn.LET(_xlpm.range_ref,_xlfn.ANCHORARRAY(_xlfn.XLOOKUP(E1423,Map_Range_Lookup,Map_Range_Data_Sorted_Lookup)),IF(_xlfn.XLOOKUP(F1423,_xlpm.range_ref,_xlpm.range_ref,11,0,2)=11,11,0)),IF(LEN(F1423)&gt;0,12,0)),0),0)</f>
        <v>0</v>
      </c>
      <c r="T1423">
        <v>0</v>
      </c>
    </row>
    <row r="1424" spans="1:20" x14ac:dyDescent="0.2">
      <c r="A1424" s="215" t="s">
        <v>871</v>
      </c>
      <c r="B1424" s="215" t="s">
        <v>871</v>
      </c>
      <c r="C1424" s="214"/>
      <c r="D1424" s="215" t="s">
        <v>871</v>
      </c>
      <c r="E1424" s="215" t="s">
        <v>871</v>
      </c>
      <c r="F1424" s="215" t="s">
        <v>871</v>
      </c>
      <c r="G1424" s="214"/>
      <c r="H1424" s="214"/>
      <c r="I1424" s="214"/>
      <c r="J1424" s="214"/>
      <c r="K1424" s="76"/>
      <c r="L1424" s="8"/>
      <c r="Q1424">
        <v>0</v>
      </c>
      <c r="R1424" cm="1">
        <f t="array" ref="R1424">IF(P1424,IF(Q1424=0,IFERROR(_xlfn.LET(_xlpm.range_ref,_xlfn.ANCHORARRAY(_xlfn.XLOOKUP(D1424,Map_Range_Lookup,Map_Range_Data_Sorted_Lookup)),IF(_xlfn.XLOOKUP(E1424,_xlpm.range_ref,_xlpm.range_ref,21,0,2)=21,21,0)),IF(LEN(D1424)&gt;0,22,0)),0),0)</f>
        <v>0</v>
      </c>
      <c r="S1424" cm="1">
        <f t="array" ref="S1424">IF(P1424,IF((Q1424=0)*(R1424=0),IFERROR(_xlfn.LET(_xlpm.range_ref,_xlfn.ANCHORARRAY(_xlfn.XLOOKUP(E1424,Map_Range_Lookup,Map_Range_Data_Sorted_Lookup)),IF(_xlfn.XLOOKUP(F1424,_xlpm.range_ref,_xlpm.range_ref,11,0,2)=11,11,0)),IF(LEN(F1424)&gt;0,12,0)),0),0)</f>
        <v>0</v>
      </c>
      <c r="T1424">
        <v>0</v>
      </c>
    </row>
    <row r="1425" spans="1:20" x14ac:dyDescent="0.2">
      <c r="A1425" s="215" t="s">
        <v>871</v>
      </c>
      <c r="B1425" s="215" t="s">
        <v>871</v>
      </c>
      <c r="C1425" s="214"/>
      <c r="D1425" s="215" t="s">
        <v>871</v>
      </c>
      <c r="E1425" s="215" t="s">
        <v>871</v>
      </c>
      <c r="F1425" s="215" t="s">
        <v>871</v>
      </c>
      <c r="G1425" s="214"/>
      <c r="H1425" s="214"/>
      <c r="I1425" s="214"/>
      <c r="J1425" s="214"/>
      <c r="K1425" s="76"/>
      <c r="L1425" s="8"/>
      <c r="Q1425">
        <v>0</v>
      </c>
      <c r="R1425" cm="1">
        <f t="array" ref="R1425">IF(P1425,IF(Q1425=0,IFERROR(_xlfn.LET(_xlpm.range_ref,_xlfn.ANCHORARRAY(_xlfn.XLOOKUP(D1425,Map_Range_Lookup,Map_Range_Data_Sorted_Lookup)),IF(_xlfn.XLOOKUP(E1425,_xlpm.range_ref,_xlpm.range_ref,21,0,2)=21,21,0)),IF(LEN(D1425)&gt;0,22,0)),0),0)</f>
        <v>0</v>
      </c>
      <c r="S1425" cm="1">
        <f t="array" ref="S1425">IF(P1425,IF((Q1425=0)*(R1425=0),IFERROR(_xlfn.LET(_xlpm.range_ref,_xlfn.ANCHORARRAY(_xlfn.XLOOKUP(E1425,Map_Range_Lookup,Map_Range_Data_Sorted_Lookup)),IF(_xlfn.XLOOKUP(F1425,_xlpm.range_ref,_xlpm.range_ref,11,0,2)=11,11,0)),IF(LEN(F1425)&gt;0,12,0)),0),0)</f>
        <v>0</v>
      </c>
      <c r="T1425">
        <v>0</v>
      </c>
    </row>
    <row r="1426" spans="1:20" x14ac:dyDescent="0.2">
      <c r="A1426" s="215" t="s">
        <v>871</v>
      </c>
      <c r="B1426" s="215" t="s">
        <v>871</v>
      </c>
      <c r="C1426" s="214"/>
      <c r="D1426" s="215" t="s">
        <v>871</v>
      </c>
      <c r="E1426" s="215" t="s">
        <v>871</v>
      </c>
      <c r="F1426" s="215" t="s">
        <v>871</v>
      </c>
      <c r="G1426" s="214"/>
      <c r="H1426" s="214"/>
      <c r="I1426" s="214"/>
      <c r="J1426" s="214"/>
      <c r="K1426" s="76"/>
      <c r="L1426" s="8"/>
      <c r="Q1426">
        <v>0</v>
      </c>
      <c r="R1426" cm="1">
        <f t="array" ref="R1426">IF(P1426,IF(Q1426=0,IFERROR(_xlfn.LET(_xlpm.range_ref,_xlfn.ANCHORARRAY(_xlfn.XLOOKUP(D1426,Map_Range_Lookup,Map_Range_Data_Sorted_Lookup)),IF(_xlfn.XLOOKUP(E1426,_xlpm.range_ref,_xlpm.range_ref,21,0,2)=21,21,0)),IF(LEN(D1426)&gt;0,22,0)),0),0)</f>
        <v>0</v>
      </c>
      <c r="S1426" cm="1">
        <f t="array" ref="S1426">IF(P1426,IF((Q1426=0)*(R1426=0),IFERROR(_xlfn.LET(_xlpm.range_ref,_xlfn.ANCHORARRAY(_xlfn.XLOOKUP(E1426,Map_Range_Lookup,Map_Range_Data_Sorted_Lookup)),IF(_xlfn.XLOOKUP(F1426,_xlpm.range_ref,_xlpm.range_ref,11,0,2)=11,11,0)),IF(LEN(F1426)&gt;0,12,0)),0),0)</f>
        <v>0</v>
      </c>
      <c r="T1426">
        <v>0</v>
      </c>
    </row>
    <row r="1427" spans="1:20" x14ac:dyDescent="0.2">
      <c r="A1427" s="215" t="s">
        <v>871</v>
      </c>
      <c r="B1427" s="215" t="s">
        <v>871</v>
      </c>
      <c r="C1427" s="214"/>
      <c r="D1427" s="215" t="s">
        <v>871</v>
      </c>
      <c r="E1427" s="215" t="s">
        <v>871</v>
      </c>
      <c r="F1427" s="215" t="s">
        <v>871</v>
      </c>
      <c r="G1427" s="214"/>
      <c r="H1427" s="214"/>
      <c r="I1427" s="214"/>
      <c r="J1427" s="214"/>
      <c r="K1427" s="76"/>
      <c r="L1427" s="8"/>
      <c r="Q1427">
        <v>0</v>
      </c>
      <c r="R1427" cm="1">
        <f t="array" ref="R1427">IF(P1427,IF(Q1427=0,IFERROR(_xlfn.LET(_xlpm.range_ref,_xlfn.ANCHORARRAY(_xlfn.XLOOKUP(D1427,Map_Range_Lookup,Map_Range_Data_Sorted_Lookup)),IF(_xlfn.XLOOKUP(E1427,_xlpm.range_ref,_xlpm.range_ref,21,0,2)=21,21,0)),IF(LEN(D1427)&gt;0,22,0)),0),0)</f>
        <v>0</v>
      </c>
      <c r="S1427" cm="1">
        <f t="array" ref="S1427">IF(P1427,IF((Q1427=0)*(R1427=0),IFERROR(_xlfn.LET(_xlpm.range_ref,_xlfn.ANCHORARRAY(_xlfn.XLOOKUP(E1427,Map_Range_Lookup,Map_Range_Data_Sorted_Lookup)),IF(_xlfn.XLOOKUP(F1427,_xlpm.range_ref,_xlpm.range_ref,11,0,2)=11,11,0)),IF(LEN(F1427)&gt;0,12,0)),0),0)</f>
        <v>0</v>
      </c>
      <c r="T1427">
        <v>0</v>
      </c>
    </row>
    <row r="1428" spans="1:20" x14ac:dyDescent="0.2">
      <c r="A1428" s="215" t="s">
        <v>871</v>
      </c>
      <c r="B1428" s="215" t="s">
        <v>871</v>
      </c>
      <c r="C1428" s="214"/>
      <c r="D1428" s="215" t="s">
        <v>871</v>
      </c>
      <c r="E1428" s="215" t="s">
        <v>871</v>
      </c>
      <c r="F1428" s="215" t="s">
        <v>871</v>
      </c>
      <c r="G1428" s="214"/>
      <c r="H1428" s="214"/>
      <c r="I1428" s="214"/>
      <c r="J1428" s="214"/>
      <c r="K1428" s="76"/>
      <c r="L1428" s="8"/>
      <c r="Q1428">
        <v>0</v>
      </c>
      <c r="R1428" cm="1">
        <f t="array" ref="R1428">IF(P1428,IF(Q1428=0,IFERROR(_xlfn.LET(_xlpm.range_ref,_xlfn.ANCHORARRAY(_xlfn.XLOOKUP(D1428,Map_Range_Lookup,Map_Range_Data_Sorted_Lookup)),IF(_xlfn.XLOOKUP(E1428,_xlpm.range_ref,_xlpm.range_ref,21,0,2)=21,21,0)),IF(LEN(D1428)&gt;0,22,0)),0),0)</f>
        <v>0</v>
      </c>
      <c r="S1428" cm="1">
        <f t="array" ref="S1428">IF(P1428,IF((Q1428=0)*(R1428=0),IFERROR(_xlfn.LET(_xlpm.range_ref,_xlfn.ANCHORARRAY(_xlfn.XLOOKUP(E1428,Map_Range_Lookup,Map_Range_Data_Sorted_Lookup)),IF(_xlfn.XLOOKUP(F1428,_xlpm.range_ref,_xlpm.range_ref,11,0,2)=11,11,0)),IF(LEN(F1428)&gt;0,12,0)),0),0)</f>
        <v>0</v>
      </c>
      <c r="T1428">
        <v>0</v>
      </c>
    </row>
    <row r="1429" spans="1:20" x14ac:dyDescent="0.2">
      <c r="A1429" s="215" t="s">
        <v>871</v>
      </c>
      <c r="B1429" s="215" t="s">
        <v>871</v>
      </c>
      <c r="C1429" s="214"/>
      <c r="D1429" s="215" t="s">
        <v>871</v>
      </c>
      <c r="E1429" s="215" t="s">
        <v>871</v>
      </c>
      <c r="F1429" s="215" t="s">
        <v>871</v>
      </c>
      <c r="G1429" s="214"/>
      <c r="H1429" s="214"/>
      <c r="I1429" s="214"/>
      <c r="J1429" s="214"/>
      <c r="K1429" s="76"/>
      <c r="L1429" s="8"/>
      <c r="Q1429">
        <v>0</v>
      </c>
      <c r="R1429" cm="1">
        <f t="array" ref="R1429">IF(P1429,IF(Q1429=0,IFERROR(_xlfn.LET(_xlpm.range_ref,_xlfn.ANCHORARRAY(_xlfn.XLOOKUP(D1429,Map_Range_Lookup,Map_Range_Data_Sorted_Lookup)),IF(_xlfn.XLOOKUP(E1429,_xlpm.range_ref,_xlpm.range_ref,21,0,2)=21,21,0)),IF(LEN(D1429)&gt;0,22,0)),0),0)</f>
        <v>0</v>
      </c>
      <c r="S1429" cm="1">
        <f t="array" ref="S1429">IF(P1429,IF((Q1429=0)*(R1429=0),IFERROR(_xlfn.LET(_xlpm.range_ref,_xlfn.ANCHORARRAY(_xlfn.XLOOKUP(E1429,Map_Range_Lookup,Map_Range_Data_Sorted_Lookup)),IF(_xlfn.XLOOKUP(F1429,_xlpm.range_ref,_xlpm.range_ref,11,0,2)=11,11,0)),IF(LEN(F1429)&gt;0,12,0)),0),0)</f>
        <v>0</v>
      </c>
      <c r="T1429">
        <v>0</v>
      </c>
    </row>
    <row r="1430" spans="1:20" x14ac:dyDescent="0.2">
      <c r="A1430" s="215" t="s">
        <v>871</v>
      </c>
      <c r="B1430" s="215" t="s">
        <v>871</v>
      </c>
      <c r="C1430" s="214"/>
      <c r="D1430" s="215" t="s">
        <v>871</v>
      </c>
      <c r="E1430" s="215" t="s">
        <v>871</v>
      </c>
      <c r="F1430" s="215" t="s">
        <v>871</v>
      </c>
      <c r="G1430" s="214"/>
      <c r="H1430" s="214"/>
      <c r="I1430" s="214"/>
      <c r="J1430" s="214"/>
      <c r="K1430" s="76"/>
      <c r="L1430" s="8"/>
      <c r="Q1430">
        <v>0</v>
      </c>
      <c r="R1430" cm="1">
        <f t="array" ref="R1430">IF(P1430,IF(Q1430=0,IFERROR(_xlfn.LET(_xlpm.range_ref,_xlfn.ANCHORARRAY(_xlfn.XLOOKUP(D1430,Map_Range_Lookup,Map_Range_Data_Sorted_Lookup)),IF(_xlfn.XLOOKUP(E1430,_xlpm.range_ref,_xlpm.range_ref,21,0,2)=21,21,0)),IF(LEN(D1430)&gt;0,22,0)),0),0)</f>
        <v>0</v>
      </c>
      <c r="S1430" cm="1">
        <f t="array" ref="S1430">IF(P1430,IF((Q1430=0)*(R1430=0),IFERROR(_xlfn.LET(_xlpm.range_ref,_xlfn.ANCHORARRAY(_xlfn.XLOOKUP(E1430,Map_Range_Lookup,Map_Range_Data_Sorted_Lookup)),IF(_xlfn.XLOOKUP(F1430,_xlpm.range_ref,_xlpm.range_ref,11,0,2)=11,11,0)),IF(LEN(F1430)&gt;0,12,0)),0),0)</f>
        <v>0</v>
      </c>
      <c r="T1430">
        <v>0</v>
      </c>
    </row>
    <row r="1431" spans="1:20" x14ac:dyDescent="0.2">
      <c r="A1431" s="215" t="s">
        <v>871</v>
      </c>
      <c r="B1431" s="215" t="s">
        <v>871</v>
      </c>
      <c r="C1431" s="214"/>
      <c r="D1431" s="215" t="s">
        <v>871</v>
      </c>
      <c r="E1431" s="215" t="s">
        <v>871</v>
      </c>
      <c r="F1431" s="215" t="s">
        <v>871</v>
      </c>
      <c r="G1431" s="214"/>
      <c r="H1431" s="214"/>
      <c r="I1431" s="214"/>
      <c r="J1431" s="214"/>
      <c r="K1431" s="76"/>
      <c r="L1431" s="8"/>
      <c r="Q1431">
        <v>0</v>
      </c>
      <c r="R1431" cm="1">
        <f t="array" ref="R1431">IF(P1431,IF(Q1431=0,IFERROR(_xlfn.LET(_xlpm.range_ref,_xlfn.ANCHORARRAY(_xlfn.XLOOKUP(D1431,Map_Range_Lookup,Map_Range_Data_Sorted_Lookup)),IF(_xlfn.XLOOKUP(E1431,_xlpm.range_ref,_xlpm.range_ref,21,0,2)=21,21,0)),IF(LEN(D1431)&gt;0,22,0)),0),0)</f>
        <v>0</v>
      </c>
      <c r="S1431" cm="1">
        <f t="array" ref="S1431">IF(P1431,IF((Q1431=0)*(R1431=0),IFERROR(_xlfn.LET(_xlpm.range_ref,_xlfn.ANCHORARRAY(_xlfn.XLOOKUP(E1431,Map_Range_Lookup,Map_Range_Data_Sorted_Lookup)),IF(_xlfn.XLOOKUP(F1431,_xlpm.range_ref,_xlpm.range_ref,11,0,2)=11,11,0)),IF(LEN(F1431)&gt;0,12,0)),0),0)</f>
        <v>0</v>
      </c>
      <c r="T1431">
        <v>0</v>
      </c>
    </row>
    <row r="1432" spans="1:20" x14ac:dyDescent="0.2">
      <c r="A1432" s="215" t="s">
        <v>871</v>
      </c>
      <c r="B1432" s="215" t="s">
        <v>871</v>
      </c>
      <c r="C1432" s="214"/>
      <c r="D1432" s="215" t="s">
        <v>871</v>
      </c>
      <c r="E1432" s="215" t="s">
        <v>871</v>
      </c>
      <c r="F1432" s="215" t="s">
        <v>871</v>
      </c>
      <c r="G1432" s="214"/>
      <c r="H1432" s="214"/>
      <c r="I1432" s="214"/>
      <c r="J1432" s="214"/>
      <c r="K1432" s="76"/>
      <c r="L1432" s="8"/>
      <c r="Q1432">
        <v>0</v>
      </c>
      <c r="R1432" cm="1">
        <f t="array" ref="R1432">IF(P1432,IF(Q1432=0,IFERROR(_xlfn.LET(_xlpm.range_ref,_xlfn.ANCHORARRAY(_xlfn.XLOOKUP(D1432,Map_Range_Lookup,Map_Range_Data_Sorted_Lookup)),IF(_xlfn.XLOOKUP(E1432,_xlpm.range_ref,_xlpm.range_ref,21,0,2)=21,21,0)),IF(LEN(D1432)&gt;0,22,0)),0),0)</f>
        <v>0</v>
      </c>
      <c r="S1432" cm="1">
        <f t="array" ref="S1432">IF(P1432,IF((Q1432=0)*(R1432=0),IFERROR(_xlfn.LET(_xlpm.range_ref,_xlfn.ANCHORARRAY(_xlfn.XLOOKUP(E1432,Map_Range_Lookup,Map_Range_Data_Sorted_Lookup)),IF(_xlfn.XLOOKUP(F1432,_xlpm.range_ref,_xlpm.range_ref,11,0,2)=11,11,0)),IF(LEN(F1432)&gt;0,12,0)),0),0)</f>
        <v>0</v>
      </c>
      <c r="T1432">
        <v>0</v>
      </c>
    </row>
    <row r="1433" spans="1:20" x14ac:dyDescent="0.2">
      <c r="A1433" s="215" t="s">
        <v>871</v>
      </c>
      <c r="B1433" s="215" t="s">
        <v>871</v>
      </c>
      <c r="C1433" s="214"/>
      <c r="D1433" s="215" t="s">
        <v>871</v>
      </c>
      <c r="E1433" s="215" t="s">
        <v>871</v>
      </c>
      <c r="F1433" s="215" t="s">
        <v>871</v>
      </c>
      <c r="G1433" s="214"/>
      <c r="H1433" s="214"/>
      <c r="I1433" s="214"/>
      <c r="J1433" s="214"/>
      <c r="K1433" s="76"/>
      <c r="L1433" s="8"/>
      <c r="Q1433">
        <v>0</v>
      </c>
      <c r="R1433" cm="1">
        <f t="array" ref="R1433">IF(P1433,IF(Q1433=0,IFERROR(_xlfn.LET(_xlpm.range_ref,_xlfn.ANCHORARRAY(_xlfn.XLOOKUP(D1433,Map_Range_Lookup,Map_Range_Data_Sorted_Lookup)),IF(_xlfn.XLOOKUP(E1433,_xlpm.range_ref,_xlpm.range_ref,21,0,2)=21,21,0)),IF(LEN(D1433)&gt;0,22,0)),0),0)</f>
        <v>0</v>
      </c>
      <c r="S1433" cm="1">
        <f t="array" ref="S1433">IF(P1433,IF((Q1433=0)*(R1433=0),IFERROR(_xlfn.LET(_xlpm.range_ref,_xlfn.ANCHORARRAY(_xlfn.XLOOKUP(E1433,Map_Range_Lookup,Map_Range_Data_Sorted_Lookup)),IF(_xlfn.XLOOKUP(F1433,_xlpm.range_ref,_xlpm.range_ref,11,0,2)=11,11,0)),IF(LEN(F1433)&gt;0,12,0)),0),0)</f>
        <v>0</v>
      </c>
      <c r="T1433">
        <v>0</v>
      </c>
    </row>
    <row r="1434" spans="1:20" x14ac:dyDescent="0.2">
      <c r="A1434" s="215" t="s">
        <v>871</v>
      </c>
      <c r="B1434" s="215" t="s">
        <v>871</v>
      </c>
      <c r="C1434" s="214"/>
      <c r="D1434" s="215" t="s">
        <v>871</v>
      </c>
      <c r="E1434" s="215" t="s">
        <v>871</v>
      </c>
      <c r="F1434" s="215" t="s">
        <v>871</v>
      </c>
      <c r="G1434" s="214"/>
      <c r="H1434" s="214"/>
      <c r="I1434" s="214"/>
      <c r="J1434" s="214"/>
      <c r="K1434" s="76"/>
      <c r="L1434" s="8"/>
      <c r="Q1434">
        <v>0</v>
      </c>
      <c r="R1434" cm="1">
        <f t="array" ref="R1434">IF(P1434,IF(Q1434=0,IFERROR(_xlfn.LET(_xlpm.range_ref,_xlfn.ANCHORARRAY(_xlfn.XLOOKUP(D1434,Map_Range_Lookup,Map_Range_Data_Sorted_Lookup)),IF(_xlfn.XLOOKUP(E1434,_xlpm.range_ref,_xlpm.range_ref,21,0,2)=21,21,0)),IF(LEN(D1434)&gt;0,22,0)),0),0)</f>
        <v>0</v>
      </c>
      <c r="S1434" cm="1">
        <f t="array" ref="S1434">IF(P1434,IF((Q1434=0)*(R1434=0),IFERROR(_xlfn.LET(_xlpm.range_ref,_xlfn.ANCHORARRAY(_xlfn.XLOOKUP(E1434,Map_Range_Lookup,Map_Range_Data_Sorted_Lookup)),IF(_xlfn.XLOOKUP(F1434,_xlpm.range_ref,_xlpm.range_ref,11,0,2)=11,11,0)),IF(LEN(F1434)&gt;0,12,0)),0),0)</f>
        <v>0</v>
      </c>
      <c r="T1434">
        <v>0</v>
      </c>
    </row>
    <row r="1435" spans="1:20" x14ac:dyDescent="0.2">
      <c r="A1435" s="215" t="s">
        <v>871</v>
      </c>
      <c r="B1435" s="215" t="s">
        <v>871</v>
      </c>
      <c r="C1435" s="214"/>
      <c r="D1435" s="215" t="s">
        <v>871</v>
      </c>
      <c r="E1435" s="215" t="s">
        <v>871</v>
      </c>
      <c r="F1435" s="215" t="s">
        <v>871</v>
      </c>
      <c r="G1435" s="214"/>
      <c r="H1435" s="214"/>
      <c r="I1435" s="214"/>
      <c r="J1435" s="214"/>
      <c r="K1435" s="76"/>
      <c r="L1435" s="8"/>
      <c r="Q1435">
        <v>0</v>
      </c>
      <c r="R1435" cm="1">
        <f t="array" ref="R1435">IF(P1435,IF(Q1435=0,IFERROR(_xlfn.LET(_xlpm.range_ref,_xlfn.ANCHORARRAY(_xlfn.XLOOKUP(D1435,Map_Range_Lookup,Map_Range_Data_Sorted_Lookup)),IF(_xlfn.XLOOKUP(E1435,_xlpm.range_ref,_xlpm.range_ref,21,0,2)=21,21,0)),IF(LEN(D1435)&gt;0,22,0)),0),0)</f>
        <v>0</v>
      </c>
      <c r="S1435" cm="1">
        <f t="array" ref="S1435">IF(P1435,IF((Q1435=0)*(R1435=0),IFERROR(_xlfn.LET(_xlpm.range_ref,_xlfn.ANCHORARRAY(_xlfn.XLOOKUP(E1435,Map_Range_Lookup,Map_Range_Data_Sorted_Lookup)),IF(_xlfn.XLOOKUP(F1435,_xlpm.range_ref,_xlpm.range_ref,11,0,2)=11,11,0)),IF(LEN(F1435)&gt;0,12,0)),0),0)</f>
        <v>0</v>
      </c>
      <c r="T1435">
        <v>0</v>
      </c>
    </row>
    <row r="1436" spans="1:20" x14ac:dyDescent="0.2">
      <c r="A1436" s="215" t="s">
        <v>871</v>
      </c>
      <c r="B1436" s="215" t="s">
        <v>871</v>
      </c>
      <c r="C1436" s="214"/>
      <c r="D1436" s="215" t="s">
        <v>871</v>
      </c>
      <c r="E1436" s="215" t="s">
        <v>871</v>
      </c>
      <c r="F1436" s="215" t="s">
        <v>871</v>
      </c>
      <c r="G1436" s="214"/>
      <c r="H1436" s="214"/>
      <c r="I1436" s="214"/>
      <c r="J1436" s="214"/>
      <c r="K1436" s="76"/>
      <c r="L1436" s="8"/>
      <c r="Q1436">
        <v>0</v>
      </c>
      <c r="R1436" cm="1">
        <f t="array" ref="R1436">IF(P1436,IF(Q1436=0,IFERROR(_xlfn.LET(_xlpm.range_ref,_xlfn.ANCHORARRAY(_xlfn.XLOOKUP(D1436,Map_Range_Lookup,Map_Range_Data_Sorted_Lookup)),IF(_xlfn.XLOOKUP(E1436,_xlpm.range_ref,_xlpm.range_ref,21,0,2)=21,21,0)),IF(LEN(D1436)&gt;0,22,0)),0),0)</f>
        <v>0</v>
      </c>
      <c r="S1436" cm="1">
        <f t="array" ref="S1436">IF(P1436,IF((Q1436=0)*(R1436=0),IFERROR(_xlfn.LET(_xlpm.range_ref,_xlfn.ANCHORARRAY(_xlfn.XLOOKUP(E1436,Map_Range_Lookup,Map_Range_Data_Sorted_Lookup)),IF(_xlfn.XLOOKUP(F1436,_xlpm.range_ref,_xlpm.range_ref,11,0,2)=11,11,0)),IF(LEN(F1436)&gt;0,12,0)),0),0)</f>
        <v>0</v>
      </c>
      <c r="T1436">
        <v>0</v>
      </c>
    </row>
    <row r="1437" spans="1:20" x14ac:dyDescent="0.2">
      <c r="A1437" s="215" t="s">
        <v>871</v>
      </c>
      <c r="B1437" s="215" t="s">
        <v>871</v>
      </c>
      <c r="C1437" s="214"/>
      <c r="D1437" s="215" t="s">
        <v>871</v>
      </c>
      <c r="E1437" s="215" t="s">
        <v>871</v>
      </c>
      <c r="F1437" s="215" t="s">
        <v>871</v>
      </c>
      <c r="G1437" s="214"/>
      <c r="H1437" s="214"/>
      <c r="I1437" s="214"/>
      <c r="J1437" s="214"/>
      <c r="K1437" s="76"/>
      <c r="L1437" s="8"/>
      <c r="Q1437">
        <v>0</v>
      </c>
      <c r="R1437" cm="1">
        <f t="array" ref="R1437">IF(P1437,IF(Q1437=0,IFERROR(_xlfn.LET(_xlpm.range_ref,_xlfn.ANCHORARRAY(_xlfn.XLOOKUP(D1437,Map_Range_Lookup,Map_Range_Data_Sorted_Lookup)),IF(_xlfn.XLOOKUP(E1437,_xlpm.range_ref,_xlpm.range_ref,21,0,2)=21,21,0)),IF(LEN(D1437)&gt;0,22,0)),0),0)</f>
        <v>0</v>
      </c>
      <c r="S1437" cm="1">
        <f t="array" ref="S1437">IF(P1437,IF((Q1437=0)*(R1437=0),IFERROR(_xlfn.LET(_xlpm.range_ref,_xlfn.ANCHORARRAY(_xlfn.XLOOKUP(E1437,Map_Range_Lookup,Map_Range_Data_Sorted_Lookup)),IF(_xlfn.XLOOKUP(F1437,_xlpm.range_ref,_xlpm.range_ref,11,0,2)=11,11,0)),IF(LEN(F1437)&gt;0,12,0)),0),0)</f>
        <v>0</v>
      </c>
      <c r="T1437">
        <v>0</v>
      </c>
    </row>
    <row r="1438" spans="1:20" x14ac:dyDescent="0.2">
      <c r="A1438" s="215" t="s">
        <v>871</v>
      </c>
      <c r="B1438" s="215" t="s">
        <v>871</v>
      </c>
      <c r="C1438" s="214"/>
      <c r="D1438" s="215" t="s">
        <v>871</v>
      </c>
      <c r="E1438" s="215" t="s">
        <v>871</v>
      </c>
      <c r="F1438" s="215" t="s">
        <v>871</v>
      </c>
      <c r="G1438" s="214"/>
      <c r="H1438" s="214"/>
      <c r="I1438" s="214"/>
      <c r="J1438" s="214"/>
      <c r="K1438" s="76"/>
      <c r="L1438" s="8"/>
      <c r="Q1438">
        <v>0</v>
      </c>
      <c r="R1438" cm="1">
        <f t="array" ref="R1438">IF(P1438,IF(Q1438=0,IFERROR(_xlfn.LET(_xlpm.range_ref,_xlfn.ANCHORARRAY(_xlfn.XLOOKUP(D1438,Map_Range_Lookup,Map_Range_Data_Sorted_Lookup)),IF(_xlfn.XLOOKUP(E1438,_xlpm.range_ref,_xlpm.range_ref,21,0,2)=21,21,0)),IF(LEN(D1438)&gt;0,22,0)),0),0)</f>
        <v>0</v>
      </c>
      <c r="S1438" cm="1">
        <f t="array" ref="S1438">IF(P1438,IF((Q1438=0)*(R1438=0),IFERROR(_xlfn.LET(_xlpm.range_ref,_xlfn.ANCHORARRAY(_xlfn.XLOOKUP(E1438,Map_Range_Lookup,Map_Range_Data_Sorted_Lookup)),IF(_xlfn.XLOOKUP(F1438,_xlpm.range_ref,_xlpm.range_ref,11,0,2)=11,11,0)),IF(LEN(F1438)&gt;0,12,0)),0),0)</f>
        <v>0</v>
      </c>
      <c r="T1438">
        <v>0</v>
      </c>
    </row>
    <row r="1439" spans="1:20" x14ac:dyDescent="0.2">
      <c r="A1439" s="215" t="s">
        <v>871</v>
      </c>
      <c r="B1439" s="215" t="s">
        <v>871</v>
      </c>
      <c r="C1439" s="214"/>
      <c r="D1439" s="215" t="s">
        <v>871</v>
      </c>
      <c r="E1439" s="215" t="s">
        <v>871</v>
      </c>
      <c r="F1439" s="215" t="s">
        <v>871</v>
      </c>
      <c r="G1439" s="214"/>
      <c r="H1439" s="214"/>
      <c r="I1439" s="214"/>
      <c r="J1439" s="214"/>
      <c r="K1439" s="76"/>
      <c r="L1439" s="8"/>
      <c r="Q1439">
        <v>0</v>
      </c>
      <c r="R1439" cm="1">
        <f t="array" ref="R1439">IF(P1439,IF(Q1439=0,IFERROR(_xlfn.LET(_xlpm.range_ref,_xlfn.ANCHORARRAY(_xlfn.XLOOKUP(D1439,Map_Range_Lookup,Map_Range_Data_Sorted_Lookup)),IF(_xlfn.XLOOKUP(E1439,_xlpm.range_ref,_xlpm.range_ref,21,0,2)=21,21,0)),IF(LEN(D1439)&gt;0,22,0)),0),0)</f>
        <v>0</v>
      </c>
      <c r="S1439" cm="1">
        <f t="array" ref="S1439">IF(P1439,IF((Q1439=0)*(R1439=0),IFERROR(_xlfn.LET(_xlpm.range_ref,_xlfn.ANCHORARRAY(_xlfn.XLOOKUP(E1439,Map_Range_Lookup,Map_Range_Data_Sorted_Lookup)),IF(_xlfn.XLOOKUP(F1439,_xlpm.range_ref,_xlpm.range_ref,11,0,2)=11,11,0)),IF(LEN(F1439)&gt;0,12,0)),0),0)</f>
        <v>0</v>
      </c>
      <c r="T1439">
        <v>0</v>
      </c>
    </row>
    <row r="1440" spans="1:20" x14ac:dyDescent="0.2">
      <c r="A1440" s="215" t="s">
        <v>871</v>
      </c>
      <c r="B1440" s="215" t="s">
        <v>871</v>
      </c>
      <c r="C1440" s="214"/>
      <c r="D1440" s="215" t="s">
        <v>871</v>
      </c>
      <c r="E1440" s="215" t="s">
        <v>871</v>
      </c>
      <c r="F1440" s="215" t="s">
        <v>871</v>
      </c>
      <c r="G1440" s="214"/>
      <c r="H1440" s="214"/>
      <c r="I1440" s="214"/>
      <c r="J1440" s="214"/>
      <c r="K1440" s="76"/>
      <c r="L1440" s="8"/>
      <c r="Q1440">
        <v>0</v>
      </c>
      <c r="R1440" cm="1">
        <f t="array" ref="R1440">IF(P1440,IF(Q1440=0,IFERROR(_xlfn.LET(_xlpm.range_ref,_xlfn.ANCHORARRAY(_xlfn.XLOOKUP(D1440,Map_Range_Lookup,Map_Range_Data_Sorted_Lookup)),IF(_xlfn.XLOOKUP(E1440,_xlpm.range_ref,_xlpm.range_ref,21,0,2)=21,21,0)),IF(LEN(D1440)&gt;0,22,0)),0),0)</f>
        <v>0</v>
      </c>
      <c r="S1440" cm="1">
        <f t="array" ref="S1440">IF(P1440,IF((Q1440=0)*(R1440=0),IFERROR(_xlfn.LET(_xlpm.range_ref,_xlfn.ANCHORARRAY(_xlfn.XLOOKUP(E1440,Map_Range_Lookup,Map_Range_Data_Sorted_Lookup)),IF(_xlfn.XLOOKUP(F1440,_xlpm.range_ref,_xlpm.range_ref,11,0,2)=11,11,0)),IF(LEN(F1440)&gt;0,12,0)),0),0)</f>
        <v>0</v>
      </c>
      <c r="T1440">
        <v>0</v>
      </c>
    </row>
    <row r="1441" spans="1:20" x14ac:dyDescent="0.2">
      <c r="A1441" s="215" t="s">
        <v>871</v>
      </c>
      <c r="B1441" s="215" t="s">
        <v>871</v>
      </c>
      <c r="C1441" s="214"/>
      <c r="D1441" s="215" t="s">
        <v>871</v>
      </c>
      <c r="E1441" s="215" t="s">
        <v>871</v>
      </c>
      <c r="F1441" s="215" t="s">
        <v>871</v>
      </c>
      <c r="G1441" s="214"/>
      <c r="H1441" s="214"/>
      <c r="I1441" s="214"/>
      <c r="J1441" s="214"/>
      <c r="K1441" s="76"/>
      <c r="L1441" s="8"/>
      <c r="Q1441">
        <v>0</v>
      </c>
      <c r="R1441" cm="1">
        <f t="array" ref="R1441">IF(P1441,IF(Q1441=0,IFERROR(_xlfn.LET(_xlpm.range_ref,_xlfn.ANCHORARRAY(_xlfn.XLOOKUP(D1441,Map_Range_Lookup,Map_Range_Data_Sorted_Lookup)),IF(_xlfn.XLOOKUP(E1441,_xlpm.range_ref,_xlpm.range_ref,21,0,2)=21,21,0)),IF(LEN(D1441)&gt;0,22,0)),0),0)</f>
        <v>0</v>
      </c>
      <c r="S1441" cm="1">
        <f t="array" ref="S1441">IF(P1441,IF((Q1441=0)*(R1441=0),IFERROR(_xlfn.LET(_xlpm.range_ref,_xlfn.ANCHORARRAY(_xlfn.XLOOKUP(E1441,Map_Range_Lookup,Map_Range_Data_Sorted_Lookup)),IF(_xlfn.XLOOKUP(F1441,_xlpm.range_ref,_xlpm.range_ref,11,0,2)=11,11,0)),IF(LEN(F1441)&gt;0,12,0)),0),0)</f>
        <v>0</v>
      </c>
      <c r="T1441">
        <v>0</v>
      </c>
    </row>
    <row r="1442" spans="1:20" x14ac:dyDescent="0.2">
      <c r="A1442" s="215" t="s">
        <v>871</v>
      </c>
      <c r="B1442" s="215" t="s">
        <v>871</v>
      </c>
      <c r="C1442" s="214"/>
      <c r="D1442" s="215" t="s">
        <v>871</v>
      </c>
      <c r="E1442" s="215" t="s">
        <v>871</v>
      </c>
      <c r="F1442" s="215" t="s">
        <v>871</v>
      </c>
      <c r="G1442" s="214"/>
      <c r="H1442" s="214"/>
      <c r="I1442" s="214"/>
      <c r="J1442" s="214"/>
      <c r="K1442" s="76"/>
      <c r="L1442" s="8"/>
      <c r="Q1442">
        <v>0</v>
      </c>
      <c r="R1442" cm="1">
        <f t="array" ref="R1442">IF(P1442,IF(Q1442=0,IFERROR(_xlfn.LET(_xlpm.range_ref,_xlfn.ANCHORARRAY(_xlfn.XLOOKUP(D1442,Map_Range_Lookup,Map_Range_Data_Sorted_Lookup)),IF(_xlfn.XLOOKUP(E1442,_xlpm.range_ref,_xlpm.range_ref,21,0,2)=21,21,0)),IF(LEN(D1442)&gt;0,22,0)),0),0)</f>
        <v>0</v>
      </c>
      <c r="S1442" cm="1">
        <f t="array" ref="S1442">IF(P1442,IF((Q1442=0)*(R1442=0),IFERROR(_xlfn.LET(_xlpm.range_ref,_xlfn.ANCHORARRAY(_xlfn.XLOOKUP(E1442,Map_Range_Lookup,Map_Range_Data_Sorted_Lookup)),IF(_xlfn.XLOOKUP(F1442,_xlpm.range_ref,_xlpm.range_ref,11,0,2)=11,11,0)),IF(LEN(F1442)&gt;0,12,0)),0),0)</f>
        <v>0</v>
      </c>
      <c r="T1442">
        <v>0</v>
      </c>
    </row>
    <row r="1443" spans="1:20" x14ac:dyDescent="0.2">
      <c r="A1443" s="215" t="s">
        <v>871</v>
      </c>
      <c r="B1443" s="215" t="s">
        <v>871</v>
      </c>
      <c r="C1443" s="214"/>
      <c r="D1443" s="215" t="s">
        <v>871</v>
      </c>
      <c r="E1443" s="215" t="s">
        <v>871</v>
      </c>
      <c r="F1443" s="215" t="s">
        <v>871</v>
      </c>
      <c r="G1443" s="214"/>
      <c r="H1443" s="214"/>
      <c r="I1443" s="214"/>
      <c r="J1443" s="214"/>
      <c r="K1443" s="76"/>
      <c r="L1443" s="8"/>
      <c r="Q1443">
        <v>0</v>
      </c>
      <c r="R1443" cm="1">
        <f t="array" ref="R1443">IF(P1443,IF(Q1443=0,IFERROR(_xlfn.LET(_xlpm.range_ref,_xlfn.ANCHORARRAY(_xlfn.XLOOKUP(D1443,Map_Range_Lookup,Map_Range_Data_Sorted_Lookup)),IF(_xlfn.XLOOKUP(E1443,_xlpm.range_ref,_xlpm.range_ref,21,0,2)=21,21,0)),IF(LEN(D1443)&gt;0,22,0)),0),0)</f>
        <v>0</v>
      </c>
      <c r="S1443" cm="1">
        <f t="array" ref="S1443">IF(P1443,IF((Q1443=0)*(R1443=0),IFERROR(_xlfn.LET(_xlpm.range_ref,_xlfn.ANCHORARRAY(_xlfn.XLOOKUP(E1443,Map_Range_Lookup,Map_Range_Data_Sorted_Lookup)),IF(_xlfn.XLOOKUP(F1443,_xlpm.range_ref,_xlpm.range_ref,11,0,2)=11,11,0)),IF(LEN(F1443)&gt;0,12,0)),0),0)</f>
        <v>0</v>
      </c>
      <c r="T1443">
        <v>0</v>
      </c>
    </row>
    <row r="1444" spans="1:20" x14ac:dyDescent="0.2">
      <c r="A1444" s="215" t="s">
        <v>871</v>
      </c>
      <c r="B1444" s="215" t="s">
        <v>871</v>
      </c>
      <c r="C1444" s="214"/>
      <c r="D1444" s="215" t="s">
        <v>871</v>
      </c>
      <c r="E1444" s="215" t="s">
        <v>871</v>
      </c>
      <c r="F1444" s="215" t="s">
        <v>871</v>
      </c>
      <c r="G1444" s="214"/>
      <c r="H1444" s="214"/>
      <c r="I1444" s="214"/>
      <c r="J1444" s="214"/>
      <c r="K1444" s="76"/>
      <c r="L1444" s="8"/>
      <c r="Q1444">
        <v>0</v>
      </c>
      <c r="R1444" cm="1">
        <f t="array" ref="R1444">IF(P1444,IF(Q1444=0,IFERROR(_xlfn.LET(_xlpm.range_ref,_xlfn.ANCHORARRAY(_xlfn.XLOOKUP(D1444,Map_Range_Lookup,Map_Range_Data_Sorted_Lookup)),IF(_xlfn.XLOOKUP(E1444,_xlpm.range_ref,_xlpm.range_ref,21,0,2)=21,21,0)),IF(LEN(D1444)&gt;0,22,0)),0),0)</f>
        <v>0</v>
      </c>
      <c r="S1444" cm="1">
        <f t="array" ref="S1444">IF(P1444,IF((Q1444=0)*(R1444=0),IFERROR(_xlfn.LET(_xlpm.range_ref,_xlfn.ANCHORARRAY(_xlfn.XLOOKUP(E1444,Map_Range_Lookup,Map_Range_Data_Sorted_Lookup)),IF(_xlfn.XLOOKUP(F1444,_xlpm.range_ref,_xlpm.range_ref,11,0,2)=11,11,0)),IF(LEN(F1444)&gt;0,12,0)),0),0)</f>
        <v>0</v>
      </c>
      <c r="T1444">
        <v>0</v>
      </c>
    </row>
    <row r="1445" spans="1:20" x14ac:dyDescent="0.2">
      <c r="A1445" s="215" t="s">
        <v>871</v>
      </c>
      <c r="B1445" s="215" t="s">
        <v>871</v>
      </c>
      <c r="C1445" s="214"/>
      <c r="D1445" s="215" t="s">
        <v>871</v>
      </c>
      <c r="E1445" s="215" t="s">
        <v>871</v>
      </c>
      <c r="F1445" s="215" t="s">
        <v>871</v>
      </c>
      <c r="G1445" s="214"/>
      <c r="H1445" s="214"/>
      <c r="I1445" s="214"/>
      <c r="J1445" s="214"/>
      <c r="K1445" s="76"/>
      <c r="L1445" s="8"/>
      <c r="Q1445">
        <v>0</v>
      </c>
      <c r="R1445" cm="1">
        <f t="array" ref="R1445">IF(P1445,IF(Q1445=0,IFERROR(_xlfn.LET(_xlpm.range_ref,_xlfn.ANCHORARRAY(_xlfn.XLOOKUP(D1445,Map_Range_Lookup,Map_Range_Data_Sorted_Lookup)),IF(_xlfn.XLOOKUP(E1445,_xlpm.range_ref,_xlpm.range_ref,21,0,2)=21,21,0)),IF(LEN(D1445)&gt;0,22,0)),0),0)</f>
        <v>0</v>
      </c>
      <c r="S1445" cm="1">
        <f t="array" ref="S1445">IF(P1445,IF((Q1445=0)*(R1445=0),IFERROR(_xlfn.LET(_xlpm.range_ref,_xlfn.ANCHORARRAY(_xlfn.XLOOKUP(E1445,Map_Range_Lookup,Map_Range_Data_Sorted_Lookup)),IF(_xlfn.XLOOKUP(F1445,_xlpm.range_ref,_xlpm.range_ref,11,0,2)=11,11,0)),IF(LEN(F1445)&gt;0,12,0)),0),0)</f>
        <v>0</v>
      </c>
      <c r="T1445">
        <v>0</v>
      </c>
    </row>
    <row r="1446" spans="1:20" x14ac:dyDescent="0.2">
      <c r="A1446" s="215" t="s">
        <v>871</v>
      </c>
      <c r="B1446" s="215" t="s">
        <v>871</v>
      </c>
      <c r="C1446" s="214"/>
      <c r="D1446" s="215" t="s">
        <v>871</v>
      </c>
      <c r="E1446" s="215" t="s">
        <v>871</v>
      </c>
      <c r="F1446" s="215" t="s">
        <v>871</v>
      </c>
      <c r="G1446" s="214"/>
      <c r="H1446" s="214"/>
      <c r="I1446" s="214"/>
      <c r="J1446" s="214"/>
      <c r="K1446" s="76"/>
      <c r="L1446" s="8"/>
      <c r="Q1446">
        <v>0</v>
      </c>
      <c r="R1446" cm="1">
        <f t="array" ref="R1446">IF(P1446,IF(Q1446=0,IFERROR(_xlfn.LET(_xlpm.range_ref,_xlfn.ANCHORARRAY(_xlfn.XLOOKUP(D1446,Map_Range_Lookup,Map_Range_Data_Sorted_Lookup)),IF(_xlfn.XLOOKUP(E1446,_xlpm.range_ref,_xlpm.range_ref,21,0,2)=21,21,0)),IF(LEN(D1446)&gt;0,22,0)),0),0)</f>
        <v>0</v>
      </c>
      <c r="S1446" cm="1">
        <f t="array" ref="S1446">IF(P1446,IF((Q1446=0)*(R1446=0),IFERROR(_xlfn.LET(_xlpm.range_ref,_xlfn.ANCHORARRAY(_xlfn.XLOOKUP(E1446,Map_Range_Lookup,Map_Range_Data_Sorted_Lookup)),IF(_xlfn.XLOOKUP(F1446,_xlpm.range_ref,_xlpm.range_ref,11,0,2)=11,11,0)),IF(LEN(F1446)&gt;0,12,0)),0),0)</f>
        <v>0</v>
      </c>
      <c r="T1446">
        <v>0</v>
      </c>
    </row>
    <row r="1447" spans="1:20" x14ac:dyDescent="0.2">
      <c r="A1447" s="215" t="s">
        <v>871</v>
      </c>
      <c r="B1447" s="215" t="s">
        <v>871</v>
      </c>
      <c r="C1447" s="214"/>
      <c r="D1447" s="215" t="s">
        <v>871</v>
      </c>
      <c r="E1447" s="215" t="s">
        <v>871</v>
      </c>
      <c r="F1447" s="215" t="s">
        <v>871</v>
      </c>
      <c r="G1447" s="214"/>
      <c r="H1447" s="214"/>
      <c r="I1447" s="214"/>
      <c r="J1447" s="214"/>
      <c r="K1447" s="76"/>
      <c r="L1447" s="8"/>
      <c r="Q1447">
        <v>0</v>
      </c>
      <c r="R1447" cm="1">
        <f t="array" ref="R1447">IF(P1447,IF(Q1447=0,IFERROR(_xlfn.LET(_xlpm.range_ref,_xlfn.ANCHORARRAY(_xlfn.XLOOKUP(D1447,Map_Range_Lookup,Map_Range_Data_Sorted_Lookup)),IF(_xlfn.XLOOKUP(E1447,_xlpm.range_ref,_xlpm.range_ref,21,0,2)=21,21,0)),IF(LEN(D1447)&gt;0,22,0)),0),0)</f>
        <v>0</v>
      </c>
      <c r="S1447" cm="1">
        <f t="array" ref="S1447">IF(P1447,IF((Q1447=0)*(R1447=0),IFERROR(_xlfn.LET(_xlpm.range_ref,_xlfn.ANCHORARRAY(_xlfn.XLOOKUP(E1447,Map_Range_Lookup,Map_Range_Data_Sorted_Lookup)),IF(_xlfn.XLOOKUP(F1447,_xlpm.range_ref,_xlpm.range_ref,11,0,2)=11,11,0)),IF(LEN(F1447)&gt;0,12,0)),0),0)</f>
        <v>0</v>
      </c>
      <c r="T1447">
        <v>0</v>
      </c>
    </row>
    <row r="1448" spans="1:20" x14ac:dyDescent="0.2">
      <c r="A1448" s="215" t="s">
        <v>871</v>
      </c>
      <c r="B1448" s="215" t="s">
        <v>871</v>
      </c>
      <c r="C1448" s="214"/>
      <c r="D1448" s="215" t="s">
        <v>871</v>
      </c>
      <c r="E1448" s="215" t="s">
        <v>871</v>
      </c>
      <c r="F1448" s="215" t="s">
        <v>871</v>
      </c>
      <c r="G1448" s="214"/>
      <c r="H1448" s="214"/>
      <c r="I1448" s="214"/>
      <c r="J1448" s="214"/>
      <c r="K1448" s="76"/>
      <c r="L1448" s="8"/>
      <c r="Q1448">
        <v>0</v>
      </c>
      <c r="R1448" cm="1">
        <f t="array" ref="R1448">IF(P1448,IF(Q1448=0,IFERROR(_xlfn.LET(_xlpm.range_ref,_xlfn.ANCHORARRAY(_xlfn.XLOOKUP(D1448,Map_Range_Lookup,Map_Range_Data_Sorted_Lookup)),IF(_xlfn.XLOOKUP(E1448,_xlpm.range_ref,_xlpm.range_ref,21,0,2)=21,21,0)),IF(LEN(D1448)&gt;0,22,0)),0),0)</f>
        <v>0</v>
      </c>
      <c r="S1448" cm="1">
        <f t="array" ref="S1448">IF(P1448,IF((Q1448=0)*(R1448=0),IFERROR(_xlfn.LET(_xlpm.range_ref,_xlfn.ANCHORARRAY(_xlfn.XLOOKUP(E1448,Map_Range_Lookup,Map_Range_Data_Sorted_Lookup)),IF(_xlfn.XLOOKUP(F1448,_xlpm.range_ref,_xlpm.range_ref,11,0,2)=11,11,0)),IF(LEN(F1448)&gt;0,12,0)),0),0)</f>
        <v>0</v>
      </c>
      <c r="T1448">
        <v>0</v>
      </c>
    </row>
    <row r="1449" spans="1:20" x14ac:dyDescent="0.2">
      <c r="A1449" s="215" t="s">
        <v>871</v>
      </c>
      <c r="B1449" s="215" t="s">
        <v>871</v>
      </c>
      <c r="C1449" s="214"/>
      <c r="D1449" s="215" t="s">
        <v>871</v>
      </c>
      <c r="E1449" s="215" t="s">
        <v>871</v>
      </c>
      <c r="F1449" s="215" t="s">
        <v>871</v>
      </c>
      <c r="G1449" s="214"/>
      <c r="H1449" s="214"/>
      <c r="I1449" s="214"/>
      <c r="J1449" s="214"/>
      <c r="K1449" s="76"/>
      <c r="L1449" s="8"/>
      <c r="Q1449">
        <v>0</v>
      </c>
      <c r="R1449" cm="1">
        <f t="array" ref="R1449">IF(P1449,IF(Q1449=0,IFERROR(_xlfn.LET(_xlpm.range_ref,_xlfn.ANCHORARRAY(_xlfn.XLOOKUP(D1449,Map_Range_Lookup,Map_Range_Data_Sorted_Lookup)),IF(_xlfn.XLOOKUP(E1449,_xlpm.range_ref,_xlpm.range_ref,21,0,2)=21,21,0)),IF(LEN(D1449)&gt;0,22,0)),0),0)</f>
        <v>0</v>
      </c>
      <c r="S1449" cm="1">
        <f t="array" ref="S1449">IF(P1449,IF((Q1449=0)*(R1449=0),IFERROR(_xlfn.LET(_xlpm.range_ref,_xlfn.ANCHORARRAY(_xlfn.XLOOKUP(E1449,Map_Range_Lookup,Map_Range_Data_Sorted_Lookup)),IF(_xlfn.XLOOKUP(F1449,_xlpm.range_ref,_xlpm.range_ref,11,0,2)=11,11,0)),IF(LEN(F1449)&gt;0,12,0)),0),0)</f>
        <v>0</v>
      </c>
      <c r="T1449">
        <v>0</v>
      </c>
    </row>
    <row r="1450" spans="1:20" x14ac:dyDescent="0.2">
      <c r="A1450" s="215" t="s">
        <v>871</v>
      </c>
      <c r="B1450" s="215" t="s">
        <v>871</v>
      </c>
      <c r="C1450" s="214"/>
      <c r="D1450" s="215" t="s">
        <v>871</v>
      </c>
      <c r="E1450" s="215" t="s">
        <v>871</v>
      </c>
      <c r="F1450" s="215" t="s">
        <v>871</v>
      </c>
      <c r="G1450" s="214"/>
      <c r="H1450" s="214"/>
      <c r="I1450" s="214"/>
      <c r="J1450" s="214"/>
      <c r="K1450" s="76"/>
      <c r="L1450" s="8"/>
      <c r="Q1450">
        <v>0</v>
      </c>
      <c r="R1450" cm="1">
        <f t="array" ref="R1450">IF(P1450,IF(Q1450=0,IFERROR(_xlfn.LET(_xlpm.range_ref,_xlfn.ANCHORARRAY(_xlfn.XLOOKUP(D1450,Map_Range_Lookup,Map_Range_Data_Sorted_Lookup)),IF(_xlfn.XLOOKUP(E1450,_xlpm.range_ref,_xlpm.range_ref,21,0,2)=21,21,0)),IF(LEN(D1450)&gt;0,22,0)),0),0)</f>
        <v>0</v>
      </c>
      <c r="S1450" cm="1">
        <f t="array" ref="S1450">IF(P1450,IF((Q1450=0)*(R1450=0),IFERROR(_xlfn.LET(_xlpm.range_ref,_xlfn.ANCHORARRAY(_xlfn.XLOOKUP(E1450,Map_Range_Lookup,Map_Range_Data_Sorted_Lookup)),IF(_xlfn.XLOOKUP(F1450,_xlpm.range_ref,_xlpm.range_ref,11,0,2)=11,11,0)),IF(LEN(F1450)&gt;0,12,0)),0),0)</f>
        <v>0</v>
      </c>
      <c r="T1450">
        <v>0</v>
      </c>
    </row>
    <row r="1451" spans="1:20" x14ac:dyDescent="0.2">
      <c r="A1451" s="215" t="s">
        <v>871</v>
      </c>
      <c r="B1451" s="215" t="s">
        <v>871</v>
      </c>
      <c r="C1451" s="214"/>
      <c r="D1451" s="215" t="s">
        <v>871</v>
      </c>
      <c r="E1451" s="215" t="s">
        <v>871</v>
      </c>
      <c r="F1451" s="215" t="s">
        <v>871</v>
      </c>
      <c r="G1451" s="214"/>
      <c r="H1451" s="214"/>
      <c r="I1451" s="214"/>
      <c r="J1451" s="214"/>
      <c r="K1451" s="76"/>
      <c r="L1451" s="8"/>
      <c r="Q1451">
        <v>0</v>
      </c>
      <c r="R1451" cm="1">
        <f t="array" ref="R1451">IF(P1451,IF(Q1451=0,IFERROR(_xlfn.LET(_xlpm.range_ref,_xlfn.ANCHORARRAY(_xlfn.XLOOKUP(D1451,Map_Range_Lookup,Map_Range_Data_Sorted_Lookup)),IF(_xlfn.XLOOKUP(E1451,_xlpm.range_ref,_xlpm.range_ref,21,0,2)=21,21,0)),IF(LEN(D1451)&gt;0,22,0)),0),0)</f>
        <v>0</v>
      </c>
      <c r="S1451" cm="1">
        <f t="array" ref="S1451">IF(P1451,IF((Q1451=0)*(R1451=0),IFERROR(_xlfn.LET(_xlpm.range_ref,_xlfn.ANCHORARRAY(_xlfn.XLOOKUP(E1451,Map_Range_Lookup,Map_Range_Data_Sorted_Lookup)),IF(_xlfn.XLOOKUP(F1451,_xlpm.range_ref,_xlpm.range_ref,11,0,2)=11,11,0)),IF(LEN(F1451)&gt;0,12,0)),0),0)</f>
        <v>0</v>
      </c>
      <c r="T1451">
        <v>0</v>
      </c>
    </row>
    <row r="1452" spans="1:20" x14ac:dyDescent="0.2">
      <c r="A1452" s="215" t="s">
        <v>871</v>
      </c>
      <c r="B1452" s="215" t="s">
        <v>871</v>
      </c>
      <c r="C1452" s="214"/>
      <c r="D1452" s="215" t="s">
        <v>871</v>
      </c>
      <c r="E1452" s="215" t="s">
        <v>871</v>
      </c>
      <c r="F1452" s="215" t="s">
        <v>871</v>
      </c>
      <c r="G1452" s="214"/>
      <c r="H1452" s="214"/>
      <c r="I1452" s="214"/>
      <c r="J1452" s="214"/>
      <c r="K1452" s="76"/>
      <c r="L1452" s="8"/>
      <c r="Q1452">
        <v>0</v>
      </c>
      <c r="R1452" cm="1">
        <f t="array" ref="R1452">IF(P1452,IF(Q1452=0,IFERROR(_xlfn.LET(_xlpm.range_ref,_xlfn.ANCHORARRAY(_xlfn.XLOOKUP(D1452,Map_Range_Lookup,Map_Range_Data_Sorted_Lookup)),IF(_xlfn.XLOOKUP(E1452,_xlpm.range_ref,_xlpm.range_ref,21,0,2)=21,21,0)),IF(LEN(D1452)&gt;0,22,0)),0),0)</f>
        <v>0</v>
      </c>
      <c r="S1452" cm="1">
        <f t="array" ref="S1452">IF(P1452,IF((Q1452=0)*(R1452=0),IFERROR(_xlfn.LET(_xlpm.range_ref,_xlfn.ANCHORARRAY(_xlfn.XLOOKUP(E1452,Map_Range_Lookup,Map_Range_Data_Sorted_Lookup)),IF(_xlfn.XLOOKUP(F1452,_xlpm.range_ref,_xlpm.range_ref,11,0,2)=11,11,0)),IF(LEN(F1452)&gt;0,12,0)),0),0)</f>
        <v>0</v>
      </c>
      <c r="T1452">
        <v>0</v>
      </c>
    </row>
    <row r="1453" spans="1:20" x14ac:dyDescent="0.2">
      <c r="A1453" s="215" t="s">
        <v>871</v>
      </c>
      <c r="B1453" s="215" t="s">
        <v>871</v>
      </c>
      <c r="C1453" s="214"/>
      <c r="D1453" s="215" t="s">
        <v>871</v>
      </c>
      <c r="E1453" s="215" t="s">
        <v>871</v>
      </c>
      <c r="F1453" s="215" t="s">
        <v>871</v>
      </c>
      <c r="G1453" s="214"/>
      <c r="H1453" s="214"/>
      <c r="I1453" s="214"/>
      <c r="J1453" s="214"/>
      <c r="K1453" s="76"/>
      <c r="L1453" s="8"/>
      <c r="Q1453">
        <v>0</v>
      </c>
      <c r="R1453" cm="1">
        <f t="array" ref="R1453">IF(P1453,IF(Q1453=0,IFERROR(_xlfn.LET(_xlpm.range_ref,_xlfn.ANCHORARRAY(_xlfn.XLOOKUP(D1453,Map_Range_Lookup,Map_Range_Data_Sorted_Lookup)),IF(_xlfn.XLOOKUP(E1453,_xlpm.range_ref,_xlpm.range_ref,21,0,2)=21,21,0)),IF(LEN(D1453)&gt;0,22,0)),0),0)</f>
        <v>0</v>
      </c>
      <c r="S1453" cm="1">
        <f t="array" ref="S1453">IF(P1453,IF((Q1453=0)*(R1453=0),IFERROR(_xlfn.LET(_xlpm.range_ref,_xlfn.ANCHORARRAY(_xlfn.XLOOKUP(E1453,Map_Range_Lookup,Map_Range_Data_Sorted_Lookup)),IF(_xlfn.XLOOKUP(F1453,_xlpm.range_ref,_xlpm.range_ref,11,0,2)=11,11,0)),IF(LEN(F1453)&gt;0,12,0)),0),0)</f>
        <v>0</v>
      </c>
      <c r="T1453">
        <v>0</v>
      </c>
    </row>
    <row r="1454" spans="1:20" x14ac:dyDescent="0.2">
      <c r="A1454" s="215" t="s">
        <v>871</v>
      </c>
      <c r="B1454" s="215" t="s">
        <v>871</v>
      </c>
      <c r="C1454" s="214"/>
      <c r="D1454" s="215" t="s">
        <v>871</v>
      </c>
      <c r="E1454" s="215" t="s">
        <v>871</v>
      </c>
      <c r="F1454" s="215" t="s">
        <v>871</v>
      </c>
      <c r="G1454" s="214"/>
      <c r="H1454" s="214"/>
      <c r="I1454" s="214"/>
      <c r="J1454" s="214"/>
      <c r="K1454" s="76"/>
      <c r="L1454" s="8"/>
      <c r="Q1454">
        <v>0</v>
      </c>
      <c r="R1454" cm="1">
        <f t="array" ref="R1454">IF(P1454,IF(Q1454=0,IFERROR(_xlfn.LET(_xlpm.range_ref,_xlfn.ANCHORARRAY(_xlfn.XLOOKUP(D1454,Map_Range_Lookup,Map_Range_Data_Sorted_Lookup)),IF(_xlfn.XLOOKUP(E1454,_xlpm.range_ref,_xlpm.range_ref,21,0,2)=21,21,0)),IF(LEN(D1454)&gt;0,22,0)),0),0)</f>
        <v>0</v>
      </c>
      <c r="S1454" cm="1">
        <f t="array" ref="S1454">IF(P1454,IF((Q1454=0)*(R1454=0),IFERROR(_xlfn.LET(_xlpm.range_ref,_xlfn.ANCHORARRAY(_xlfn.XLOOKUP(E1454,Map_Range_Lookup,Map_Range_Data_Sorted_Lookup)),IF(_xlfn.XLOOKUP(F1454,_xlpm.range_ref,_xlpm.range_ref,11,0,2)=11,11,0)),IF(LEN(F1454)&gt;0,12,0)),0),0)</f>
        <v>0</v>
      </c>
      <c r="T1454">
        <v>0</v>
      </c>
    </row>
    <row r="1455" spans="1:20" x14ac:dyDescent="0.2">
      <c r="A1455" s="215" t="s">
        <v>871</v>
      </c>
      <c r="B1455" s="215" t="s">
        <v>871</v>
      </c>
      <c r="C1455" s="214"/>
      <c r="D1455" s="215" t="s">
        <v>871</v>
      </c>
      <c r="E1455" s="215" t="s">
        <v>871</v>
      </c>
      <c r="F1455" s="215" t="s">
        <v>871</v>
      </c>
      <c r="G1455" s="214"/>
      <c r="H1455" s="214"/>
      <c r="I1455" s="214"/>
      <c r="J1455" s="214"/>
      <c r="K1455" s="76"/>
      <c r="L1455" s="8"/>
      <c r="Q1455">
        <v>0</v>
      </c>
      <c r="R1455" cm="1">
        <f t="array" ref="R1455">IF(P1455,IF(Q1455=0,IFERROR(_xlfn.LET(_xlpm.range_ref,_xlfn.ANCHORARRAY(_xlfn.XLOOKUP(D1455,Map_Range_Lookup,Map_Range_Data_Sorted_Lookup)),IF(_xlfn.XLOOKUP(E1455,_xlpm.range_ref,_xlpm.range_ref,21,0,2)=21,21,0)),IF(LEN(D1455)&gt;0,22,0)),0),0)</f>
        <v>0</v>
      </c>
      <c r="S1455" cm="1">
        <f t="array" ref="S1455">IF(P1455,IF((Q1455=0)*(R1455=0),IFERROR(_xlfn.LET(_xlpm.range_ref,_xlfn.ANCHORARRAY(_xlfn.XLOOKUP(E1455,Map_Range_Lookup,Map_Range_Data_Sorted_Lookup)),IF(_xlfn.XLOOKUP(F1455,_xlpm.range_ref,_xlpm.range_ref,11,0,2)=11,11,0)),IF(LEN(F1455)&gt;0,12,0)),0),0)</f>
        <v>0</v>
      </c>
      <c r="T1455">
        <v>0</v>
      </c>
    </row>
    <row r="1456" spans="1:20" x14ac:dyDescent="0.2">
      <c r="A1456" s="215" t="s">
        <v>871</v>
      </c>
      <c r="B1456" s="215" t="s">
        <v>871</v>
      </c>
      <c r="C1456" s="214"/>
      <c r="D1456" s="215" t="s">
        <v>871</v>
      </c>
      <c r="E1456" s="215" t="s">
        <v>871</v>
      </c>
      <c r="F1456" s="215" t="s">
        <v>871</v>
      </c>
      <c r="G1456" s="214"/>
      <c r="H1456" s="214"/>
      <c r="I1456" s="214"/>
      <c r="J1456" s="214"/>
      <c r="K1456" s="76"/>
      <c r="L1456" s="8"/>
      <c r="Q1456">
        <v>0</v>
      </c>
      <c r="R1456" cm="1">
        <f t="array" ref="R1456">IF(P1456,IF(Q1456=0,IFERROR(_xlfn.LET(_xlpm.range_ref,_xlfn.ANCHORARRAY(_xlfn.XLOOKUP(D1456,Map_Range_Lookup,Map_Range_Data_Sorted_Lookup)),IF(_xlfn.XLOOKUP(E1456,_xlpm.range_ref,_xlpm.range_ref,21,0,2)=21,21,0)),IF(LEN(D1456)&gt;0,22,0)),0),0)</f>
        <v>0</v>
      </c>
      <c r="S1456" cm="1">
        <f t="array" ref="S1456">IF(P1456,IF((Q1456=0)*(R1456=0),IFERROR(_xlfn.LET(_xlpm.range_ref,_xlfn.ANCHORARRAY(_xlfn.XLOOKUP(E1456,Map_Range_Lookup,Map_Range_Data_Sorted_Lookup)),IF(_xlfn.XLOOKUP(F1456,_xlpm.range_ref,_xlpm.range_ref,11,0,2)=11,11,0)),IF(LEN(F1456)&gt;0,12,0)),0),0)</f>
        <v>0</v>
      </c>
      <c r="T1456">
        <v>0</v>
      </c>
    </row>
    <row r="1457" spans="1:20" x14ac:dyDescent="0.2">
      <c r="A1457" s="215" t="s">
        <v>871</v>
      </c>
      <c r="B1457" s="215" t="s">
        <v>871</v>
      </c>
      <c r="C1457" s="214"/>
      <c r="D1457" s="215" t="s">
        <v>871</v>
      </c>
      <c r="E1457" s="215" t="s">
        <v>871</v>
      </c>
      <c r="F1457" s="215" t="s">
        <v>871</v>
      </c>
      <c r="G1457" s="214"/>
      <c r="H1457" s="214"/>
      <c r="I1457" s="214"/>
      <c r="J1457" s="214"/>
      <c r="K1457" s="76"/>
      <c r="L1457" s="8"/>
      <c r="Q1457">
        <v>0</v>
      </c>
      <c r="R1457" cm="1">
        <f t="array" ref="R1457">IF(P1457,IF(Q1457=0,IFERROR(_xlfn.LET(_xlpm.range_ref,_xlfn.ANCHORARRAY(_xlfn.XLOOKUP(D1457,Map_Range_Lookup,Map_Range_Data_Sorted_Lookup)),IF(_xlfn.XLOOKUP(E1457,_xlpm.range_ref,_xlpm.range_ref,21,0,2)=21,21,0)),IF(LEN(D1457)&gt;0,22,0)),0),0)</f>
        <v>0</v>
      </c>
      <c r="S1457" cm="1">
        <f t="array" ref="S1457">IF(P1457,IF((Q1457=0)*(R1457=0),IFERROR(_xlfn.LET(_xlpm.range_ref,_xlfn.ANCHORARRAY(_xlfn.XLOOKUP(E1457,Map_Range_Lookup,Map_Range_Data_Sorted_Lookup)),IF(_xlfn.XLOOKUP(F1457,_xlpm.range_ref,_xlpm.range_ref,11,0,2)=11,11,0)),IF(LEN(F1457)&gt;0,12,0)),0),0)</f>
        <v>0</v>
      </c>
      <c r="T1457">
        <v>0</v>
      </c>
    </row>
    <row r="1458" spans="1:20" x14ac:dyDescent="0.2">
      <c r="A1458" s="215" t="s">
        <v>871</v>
      </c>
      <c r="B1458" s="215" t="s">
        <v>871</v>
      </c>
      <c r="C1458" s="214"/>
      <c r="D1458" s="215" t="s">
        <v>871</v>
      </c>
      <c r="E1458" s="215" t="s">
        <v>871</v>
      </c>
      <c r="F1458" s="215" t="s">
        <v>871</v>
      </c>
      <c r="G1458" s="214"/>
      <c r="H1458" s="214"/>
      <c r="I1458" s="214"/>
      <c r="J1458" s="214"/>
      <c r="K1458" s="76"/>
      <c r="L1458" s="8"/>
      <c r="Q1458">
        <v>0</v>
      </c>
      <c r="R1458" cm="1">
        <f t="array" ref="R1458">IF(P1458,IF(Q1458=0,IFERROR(_xlfn.LET(_xlpm.range_ref,_xlfn.ANCHORARRAY(_xlfn.XLOOKUP(D1458,Map_Range_Lookup,Map_Range_Data_Sorted_Lookup)),IF(_xlfn.XLOOKUP(E1458,_xlpm.range_ref,_xlpm.range_ref,21,0,2)=21,21,0)),IF(LEN(D1458)&gt;0,22,0)),0),0)</f>
        <v>0</v>
      </c>
      <c r="S1458" cm="1">
        <f t="array" ref="S1458">IF(P1458,IF((Q1458=0)*(R1458=0),IFERROR(_xlfn.LET(_xlpm.range_ref,_xlfn.ANCHORARRAY(_xlfn.XLOOKUP(E1458,Map_Range_Lookup,Map_Range_Data_Sorted_Lookup)),IF(_xlfn.XLOOKUP(F1458,_xlpm.range_ref,_xlpm.range_ref,11,0,2)=11,11,0)),IF(LEN(F1458)&gt;0,12,0)),0),0)</f>
        <v>0</v>
      </c>
      <c r="T1458">
        <v>0</v>
      </c>
    </row>
    <row r="1459" spans="1:20" x14ac:dyDescent="0.2">
      <c r="A1459" s="215" t="s">
        <v>871</v>
      </c>
      <c r="B1459" s="215" t="s">
        <v>871</v>
      </c>
      <c r="C1459" s="214"/>
      <c r="D1459" s="215" t="s">
        <v>871</v>
      </c>
      <c r="E1459" s="215" t="s">
        <v>871</v>
      </c>
      <c r="F1459" s="215" t="s">
        <v>871</v>
      </c>
      <c r="G1459" s="214"/>
      <c r="H1459" s="214"/>
      <c r="I1459" s="214"/>
      <c r="J1459" s="214"/>
      <c r="K1459" s="76"/>
      <c r="L1459" s="8"/>
      <c r="Q1459">
        <v>0</v>
      </c>
      <c r="R1459" cm="1">
        <f t="array" ref="R1459">IF(P1459,IF(Q1459=0,IFERROR(_xlfn.LET(_xlpm.range_ref,_xlfn.ANCHORARRAY(_xlfn.XLOOKUP(D1459,Map_Range_Lookup,Map_Range_Data_Sorted_Lookup)),IF(_xlfn.XLOOKUP(E1459,_xlpm.range_ref,_xlpm.range_ref,21,0,2)=21,21,0)),IF(LEN(D1459)&gt;0,22,0)),0),0)</f>
        <v>0</v>
      </c>
      <c r="S1459" cm="1">
        <f t="array" ref="S1459">IF(P1459,IF((Q1459=0)*(R1459=0),IFERROR(_xlfn.LET(_xlpm.range_ref,_xlfn.ANCHORARRAY(_xlfn.XLOOKUP(E1459,Map_Range_Lookup,Map_Range_Data_Sorted_Lookup)),IF(_xlfn.XLOOKUP(F1459,_xlpm.range_ref,_xlpm.range_ref,11,0,2)=11,11,0)),IF(LEN(F1459)&gt;0,12,0)),0),0)</f>
        <v>0</v>
      </c>
      <c r="T1459">
        <v>0</v>
      </c>
    </row>
    <row r="1460" spans="1:20" x14ac:dyDescent="0.2">
      <c r="A1460" s="215" t="s">
        <v>871</v>
      </c>
      <c r="B1460" s="215" t="s">
        <v>871</v>
      </c>
      <c r="C1460" s="214"/>
      <c r="D1460" s="215" t="s">
        <v>871</v>
      </c>
      <c r="E1460" s="215" t="s">
        <v>871</v>
      </c>
      <c r="F1460" s="215" t="s">
        <v>871</v>
      </c>
      <c r="G1460" s="214"/>
      <c r="H1460" s="214"/>
      <c r="I1460" s="214"/>
      <c r="J1460" s="214"/>
      <c r="K1460" s="76"/>
      <c r="L1460" s="8"/>
      <c r="Q1460">
        <v>0</v>
      </c>
      <c r="R1460" cm="1">
        <f t="array" ref="R1460">IF(P1460,IF(Q1460=0,IFERROR(_xlfn.LET(_xlpm.range_ref,_xlfn.ANCHORARRAY(_xlfn.XLOOKUP(D1460,Map_Range_Lookup,Map_Range_Data_Sorted_Lookup)),IF(_xlfn.XLOOKUP(E1460,_xlpm.range_ref,_xlpm.range_ref,21,0,2)=21,21,0)),IF(LEN(D1460)&gt;0,22,0)),0),0)</f>
        <v>0</v>
      </c>
      <c r="S1460" cm="1">
        <f t="array" ref="S1460">IF(P1460,IF((Q1460=0)*(R1460=0),IFERROR(_xlfn.LET(_xlpm.range_ref,_xlfn.ANCHORARRAY(_xlfn.XLOOKUP(E1460,Map_Range_Lookup,Map_Range_Data_Sorted_Lookup)),IF(_xlfn.XLOOKUP(F1460,_xlpm.range_ref,_xlpm.range_ref,11,0,2)=11,11,0)),IF(LEN(F1460)&gt;0,12,0)),0),0)</f>
        <v>0</v>
      </c>
      <c r="T1460">
        <v>0</v>
      </c>
    </row>
    <row r="1461" spans="1:20" x14ac:dyDescent="0.2">
      <c r="A1461" s="215" t="s">
        <v>871</v>
      </c>
      <c r="B1461" s="215" t="s">
        <v>871</v>
      </c>
      <c r="C1461" s="214"/>
      <c r="D1461" s="215" t="s">
        <v>871</v>
      </c>
      <c r="E1461" s="215" t="s">
        <v>871</v>
      </c>
      <c r="F1461" s="215" t="s">
        <v>871</v>
      </c>
      <c r="G1461" s="214"/>
      <c r="H1461" s="214"/>
      <c r="I1461" s="214"/>
      <c r="J1461" s="214"/>
      <c r="K1461" s="76"/>
      <c r="L1461" s="8"/>
      <c r="Q1461">
        <v>0</v>
      </c>
      <c r="R1461" cm="1">
        <f t="array" ref="R1461">IF(P1461,IF(Q1461=0,IFERROR(_xlfn.LET(_xlpm.range_ref,_xlfn.ANCHORARRAY(_xlfn.XLOOKUP(D1461,Map_Range_Lookup,Map_Range_Data_Sorted_Lookup)),IF(_xlfn.XLOOKUP(E1461,_xlpm.range_ref,_xlpm.range_ref,21,0,2)=21,21,0)),IF(LEN(D1461)&gt;0,22,0)),0),0)</f>
        <v>0</v>
      </c>
      <c r="S1461" cm="1">
        <f t="array" ref="S1461">IF(P1461,IF((Q1461=0)*(R1461=0),IFERROR(_xlfn.LET(_xlpm.range_ref,_xlfn.ANCHORARRAY(_xlfn.XLOOKUP(E1461,Map_Range_Lookup,Map_Range_Data_Sorted_Lookup)),IF(_xlfn.XLOOKUP(F1461,_xlpm.range_ref,_xlpm.range_ref,11,0,2)=11,11,0)),IF(LEN(F1461)&gt;0,12,0)),0),0)</f>
        <v>0</v>
      </c>
      <c r="T1461">
        <v>0</v>
      </c>
    </row>
    <row r="1462" spans="1:20" x14ac:dyDescent="0.2">
      <c r="A1462" s="215" t="s">
        <v>871</v>
      </c>
      <c r="B1462" s="215" t="s">
        <v>871</v>
      </c>
      <c r="C1462" s="214"/>
      <c r="D1462" s="215" t="s">
        <v>871</v>
      </c>
      <c r="E1462" s="215" t="s">
        <v>871</v>
      </c>
      <c r="F1462" s="215" t="s">
        <v>871</v>
      </c>
      <c r="G1462" s="214"/>
      <c r="H1462" s="214"/>
      <c r="I1462" s="214"/>
      <c r="J1462" s="214"/>
      <c r="K1462" s="76"/>
      <c r="L1462" s="8"/>
      <c r="Q1462">
        <v>0</v>
      </c>
      <c r="R1462" cm="1">
        <f t="array" ref="R1462">IF(P1462,IF(Q1462=0,IFERROR(_xlfn.LET(_xlpm.range_ref,_xlfn.ANCHORARRAY(_xlfn.XLOOKUP(D1462,Map_Range_Lookup,Map_Range_Data_Sorted_Lookup)),IF(_xlfn.XLOOKUP(E1462,_xlpm.range_ref,_xlpm.range_ref,21,0,2)=21,21,0)),IF(LEN(D1462)&gt;0,22,0)),0),0)</f>
        <v>0</v>
      </c>
      <c r="S1462" cm="1">
        <f t="array" ref="S1462">IF(P1462,IF((Q1462=0)*(R1462=0),IFERROR(_xlfn.LET(_xlpm.range_ref,_xlfn.ANCHORARRAY(_xlfn.XLOOKUP(E1462,Map_Range_Lookup,Map_Range_Data_Sorted_Lookup)),IF(_xlfn.XLOOKUP(F1462,_xlpm.range_ref,_xlpm.range_ref,11,0,2)=11,11,0)),IF(LEN(F1462)&gt;0,12,0)),0),0)</f>
        <v>0</v>
      </c>
      <c r="T1462">
        <v>0</v>
      </c>
    </row>
    <row r="1463" spans="1:20" x14ac:dyDescent="0.2">
      <c r="A1463" s="215" t="s">
        <v>871</v>
      </c>
      <c r="B1463" s="215" t="s">
        <v>871</v>
      </c>
      <c r="C1463" s="214"/>
      <c r="D1463" s="215" t="s">
        <v>871</v>
      </c>
      <c r="E1463" s="215" t="s">
        <v>871</v>
      </c>
      <c r="F1463" s="215" t="s">
        <v>871</v>
      </c>
      <c r="G1463" s="214"/>
      <c r="H1463" s="214"/>
      <c r="I1463" s="214"/>
      <c r="J1463" s="214"/>
      <c r="K1463" s="76"/>
      <c r="L1463" s="8"/>
      <c r="Q1463">
        <v>0</v>
      </c>
      <c r="R1463" cm="1">
        <f t="array" ref="R1463">IF(P1463,IF(Q1463=0,IFERROR(_xlfn.LET(_xlpm.range_ref,_xlfn.ANCHORARRAY(_xlfn.XLOOKUP(D1463,Map_Range_Lookup,Map_Range_Data_Sorted_Lookup)),IF(_xlfn.XLOOKUP(E1463,_xlpm.range_ref,_xlpm.range_ref,21,0,2)=21,21,0)),IF(LEN(D1463)&gt;0,22,0)),0),0)</f>
        <v>0</v>
      </c>
      <c r="S1463" cm="1">
        <f t="array" ref="S1463">IF(P1463,IF((Q1463=0)*(R1463=0),IFERROR(_xlfn.LET(_xlpm.range_ref,_xlfn.ANCHORARRAY(_xlfn.XLOOKUP(E1463,Map_Range_Lookup,Map_Range_Data_Sorted_Lookup)),IF(_xlfn.XLOOKUP(F1463,_xlpm.range_ref,_xlpm.range_ref,11,0,2)=11,11,0)),IF(LEN(F1463)&gt;0,12,0)),0),0)</f>
        <v>0</v>
      </c>
      <c r="T1463">
        <v>0</v>
      </c>
    </row>
    <row r="1464" spans="1:20" x14ac:dyDescent="0.2">
      <c r="A1464" s="215" t="s">
        <v>871</v>
      </c>
      <c r="B1464" s="215" t="s">
        <v>871</v>
      </c>
      <c r="C1464" s="214"/>
      <c r="D1464" s="215" t="s">
        <v>871</v>
      </c>
      <c r="E1464" s="215" t="s">
        <v>871</v>
      </c>
      <c r="F1464" s="215" t="s">
        <v>871</v>
      </c>
      <c r="G1464" s="214"/>
      <c r="H1464" s="214"/>
      <c r="I1464" s="214"/>
      <c r="J1464" s="214"/>
      <c r="K1464" s="76"/>
      <c r="L1464" s="8"/>
      <c r="Q1464">
        <v>0</v>
      </c>
      <c r="R1464" cm="1">
        <f t="array" ref="R1464">IF(P1464,IF(Q1464=0,IFERROR(_xlfn.LET(_xlpm.range_ref,_xlfn.ANCHORARRAY(_xlfn.XLOOKUP(D1464,Map_Range_Lookup,Map_Range_Data_Sorted_Lookup)),IF(_xlfn.XLOOKUP(E1464,_xlpm.range_ref,_xlpm.range_ref,21,0,2)=21,21,0)),IF(LEN(D1464)&gt;0,22,0)),0),0)</f>
        <v>0</v>
      </c>
      <c r="S1464" cm="1">
        <f t="array" ref="S1464">IF(P1464,IF((Q1464=0)*(R1464=0),IFERROR(_xlfn.LET(_xlpm.range_ref,_xlfn.ANCHORARRAY(_xlfn.XLOOKUP(E1464,Map_Range_Lookup,Map_Range_Data_Sorted_Lookup)),IF(_xlfn.XLOOKUP(F1464,_xlpm.range_ref,_xlpm.range_ref,11,0,2)=11,11,0)),IF(LEN(F1464)&gt;0,12,0)),0),0)</f>
        <v>0</v>
      </c>
      <c r="T1464">
        <v>0</v>
      </c>
    </row>
    <row r="1465" spans="1:20" x14ac:dyDescent="0.2">
      <c r="A1465" s="215" t="s">
        <v>871</v>
      </c>
      <c r="B1465" s="215" t="s">
        <v>871</v>
      </c>
      <c r="C1465" s="214"/>
      <c r="D1465" s="215" t="s">
        <v>871</v>
      </c>
      <c r="E1465" s="215" t="s">
        <v>871</v>
      </c>
      <c r="F1465" s="215" t="s">
        <v>871</v>
      </c>
      <c r="G1465" s="214"/>
      <c r="H1465" s="214"/>
      <c r="I1465" s="214"/>
      <c r="J1465" s="214"/>
      <c r="K1465" s="76"/>
      <c r="L1465" s="8"/>
      <c r="Q1465">
        <v>0</v>
      </c>
      <c r="R1465" cm="1">
        <f t="array" ref="R1465">IF(P1465,IF(Q1465=0,IFERROR(_xlfn.LET(_xlpm.range_ref,_xlfn.ANCHORARRAY(_xlfn.XLOOKUP(D1465,Map_Range_Lookup,Map_Range_Data_Sorted_Lookup)),IF(_xlfn.XLOOKUP(E1465,_xlpm.range_ref,_xlpm.range_ref,21,0,2)=21,21,0)),IF(LEN(D1465)&gt;0,22,0)),0),0)</f>
        <v>0</v>
      </c>
      <c r="S1465" cm="1">
        <f t="array" ref="S1465">IF(P1465,IF((Q1465=0)*(R1465=0),IFERROR(_xlfn.LET(_xlpm.range_ref,_xlfn.ANCHORARRAY(_xlfn.XLOOKUP(E1465,Map_Range_Lookup,Map_Range_Data_Sorted_Lookup)),IF(_xlfn.XLOOKUP(F1465,_xlpm.range_ref,_xlpm.range_ref,11,0,2)=11,11,0)),IF(LEN(F1465)&gt;0,12,0)),0),0)</f>
        <v>0</v>
      </c>
      <c r="T1465">
        <v>0</v>
      </c>
    </row>
    <row r="1466" spans="1:20" x14ac:dyDescent="0.2">
      <c r="A1466" s="215" t="s">
        <v>871</v>
      </c>
      <c r="B1466" s="215" t="s">
        <v>871</v>
      </c>
      <c r="C1466" s="214"/>
      <c r="D1466" s="215" t="s">
        <v>871</v>
      </c>
      <c r="E1466" s="215" t="s">
        <v>871</v>
      </c>
      <c r="F1466" s="215" t="s">
        <v>871</v>
      </c>
      <c r="G1466" s="214"/>
      <c r="H1466" s="214"/>
      <c r="I1466" s="214"/>
      <c r="J1466" s="214"/>
      <c r="K1466" s="76"/>
      <c r="L1466" s="8"/>
      <c r="Q1466">
        <v>0</v>
      </c>
      <c r="R1466" cm="1">
        <f t="array" ref="R1466">IF(P1466,IF(Q1466=0,IFERROR(_xlfn.LET(_xlpm.range_ref,_xlfn.ANCHORARRAY(_xlfn.XLOOKUP(D1466,Map_Range_Lookup,Map_Range_Data_Sorted_Lookup)),IF(_xlfn.XLOOKUP(E1466,_xlpm.range_ref,_xlpm.range_ref,21,0,2)=21,21,0)),IF(LEN(D1466)&gt;0,22,0)),0),0)</f>
        <v>0</v>
      </c>
      <c r="S1466" cm="1">
        <f t="array" ref="S1466">IF(P1466,IF((Q1466=0)*(R1466=0),IFERROR(_xlfn.LET(_xlpm.range_ref,_xlfn.ANCHORARRAY(_xlfn.XLOOKUP(E1466,Map_Range_Lookup,Map_Range_Data_Sorted_Lookup)),IF(_xlfn.XLOOKUP(F1466,_xlpm.range_ref,_xlpm.range_ref,11,0,2)=11,11,0)),IF(LEN(F1466)&gt;0,12,0)),0),0)</f>
        <v>0</v>
      </c>
      <c r="T1466">
        <v>0</v>
      </c>
    </row>
    <row r="1467" spans="1:20" x14ac:dyDescent="0.2">
      <c r="A1467" s="215" t="s">
        <v>871</v>
      </c>
      <c r="B1467" s="215" t="s">
        <v>871</v>
      </c>
      <c r="C1467" s="214"/>
      <c r="D1467" s="215" t="s">
        <v>871</v>
      </c>
      <c r="E1467" s="215" t="s">
        <v>871</v>
      </c>
      <c r="F1467" s="215" t="s">
        <v>871</v>
      </c>
      <c r="G1467" s="214"/>
      <c r="H1467" s="214"/>
      <c r="I1467" s="214"/>
      <c r="J1467" s="214"/>
      <c r="K1467" s="76"/>
      <c r="L1467" s="8"/>
      <c r="Q1467">
        <v>0</v>
      </c>
      <c r="R1467" cm="1">
        <f t="array" ref="R1467">IF(P1467,IF(Q1467=0,IFERROR(_xlfn.LET(_xlpm.range_ref,_xlfn.ANCHORARRAY(_xlfn.XLOOKUP(D1467,Map_Range_Lookup,Map_Range_Data_Sorted_Lookup)),IF(_xlfn.XLOOKUP(E1467,_xlpm.range_ref,_xlpm.range_ref,21,0,2)=21,21,0)),IF(LEN(D1467)&gt;0,22,0)),0),0)</f>
        <v>0</v>
      </c>
      <c r="S1467" cm="1">
        <f t="array" ref="S1467">IF(P1467,IF((Q1467=0)*(R1467=0),IFERROR(_xlfn.LET(_xlpm.range_ref,_xlfn.ANCHORARRAY(_xlfn.XLOOKUP(E1467,Map_Range_Lookup,Map_Range_Data_Sorted_Lookup)),IF(_xlfn.XLOOKUP(F1467,_xlpm.range_ref,_xlpm.range_ref,11,0,2)=11,11,0)),IF(LEN(F1467)&gt;0,12,0)),0),0)</f>
        <v>0</v>
      </c>
      <c r="T1467">
        <v>0</v>
      </c>
    </row>
    <row r="1468" spans="1:20" x14ac:dyDescent="0.2">
      <c r="A1468" s="215" t="s">
        <v>871</v>
      </c>
      <c r="B1468" s="215" t="s">
        <v>871</v>
      </c>
      <c r="C1468" s="214"/>
      <c r="D1468" s="215" t="s">
        <v>871</v>
      </c>
      <c r="E1468" s="215" t="s">
        <v>871</v>
      </c>
      <c r="F1468" s="215" t="s">
        <v>871</v>
      </c>
      <c r="G1468" s="214"/>
      <c r="H1468" s="214"/>
      <c r="I1468" s="214"/>
      <c r="J1468" s="214"/>
      <c r="K1468" s="76"/>
      <c r="L1468" s="8"/>
      <c r="Q1468">
        <v>0</v>
      </c>
      <c r="R1468" cm="1">
        <f t="array" ref="R1468">IF(P1468,IF(Q1468=0,IFERROR(_xlfn.LET(_xlpm.range_ref,_xlfn.ANCHORARRAY(_xlfn.XLOOKUP(D1468,Map_Range_Lookup,Map_Range_Data_Sorted_Lookup)),IF(_xlfn.XLOOKUP(E1468,_xlpm.range_ref,_xlpm.range_ref,21,0,2)=21,21,0)),IF(LEN(D1468)&gt;0,22,0)),0),0)</f>
        <v>0</v>
      </c>
      <c r="S1468" cm="1">
        <f t="array" ref="S1468">IF(P1468,IF((Q1468=0)*(R1468=0),IFERROR(_xlfn.LET(_xlpm.range_ref,_xlfn.ANCHORARRAY(_xlfn.XLOOKUP(E1468,Map_Range_Lookup,Map_Range_Data_Sorted_Lookup)),IF(_xlfn.XLOOKUP(F1468,_xlpm.range_ref,_xlpm.range_ref,11,0,2)=11,11,0)),IF(LEN(F1468)&gt;0,12,0)),0),0)</f>
        <v>0</v>
      </c>
      <c r="T1468">
        <v>0</v>
      </c>
    </row>
    <row r="1469" spans="1:20" x14ac:dyDescent="0.2">
      <c r="A1469" s="215" t="s">
        <v>871</v>
      </c>
      <c r="B1469" s="215" t="s">
        <v>871</v>
      </c>
      <c r="C1469" s="214"/>
      <c r="D1469" s="215" t="s">
        <v>871</v>
      </c>
      <c r="E1469" s="215" t="s">
        <v>871</v>
      </c>
      <c r="F1469" s="215" t="s">
        <v>871</v>
      </c>
      <c r="G1469" s="214"/>
      <c r="H1469" s="214"/>
      <c r="I1469" s="214"/>
      <c r="J1469" s="214"/>
      <c r="K1469" s="76"/>
      <c r="L1469" s="8"/>
      <c r="Q1469">
        <v>0</v>
      </c>
      <c r="R1469" cm="1">
        <f t="array" ref="R1469">IF(P1469,IF(Q1469=0,IFERROR(_xlfn.LET(_xlpm.range_ref,_xlfn.ANCHORARRAY(_xlfn.XLOOKUP(D1469,Map_Range_Lookup,Map_Range_Data_Sorted_Lookup)),IF(_xlfn.XLOOKUP(E1469,_xlpm.range_ref,_xlpm.range_ref,21,0,2)=21,21,0)),IF(LEN(D1469)&gt;0,22,0)),0),0)</f>
        <v>0</v>
      </c>
      <c r="S1469" cm="1">
        <f t="array" ref="S1469">IF(P1469,IF((Q1469=0)*(R1469=0),IFERROR(_xlfn.LET(_xlpm.range_ref,_xlfn.ANCHORARRAY(_xlfn.XLOOKUP(E1469,Map_Range_Lookup,Map_Range_Data_Sorted_Lookup)),IF(_xlfn.XLOOKUP(F1469,_xlpm.range_ref,_xlpm.range_ref,11,0,2)=11,11,0)),IF(LEN(F1469)&gt;0,12,0)),0),0)</f>
        <v>0</v>
      </c>
      <c r="T1469">
        <v>0</v>
      </c>
    </row>
    <row r="1470" spans="1:20" x14ac:dyDescent="0.2">
      <c r="A1470" s="215" t="s">
        <v>871</v>
      </c>
      <c r="B1470" s="215" t="s">
        <v>871</v>
      </c>
      <c r="C1470" s="214"/>
      <c r="D1470" s="215" t="s">
        <v>871</v>
      </c>
      <c r="E1470" s="215" t="s">
        <v>871</v>
      </c>
      <c r="F1470" s="215" t="s">
        <v>871</v>
      </c>
      <c r="G1470" s="214"/>
      <c r="H1470" s="214"/>
      <c r="I1470" s="214"/>
      <c r="J1470" s="214"/>
      <c r="K1470" s="76"/>
      <c r="L1470" s="8"/>
      <c r="Q1470">
        <v>0</v>
      </c>
      <c r="R1470" cm="1">
        <f t="array" ref="R1470">IF(P1470,IF(Q1470=0,IFERROR(_xlfn.LET(_xlpm.range_ref,_xlfn.ANCHORARRAY(_xlfn.XLOOKUP(D1470,Map_Range_Lookup,Map_Range_Data_Sorted_Lookup)),IF(_xlfn.XLOOKUP(E1470,_xlpm.range_ref,_xlpm.range_ref,21,0,2)=21,21,0)),IF(LEN(D1470)&gt;0,22,0)),0),0)</f>
        <v>0</v>
      </c>
      <c r="S1470" cm="1">
        <f t="array" ref="S1470">IF(P1470,IF((Q1470=0)*(R1470=0),IFERROR(_xlfn.LET(_xlpm.range_ref,_xlfn.ANCHORARRAY(_xlfn.XLOOKUP(E1470,Map_Range_Lookup,Map_Range_Data_Sorted_Lookup)),IF(_xlfn.XLOOKUP(F1470,_xlpm.range_ref,_xlpm.range_ref,11,0,2)=11,11,0)),IF(LEN(F1470)&gt;0,12,0)),0),0)</f>
        <v>0</v>
      </c>
      <c r="T1470">
        <v>0</v>
      </c>
    </row>
    <row r="1471" spans="1:20" x14ac:dyDescent="0.2">
      <c r="A1471" s="215" t="s">
        <v>871</v>
      </c>
      <c r="B1471" s="215" t="s">
        <v>871</v>
      </c>
      <c r="C1471" s="214"/>
      <c r="D1471" s="215" t="s">
        <v>871</v>
      </c>
      <c r="E1471" s="215" t="s">
        <v>871</v>
      </c>
      <c r="F1471" s="215" t="s">
        <v>871</v>
      </c>
      <c r="G1471" s="214"/>
      <c r="H1471" s="214"/>
      <c r="I1471" s="214"/>
      <c r="J1471" s="214"/>
      <c r="K1471" s="76"/>
      <c r="L1471" s="8"/>
      <c r="Q1471">
        <v>0</v>
      </c>
      <c r="R1471" cm="1">
        <f t="array" ref="R1471">IF(P1471,IF(Q1471=0,IFERROR(_xlfn.LET(_xlpm.range_ref,_xlfn.ANCHORARRAY(_xlfn.XLOOKUP(D1471,Map_Range_Lookup,Map_Range_Data_Sorted_Lookup)),IF(_xlfn.XLOOKUP(E1471,_xlpm.range_ref,_xlpm.range_ref,21,0,2)=21,21,0)),IF(LEN(D1471)&gt;0,22,0)),0),0)</f>
        <v>0</v>
      </c>
      <c r="S1471" cm="1">
        <f t="array" ref="S1471">IF(P1471,IF((Q1471=0)*(R1471=0),IFERROR(_xlfn.LET(_xlpm.range_ref,_xlfn.ANCHORARRAY(_xlfn.XLOOKUP(E1471,Map_Range_Lookup,Map_Range_Data_Sorted_Lookup)),IF(_xlfn.XLOOKUP(F1471,_xlpm.range_ref,_xlpm.range_ref,11,0,2)=11,11,0)),IF(LEN(F1471)&gt;0,12,0)),0),0)</f>
        <v>0</v>
      </c>
      <c r="T1471">
        <v>0</v>
      </c>
    </row>
    <row r="1472" spans="1:20" x14ac:dyDescent="0.2">
      <c r="A1472" s="215" t="s">
        <v>871</v>
      </c>
      <c r="B1472" s="215" t="s">
        <v>871</v>
      </c>
      <c r="C1472" s="214"/>
      <c r="D1472" s="215" t="s">
        <v>871</v>
      </c>
      <c r="E1472" s="215" t="s">
        <v>871</v>
      </c>
      <c r="F1472" s="215" t="s">
        <v>871</v>
      </c>
      <c r="G1472" s="214"/>
      <c r="H1472" s="214"/>
      <c r="I1472" s="214"/>
      <c r="J1472" s="214"/>
      <c r="K1472" s="76"/>
      <c r="L1472" s="8"/>
      <c r="Q1472">
        <v>0</v>
      </c>
      <c r="R1472" cm="1">
        <f t="array" ref="R1472">IF(P1472,IF(Q1472=0,IFERROR(_xlfn.LET(_xlpm.range_ref,_xlfn.ANCHORARRAY(_xlfn.XLOOKUP(D1472,Map_Range_Lookup,Map_Range_Data_Sorted_Lookup)),IF(_xlfn.XLOOKUP(E1472,_xlpm.range_ref,_xlpm.range_ref,21,0,2)=21,21,0)),IF(LEN(D1472)&gt;0,22,0)),0),0)</f>
        <v>0</v>
      </c>
      <c r="S1472" cm="1">
        <f t="array" ref="S1472">IF(P1472,IF((Q1472=0)*(R1472=0),IFERROR(_xlfn.LET(_xlpm.range_ref,_xlfn.ANCHORARRAY(_xlfn.XLOOKUP(E1472,Map_Range_Lookup,Map_Range_Data_Sorted_Lookup)),IF(_xlfn.XLOOKUP(F1472,_xlpm.range_ref,_xlpm.range_ref,11,0,2)=11,11,0)),IF(LEN(F1472)&gt;0,12,0)),0),0)</f>
        <v>0</v>
      </c>
      <c r="T1472">
        <v>0</v>
      </c>
    </row>
    <row r="1473" spans="1:20" x14ac:dyDescent="0.2">
      <c r="A1473" s="215" t="s">
        <v>871</v>
      </c>
      <c r="B1473" s="215" t="s">
        <v>871</v>
      </c>
      <c r="C1473" s="214"/>
      <c r="D1473" s="215" t="s">
        <v>871</v>
      </c>
      <c r="E1473" s="215" t="s">
        <v>871</v>
      </c>
      <c r="F1473" s="215" t="s">
        <v>871</v>
      </c>
      <c r="G1473" s="214"/>
      <c r="H1473" s="214"/>
      <c r="I1473" s="214"/>
      <c r="J1473" s="214"/>
      <c r="K1473" s="76"/>
      <c r="L1473" s="8"/>
      <c r="Q1473">
        <v>0</v>
      </c>
      <c r="R1473" cm="1">
        <f t="array" ref="R1473">IF(P1473,IF(Q1473=0,IFERROR(_xlfn.LET(_xlpm.range_ref,_xlfn.ANCHORARRAY(_xlfn.XLOOKUP(D1473,Map_Range_Lookup,Map_Range_Data_Sorted_Lookup)),IF(_xlfn.XLOOKUP(E1473,_xlpm.range_ref,_xlpm.range_ref,21,0,2)=21,21,0)),IF(LEN(D1473)&gt;0,22,0)),0),0)</f>
        <v>0</v>
      </c>
      <c r="S1473" cm="1">
        <f t="array" ref="S1473">IF(P1473,IF((Q1473=0)*(R1473=0),IFERROR(_xlfn.LET(_xlpm.range_ref,_xlfn.ANCHORARRAY(_xlfn.XLOOKUP(E1473,Map_Range_Lookup,Map_Range_Data_Sorted_Lookup)),IF(_xlfn.XLOOKUP(F1473,_xlpm.range_ref,_xlpm.range_ref,11,0,2)=11,11,0)),IF(LEN(F1473)&gt;0,12,0)),0),0)</f>
        <v>0</v>
      </c>
      <c r="T1473">
        <v>0</v>
      </c>
    </row>
    <row r="1474" spans="1:20" x14ac:dyDescent="0.2">
      <c r="A1474" s="215" t="s">
        <v>871</v>
      </c>
      <c r="B1474" s="215" t="s">
        <v>871</v>
      </c>
      <c r="C1474" s="214"/>
      <c r="D1474" s="215" t="s">
        <v>871</v>
      </c>
      <c r="E1474" s="215" t="s">
        <v>871</v>
      </c>
      <c r="F1474" s="215" t="s">
        <v>871</v>
      </c>
      <c r="G1474" s="214"/>
      <c r="H1474" s="214"/>
      <c r="I1474" s="214"/>
      <c r="J1474" s="214"/>
      <c r="K1474" s="76"/>
      <c r="L1474" s="8"/>
      <c r="Q1474">
        <v>0</v>
      </c>
      <c r="R1474" cm="1">
        <f t="array" ref="R1474">IF(P1474,IF(Q1474=0,IFERROR(_xlfn.LET(_xlpm.range_ref,_xlfn.ANCHORARRAY(_xlfn.XLOOKUP(D1474,Map_Range_Lookup,Map_Range_Data_Sorted_Lookup)),IF(_xlfn.XLOOKUP(E1474,_xlpm.range_ref,_xlpm.range_ref,21,0,2)=21,21,0)),IF(LEN(D1474)&gt;0,22,0)),0),0)</f>
        <v>0</v>
      </c>
      <c r="S1474" cm="1">
        <f t="array" ref="S1474">IF(P1474,IF((Q1474=0)*(R1474=0),IFERROR(_xlfn.LET(_xlpm.range_ref,_xlfn.ANCHORARRAY(_xlfn.XLOOKUP(E1474,Map_Range_Lookup,Map_Range_Data_Sorted_Lookup)),IF(_xlfn.XLOOKUP(F1474,_xlpm.range_ref,_xlpm.range_ref,11,0,2)=11,11,0)),IF(LEN(F1474)&gt;0,12,0)),0),0)</f>
        <v>0</v>
      </c>
      <c r="T1474">
        <v>0</v>
      </c>
    </row>
    <row r="1475" spans="1:20" x14ac:dyDescent="0.2">
      <c r="A1475" s="215" t="s">
        <v>871</v>
      </c>
      <c r="B1475" s="215" t="s">
        <v>871</v>
      </c>
      <c r="C1475" s="214"/>
      <c r="D1475" s="215" t="s">
        <v>871</v>
      </c>
      <c r="E1475" s="215" t="s">
        <v>871</v>
      </c>
      <c r="F1475" s="215" t="s">
        <v>871</v>
      </c>
      <c r="G1475" s="214"/>
      <c r="H1475" s="214"/>
      <c r="I1475" s="214"/>
      <c r="J1475" s="214"/>
      <c r="K1475" s="76"/>
      <c r="L1475" s="8"/>
      <c r="Q1475">
        <v>0</v>
      </c>
      <c r="R1475" cm="1">
        <f t="array" ref="R1475">IF(P1475,IF(Q1475=0,IFERROR(_xlfn.LET(_xlpm.range_ref,_xlfn.ANCHORARRAY(_xlfn.XLOOKUP(D1475,Map_Range_Lookup,Map_Range_Data_Sorted_Lookup)),IF(_xlfn.XLOOKUP(E1475,_xlpm.range_ref,_xlpm.range_ref,21,0,2)=21,21,0)),IF(LEN(D1475)&gt;0,22,0)),0),0)</f>
        <v>0</v>
      </c>
      <c r="S1475" cm="1">
        <f t="array" ref="S1475">IF(P1475,IF((Q1475=0)*(R1475=0),IFERROR(_xlfn.LET(_xlpm.range_ref,_xlfn.ANCHORARRAY(_xlfn.XLOOKUP(E1475,Map_Range_Lookup,Map_Range_Data_Sorted_Lookup)),IF(_xlfn.XLOOKUP(F1475,_xlpm.range_ref,_xlpm.range_ref,11,0,2)=11,11,0)),IF(LEN(F1475)&gt;0,12,0)),0),0)</f>
        <v>0</v>
      </c>
      <c r="T1475">
        <v>0</v>
      </c>
    </row>
    <row r="1476" spans="1:20" x14ac:dyDescent="0.2">
      <c r="A1476" s="215" t="s">
        <v>871</v>
      </c>
      <c r="B1476" s="215" t="s">
        <v>871</v>
      </c>
      <c r="C1476" s="214"/>
      <c r="D1476" s="215" t="s">
        <v>871</v>
      </c>
      <c r="E1476" s="215" t="s">
        <v>871</v>
      </c>
      <c r="F1476" s="215" t="s">
        <v>871</v>
      </c>
      <c r="G1476" s="214"/>
      <c r="H1476" s="214"/>
      <c r="I1476" s="214"/>
      <c r="J1476" s="214"/>
      <c r="K1476" s="76"/>
      <c r="L1476" s="8"/>
      <c r="Q1476">
        <v>0</v>
      </c>
      <c r="R1476" cm="1">
        <f t="array" ref="R1476">IF(P1476,IF(Q1476=0,IFERROR(_xlfn.LET(_xlpm.range_ref,_xlfn.ANCHORARRAY(_xlfn.XLOOKUP(D1476,Map_Range_Lookup,Map_Range_Data_Sorted_Lookup)),IF(_xlfn.XLOOKUP(E1476,_xlpm.range_ref,_xlpm.range_ref,21,0,2)=21,21,0)),IF(LEN(D1476)&gt;0,22,0)),0),0)</f>
        <v>0</v>
      </c>
      <c r="S1476" cm="1">
        <f t="array" ref="S1476">IF(P1476,IF((Q1476=0)*(R1476=0),IFERROR(_xlfn.LET(_xlpm.range_ref,_xlfn.ANCHORARRAY(_xlfn.XLOOKUP(E1476,Map_Range_Lookup,Map_Range_Data_Sorted_Lookup)),IF(_xlfn.XLOOKUP(F1476,_xlpm.range_ref,_xlpm.range_ref,11,0,2)=11,11,0)),IF(LEN(F1476)&gt;0,12,0)),0),0)</f>
        <v>0</v>
      </c>
      <c r="T1476">
        <v>0</v>
      </c>
    </row>
    <row r="1477" spans="1:20" x14ac:dyDescent="0.2">
      <c r="A1477" s="215" t="s">
        <v>871</v>
      </c>
      <c r="B1477" s="215" t="s">
        <v>871</v>
      </c>
      <c r="C1477" s="214"/>
      <c r="D1477" s="215" t="s">
        <v>871</v>
      </c>
      <c r="E1477" s="215" t="s">
        <v>871</v>
      </c>
      <c r="F1477" s="215" t="s">
        <v>871</v>
      </c>
      <c r="G1477" s="214"/>
      <c r="H1477" s="214"/>
      <c r="I1477" s="214"/>
      <c r="J1477" s="214"/>
      <c r="K1477" s="76"/>
      <c r="L1477" s="8"/>
      <c r="Q1477">
        <v>0</v>
      </c>
      <c r="R1477" cm="1">
        <f t="array" ref="R1477">IF(P1477,IF(Q1477=0,IFERROR(_xlfn.LET(_xlpm.range_ref,_xlfn.ANCHORARRAY(_xlfn.XLOOKUP(D1477,Map_Range_Lookup,Map_Range_Data_Sorted_Lookup)),IF(_xlfn.XLOOKUP(E1477,_xlpm.range_ref,_xlpm.range_ref,21,0,2)=21,21,0)),IF(LEN(D1477)&gt;0,22,0)),0),0)</f>
        <v>0</v>
      </c>
      <c r="S1477" cm="1">
        <f t="array" ref="S1477">IF(P1477,IF((Q1477=0)*(R1477=0),IFERROR(_xlfn.LET(_xlpm.range_ref,_xlfn.ANCHORARRAY(_xlfn.XLOOKUP(E1477,Map_Range_Lookup,Map_Range_Data_Sorted_Lookup)),IF(_xlfn.XLOOKUP(F1477,_xlpm.range_ref,_xlpm.range_ref,11,0,2)=11,11,0)),IF(LEN(F1477)&gt;0,12,0)),0),0)</f>
        <v>0</v>
      </c>
      <c r="T1477">
        <v>0</v>
      </c>
    </row>
    <row r="1478" spans="1:20" x14ac:dyDescent="0.2">
      <c r="A1478" s="215" t="s">
        <v>871</v>
      </c>
      <c r="B1478" s="215" t="s">
        <v>871</v>
      </c>
      <c r="C1478" s="214"/>
      <c r="D1478" s="215" t="s">
        <v>871</v>
      </c>
      <c r="E1478" s="215" t="s">
        <v>871</v>
      </c>
      <c r="F1478" s="215" t="s">
        <v>871</v>
      </c>
      <c r="G1478" s="214"/>
      <c r="H1478" s="214"/>
      <c r="I1478" s="214"/>
      <c r="J1478" s="214"/>
      <c r="K1478" s="76"/>
      <c r="L1478" s="8"/>
      <c r="Q1478">
        <v>0</v>
      </c>
      <c r="R1478" cm="1">
        <f t="array" ref="R1478">IF(P1478,IF(Q1478=0,IFERROR(_xlfn.LET(_xlpm.range_ref,_xlfn.ANCHORARRAY(_xlfn.XLOOKUP(D1478,Map_Range_Lookup,Map_Range_Data_Sorted_Lookup)),IF(_xlfn.XLOOKUP(E1478,_xlpm.range_ref,_xlpm.range_ref,21,0,2)=21,21,0)),IF(LEN(D1478)&gt;0,22,0)),0),0)</f>
        <v>0</v>
      </c>
      <c r="S1478" cm="1">
        <f t="array" ref="S1478">IF(P1478,IF((Q1478=0)*(R1478=0),IFERROR(_xlfn.LET(_xlpm.range_ref,_xlfn.ANCHORARRAY(_xlfn.XLOOKUP(E1478,Map_Range_Lookup,Map_Range_Data_Sorted_Lookup)),IF(_xlfn.XLOOKUP(F1478,_xlpm.range_ref,_xlpm.range_ref,11,0,2)=11,11,0)),IF(LEN(F1478)&gt;0,12,0)),0),0)</f>
        <v>0</v>
      </c>
      <c r="T1478">
        <v>0</v>
      </c>
    </row>
    <row r="1479" spans="1:20" x14ac:dyDescent="0.2">
      <c r="A1479" s="215" t="s">
        <v>871</v>
      </c>
      <c r="B1479" s="215" t="s">
        <v>871</v>
      </c>
      <c r="C1479" s="214"/>
      <c r="D1479" s="215" t="s">
        <v>871</v>
      </c>
      <c r="E1479" s="215" t="s">
        <v>871</v>
      </c>
      <c r="F1479" s="215" t="s">
        <v>871</v>
      </c>
      <c r="G1479" s="214"/>
      <c r="H1479" s="214"/>
      <c r="I1479" s="214"/>
      <c r="J1479" s="214"/>
      <c r="K1479" s="76"/>
      <c r="L1479" s="8"/>
      <c r="Q1479">
        <v>0</v>
      </c>
      <c r="R1479" cm="1">
        <f t="array" ref="R1479">IF(P1479,IF(Q1479=0,IFERROR(_xlfn.LET(_xlpm.range_ref,_xlfn.ANCHORARRAY(_xlfn.XLOOKUP(D1479,Map_Range_Lookup,Map_Range_Data_Sorted_Lookup)),IF(_xlfn.XLOOKUP(E1479,_xlpm.range_ref,_xlpm.range_ref,21,0,2)=21,21,0)),IF(LEN(D1479)&gt;0,22,0)),0),0)</f>
        <v>0</v>
      </c>
      <c r="S1479" cm="1">
        <f t="array" ref="S1479">IF(P1479,IF((Q1479=0)*(R1479=0),IFERROR(_xlfn.LET(_xlpm.range_ref,_xlfn.ANCHORARRAY(_xlfn.XLOOKUP(E1479,Map_Range_Lookup,Map_Range_Data_Sorted_Lookup)),IF(_xlfn.XLOOKUP(F1479,_xlpm.range_ref,_xlpm.range_ref,11,0,2)=11,11,0)),IF(LEN(F1479)&gt;0,12,0)),0),0)</f>
        <v>0</v>
      </c>
      <c r="T1479">
        <v>0</v>
      </c>
    </row>
    <row r="1480" spans="1:20" x14ac:dyDescent="0.2">
      <c r="A1480" s="215" t="s">
        <v>871</v>
      </c>
      <c r="B1480" s="215" t="s">
        <v>871</v>
      </c>
      <c r="C1480" s="214"/>
      <c r="D1480" s="215" t="s">
        <v>871</v>
      </c>
      <c r="E1480" s="215" t="s">
        <v>871</v>
      </c>
      <c r="F1480" s="215" t="s">
        <v>871</v>
      </c>
      <c r="G1480" s="214"/>
      <c r="H1480" s="214"/>
      <c r="I1480" s="214"/>
      <c r="J1480" s="214"/>
      <c r="K1480" s="76"/>
      <c r="L1480" s="8"/>
      <c r="Q1480">
        <v>0</v>
      </c>
      <c r="R1480" cm="1">
        <f t="array" ref="R1480">IF(P1480,IF(Q1480=0,IFERROR(_xlfn.LET(_xlpm.range_ref,_xlfn.ANCHORARRAY(_xlfn.XLOOKUP(D1480,Map_Range_Lookup,Map_Range_Data_Sorted_Lookup)),IF(_xlfn.XLOOKUP(E1480,_xlpm.range_ref,_xlpm.range_ref,21,0,2)=21,21,0)),IF(LEN(D1480)&gt;0,22,0)),0),0)</f>
        <v>0</v>
      </c>
      <c r="S1480" cm="1">
        <f t="array" ref="S1480">IF(P1480,IF((Q1480=0)*(R1480=0),IFERROR(_xlfn.LET(_xlpm.range_ref,_xlfn.ANCHORARRAY(_xlfn.XLOOKUP(E1480,Map_Range_Lookup,Map_Range_Data_Sorted_Lookup)),IF(_xlfn.XLOOKUP(F1480,_xlpm.range_ref,_xlpm.range_ref,11,0,2)=11,11,0)),IF(LEN(F1480)&gt;0,12,0)),0),0)</f>
        <v>0</v>
      </c>
      <c r="T1480">
        <v>0</v>
      </c>
    </row>
    <row r="1481" spans="1:20" x14ac:dyDescent="0.2">
      <c r="A1481" s="215" t="s">
        <v>871</v>
      </c>
      <c r="B1481" s="215" t="s">
        <v>871</v>
      </c>
      <c r="C1481" s="214"/>
      <c r="D1481" s="215" t="s">
        <v>871</v>
      </c>
      <c r="E1481" s="215" t="s">
        <v>871</v>
      </c>
      <c r="F1481" s="215" t="s">
        <v>871</v>
      </c>
      <c r="G1481" s="214"/>
      <c r="H1481" s="214"/>
      <c r="I1481" s="214"/>
      <c r="J1481" s="214"/>
      <c r="K1481" s="76"/>
      <c r="L1481" s="8"/>
      <c r="Q1481">
        <v>0</v>
      </c>
      <c r="R1481" cm="1">
        <f t="array" ref="R1481">IF(P1481,IF(Q1481=0,IFERROR(_xlfn.LET(_xlpm.range_ref,_xlfn.ANCHORARRAY(_xlfn.XLOOKUP(D1481,Map_Range_Lookup,Map_Range_Data_Sorted_Lookup)),IF(_xlfn.XLOOKUP(E1481,_xlpm.range_ref,_xlpm.range_ref,21,0,2)=21,21,0)),IF(LEN(D1481)&gt;0,22,0)),0),0)</f>
        <v>0</v>
      </c>
      <c r="S1481" cm="1">
        <f t="array" ref="S1481">IF(P1481,IF((Q1481=0)*(R1481=0),IFERROR(_xlfn.LET(_xlpm.range_ref,_xlfn.ANCHORARRAY(_xlfn.XLOOKUP(E1481,Map_Range_Lookup,Map_Range_Data_Sorted_Lookup)),IF(_xlfn.XLOOKUP(F1481,_xlpm.range_ref,_xlpm.range_ref,11,0,2)=11,11,0)),IF(LEN(F1481)&gt;0,12,0)),0),0)</f>
        <v>0</v>
      </c>
      <c r="T1481">
        <v>0</v>
      </c>
    </row>
    <row r="1482" spans="1:20" x14ac:dyDescent="0.2">
      <c r="A1482" s="215" t="s">
        <v>871</v>
      </c>
      <c r="B1482" s="215" t="s">
        <v>871</v>
      </c>
      <c r="C1482" s="214"/>
      <c r="D1482" s="215" t="s">
        <v>871</v>
      </c>
      <c r="E1482" s="215" t="s">
        <v>871</v>
      </c>
      <c r="F1482" s="215" t="s">
        <v>871</v>
      </c>
      <c r="G1482" s="214"/>
      <c r="H1482" s="214"/>
      <c r="I1482" s="214"/>
      <c r="J1482" s="214"/>
      <c r="K1482" s="76"/>
      <c r="L1482" s="8"/>
      <c r="Q1482">
        <v>0</v>
      </c>
      <c r="R1482" cm="1">
        <f t="array" ref="R1482">IF(P1482,IF(Q1482=0,IFERROR(_xlfn.LET(_xlpm.range_ref,_xlfn.ANCHORARRAY(_xlfn.XLOOKUP(D1482,Map_Range_Lookup,Map_Range_Data_Sorted_Lookup)),IF(_xlfn.XLOOKUP(E1482,_xlpm.range_ref,_xlpm.range_ref,21,0,2)=21,21,0)),IF(LEN(D1482)&gt;0,22,0)),0),0)</f>
        <v>0</v>
      </c>
      <c r="S1482" cm="1">
        <f t="array" ref="S1482">IF(P1482,IF((Q1482=0)*(R1482=0),IFERROR(_xlfn.LET(_xlpm.range_ref,_xlfn.ANCHORARRAY(_xlfn.XLOOKUP(E1482,Map_Range_Lookup,Map_Range_Data_Sorted_Lookup)),IF(_xlfn.XLOOKUP(F1482,_xlpm.range_ref,_xlpm.range_ref,11,0,2)=11,11,0)),IF(LEN(F1482)&gt;0,12,0)),0),0)</f>
        <v>0</v>
      </c>
      <c r="T1482">
        <v>0</v>
      </c>
    </row>
    <row r="1483" spans="1:20" x14ac:dyDescent="0.2">
      <c r="A1483" s="215" t="s">
        <v>871</v>
      </c>
      <c r="B1483" s="215" t="s">
        <v>871</v>
      </c>
      <c r="C1483" s="214"/>
      <c r="D1483" s="215" t="s">
        <v>871</v>
      </c>
      <c r="E1483" s="215" t="s">
        <v>871</v>
      </c>
      <c r="F1483" s="215" t="s">
        <v>871</v>
      </c>
      <c r="G1483" s="214"/>
      <c r="H1483" s="214"/>
      <c r="I1483" s="214"/>
      <c r="J1483" s="214"/>
      <c r="K1483" s="76"/>
      <c r="L1483" s="8"/>
      <c r="Q1483">
        <v>0</v>
      </c>
      <c r="R1483" cm="1">
        <f t="array" ref="R1483">IF(P1483,IF(Q1483=0,IFERROR(_xlfn.LET(_xlpm.range_ref,_xlfn.ANCHORARRAY(_xlfn.XLOOKUP(D1483,Map_Range_Lookup,Map_Range_Data_Sorted_Lookup)),IF(_xlfn.XLOOKUP(E1483,_xlpm.range_ref,_xlpm.range_ref,21,0,2)=21,21,0)),IF(LEN(D1483)&gt;0,22,0)),0),0)</f>
        <v>0</v>
      </c>
      <c r="S1483" cm="1">
        <f t="array" ref="S1483">IF(P1483,IF((Q1483=0)*(R1483=0),IFERROR(_xlfn.LET(_xlpm.range_ref,_xlfn.ANCHORARRAY(_xlfn.XLOOKUP(E1483,Map_Range_Lookup,Map_Range_Data_Sorted_Lookup)),IF(_xlfn.XLOOKUP(F1483,_xlpm.range_ref,_xlpm.range_ref,11,0,2)=11,11,0)),IF(LEN(F1483)&gt;0,12,0)),0),0)</f>
        <v>0</v>
      </c>
      <c r="T1483">
        <v>0</v>
      </c>
    </row>
    <row r="1484" spans="1:20" x14ac:dyDescent="0.2">
      <c r="A1484" s="215" t="s">
        <v>871</v>
      </c>
      <c r="B1484" s="215" t="s">
        <v>871</v>
      </c>
      <c r="C1484" s="214"/>
      <c r="D1484" s="215" t="s">
        <v>871</v>
      </c>
      <c r="E1484" s="215" t="s">
        <v>871</v>
      </c>
      <c r="F1484" s="215" t="s">
        <v>871</v>
      </c>
      <c r="G1484" s="214"/>
      <c r="H1484" s="214"/>
      <c r="I1484" s="214"/>
      <c r="J1484" s="214"/>
      <c r="K1484" s="76"/>
      <c r="L1484" s="8"/>
      <c r="Q1484">
        <v>0</v>
      </c>
      <c r="R1484" cm="1">
        <f t="array" ref="R1484">IF(P1484,IF(Q1484=0,IFERROR(_xlfn.LET(_xlpm.range_ref,_xlfn.ANCHORARRAY(_xlfn.XLOOKUP(D1484,Map_Range_Lookup,Map_Range_Data_Sorted_Lookup)),IF(_xlfn.XLOOKUP(E1484,_xlpm.range_ref,_xlpm.range_ref,21,0,2)=21,21,0)),IF(LEN(D1484)&gt;0,22,0)),0),0)</f>
        <v>0</v>
      </c>
      <c r="S1484" cm="1">
        <f t="array" ref="S1484">IF(P1484,IF((Q1484=0)*(R1484=0),IFERROR(_xlfn.LET(_xlpm.range_ref,_xlfn.ANCHORARRAY(_xlfn.XLOOKUP(E1484,Map_Range_Lookup,Map_Range_Data_Sorted_Lookup)),IF(_xlfn.XLOOKUP(F1484,_xlpm.range_ref,_xlpm.range_ref,11,0,2)=11,11,0)),IF(LEN(F1484)&gt;0,12,0)),0),0)</f>
        <v>0</v>
      </c>
      <c r="T1484">
        <v>0</v>
      </c>
    </row>
    <row r="1485" spans="1:20" x14ac:dyDescent="0.2">
      <c r="A1485" s="215" t="s">
        <v>871</v>
      </c>
      <c r="B1485" s="215" t="s">
        <v>871</v>
      </c>
      <c r="C1485" s="214"/>
      <c r="D1485" s="215" t="s">
        <v>871</v>
      </c>
      <c r="E1485" s="215" t="s">
        <v>871</v>
      </c>
      <c r="F1485" s="215" t="s">
        <v>871</v>
      </c>
      <c r="G1485" s="214"/>
      <c r="H1485" s="214"/>
      <c r="I1485" s="214"/>
      <c r="J1485" s="214"/>
      <c r="K1485" s="76"/>
      <c r="L1485" s="8"/>
      <c r="Q1485">
        <v>0</v>
      </c>
      <c r="R1485" cm="1">
        <f t="array" ref="R1485">IF(P1485,IF(Q1485=0,IFERROR(_xlfn.LET(_xlpm.range_ref,_xlfn.ANCHORARRAY(_xlfn.XLOOKUP(D1485,Map_Range_Lookup,Map_Range_Data_Sorted_Lookup)),IF(_xlfn.XLOOKUP(E1485,_xlpm.range_ref,_xlpm.range_ref,21,0,2)=21,21,0)),IF(LEN(D1485)&gt;0,22,0)),0),0)</f>
        <v>0</v>
      </c>
      <c r="S1485" cm="1">
        <f t="array" ref="S1485">IF(P1485,IF((Q1485=0)*(R1485=0),IFERROR(_xlfn.LET(_xlpm.range_ref,_xlfn.ANCHORARRAY(_xlfn.XLOOKUP(E1485,Map_Range_Lookup,Map_Range_Data_Sorted_Lookup)),IF(_xlfn.XLOOKUP(F1485,_xlpm.range_ref,_xlpm.range_ref,11,0,2)=11,11,0)),IF(LEN(F1485)&gt;0,12,0)),0),0)</f>
        <v>0</v>
      </c>
      <c r="T1485">
        <v>0</v>
      </c>
    </row>
    <row r="1486" spans="1:20" x14ac:dyDescent="0.2">
      <c r="A1486" s="215" t="s">
        <v>871</v>
      </c>
      <c r="B1486" s="215" t="s">
        <v>871</v>
      </c>
      <c r="C1486" s="214"/>
      <c r="D1486" s="215" t="s">
        <v>871</v>
      </c>
      <c r="E1486" s="215" t="s">
        <v>871</v>
      </c>
      <c r="F1486" s="215" t="s">
        <v>871</v>
      </c>
      <c r="G1486" s="214"/>
      <c r="H1486" s="214"/>
      <c r="I1486" s="214"/>
      <c r="J1486" s="214"/>
      <c r="K1486" s="76"/>
      <c r="L1486" s="8"/>
      <c r="Q1486">
        <v>0</v>
      </c>
      <c r="R1486" cm="1">
        <f t="array" ref="R1486">IF(P1486,IF(Q1486=0,IFERROR(_xlfn.LET(_xlpm.range_ref,_xlfn.ANCHORARRAY(_xlfn.XLOOKUP(D1486,Map_Range_Lookup,Map_Range_Data_Sorted_Lookup)),IF(_xlfn.XLOOKUP(E1486,_xlpm.range_ref,_xlpm.range_ref,21,0,2)=21,21,0)),IF(LEN(D1486)&gt;0,22,0)),0),0)</f>
        <v>0</v>
      </c>
      <c r="S1486" cm="1">
        <f t="array" ref="S1486">IF(P1486,IF((Q1486=0)*(R1486=0),IFERROR(_xlfn.LET(_xlpm.range_ref,_xlfn.ANCHORARRAY(_xlfn.XLOOKUP(E1486,Map_Range_Lookup,Map_Range_Data_Sorted_Lookup)),IF(_xlfn.XLOOKUP(F1486,_xlpm.range_ref,_xlpm.range_ref,11,0,2)=11,11,0)),IF(LEN(F1486)&gt;0,12,0)),0),0)</f>
        <v>0</v>
      </c>
      <c r="T1486">
        <v>0</v>
      </c>
    </row>
    <row r="1487" spans="1:20" x14ac:dyDescent="0.2">
      <c r="A1487" s="215" t="s">
        <v>871</v>
      </c>
      <c r="B1487" s="215" t="s">
        <v>871</v>
      </c>
      <c r="C1487" s="214"/>
      <c r="D1487" s="215" t="s">
        <v>871</v>
      </c>
      <c r="E1487" s="215" t="s">
        <v>871</v>
      </c>
      <c r="F1487" s="215" t="s">
        <v>871</v>
      </c>
      <c r="G1487" s="214"/>
      <c r="H1487" s="214"/>
      <c r="I1487" s="214"/>
      <c r="J1487" s="214"/>
      <c r="K1487" s="76"/>
      <c r="L1487" s="8"/>
      <c r="Q1487">
        <v>0</v>
      </c>
      <c r="R1487" cm="1">
        <f t="array" ref="R1487">IF(P1487,IF(Q1487=0,IFERROR(_xlfn.LET(_xlpm.range_ref,_xlfn.ANCHORARRAY(_xlfn.XLOOKUP(D1487,Map_Range_Lookup,Map_Range_Data_Sorted_Lookup)),IF(_xlfn.XLOOKUP(E1487,_xlpm.range_ref,_xlpm.range_ref,21,0,2)=21,21,0)),IF(LEN(D1487)&gt;0,22,0)),0),0)</f>
        <v>0</v>
      </c>
      <c r="S1487" cm="1">
        <f t="array" ref="S1487">IF(P1487,IF((Q1487=0)*(R1487=0),IFERROR(_xlfn.LET(_xlpm.range_ref,_xlfn.ANCHORARRAY(_xlfn.XLOOKUP(E1487,Map_Range_Lookup,Map_Range_Data_Sorted_Lookup)),IF(_xlfn.XLOOKUP(F1487,_xlpm.range_ref,_xlpm.range_ref,11,0,2)=11,11,0)),IF(LEN(F1487)&gt;0,12,0)),0),0)</f>
        <v>0</v>
      </c>
      <c r="T1487">
        <v>0</v>
      </c>
    </row>
    <row r="1488" spans="1:20" x14ac:dyDescent="0.2">
      <c r="A1488" s="215" t="s">
        <v>871</v>
      </c>
      <c r="B1488" s="215" t="s">
        <v>871</v>
      </c>
      <c r="C1488" s="214"/>
      <c r="D1488" s="215" t="s">
        <v>871</v>
      </c>
      <c r="E1488" s="215" t="s">
        <v>871</v>
      </c>
      <c r="F1488" s="215" t="s">
        <v>871</v>
      </c>
      <c r="G1488" s="214"/>
      <c r="H1488" s="214"/>
      <c r="I1488" s="214"/>
      <c r="J1488" s="214"/>
      <c r="K1488" s="76"/>
      <c r="L1488" s="8"/>
      <c r="Q1488">
        <v>0</v>
      </c>
      <c r="R1488" cm="1">
        <f t="array" ref="R1488">IF(P1488,IF(Q1488=0,IFERROR(_xlfn.LET(_xlpm.range_ref,_xlfn.ANCHORARRAY(_xlfn.XLOOKUP(D1488,Map_Range_Lookup,Map_Range_Data_Sorted_Lookup)),IF(_xlfn.XLOOKUP(E1488,_xlpm.range_ref,_xlpm.range_ref,21,0,2)=21,21,0)),IF(LEN(D1488)&gt;0,22,0)),0),0)</f>
        <v>0</v>
      </c>
      <c r="S1488" cm="1">
        <f t="array" ref="S1488">IF(P1488,IF((Q1488=0)*(R1488=0),IFERROR(_xlfn.LET(_xlpm.range_ref,_xlfn.ANCHORARRAY(_xlfn.XLOOKUP(E1488,Map_Range_Lookup,Map_Range_Data_Sorted_Lookup)),IF(_xlfn.XLOOKUP(F1488,_xlpm.range_ref,_xlpm.range_ref,11,0,2)=11,11,0)),IF(LEN(F1488)&gt;0,12,0)),0),0)</f>
        <v>0</v>
      </c>
      <c r="T1488">
        <v>0</v>
      </c>
    </row>
    <row r="1489" spans="1:20" x14ac:dyDescent="0.2">
      <c r="A1489" s="215" t="s">
        <v>871</v>
      </c>
      <c r="B1489" s="215" t="s">
        <v>871</v>
      </c>
      <c r="C1489" s="214"/>
      <c r="D1489" s="215" t="s">
        <v>871</v>
      </c>
      <c r="E1489" s="215" t="s">
        <v>871</v>
      </c>
      <c r="F1489" s="215" t="s">
        <v>871</v>
      </c>
      <c r="G1489" s="214"/>
      <c r="H1489" s="214"/>
      <c r="I1489" s="214"/>
      <c r="J1489" s="214"/>
      <c r="K1489" s="76"/>
      <c r="L1489" s="8"/>
      <c r="Q1489">
        <v>0</v>
      </c>
      <c r="R1489" cm="1">
        <f t="array" ref="R1489">IF(P1489,IF(Q1489=0,IFERROR(_xlfn.LET(_xlpm.range_ref,_xlfn.ANCHORARRAY(_xlfn.XLOOKUP(D1489,Map_Range_Lookup,Map_Range_Data_Sorted_Lookup)),IF(_xlfn.XLOOKUP(E1489,_xlpm.range_ref,_xlpm.range_ref,21,0,2)=21,21,0)),IF(LEN(D1489)&gt;0,22,0)),0),0)</f>
        <v>0</v>
      </c>
      <c r="S1489" cm="1">
        <f t="array" ref="S1489">IF(P1489,IF((Q1489=0)*(R1489=0),IFERROR(_xlfn.LET(_xlpm.range_ref,_xlfn.ANCHORARRAY(_xlfn.XLOOKUP(E1489,Map_Range_Lookup,Map_Range_Data_Sorted_Lookup)),IF(_xlfn.XLOOKUP(F1489,_xlpm.range_ref,_xlpm.range_ref,11,0,2)=11,11,0)),IF(LEN(F1489)&gt;0,12,0)),0),0)</f>
        <v>0</v>
      </c>
      <c r="T1489">
        <v>0</v>
      </c>
    </row>
    <row r="1490" spans="1:20" x14ac:dyDescent="0.2">
      <c r="A1490" s="215" t="s">
        <v>871</v>
      </c>
      <c r="B1490" s="215" t="s">
        <v>871</v>
      </c>
      <c r="C1490" s="214"/>
      <c r="D1490" s="215" t="s">
        <v>871</v>
      </c>
      <c r="E1490" s="215" t="s">
        <v>871</v>
      </c>
      <c r="F1490" s="215" t="s">
        <v>871</v>
      </c>
      <c r="G1490" s="214"/>
      <c r="H1490" s="214"/>
      <c r="I1490" s="214"/>
      <c r="J1490" s="214"/>
      <c r="K1490" s="76"/>
      <c r="L1490" s="8"/>
      <c r="Q1490">
        <v>0</v>
      </c>
      <c r="R1490" cm="1">
        <f t="array" ref="R1490">IF(P1490,IF(Q1490=0,IFERROR(_xlfn.LET(_xlpm.range_ref,_xlfn.ANCHORARRAY(_xlfn.XLOOKUP(D1490,Map_Range_Lookup,Map_Range_Data_Sorted_Lookup)),IF(_xlfn.XLOOKUP(E1490,_xlpm.range_ref,_xlpm.range_ref,21,0,2)=21,21,0)),IF(LEN(D1490)&gt;0,22,0)),0),0)</f>
        <v>0</v>
      </c>
      <c r="S1490" cm="1">
        <f t="array" ref="S1490">IF(P1490,IF((Q1490=0)*(R1490=0),IFERROR(_xlfn.LET(_xlpm.range_ref,_xlfn.ANCHORARRAY(_xlfn.XLOOKUP(E1490,Map_Range_Lookup,Map_Range_Data_Sorted_Lookup)),IF(_xlfn.XLOOKUP(F1490,_xlpm.range_ref,_xlpm.range_ref,11,0,2)=11,11,0)),IF(LEN(F1490)&gt;0,12,0)),0),0)</f>
        <v>0</v>
      </c>
      <c r="T1490">
        <v>0</v>
      </c>
    </row>
    <row r="1491" spans="1:20" x14ac:dyDescent="0.2">
      <c r="A1491" s="215" t="s">
        <v>871</v>
      </c>
      <c r="B1491" s="215" t="s">
        <v>871</v>
      </c>
      <c r="C1491" s="214"/>
      <c r="D1491" s="215" t="s">
        <v>871</v>
      </c>
      <c r="E1491" s="215" t="s">
        <v>871</v>
      </c>
      <c r="F1491" s="215" t="s">
        <v>871</v>
      </c>
      <c r="G1491" s="214"/>
      <c r="H1491" s="214"/>
      <c r="I1491" s="214"/>
      <c r="J1491" s="214"/>
      <c r="K1491" s="76"/>
      <c r="L1491" s="8"/>
      <c r="Q1491">
        <v>0</v>
      </c>
      <c r="R1491" cm="1">
        <f t="array" ref="R1491">IF(P1491,IF(Q1491=0,IFERROR(_xlfn.LET(_xlpm.range_ref,_xlfn.ANCHORARRAY(_xlfn.XLOOKUP(D1491,Map_Range_Lookup,Map_Range_Data_Sorted_Lookup)),IF(_xlfn.XLOOKUP(E1491,_xlpm.range_ref,_xlpm.range_ref,21,0,2)=21,21,0)),IF(LEN(D1491)&gt;0,22,0)),0),0)</f>
        <v>0</v>
      </c>
      <c r="S1491" cm="1">
        <f t="array" ref="S1491">IF(P1491,IF((Q1491=0)*(R1491=0),IFERROR(_xlfn.LET(_xlpm.range_ref,_xlfn.ANCHORARRAY(_xlfn.XLOOKUP(E1491,Map_Range_Lookup,Map_Range_Data_Sorted_Lookup)),IF(_xlfn.XLOOKUP(F1491,_xlpm.range_ref,_xlpm.range_ref,11,0,2)=11,11,0)),IF(LEN(F1491)&gt;0,12,0)),0),0)</f>
        <v>0</v>
      </c>
      <c r="T1491">
        <v>0</v>
      </c>
    </row>
    <row r="1492" spans="1:20" x14ac:dyDescent="0.2">
      <c r="A1492" s="215" t="s">
        <v>871</v>
      </c>
      <c r="B1492" s="215" t="s">
        <v>871</v>
      </c>
      <c r="C1492" s="214"/>
      <c r="D1492" s="215" t="s">
        <v>871</v>
      </c>
      <c r="E1492" s="215" t="s">
        <v>871</v>
      </c>
      <c r="F1492" s="215" t="s">
        <v>871</v>
      </c>
      <c r="G1492" s="214"/>
      <c r="H1492" s="214"/>
      <c r="I1492" s="214"/>
      <c r="J1492" s="214"/>
      <c r="K1492" s="76"/>
      <c r="L1492" s="8"/>
      <c r="Q1492">
        <v>0</v>
      </c>
      <c r="R1492" cm="1">
        <f t="array" ref="R1492">IF(P1492,IF(Q1492=0,IFERROR(_xlfn.LET(_xlpm.range_ref,_xlfn.ANCHORARRAY(_xlfn.XLOOKUP(D1492,Map_Range_Lookup,Map_Range_Data_Sorted_Lookup)),IF(_xlfn.XLOOKUP(E1492,_xlpm.range_ref,_xlpm.range_ref,21,0,2)=21,21,0)),IF(LEN(D1492)&gt;0,22,0)),0),0)</f>
        <v>0</v>
      </c>
      <c r="S1492" cm="1">
        <f t="array" ref="S1492">IF(P1492,IF((Q1492=0)*(R1492=0),IFERROR(_xlfn.LET(_xlpm.range_ref,_xlfn.ANCHORARRAY(_xlfn.XLOOKUP(E1492,Map_Range_Lookup,Map_Range_Data_Sorted_Lookup)),IF(_xlfn.XLOOKUP(F1492,_xlpm.range_ref,_xlpm.range_ref,11,0,2)=11,11,0)),IF(LEN(F1492)&gt;0,12,0)),0),0)</f>
        <v>0</v>
      </c>
      <c r="T1492">
        <v>0</v>
      </c>
    </row>
    <row r="1493" spans="1:20" x14ac:dyDescent="0.2">
      <c r="A1493" s="215" t="s">
        <v>871</v>
      </c>
      <c r="B1493" s="215" t="s">
        <v>871</v>
      </c>
      <c r="C1493" s="214"/>
      <c r="D1493" s="215" t="s">
        <v>871</v>
      </c>
      <c r="E1493" s="215" t="s">
        <v>871</v>
      </c>
      <c r="F1493" s="215" t="s">
        <v>871</v>
      </c>
      <c r="G1493" s="214"/>
      <c r="H1493" s="214"/>
      <c r="I1493" s="214"/>
      <c r="J1493" s="214"/>
      <c r="K1493" s="76"/>
      <c r="L1493" s="8"/>
      <c r="Q1493">
        <v>0</v>
      </c>
      <c r="R1493" cm="1">
        <f t="array" ref="R1493">IF(P1493,IF(Q1493=0,IFERROR(_xlfn.LET(_xlpm.range_ref,_xlfn.ANCHORARRAY(_xlfn.XLOOKUP(D1493,Map_Range_Lookup,Map_Range_Data_Sorted_Lookup)),IF(_xlfn.XLOOKUP(E1493,_xlpm.range_ref,_xlpm.range_ref,21,0,2)=21,21,0)),IF(LEN(D1493)&gt;0,22,0)),0),0)</f>
        <v>0</v>
      </c>
      <c r="S1493" cm="1">
        <f t="array" ref="S1493">IF(P1493,IF((Q1493=0)*(R1493=0),IFERROR(_xlfn.LET(_xlpm.range_ref,_xlfn.ANCHORARRAY(_xlfn.XLOOKUP(E1493,Map_Range_Lookup,Map_Range_Data_Sorted_Lookup)),IF(_xlfn.XLOOKUP(F1493,_xlpm.range_ref,_xlpm.range_ref,11,0,2)=11,11,0)),IF(LEN(F1493)&gt;0,12,0)),0),0)</f>
        <v>0</v>
      </c>
      <c r="T1493">
        <v>0</v>
      </c>
    </row>
    <row r="1494" spans="1:20" x14ac:dyDescent="0.2">
      <c r="A1494" s="215" t="s">
        <v>871</v>
      </c>
      <c r="B1494" s="215" t="s">
        <v>871</v>
      </c>
      <c r="C1494" s="214"/>
      <c r="D1494" s="215" t="s">
        <v>871</v>
      </c>
      <c r="E1494" s="215" t="s">
        <v>871</v>
      </c>
      <c r="F1494" s="215" t="s">
        <v>871</v>
      </c>
      <c r="G1494" s="214"/>
      <c r="H1494" s="214"/>
      <c r="I1494" s="214"/>
      <c r="J1494" s="214"/>
      <c r="K1494" s="76"/>
      <c r="L1494" s="8"/>
      <c r="Q1494">
        <v>0</v>
      </c>
      <c r="R1494" cm="1">
        <f t="array" ref="R1494">IF(P1494,IF(Q1494=0,IFERROR(_xlfn.LET(_xlpm.range_ref,_xlfn.ANCHORARRAY(_xlfn.XLOOKUP(D1494,Map_Range_Lookup,Map_Range_Data_Sorted_Lookup)),IF(_xlfn.XLOOKUP(E1494,_xlpm.range_ref,_xlpm.range_ref,21,0,2)=21,21,0)),IF(LEN(D1494)&gt;0,22,0)),0),0)</f>
        <v>0</v>
      </c>
      <c r="S1494" cm="1">
        <f t="array" ref="S1494">IF(P1494,IF((Q1494=0)*(R1494=0),IFERROR(_xlfn.LET(_xlpm.range_ref,_xlfn.ANCHORARRAY(_xlfn.XLOOKUP(E1494,Map_Range_Lookup,Map_Range_Data_Sorted_Lookup)),IF(_xlfn.XLOOKUP(F1494,_xlpm.range_ref,_xlpm.range_ref,11,0,2)=11,11,0)),IF(LEN(F1494)&gt;0,12,0)),0),0)</f>
        <v>0</v>
      </c>
      <c r="T1494">
        <v>0</v>
      </c>
    </row>
    <row r="1495" spans="1:20" x14ac:dyDescent="0.2">
      <c r="A1495" s="215" t="s">
        <v>871</v>
      </c>
      <c r="B1495" s="215" t="s">
        <v>871</v>
      </c>
      <c r="C1495" s="214"/>
      <c r="D1495" s="215" t="s">
        <v>871</v>
      </c>
      <c r="E1495" s="215" t="s">
        <v>871</v>
      </c>
      <c r="F1495" s="215" t="s">
        <v>871</v>
      </c>
      <c r="G1495" s="214"/>
      <c r="H1495" s="214"/>
      <c r="I1495" s="214"/>
      <c r="J1495" s="214"/>
      <c r="K1495" s="76"/>
      <c r="L1495" s="8"/>
      <c r="Q1495">
        <v>0</v>
      </c>
      <c r="R1495" cm="1">
        <f t="array" ref="R1495">IF(P1495,IF(Q1495=0,IFERROR(_xlfn.LET(_xlpm.range_ref,_xlfn.ANCHORARRAY(_xlfn.XLOOKUP(D1495,Map_Range_Lookup,Map_Range_Data_Sorted_Lookup)),IF(_xlfn.XLOOKUP(E1495,_xlpm.range_ref,_xlpm.range_ref,21,0,2)=21,21,0)),IF(LEN(D1495)&gt;0,22,0)),0),0)</f>
        <v>0</v>
      </c>
      <c r="S1495" cm="1">
        <f t="array" ref="S1495">IF(P1495,IF((Q1495=0)*(R1495=0),IFERROR(_xlfn.LET(_xlpm.range_ref,_xlfn.ANCHORARRAY(_xlfn.XLOOKUP(E1495,Map_Range_Lookup,Map_Range_Data_Sorted_Lookup)),IF(_xlfn.XLOOKUP(F1495,_xlpm.range_ref,_xlpm.range_ref,11,0,2)=11,11,0)),IF(LEN(F1495)&gt;0,12,0)),0),0)</f>
        <v>0</v>
      </c>
      <c r="T1495">
        <v>0</v>
      </c>
    </row>
    <row r="1496" spans="1:20" x14ac:dyDescent="0.2">
      <c r="A1496" s="215" t="s">
        <v>871</v>
      </c>
      <c r="B1496" s="215" t="s">
        <v>871</v>
      </c>
      <c r="C1496" s="214"/>
      <c r="D1496" s="215" t="s">
        <v>871</v>
      </c>
      <c r="E1496" s="215" t="s">
        <v>871</v>
      </c>
      <c r="F1496" s="215" t="s">
        <v>871</v>
      </c>
      <c r="G1496" s="214"/>
      <c r="H1496" s="214"/>
      <c r="I1496" s="214"/>
      <c r="J1496" s="214"/>
      <c r="K1496" s="76"/>
      <c r="L1496" s="8"/>
      <c r="Q1496">
        <v>0</v>
      </c>
      <c r="R1496" cm="1">
        <f t="array" ref="R1496">IF(P1496,IF(Q1496=0,IFERROR(_xlfn.LET(_xlpm.range_ref,_xlfn.ANCHORARRAY(_xlfn.XLOOKUP(D1496,Map_Range_Lookup,Map_Range_Data_Sorted_Lookup)),IF(_xlfn.XLOOKUP(E1496,_xlpm.range_ref,_xlpm.range_ref,21,0,2)=21,21,0)),IF(LEN(D1496)&gt;0,22,0)),0),0)</f>
        <v>0</v>
      </c>
      <c r="S1496" cm="1">
        <f t="array" ref="S1496">IF(P1496,IF((Q1496=0)*(R1496=0),IFERROR(_xlfn.LET(_xlpm.range_ref,_xlfn.ANCHORARRAY(_xlfn.XLOOKUP(E1496,Map_Range_Lookup,Map_Range_Data_Sorted_Lookup)),IF(_xlfn.XLOOKUP(F1496,_xlpm.range_ref,_xlpm.range_ref,11,0,2)=11,11,0)),IF(LEN(F1496)&gt;0,12,0)),0),0)</f>
        <v>0</v>
      </c>
      <c r="T1496">
        <v>0</v>
      </c>
    </row>
    <row r="1497" spans="1:20" x14ac:dyDescent="0.2">
      <c r="A1497" s="215" t="s">
        <v>871</v>
      </c>
      <c r="B1497" s="215" t="s">
        <v>871</v>
      </c>
      <c r="C1497" s="214"/>
      <c r="D1497" s="215" t="s">
        <v>871</v>
      </c>
      <c r="E1497" s="215" t="s">
        <v>871</v>
      </c>
      <c r="F1497" s="215" t="s">
        <v>871</v>
      </c>
      <c r="G1497" s="214"/>
      <c r="H1497" s="214"/>
      <c r="I1497" s="214"/>
      <c r="J1497" s="214"/>
      <c r="K1497" s="76"/>
      <c r="L1497" s="8"/>
      <c r="Q1497">
        <v>0</v>
      </c>
      <c r="R1497" cm="1">
        <f t="array" ref="R1497">IF(P1497,IF(Q1497=0,IFERROR(_xlfn.LET(_xlpm.range_ref,_xlfn.ANCHORARRAY(_xlfn.XLOOKUP(D1497,Map_Range_Lookup,Map_Range_Data_Sorted_Lookup)),IF(_xlfn.XLOOKUP(E1497,_xlpm.range_ref,_xlpm.range_ref,21,0,2)=21,21,0)),IF(LEN(D1497)&gt;0,22,0)),0),0)</f>
        <v>0</v>
      </c>
      <c r="S1497" cm="1">
        <f t="array" ref="S1497">IF(P1497,IF((Q1497=0)*(R1497=0),IFERROR(_xlfn.LET(_xlpm.range_ref,_xlfn.ANCHORARRAY(_xlfn.XLOOKUP(E1497,Map_Range_Lookup,Map_Range_Data_Sorted_Lookup)),IF(_xlfn.XLOOKUP(F1497,_xlpm.range_ref,_xlpm.range_ref,11,0,2)=11,11,0)),IF(LEN(F1497)&gt;0,12,0)),0),0)</f>
        <v>0</v>
      </c>
      <c r="T1497">
        <v>0</v>
      </c>
    </row>
    <row r="1498" spans="1:20" x14ac:dyDescent="0.2">
      <c r="A1498" s="215" t="s">
        <v>871</v>
      </c>
      <c r="B1498" s="215" t="s">
        <v>871</v>
      </c>
      <c r="C1498" s="214"/>
      <c r="D1498" s="215" t="s">
        <v>871</v>
      </c>
      <c r="E1498" s="215" t="s">
        <v>871</v>
      </c>
      <c r="F1498" s="215" t="s">
        <v>871</v>
      </c>
      <c r="G1498" s="214"/>
      <c r="H1498" s="214"/>
      <c r="I1498" s="214"/>
      <c r="J1498" s="214"/>
      <c r="K1498" s="76"/>
      <c r="L1498" s="8"/>
      <c r="Q1498">
        <v>0</v>
      </c>
      <c r="R1498" cm="1">
        <f t="array" ref="R1498">IF(P1498,IF(Q1498=0,IFERROR(_xlfn.LET(_xlpm.range_ref,_xlfn.ANCHORARRAY(_xlfn.XLOOKUP(D1498,Map_Range_Lookup,Map_Range_Data_Sorted_Lookup)),IF(_xlfn.XLOOKUP(E1498,_xlpm.range_ref,_xlpm.range_ref,21,0,2)=21,21,0)),IF(LEN(D1498)&gt;0,22,0)),0),0)</f>
        <v>0</v>
      </c>
      <c r="S1498" cm="1">
        <f t="array" ref="S1498">IF(P1498,IF((Q1498=0)*(R1498=0),IFERROR(_xlfn.LET(_xlpm.range_ref,_xlfn.ANCHORARRAY(_xlfn.XLOOKUP(E1498,Map_Range_Lookup,Map_Range_Data_Sorted_Lookup)),IF(_xlfn.XLOOKUP(F1498,_xlpm.range_ref,_xlpm.range_ref,11,0,2)=11,11,0)),IF(LEN(F1498)&gt;0,12,0)),0),0)</f>
        <v>0</v>
      </c>
      <c r="T1498">
        <v>0</v>
      </c>
    </row>
    <row r="1499" spans="1:20" x14ac:dyDescent="0.2">
      <c r="A1499" s="215" t="s">
        <v>871</v>
      </c>
      <c r="B1499" s="215" t="s">
        <v>871</v>
      </c>
      <c r="C1499" s="214"/>
      <c r="D1499" s="215" t="s">
        <v>871</v>
      </c>
      <c r="E1499" s="215" t="s">
        <v>871</v>
      </c>
      <c r="F1499" s="215" t="s">
        <v>871</v>
      </c>
      <c r="G1499" s="214"/>
      <c r="H1499" s="214"/>
      <c r="I1499" s="214"/>
      <c r="J1499" s="214"/>
      <c r="K1499" s="76"/>
      <c r="L1499" s="8"/>
      <c r="Q1499">
        <v>0</v>
      </c>
      <c r="R1499" cm="1">
        <f t="array" ref="R1499">IF(P1499,IF(Q1499=0,IFERROR(_xlfn.LET(_xlpm.range_ref,_xlfn.ANCHORARRAY(_xlfn.XLOOKUP(D1499,Map_Range_Lookup,Map_Range_Data_Sorted_Lookup)),IF(_xlfn.XLOOKUP(E1499,_xlpm.range_ref,_xlpm.range_ref,21,0,2)=21,21,0)),IF(LEN(D1499)&gt;0,22,0)),0),0)</f>
        <v>0</v>
      </c>
      <c r="S1499" cm="1">
        <f t="array" ref="S1499">IF(P1499,IF((Q1499=0)*(R1499=0),IFERROR(_xlfn.LET(_xlpm.range_ref,_xlfn.ANCHORARRAY(_xlfn.XLOOKUP(E1499,Map_Range_Lookup,Map_Range_Data_Sorted_Lookup)),IF(_xlfn.XLOOKUP(F1499,_xlpm.range_ref,_xlpm.range_ref,11,0,2)=11,11,0)),IF(LEN(F1499)&gt;0,12,0)),0),0)</f>
        <v>0</v>
      </c>
      <c r="T1499">
        <v>0</v>
      </c>
    </row>
    <row r="1500" spans="1:20" x14ac:dyDescent="0.2">
      <c r="A1500" s="215" t="s">
        <v>871</v>
      </c>
      <c r="B1500" s="215" t="s">
        <v>871</v>
      </c>
      <c r="C1500" s="214"/>
      <c r="D1500" s="215" t="s">
        <v>871</v>
      </c>
      <c r="E1500" s="215" t="s">
        <v>871</v>
      </c>
      <c r="F1500" s="215" t="s">
        <v>871</v>
      </c>
      <c r="G1500" s="214"/>
      <c r="H1500" s="214"/>
      <c r="I1500" s="214"/>
      <c r="J1500" s="214"/>
      <c r="K1500" s="76"/>
      <c r="L1500" s="8"/>
      <c r="Q1500">
        <v>0</v>
      </c>
      <c r="R1500" cm="1">
        <f t="array" ref="R1500">IF(P1500,IF(Q1500=0,IFERROR(_xlfn.LET(_xlpm.range_ref,_xlfn.ANCHORARRAY(_xlfn.XLOOKUP(D1500,Map_Range_Lookup,Map_Range_Data_Sorted_Lookup)),IF(_xlfn.XLOOKUP(E1500,_xlpm.range_ref,_xlpm.range_ref,21,0,2)=21,21,0)),IF(LEN(D1500)&gt;0,22,0)),0),0)</f>
        <v>0</v>
      </c>
      <c r="S1500" cm="1">
        <f t="array" ref="S1500">IF(P1500,IF((Q1500=0)*(R1500=0),IFERROR(_xlfn.LET(_xlpm.range_ref,_xlfn.ANCHORARRAY(_xlfn.XLOOKUP(E1500,Map_Range_Lookup,Map_Range_Data_Sorted_Lookup)),IF(_xlfn.XLOOKUP(F1500,_xlpm.range_ref,_xlpm.range_ref,11,0,2)=11,11,0)),IF(LEN(F1500)&gt;0,12,0)),0),0)</f>
        <v>0</v>
      </c>
      <c r="T1500">
        <v>0</v>
      </c>
    </row>
    <row r="1501" spans="1:20" x14ac:dyDescent="0.2">
      <c r="A1501" s="215" t="s">
        <v>871</v>
      </c>
      <c r="B1501" s="215" t="s">
        <v>871</v>
      </c>
      <c r="C1501" s="214"/>
      <c r="D1501" s="215" t="s">
        <v>871</v>
      </c>
      <c r="E1501" s="215" t="s">
        <v>871</v>
      </c>
      <c r="F1501" s="215" t="s">
        <v>871</v>
      </c>
      <c r="G1501" s="214"/>
      <c r="H1501" s="214"/>
      <c r="I1501" s="214"/>
      <c r="J1501" s="214"/>
      <c r="K1501" s="76"/>
      <c r="L1501" s="8"/>
      <c r="Q1501">
        <v>0</v>
      </c>
      <c r="R1501" cm="1">
        <f t="array" ref="R1501">IF(P1501,IF(Q1501=0,IFERROR(_xlfn.LET(_xlpm.range_ref,_xlfn.ANCHORARRAY(_xlfn.XLOOKUP(D1501,Map_Range_Lookup,Map_Range_Data_Sorted_Lookup)),IF(_xlfn.XLOOKUP(E1501,_xlpm.range_ref,_xlpm.range_ref,21,0,2)=21,21,0)),IF(LEN(D1501)&gt;0,22,0)),0),0)</f>
        <v>0</v>
      </c>
      <c r="S1501" cm="1">
        <f t="array" ref="S1501">IF(P1501,IF((Q1501=0)*(R1501=0),IFERROR(_xlfn.LET(_xlpm.range_ref,_xlfn.ANCHORARRAY(_xlfn.XLOOKUP(E1501,Map_Range_Lookup,Map_Range_Data_Sorted_Lookup)),IF(_xlfn.XLOOKUP(F1501,_xlpm.range_ref,_xlpm.range_ref,11,0,2)=11,11,0)),IF(LEN(F1501)&gt;0,12,0)),0),0)</f>
        <v>0</v>
      </c>
      <c r="T1501">
        <v>0</v>
      </c>
    </row>
    <row r="1502" spans="1:20" x14ac:dyDescent="0.2">
      <c r="A1502" s="215" t="s">
        <v>871</v>
      </c>
      <c r="B1502" s="215" t="s">
        <v>871</v>
      </c>
      <c r="C1502" s="214"/>
      <c r="D1502" s="215" t="s">
        <v>871</v>
      </c>
      <c r="E1502" s="215" t="s">
        <v>871</v>
      </c>
      <c r="F1502" s="215" t="s">
        <v>871</v>
      </c>
      <c r="G1502" s="214"/>
      <c r="H1502" s="214"/>
      <c r="I1502" s="214"/>
      <c r="J1502" s="214"/>
      <c r="K1502" s="76"/>
      <c r="L1502" s="8"/>
      <c r="Q1502">
        <v>0</v>
      </c>
      <c r="R1502" cm="1">
        <f t="array" ref="R1502">IF(P1502,IF(Q1502=0,IFERROR(_xlfn.LET(_xlpm.range_ref,_xlfn.ANCHORARRAY(_xlfn.XLOOKUP(D1502,Map_Range_Lookup,Map_Range_Data_Sorted_Lookup)),IF(_xlfn.XLOOKUP(E1502,_xlpm.range_ref,_xlpm.range_ref,21,0,2)=21,21,0)),IF(LEN(D1502)&gt;0,22,0)),0),0)</f>
        <v>0</v>
      </c>
      <c r="S1502" cm="1">
        <f t="array" ref="S1502">IF(P1502,IF((Q1502=0)*(R1502=0),IFERROR(_xlfn.LET(_xlpm.range_ref,_xlfn.ANCHORARRAY(_xlfn.XLOOKUP(E1502,Map_Range_Lookup,Map_Range_Data_Sorted_Lookup)),IF(_xlfn.XLOOKUP(F1502,_xlpm.range_ref,_xlpm.range_ref,11,0,2)=11,11,0)),IF(LEN(F1502)&gt;0,12,0)),0),0)</f>
        <v>0</v>
      </c>
      <c r="T1502">
        <v>0</v>
      </c>
    </row>
    <row r="1503" spans="1:20" x14ac:dyDescent="0.2">
      <c r="A1503" s="215" t="s">
        <v>871</v>
      </c>
      <c r="B1503" s="215" t="s">
        <v>871</v>
      </c>
      <c r="C1503" s="214"/>
      <c r="D1503" s="215" t="s">
        <v>871</v>
      </c>
      <c r="E1503" s="215" t="s">
        <v>871</v>
      </c>
      <c r="F1503" s="215" t="s">
        <v>871</v>
      </c>
      <c r="G1503" s="214"/>
      <c r="H1503" s="214"/>
      <c r="I1503" s="214"/>
      <c r="J1503" s="214"/>
      <c r="K1503" s="76"/>
      <c r="L1503" s="8"/>
      <c r="Q1503">
        <v>0</v>
      </c>
      <c r="R1503" cm="1">
        <f t="array" ref="R1503">IF(P1503,IF(Q1503=0,IFERROR(_xlfn.LET(_xlpm.range_ref,_xlfn.ANCHORARRAY(_xlfn.XLOOKUP(D1503,Map_Range_Lookup,Map_Range_Data_Sorted_Lookup)),IF(_xlfn.XLOOKUP(E1503,_xlpm.range_ref,_xlpm.range_ref,21,0,2)=21,21,0)),IF(LEN(D1503)&gt;0,22,0)),0),0)</f>
        <v>0</v>
      </c>
      <c r="S1503" cm="1">
        <f t="array" ref="S1503">IF(P1503,IF((Q1503=0)*(R1503=0),IFERROR(_xlfn.LET(_xlpm.range_ref,_xlfn.ANCHORARRAY(_xlfn.XLOOKUP(E1503,Map_Range_Lookup,Map_Range_Data_Sorted_Lookup)),IF(_xlfn.XLOOKUP(F1503,_xlpm.range_ref,_xlpm.range_ref,11,0,2)=11,11,0)),IF(LEN(F1503)&gt;0,12,0)),0),0)</f>
        <v>0</v>
      </c>
      <c r="T1503">
        <v>0</v>
      </c>
    </row>
    <row r="1504" spans="1:20" x14ac:dyDescent="0.2">
      <c r="A1504" s="215" t="s">
        <v>871</v>
      </c>
      <c r="B1504" s="215" t="s">
        <v>871</v>
      </c>
      <c r="C1504" s="214"/>
      <c r="D1504" s="215" t="s">
        <v>871</v>
      </c>
      <c r="E1504" s="215" t="s">
        <v>871</v>
      </c>
      <c r="F1504" s="215" t="s">
        <v>871</v>
      </c>
      <c r="G1504" s="214"/>
      <c r="H1504" s="214"/>
      <c r="I1504" s="214"/>
      <c r="J1504" s="214"/>
      <c r="K1504" s="76"/>
      <c r="L1504" s="8"/>
      <c r="Q1504">
        <v>0</v>
      </c>
      <c r="R1504" cm="1">
        <f t="array" ref="R1504">IF(P1504,IF(Q1504=0,IFERROR(_xlfn.LET(_xlpm.range_ref,_xlfn.ANCHORARRAY(_xlfn.XLOOKUP(D1504,Map_Range_Lookup,Map_Range_Data_Sorted_Lookup)),IF(_xlfn.XLOOKUP(E1504,_xlpm.range_ref,_xlpm.range_ref,21,0,2)=21,21,0)),IF(LEN(D1504)&gt;0,22,0)),0),0)</f>
        <v>0</v>
      </c>
      <c r="S1504" cm="1">
        <f t="array" ref="S1504">IF(P1504,IF((Q1504=0)*(R1504=0),IFERROR(_xlfn.LET(_xlpm.range_ref,_xlfn.ANCHORARRAY(_xlfn.XLOOKUP(E1504,Map_Range_Lookup,Map_Range_Data_Sorted_Lookup)),IF(_xlfn.XLOOKUP(F1504,_xlpm.range_ref,_xlpm.range_ref,11,0,2)=11,11,0)),IF(LEN(F1504)&gt;0,12,0)),0),0)</f>
        <v>0</v>
      </c>
      <c r="T1504">
        <v>0</v>
      </c>
    </row>
    <row r="1505" spans="1:20" x14ac:dyDescent="0.2">
      <c r="A1505" s="215" t="s">
        <v>871</v>
      </c>
      <c r="B1505" s="215" t="s">
        <v>871</v>
      </c>
      <c r="C1505" s="214"/>
      <c r="D1505" s="215" t="s">
        <v>871</v>
      </c>
      <c r="E1505" s="215" t="s">
        <v>871</v>
      </c>
      <c r="F1505" s="215" t="s">
        <v>871</v>
      </c>
      <c r="G1505" s="214"/>
      <c r="H1505" s="214"/>
      <c r="I1505" s="214"/>
      <c r="J1505" s="214"/>
      <c r="K1505" s="76"/>
      <c r="L1505" s="8"/>
      <c r="Q1505">
        <v>0</v>
      </c>
      <c r="R1505" cm="1">
        <f t="array" ref="R1505">IF(P1505,IF(Q1505=0,IFERROR(_xlfn.LET(_xlpm.range_ref,_xlfn.ANCHORARRAY(_xlfn.XLOOKUP(D1505,Map_Range_Lookup,Map_Range_Data_Sorted_Lookup)),IF(_xlfn.XLOOKUP(E1505,_xlpm.range_ref,_xlpm.range_ref,21,0,2)=21,21,0)),IF(LEN(D1505)&gt;0,22,0)),0),0)</f>
        <v>0</v>
      </c>
      <c r="S1505" cm="1">
        <f t="array" ref="S1505">IF(P1505,IF((Q1505=0)*(R1505=0),IFERROR(_xlfn.LET(_xlpm.range_ref,_xlfn.ANCHORARRAY(_xlfn.XLOOKUP(E1505,Map_Range_Lookup,Map_Range_Data_Sorted_Lookup)),IF(_xlfn.XLOOKUP(F1505,_xlpm.range_ref,_xlpm.range_ref,11,0,2)=11,11,0)),IF(LEN(F1505)&gt;0,12,0)),0),0)</f>
        <v>0</v>
      </c>
      <c r="T1505">
        <v>0</v>
      </c>
    </row>
    <row r="1506" spans="1:20" x14ac:dyDescent="0.2">
      <c r="A1506" s="215" t="s">
        <v>871</v>
      </c>
      <c r="B1506" s="215" t="s">
        <v>871</v>
      </c>
      <c r="C1506" s="214"/>
      <c r="D1506" s="215" t="s">
        <v>871</v>
      </c>
      <c r="E1506" s="215" t="s">
        <v>871</v>
      </c>
      <c r="F1506" s="215" t="s">
        <v>871</v>
      </c>
      <c r="G1506" s="214"/>
      <c r="H1506" s="214"/>
      <c r="I1506" s="214"/>
      <c r="J1506" s="214"/>
      <c r="K1506" s="76"/>
      <c r="L1506" s="8"/>
      <c r="Q1506">
        <v>0</v>
      </c>
      <c r="R1506" cm="1">
        <f t="array" ref="R1506">IF(P1506,IF(Q1506=0,IFERROR(_xlfn.LET(_xlpm.range_ref,_xlfn.ANCHORARRAY(_xlfn.XLOOKUP(D1506,Map_Range_Lookup,Map_Range_Data_Sorted_Lookup)),IF(_xlfn.XLOOKUP(E1506,_xlpm.range_ref,_xlpm.range_ref,21,0,2)=21,21,0)),IF(LEN(D1506)&gt;0,22,0)),0),0)</f>
        <v>0</v>
      </c>
      <c r="S1506" cm="1">
        <f t="array" ref="S1506">IF(P1506,IF((Q1506=0)*(R1506=0),IFERROR(_xlfn.LET(_xlpm.range_ref,_xlfn.ANCHORARRAY(_xlfn.XLOOKUP(E1506,Map_Range_Lookup,Map_Range_Data_Sorted_Lookup)),IF(_xlfn.XLOOKUP(F1506,_xlpm.range_ref,_xlpm.range_ref,11,0,2)=11,11,0)),IF(LEN(F1506)&gt;0,12,0)),0),0)</f>
        <v>0</v>
      </c>
      <c r="T1506">
        <v>0</v>
      </c>
    </row>
    <row r="1507" spans="1:20" x14ac:dyDescent="0.2">
      <c r="A1507" s="215" t="s">
        <v>871</v>
      </c>
      <c r="B1507" s="215" t="s">
        <v>871</v>
      </c>
      <c r="C1507" s="214"/>
      <c r="D1507" s="215" t="s">
        <v>871</v>
      </c>
      <c r="E1507" s="215" t="s">
        <v>871</v>
      </c>
      <c r="F1507" s="215" t="s">
        <v>871</v>
      </c>
      <c r="G1507" s="214"/>
      <c r="H1507" s="214"/>
      <c r="I1507" s="214"/>
      <c r="J1507" s="214"/>
      <c r="K1507" s="76"/>
      <c r="L1507" s="8"/>
      <c r="Q1507">
        <v>0</v>
      </c>
      <c r="R1507" cm="1">
        <f t="array" ref="R1507">IF(P1507,IF(Q1507=0,IFERROR(_xlfn.LET(_xlpm.range_ref,_xlfn.ANCHORARRAY(_xlfn.XLOOKUP(D1507,Map_Range_Lookup,Map_Range_Data_Sorted_Lookup)),IF(_xlfn.XLOOKUP(E1507,_xlpm.range_ref,_xlpm.range_ref,21,0,2)=21,21,0)),IF(LEN(D1507)&gt;0,22,0)),0),0)</f>
        <v>0</v>
      </c>
      <c r="S1507" cm="1">
        <f t="array" ref="S1507">IF(P1507,IF((Q1507=0)*(R1507=0),IFERROR(_xlfn.LET(_xlpm.range_ref,_xlfn.ANCHORARRAY(_xlfn.XLOOKUP(E1507,Map_Range_Lookup,Map_Range_Data_Sorted_Lookup)),IF(_xlfn.XLOOKUP(F1507,_xlpm.range_ref,_xlpm.range_ref,11,0,2)=11,11,0)),IF(LEN(F1507)&gt;0,12,0)),0),0)</f>
        <v>0</v>
      </c>
      <c r="T1507">
        <v>0</v>
      </c>
    </row>
    <row r="1508" spans="1:20" x14ac:dyDescent="0.2">
      <c r="A1508" s="215" t="s">
        <v>871</v>
      </c>
      <c r="B1508" s="215" t="s">
        <v>871</v>
      </c>
      <c r="C1508" s="214"/>
      <c r="D1508" s="215" t="s">
        <v>871</v>
      </c>
      <c r="E1508" s="215" t="s">
        <v>871</v>
      </c>
      <c r="F1508" s="215" t="s">
        <v>871</v>
      </c>
      <c r="G1508" s="214"/>
      <c r="H1508" s="214"/>
      <c r="I1508" s="214"/>
      <c r="J1508" s="214"/>
      <c r="K1508" s="76"/>
      <c r="L1508" s="8"/>
      <c r="Q1508">
        <v>0</v>
      </c>
      <c r="R1508" cm="1">
        <f t="array" ref="R1508">IF(P1508,IF(Q1508=0,IFERROR(_xlfn.LET(_xlpm.range_ref,_xlfn.ANCHORARRAY(_xlfn.XLOOKUP(D1508,Map_Range_Lookup,Map_Range_Data_Sorted_Lookup)),IF(_xlfn.XLOOKUP(E1508,_xlpm.range_ref,_xlpm.range_ref,21,0,2)=21,21,0)),IF(LEN(D1508)&gt;0,22,0)),0),0)</f>
        <v>0</v>
      </c>
      <c r="S1508" cm="1">
        <f t="array" ref="S1508">IF(P1508,IF((Q1508=0)*(R1508=0),IFERROR(_xlfn.LET(_xlpm.range_ref,_xlfn.ANCHORARRAY(_xlfn.XLOOKUP(E1508,Map_Range_Lookup,Map_Range_Data_Sorted_Lookup)),IF(_xlfn.XLOOKUP(F1508,_xlpm.range_ref,_xlpm.range_ref,11,0,2)=11,11,0)),IF(LEN(F1508)&gt;0,12,0)),0),0)</f>
        <v>0</v>
      </c>
      <c r="T1508">
        <v>0</v>
      </c>
    </row>
    <row r="1509" spans="1:20" x14ac:dyDescent="0.2">
      <c r="A1509" s="215" t="s">
        <v>871</v>
      </c>
      <c r="B1509" s="215" t="s">
        <v>871</v>
      </c>
      <c r="C1509" s="214"/>
      <c r="D1509" s="215" t="s">
        <v>871</v>
      </c>
      <c r="E1509" s="215" t="s">
        <v>871</v>
      </c>
      <c r="F1509" s="215" t="s">
        <v>871</v>
      </c>
      <c r="G1509" s="214"/>
      <c r="H1509" s="214"/>
      <c r="I1509" s="214"/>
      <c r="J1509" s="214"/>
      <c r="K1509" s="76"/>
      <c r="L1509" s="8"/>
      <c r="Q1509">
        <v>0</v>
      </c>
      <c r="R1509" cm="1">
        <f t="array" ref="R1509">IF(P1509,IF(Q1509=0,IFERROR(_xlfn.LET(_xlpm.range_ref,_xlfn.ANCHORARRAY(_xlfn.XLOOKUP(D1509,Map_Range_Lookup,Map_Range_Data_Sorted_Lookup)),IF(_xlfn.XLOOKUP(E1509,_xlpm.range_ref,_xlpm.range_ref,21,0,2)=21,21,0)),IF(LEN(D1509)&gt;0,22,0)),0),0)</f>
        <v>0</v>
      </c>
      <c r="S1509" cm="1">
        <f t="array" ref="S1509">IF(P1509,IF((Q1509=0)*(R1509=0),IFERROR(_xlfn.LET(_xlpm.range_ref,_xlfn.ANCHORARRAY(_xlfn.XLOOKUP(E1509,Map_Range_Lookup,Map_Range_Data_Sorted_Lookup)),IF(_xlfn.XLOOKUP(F1509,_xlpm.range_ref,_xlpm.range_ref,11,0,2)=11,11,0)),IF(LEN(F1509)&gt;0,12,0)),0),0)</f>
        <v>0</v>
      </c>
      <c r="T1509">
        <v>0</v>
      </c>
    </row>
    <row r="1510" spans="1:20" x14ac:dyDescent="0.2">
      <c r="A1510" s="215" t="s">
        <v>871</v>
      </c>
      <c r="B1510" s="215" t="s">
        <v>871</v>
      </c>
      <c r="C1510" s="214"/>
      <c r="D1510" s="215" t="s">
        <v>871</v>
      </c>
      <c r="E1510" s="215" t="s">
        <v>871</v>
      </c>
      <c r="F1510" s="215" t="s">
        <v>871</v>
      </c>
      <c r="G1510" s="214"/>
      <c r="H1510" s="214"/>
      <c r="I1510" s="214"/>
      <c r="J1510" s="214"/>
      <c r="K1510" s="76"/>
      <c r="L1510" s="8"/>
      <c r="Q1510">
        <v>0</v>
      </c>
      <c r="R1510" cm="1">
        <f t="array" ref="R1510">IF(P1510,IF(Q1510=0,IFERROR(_xlfn.LET(_xlpm.range_ref,_xlfn.ANCHORARRAY(_xlfn.XLOOKUP(D1510,Map_Range_Lookup,Map_Range_Data_Sorted_Lookup)),IF(_xlfn.XLOOKUP(E1510,_xlpm.range_ref,_xlpm.range_ref,21,0,2)=21,21,0)),IF(LEN(D1510)&gt;0,22,0)),0),0)</f>
        <v>0</v>
      </c>
      <c r="S1510" cm="1">
        <f t="array" ref="S1510">IF(P1510,IF((Q1510=0)*(R1510=0),IFERROR(_xlfn.LET(_xlpm.range_ref,_xlfn.ANCHORARRAY(_xlfn.XLOOKUP(E1510,Map_Range_Lookup,Map_Range_Data_Sorted_Lookup)),IF(_xlfn.XLOOKUP(F1510,_xlpm.range_ref,_xlpm.range_ref,11,0,2)=11,11,0)),IF(LEN(F1510)&gt;0,12,0)),0),0)</f>
        <v>0</v>
      </c>
      <c r="T1510">
        <v>0</v>
      </c>
    </row>
    <row r="1511" spans="1:20" x14ac:dyDescent="0.2">
      <c r="A1511" s="215" t="s">
        <v>871</v>
      </c>
      <c r="B1511" s="215" t="s">
        <v>871</v>
      </c>
      <c r="C1511" s="214"/>
      <c r="D1511" s="215" t="s">
        <v>871</v>
      </c>
      <c r="E1511" s="215" t="s">
        <v>871</v>
      </c>
      <c r="F1511" s="215" t="s">
        <v>871</v>
      </c>
      <c r="G1511" s="214"/>
      <c r="H1511" s="214"/>
      <c r="I1511" s="214"/>
      <c r="J1511" s="214"/>
      <c r="K1511" s="76"/>
      <c r="L1511" s="8"/>
      <c r="Q1511">
        <v>0</v>
      </c>
      <c r="R1511" cm="1">
        <f t="array" ref="R1511">IF(P1511,IF(Q1511=0,IFERROR(_xlfn.LET(_xlpm.range_ref,_xlfn.ANCHORARRAY(_xlfn.XLOOKUP(D1511,Map_Range_Lookup,Map_Range_Data_Sorted_Lookup)),IF(_xlfn.XLOOKUP(E1511,_xlpm.range_ref,_xlpm.range_ref,21,0,2)=21,21,0)),IF(LEN(D1511)&gt;0,22,0)),0),0)</f>
        <v>0</v>
      </c>
      <c r="S1511" cm="1">
        <f t="array" ref="S1511">IF(P1511,IF((Q1511=0)*(R1511=0),IFERROR(_xlfn.LET(_xlpm.range_ref,_xlfn.ANCHORARRAY(_xlfn.XLOOKUP(E1511,Map_Range_Lookup,Map_Range_Data_Sorted_Lookup)),IF(_xlfn.XLOOKUP(F1511,_xlpm.range_ref,_xlpm.range_ref,11,0,2)=11,11,0)),IF(LEN(F1511)&gt;0,12,0)),0),0)</f>
        <v>0</v>
      </c>
      <c r="T1511">
        <v>0</v>
      </c>
    </row>
    <row r="1512" spans="1:20" x14ac:dyDescent="0.2">
      <c r="A1512" s="215" t="s">
        <v>871</v>
      </c>
      <c r="B1512" s="215" t="s">
        <v>871</v>
      </c>
      <c r="C1512" s="214"/>
      <c r="D1512" s="215" t="s">
        <v>871</v>
      </c>
      <c r="E1512" s="215" t="s">
        <v>871</v>
      </c>
      <c r="F1512" s="215" t="s">
        <v>871</v>
      </c>
      <c r="G1512" s="214"/>
      <c r="H1512" s="214"/>
      <c r="I1512" s="214"/>
      <c r="J1512" s="214"/>
      <c r="K1512" s="76"/>
      <c r="L1512" s="8"/>
      <c r="Q1512">
        <v>0</v>
      </c>
      <c r="R1512" cm="1">
        <f t="array" ref="R1512">IF(P1512,IF(Q1512=0,IFERROR(_xlfn.LET(_xlpm.range_ref,_xlfn.ANCHORARRAY(_xlfn.XLOOKUP(D1512,Map_Range_Lookup,Map_Range_Data_Sorted_Lookup)),IF(_xlfn.XLOOKUP(E1512,_xlpm.range_ref,_xlpm.range_ref,21,0,2)=21,21,0)),IF(LEN(D1512)&gt;0,22,0)),0),0)</f>
        <v>0</v>
      </c>
      <c r="S1512" cm="1">
        <f t="array" ref="S1512">IF(P1512,IF((Q1512=0)*(R1512=0),IFERROR(_xlfn.LET(_xlpm.range_ref,_xlfn.ANCHORARRAY(_xlfn.XLOOKUP(E1512,Map_Range_Lookup,Map_Range_Data_Sorted_Lookup)),IF(_xlfn.XLOOKUP(F1512,_xlpm.range_ref,_xlpm.range_ref,11,0,2)=11,11,0)),IF(LEN(F1512)&gt;0,12,0)),0),0)</f>
        <v>0</v>
      </c>
      <c r="T1512">
        <v>0</v>
      </c>
    </row>
    <row r="1513" spans="1:20" x14ac:dyDescent="0.2">
      <c r="A1513" s="215" t="s">
        <v>871</v>
      </c>
      <c r="B1513" s="215" t="s">
        <v>871</v>
      </c>
      <c r="C1513" s="214"/>
      <c r="D1513" s="215" t="s">
        <v>871</v>
      </c>
      <c r="E1513" s="215" t="s">
        <v>871</v>
      </c>
      <c r="F1513" s="215" t="s">
        <v>871</v>
      </c>
      <c r="G1513" s="214"/>
      <c r="H1513" s="214"/>
      <c r="I1513" s="214"/>
      <c r="J1513" s="214"/>
      <c r="K1513" s="76"/>
      <c r="L1513" s="8"/>
      <c r="Q1513">
        <v>0</v>
      </c>
      <c r="R1513" cm="1">
        <f t="array" ref="R1513">IF(P1513,IF(Q1513=0,IFERROR(_xlfn.LET(_xlpm.range_ref,_xlfn.ANCHORARRAY(_xlfn.XLOOKUP(D1513,Map_Range_Lookup,Map_Range_Data_Sorted_Lookup)),IF(_xlfn.XLOOKUP(E1513,_xlpm.range_ref,_xlpm.range_ref,21,0,2)=21,21,0)),IF(LEN(D1513)&gt;0,22,0)),0),0)</f>
        <v>0</v>
      </c>
      <c r="S1513" cm="1">
        <f t="array" ref="S1513">IF(P1513,IF((Q1513=0)*(R1513=0),IFERROR(_xlfn.LET(_xlpm.range_ref,_xlfn.ANCHORARRAY(_xlfn.XLOOKUP(E1513,Map_Range_Lookup,Map_Range_Data_Sorted_Lookup)),IF(_xlfn.XLOOKUP(F1513,_xlpm.range_ref,_xlpm.range_ref,11,0,2)=11,11,0)),IF(LEN(F1513)&gt;0,12,0)),0),0)</f>
        <v>0</v>
      </c>
      <c r="T1513">
        <v>0</v>
      </c>
    </row>
    <row r="1514" spans="1:20" x14ac:dyDescent="0.2">
      <c r="A1514" s="215" t="s">
        <v>871</v>
      </c>
      <c r="B1514" s="215" t="s">
        <v>871</v>
      </c>
      <c r="C1514" s="214"/>
      <c r="D1514" s="215" t="s">
        <v>871</v>
      </c>
      <c r="E1514" s="215" t="s">
        <v>871</v>
      </c>
      <c r="F1514" s="215" t="s">
        <v>871</v>
      </c>
      <c r="G1514" s="214"/>
      <c r="H1514" s="214"/>
      <c r="I1514" s="214"/>
      <c r="J1514" s="214"/>
      <c r="K1514" s="76"/>
      <c r="L1514" s="8"/>
      <c r="Q1514">
        <v>0</v>
      </c>
      <c r="R1514" cm="1">
        <f t="array" ref="R1514">IF(P1514,IF(Q1514=0,IFERROR(_xlfn.LET(_xlpm.range_ref,_xlfn.ANCHORARRAY(_xlfn.XLOOKUP(D1514,Map_Range_Lookup,Map_Range_Data_Sorted_Lookup)),IF(_xlfn.XLOOKUP(E1514,_xlpm.range_ref,_xlpm.range_ref,21,0,2)=21,21,0)),IF(LEN(D1514)&gt;0,22,0)),0),0)</f>
        <v>0</v>
      </c>
      <c r="S1514" cm="1">
        <f t="array" ref="S1514">IF(P1514,IF((Q1514=0)*(R1514=0),IFERROR(_xlfn.LET(_xlpm.range_ref,_xlfn.ANCHORARRAY(_xlfn.XLOOKUP(E1514,Map_Range_Lookup,Map_Range_Data_Sorted_Lookup)),IF(_xlfn.XLOOKUP(F1514,_xlpm.range_ref,_xlpm.range_ref,11,0,2)=11,11,0)),IF(LEN(F1514)&gt;0,12,0)),0),0)</f>
        <v>0</v>
      </c>
      <c r="T1514">
        <v>0</v>
      </c>
    </row>
    <row r="1515" spans="1:20" x14ac:dyDescent="0.2">
      <c r="A1515" s="215" t="s">
        <v>871</v>
      </c>
      <c r="B1515" s="215" t="s">
        <v>871</v>
      </c>
      <c r="C1515" s="214"/>
      <c r="D1515" s="215" t="s">
        <v>871</v>
      </c>
      <c r="E1515" s="215" t="s">
        <v>871</v>
      </c>
      <c r="F1515" s="215" t="s">
        <v>871</v>
      </c>
      <c r="G1515" s="214"/>
      <c r="H1515" s="214"/>
      <c r="I1515" s="214"/>
      <c r="J1515" s="214"/>
      <c r="K1515" s="76"/>
      <c r="L1515" s="8"/>
      <c r="Q1515">
        <v>0</v>
      </c>
      <c r="R1515" cm="1">
        <f t="array" ref="R1515">IF(P1515,IF(Q1515=0,IFERROR(_xlfn.LET(_xlpm.range_ref,_xlfn.ANCHORARRAY(_xlfn.XLOOKUP(D1515,Map_Range_Lookup,Map_Range_Data_Sorted_Lookup)),IF(_xlfn.XLOOKUP(E1515,_xlpm.range_ref,_xlpm.range_ref,21,0,2)=21,21,0)),IF(LEN(D1515)&gt;0,22,0)),0),0)</f>
        <v>0</v>
      </c>
      <c r="S1515" cm="1">
        <f t="array" ref="S1515">IF(P1515,IF((Q1515=0)*(R1515=0),IFERROR(_xlfn.LET(_xlpm.range_ref,_xlfn.ANCHORARRAY(_xlfn.XLOOKUP(E1515,Map_Range_Lookup,Map_Range_Data_Sorted_Lookup)),IF(_xlfn.XLOOKUP(F1515,_xlpm.range_ref,_xlpm.range_ref,11,0,2)=11,11,0)),IF(LEN(F1515)&gt;0,12,0)),0),0)</f>
        <v>0</v>
      </c>
      <c r="T1515">
        <v>0</v>
      </c>
    </row>
    <row r="1516" spans="1:20" x14ac:dyDescent="0.2">
      <c r="A1516" s="215" t="s">
        <v>871</v>
      </c>
      <c r="B1516" s="215" t="s">
        <v>871</v>
      </c>
      <c r="C1516" s="214"/>
      <c r="D1516" s="215" t="s">
        <v>871</v>
      </c>
      <c r="E1516" s="215" t="s">
        <v>871</v>
      </c>
      <c r="F1516" s="215" t="s">
        <v>871</v>
      </c>
      <c r="G1516" s="214"/>
      <c r="H1516" s="214"/>
      <c r="I1516" s="214"/>
      <c r="J1516" s="214"/>
      <c r="K1516" s="76"/>
      <c r="L1516" s="8"/>
      <c r="Q1516">
        <v>0</v>
      </c>
      <c r="R1516" cm="1">
        <f t="array" ref="R1516">IF(P1516,IF(Q1516=0,IFERROR(_xlfn.LET(_xlpm.range_ref,_xlfn.ANCHORARRAY(_xlfn.XLOOKUP(D1516,Map_Range_Lookup,Map_Range_Data_Sorted_Lookup)),IF(_xlfn.XLOOKUP(E1516,_xlpm.range_ref,_xlpm.range_ref,21,0,2)=21,21,0)),IF(LEN(D1516)&gt;0,22,0)),0),0)</f>
        <v>0</v>
      </c>
      <c r="S1516" cm="1">
        <f t="array" ref="S1516">IF(P1516,IF((Q1516=0)*(R1516=0),IFERROR(_xlfn.LET(_xlpm.range_ref,_xlfn.ANCHORARRAY(_xlfn.XLOOKUP(E1516,Map_Range_Lookup,Map_Range_Data_Sorted_Lookup)),IF(_xlfn.XLOOKUP(F1516,_xlpm.range_ref,_xlpm.range_ref,11,0,2)=11,11,0)),IF(LEN(F1516)&gt;0,12,0)),0),0)</f>
        <v>0</v>
      </c>
      <c r="T1516">
        <v>0</v>
      </c>
    </row>
    <row r="1517" spans="1:20" x14ac:dyDescent="0.2">
      <c r="A1517" s="215" t="s">
        <v>871</v>
      </c>
      <c r="B1517" s="215" t="s">
        <v>871</v>
      </c>
      <c r="C1517" s="214"/>
      <c r="D1517" s="215" t="s">
        <v>871</v>
      </c>
      <c r="E1517" s="215" t="s">
        <v>871</v>
      </c>
      <c r="F1517" s="215" t="s">
        <v>871</v>
      </c>
      <c r="G1517" s="214"/>
      <c r="H1517" s="214"/>
      <c r="I1517" s="214"/>
      <c r="J1517" s="214"/>
      <c r="K1517" s="76"/>
      <c r="L1517" s="8"/>
      <c r="Q1517">
        <v>0</v>
      </c>
      <c r="R1517" cm="1">
        <f t="array" ref="R1517">IF(P1517,IF(Q1517=0,IFERROR(_xlfn.LET(_xlpm.range_ref,_xlfn.ANCHORARRAY(_xlfn.XLOOKUP(D1517,Map_Range_Lookup,Map_Range_Data_Sorted_Lookup)),IF(_xlfn.XLOOKUP(E1517,_xlpm.range_ref,_xlpm.range_ref,21,0,2)=21,21,0)),IF(LEN(D1517)&gt;0,22,0)),0),0)</f>
        <v>0</v>
      </c>
      <c r="S1517" cm="1">
        <f t="array" ref="S1517">IF(P1517,IF((Q1517=0)*(R1517=0),IFERROR(_xlfn.LET(_xlpm.range_ref,_xlfn.ANCHORARRAY(_xlfn.XLOOKUP(E1517,Map_Range_Lookup,Map_Range_Data_Sorted_Lookup)),IF(_xlfn.XLOOKUP(F1517,_xlpm.range_ref,_xlpm.range_ref,11,0,2)=11,11,0)),IF(LEN(F1517)&gt;0,12,0)),0),0)</f>
        <v>0</v>
      </c>
      <c r="T1517">
        <v>0</v>
      </c>
    </row>
    <row r="1518" spans="1:20" x14ac:dyDescent="0.2">
      <c r="A1518" s="215" t="s">
        <v>871</v>
      </c>
      <c r="B1518" s="215" t="s">
        <v>871</v>
      </c>
      <c r="C1518" s="214"/>
      <c r="D1518" s="215" t="s">
        <v>871</v>
      </c>
      <c r="E1518" s="215" t="s">
        <v>871</v>
      </c>
      <c r="F1518" s="215" t="s">
        <v>871</v>
      </c>
      <c r="G1518" s="214"/>
      <c r="H1518" s="214"/>
      <c r="I1518" s="214"/>
      <c r="J1518" s="214"/>
      <c r="K1518" s="76"/>
      <c r="L1518" s="8"/>
      <c r="Q1518">
        <v>0</v>
      </c>
      <c r="R1518" cm="1">
        <f t="array" ref="R1518">IF(P1518,IF(Q1518=0,IFERROR(_xlfn.LET(_xlpm.range_ref,_xlfn.ANCHORARRAY(_xlfn.XLOOKUP(D1518,Map_Range_Lookup,Map_Range_Data_Sorted_Lookup)),IF(_xlfn.XLOOKUP(E1518,_xlpm.range_ref,_xlpm.range_ref,21,0,2)=21,21,0)),IF(LEN(D1518)&gt;0,22,0)),0),0)</f>
        <v>0</v>
      </c>
      <c r="S1518" cm="1">
        <f t="array" ref="S1518">IF(P1518,IF((Q1518=0)*(R1518=0),IFERROR(_xlfn.LET(_xlpm.range_ref,_xlfn.ANCHORARRAY(_xlfn.XLOOKUP(E1518,Map_Range_Lookup,Map_Range_Data_Sorted_Lookup)),IF(_xlfn.XLOOKUP(F1518,_xlpm.range_ref,_xlpm.range_ref,11,0,2)=11,11,0)),IF(LEN(F1518)&gt;0,12,0)),0),0)</f>
        <v>0</v>
      </c>
      <c r="T1518">
        <v>0</v>
      </c>
    </row>
    <row r="1519" spans="1:20" x14ac:dyDescent="0.2">
      <c r="A1519" s="215" t="s">
        <v>871</v>
      </c>
      <c r="B1519" s="215" t="s">
        <v>871</v>
      </c>
      <c r="C1519" s="214"/>
      <c r="D1519" s="215" t="s">
        <v>871</v>
      </c>
      <c r="E1519" s="215" t="s">
        <v>871</v>
      </c>
      <c r="F1519" s="215" t="s">
        <v>871</v>
      </c>
      <c r="G1519" s="214"/>
      <c r="H1519" s="214"/>
      <c r="I1519" s="214"/>
      <c r="J1519" s="214"/>
      <c r="K1519" s="76"/>
      <c r="L1519" s="8"/>
      <c r="Q1519">
        <v>0</v>
      </c>
      <c r="R1519" cm="1">
        <f t="array" ref="R1519">IF(P1519,IF(Q1519=0,IFERROR(_xlfn.LET(_xlpm.range_ref,_xlfn.ANCHORARRAY(_xlfn.XLOOKUP(D1519,Map_Range_Lookup,Map_Range_Data_Sorted_Lookup)),IF(_xlfn.XLOOKUP(E1519,_xlpm.range_ref,_xlpm.range_ref,21,0,2)=21,21,0)),IF(LEN(D1519)&gt;0,22,0)),0),0)</f>
        <v>0</v>
      </c>
      <c r="S1519" cm="1">
        <f t="array" ref="S1519">IF(P1519,IF((Q1519=0)*(R1519=0),IFERROR(_xlfn.LET(_xlpm.range_ref,_xlfn.ANCHORARRAY(_xlfn.XLOOKUP(E1519,Map_Range_Lookup,Map_Range_Data_Sorted_Lookup)),IF(_xlfn.XLOOKUP(F1519,_xlpm.range_ref,_xlpm.range_ref,11,0,2)=11,11,0)),IF(LEN(F1519)&gt;0,12,0)),0),0)</f>
        <v>0</v>
      </c>
      <c r="T1519">
        <v>0</v>
      </c>
    </row>
    <row r="1520" spans="1:20" x14ac:dyDescent="0.2">
      <c r="A1520" s="215" t="s">
        <v>871</v>
      </c>
      <c r="B1520" s="215" t="s">
        <v>871</v>
      </c>
      <c r="C1520" s="214"/>
      <c r="D1520" s="215" t="s">
        <v>871</v>
      </c>
      <c r="E1520" s="215" t="s">
        <v>871</v>
      </c>
      <c r="F1520" s="215" t="s">
        <v>871</v>
      </c>
      <c r="G1520" s="214"/>
      <c r="H1520" s="214"/>
      <c r="I1520" s="214"/>
      <c r="J1520" s="214"/>
      <c r="K1520" s="76"/>
      <c r="L1520" s="8"/>
      <c r="Q1520">
        <v>0</v>
      </c>
      <c r="R1520" cm="1">
        <f t="array" ref="R1520">IF(P1520,IF(Q1520=0,IFERROR(_xlfn.LET(_xlpm.range_ref,_xlfn.ANCHORARRAY(_xlfn.XLOOKUP(D1520,Map_Range_Lookup,Map_Range_Data_Sorted_Lookup)),IF(_xlfn.XLOOKUP(E1520,_xlpm.range_ref,_xlpm.range_ref,21,0,2)=21,21,0)),IF(LEN(D1520)&gt;0,22,0)),0),0)</f>
        <v>0</v>
      </c>
      <c r="S1520" cm="1">
        <f t="array" ref="S1520">IF(P1520,IF((Q1520=0)*(R1520=0),IFERROR(_xlfn.LET(_xlpm.range_ref,_xlfn.ANCHORARRAY(_xlfn.XLOOKUP(E1520,Map_Range_Lookup,Map_Range_Data_Sorted_Lookup)),IF(_xlfn.XLOOKUP(F1520,_xlpm.range_ref,_xlpm.range_ref,11,0,2)=11,11,0)),IF(LEN(F1520)&gt;0,12,0)),0),0)</f>
        <v>0</v>
      </c>
      <c r="T1520">
        <v>0</v>
      </c>
    </row>
    <row r="1521" spans="1:20" x14ac:dyDescent="0.2">
      <c r="A1521" s="215" t="s">
        <v>871</v>
      </c>
      <c r="B1521" s="215" t="s">
        <v>871</v>
      </c>
      <c r="C1521" s="214"/>
      <c r="D1521" s="215" t="s">
        <v>871</v>
      </c>
      <c r="E1521" s="215" t="s">
        <v>871</v>
      </c>
      <c r="F1521" s="215" t="s">
        <v>871</v>
      </c>
      <c r="G1521" s="214"/>
      <c r="H1521" s="214"/>
      <c r="I1521" s="214"/>
      <c r="J1521" s="214"/>
      <c r="K1521" s="76"/>
      <c r="L1521" s="8"/>
      <c r="Q1521">
        <v>0</v>
      </c>
      <c r="R1521" cm="1">
        <f t="array" ref="R1521">IF(P1521,IF(Q1521=0,IFERROR(_xlfn.LET(_xlpm.range_ref,_xlfn.ANCHORARRAY(_xlfn.XLOOKUP(D1521,Map_Range_Lookup,Map_Range_Data_Sorted_Lookup)),IF(_xlfn.XLOOKUP(E1521,_xlpm.range_ref,_xlpm.range_ref,21,0,2)=21,21,0)),IF(LEN(D1521)&gt;0,22,0)),0),0)</f>
        <v>0</v>
      </c>
      <c r="S1521" cm="1">
        <f t="array" ref="S1521">IF(P1521,IF((Q1521=0)*(R1521=0),IFERROR(_xlfn.LET(_xlpm.range_ref,_xlfn.ANCHORARRAY(_xlfn.XLOOKUP(E1521,Map_Range_Lookup,Map_Range_Data_Sorted_Lookup)),IF(_xlfn.XLOOKUP(F1521,_xlpm.range_ref,_xlpm.range_ref,11,0,2)=11,11,0)),IF(LEN(F1521)&gt;0,12,0)),0),0)</f>
        <v>0</v>
      </c>
      <c r="T1521">
        <v>0</v>
      </c>
    </row>
    <row r="1522" spans="1:20" x14ac:dyDescent="0.2">
      <c r="A1522" s="215" t="s">
        <v>871</v>
      </c>
      <c r="B1522" s="215" t="s">
        <v>871</v>
      </c>
      <c r="C1522" s="214"/>
      <c r="D1522" s="215" t="s">
        <v>871</v>
      </c>
      <c r="E1522" s="215" t="s">
        <v>871</v>
      </c>
      <c r="F1522" s="215" t="s">
        <v>871</v>
      </c>
      <c r="G1522" s="214"/>
      <c r="H1522" s="214"/>
      <c r="I1522" s="214"/>
      <c r="J1522" s="214"/>
      <c r="K1522" s="76"/>
      <c r="L1522" s="8"/>
      <c r="Q1522">
        <v>0</v>
      </c>
      <c r="R1522" cm="1">
        <f t="array" ref="R1522">IF(P1522,IF(Q1522=0,IFERROR(_xlfn.LET(_xlpm.range_ref,_xlfn.ANCHORARRAY(_xlfn.XLOOKUP(D1522,Map_Range_Lookup,Map_Range_Data_Sorted_Lookup)),IF(_xlfn.XLOOKUP(E1522,_xlpm.range_ref,_xlpm.range_ref,21,0,2)=21,21,0)),IF(LEN(D1522)&gt;0,22,0)),0),0)</f>
        <v>0</v>
      </c>
      <c r="S1522" cm="1">
        <f t="array" ref="S1522">IF(P1522,IF((Q1522=0)*(R1522=0),IFERROR(_xlfn.LET(_xlpm.range_ref,_xlfn.ANCHORARRAY(_xlfn.XLOOKUP(E1522,Map_Range_Lookup,Map_Range_Data_Sorted_Lookup)),IF(_xlfn.XLOOKUP(F1522,_xlpm.range_ref,_xlpm.range_ref,11,0,2)=11,11,0)),IF(LEN(F1522)&gt;0,12,0)),0),0)</f>
        <v>0</v>
      </c>
      <c r="T1522">
        <v>0</v>
      </c>
    </row>
    <row r="1523" spans="1:20" x14ac:dyDescent="0.2">
      <c r="A1523" s="215" t="s">
        <v>871</v>
      </c>
      <c r="B1523" s="215" t="s">
        <v>871</v>
      </c>
      <c r="C1523" s="214"/>
      <c r="D1523" s="215" t="s">
        <v>871</v>
      </c>
      <c r="E1523" s="215" t="s">
        <v>871</v>
      </c>
      <c r="F1523" s="215" t="s">
        <v>871</v>
      </c>
      <c r="G1523" s="214"/>
      <c r="H1523" s="214"/>
      <c r="I1523" s="214"/>
      <c r="J1523" s="214"/>
      <c r="K1523" s="76"/>
      <c r="L1523" s="8"/>
      <c r="Q1523">
        <v>0</v>
      </c>
      <c r="R1523" cm="1">
        <f t="array" ref="R1523">IF(P1523,IF(Q1523=0,IFERROR(_xlfn.LET(_xlpm.range_ref,_xlfn.ANCHORARRAY(_xlfn.XLOOKUP(D1523,Map_Range_Lookup,Map_Range_Data_Sorted_Lookup)),IF(_xlfn.XLOOKUP(E1523,_xlpm.range_ref,_xlpm.range_ref,21,0,2)=21,21,0)),IF(LEN(D1523)&gt;0,22,0)),0),0)</f>
        <v>0</v>
      </c>
      <c r="S1523" cm="1">
        <f t="array" ref="S1523">IF(P1523,IF((Q1523=0)*(R1523=0),IFERROR(_xlfn.LET(_xlpm.range_ref,_xlfn.ANCHORARRAY(_xlfn.XLOOKUP(E1523,Map_Range_Lookup,Map_Range_Data_Sorted_Lookup)),IF(_xlfn.XLOOKUP(F1523,_xlpm.range_ref,_xlpm.range_ref,11,0,2)=11,11,0)),IF(LEN(F1523)&gt;0,12,0)),0),0)</f>
        <v>0</v>
      </c>
      <c r="T1523">
        <v>0</v>
      </c>
    </row>
    <row r="1524" spans="1:20" x14ac:dyDescent="0.2">
      <c r="A1524" s="215" t="s">
        <v>871</v>
      </c>
      <c r="B1524" s="215" t="s">
        <v>871</v>
      </c>
      <c r="C1524" s="214"/>
      <c r="D1524" s="215" t="s">
        <v>871</v>
      </c>
      <c r="E1524" s="215" t="s">
        <v>871</v>
      </c>
      <c r="F1524" s="215" t="s">
        <v>871</v>
      </c>
      <c r="G1524" s="214"/>
      <c r="H1524" s="214"/>
      <c r="I1524" s="214"/>
      <c r="J1524" s="214"/>
      <c r="K1524" s="76"/>
      <c r="L1524" s="8"/>
      <c r="Q1524">
        <v>0</v>
      </c>
      <c r="R1524" cm="1">
        <f t="array" ref="R1524">IF(P1524,IF(Q1524=0,IFERROR(_xlfn.LET(_xlpm.range_ref,_xlfn.ANCHORARRAY(_xlfn.XLOOKUP(D1524,Map_Range_Lookup,Map_Range_Data_Sorted_Lookup)),IF(_xlfn.XLOOKUP(E1524,_xlpm.range_ref,_xlpm.range_ref,21,0,2)=21,21,0)),IF(LEN(D1524)&gt;0,22,0)),0),0)</f>
        <v>0</v>
      </c>
      <c r="S1524" cm="1">
        <f t="array" ref="S1524">IF(P1524,IF((Q1524=0)*(R1524=0),IFERROR(_xlfn.LET(_xlpm.range_ref,_xlfn.ANCHORARRAY(_xlfn.XLOOKUP(E1524,Map_Range_Lookup,Map_Range_Data_Sorted_Lookup)),IF(_xlfn.XLOOKUP(F1524,_xlpm.range_ref,_xlpm.range_ref,11,0,2)=11,11,0)),IF(LEN(F1524)&gt;0,12,0)),0),0)</f>
        <v>0</v>
      </c>
      <c r="T1524">
        <v>0</v>
      </c>
    </row>
    <row r="1525" spans="1:20" x14ac:dyDescent="0.2">
      <c r="A1525" s="215" t="s">
        <v>871</v>
      </c>
      <c r="B1525" s="215" t="s">
        <v>871</v>
      </c>
      <c r="C1525" s="214"/>
      <c r="D1525" s="215" t="s">
        <v>871</v>
      </c>
      <c r="E1525" s="215" t="s">
        <v>871</v>
      </c>
      <c r="F1525" s="215" t="s">
        <v>871</v>
      </c>
      <c r="G1525" s="214"/>
      <c r="H1525" s="214"/>
      <c r="I1525" s="214"/>
      <c r="J1525" s="214"/>
      <c r="K1525" s="76"/>
      <c r="L1525" s="8"/>
      <c r="Q1525">
        <v>0</v>
      </c>
      <c r="R1525" cm="1">
        <f t="array" ref="R1525">IF(P1525,IF(Q1525=0,IFERROR(_xlfn.LET(_xlpm.range_ref,_xlfn.ANCHORARRAY(_xlfn.XLOOKUP(D1525,Map_Range_Lookup,Map_Range_Data_Sorted_Lookup)),IF(_xlfn.XLOOKUP(E1525,_xlpm.range_ref,_xlpm.range_ref,21,0,2)=21,21,0)),IF(LEN(D1525)&gt;0,22,0)),0),0)</f>
        <v>0</v>
      </c>
      <c r="S1525" cm="1">
        <f t="array" ref="S1525">IF(P1525,IF((Q1525=0)*(R1525=0),IFERROR(_xlfn.LET(_xlpm.range_ref,_xlfn.ANCHORARRAY(_xlfn.XLOOKUP(E1525,Map_Range_Lookup,Map_Range_Data_Sorted_Lookup)),IF(_xlfn.XLOOKUP(F1525,_xlpm.range_ref,_xlpm.range_ref,11,0,2)=11,11,0)),IF(LEN(F1525)&gt;0,12,0)),0),0)</f>
        <v>0</v>
      </c>
      <c r="T1525">
        <v>0</v>
      </c>
    </row>
    <row r="1526" spans="1:20" x14ac:dyDescent="0.2">
      <c r="A1526" s="215" t="s">
        <v>871</v>
      </c>
      <c r="B1526" s="215" t="s">
        <v>871</v>
      </c>
      <c r="C1526" s="214"/>
      <c r="D1526" s="215" t="s">
        <v>871</v>
      </c>
      <c r="E1526" s="215" t="s">
        <v>871</v>
      </c>
      <c r="F1526" s="215" t="s">
        <v>871</v>
      </c>
      <c r="G1526" s="214"/>
      <c r="H1526" s="214"/>
      <c r="I1526" s="214"/>
      <c r="J1526" s="214"/>
      <c r="K1526" s="76"/>
      <c r="L1526" s="8"/>
      <c r="Q1526">
        <v>0</v>
      </c>
      <c r="R1526" cm="1">
        <f t="array" ref="R1526">IF(P1526,IF(Q1526=0,IFERROR(_xlfn.LET(_xlpm.range_ref,_xlfn.ANCHORARRAY(_xlfn.XLOOKUP(D1526,Map_Range_Lookup,Map_Range_Data_Sorted_Lookup)),IF(_xlfn.XLOOKUP(E1526,_xlpm.range_ref,_xlpm.range_ref,21,0,2)=21,21,0)),IF(LEN(D1526)&gt;0,22,0)),0),0)</f>
        <v>0</v>
      </c>
      <c r="S1526" cm="1">
        <f t="array" ref="S1526">IF(P1526,IF((Q1526=0)*(R1526=0),IFERROR(_xlfn.LET(_xlpm.range_ref,_xlfn.ANCHORARRAY(_xlfn.XLOOKUP(E1526,Map_Range_Lookup,Map_Range_Data_Sorted_Lookup)),IF(_xlfn.XLOOKUP(F1526,_xlpm.range_ref,_xlpm.range_ref,11,0,2)=11,11,0)),IF(LEN(F1526)&gt;0,12,0)),0),0)</f>
        <v>0</v>
      </c>
      <c r="T1526">
        <v>0</v>
      </c>
    </row>
    <row r="1527" spans="1:20" x14ac:dyDescent="0.2">
      <c r="A1527" s="215" t="s">
        <v>871</v>
      </c>
      <c r="B1527" s="215" t="s">
        <v>871</v>
      </c>
      <c r="C1527" s="214"/>
      <c r="D1527" s="215" t="s">
        <v>871</v>
      </c>
      <c r="E1527" s="215" t="s">
        <v>871</v>
      </c>
      <c r="F1527" s="215" t="s">
        <v>871</v>
      </c>
      <c r="G1527" s="214"/>
      <c r="H1527" s="214"/>
      <c r="I1527" s="214"/>
      <c r="J1527" s="214"/>
      <c r="K1527" s="76"/>
      <c r="L1527" s="8"/>
      <c r="Q1527">
        <v>0</v>
      </c>
      <c r="R1527" cm="1">
        <f t="array" ref="R1527">IF(P1527,IF(Q1527=0,IFERROR(_xlfn.LET(_xlpm.range_ref,_xlfn.ANCHORARRAY(_xlfn.XLOOKUP(D1527,Map_Range_Lookup,Map_Range_Data_Sorted_Lookup)),IF(_xlfn.XLOOKUP(E1527,_xlpm.range_ref,_xlpm.range_ref,21,0,2)=21,21,0)),IF(LEN(D1527)&gt;0,22,0)),0),0)</f>
        <v>0</v>
      </c>
      <c r="S1527" cm="1">
        <f t="array" ref="S1527">IF(P1527,IF((Q1527=0)*(R1527=0),IFERROR(_xlfn.LET(_xlpm.range_ref,_xlfn.ANCHORARRAY(_xlfn.XLOOKUP(E1527,Map_Range_Lookup,Map_Range_Data_Sorted_Lookup)),IF(_xlfn.XLOOKUP(F1527,_xlpm.range_ref,_xlpm.range_ref,11,0,2)=11,11,0)),IF(LEN(F1527)&gt;0,12,0)),0),0)</f>
        <v>0</v>
      </c>
      <c r="T1527">
        <v>0</v>
      </c>
    </row>
    <row r="1528" spans="1:20" x14ac:dyDescent="0.2">
      <c r="A1528" s="215" t="s">
        <v>871</v>
      </c>
      <c r="B1528" s="215" t="s">
        <v>871</v>
      </c>
      <c r="C1528" s="214"/>
      <c r="D1528" s="215" t="s">
        <v>871</v>
      </c>
      <c r="E1528" s="215" t="s">
        <v>871</v>
      </c>
      <c r="F1528" s="215" t="s">
        <v>871</v>
      </c>
      <c r="G1528" s="214"/>
      <c r="H1528" s="214"/>
      <c r="I1528" s="214"/>
      <c r="J1528" s="214"/>
      <c r="K1528" s="76"/>
      <c r="L1528" s="8"/>
      <c r="Q1528">
        <v>0</v>
      </c>
      <c r="R1528" cm="1">
        <f t="array" ref="R1528">IF(P1528,IF(Q1528=0,IFERROR(_xlfn.LET(_xlpm.range_ref,_xlfn.ANCHORARRAY(_xlfn.XLOOKUP(D1528,Map_Range_Lookup,Map_Range_Data_Sorted_Lookup)),IF(_xlfn.XLOOKUP(E1528,_xlpm.range_ref,_xlpm.range_ref,21,0,2)=21,21,0)),IF(LEN(D1528)&gt;0,22,0)),0),0)</f>
        <v>0</v>
      </c>
      <c r="S1528" cm="1">
        <f t="array" ref="S1528">IF(P1528,IF((Q1528=0)*(R1528=0),IFERROR(_xlfn.LET(_xlpm.range_ref,_xlfn.ANCHORARRAY(_xlfn.XLOOKUP(E1528,Map_Range_Lookup,Map_Range_Data_Sorted_Lookup)),IF(_xlfn.XLOOKUP(F1528,_xlpm.range_ref,_xlpm.range_ref,11,0,2)=11,11,0)),IF(LEN(F1528)&gt;0,12,0)),0),0)</f>
        <v>0</v>
      </c>
      <c r="T1528">
        <v>0</v>
      </c>
    </row>
    <row r="1529" spans="1:20" x14ac:dyDescent="0.2">
      <c r="A1529" s="215" t="s">
        <v>871</v>
      </c>
      <c r="B1529" s="215" t="s">
        <v>871</v>
      </c>
      <c r="C1529" s="214"/>
      <c r="D1529" s="215" t="s">
        <v>871</v>
      </c>
      <c r="E1529" s="215" t="s">
        <v>871</v>
      </c>
      <c r="F1529" s="215" t="s">
        <v>871</v>
      </c>
      <c r="G1529" s="214"/>
      <c r="H1529" s="214"/>
      <c r="I1529" s="214"/>
      <c r="J1529" s="214"/>
      <c r="K1529" s="76"/>
      <c r="L1529" s="8"/>
      <c r="Q1529">
        <v>0</v>
      </c>
      <c r="R1529" cm="1">
        <f t="array" ref="R1529">IF(P1529,IF(Q1529=0,IFERROR(_xlfn.LET(_xlpm.range_ref,_xlfn.ANCHORARRAY(_xlfn.XLOOKUP(D1529,Map_Range_Lookup,Map_Range_Data_Sorted_Lookup)),IF(_xlfn.XLOOKUP(E1529,_xlpm.range_ref,_xlpm.range_ref,21,0,2)=21,21,0)),IF(LEN(D1529)&gt;0,22,0)),0),0)</f>
        <v>0</v>
      </c>
      <c r="S1529" cm="1">
        <f t="array" ref="S1529">IF(P1529,IF((Q1529=0)*(R1529=0),IFERROR(_xlfn.LET(_xlpm.range_ref,_xlfn.ANCHORARRAY(_xlfn.XLOOKUP(E1529,Map_Range_Lookup,Map_Range_Data_Sorted_Lookup)),IF(_xlfn.XLOOKUP(F1529,_xlpm.range_ref,_xlpm.range_ref,11,0,2)=11,11,0)),IF(LEN(F1529)&gt;0,12,0)),0),0)</f>
        <v>0</v>
      </c>
      <c r="T1529">
        <v>0</v>
      </c>
    </row>
    <row r="1530" spans="1:20" x14ac:dyDescent="0.2">
      <c r="A1530" s="215" t="s">
        <v>871</v>
      </c>
      <c r="B1530" s="215" t="s">
        <v>871</v>
      </c>
      <c r="C1530" s="214"/>
      <c r="D1530" s="215" t="s">
        <v>871</v>
      </c>
      <c r="E1530" s="215" t="s">
        <v>871</v>
      </c>
      <c r="F1530" s="215" t="s">
        <v>871</v>
      </c>
      <c r="G1530" s="214"/>
      <c r="H1530" s="214"/>
      <c r="I1530" s="214"/>
      <c r="J1530" s="214"/>
      <c r="K1530" s="76"/>
      <c r="L1530" s="8"/>
      <c r="Q1530">
        <v>0</v>
      </c>
      <c r="R1530" cm="1">
        <f t="array" ref="R1530">IF(P1530,IF(Q1530=0,IFERROR(_xlfn.LET(_xlpm.range_ref,_xlfn.ANCHORARRAY(_xlfn.XLOOKUP(D1530,Map_Range_Lookup,Map_Range_Data_Sorted_Lookup)),IF(_xlfn.XLOOKUP(E1530,_xlpm.range_ref,_xlpm.range_ref,21,0,2)=21,21,0)),IF(LEN(D1530)&gt;0,22,0)),0),0)</f>
        <v>0</v>
      </c>
      <c r="S1530" cm="1">
        <f t="array" ref="S1530">IF(P1530,IF((Q1530=0)*(R1530=0),IFERROR(_xlfn.LET(_xlpm.range_ref,_xlfn.ANCHORARRAY(_xlfn.XLOOKUP(E1530,Map_Range_Lookup,Map_Range_Data_Sorted_Lookup)),IF(_xlfn.XLOOKUP(F1530,_xlpm.range_ref,_xlpm.range_ref,11,0,2)=11,11,0)),IF(LEN(F1530)&gt;0,12,0)),0),0)</f>
        <v>0</v>
      </c>
      <c r="T1530">
        <v>0</v>
      </c>
    </row>
    <row r="1531" spans="1:20" x14ac:dyDescent="0.2">
      <c r="A1531" s="215" t="s">
        <v>871</v>
      </c>
      <c r="B1531" s="215" t="s">
        <v>871</v>
      </c>
      <c r="C1531" s="214"/>
      <c r="D1531" s="215" t="s">
        <v>871</v>
      </c>
      <c r="E1531" s="215" t="s">
        <v>871</v>
      </c>
      <c r="F1531" s="215" t="s">
        <v>871</v>
      </c>
      <c r="G1531" s="214"/>
      <c r="H1531" s="214"/>
      <c r="I1531" s="214"/>
      <c r="J1531" s="214"/>
      <c r="K1531" s="76"/>
      <c r="L1531" s="8"/>
      <c r="Q1531">
        <v>0</v>
      </c>
      <c r="R1531" cm="1">
        <f t="array" ref="R1531">IF(P1531,IF(Q1531=0,IFERROR(_xlfn.LET(_xlpm.range_ref,_xlfn.ANCHORARRAY(_xlfn.XLOOKUP(D1531,Map_Range_Lookup,Map_Range_Data_Sorted_Lookup)),IF(_xlfn.XLOOKUP(E1531,_xlpm.range_ref,_xlpm.range_ref,21,0,2)=21,21,0)),IF(LEN(D1531)&gt;0,22,0)),0),0)</f>
        <v>0</v>
      </c>
      <c r="S1531" cm="1">
        <f t="array" ref="S1531">IF(P1531,IF((Q1531=0)*(R1531=0),IFERROR(_xlfn.LET(_xlpm.range_ref,_xlfn.ANCHORARRAY(_xlfn.XLOOKUP(E1531,Map_Range_Lookup,Map_Range_Data_Sorted_Lookup)),IF(_xlfn.XLOOKUP(F1531,_xlpm.range_ref,_xlpm.range_ref,11,0,2)=11,11,0)),IF(LEN(F1531)&gt;0,12,0)),0),0)</f>
        <v>0</v>
      </c>
      <c r="T1531">
        <v>0</v>
      </c>
    </row>
    <row r="1532" spans="1:20" x14ac:dyDescent="0.2">
      <c r="A1532" s="215" t="s">
        <v>871</v>
      </c>
      <c r="B1532" s="215" t="s">
        <v>871</v>
      </c>
      <c r="C1532" s="214"/>
      <c r="D1532" s="215" t="s">
        <v>871</v>
      </c>
      <c r="E1532" s="215" t="s">
        <v>871</v>
      </c>
      <c r="F1532" s="215" t="s">
        <v>871</v>
      </c>
      <c r="G1532" s="214"/>
      <c r="H1532" s="214"/>
      <c r="I1532" s="214"/>
      <c r="J1532" s="214"/>
      <c r="K1532" s="76"/>
      <c r="L1532" s="8"/>
      <c r="Q1532">
        <v>0</v>
      </c>
      <c r="R1532" cm="1">
        <f t="array" ref="R1532">IF(P1532,IF(Q1532=0,IFERROR(_xlfn.LET(_xlpm.range_ref,_xlfn.ANCHORARRAY(_xlfn.XLOOKUP(D1532,Map_Range_Lookup,Map_Range_Data_Sorted_Lookup)),IF(_xlfn.XLOOKUP(E1532,_xlpm.range_ref,_xlpm.range_ref,21,0,2)=21,21,0)),IF(LEN(D1532)&gt;0,22,0)),0),0)</f>
        <v>0</v>
      </c>
      <c r="S1532" cm="1">
        <f t="array" ref="S1532">IF(P1532,IF((Q1532=0)*(R1532=0),IFERROR(_xlfn.LET(_xlpm.range_ref,_xlfn.ANCHORARRAY(_xlfn.XLOOKUP(E1532,Map_Range_Lookup,Map_Range_Data_Sorted_Lookup)),IF(_xlfn.XLOOKUP(F1532,_xlpm.range_ref,_xlpm.range_ref,11,0,2)=11,11,0)),IF(LEN(F1532)&gt;0,12,0)),0),0)</f>
        <v>0</v>
      </c>
      <c r="T1532">
        <v>0</v>
      </c>
    </row>
    <row r="1533" spans="1:20" x14ac:dyDescent="0.2">
      <c r="A1533" s="215" t="s">
        <v>871</v>
      </c>
      <c r="B1533" s="215" t="s">
        <v>871</v>
      </c>
      <c r="C1533" s="214"/>
      <c r="D1533" s="215" t="s">
        <v>871</v>
      </c>
      <c r="E1533" s="215" t="s">
        <v>871</v>
      </c>
      <c r="F1533" s="215" t="s">
        <v>871</v>
      </c>
      <c r="G1533" s="214"/>
      <c r="H1533" s="214"/>
      <c r="I1533" s="214"/>
      <c r="J1533" s="214"/>
      <c r="K1533" s="76"/>
      <c r="L1533" s="8"/>
      <c r="Q1533">
        <v>0</v>
      </c>
      <c r="R1533" cm="1">
        <f t="array" ref="R1533">IF(P1533,IF(Q1533=0,IFERROR(_xlfn.LET(_xlpm.range_ref,_xlfn.ANCHORARRAY(_xlfn.XLOOKUP(D1533,Map_Range_Lookup,Map_Range_Data_Sorted_Lookup)),IF(_xlfn.XLOOKUP(E1533,_xlpm.range_ref,_xlpm.range_ref,21,0,2)=21,21,0)),IF(LEN(D1533)&gt;0,22,0)),0),0)</f>
        <v>0</v>
      </c>
      <c r="S1533" cm="1">
        <f t="array" ref="S1533">IF(P1533,IF((Q1533=0)*(R1533=0),IFERROR(_xlfn.LET(_xlpm.range_ref,_xlfn.ANCHORARRAY(_xlfn.XLOOKUP(E1533,Map_Range_Lookup,Map_Range_Data_Sorted_Lookup)),IF(_xlfn.XLOOKUP(F1533,_xlpm.range_ref,_xlpm.range_ref,11,0,2)=11,11,0)),IF(LEN(F1533)&gt;0,12,0)),0),0)</f>
        <v>0</v>
      </c>
      <c r="T1533">
        <v>0</v>
      </c>
    </row>
    <row r="1534" spans="1:20" x14ac:dyDescent="0.2">
      <c r="A1534" s="215" t="s">
        <v>871</v>
      </c>
      <c r="B1534" s="215" t="s">
        <v>871</v>
      </c>
      <c r="C1534" s="214"/>
      <c r="D1534" s="215" t="s">
        <v>871</v>
      </c>
      <c r="E1534" s="215" t="s">
        <v>871</v>
      </c>
      <c r="F1534" s="215" t="s">
        <v>871</v>
      </c>
      <c r="G1534" s="214"/>
      <c r="H1534" s="214"/>
      <c r="I1534" s="214"/>
      <c r="J1534" s="214"/>
      <c r="K1534" s="76"/>
      <c r="L1534" s="8"/>
      <c r="Q1534">
        <v>0</v>
      </c>
      <c r="R1534" cm="1">
        <f t="array" ref="R1534">IF(P1534,IF(Q1534=0,IFERROR(_xlfn.LET(_xlpm.range_ref,_xlfn.ANCHORARRAY(_xlfn.XLOOKUP(D1534,Map_Range_Lookup,Map_Range_Data_Sorted_Lookup)),IF(_xlfn.XLOOKUP(E1534,_xlpm.range_ref,_xlpm.range_ref,21,0,2)=21,21,0)),IF(LEN(D1534)&gt;0,22,0)),0),0)</f>
        <v>0</v>
      </c>
      <c r="S1534" cm="1">
        <f t="array" ref="S1534">IF(P1534,IF((Q1534=0)*(R1534=0),IFERROR(_xlfn.LET(_xlpm.range_ref,_xlfn.ANCHORARRAY(_xlfn.XLOOKUP(E1534,Map_Range_Lookup,Map_Range_Data_Sorted_Lookup)),IF(_xlfn.XLOOKUP(F1534,_xlpm.range_ref,_xlpm.range_ref,11,0,2)=11,11,0)),IF(LEN(F1534)&gt;0,12,0)),0),0)</f>
        <v>0</v>
      </c>
      <c r="T1534">
        <v>0</v>
      </c>
    </row>
    <row r="1535" spans="1:20" x14ac:dyDescent="0.2">
      <c r="A1535" s="215" t="s">
        <v>871</v>
      </c>
      <c r="B1535" s="215" t="s">
        <v>871</v>
      </c>
      <c r="C1535" s="214"/>
      <c r="D1535" s="215" t="s">
        <v>871</v>
      </c>
      <c r="E1535" s="215" t="s">
        <v>871</v>
      </c>
      <c r="F1535" s="215" t="s">
        <v>871</v>
      </c>
      <c r="G1535" s="214"/>
      <c r="H1535" s="214"/>
      <c r="I1535" s="214"/>
      <c r="J1535" s="214"/>
      <c r="K1535" s="76"/>
      <c r="L1535" s="8"/>
      <c r="Q1535">
        <v>0</v>
      </c>
      <c r="R1535" cm="1">
        <f t="array" ref="R1535">IF(P1535,IF(Q1535=0,IFERROR(_xlfn.LET(_xlpm.range_ref,_xlfn.ANCHORARRAY(_xlfn.XLOOKUP(D1535,Map_Range_Lookup,Map_Range_Data_Sorted_Lookup)),IF(_xlfn.XLOOKUP(E1535,_xlpm.range_ref,_xlpm.range_ref,21,0,2)=21,21,0)),IF(LEN(D1535)&gt;0,22,0)),0),0)</f>
        <v>0</v>
      </c>
      <c r="S1535" cm="1">
        <f t="array" ref="S1535">IF(P1535,IF((Q1535=0)*(R1535=0),IFERROR(_xlfn.LET(_xlpm.range_ref,_xlfn.ANCHORARRAY(_xlfn.XLOOKUP(E1535,Map_Range_Lookup,Map_Range_Data_Sorted_Lookup)),IF(_xlfn.XLOOKUP(F1535,_xlpm.range_ref,_xlpm.range_ref,11,0,2)=11,11,0)),IF(LEN(F1535)&gt;0,12,0)),0),0)</f>
        <v>0</v>
      </c>
      <c r="T1535">
        <v>0</v>
      </c>
    </row>
    <row r="1536" spans="1:20" x14ac:dyDescent="0.2">
      <c r="A1536" s="215" t="s">
        <v>871</v>
      </c>
      <c r="B1536" s="215" t="s">
        <v>871</v>
      </c>
      <c r="C1536" s="214"/>
      <c r="D1536" s="215" t="s">
        <v>871</v>
      </c>
      <c r="E1536" s="215" t="s">
        <v>871</v>
      </c>
      <c r="F1536" s="215" t="s">
        <v>871</v>
      </c>
      <c r="G1536" s="214"/>
      <c r="H1536" s="214"/>
      <c r="I1536" s="214"/>
      <c r="J1536" s="214"/>
      <c r="K1536" s="76"/>
      <c r="L1536" s="8"/>
      <c r="Q1536">
        <v>0</v>
      </c>
      <c r="R1536" cm="1">
        <f t="array" ref="R1536">IF(P1536,IF(Q1536=0,IFERROR(_xlfn.LET(_xlpm.range_ref,_xlfn.ANCHORARRAY(_xlfn.XLOOKUP(D1536,Map_Range_Lookup,Map_Range_Data_Sorted_Lookup)),IF(_xlfn.XLOOKUP(E1536,_xlpm.range_ref,_xlpm.range_ref,21,0,2)=21,21,0)),IF(LEN(D1536)&gt;0,22,0)),0),0)</f>
        <v>0</v>
      </c>
      <c r="S1536" cm="1">
        <f t="array" ref="S1536">IF(P1536,IF((Q1536=0)*(R1536=0),IFERROR(_xlfn.LET(_xlpm.range_ref,_xlfn.ANCHORARRAY(_xlfn.XLOOKUP(E1536,Map_Range_Lookup,Map_Range_Data_Sorted_Lookup)),IF(_xlfn.XLOOKUP(F1536,_xlpm.range_ref,_xlpm.range_ref,11,0,2)=11,11,0)),IF(LEN(F1536)&gt;0,12,0)),0),0)</f>
        <v>0</v>
      </c>
      <c r="T1536">
        <v>0</v>
      </c>
    </row>
    <row r="1537" spans="1:20" x14ac:dyDescent="0.2">
      <c r="A1537" s="215" t="s">
        <v>871</v>
      </c>
      <c r="B1537" s="215" t="s">
        <v>871</v>
      </c>
      <c r="C1537" s="214"/>
      <c r="D1537" s="215" t="s">
        <v>871</v>
      </c>
      <c r="E1537" s="215" t="s">
        <v>871</v>
      </c>
      <c r="F1537" s="215" t="s">
        <v>871</v>
      </c>
      <c r="G1537" s="214"/>
      <c r="H1537" s="214"/>
      <c r="I1537" s="214"/>
      <c r="J1537" s="214"/>
      <c r="K1537" s="76"/>
      <c r="L1537" s="8"/>
      <c r="Q1537">
        <v>0</v>
      </c>
      <c r="R1537" cm="1">
        <f t="array" ref="R1537">IF(P1537,IF(Q1537=0,IFERROR(_xlfn.LET(_xlpm.range_ref,_xlfn.ANCHORARRAY(_xlfn.XLOOKUP(D1537,Map_Range_Lookup,Map_Range_Data_Sorted_Lookup)),IF(_xlfn.XLOOKUP(E1537,_xlpm.range_ref,_xlpm.range_ref,21,0,2)=21,21,0)),IF(LEN(D1537)&gt;0,22,0)),0),0)</f>
        <v>0</v>
      </c>
      <c r="S1537" cm="1">
        <f t="array" ref="S1537">IF(P1537,IF((Q1537=0)*(R1537=0),IFERROR(_xlfn.LET(_xlpm.range_ref,_xlfn.ANCHORARRAY(_xlfn.XLOOKUP(E1537,Map_Range_Lookup,Map_Range_Data_Sorted_Lookup)),IF(_xlfn.XLOOKUP(F1537,_xlpm.range_ref,_xlpm.range_ref,11,0,2)=11,11,0)),IF(LEN(F1537)&gt;0,12,0)),0),0)</f>
        <v>0</v>
      </c>
      <c r="T1537">
        <v>0</v>
      </c>
    </row>
    <row r="1538" spans="1:20" x14ac:dyDescent="0.2">
      <c r="A1538" s="215" t="s">
        <v>871</v>
      </c>
      <c r="B1538" s="215" t="s">
        <v>871</v>
      </c>
      <c r="C1538" s="214"/>
      <c r="D1538" s="215" t="s">
        <v>871</v>
      </c>
      <c r="E1538" s="215" t="s">
        <v>871</v>
      </c>
      <c r="F1538" s="215" t="s">
        <v>871</v>
      </c>
      <c r="G1538" s="214"/>
      <c r="H1538" s="214"/>
      <c r="I1538" s="214"/>
      <c r="J1538" s="214"/>
      <c r="K1538" s="76"/>
      <c r="L1538" s="8"/>
      <c r="Q1538">
        <v>0</v>
      </c>
      <c r="R1538" cm="1">
        <f t="array" ref="R1538">IF(P1538,IF(Q1538=0,IFERROR(_xlfn.LET(_xlpm.range_ref,_xlfn.ANCHORARRAY(_xlfn.XLOOKUP(D1538,Map_Range_Lookup,Map_Range_Data_Sorted_Lookup)),IF(_xlfn.XLOOKUP(E1538,_xlpm.range_ref,_xlpm.range_ref,21,0,2)=21,21,0)),IF(LEN(D1538)&gt;0,22,0)),0),0)</f>
        <v>0</v>
      </c>
      <c r="S1538" cm="1">
        <f t="array" ref="S1538">IF(P1538,IF((Q1538=0)*(R1538=0),IFERROR(_xlfn.LET(_xlpm.range_ref,_xlfn.ANCHORARRAY(_xlfn.XLOOKUP(E1538,Map_Range_Lookup,Map_Range_Data_Sorted_Lookup)),IF(_xlfn.XLOOKUP(F1538,_xlpm.range_ref,_xlpm.range_ref,11,0,2)=11,11,0)),IF(LEN(F1538)&gt;0,12,0)),0),0)</f>
        <v>0</v>
      </c>
      <c r="T1538">
        <v>0</v>
      </c>
    </row>
    <row r="1539" spans="1:20" x14ac:dyDescent="0.2">
      <c r="A1539" s="215" t="s">
        <v>871</v>
      </c>
      <c r="B1539" s="215" t="s">
        <v>871</v>
      </c>
      <c r="C1539" s="214"/>
      <c r="D1539" s="215" t="s">
        <v>871</v>
      </c>
      <c r="E1539" s="215" t="s">
        <v>871</v>
      </c>
      <c r="F1539" s="215" t="s">
        <v>871</v>
      </c>
      <c r="G1539" s="214"/>
      <c r="H1539" s="214"/>
      <c r="I1539" s="214"/>
      <c r="J1539" s="214"/>
      <c r="K1539" s="76"/>
      <c r="L1539" s="8"/>
      <c r="Q1539">
        <v>0</v>
      </c>
      <c r="R1539" cm="1">
        <f t="array" ref="R1539">IF(P1539,IF(Q1539=0,IFERROR(_xlfn.LET(_xlpm.range_ref,_xlfn.ANCHORARRAY(_xlfn.XLOOKUP(D1539,Map_Range_Lookup,Map_Range_Data_Sorted_Lookup)),IF(_xlfn.XLOOKUP(E1539,_xlpm.range_ref,_xlpm.range_ref,21,0,2)=21,21,0)),IF(LEN(D1539)&gt;0,22,0)),0),0)</f>
        <v>0</v>
      </c>
      <c r="S1539" cm="1">
        <f t="array" ref="S1539">IF(P1539,IF((Q1539=0)*(R1539=0),IFERROR(_xlfn.LET(_xlpm.range_ref,_xlfn.ANCHORARRAY(_xlfn.XLOOKUP(E1539,Map_Range_Lookup,Map_Range_Data_Sorted_Lookup)),IF(_xlfn.XLOOKUP(F1539,_xlpm.range_ref,_xlpm.range_ref,11,0,2)=11,11,0)),IF(LEN(F1539)&gt;0,12,0)),0),0)</f>
        <v>0</v>
      </c>
      <c r="T1539">
        <v>0</v>
      </c>
    </row>
    <row r="1540" spans="1:20" x14ac:dyDescent="0.2">
      <c r="A1540" s="215" t="s">
        <v>871</v>
      </c>
      <c r="B1540" s="215" t="s">
        <v>871</v>
      </c>
      <c r="C1540" s="214"/>
      <c r="D1540" s="215" t="s">
        <v>871</v>
      </c>
      <c r="E1540" s="215" t="s">
        <v>871</v>
      </c>
      <c r="F1540" s="215" t="s">
        <v>871</v>
      </c>
      <c r="G1540" s="214"/>
      <c r="H1540" s="214"/>
      <c r="I1540" s="214"/>
      <c r="J1540" s="214"/>
      <c r="K1540" s="76"/>
      <c r="L1540" s="8"/>
      <c r="Q1540">
        <v>0</v>
      </c>
      <c r="R1540" cm="1">
        <f t="array" ref="R1540">IF(P1540,IF(Q1540=0,IFERROR(_xlfn.LET(_xlpm.range_ref,_xlfn.ANCHORARRAY(_xlfn.XLOOKUP(D1540,Map_Range_Lookup,Map_Range_Data_Sorted_Lookup)),IF(_xlfn.XLOOKUP(E1540,_xlpm.range_ref,_xlpm.range_ref,21,0,2)=21,21,0)),IF(LEN(D1540)&gt;0,22,0)),0),0)</f>
        <v>0</v>
      </c>
      <c r="S1540" cm="1">
        <f t="array" ref="S1540">IF(P1540,IF((Q1540=0)*(R1540=0),IFERROR(_xlfn.LET(_xlpm.range_ref,_xlfn.ANCHORARRAY(_xlfn.XLOOKUP(E1540,Map_Range_Lookup,Map_Range_Data_Sorted_Lookup)),IF(_xlfn.XLOOKUP(F1540,_xlpm.range_ref,_xlpm.range_ref,11,0,2)=11,11,0)),IF(LEN(F1540)&gt;0,12,0)),0),0)</f>
        <v>0</v>
      </c>
      <c r="T1540">
        <v>0</v>
      </c>
    </row>
    <row r="1541" spans="1:20" x14ac:dyDescent="0.2">
      <c r="A1541" s="215" t="s">
        <v>871</v>
      </c>
      <c r="B1541" s="215" t="s">
        <v>871</v>
      </c>
      <c r="C1541" s="214"/>
      <c r="D1541" s="215" t="s">
        <v>871</v>
      </c>
      <c r="E1541" s="215" t="s">
        <v>871</v>
      </c>
      <c r="F1541" s="215" t="s">
        <v>871</v>
      </c>
      <c r="G1541" s="214"/>
      <c r="H1541" s="214"/>
      <c r="I1541" s="214"/>
      <c r="J1541" s="214"/>
      <c r="K1541" s="76"/>
      <c r="L1541" s="8"/>
      <c r="Q1541">
        <v>0</v>
      </c>
      <c r="R1541" cm="1">
        <f t="array" ref="R1541">IF(P1541,IF(Q1541=0,IFERROR(_xlfn.LET(_xlpm.range_ref,_xlfn.ANCHORARRAY(_xlfn.XLOOKUP(D1541,Map_Range_Lookup,Map_Range_Data_Sorted_Lookup)),IF(_xlfn.XLOOKUP(E1541,_xlpm.range_ref,_xlpm.range_ref,21,0,2)=21,21,0)),IF(LEN(D1541)&gt;0,22,0)),0),0)</f>
        <v>0</v>
      </c>
      <c r="S1541" cm="1">
        <f t="array" ref="S1541">IF(P1541,IF((Q1541=0)*(R1541=0),IFERROR(_xlfn.LET(_xlpm.range_ref,_xlfn.ANCHORARRAY(_xlfn.XLOOKUP(E1541,Map_Range_Lookup,Map_Range_Data_Sorted_Lookup)),IF(_xlfn.XLOOKUP(F1541,_xlpm.range_ref,_xlpm.range_ref,11,0,2)=11,11,0)),IF(LEN(F1541)&gt;0,12,0)),0),0)</f>
        <v>0</v>
      </c>
      <c r="T1541">
        <v>0</v>
      </c>
    </row>
    <row r="1542" spans="1:20" x14ac:dyDescent="0.2">
      <c r="A1542" s="215" t="s">
        <v>871</v>
      </c>
      <c r="B1542" s="215" t="s">
        <v>871</v>
      </c>
      <c r="C1542" s="214"/>
      <c r="D1542" s="215" t="s">
        <v>871</v>
      </c>
      <c r="E1542" s="215" t="s">
        <v>871</v>
      </c>
      <c r="F1542" s="215" t="s">
        <v>871</v>
      </c>
      <c r="G1542" s="214"/>
      <c r="H1542" s="214"/>
      <c r="I1542" s="214"/>
      <c r="J1542" s="214"/>
      <c r="K1542" s="76"/>
      <c r="L1542" s="8"/>
      <c r="Q1542">
        <v>0</v>
      </c>
      <c r="R1542" cm="1">
        <f t="array" ref="R1542">IF(P1542,IF(Q1542=0,IFERROR(_xlfn.LET(_xlpm.range_ref,_xlfn.ANCHORARRAY(_xlfn.XLOOKUP(D1542,Map_Range_Lookup,Map_Range_Data_Sorted_Lookup)),IF(_xlfn.XLOOKUP(E1542,_xlpm.range_ref,_xlpm.range_ref,21,0,2)=21,21,0)),IF(LEN(D1542)&gt;0,22,0)),0),0)</f>
        <v>0</v>
      </c>
      <c r="S1542" cm="1">
        <f t="array" ref="S1542">IF(P1542,IF((Q1542=0)*(R1542=0),IFERROR(_xlfn.LET(_xlpm.range_ref,_xlfn.ANCHORARRAY(_xlfn.XLOOKUP(E1542,Map_Range_Lookup,Map_Range_Data_Sorted_Lookup)),IF(_xlfn.XLOOKUP(F1542,_xlpm.range_ref,_xlpm.range_ref,11,0,2)=11,11,0)),IF(LEN(F1542)&gt;0,12,0)),0),0)</f>
        <v>0</v>
      </c>
      <c r="T1542">
        <v>0</v>
      </c>
    </row>
    <row r="1543" spans="1:20" x14ac:dyDescent="0.2">
      <c r="A1543" s="215" t="s">
        <v>871</v>
      </c>
      <c r="B1543" s="215" t="s">
        <v>871</v>
      </c>
      <c r="C1543" s="214"/>
      <c r="D1543" s="215" t="s">
        <v>871</v>
      </c>
      <c r="E1543" s="215" t="s">
        <v>871</v>
      </c>
      <c r="F1543" s="215" t="s">
        <v>871</v>
      </c>
      <c r="G1543" s="214"/>
      <c r="H1543" s="214"/>
      <c r="I1543" s="214"/>
      <c r="J1543" s="214"/>
      <c r="K1543" s="76"/>
      <c r="L1543" s="8"/>
      <c r="Q1543">
        <v>0</v>
      </c>
      <c r="R1543" cm="1">
        <f t="array" ref="R1543">IF(P1543,IF(Q1543=0,IFERROR(_xlfn.LET(_xlpm.range_ref,_xlfn.ANCHORARRAY(_xlfn.XLOOKUP(D1543,Map_Range_Lookup,Map_Range_Data_Sorted_Lookup)),IF(_xlfn.XLOOKUP(E1543,_xlpm.range_ref,_xlpm.range_ref,21,0,2)=21,21,0)),IF(LEN(D1543)&gt;0,22,0)),0),0)</f>
        <v>0</v>
      </c>
      <c r="S1543" cm="1">
        <f t="array" ref="S1543">IF(P1543,IF((Q1543=0)*(R1543=0),IFERROR(_xlfn.LET(_xlpm.range_ref,_xlfn.ANCHORARRAY(_xlfn.XLOOKUP(E1543,Map_Range_Lookup,Map_Range_Data_Sorted_Lookup)),IF(_xlfn.XLOOKUP(F1543,_xlpm.range_ref,_xlpm.range_ref,11,0,2)=11,11,0)),IF(LEN(F1543)&gt;0,12,0)),0),0)</f>
        <v>0</v>
      </c>
      <c r="T1543">
        <v>0</v>
      </c>
    </row>
    <row r="1544" spans="1:20" x14ac:dyDescent="0.2">
      <c r="A1544" s="215" t="s">
        <v>871</v>
      </c>
      <c r="B1544" s="215" t="s">
        <v>871</v>
      </c>
      <c r="C1544" s="214"/>
      <c r="D1544" s="215" t="s">
        <v>871</v>
      </c>
      <c r="E1544" s="215" t="s">
        <v>871</v>
      </c>
      <c r="F1544" s="215" t="s">
        <v>871</v>
      </c>
      <c r="G1544" s="214"/>
      <c r="H1544" s="214"/>
      <c r="I1544" s="214"/>
      <c r="J1544" s="214"/>
      <c r="K1544" s="76"/>
      <c r="L1544" s="8"/>
      <c r="Q1544">
        <v>0</v>
      </c>
      <c r="R1544" cm="1">
        <f t="array" ref="R1544">IF(P1544,IF(Q1544=0,IFERROR(_xlfn.LET(_xlpm.range_ref,_xlfn.ANCHORARRAY(_xlfn.XLOOKUP(D1544,Map_Range_Lookup,Map_Range_Data_Sorted_Lookup)),IF(_xlfn.XLOOKUP(E1544,_xlpm.range_ref,_xlpm.range_ref,21,0,2)=21,21,0)),IF(LEN(D1544)&gt;0,22,0)),0),0)</f>
        <v>0</v>
      </c>
      <c r="S1544" cm="1">
        <f t="array" ref="S1544">IF(P1544,IF((Q1544=0)*(R1544=0),IFERROR(_xlfn.LET(_xlpm.range_ref,_xlfn.ANCHORARRAY(_xlfn.XLOOKUP(E1544,Map_Range_Lookup,Map_Range_Data_Sorted_Lookup)),IF(_xlfn.XLOOKUP(F1544,_xlpm.range_ref,_xlpm.range_ref,11,0,2)=11,11,0)),IF(LEN(F1544)&gt;0,12,0)),0),0)</f>
        <v>0</v>
      </c>
      <c r="T1544">
        <v>0</v>
      </c>
    </row>
    <row r="1545" spans="1:20" x14ac:dyDescent="0.2">
      <c r="A1545" s="215" t="s">
        <v>871</v>
      </c>
      <c r="B1545" s="215" t="s">
        <v>871</v>
      </c>
      <c r="C1545" s="214"/>
      <c r="D1545" s="215" t="s">
        <v>871</v>
      </c>
      <c r="E1545" s="215" t="s">
        <v>871</v>
      </c>
      <c r="F1545" s="215" t="s">
        <v>871</v>
      </c>
      <c r="G1545" s="214"/>
      <c r="H1545" s="214"/>
      <c r="I1545" s="214"/>
      <c r="J1545" s="214"/>
      <c r="K1545" s="76"/>
      <c r="L1545" s="8"/>
      <c r="Q1545">
        <v>0</v>
      </c>
      <c r="R1545" cm="1">
        <f t="array" ref="R1545">IF(P1545,IF(Q1545=0,IFERROR(_xlfn.LET(_xlpm.range_ref,_xlfn.ANCHORARRAY(_xlfn.XLOOKUP(D1545,Map_Range_Lookup,Map_Range_Data_Sorted_Lookup)),IF(_xlfn.XLOOKUP(E1545,_xlpm.range_ref,_xlpm.range_ref,21,0,2)=21,21,0)),IF(LEN(D1545)&gt;0,22,0)),0),0)</f>
        <v>0</v>
      </c>
      <c r="S1545" cm="1">
        <f t="array" ref="S1545">IF(P1545,IF((Q1545=0)*(R1545=0),IFERROR(_xlfn.LET(_xlpm.range_ref,_xlfn.ANCHORARRAY(_xlfn.XLOOKUP(E1545,Map_Range_Lookup,Map_Range_Data_Sorted_Lookup)),IF(_xlfn.XLOOKUP(F1545,_xlpm.range_ref,_xlpm.range_ref,11,0,2)=11,11,0)),IF(LEN(F1545)&gt;0,12,0)),0),0)</f>
        <v>0</v>
      </c>
      <c r="T1545">
        <v>0</v>
      </c>
    </row>
    <row r="1546" spans="1:20" x14ac:dyDescent="0.2">
      <c r="A1546" s="215" t="s">
        <v>871</v>
      </c>
      <c r="B1546" s="215" t="s">
        <v>871</v>
      </c>
      <c r="C1546" s="214"/>
      <c r="D1546" s="215" t="s">
        <v>871</v>
      </c>
      <c r="E1546" s="215" t="s">
        <v>871</v>
      </c>
      <c r="F1546" s="215" t="s">
        <v>871</v>
      </c>
      <c r="G1546" s="214"/>
      <c r="H1546" s="214"/>
      <c r="I1546" s="214"/>
      <c r="J1546" s="214"/>
      <c r="K1546" s="76"/>
      <c r="L1546" s="8"/>
      <c r="Q1546">
        <v>0</v>
      </c>
      <c r="R1546" cm="1">
        <f t="array" ref="R1546">IF(P1546,IF(Q1546=0,IFERROR(_xlfn.LET(_xlpm.range_ref,_xlfn.ANCHORARRAY(_xlfn.XLOOKUP(D1546,Map_Range_Lookup,Map_Range_Data_Sorted_Lookup)),IF(_xlfn.XLOOKUP(E1546,_xlpm.range_ref,_xlpm.range_ref,21,0,2)=21,21,0)),IF(LEN(D1546)&gt;0,22,0)),0),0)</f>
        <v>0</v>
      </c>
      <c r="S1546" cm="1">
        <f t="array" ref="S1546">IF(P1546,IF((Q1546=0)*(R1546=0),IFERROR(_xlfn.LET(_xlpm.range_ref,_xlfn.ANCHORARRAY(_xlfn.XLOOKUP(E1546,Map_Range_Lookup,Map_Range_Data_Sorted_Lookup)),IF(_xlfn.XLOOKUP(F1546,_xlpm.range_ref,_xlpm.range_ref,11,0,2)=11,11,0)),IF(LEN(F1546)&gt;0,12,0)),0),0)</f>
        <v>0</v>
      </c>
      <c r="T1546">
        <v>0</v>
      </c>
    </row>
    <row r="1547" spans="1:20" x14ac:dyDescent="0.2">
      <c r="A1547" s="215" t="s">
        <v>871</v>
      </c>
      <c r="B1547" s="215" t="s">
        <v>871</v>
      </c>
      <c r="C1547" s="214"/>
      <c r="D1547" s="215" t="s">
        <v>871</v>
      </c>
      <c r="E1547" s="215" t="s">
        <v>871</v>
      </c>
      <c r="F1547" s="215" t="s">
        <v>871</v>
      </c>
      <c r="G1547" s="214"/>
      <c r="H1547" s="214"/>
      <c r="I1547" s="214"/>
      <c r="J1547" s="214"/>
      <c r="K1547" s="76"/>
      <c r="L1547" s="8"/>
      <c r="Q1547">
        <v>0</v>
      </c>
      <c r="R1547" cm="1">
        <f t="array" ref="R1547">IF(P1547,IF(Q1547=0,IFERROR(_xlfn.LET(_xlpm.range_ref,_xlfn.ANCHORARRAY(_xlfn.XLOOKUP(D1547,Map_Range_Lookup,Map_Range_Data_Sorted_Lookup)),IF(_xlfn.XLOOKUP(E1547,_xlpm.range_ref,_xlpm.range_ref,21,0,2)=21,21,0)),IF(LEN(D1547)&gt;0,22,0)),0),0)</f>
        <v>0</v>
      </c>
      <c r="S1547" cm="1">
        <f t="array" ref="S1547">IF(P1547,IF((Q1547=0)*(R1547=0),IFERROR(_xlfn.LET(_xlpm.range_ref,_xlfn.ANCHORARRAY(_xlfn.XLOOKUP(E1547,Map_Range_Lookup,Map_Range_Data_Sorted_Lookup)),IF(_xlfn.XLOOKUP(F1547,_xlpm.range_ref,_xlpm.range_ref,11,0,2)=11,11,0)),IF(LEN(F1547)&gt;0,12,0)),0),0)</f>
        <v>0</v>
      </c>
      <c r="T1547">
        <v>0</v>
      </c>
    </row>
    <row r="1548" spans="1:20" x14ac:dyDescent="0.2">
      <c r="A1548" s="215" t="s">
        <v>871</v>
      </c>
      <c r="B1548" s="215" t="s">
        <v>871</v>
      </c>
      <c r="C1548" s="214"/>
      <c r="D1548" s="215" t="s">
        <v>871</v>
      </c>
      <c r="E1548" s="215" t="s">
        <v>871</v>
      </c>
      <c r="F1548" s="215" t="s">
        <v>871</v>
      </c>
      <c r="G1548" s="214"/>
      <c r="H1548" s="214"/>
      <c r="I1548" s="214"/>
      <c r="J1548" s="214"/>
      <c r="K1548" s="76"/>
      <c r="L1548" s="8"/>
      <c r="Q1548">
        <v>0</v>
      </c>
      <c r="R1548" cm="1">
        <f t="array" ref="R1548">IF(P1548,IF(Q1548=0,IFERROR(_xlfn.LET(_xlpm.range_ref,_xlfn.ANCHORARRAY(_xlfn.XLOOKUP(D1548,Map_Range_Lookup,Map_Range_Data_Sorted_Lookup)),IF(_xlfn.XLOOKUP(E1548,_xlpm.range_ref,_xlpm.range_ref,21,0,2)=21,21,0)),IF(LEN(D1548)&gt;0,22,0)),0),0)</f>
        <v>0</v>
      </c>
      <c r="S1548" cm="1">
        <f t="array" ref="S1548">IF(P1548,IF((Q1548=0)*(R1548=0),IFERROR(_xlfn.LET(_xlpm.range_ref,_xlfn.ANCHORARRAY(_xlfn.XLOOKUP(E1548,Map_Range_Lookup,Map_Range_Data_Sorted_Lookup)),IF(_xlfn.XLOOKUP(F1548,_xlpm.range_ref,_xlpm.range_ref,11,0,2)=11,11,0)),IF(LEN(F1548)&gt;0,12,0)),0),0)</f>
        <v>0</v>
      </c>
      <c r="T1548">
        <v>0</v>
      </c>
    </row>
    <row r="1549" spans="1:20" x14ac:dyDescent="0.2">
      <c r="A1549" s="215" t="s">
        <v>871</v>
      </c>
      <c r="B1549" s="215" t="s">
        <v>871</v>
      </c>
      <c r="C1549" s="214"/>
      <c r="D1549" s="215" t="s">
        <v>871</v>
      </c>
      <c r="E1549" s="215" t="s">
        <v>871</v>
      </c>
      <c r="F1549" s="215" t="s">
        <v>871</v>
      </c>
      <c r="G1549" s="214"/>
      <c r="H1549" s="214"/>
      <c r="I1549" s="214"/>
      <c r="J1549" s="214"/>
      <c r="K1549" s="76"/>
      <c r="L1549" s="8"/>
      <c r="Q1549">
        <v>0</v>
      </c>
      <c r="R1549" cm="1">
        <f t="array" ref="R1549">IF(P1549,IF(Q1549=0,IFERROR(_xlfn.LET(_xlpm.range_ref,_xlfn.ANCHORARRAY(_xlfn.XLOOKUP(D1549,Map_Range_Lookup,Map_Range_Data_Sorted_Lookup)),IF(_xlfn.XLOOKUP(E1549,_xlpm.range_ref,_xlpm.range_ref,21,0,2)=21,21,0)),IF(LEN(D1549)&gt;0,22,0)),0),0)</f>
        <v>0</v>
      </c>
      <c r="S1549" cm="1">
        <f t="array" ref="S1549">IF(P1549,IF((Q1549=0)*(R1549=0),IFERROR(_xlfn.LET(_xlpm.range_ref,_xlfn.ANCHORARRAY(_xlfn.XLOOKUP(E1549,Map_Range_Lookup,Map_Range_Data_Sorted_Lookup)),IF(_xlfn.XLOOKUP(F1549,_xlpm.range_ref,_xlpm.range_ref,11,0,2)=11,11,0)),IF(LEN(F1549)&gt;0,12,0)),0),0)</f>
        <v>0</v>
      </c>
      <c r="T1549">
        <v>0</v>
      </c>
    </row>
    <row r="1550" spans="1:20" x14ac:dyDescent="0.2">
      <c r="A1550" s="215" t="s">
        <v>871</v>
      </c>
      <c r="B1550" s="215" t="s">
        <v>871</v>
      </c>
      <c r="C1550" s="214"/>
      <c r="D1550" s="215" t="s">
        <v>871</v>
      </c>
      <c r="E1550" s="215" t="s">
        <v>871</v>
      </c>
      <c r="F1550" s="215" t="s">
        <v>871</v>
      </c>
      <c r="G1550" s="214"/>
      <c r="H1550" s="214"/>
      <c r="I1550" s="214"/>
      <c r="J1550" s="214"/>
      <c r="K1550" s="76"/>
      <c r="L1550" s="8"/>
      <c r="Q1550">
        <v>0</v>
      </c>
      <c r="R1550" cm="1">
        <f t="array" ref="R1550">IF(P1550,IF(Q1550=0,IFERROR(_xlfn.LET(_xlpm.range_ref,_xlfn.ANCHORARRAY(_xlfn.XLOOKUP(D1550,Map_Range_Lookup,Map_Range_Data_Sorted_Lookup)),IF(_xlfn.XLOOKUP(E1550,_xlpm.range_ref,_xlpm.range_ref,21,0,2)=21,21,0)),IF(LEN(D1550)&gt;0,22,0)),0),0)</f>
        <v>0</v>
      </c>
      <c r="S1550" cm="1">
        <f t="array" ref="S1550">IF(P1550,IF((Q1550=0)*(R1550=0),IFERROR(_xlfn.LET(_xlpm.range_ref,_xlfn.ANCHORARRAY(_xlfn.XLOOKUP(E1550,Map_Range_Lookup,Map_Range_Data_Sorted_Lookup)),IF(_xlfn.XLOOKUP(F1550,_xlpm.range_ref,_xlpm.range_ref,11,0,2)=11,11,0)),IF(LEN(F1550)&gt;0,12,0)),0),0)</f>
        <v>0</v>
      </c>
      <c r="T1550">
        <v>0</v>
      </c>
    </row>
    <row r="1551" spans="1:20" x14ac:dyDescent="0.2">
      <c r="A1551" s="215" t="s">
        <v>871</v>
      </c>
      <c r="B1551" s="215" t="s">
        <v>871</v>
      </c>
      <c r="C1551" s="214"/>
      <c r="D1551" s="215" t="s">
        <v>871</v>
      </c>
      <c r="E1551" s="215" t="s">
        <v>871</v>
      </c>
      <c r="F1551" s="215" t="s">
        <v>871</v>
      </c>
      <c r="G1551" s="214"/>
      <c r="H1551" s="214"/>
      <c r="I1551" s="214"/>
      <c r="J1551" s="214"/>
      <c r="K1551" s="76"/>
      <c r="L1551" s="8"/>
      <c r="Q1551">
        <v>0</v>
      </c>
      <c r="R1551" cm="1">
        <f t="array" ref="R1551">IF(P1551,IF(Q1551=0,IFERROR(_xlfn.LET(_xlpm.range_ref,_xlfn.ANCHORARRAY(_xlfn.XLOOKUP(D1551,Map_Range_Lookup,Map_Range_Data_Sorted_Lookup)),IF(_xlfn.XLOOKUP(E1551,_xlpm.range_ref,_xlpm.range_ref,21,0,2)=21,21,0)),IF(LEN(D1551)&gt;0,22,0)),0),0)</f>
        <v>0</v>
      </c>
      <c r="S1551" cm="1">
        <f t="array" ref="S1551">IF(P1551,IF((Q1551=0)*(R1551=0),IFERROR(_xlfn.LET(_xlpm.range_ref,_xlfn.ANCHORARRAY(_xlfn.XLOOKUP(E1551,Map_Range_Lookup,Map_Range_Data_Sorted_Lookup)),IF(_xlfn.XLOOKUP(F1551,_xlpm.range_ref,_xlpm.range_ref,11,0,2)=11,11,0)),IF(LEN(F1551)&gt;0,12,0)),0),0)</f>
        <v>0</v>
      </c>
      <c r="T1551">
        <v>0</v>
      </c>
    </row>
    <row r="1552" spans="1:20" x14ac:dyDescent="0.2">
      <c r="A1552" s="215" t="s">
        <v>871</v>
      </c>
      <c r="B1552" s="215" t="s">
        <v>871</v>
      </c>
      <c r="C1552" s="214"/>
      <c r="D1552" s="215" t="s">
        <v>871</v>
      </c>
      <c r="E1552" s="215" t="s">
        <v>871</v>
      </c>
      <c r="F1552" s="215" t="s">
        <v>871</v>
      </c>
      <c r="G1552" s="214"/>
      <c r="H1552" s="214"/>
      <c r="I1552" s="214"/>
      <c r="J1552" s="214"/>
      <c r="K1552" s="76"/>
      <c r="L1552" s="8"/>
      <c r="Q1552">
        <v>0</v>
      </c>
      <c r="R1552" cm="1">
        <f t="array" ref="R1552">IF(P1552,IF(Q1552=0,IFERROR(_xlfn.LET(_xlpm.range_ref,_xlfn.ANCHORARRAY(_xlfn.XLOOKUP(D1552,Map_Range_Lookup,Map_Range_Data_Sorted_Lookup)),IF(_xlfn.XLOOKUP(E1552,_xlpm.range_ref,_xlpm.range_ref,21,0,2)=21,21,0)),IF(LEN(D1552)&gt;0,22,0)),0),0)</f>
        <v>0</v>
      </c>
      <c r="S1552" cm="1">
        <f t="array" ref="S1552">IF(P1552,IF((Q1552=0)*(R1552=0),IFERROR(_xlfn.LET(_xlpm.range_ref,_xlfn.ANCHORARRAY(_xlfn.XLOOKUP(E1552,Map_Range_Lookup,Map_Range_Data_Sorted_Lookup)),IF(_xlfn.XLOOKUP(F1552,_xlpm.range_ref,_xlpm.range_ref,11,0,2)=11,11,0)),IF(LEN(F1552)&gt;0,12,0)),0),0)</f>
        <v>0</v>
      </c>
      <c r="T1552">
        <v>0</v>
      </c>
    </row>
    <row r="1553" spans="1:20" x14ac:dyDescent="0.2">
      <c r="A1553" s="215" t="s">
        <v>871</v>
      </c>
      <c r="B1553" s="215" t="s">
        <v>871</v>
      </c>
      <c r="C1553" s="214"/>
      <c r="D1553" s="215" t="s">
        <v>871</v>
      </c>
      <c r="E1553" s="215" t="s">
        <v>871</v>
      </c>
      <c r="F1553" s="215" t="s">
        <v>871</v>
      </c>
      <c r="G1553" s="214"/>
      <c r="H1553" s="214"/>
      <c r="I1553" s="214"/>
      <c r="J1553" s="214"/>
      <c r="K1553" s="76"/>
      <c r="L1553" s="8"/>
      <c r="Q1553">
        <v>0</v>
      </c>
      <c r="R1553" cm="1">
        <f t="array" ref="R1553">IF(P1553,IF(Q1553=0,IFERROR(_xlfn.LET(_xlpm.range_ref,_xlfn.ANCHORARRAY(_xlfn.XLOOKUP(D1553,Map_Range_Lookup,Map_Range_Data_Sorted_Lookup)),IF(_xlfn.XLOOKUP(E1553,_xlpm.range_ref,_xlpm.range_ref,21,0,2)=21,21,0)),IF(LEN(D1553)&gt;0,22,0)),0),0)</f>
        <v>0</v>
      </c>
      <c r="S1553" cm="1">
        <f t="array" ref="S1553">IF(P1553,IF((Q1553=0)*(R1553=0),IFERROR(_xlfn.LET(_xlpm.range_ref,_xlfn.ANCHORARRAY(_xlfn.XLOOKUP(E1553,Map_Range_Lookup,Map_Range_Data_Sorted_Lookup)),IF(_xlfn.XLOOKUP(F1553,_xlpm.range_ref,_xlpm.range_ref,11,0,2)=11,11,0)),IF(LEN(F1553)&gt;0,12,0)),0),0)</f>
        <v>0</v>
      </c>
      <c r="T1553">
        <v>0</v>
      </c>
    </row>
    <row r="1554" spans="1:20" x14ac:dyDescent="0.2">
      <c r="A1554" s="215" t="s">
        <v>871</v>
      </c>
      <c r="B1554" s="215" t="s">
        <v>871</v>
      </c>
      <c r="C1554" s="214"/>
      <c r="D1554" s="215" t="s">
        <v>871</v>
      </c>
      <c r="E1554" s="215" t="s">
        <v>871</v>
      </c>
      <c r="F1554" s="215" t="s">
        <v>871</v>
      </c>
      <c r="G1554" s="214"/>
      <c r="H1554" s="214"/>
      <c r="I1554" s="214"/>
      <c r="J1554" s="214"/>
      <c r="K1554" s="76"/>
      <c r="L1554" s="8"/>
      <c r="Q1554">
        <v>0</v>
      </c>
      <c r="R1554" cm="1">
        <f t="array" ref="R1554">IF(P1554,IF(Q1554=0,IFERROR(_xlfn.LET(_xlpm.range_ref,_xlfn.ANCHORARRAY(_xlfn.XLOOKUP(D1554,Map_Range_Lookup,Map_Range_Data_Sorted_Lookup)),IF(_xlfn.XLOOKUP(E1554,_xlpm.range_ref,_xlpm.range_ref,21,0,2)=21,21,0)),IF(LEN(D1554)&gt;0,22,0)),0),0)</f>
        <v>0</v>
      </c>
      <c r="S1554" cm="1">
        <f t="array" ref="S1554">IF(P1554,IF((Q1554=0)*(R1554=0),IFERROR(_xlfn.LET(_xlpm.range_ref,_xlfn.ANCHORARRAY(_xlfn.XLOOKUP(E1554,Map_Range_Lookup,Map_Range_Data_Sorted_Lookup)),IF(_xlfn.XLOOKUP(F1554,_xlpm.range_ref,_xlpm.range_ref,11,0,2)=11,11,0)),IF(LEN(F1554)&gt;0,12,0)),0),0)</f>
        <v>0</v>
      </c>
      <c r="T1554">
        <v>0</v>
      </c>
    </row>
    <row r="1555" spans="1:20" x14ac:dyDescent="0.2">
      <c r="A1555" s="215" t="s">
        <v>871</v>
      </c>
      <c r="B1555" s="215" t="s">
        <v>871</v>
      </c>
      <c r="C1555" s="214"/>
      <c r="D1555" s="215" t="s">
        <v>871</v>
      </c>
      <c r="E1555" s="215" t="s">
        <v>871</v>
      </c>
      <c r="F1555" s="215" t="s">
        <v>871</v>
      </c>
      <c r="G1555" s="214"/>
      <c r="H1555" s="214"/>
      <c r="I1555" s="214"/>
      <c r="J1555" s="214"/>
      <c r="K1555" s="76"/>
      <c r="L1555" s="8"/>
      <c r="Q1555">
        <v>0</v>
      </c>
      <c r="R1555" cm="1">
        <f t="array" ref="R1555">IF(P1555,IF(Q1555=0,IFERROR(_xlfn.LET(_xlpm.range_ref,_xlfn.ANCHORARRAY(_xlfn.XLOOKUP(D1555,Map_Range_Lookup,Map_Range_Data_Sorted_Lookup)),IF(_xlfn.XLOOKUP(E1555,_xlpm.range_ref,_xlpm.range_ref,21,0,2)=21,21,0)),IF(LEN(D1555)&gt;0,22,0)),0),0)</f>
        <v>0</v>
      </c>
      <c r="S1555" cm="1">
        <f t="array" ref="S1555">IF(P1555,IF((Q1555=0)*(R1555=0),IFERROR(_xlfn.LET(_xlpm.range_ref,_xlfn.ANCHORARRAY(_xlfn.XLOOKUP(E1555,Map_Range_Lookup,Map_Range_Data_Sorted_Lookup)),IF(_xlfn.XLOOKUP(F1555,_xlpm.range_ref,_xlpm.range_ref,11,0,2)=11,11,0)),IF(LEN(F1555)&gt;0,12,0)),0),0)</f>
        <v>0</v>
      </c>
      <c r="T1555">
        <v>0</v>
      </c>
    </row>
    <row r="1556" spans="1:20" x14ac:dyDescent="0.2">
      <c r="A1556" s="215" t="s">
        <v>871</v>
      </c>
      <c r="B1556" s="215" t="s">
        <v>871</v>
      </c>
      <c r="C1556" s="214"/>
      <c r="D1556" s="215" t="s">
        <v>871</v>
      </c>
      <c r="E1556" s="215" t="s">
        <v>871</v>
      </c>
      <c r="F1556" s="215" t="s">
        <v>871</v>
      </c>
      <c r="G1556" s="214"/>
      <c r="H1556" s="214"/>
      <c r="I1556" s="214"/>
      <c r="J1556" s="214"/>
      <c r="K1556" s="76"/>
      <c r="L1556" s="8"/>
      <c r="Q1556">
        <v>0</v>
      </c>
      <c r="R1556" cm="1">
        <f t="array" ref="R1556">IF(P1556,IF(Q1556=0,IFERROR(_xlfn.LET(_xlpm.range_ref,_xlfn.ANCHORARRAY(_xlfn.XLOOKUP(D1556,Map_Range_Lookup,Map_Range_Data_Sorted_Lookup)),IF(_xlfn.XLOOKUP(E1556,_xlpm.range_ref,_xlpm.range_ref,21,0,2)=21,21,0)),IF(LEN(D1556)&gt;0,22,0)),0),0)</f>
        <v>0</v>
      </c>
      <c r="S1556" cm="1">
        <f t="array" ref="S1556">IF(P1556,IF((Q1556=0)*(R1556=0),IFERROR(_xlfn.LET(_xlpm.range_ref,_xlfn.ANCHORARRAY(_xlfn.XLOOKUP(E1556,Map_Range_Lookup,Map_Range_Data_Sorted_Lookup)),IF(_xlfn.XLOOKUP(F1556,_xlpm.range_ref,_xlpm.range_ref,11,0,2)=11,11,0)),IF(LEN(F1556)&gt;0,12,0)),0),0)</f>
        <v>0</v>
      </c>
      <c r="T1556">
        <v>0</v>
      </c>
    </row>
    <row r="1557" spans="1:20" x14ac:dyDescent="0.2">
      <c r="A1557" s="215" t="s">
        <v>871</v>
      </c>
      <c r="B1557" s="215" t="s">
        <v>871</v>
      </c>
      <c r="C1557" s="214"/>
      <c r="D1557" s="215" t="s">
        <v>871</v>
      </c>
      <c r="E1557" s="215" t="s">
        <v>871</v>
      </c>
      <c r="F1557" s="215" t="s">
        <v>871</v>
      </c>
      <c r="G1557" s="214"/>
      <c r="H1557" s="214"/>
      <c r="I1557" s="214"/>
      <c r="J1557" s="214"/>
      <c r="K1557" s="76"/>
      <c r="L1557" s="8"/>
      <c r="Q1557">
        <v>0</v>
      </c>
      <c r="R1557" cm="1">
        <f t="array" ref="R1557">IF(P1557,IF(Q1557=0,IFERROR(_xlfn.LET(_xlpm.range_ref,_xlfn.ANCHORARRAY(_xlfn.XLOOKUP(D1557,Map_Range_Lookup,Map_Range_Data_Sorted_Lookup)),IF(_xlfn.XLOOKUP(E1557,_xlpm.range_ref,_xlpm.range_ref,21,0,2)=21,21,0)),IF(LEN(D1557)&gt;0,22,0)),0),0)</f>
        <v>0</v>
      </c>
      <c r="S1557" cm="1">
        <f t="array" ref="S1557">IF(P1557,IF((Q1557=0)*(R1557=0),IFERROR(_xlfn.LET(_xlpm.range_ref,_xlfn.ANCHORARRAY(_xlfn.XLOOKUP(E1557,Map_Range_Lookup,Map_Range_Data_Sorted_Lookup)),IF(_xlfn.XLOOKUP(F1557,_xlpm.range_ref,_xlpm.range_ref,11,0,2)=11,11,0)),IF(LEN(F1557)&gt;0,12,0)),0),0)</f>
        <v>0</v>
      </c>
      <c r="T1557">
        <v>0</v>
      </c>
    </row>
    <row r="1558" spans="1:20" x14ac:dyDescent="0.2">
      <c r="A1558" s="215" t="s">
        <v>871</v>
      </c>
      <c r="B1558" s="215" t="s">
        <v>871</v>
      </c>
      <c r="C1558" s="214"/>
      <c r="D1558" s="215" t="s">
        <v>871</v>
      </c>
      <c r="E1558" s="215" t="s">
        <v>871</v>
      </c>
      <c r="F1558" s="215" t="s">
        <v>871</v>
      </c>
      <c r="G1558" s="214"/>
      <c r="H1558" s="214"/>
      <c r="I1558" s="214"/>
      <c r="J1558" s="214"/>
      <c r="K1558" s="76"/>
      <c r="L1558" s="8"/>
      <c r="Q1558">
        <v>0</v>
      </c>
      <c r="R1558" cm="1">
        <f t="array" ref="R1558">IF(P1558,IF(Q1558=0,IFERROR(_xlfn.LET(_xlpm.range_ref,_xlfn.ANCHORARRAY(_xlfn.XLOOKUP(D1558,Map_Range_Lookup,Map_Range_Data_Sorted_Lookup)),IF(_xlfn.XLOOKUP(E1558,_xlpm.range_ref,_xlpm.range_ref,21,0,2)=21,21,0)),IF(LEN(D1558)&gt;0,22,0)),0),0)</f>
        <v>0</v>
      </c>
      <c r="S1558" cm="1">
        <f t="array" ref="S1558">IF(P1558,IF((Q1558=0)*(R1558=0),IFERROR(_xlfn.LET(_xlpm.range_ref,_xlfn.ANCHORARRAY(_xlfn.XLOOKUP(E1558,Map_Range_Lookup,Map_Range_Data_Sorted_Lookup)),IF(_xlfn.XLOOKUP(F1558,_xlpm.range_ref,_xlpm.range_ref,11,0,2)=11,11,0)),IF(LEN(F1558)&gt;0,12,0)),0),0)</f>
        <v>0</v>
      </c>
      <c r="T1558">
        <v>0</v>
      </c>
    </row>
    <row r="1559" spans="1:20" x14ac:dyDescent="0.2">
      <c r="A1559" s="215" t="s">
        <v>871</v>
      </c>
      <c r="B1559" s="215" t="s">
        <v>871</v>
      </c>
      <c r="C1559" s="214"/>
      <c r="D1559" s="215" t="s">
        <v>871</v>
      </c>
      <c r="E1559" s="215" t="s">
        <v>871</v>
      </c>
      <c r="F1559" s="215" t="s">
        <v>871</v>
      </c>
      <c r="G1559" s="214"/>
      <c r="H1559" s="214"/>
      <c r="I1559" s="214"/>
      <c r="J1559" s="214"/>
      <c r="K1559" s="76"/>
      <c r="L1559" s="8"/>
      <c r="Q1559">
        <v>0</v>
      </c>
      <c r="R1559" cm="1">
        <f t="array" ref="R1559">IF(P1559,IF(Q1559=0,IFERROR(_xlfn.LET(_xlpm.range_ref,_xlfn.ANCHORARRAY(_xlfn.XLOOKUP(D1559,Map_Range_Lookup,Map_Range_Data_Sorted_Lookup)),IF(_xlfn.XLOOKUP(E1559,_xlpm.range_ref,_xlpm.range_ref,21,0,2)=21,21,0)),IF(LEN(D1559)&gt;0,22,0)),0),0)</f>
        <v>0</v>
      </c>
      <c r="S1559" cm="1">
        <f t="array" ref="S1559">IF(P1559,IF((Q1559=0)*(R1559=0),IFERROR(_xlfn.LET(_xlpm.range_ref,_xlfn.ANCHORARRAY(_xlfn.XLOOKUP(E1559,Map_Range_Lookup,Map_Range_Data_Sorted_Lookup)),IF(_xlfn.XLOOKUP(F1559,_xlpm.range_ref,_xlpm.range_ref,11,0,2)=11,11,0)),IF(LEN(F1559)&gt;0,12,0)),0),0)</f>
        <v>0</v>
      </c>
      <c r="T1559">
        <v>0</v>
      </c>
    </row>
    <row r="1560" spans="1:20" x14ac:dyDescent="0.2">
      <c r="A1560" s="215" t="s">
        <v>871</v>
      </c>
      <c r="B1560" s="215" t="s">
        <v>871</v>
      </c>
      <c r="C1560" s="214"/>
      <c r="D1560" s="215" t="s">
        <v>871</v>
      </c>
      <c r="E1560" s="215" t="s">
        <v>871</v>
      </c>
      <c r="F1560" s="215" t="s">
        <v>871</v>
      </c>
      <c r="G1560" s="214"/>
      <c r="H1560" s="214"/>
      <c r="I1560" s="214"/>
      <c r="J1560" s="214"/>
      <c r="K1560" s="76"/>
      <c r="L1560" s="8"/>
      <c r="Q1560">
        <v>0</v>
      </c>
      <c r="R1560" cm="1">
        <f t="array" ref="R1560">IF(P1560,IF(Q1560=0,IFERROR(_xlfn.LET(_xlpm.range_ref,_xlfn.ANCHORARRAY(_xlfn.XLOOKUP(D1560,Map_Range_Lookup,Map_Range_Data_Sorted_Lookup)),IF(_xlfn.XLOOKUP(E1560,_xlpm.range_ref,_xlpm.range_ref,21,0,2)=21,21,0)),IF(LEN(D1560)&gt;0,22,0)),0),0)</f>
        <v>0</v>
      </c>
      <c r="S1560" cm="1">
        <f t="array" ref="S1560">IF(P1560,IF((Q1560=0)*(R1560=0),IFERROR(_xlfn.LET(_xlpm.range_ref,_xlfn.ANCHORARRAY(_xlfn.XLOOKUP(E1560,Map_Range_Lookup,Map_Range_Data_Sorted_Lookup)),IF(_xlfn.XLOOKUP(F1560,_xlpm.range_ref,_xlpm.range_ref,11,0,2)=11,11,0)),IF(LEN(F1560)&gt;0,12,0)),0),0)</f>
        <v>0</v>
      </c>
      <c r="T1560">
        <v>0</v>
      </c>
    </row>
    <row r="1561" spans="1:20" x14ac:dyDescent="0.2">
      <c r="A1561" s="215" t="s">
        <v>871</v>
      </c>
      <c r="B1561" s="215" t="s">
        <v>871</v>
      </c>
      <c r="C1561" s="214"/>
      <c r="D1561" s="215" t="s">
        <v>871</v>
      </c>
      <c r="E1561" s="215" t="s">
        <v>871</v>
      </c>
      <c r="F1561" s="215" t="s">
        <v>871</v>
      </c>
      <c r="G1561" s="214"/>
      <c r="H1561" s="214"/>
      <c r="I1561" s="214"/>
      <c r="J1561" s="214"/>
      <c r="K1561" s="76"/>
      <c r="L1561" s="8"/>
      <c r="Q1561">
        <v>0</v>
      </c>
      <c r="R1561" cm="1">
        <f t="array" ref="R1561">IF(P1561,IF(Q1561=0,IFERROR(_xlfn.LET(_xlpm.range_ref,_xlfn.ANCHORARRAY(_xlfn.XLOOKUP(D1561,Map_Range_Lookup,Map_Range_Data_Sorted_Lookup)),IF(_xlfn.XLOOKUP(E1561,_xlpm.range_ref,_xlpm.range_ref,21,0,2)=21,21,0)),IF(LEN(D1561)&gt;0,22,0)),0),0)</f>
        <v>0</v>
      </c>
      <c r="S1561" cm="1">
        <f t="array" ref="S1561">IF(P1561,IF((Q1561=0)*(R1561=0),IFERROR(_xlfn.LET(_xlpm.range_ref,_xlfn.ANCHORARRAY(_xlfn.XLOOKUP(E1561,Map_Range_Lookup,Map_Range_Data_Sorted_Lookup)),IF(_xlfn.XLOOKUP(F1561,_xlpm.range_ref,_xlpm.range_ref,11,0,2)=11,11,0)),IF(LEN(F1561)&gt;0,12,0)),0),0)</f>
        <v>0</v>
      </c>
      <c r="T1561">
        <v>0</v>
      </c>
    </row>
    <row r="1562" spans="1:20" x14ac:dyDescent="0.2">
      <c r="A1562" s="215" t="s">
        <v>871</v>
      </c>
      <c r="B1562" s="215" t="s">
        <v>871</v>
      </c>
      <c r="C1562" s="214"/>
      <c r="D1562" s="215" t="s">
        <v>871</v>
      </c>
      <c r="E1562" s="215" t="s">
        <v>871</v>
      </c>
      <c r="F1562" s="215" t="s">
        <v>871</v>
      </c>
      <c r="G1562" s="214"/>
      <c r="H1562" s="214"/>
      <c r="I1562" s="214"/>
      <c r="J1562" s="214"/>
      <c r="K1562" s="76"/>
      <c r="L1562" s="8"/>
      <c r="Q1562">
        <v>0</v>
      </c>
      <c r="R1562" cm="1">
        <f t="array" ref="R1562">IF(P1562,IF(Q1562=0,IFERROR(_xlfn.LET(_xlpm.range_ref,_xlfn.ANCHORARRAY(_xlfn.XLOOKUP(D1562,Map_Range_Lookup,Map_Range_Data_Sorted_Lookup)),IF(_xlfn.XLOOKUP(E1562,_xlpm.range_ref,_xlpm.range_ref,21,0,2)=21,21,0)),IF(LEN(D1562)&gt;0,22,0)),0),0)</f>
        <v>0</v>
      </c>
      <c r="S1562" cm="1">
        <f t="array" ref="S1562">IF(P1562,IF((Q1562=0)*(R1562=0),IFERROR(_xlfn.LET(_xlpm.range_ref,_xlfn.ANCHORARRAY(_xlfn.XLOOKUP(E1562,Map_Range_Lookup,Map_Range_Data_Sorted_Lookup)),IF(_xlfn.XLOOKUP(F1562,_xlpm.range_ref,_xlpm.range_ref,11,0,2)=11,11,0)),IF(LEN(F1562)&gt;0,12,0)),0),0)</f>
        <v>0</v>
      </c>
      <c r="T1562">
        <v>0</v>
      </c>
    </row>
    <row r="1563" spans="1:20" x14ac:dyDescent="0.2">
      <c r="A1563" s="215" t="s">
        <v>871</v>
      </c>
      <c r="B1563" s="215" t="s">
        <v>871</v>
      </c>
      <c r="C1563" s="214"/>
      <c r="D1563" s="215" t="s">
        <v>871</v>
      </c>
      <c r="E1563" s="215" t="s">
        <v>871</v>
      </c>
      <c r="F1563" s="215" t="s">
        <v>871</v>
      </c>
      <c r="G1563" s="214"/>
      <c r="H1563" s="214"/>
      <c r="I1563" s="214"/>
      <c r="J1563" s="214"/>
      <c r="K1563" s="76"/>
      <c r="L1563" s="8"/>
      <c r="Q1563">
        <v>0</v>
      </c>
      <c r="R1563" cm="1">
        <f t="array" ref="R1563">IF(P1563,IF(Q1563=0,IFERROR(_xlfn.LET(_xlpm.range_ref,_xlfn.ANCHORARRAY(_xlfn.XLOOKUP(D1563,Map_Range_Lookup,Map_Range_Data_Sorted_Lookup)),IF(_xlfn.XLOOKUP(E1563,_xlpm.range_ref,_xlpm.range_ref,21,0,2)=21,21,0)),IF(LEN(D1563)&gt;0,22,0)),0),0)</f>
        <v>0</v>
      </c>
      <c r="S1563" cm="1">
        <f t="array" ref="S1563">IF(P1563,IF((Q1563=0)*(R1563=0),IFERROR(_xlfn.LET(_xlpm.range_ref,_xlfn.ANCHORARRAY(_xlfn.XLOOKUP(E1563,Map_Range_Lookup,Map_Range_Data_Sorted_Lookup)),IF(_xlfn.XLOOKUP(F1563,_xlpm.range_ref,_xlpm.range_ref,11,0,2)=11,11,0)),IF(LEN(F1563)&gt;0,12,0)),0),0)</f>
        <v>0</v>
      </c>
      <c r="T1563">
        <v>0</v>
      </c>
    </row>
    <row r="1564" spans="1:20" x14ac:dyDescent="0.2">
      <c r="A1564" s="215" t="s">
        <v>871</v>
      </c>
      <c r="B1564" s="215" t="s">
        <v>871</v>
      </c>
      <c r="C1564" s="214"/>
      <c r="D1564" s="215" t="s">
        <v>871</v>
      </c>
      <c r="E1564" s="215" t="s">
        <v>871</v>
      </c>
      <c r="F1564" s="215" t="s">
        <v>871</v>
      </c>
      <c r="G1564" s="214"/>
      <c r="H1564" s="214"/>
      <c r="I1564" s="214"/>
      <c r="J1564" s="214"/>
      <c r="K1564" s="76"/>
      <c r="L1564" s="8"/>
      <c r="Q1564">
        <v>0</v>
      </c>
      <c r="R1564" cm="1">
        <f t="array" ref="R1564">IF(P1564,IF(Q1564=0,IFERROR(_xlfn.LET(_xlpm.range_ref,_xlfn.ANCHORARRAY(_xlfn.XLOOKUP(D1564,Map_Range_Lookup,Map_Range_Data_Sorted_Lookup)),IF(_xlfn.XLOOKUP(E1564,_xlpm.range_ref,_xlpm.range_ref,21,0,2)=21,21,0)),IF(LEN(D1564)&gt;0,22,0)),0),0)</f>
        <v>0</v>
      </c>
      <c r="S1564" cm="1">
        <f t="array" ref="S1564">IF(P1564,IF((Q1564=0)*(R1564=0),IFERROR(_xlfn.LET(_xlpm.range_ref,_xlfn.ANCHORARRAY(_xlfn.XLOOKUP(E1564,Map_Range_Lookup,Map_Range_Data_Sorted_Lookup)),IF(_xlfn.XLOOKUP(F1564,_xlpm.range_ref,_xlpm.range_ref,11,0,2)=11,11,0)),IF(LEN(F1564)&gt;0,12,0)),0),0)</f>
        <v>0</v>
      </c>
      <c r="T1564">
        <v>0</v>
      </c>
    </row>
    <row r="1565" spans="1:20" x14ac:dyDescent="0.2">
      <c r="A1565" s="215" t="s">
        <v>871</v>
      </c>
      <c r="B1565" s="215" t="s">
        <v>871</v>
      </c>
      <c r="C1565" s="214"/>
      <c r="D1565" s="215" t="s">
        <v>871</v>
      </c>
      <c r="E1565" s="215" t="s">
        <v>871</v>
      </c>
      <c r="F1565" s="215" t="s">
        <v>871</v>
      </c>
      <c r="G1565" s="214"/>
      <c r="H1565" s="214"/>
      <c r="I1565" s="214"/>
      <c r="J1565" s="214"/>
      <c r="K1565" s="76"/>
      <c r="L1565" s="8"/>
      <c r="Q1565">
        <v>0</v>
      </c>
      <c r="R1565" cm="1">
        <f t="array" ref="R1565">IF(P1565,IF(Q1565=0,IFERROR(_xlfn.LET(_xlpm.range_ref,_xlfn.ANCHORARRAY(_xlfn.XLOOKUP(D1565,Map_Range_Lookup,Map_Range_Data_Sorted_Lookup)),IF(_xlfn.XLOOKUP(E1565,_xlpm.range_ref,_xlpm.range_ref,21,0,2)=21,21,0)),IF(LEN(D1565)&gt;0,22,0)),0),0)</f>
        <v>0</v>
      </c>
      <c r="S1565" cm="1">
        <f t="array" ref="S1565">IF(P1565,IF((Q1565=0)*(R1565=0),IFERROR(_xlfn.LET(_xlpm.range_ref,_xlfn.ANCHORARRAY(_xlfn.XLOOKUP(E1565,Map_Range_Lookup,Map_Range_Data_Sorted_Lookup)),IF(_xlfn.XLOOKUP(F1565,_xlpm.range_ref,_xlpm.range_ref,11,0,2)=11,11,0)),IF(LEN(F1565)&gt;0,12,0)),0),0)</f>
        <v>0</v>
      </c>
      <c r="T1565">
        <v>0</v>
      </c>
    </row>
    <row r="1566" spans="1:20" x14ac:dyDescent="0.2">
      <c r="A1566" s="215" t="s">
        <v>871</v>
      </c>
      <c r="B1566" s="215" t="s">
        <v>871</v>
      </c>
      <c r="C1566" s="214"/>
      <c r="D1566" s="215" t="s">
        <v>871</v>
      </c>
      <c r="E1566" s="215" t="s">
        <v>871</v>
      </c>
      <c r="F1566" s="215" t="s">
        <v>871</v>
      </c>
      <c r="G1566" s="214"/>
      <c r="H1566" s="214"/>
      <c r="I1566" s="214"/>
      <c r="J1566" s="214"/>
      <c r="K1566" s="76"/>
      <c r="L1566" s="8"/>
      <c r="Q1566">
        <v>0</v>
      </c>
      <c r="R1566" cm="1">
        <f t="array" ref="R1566">IF(P1566,IF(Q1566=0,IFERROR(_xlfn.LET(_xlpm.range_ref,_xlfn.ANCHORARRAY(_xlfn.XLOOKUP(D1566,Map_Range_Lookup,Map_Range_Data_Sorted_Lookup)),IF(_xlfn.XLOOKUP(E1566,_xlpm.range_ref,_xlpm.range_ref,21,0,2)=21,21,0)),IF(LEN(D1566)&gt;0,22,0)),0),0)</f>
        <v>0</v>
      </c>
      <c r="S1566" cm="1">
        <f t="array" ref="S1566">IF(P1566,IF((Q1566=0)*(R1566=0),IFERROR(_xlfn.LET(_xlpm.range_ref,_xlfn.ANCHORARRAY(_xlfn.XLOOKUP(E1566,Map_Range_Lookup,Map_Range_Data_Sorted_Lookup)),IF(_xlfn.XLOOKUP(F1566,_xlpm.range_ref,_xlpm.range_ref,11,0,2)=11,11,0)),IF(LEN(F1566)&gt;0,12,0)),0),0)</f>
        <v>0</v>
      </c>
      <c r="T1566">
        <v>0</v>
      </c>
    </row>
    <row r="1567" spans="1:20" x14ac:dyDescent="0.2">
      <c r="A1567" s="215" t="s">
        <v>871</v>
      </c>
      <c r="B1567" s="215" t="s">
        <v>871</v>
      </c>
      <c r="C1567" s="214"/>
      <c r="D1567" s="215" t="s">
        <v>871</v>
      </c>
      <c r="E1567" s="215" t="s">
        <v>871</v>
      </c>
      <c r="F1567" s="215" t="s">
        <v>871</v>
      </c>
      <c r="G1567" s="214"/>
      <c r="H1567" s="214"/>
      <c r="I1567" s="214"/>
      <c r="J1567" s="214"/>
      <c r="K1567" s="76"/>
      <c r="L1567" s="8"/>
      <c r="Q1567">
        <v>0</v>
      </c>
      <c r="R1567" cm="1">
        <f t="array" ref="R1567">IF(P1567,IF(Q1567=0,IFERROR(_xlfn.LET(_xlpm.range_ref,_xlfn.ANCHORARRAY(_xlfn.XLOOKUP(D1567,Map_Range_Lookup,Map_Range_Data_Sorted_Lookup)),IF(_xlfn.XLOOKUP(E1567,_xlpm.range_ref,_xlpm.range_ref,21,0,2)=21,21,0)),IF(LEN(D1567)&gt;0,22,0)),0),0)</f>
        <v>0</v>
      </c>
      <c r="S1567" cm="1">
        <f t="array" ref="S1567">IF(P1567,IF((Q1567=0)*(R1567=0),IFERROR(_xlfn.LET(_xlpm.range_ref,_xlfn.ANCHORARRAY(_xlfn.XLOOKUP(E1567,Map_Range_Lookup,Map_Range_Data_Sorted_Lookup)),IF(_xlfn.XLOOKUP(F1567,_xlpm.range_ref,_xlpm.range_ref,11,0,2)=11,11,0)),IF(LEN(F1567)&gt;0,12,0)),0),0)</f>
        <v>0</v>
      </c>
      <c r="T1567">
        <v>0</v>
      </c>
    </row>
    <row r="1568" spans="1:20" x14ac:dyDescent="0.2">
      <c r="A1568" s="215" t="s">
        <v>871</v>
      </c>
      <c r="B1568" s="215" t="s">
        <v>871</v>
      </c>
      <c r="C1568" s="214"/>
      <c r="D1568" s="215" t="s">
        <v>871</v>
      </c>
      <c r="E1568" s="215" t="s">
        <v>871</v>
      </c>
      <c r="F1568" s="215" t="s">
        <v>871</v>
      </c>
      <c r="G1568" s="214"/>
      <c r="H1568" s="214"/>
      <c r="I1568" s="214"/>
      <c r="J1568" s="214"/>
      <c r="K1568" s="76"/>
      <c r="L1568" s="8"/>
      <c r="Q1568">
        <v>0</v>
      </c>
      <c r="R1568" cm="1">
        <f t="array" ref="R1568">IF(P1568,IF(Q1568=0,IFERROR(_xlfn.LET(_xlpm.range_ref,_xlfn.ANCHORARRAY(_xlfn.XLOOKUP(D1568,Map_Range_Lookup,Map_Range_Data_Sorted_Lookup)),IF(_xlfn.XLOOKUP(E1568,_xlpm.range_ref,_xlpm.range_ref,21,0,2)=21,21,0)),IF(LEN(D1568)&gt;0,22,0)),0),0)</f>
        <v>0</v>
      </c>
      <c r="S1568" cm="1">
        <f t="array" ref="S1568">IF(P1568,IF((Q1568=0)*(R1568=0),IFERROR(_xlfn.LET(_xlpm.range_ref,_xlfn.ANCHORARRAY(_xlfn.XLOOKUP(E1568,Map_Range_Lookup,Map_Range_Data_Sorted_Lookup)),IF(_xlfn.XLOOKUP(F1568,_xlpm.range_ref,_xlpm.range_ref,11,0,2)=11,11,0)),IF(LEN(F1568)&gt;0,12,0)),0),0)</f>
        <v>0</v>
      </c>
      <c r="T1568">
        <v>0</v>
      </c>
    </row>
    <row r="1569" spans="1:20" x14ac:dyDescent="0.2">
      <c r="A1569" s="215" t="s">
        <v>871</v>
      </c>
      <c r="B1569" s="215" t="s">
        <v>871</v>
      </c>
      <c r="C1569" s="214"/>
      <c r="D1569" s="215" t="s">
        <v>871</v>
      </c>
      <c r="E1569" s="215" t="s">
        <v>871</v>
      </c>
      <c r="F1569" s="215" t="s">
        <v>871</v>
      </c>
      <c r="G1569" s="214"/>
      <c r="H1569" s="214"/>
      <c r="I1569" s="214"/>
      <c r="J1569" s="214"/>
      <c r="K1569" s="76"/>
      <c r="L1569" s="8"/>
      <c r="Q1569">
        <v>0</v>
      </c>
      <c r="R1569" cm="1">
        <f t="array" ref="R1569">IF(P1569,IF(Q1569=0,IFERROR(_xlfn.LET(_xlpm.range_ref,_xlfn.ANCHORARRAY(_xlfn.XLOOKUP(D1569,Map_Range_Lookup,Map_Range_Data_Sorted_Lookup)),IF(_xlfn.XLOOKUP(E1569,_xlpm.range_ref,_xlpm.range_ref,21,0,2)=21,21,0)),IF(LEN(D1569)&gt;0,22,0)),0),0)</f>
        <v>0</v>
      </c>
      <c r="S1569" cm="1">
        <f t="array" ref="S1569">IF(P1569,IF((Q1569=0)*(R1569=0),IFERROR(_xlfn.LET(_xlpm.range_ref,_xlfn.ANCHORARRAY(_xlfn.XLOOKUP(E1569,Map_Range_Lookup,Map_Range_Data_Sorted_Lookup)),IF(_xlfn.XLOOKUP(F1569,_xlpm.range_ref,_xlpm.range_ref,11,0,2)=11,11,0)),IF(LEN(F1569)&gt;0,12,0)),0),0)</f>
        <v>0</v>
      </c>
      <c r="T1569">
        <v>0</v>
      </c>
    </row>
    <row r="1570" spans="1:20" x14ac:dyDescent="0.2">
      <c r="A1570" s="215" t="s">
        <v>871</v>
      </c>
      <c r="B1570" s="215" t="s">
        <v>871</v>
      </c>
      <c r="C1570" s="214"/>
      <c r="D1570" s="215" t="s">
        <v>871</v>
      </c>
      <c r="E1570" s="215" t="s">
        <v>871</v>
      </c>
      <c r="F1570" s="215" t="s">
        <v>871</v>
      </c>
      <c r="G1570" s="214"/>
      <c r="H1570" s="214"/>
      <c r="I1570" s="214"/>
      <c r="J1570" s="214"/>
      <c r="K1570" s="76"/>
      <c r="L1570" s="8"/>
      <c r="Q1570">
        <v>0</v>
      </c>
      <c r="R1570" cm="1">
        <f t="array" ref="R1570">IF(P1570,IF(Q1570=0,IFERROR(_xlfn.LET(_xlpm.range_ref,_xlfn.ANCHORARRAY(_xlfn.XLOOKUP(D1570,Map_Range_Lookup,Map_Range_Data_Sorted_Lookup)),IF(_xlfn.XLOOKUP(E1570,_xlpm.range_ref,_xlpm.range_ref,21,0,2)=21,21,0)),IF(LEN(D1570)&gt;0,22,0)),0),0)</f>
        <v>0</v>
      </c>
      <c r="S1570" cm="1">
        <f t="array" ref="S1570">IF(P1570,IF((Q1570=0)*(R1570=0),IFERROR(_xlfn.LET(_xlpm.range_ref,_xlfn.ANCHORARRAY(_xlfn.XLOOKUP(E1570,Map_Range_Lookup,Map_Range_Data_Sorted_Lookup)),IF(_xlfn.XLOOKUP(F1570,_xlpm.range_ref,_xlpm.range_ref,11,0,2)=11,11,0)),IF(LEN(F1570)&gt;0,12,0)),0),0)</f>
        <v>0</v>
      </c>
      <c r="T1570">
        <v>0</v>
      </c>
    </row>
    <row r="1571" spans="1:20" x14ac:dyDescent="0.2">
      <c r="A1571" s="215" t="s">
        <v>871</v>
      </c>
      <c r="B1571" s="215" t="s">
        <v>871</v>
      </c>
      <c r="C1571" s="214"/>
      <c r="D1571" s="215" t="s">
        <v>871</v>
      </c>
      <c r="E1571" s="215" t="s">
        <v>871</v>
      </c>
      <c r="F1571" s="215" t="s">
        <v>871</v>
      </c>
      <c r="G1571" s="214"/>
      <c r="H1571" s="214"/>
      <c r="I1571" s="214"/>
      <c r="J1571" s="214"/>
      <c r="K1571" s="76"/>
      <c r="L1571" s="8"/>
      <c r="Q1571">
        <v>0</v>
      </c>
      <c r="R1571" cm="1">
        <f t="array" ref="R1571">IF(P1571,IF(Q1571=0,IFERROR(_xlfn.LET(_xlpm.range_ref,_xlfn.ANCHORARRAY(_xlfn.XLOOKUP(D1571,Map_Range_Lookup,Map_Range_Data_Sorted_Lookup)),IF(_xlfn.XLOOKUP(E1571,_xlpm.range_ref,_xlpm.range_ref,21,0,2)=21,21,0)),IF(LEN(D1571)&gt;0,22,0)),0),0)</f>
        <v>0</v>
      </c>
      <c r="S1571" cm="1">
        <f t="array" ref="S1571">IF(P1571,IF((Q1571=0)*(R1571=0),IFERROR(_xlfn.LET(_xlpm.range_ref,_xlfn.ANCHORARRAY(_xlfn.XLOOKUP(E1571,Map_Range_Lookup,Map_Range_Data_Sorted_Lookup)),IF(_xlfn.XLOOKUP(F1571,_xlpm.range_ref,_xlpm.range_ref,11,0,2)=11,11,0)),IF(LEN(F1571)&gt;0,12,0)),0),0)</f>
        <v>0</v>
      </c>
      <c r="T1571">
        <v>0</v>
      </c>
    </row>
    <row r="1572" spans="1:20" x14ac:dyDescent="0.2">
      <c r="A1572" s="215" t="s">
        <v>871</v>
      </c>
      <c r="B1572" s="215" t="s">
        <v>871</v>
      </c>
      <c r="C1572" s="214"/>
      <c r="D1572" s="215" t="s">
        <v>871</v>
      </c>
      <c r="E1572" s="215" t="s">
        <v>871</v>
      </c>
      <c r="F1572" s="215" t="s">
        <v>871</v>
      </c>
      <c r="G1572" s="214"/>
      <c r="H1572" s="214"/>
      <c r="I1572" s="214"/>
      <c r="J1572" s="214"/>
      <c r="K1572" s="76"/>
      <c r="L1572" s="8"/>
      <c r="Q1572">
        <v>0</v>
      </c>
      <c r="R1572" cm="1">
        <f t="array" ref="R1572">IF(P1572,IF(Q1572=0,IFERROR(_xlfn.LET(_xlpm.range_ref,_xlfn.ANCHORARRAY(_xlfn.XLOOKUP(D1572,Map_Range_Lookup,Map_Range_Data_Sorted_Lookup)),IF(_xlfn.XLOOKUP(E1572,_xlpm.range_ref,_xlpm.range_ref,21,0,2)=21,21,0)),IF(LEN(D1572)&gt;0,22,0)),0),0)</f>
        <v>0</v>
      </c>
      <c r="S1572" cm="1">
        <f t="array" ref="S1572">IF(P1572,IF((Q1572=0)*(R1572=0),IFERROR(_xlfn.LET(_xlpm.range_ref,_xlfn.ANCHORARRAY(_xlfn.XLOOKUP(E1572,Map_Range_Lookup,Map_Range_Data_Sorted_Lookup)),IF(_xlfn.XLOOKUP(F1572,_xlpm.range_ref,_xlpm.range_ref,11,0,2)=11,11,0)),IF(LEN(F1572)&gt;0,12,0)),0),0)</f>
        <v>0</v>
      </c>
      <c r="T1572">
        <v>0</v>
      </c>
    </row>
    <row r="1573" spans="1:20" x14ac:dyDescent="0.2">
      <c r="A1573" s="215" t="s">
        <v>871</v>
      </c>
      <c r="B1573" s="215" t="s">
        <v>871</v>
      </c>
      <c r="C1573" s="214"/>
      <c r="D1573" s="215" t="s">
        <v>871</v>
      </c>
      <c r="E1573" s="215" t="s">
        <v>871</v>
      </c>
      <c r="F1573" s="215" t="s">
        <v>871</v>
      </c>
      <c r="G1573" s="214"/>
      <c r="H1573" s="214"/>
      <c r="I1573" s="214"/>
      <c r="J1573" s="214"/>
      <c r="K1573" s="76"/>
      <c r="L1573" s="8"/>
      <c r="Q1573">
        <v>0</v>
      </c>
      <c r="R1573" cm="1">
        <f t="array" ref="R1573">IF(P1573,IF(Q1573=0,IFERROR(_xlfn.LET(_xlpm.range_ref,_xlfn.ANCHORARRAY(_xlfn.XLOOKUP(D1573,Map_Range_Lookup,Map_Range_Data_Sorted_Lookup)),IF(_xlfn.XLOOKUP(E1573,_xlpm.range_ref,_xlpm.range_ref,21,0,2)=21,21,0)),IF(LEN(D1573)&gt;0,22,0)),0),0)</f>
        <v>0</v>
      </c>
      <c r="S1573" cm="1">
        <f t="array" ref="S1573">IF(P1573,IF((Q1573=0)*(R1573=0),IFERROR(_xlfn.LET(_xlpm.range_ref,_xlfn.ANCHORARRAY(_xlfn.XLOOKUP(E1573,Map_Range_Lookup,Map_Range_Data_Sorted_Lookup)),IF(_xlfn.XLOOKUP(F1573,_xlpm.range_ref,_xlpm.range_ref,11,0,2)=11,11,0)),IF(LEN(F1573)&gt;0,12,0)),0),0)</f>
        <v>0</v>
      </c>
      <c r="T1573">
        <v>0</v>
      </c>
    </row>
    <row r="1574" spans="1:20" x14ac:dyDescent="0.2">
      <c r="A1574" s="215" t="s">
        <v>871</v>
      </c>
      <c r="B1574" s="215" t="s">
        <v>871</v>
      </c>
      <c r="C1574" s="214"/>
      <c r="D1574" s="215" t="s">
        <v>871</v>
      </c>
      <c r="E1574" s="215" t="s">
        <v>871</v>
      </c>
      <c r="F1574" s="215" t="s">
        <v>871</v>
      </c>
      <c r="G1574" s="214"/>
      <c r="H1574" s="214"/>
      <c r="I1574" s="214"/>
      <c r="J1574" s="214"/>
      <c r="K1574" s="76"/>
      <c r="L1574" s="8"/>
      <c r="Q1574">
        <v>0</v>
      </c>
      <c r="R1574" cm="1">
        <f t="array" ref="R1574">IF(P1574,IF(Q1574=0,IFERROR(_xlfn.LET(_xlpm.range_ref,_xlfn.ANCHORARRAY(_xlfn.XLOOKUP(D1574,Map_Range_Lookup,Map_Range_Data_Sorted_Lookup)),IF(_xlfn.XLOOKUP(E1574,_xlpm.range_ref,_xlpm.range_ref,21,0,2)=21,21,0)),IF(LEN(D1574)&gt;0,22,0)),0),0)</f>
        <v>0</v>
      </c>
      <c r="S1574" cm="1">
        <f t="array" ref="S1574">IF(P1574,IF((Q1574=0)*(R1574=0),IFERROR(_xlfn.LET(_xlpm.range_ref,_xlfn.ANCHORARRAY(_xlfn.XLOOKUP(E1574,Map_Range_Lookup,Map_Range_Data_Sorted_Lookup)),IF(_xlfn.XLOOKUP(F1574,_xlpm.range_ref,_xlpm.range_ref,11,0,2)=11,11,0)),IF(LEN(F1574)&gt;0,12,0)),0),0)</f>
        <v>0</v>
      </c>
      <c r="T1574">
        <v>0</v>
      </c>
    </row>
    <row r="1575" spans="1:20" x14ac:dyDescent="0.2">
      <c r="A1575" s="215" t="s">
        <v>871</v>
      </c>
      <c r="B1575" s="215" t="s">
        <v>871</v>
      </c>
      <c r="C1575" s="214"/>
      <c r="D1575" s="215" t="s">
        <v>871</v>
      </c>
      <c r="E1575" s="215" t="s">
        <v>871</v>
      </c>
      <c r="F1575" s="215" t="s">
        <v>871</v>
      </c>
      <c r="G1575" s="214"/>
      <c r="H1575" s="214"/>
      <c r="I1575" s="214"/>
      <c r="J1575" s="214"/>
      <c r="K1575" s="76"/>
      <c r="L1575" s="8"/>
      <c r="Q1575">
        <v>0</v>
      </c>
      <c r="R1575" cm="1">
        <f t="array" ref="R1575">IF(P1575,IF(Q1575=0,IFERROR(_xlfn.LET(_xlpm.range_ref,_xlfn.ANCHORARRAY(_xlfn.XLOOKUP(D1575,Map_Range_Lookup,Map_Range_Data_Sorted_Lookup)),IF(_xlfn.XLOOKUP(E1575,_xlpm.range_ref,_xlpm.range_ref,21,0,2)=21,21,0)),IF(LEN(D1575)&gt;0,22,0)),0),0)</f>
        <v>0</v>
      </c>
      <c r="S1575" cm="1">
        <f t="array" ref="S1575">IF(P1575,IF((Q1575=0)*(R1575=0),IFERROR(_xlfn.LET(_xlpm.range_ref,_xlfn.ANCHORARRAY(_xlfn.XLOOKUP(E1575,Map_Range_Lookup,Map_Range_Data_Sorted_Lookup)),IF(_xlfn.XLOOKUP(F1575,_xlpm.range_ref,_xlpm.range_ref,11,0,2)=11,11,0)),IF(LEN(F1575)&gt;0,12,0)),0),0)</f>
        <v>0</v>
      </c>
      <c r="T1575">
        <v>0</v>
      </c>
    </row>
    <row r="1576" spans="1:20" x14ac:dyDescent="0.2">
      <c r="A1576" s="215" t="s">
        <v>871</v>
      </c>
      <c r="B1576" s="215" t="s">
        <v>871</v>
      </c>
      <c r="C1576" s="214"/>
      <c r="D1576" s="215" t="s">
        <v>871</v>
      </c>
      <c r="E1576" s="215" t="s">
        <v>871</v>
      </c>
      <c r="F1576" s="215" t="s">
        <v>871</v>
      </c>
      <c r="G1576" s="214"/>
      <c r="H1576" s="214"/>
      <c r="I1576" s="214"/>
      <c r="J1576" s="214"/>
      <c r="K1576" s="76"/>
      <c r="L1576" s="8"/>
      <c r="Q1576">
        <v>0</v>
      </c>
      <c r="R1576" cm="1">
        <f t="array" ref="R1576">IF(P1576,IF(Q1576=0,IFERROR(_xlfn.LET(_xlpm.range_ref,_xlfn.ANCHORARRAY(_xlfn.XLOOKUP(D1576,Map_Range_Lookup,Map_Range_Data_Sorted_Lookup)),IF(_xlfn.XLOOKUP(E1576,_xlpm.range_ref,_xlpm.range_ref,21,0,2)=21,21,0)),IF(LEN(D1576)&gt;0,22,0)),0),0)</f>
        <v>0</v>
      </c>
      <c r="S1576" cm="1">
        <f t="array" ref="S1576">IF(P1576,IF((Q1576=0)*(R1576=0),IFERROR(_xlfn.LET(_xlpm.range_ref,_xlfn.ANCHORARRAY(_xlfn.XLOOKUP(E1576,Map_Range_Lookup,Map_Range_Data_Sorted_Lookup)),IF(_xlfn.XLOOKUP(F1576,_xlpm.range_ref,_xlpm.range_ref,11,0,2)=11,11,0)),IF(LEN(F1576)&gt;0,12,0)),0),0)</f>
        <v>0</v>
      </c>
      <c r="T1576">
        <v>0</v>
      </c>
    </row>
    <row r="1577" spans="1:20" x14ac:dyDescent="0.2">
      <c r="A1577" s="215" t="s">
        <v>871</v>
      </c>
      <c r="B1577" s="215" t="s">
        <v>871</v>
      </c>
      <c r="C1577" s="214"/>
      <c r="D1577" s="215" t="s">
        <v>871</v>
      </c>
      <c r="E1577" s="215" t="s">
        <v>871</v>
      </c>
      <c r="F1577" s="215" t="s">
        <v>871</v>
      </c>
      <c r="G1577" s="214"/>
      <c r="H1577" s="214"/>
      <c r="I1577" s="214"/>
      <c r="J1577" s="214"/>
      <c r="K1577" s="76"/>
      <c r="L1577" s="8"/>
      <c r="Q1577">
        <v>0</v>
      </c>
      <c r="R1577" cm="1">
        <f t="array" ref="R1577">IF(P1577,IF(Q1577=0,IFERROR(_xlfn.LET(_xlpm.range_ref,_xlfn.ANCHORARRAY(_xlfn.XLOOKUP(D1577,Map_Range_Lookup,Map_Range_Data_Sorted_Lookup)),IF(_xlfn.XLOOKUP(E1577,_xlpm.range_ref,_xlpm.range_ref,21,0,2)=21,21,0)),IF(LEN(D1577)&gt;0,22,0)),0),0)</f>
        <v>0</v>
      </c>
      <c r="S1577" cm="1">
        <f t="array" ref="S1577">IF(P1577,IF((Q1577=0)*(R1577=0),IFERROR(_xlfn.LET(_xlpm.range_ref,_xlfn.ANCHORARRAY(_xlfn.XLOOKUP(E1577,Map_Range_Lookup,Map_Range_Data_Sorted_Lookup)),IF(_xlfn.XLOOKUP(F1577,_xlpm.range_ref,_xlpm.range_ref,11,0,2)=11,11,0)),IF(LEN(F1577)&gt;0,12,0)),0),0)</f>
        <v>0</v>
      </c>
      <c r="T1577">
        <v>0</v>
      </c>
    </row>
    <row r="1578" spans="1:20" x14ac:dyDescent="0.2">
      <c r="A1578" s="215" t="s">
        <v>871</v>
      </c>
      <c r="B1578" s="215" t="s">
        <v>871</v>
      </c>
      <c r="C1578" s="214"/>
      <c r="D1578" s="215" t="s">
        <v>871</v>
      </c>
      <c r="E1578" s="215" t="s">
        <v>871</v>
      </c>
      <c r="F1578" s="215" t="s">
        <v>871</v>
      </c>
      <c r="G1578" s="214"/>
      <c r="H1578" s="214"/>
      <c r="I1578" s="214"/>
      <c r="J1578" s="214"/>
      <c r="K1578" s="76"/>
      <c r="L1578" s="8"/>
      <c r="Q1578">
        <v>0</v>
      </c>
      <c r="R1578" cm="1">
        <f t="array" ref="R1578">IF(P1578,IF(Q1578=0,IFERROR(_xlfn.LET(_xlpm.range_ref,_xlfn.ANCHORARRAY(_xlfn.XLOOKUP(D1578,Map_Range_Lookup,Map_Range_Data_Sorted_Lookup)),IF(_xlfn.XLOOKUP(E1578,_xlpm.range_ref,_xlpm.range_ref,21,0,2)=21,21,0)),IF(LEN(D1578)&gt;0,22,0)),0),0)</f>
        <v>0</v>
      </c>
      <c r="S1578" cm="1">
        <f t="array" ref="S1578">IF(P1578,IF((Q1578=0)*(R1578=0),IFERROR(_xlfn.LET(_xlpm.range_ref,_xlfn.ANCHORARRAY(_xlfn.XLOOKUP(E1578,Map_Range_Lookup,Map_Range_Data_Sorted_Lookup)),IF(_xlfn.XLOOKUP(F1578,_xlpm.range_ref,_xlpm.range_ref,11,0,2)=11,11,0)),IF(LEN(F1578)&gt;0,12,0)),0),0)</f>
        <v>0</v>
      </c>
      <c r="T1578">
        <v>0</v>
      </c>
    </row>
    <row r="1579" spans="1:20" x14ac:dyDescent="0.2">
      <c r="A1579" s="215" t="s">
        <v>871</v>
      </c>
      <c r="B1579" s="215" t="s">
        <v>871</v>
      </c>
      <c r="C1579" s="214"/>
      <c r="D1579" s="215" t="s">
        <v>871</v>
      </c>
      <c r="E1579" s="215" t="s">
        <v>871</v>
      </c>
      <c r="F1579" s="215" t="s">
        <v>871</v>
      </c>
      <c r="G1579" s="214"/>
      <c r="H1579" s="214"/>
      <c r="I1579" s="214"/>
      <c r="J1579" s="214"/>
      <c r="K1579" s="76"/>
      <c r="L1579" s="8"/>
      <c r="Q1579">
        <v>0</v>
      </c>
      <c r="R1579" cm="1">
        <f t="array" ref="R1579">IF(P1579,IF(Q1579=0,IFERROR(_xlfn.LET(_xlpm.range_ref,_xlfn.ANCHORARRAY(_xlfn.XLOOKUP(D1579,Map_Range_Lookup,Map_Range_Data_Sorted_Lookup)),IF(_xlfn.XLOOKUP(E1579,_xlpm.range_ref,_xlpm.range_ref,21,0,2)=21,21,0)),IF(LEN(D1579)&gt;0,22,0)),0),0)</f>
        <v>0</v>
      </c>
      <c r="S1579" cm="1">
        <f t="array" ref="S1579">IF(P1579,IF((Q1579=0)*(R1579=0),IFERROR(_xlfn.LET(_xlpm.range_ref,_xlfn.ANCHORARRAY(_xlfn.XLOOKUP(E1579,Map_Range_Lookup,Map_Range_Data_Sorted_Lookup)),IF(_xlfn.XLOOKUP(F1579,_xlpm.range_ref,_xlpm.range_ref,11,0,2)=11,11,0)),IF(LEN(F1579)&gt;0,12,0)),0),0)</f>
        <v>0</v>
      </c>
      <c r="T1579">
        <v>0</v>
      </c>
    </row>
    <row r="1580" spans="1:20" x14ac:dyDescent="0.2">
      <c r="A1580" s="215" t="s">
        <v>871</v>
      </c>
      <c r="B1580" s="215" t="s">
        <v>871</v>
      </c>
      <c r="C1580" s="214"/>
      <c r="D1580" s="215" t="s">
        <v>871</v>
      </c>
      <c r="E1580" s="215" t="s">
        <v>871</v>
      </c>
      <c r="F1580" s="215" t="s">
        <v>871</v>
      </c>
      <c r="G1580" s="214"/>
      <c r="H1580" s="214"/>
      <c r="I1580" s="214"/>
      <c r="J1580" s="214"/>
      <c r="K1580" s="76"/>
      <c r="L1580" s="8"/>
      <c r="Q1580">
        <v>0</v>
      </c>
      <c r="R1580" cm="1">
        <f t="array" ref="R1580">IF(P1580,IF(Q1580=0,IFERROR(_xlfn.LET(_xlpm.range_ref,_xlfn.ANCHORARRAY(_xlfn.XLOOKUP(D1580,Map_Range_Lookup,Map_Range_Data_Sorted_Lookup)),IF(_xlfn.XLOOKUP(E1580,_xlpm.range_ref,_xlpm.range_ref,21,0,2)=21,21,0)),IF(LEN(D1580)&gt;0,22,0)),0),0)</f>
        <v>0</v>
      </c>
      <c r="S1580" cm="1">
        <f t="array" ref="S1580">IF(P1580,IF((Q1580=0)*(R1580=0),IFERROR(_xlfn.LET(_xlpm.range_ref,_xlfn.ANCHORARRAY(_xlfn.XLOOKUP(E1580,Map_Range_Lookup,Map_Range_Data_Sorted_Lookup)),IF(_xlfn.XLOOKUP(F1580,_xlpm.range_ref,_xlpm.range_ref,11,0,2)=11,11,0)),IF(LEN(F1580)&gt;0,12,0)),0),0)</f>
        <v>0</v>
      </c>
      <c r="T1580">
        <v>0</v>
      </c>
    </row>
    <row r="1581" spans="1:20" x14ac:dyDescent="0.2">
      <c r="A1581" s="215" t="s">
        <v>871</v>
      </c>
      <c r="B1581" s="215" t="s">
        <v>871</v>
      </c>
      <c r="C1581" s="214"/>
      <c r="D1581" s="215" t="s">
        <v>871</v>
      </c>
      <c r="E1581" s="215" t="s">
        <v>871</v>
      </c>
      <c r="F1581" s="215" t="s">
        <v>871</v>
      </c>
      <c r="G1581" s="214"/>
      <c r="H1581" s="214"/>
      <c r="I1581" s="214"/>
      <c r="J1581" s="214"/>
      <c r="K1581" s="76"/>
      <c r="L1581" s="8"/>
      <c r="Q1581">
        <v>0</v>
      </c>
      <c r="R1581" cm="1">
        <f t="array" ref="R1581">IF(P1581,IF(Q1581=0,IFERROR(_xlfn.LET(_xlpm.range_ref,_xlfn.ANCHORARRAY(_xlfn.XLOOKUP(D1581,Map_Range_Lookup,Map_Range_Data_Sorted_Lookup)),IF(_xlfn.XLOOKUP(E1581,_xlpm.range_ref,_xlpm.range_ref,21,0,2)=21,21,0)),IF(LEN(D1581)&gt;0,22,0)),0),0)</f>
        <v>0</v>
      </c>
      <c r="S1581" cm="1">
        <f t="array" ref="S1581">IF(P1581,IF((Q1581=0)*(R1581=0),IFERROR(_xlfn.LET(_xlpm.range_ref,_xlfn.ANCHORARRAY(_xlfn.XLOOKUP(E1581,Map_Range_Lookup,Map_Range_Data_Sorted_Lookup)),IF(_xlfn.XLOOKUP(F1581,_xlpm.range_ref,_xlpm.range_ref,11,0,2)=11,11,0)),IF(LEN(F1581)&gt;0,12,0)),0),0)</f>
        <v>0</v>
      </c>
      <c r="T1581">
        <v>0</v>
      </c>
    </row>
    <row r="1582" spans="1:20" x14ac:dyDescent="0.2">
      <c r="A1582" s="215" t="s">
        <v>871</v>
      </c>
      <c r="B1582" s="215" t="s">
        <v>871</v>
      </c>
      <c r="C1582" s="214"/>
      <c r="D1582" s="215" t="s">
        <v>871</v>
      </c>
      <c r="E1582" s="215" t="s">
        <v>871</v>
      </c>
      <c r="F1582" s="215" t="s">
        <v>871</v>
      </c>
      <c r="G1582" s="214"/>
      <c r="H1582" s="214"/>
      <c r="I1582" s="214"/>
      <c r="J1582" s="214"/>
      <c r="K1582" s="76"/>
      <c r="L1582" s="8"/>
      <c r="Q1582">
        <v>0</v>
      </c>
      <c r="R1582" cm="1">
        <f t="array" ref="R1582">IF(P1582,IF(Q1582=0,IFERROR(_xlfn.LET(_xlpm.range_ref,_xlfn.ANCHORARRAY(_xlfn.XLOOKUP(D1582,Map_Range_Lookup,Map_Range_Data_Sorted_Lookup)),IF(_xlfn.XLOOKUP(E1582,_xlpm.range_ref,_xlpm.range_ref,21,0,2)=21,21,0)),IF(LEN(D1582)&gt;0,22,0)),0),0)</f>
        <v>0</v>
      </c>
      <c r="S1582" cm="1">
        <f t="array" ref="S1582">IF(P1582,IF((Q1582=0)*(R1582=0),IFERROR(_xlfn.LET(_xlpm.range_ref,_xlfn.ANCHORARRAY(_xlfn.XLOOKUP(E1582,Map_Range_Lookup,Map_Range_Data_Sorted_Lookup)),IF(_xlfn.XLOOKUP(F1582,_xlpm.range_ref,_xlpm.range_ref,11,0,2)=11,11,0)),IF(LEN(F1582)&gt;0,12,0)),0),0)</f>
        <v>0</v>
      </c>
      <c r="T1582">
        <v>0</v>
      </c>
    </row>
    <row r="1583" spans="1:20" x14ac:dyDescent="0.2">
      <c r="A1583" s="215" t="s">
        <v>871</v>
      </c>
      <c r="B1583" s="215" t="s">
        <v>871</v>
      </c>
      <c r="C1583" s="214"/>
      <c r="D1583" s="215" t="s">
        <v>871</v>
      </c>
      <c r="E1583" s="215" t="s">
        <v>871</v>
      </c>
      <c r="F1583" s="215" t="s">
        <v>871</v>
      </c>
      <c r="G1583" s="214"/>
      <c r="H1583" s="214"/>
      <c r="I1583" s="214"/>
      <c r="J1583" s="214"/>
      <c r="K1583" s="76"/>
      <c r="L1583" s="8"/>
      <c r="Q1583">
        <v>0</v>
      </c>
      <c r="R1583" cm="1">
        <f t="array" ref="R1583">IF(P1583,IF(Q1583=0,IFERROR(_xlfn.LET(_xlpm.range_ref,_xlfn.ANCHORARRAY(_xlfn.XLOOKUP(D1583,Map_Range_Lookup,Map_Range_Data_Sorted_Lookup)),IF(_xlfn.XLOOKUP(E1583,_xlpm.range_ref,_xlpm.range_ref,21,0,2)=21,21,0)),IF(LEN(D1583)&gt;0,22,0)),0),0)</f>
        <v>0</v>
      </c>
      <c r="S1583" cm="1">
        <f t="array" ref="S1583">IF(P1583,IF((Q1583=0)*(R1583=0),IFERROR(_xlfn.LET(_xlpm.range_ref,_xlfn.ANCHORARRAY(_xlfn.XLOOKUP(E1583,Map_Range_Lookup,Map_Range_Data_Sorted_Lookup)),IF(_xlfn.XLOOKUP(F1583,_xlpm.range_ref,_xlpm.range_ref,11,0,2)=11,11,0)),IF(LEN(F1583)&gt;0,12,0)),0),0)</f>
        <v>0</v>
      </c>
      <c r="T1583">
        <v>0</v>
      </c>
    </row>
    <row r="1584" spans="1:20" x14ac:dyDescent="0.2">
      <c r="A1584" s="215" t="s">
        <v>871</v>
      </c>
      <c r="B1584" s="215" t="s">
        <v>871</v>
      </c>
      <c r="C1584" s="214"/>
      <c r="D1584" s="215" t="s">
        <v>871</v>
      </c>
      <c r="E1584" s="215" t="s">
        <v>871</v>
      </c>
      <c r="F1584" s="215" t="s">
        <v>871</v>
      </c>
      <c r="G1584" s="214"/>
      <c r="H1584" s="214"/>
      <c r="I1584" s="214"/>
      <c r="J1584" s="214"/>
      <c r="K1584" s="76"/>
      <c r="L1584" s="8"/>
      <c r="Q1584">
        <v>0</v>
      </c>
      <c r="R1584" cm="1">
        <f t="array" ref="R1584">IF(P1584,IF(Q1584=0,IFERROR(_xlfn.LET(_xlpm.range_ref,_xlfn.ANCHORARRAY(_xlfn.XLOOKUP(D1584,Map_Range_Lookup,Map_Range_Data_Sorted_Lookup)),IF(_xlfn.XLOOKUP(E1584,_xlpm.range_ref,_xlpm.range_ref,21,0,2)=21,21,0)),IF(LEN(D1584)&gt;0,22,0)),0),0)</f>
        <v>0</v>
      </c>
      <c r="S1584" cm="1">
        <f t="array" ref="S1584">IF(P1584,IF((Q1584=0)*(R1584=0),IFERROR(_xlfn.LET(_xlpm.range_ref,_xlfn.ANCHORARRAY(_xlfn.XLOOKUP(E1584,Map_Range_Lookup,Map_Range_Data_Sorted_Lookup)),IF(_xlfn.XLOOKUP(F1584,_xlpm.range_ref,_xlpm.range_ref,11,0,2)=11,11,0)),IF(LEN(F1584)&gt;0,12,0)),0),0)</f>
        <v>0</v>
      </c>
      <c r="T1584">
        <v>0</v>
      </c>
    </row>
    <row r="1585" spans="1:20" x14ac:dyDescent="0.2">
      <c r="A1585" s="215" t="s">
        <v>871</v>
      </c>
      <c r="B1585" s="215" t="s">
        <v>871</v>
      </c>
      <c r="C1585" s="214"/>
      <c r="D1585" s="215" t="s">
        <v>871</v>
      </c>
      <c r="E1585" s="215" t="s">
        <v>871</v>
      </c>
      <c r="F1585" s="215" t="s">
        <v>871</v>
      </c>
      <c r="G1585" s="214"/>
      <c r="H1585" s="214"/>
      <c r="I1585" s="214"/>
      <c r="J1585" s="214"/>
      <c r="K1585" s="76"/>
      <c r="L1585" s="8"/>
      <c r="Q1585">
        <v>0</v>
      </c>
      <c r="R1585" cm="1">
        <f t="array" ref="R1585">IF(P1585,IF(Q1585=0,IFERROR(_xlfn.LET(_xlpm.range_ref,_xlfn.ANCHORARRAY(_xlfn.XLOOKUP(D1585,Map_Range_Lookup,Map_Range_Data_Sorted_Lookup)),IF(_xlfn.XLOOKUP(E1585,_xlpm.range_ref,_xlpm.range_ref,21,0,2)=21,21,0)),IF(LEN(D1585)&gt;0,22,0)),0),0)</f>
        <v>0</v>
      </c>
      <c r="S1585" cm="1">
        <f t="array" ref="S1585">IF(P1585,IF((Q1585=0)*(R1585=0),IFERROR(_xlfn.LET(_xlpm.range_ref,_xlfn.ANCHORARRAY(_xlfn.XLOOKUP(E1585,Map_Range_Lookup,Map_Range_Data_Sorted_Lookup)),IF(_xlfn.XLOOKUP(F1585,_xlpm.range_ref,_xlpm.range_ref,11,0,2)=11,11,0)),IF(LEN(F1585)&gt;0,12,0)),0),0)</f>
        <v>0</v>
      </c>
      <c r="T1585">
        <v>0</v>
      </c>
    </row>
    <row r="1586" spans="1:20" x14ac:dyDescent="0.2">
      <c r="A1586" s="215" t="s">
        <v>871</v>
      </c>
      <c r="B1586" s="215" t="s">
        <v>871</v>
      </c>
      <c r="C1586" s="214"/>
      <c r="D1586" s="215" t="s">
        <v>871</v>
      </c>
      <c r="E1586" s="215" t="s">
        <v>871</v>
      </c>
      <c r="F1586" s="215" t="s">
        <v>871</v>
      </c>
      <c r="G1586" s="214"/>
      <c r="H1586" s="214"/>
      <c r="I1586" s="214"/>
      <c r="J1586" s="214"/>
      <c r="K1586" s="76"/>
      <c r="L1586" s="8"/>
      <c r="Q1586">
        <v>0</v>
      </c>
      <c r="R1586" cm="1">
        <f t="array" ref="R1586">IF(P1586,IF(Q1586=0,IFERROR(_xlfn.LET(_xlpm.range_ref,_xlfn.ANCHORARRAY(_xlfn.XLOOKUP(D1586,Map_Range_Lookup,Map_Range_Data_Sorted_Lookup)),IF(_xlfn.XLOOKUP(E1586,_xlpm.range_ref,_xlpm.range_ref,21,0,2)=21,21,0)),IF(LEN(D1586)&gt;0,22,0)),0),0)</f>
        <v>0</v>
      </c>
      <c r="S1586" cm="1">
        <f t="array" ref="S1586">IF(P1586,IF((Q1586=0)*(R1586=0),IFERROR(_xlfn.LET(_xlpm.range_ref,_xlfn.ANCHORARRAY(_xlfn.XLOOKUP(E1586,Map_Range_Lookup,Map_Range_Data_Sorted_Lookup)),IF(_xlfn.XLOOKUP(F1586,_xlpm.range_ref,_xlpm.range_ref,11,0,2)=11,11,0)),IF(LEN(F1586)&gt;0,12,0)),0),0)</f>
        <v>0</v>
      </c>
      <c r="T1586">
        <v>0</v>
      </c>
    </row>
    <row r="1587" spans="1:20" x14ac:dyDescent="0.2">
      <c r="A1587" s="215" t="s">
        <v>871</v>
      </c>
      <c r="B1587" s="215" t="s">
        <v>871</v>
      </c>
      <c r="C1587" s="214"/>
      <c r="D1587" s="215" t="s">
        <v>871</v>
      </c>
      <c r="E1587" s="215" t="s">
        <v>871</v>
      </c>
      <c r="F1587" s="215" t="s">
        <v>871</v>
      </c>
      <c r="G1587" s="214"/>
      <c r="H1587" s="214"/>
      <c r="I1587" s="214"/>
      <c r="J1587" s="214"/>
      <c r="K1587" s="76"/>
      <c r="L1587" s="8"/>
      <c r="Q1587">
        <v>0</v>
      </c>
      <c r="R1587" cm="1">
        <f t="array" ref="R1587">IF(P1587,IF(Q1587=0,IFERROR(_xlfn.LET(_xlpm.range_ref,_xlfn.ANCHORARRAY(_xlfn.XLOOKUP(D1587,Map_Range_Lookup,Map_Range_Data_Sorted_Lookup)),IF(_xlfn.XLOOKUP(E1587,_xlpm.range_ref,_xlpm.range_ref,21,0,2)=21,21,0)),IF(LEN(D1587)&gt;0,22,0)),0),0)</f>
        <v>0</v>
      </c>
      <c r="S1587" cm="1">
        <f t="array" ref="S1587">IF(P1587,IF((Q1587=0)*(R1587=0),IFERROR(_xlfn.LET(_xlpm.range_ref,_xlfn.ANCHORARRAY(_xlfn.XLOOKUP(E1587,Map_Range_Lookup,Map_Range_Data_Sorted_Lookup)),IF(_xlfn.XLOOKUP(F1587,_xlpm.range_ref,_xlpm.range_ref,11,0,2)=11,11,0)),IF(LEN(F1587)&gt;0,12,0)),0),0)</f>
        <v>0</v>
      </c>
      <c r="T1587">
        <v>0</v>
      </c>
    </row>
    <row r="1588" spans="1:20" x14ac:dyDescent="0.2">
      <c r="A1588" s="215" t="s">
        <v>871</v>
      </c>
      <c r="B1588" s="215" t="s">
        <v>871</v>
      </c>
      <c r="C1588" s="214"/>
      <c r="D1588" s="215" t="s">
        <v>871</v>
      </c>
      <c r="E1588" s="215" t="s">
        <v>871</v>
      </c>
      <c r="F1588" s="215" t="s">
        <v>871</v>
      </c>
      <c r="G1588" s="214"/>
      <c r="H1588" s="214"/>
      <c r="I1588" s="214"/>
      <c r="J1588" s="214"/>
      <c r="K1588" s="76"/>
      <c r="L1588" s="8"/>
      <c r="Q1588">
        <v>0</v>
      </c>
      <c r="R1588" cm="1">
        <f t="array" ref="R1588">IF(P1588,IF(Q1588=0,IFERROR(_xlfn.LET(_xlpm.range_ref,_xlfn.ANCHORARRAY(_xlfn.XLOOKUP(D1588,Map_Range_Lookup,Map_Range_Data_Sorted_Lookup)),IF(_xlfn.XLOOKUP(E1588,_xlpm.range_ref,_xlpm.range_ref,21,0,2)=21,21,0)),IF(LEN(D1588)&gt;0,22,0)),0),0)</f>
        <v>0</v>
      </c>
      <c r="S1588" cm="1">
        <f t="array" ref="S1588">IF(P1588,IF((Q1588=0)*(R1588=0),IFERROR(_xlfn.LET(_xlpm.range_ref,_xlfn.ANCHORARRAY(_xlfn.XLOOKUP(E1588,Map_Range_Lookup,Map_Range_Data_Sorted_Lookup)),IF(_xlfn.XLOOKUP(F1588,_xlpm.range_ref,_xlpm.range_ref,11,0,2)=11,11,0)),IF(LEN(F1588)&gt;0,12,0)),0),0)</f>
        <v>0</v>
      </c>
      <c r="T1588">
        <v>0</v>
      </c>
    </row>
    <row r="1589" spans="1:20" x14ac:dyDescent="0.2">
      <c r="A1589" s="215" t="s">
        <v>871</v>
      </c>
      <c r="B1589" s="215" t="s">
        <v>871</v>
      </c>
      <c r="C1589" s="214"/>
      <c r="D1589" s="215" t="s">
        <v>871</v>
      </c>
      <c r="E1589" s="215" t="s">
        <v>871</v>
      </c>
      <c r="F1589" s="215" t="s">
        <v>871</v>
      </c>
      <c r="G1589" s="214"/>
      <c r="H1589" s="214"/>
      <c r="I1589" s="214"/>
      <c r="J1589" s="214"/>
      <c r="K1589" s="76"/>
      <c r="L1589" s="8"/>
      <c r="Q1589">
        <v>0</v>
      </c>
      <c r="R1589" cm="1">
        <f t="array" ref="R1589">IF(P1589,IF(Q1589=0,IFERROR(_xlfn.LET(_xlpm.range_ref,_xlfn.ANCHORARRAY(_xlfn.XLOOKUP(D1589,Map_Range_Lookup,Map_Range_Data_Sorted_Lookup)),IF(_xlfn.XLOOKUP(E1589,_xlpm.range_ref,_xlpm.range_ref,21,0,2)=21,21,0)),IF(LEN(D1589)&gt;0,22,0)),0),0)</f>
        <v>0</v>
      </c>
      <c r="S1589" cm="1">
        <f t="array" ref="S1589">IF(P1589,IF((Q1589=0)*(R1589=0),IFERROR(_xlfn.LET(_xlpm.range_ref,_xlfn.ANCHORARRAY(_xlfn.XLOOKUP(E1589,Map_Range_Lookup,Map_Range_Data_Sorted_Lookup)),IF(_xlfn.XLOOKUP(F1589,_xlpm.range_ref,_xlpm.range_ref,11,0,2)=11,11,0)),IF(LEN(F1589)&gt;0,12,0)),0),0)</f>
        <v>0</v>
      </c>
      <c r="T1589">
        <v>0</v>
      </c>
    </row>
    <row r="1590" spans="1:20" x14ac:dyDescent="0.2">
      <c r="A1590" s="215" t="s">
        <v>871</v>
      </c>
      <c r="B1590" s="215" t="s">
        <v>871</v>
      </c>
      <c r="C1590" s="214"/>
      <c r="D1590" s="215" t="s">
        <v>871</v>
      </c>
      <c r="E1590" s="215" t="s">
        <v>871</v>
      </c>
      <c r="F1590" s="215" t="s">
        <v>871</v>
      </c>
      <c r="G1590" s="214"/>
      <c r="H1590" s="214"/>
      <c r="I1590" s="214"/>
      <c r="J1590" s="214"/>
      <c r="K1590" s="76"/>
      <c r="L1590" s="8"/>
      <c r="Q1590">
        <v>0</v>
      </c>
      <c r="R1590" cm="1">
        <f t="array" ref="R1590">IF(P1590,IF(Q1590=0,IFERROR(_xlfn.LET(_xlpm.range_ref,_xlfn.ANCHORARRAY(_xlfn.XLOOKUP(D1590,Map_Range_Lookup,Map_Range_Data_Sorted_Lookup)),IF(_xlfn.XLOOKUP(E1590,_xlpm.range_ref,_xlpm.range_ref,21,0,2)=21,21,0)),IF(LEN(D1590)&gt;0,22,0)),0),0)</f>
        <v>0</v>
      </c>
      <c r="S1590" cm="1">
        <f t="array" ref="S1590">IF(P1590,IF((Q1590=0)*(R1590=0),IFERROR(_xlfn.LET(_xlpm.range_ref,_xlfn.ANCHORARRAY(_xlfn.XLOOKUP(E1590,Map_Range_Lookup,Map_Range_Data_Sorted_Lookup)),IF(_xlfn.XLOOKUP(F1590,_xlpm.range_ref,_xlpm.range_ref,11,0,2)=11,11,0)),IF(LEN(F1590)&gt;0,12,0)),0),0)</f>
        <v>0</v>
      </c>
      <c r="T1590">
        <v>0</v>
      </c>
    </row>
    <row r="1591" spans="1:20" x14ac:dyDescent="0.2">
      <c r="A1591" s="215" t="s">
        <v>871</v>
      </c>
      <c r="B1591" s="215" t="s">
        <v>871</v>
      </c>
      <c r="C1591" s="214"/>
      <c r="D1591" s="215" t="s">
        <v>871</v>
      </c>
      <c r="E1591" s="215" t="s">
        <v>871</v>
      </c>
      <c r="F1591" s="215" t="s">
        <v>871</v>
      </c>
      <c r="G1591" s="214"/>
      <c r="H1591" s="214"/>
      <c r="I1591" s="214"/>
      <c r="J1591" s="214"/>
      <c r="K1591" s="76"/>
      <c r="L1591" s="8"/>
      <c r="Q1591">
        <v>0</v>
      </c>
      <c r="R1591" cm="1">
        <f t="array" ref="R1591">IF(P1591,IF(Q1591=0,IFERROR(_xlfn.LET(_xlpm.range_ref,_xlfn.ANCHORARRAY(_xlfn.XLOOKUP(D1591,Map_Range_Lookup,Map_Range_Data_Sorted_Lookup)),IF(_xlfn.XLOOKUP(E1591,_xlpm.range_ref,_xlpm.range_ref,21,0,2)=21,21,0)),IF(LEN(D1591)&gt;0,22,0)),0),0)</f>
        <v>0</v>
      </c>
      <c r="S1591" cm="1">
        <f t="array" ref="S1591">IF(P1591,IF((Q1591=0)*(R1591=0),IFERROR(_xlfn.LET(_xlpm.range_ref,_xlfn.ANCHORARRAY(_xlfn.XLOOKUP(E1591,Map_Range_Lookup,Map_Range_Data_Sorted_Lookup)),IF(_xlfn.XLOOKUP(F1591,_xlpm.range_ref,_xlpm.range_ref,11,0,2)=11,11,0)),IF(LEN(F1591)&gt;0,12,0)),0),0)</f>
        <v>0</v>
      </c>
      <c r="T1591">
        <v>0</v>
      </c>
    </row>
    <row r="1592" spans="1:20" x14ac:dyDescent="0.2">
      <c r="A1592" s="215" t="s">
        <v>871</v>
      </c>
      <c r="B1592" s="215" t="s">
        <v>871</v>
      </c>
      <c r="C1592" s="214"/>
      <c r="D1592" s="215" t="s">
        <v>871</v>
      </c>
      <c r="E1592" s="215" t="s">
        <v>871</v>
      </c>
      <c r="F1592" s="215" t="s">
        <v>871</v>
      </c>
      <c r="G1592" s="214"/>
      <c r="H1592" s="214"/>
      <c r="I1592" s="214"/>
      <c r="J1592" s="214"/>
      <c r="K1592" s="76"/>
      <c r="L1592" s="8"/>
      <c r="Q1592">
        <v>0</v>
      </c>
      <c r="R1592" cm="1">
        <f t="array" ref="R1592">IF(P1592,IF(Q1592=0,IFERROR(_xlfn.LET(_xlpm.range_ref,_xlfn.ANCHORARRAY(_xlfn.XLOOKUP(D1592,Map_Range_Lookup,Map_Range_Data_Sorted_Lookup)),IF(_xlfn.XLOOKUP(E1592,_xlpm.range_ref,_xlpm.range_ref,21,0,2)=21,21,0)),IF(LEN(D1592)&gt;0,22,0)),0),0)</f>
        <v>0</v>
      </c>
      <c r="S1592" cm="1">
        <f t="array" ref="S1592">IF(P1592,IF((Q1592=0)*(R1592=0),IFERROR(_xlfn.LET(_xlpm.range_ref,_xlfn.ANCHORARRAY(_xlfn.XLOOKUP(E1592,Map_Range_Lookup,Map_Range_Data_Sorted_Lookup)),IF(_xlfn.XLOOKUP(F1592,_xlpm.range_ref,_xlpm.range_ref,11,0,2)=11,11,0)),IF(LEN(F1592)&gt;0,12,0)),0),0)</f>
        <v>0</v>
      </c>
      <c r="T1592">
        <v>0</v>
      </c>
    </row>
    <row r="1593" spans="1:20" x14ac:dyDescent="0.2">
      <c r="A1593" s="215" t="s">
        <v>871</v>
      </c>
      <c r="B1593" s="215" t="s">
        <v>871</v>
      </c>
      <c r="C1593" s="214"/>
      <c r="D1593" s="215" t="s">
        <v>871</v>
      </c>
      <c r="E1593" s="215" t="s">
        <v>871</v>
      </c>
      <c r="F1593" s="215" t="s">
        <v>871</v>
      </c>
      <c r="G1593" s="214"/>
      <c r="H1593" s="214"/>
      <c r="I1593" s="214"/>
      <c r="J1593" s="214"/>
      <c r="K1593" s="76"/>
      <c r="L1593" s="8"/>
      <c r="Q1593">
        <v>0</v>
      </c>
      <c r="R1593" cm="1">
        <f t="array" ref="R1593">IF(P1593,IF(Q1593=0,IFERROR(_xlfn.LET(_xlpm.range_ref,_xlfn.ANCHORARRAY(_xlfn.XLOOKUP(D1593,Map_Range_Lookup,Map_Range_Data_Sorted_Lookup)),IF(_xlfn.XLOOKUP(E1593,_xlpm.range_ref,_xlpm.range_ref,21,0,2)=21,21,0)),IF(LEN(D1593)&gt;0,22,0)),0),0)</f>
        <v>0</v>
      </c>
      <c r="S1593" cm="1">
        <f t="array" ref="S1593">IF(P1593,IF((Q1593=0)*(R1593=0),IFERROR(_xlfn.LET(_xlpm.range_ref,_xlfn.ANCHORARRAY(_xlfn.XLOOKUP(E1593,Map_Range_Lookup,Map_Range_Data_Sorted_Lookup)),IF(_xlfn.XLOOKUP(F1593,_xlpm.range_ref,_xlpm.range_ref,11,0,2)=11,11,0)),IF(LEN(F1593)&gt;0,12,0)),0),0)</f>
        <v>0</v>
      </c>
      <c r="T1593">
        <v>0</v>
      </c>
    </row>
    <row r="1594" spans="1:20" x14ac:dyDescent="0.2">
      <c r="A1594" s="215" t="s">
        <v>871</v>
      </c>
      <c r="B1594" s="215" t="s">
        <v>871</v>
      </c>
      <c r="C1594" s="214"/>
      <c r="D1594" s="215" t="s">
        <v>871</v>
      </c>
      <c r="E1594" s="215" t="s">
        <v>871</v>
      </c>
      <c r="F1594" s="215" t="s">
        <v>871</v>
      </c>
      <c r="G1594" s="214"/>
      <c r="H1594" s="214"/>
      <c r="I1594" s="214"/>
      <c r="J1594" s="214"/>
      <c r="K1594" s="76"/>
      <c r="L1594" s="8"/>
      <c r="Q1594">
        <v>0</v>
      </c>
      <c r="R1594" cm="1">
        <f t="array" ref="R1594">IF(P1594,IF(Q1594=0,IFERROR(_xlfn.LET(_xlpm.range_ref,_xlfn.ANCHORARRAY(_xlfn.XLOOKUP(D1594,Map_Range_Lookup,Map_Range_Data_Sorted_Lookup)),IF(_xlfn.XLOOKUP(E1594,_xlpm.range_ref,_xlpm.range_ref,21,0,2)=21,21,0)),IF(LEN(D1594)&gt;0,22,0)),0),0)</f>
        <v>0</v>
      </c>
      <c r="S1594" cm="1">
        <f t="array" ref="S1594">IF(P1594,IF((Q1594=0)*(R1594=0),IFERROR(_xlfn.LET(_xlpm.range_ref,_xlfn.ANCHORARRAY(_xlfn.XLOOKUP(E1594,Map_Range_Lookup,Map_Range_Data_Sorted_Lookup)),IF(_xlfn.XLOOKUP(F1594,_xlpm.range_ref,_xlpm.range_ref,11,0,2)=11,11,0)),IF(LEN(F1594)&gt;0,12,0)),0),0)</f>
        <v>0</v>
      </c>
      <c r="T1594">
        <v>0</v>
      </c>
    </row>
    <row r="1595" spans="1:20" x14ac:dyDescent="0.2">
      <c r="A1595" s="215" t="s">
        <v>871</v>
      </c>
      <c r="B1595" s="215" t="s">
        <v>871</v>
      </c>
      <c r="C1595" s="214"/>
      <c r="D1595" s="215" t="s">
        <v>871</v>
      </c>
      <c r="E1595" s="215" t="s">
        <v>871</v>
      </c>
      <c r="F1595" s="215" t="s">
        <v>871</v>
      </c>
      <c r="G1595" s="214"/>
      <c r="H1595" s="214"/>
      <c r="I1595" s="214"/>
      <c r="J1595" s="214"/>
      <c r="K1595" s="76"/>
      <c r="L1595" s="8"/>
      <c r="Q1595">
        <v>0</v>
      </c>
      <c r="R1595" cm="1">
        <f t="array" ref="R1595">IF(P1595,IF(Q1595=0,IFERROR(_xlfn.LET(_xlpm.range_ref,_xlfn.ANCHORARRAY(_xlfn.XLOOKUP(D1595,Map_Range_Lookup,Map_Range_Data_Sorted_Lookup)),IF(_xlfn.XLOOKUP(E1595,_xlpm.range_ref,_xlpm.range_ref,21,0,2)=21,21,0)),IF(LEN(D1595)&gt;0,22,0)),0),0)</f>
        <v>0</v>
      </c>
      <c r="S1595" cm="1">
        <f t="array" ref="S1595">IF(P1595,IF((Q1595=0)*(R1595=0),IFERROR(_xlfn.LET(_xlpm.range_ref,_xlfn.ANCHORARRAY(_xlfn.XLOOKUP(E1595,Map_Range_Lookup,Map_Range_Data_Sorted_Lookup)),IF(_xlfn.XLOOKUP(F1595,_xlpm.range_ref,_xlpm.range_ref,11,0,2)=11,11,0)),IF(LEN(F1595)&gt;0,12,0)),0),0)</f>
        <v>0</v>
      </c>
      <c r="T1595">
        <v>0</v>
      </c>
    </row>
    <row r="1596" spans="1:20" x14ac:dyDescent="0.2">
      <c r="A1596" s="215" t="s">
        <v>871</v>
      </c>
      <c r="B1596" s="215" t="s">
        <v>871</v>
      </c>
      <c r="C1596" s="214"/>
      <c r="D1596" s="215" t="s">
        <v>871</v>
      </c>
      <c r="E1596" s="215" t="s">
        <v>871</v>
      </c>
      <c r="F1596" s="215" t="s">
        <v>871</v>
      </c>
      <c r="G1596" s="214"/>
      <c r="H1596" s="214"/>
      <c r="I1596" s="214"/>
      <c r="J1596" s="214"/>
      <c r="K1596" s="76"/>
      <c r="L1596" s="8"/>
      <c r="Q1596">
        <v>0</v>
      </c>
      <c r="R1596" cm="1">
        <f t="array" ref="R1596">IF(P1596,IF(Q1596=0,IFERROR(_xlfn.LET(_xlpm.range_ref,_xlfn.ANCHORARRAY(_xlfn.XLOOKUP(D1596,Map_Range_Lookup,Map_Range_Data_Sorted_Lookup)),IF(_xlfn.XLOOKUP(E1596,_xlpm.range_ref,_xlpm.range_ref,21,0,2)=21,21,0)),IF(LEN(D1596)&gt;0,22,0)),0),0)</f>
        <v>0</v>
      </c>
      <c r="S1596" cm="1">
        <f t="array" ref="S1596">IF(P1596,IF((Q1596=0)*(R1596=0),IFERROR(_xlfn.LET(_xlpm.range_ref,_xlfn.ANCHORARRAY(_xlfn.XLOOKUP(E1596,Map_Range_Lookup,Map_Range_Data_Sorted_Lookup)),IF(_xlfn.XLOOKUP(F1596,_xlpm.range_ref,_xlpm.range_ref,11,0,2)=11,11,0)),IF(LEN(F1596)&gt;0,12,0)),0),0)</f>
        <v>0</v>
      </c>
      <c r="T1596">
        <v>0</v>
      </c>
    </row>
    <row r="1597" spans="1:20" x14ac:dyDescent="0.2">
      <c r="A1597" s="215" t="s">
        <v>871</v>
      </c>
      <c r="B1597" s="215" t="s">
        <v>871</v>
      </c>
      <c r="C1597" s="214"/>
      <c r="D1597" s="215" t="s">
        <v>871</v>
      </c>
      <c r="E1597" s="215" t="s">
        <v>871</v>
      </c>
      <c r="F1597" s="215" t="s">
        <v>871</v>
      </c>
      <c r="G1597" s="214"/>
      <c r="H1597" s="214"/>
      <c r="I1597" s="214"/>
      <c r="J1597" s="214"/>
      <c r="K1597" s="76"/>
      <c r="L1597" s="8"/>
      <c r="Q1597">
        <v>0</v>
      </c>
      <c r="R1597" cm="1">
        <f t="array" ref="R1597">IF(P1597,IF(Q1597=0,IFERROR(_xlfn.LET(_xlpm.range_ref,_xlfn.ANCHORARRAY(_xlfn.XLOOKUP(D1597,Map_Range_Lookup,Map_Range_Data_Sorted_Lookup)),IF(_xlfn.XLOOKUP(E1597,_xlpm.range_ref,_xlpm.range_ref,21,0,2)=21,21,0)),IF(LEN(D1597)&gt;0,22,0)),0),0)</f>
        <v>0</v>
      </c>
      <c r="S1597" cm="1">
        <f t="array" ref="S1597">IF(P1597,IF((Q1597=0)*(R1597=0),IFERROR(_xlfn.LET(_xlpm.range_ref,_xlfn.ANCHORARRAY(_xlfn.XLOOKUP(E1597,Map_Range_Lookup,Map_Range_Data_Sorted_Lookup)),IF(_xlfn.XLOOKUP(F1597,_xlpm.range_ref,_xlpm.range_ref,11,0,2)=11,11,0)),IF(LEN(F1597)&gt;0,12,0)),0),0)</f>
        <v>0</v>
      </c>
      <c r="T1597">
        <v>0</v>
      </c>
    </row>
    <row r="1598" spans="1:20" x14ac:dyDescent="0.2">
      <c r="A1598" s="215" t="s">
        <v>871</v>
      </c>
      <c r="B1598" s="215" t="s">
        <v>871</v>
      </c>
      <c r="C1598" s="214"/>
      <c r="D1598" s="215" t="s">
        <v>871</v>
      </c>
      <c r="E1598" s="215" t="s">
        <v>871</v>
      </c>
      <c r="F1598" s="215" t="s">
        <v>871</v>
      </c>
      <c r="G1598" s="214"/>
      <c r="H1598" s="214"/>
      <c r="I1598" s="214"/>
      <c r="J1598" s="214"/>
      <c r="K1598" s="76"/>
      <c r="L1598" s="8"/>
      <c r="Q1598">
        <v>0</v>
      </c>
      <c r="R1598" cm="1">
        <f t="array" ref="R1598">IF(P1598,IF(Q1598=0,IFERROR(_xlfn.LET(_xlpm.range_ref,_xlfn.ANCHORARRAY(_xlfn.XLOOKUP(D1598,Map_Range_Lookup,Map_Range_Data_Sorted_Lookup)),IF(_xlfn.XLOOKUP(E1598,_xlpm.range_ref,_xlpm.range_ref,21,0,2)=21,21,0)),IF(LEN(D1598)&gt;0,22,0)),0),0)</f>
        <v>0</v>
      </c>
      <c r="S1598" cm="1">
        <f t="array" ref="S1598">IF(P1598,IF((Q1598=0)*(R1598=0),IFERROR(_xlfn.LET(_xlpm.range_ref,_xlfn.ANCHORARRAY(_xlfn.XLOOKUP(E1598,Map_Range_Lookup,Map_Range_Data_Sorted_Lookup)),IF(_xlfn.XLOOKUP(F1598,_xlpm.range_ref,_xlpm.range_ref,11,0,2)=11,11,0)),IF(LEN(F1598)&gt;0,12,0)),0),0)</f>
        <v>0</v>
      </c>
      <c r="T1598">
        <v>0</v>
      </c>
    </row>
    <row r="1599" spans="1:20" x14ac:dyDescent="0.2">
      <c r="A1599" s="215" t="s">
        <v>871</v>
      </c>
      <c r="B1599" s="215" t="s">
        <v>871</v>
      </c>
      <c r="C1599" s="214"/>
      <c r="D1599" s="215" t="s">
        <v>871</v>
      </c>
      <c r="E1599" s="215" t="s">
        <v>871</v>
      </c>
      <c r="F1599" s="215" t="s">
        <v>871</v>
      </c>
      <c r="G1599" s="214"/>
      <c r="H1599" s="214"/>
      <c r="I1599" s="214"/>
      <c r="J1599" s="214"/>
      <c r="K1599" s="76"/>
      <c r="L1599" s="8"/>
      <c r="Q1599">
        <v>0</v>
      </c>
      <c r="R1599" cm="1">
        <f t="array" ref="R1599">IF(P1599,IF(Q1599=0,IFERROR(_xlfn.LET(_xlpm.range_ref,_xlfn.ANCHORARRAY(_xlfn.XLOOKUP(D1599,Map_Range_Lookup,Map_Range_Data_Sorted_Lookup)),IF(_xlfn.XLOOKUP(E1599,_xlpm.range_ref,_xlpm.range_ref,21,0,2)=21,21,0)),IF(LEN(D1599)&gt;0,22,0)),0),0)</f>
        <v>0</v>
      </c>
      <c r="S1599" cm="1">
        <f t="array" ref="S1599">IF(P1599,IF((Q1599=0)*(R1599=0),IFERROR(_xlfn.LET(_xlpm.range_ref,_xlfn.ANCHORARRAY(_xlfn.XLOOKUP(E1599,Map_Range_Lookup,Map_Range_Data_Sorted_Lookup)),IF(_xlfn.XLOOKUP(F1599,_xlpm.range_ref,_xlpm.range_ref,11,0,2)=11,11,0)),IF(LEN(F1599)&gt;0,12,0)),0),0)</f>
        <v>0</v>
      </c>
      <c r="T1599">
        <v>0</v>
      </c>
    </row>
    <row r="1600" spans="1:20" x14ac:dyDescent="0.2">
      <c r="A1600" s="215" t="s">
        <v>871</v>
      </c>
      <c r="B1600" s="215" t="s">
        <v>871</v>
      </c>
      <c r="C1600" s="214"/>
      <c r="D1600" s="215" t="s">
        <v>871</v>
      </c>
      <c r="E1600" s="215" t="s">
        <v>871</v>
      </c>
      <c r="F1600" s="215" t="s">
        <v>871</v>
      </c>
      <c r="G1600" s="214"/>
      <c r="H1600" s="214"/>
      <c r="I1600" s="214"/>
      <c r="J1600" s="214"/>
      <c r="K1600" s="76"/>
      <c r="L1600" s="8"/>
      <c r="Q1600">
        <v>0</v>
      </c>
      <c r="R1600" cm="1">
        <f t="array" ref="R1600">IF(P1600,IF(Q1600=0,IFERROR(_xlfn.LET(_xlpm.range_ref,_xlfn.ANCHORARRAY(_xlfn.XLOOKUP(D1600,Map_Range_Lookup,Map_Range_Data_Sorted_Lookup)),IF(_xlfn.XLOOKUP(E1600,_xlpm.range_ref,_xlpm.range_ref,21,0,2)=21,21,0)),IF(LEN(D1600)&gt;0,22,0)),0),0)</f>
        <v>0</v>
      </c>
      <c r="S1600" cm="1">
        <f t="array" ref="S1600">IF(P1600,IF((Q1600=0)*(R1600=0),IFERROR(_xlfn.LET(_xlpm.range_ref,_xlfn.ANCHORARRAY(_xlfn.XLOOKUP(E1600,Map_Range_Lookup,Map_Range_Data_Sorted_Lookup)),IF(_xlfn.XLOOKUP(F1600,_xlpm.range_ref,_xlpm.range_ref,11,0,2)=11,11,0)),IF(LEN(F1600)&gt;0,12,0)),0),0)</f>
        <v>0</v>
      </c>
      <c r="T1600">
        <v>0</v>
      </c>
    </row>
    <row r="1601" spans="1:20" x14ac:dyDescent="0.2">
      <c r="A1601" s="215" t="s">
        <v>871</v>
      </c>
      <c r="B1601" s="215" t="s">
        <v>871</v>
      </c>
      <c r="C1601" s="214"/>
      <c r="D1601" s="215" t="s">
        <v>871</v>
      </c>
      <c r="E1601" s="215" t="s">
        <v>871</v>
      </c>
      <c r="F1601" s="215" t="s">
        <v>871</v>
      </c>
      <c r="G1601" s="214"/>
      <c r="H1601" s="214"/>
      <c r="I1601" s="214"/>
      <c r="J1601" s="214"/>
      <c r="K1601" s="76"/>
      <c r="L1601" s="8"/>
      <c r="Q1601">
        <v>0</v>
      </c>
      <c r="R1601" cm="1">
        <f t="array" ref="R1601">IF(P1601,IF(Q1601=0,IFERROR(_xlfn.LET(_xlpm.range_ref,_xlfn.ANCHORARRAY(_xlfn.XLOOKUP(D1601,Map_Range_Lookup,Map_Range_Data_Sorted_Lookup)),IF(_xlfn.XLOOKUP(E1601,_xlpm.range_ref,_xlpm.range_ref,21,0,2)=21,21,0)),IF(LEN(D1601)&gt;0,22,0)),0),0)</f>
        <v>0</v>
      </c>
      <c r="S1601" cm="1">
        <f t="array" ref="S1601">IF(P1601,IF((Q1601=0)*(R1601=0),IFERROR(_xlfn.LET(_xlpm.range_ref,_xlfn.ANCHORARRAY(_xlfn.XLOOKUP(E1601,Map_Range_Lookup,Map_Range_Data_Sorted_Lookup)),IF(_xlfn.XLOOKUP(F1601,_xlpm.range_ref,_xlpm.range_ref,11,0,2)=11,11,0)),IF(LEN(F1601)&gt;0,12,0)),0),0)</f>
        <v>0</v>
      </c>
      <c r="T1601">
        <v>0</v>
      </c>
    </row>
    <row r="1602" spans="1:20" x14ac:dyDescent="0.2">
      <c r="A1602" s="215" t="s">
        <v>871</v>
      </c>
      <c r="B1602" s="215" t="s">
        <v>871</v>
      </c>
      <c r="C1602" s="214"/>
      <c r="D1602" s="215" t="s">
        <v>871</v>
      </c>
      <c r="E1602" s="215" t="s">
        <v>871</v>
      </c>
      <c r="F1602" s="215" t="s">
        <v>871</v>
      </c>
      <c r="G1602" s="214"/>
      <c r="H1602" s="214"/>
      <c r="I1602" s="214"/>
      <c r="J1602" s="214"/>
      <c r="K1602" s="76"/>
      <c r="L1602" s="8"/>
      <c r="Q1602">
        <v>0</v>
      </c>
      <c r="R1602" cm="1">
        <f t="array" ref="R1602">IF(P1602,IF(Q1602=0,IFERROR(_xlfn.LET(_xlpm.range_ref,_xlfn.ANCHORARRAY(_xlfn.XLOOKUP(D1602,Map_Range_Lookup,Map_Range_Data_Sorted_Lookup)),IF(_xlfn.XLOOKUP(E1602,_xlpm.range_ref,_xlpm.range_ref,21,0,2)=21,21,0)),IF(LEN(D1602)&gt;0,22,0)),0),0)</f>
        <v>0</v>
      </c>
      <c r="S1602" cm="1">
        <f t="array" ref="S1602">IF(P1602,IF((Q1602=0)*(R1602=0),IFERROR(_xlfn.LET(_xlpm.range_ref,_xlfn.ANCHORARRAY(_xlfn.XLOOKUP(E1602,Map_Range_Lookup,Map_Range_Data_Sorted_Lookup)),IF(_xlfn.XLOOKUP(F1602,_xlpm.range_ref,_xlpm.range_ref,11,0,2)=11,11,0)),IF(LEN(F1602)&gt;0,12,0)),0),0)</f>
        <v>0</v>
      </c>
      <c r="T1602">
        <v>0</v>
      </c>
    </row>
    <row r="1603" spans="1:20" x14ac:dyDescent="0.2">
      <c r="A1603" s="215" t="s">
        <v>871</v>
      </c>
      <c r="B1603" s="215" t="s">
        <v>871</v>
      </c>
      <c r="C1603" s="214"/>
      <c r="D1603" s="215" t="s">
        <v>871</v>
      </c>
      <c r="E1603" s="215" t="s">
        <v>871</v>
      </c>
      <c r="F1603" s="215" t="s">
        <v>871</v>
      </c>
      <c r="G1603" s="214"/>
      <c r="H1603" s="214"/>
      <c r="I1603" s="214"/>
      <c r="J1603" s="214"/>
      <c r="K1603" s="76"/>
      <c r="L1603" s="8"/>
      <c r="Q1603">
        <v>0</v>
      </c>
      <c r="R1603" cm="1">
        <f t="array" ref="R1603">IF(P1603,IF(Q1603=0,IFERROR(_xlfn.LET(_xlpm.range_ref,_xlfn.ANCHORARRAY(_xlfn.XLOOKUP(D1603,Map_Range_Lookup,Map_Range_Data_Sorted_Lookup)),IF(_xlfn.XLOOKUP(E1603,_xlpm.range_ref,_xlpm.range_ref,21,0,2)=21,21,0)),IF(LEN(D1603)&gt;0,22,0)),0),0)</f>
        <v>0</v>
      </c>
      <c r="S1603" cm="1">
        <f t="array" ref="S1603">IF(P1603,IF((Q1603=0)*(R1603=0),IFERROR(_xlfn.LET(_xlpm.range_ref,_xlfn.ANCHORARRAY(_xlfn.XLOOKUP(E1603,Map_Range_Lookup,Map_Range_Data_Sorted_Lookup)),IF(_xlfn.XLOOKUP(F1603,_xlpm.range_ref,_xlpm.range_ref,11,0,2)=11,11,0)),IF(LEN(F1603)&gt;0,12,0)),0),0)</f>
        <v>0</v>
      </c>
      <c r="T1603">
        <v>0</v>
      </c>
    </row>
    <row r="1604" spans="1:20" x14ac:dyDescent="0.2">
      <c r="A1604" s="215" t="s">
        <v>871</v>
      </c>
      <c r="B1604" s="215" t="s">
        <v>871</v>
      </c>
      <c r="C1604" s="214"/>
      <c r="D1604" s="215" t="s">
        <v>871</v>
      </c>
      <c r="E1604" s="215" t="s">
        <v>871</v>
      </c>
      <c r="F1604" s="215" t="s">
        <v>871</v>
      </c>
      <c r="G1604" s="214"/>
      <c r="H1604" s="214"/>
      <c r="I1604" s="214"/>
      <c r="J1604" s="214"/>
      <c r="K1604" s="76"/>
      <c r="L1604" s="8"/>
      <c r="Q1604">
        <v>0</v>
      </c>
      <c r="R1604" cm="1">
        <f t="array" ref="R1604">IF(P1604,IF(Q1604=0,IFERROR(_xlfn.LET(_xlpm.range_ref,_xlfn.ANCHORARRAY(_xlfn.XLOOKUP(D1604,Map_Range_Lookup,Map_Range_Data_Sorted_Lookup)),IF(_xlfn.XLOOKUP(E1604,_xlpm.range_ref,_xlpm.range_ref,21,0,2)=21,21,0)),IF(LEN(D1604)&gt;0,22,0)),0),0)</f>
        <v>0</v>
      </c>
      <c r="S1604" cm="1">
        <f t="array" ref="S1604">IF(P1604,IF((Q1604=0)*(R1604=0),IFERROR(_xlfn.LET(_xlpm.range_ref,_xlfn.ANCHORARRAY(_xlfn.XLOOKUP(E1604,Map_Range_Lookup,Map_Range_Data_Sorted_Lookup)),IF(_xlfn.XLOOKUP(F1604,_xlpm.range_ref,_xlpm.range_ref,11,0,2)=11,11,0)),IF(LEN(F1604)&gt;0,12,0)),0),0)</f>
        <v>0</v>
      </c>
      <c r="T1604">
        <v>0</v>
      </c>
    </row>
    <row r="1605" spans="1:20" x14ac:dyDescent="0.2">
      <c r="A1605" s="215" t="s">
        <v>871</v>
      </c>
      <c r="B1605" s="215" t="s">
        <v>871</v>
      </c>
      <c r="C1605" s="214"/>
      <c r="D1605" s="215" t="s">
        <v>871</v>
      </c>
      <c r="E1605" s="215" t="s">
        <v>871</v>
      </c>
      <c r="F1605" s="215" t="s">
        <v>871</v>
      </c>
      <c r="G1605" s="214"/>
      <c r="H1605" s="214"/>
      <c r="I1605" s="214"/>
      <c r="J1605" s="214"/>
      <c r="K1605" s="76"/>
      <c r="L1605" s="8"/>
      <c r="Q1605">
        <v>0</v>
      </c>
      <c r="R1605" cm="1">
        <f t="array" ref="R1605">IF(P1605,IF(Q1605=0,IFERROR(_xlfn.LET(_xlpm.range_ref,_xlfn.ANCHORARRAY(_xlfn.XLOOKUP(D1605,Map_Range_Lookup,Map_Range_Data_Sorted_Lookup)),IF(_xlfn.XLOOKUP(E1605,_xlpm.range_ref,_xlpm.range_ref,21,0,2)=21,21,0)),IF(LEN(D1605)&gt;0,22,0)),0),0)</f>
        <v>0</v>
      </c>
      <c r="S1605" cm="1">
        <f t="array" ref="S1605">IF(P1605,IF((Q1605=0)*(R1605=0),IFERROR(_xlfn.LET(_xlpm.range_ref,_xlfn.ANCHORARRAY(_xlfn.XLOOKUP(E1605,Map_Range_Lookup,Map_Range_Data_Sorted_Lookup)),IF(_xlfn.XLOOKUP(F1605,_xlpm.range_ref,_xlpm.range_ref,11,0,2)=11,11,0)),IF(LEN(F1605)&gt;0,12,0)),0),0)</f>
        <v>0</v>
      </c>
      <c r="T1605">
        <v>0</v>
      </c>
    </row>
    <row r="1606" spans="1:20" x14ac:dyDescent="0.2">
      <c r="A1606" s="215" t="s">
        <v>871</v>
      </c>
      <c r="B1606" s="215" t="s">
        <v>871</v>
      </c>
      <c r="C1606" s="214"/>
      <c r="D1606" s="215" t="s">
        <v>871</v>
      </c>
      <c r="E1606" s="215" t="s">
        <v>871</v>
      </c>
      <c r="F1606" s="215" t="s">
        <v>871</v>
      </c>
      <c r="G1606" s="214"/>
      <c r="H1606" s="214"/>
      <c r="I1606" s="214"/>
      <c r="J1606" s="214"/>
      <c r="K1606" s="76"/>
      <c r="L1606" s="8"/>
      <c r="Q1606">
        <v>0</v>
      </c>
      <c r="R1606" cm="1">
        <f t="array" ref="R1606">IF(P1606,IF(Q1606=0,IFERROR(_xlfn.LET(_xlpm.range_ref,_xlfn.ANCHORARRAY(_xlfn.XLOOKUP(D1606,Map_Range_Lookup,Map_Range_Data_Sorted_Lookup)),IF(_xlfn.XLOOKUP(E1606,_xlpm.range_ref,_xlpm.range_ref,21,0,2)=21,21,0)),IF(LEN(D1606)&gt;0,22,0)),0),0)</f>
        <v>0</v>
      </c>
      <c r="S1606" cm="1">
        <f t="array" ref="S1606">IF(P1606,IF((Q1606=0)*(R1606=0),IFERROR(_xlfn.LET(_xlpm.range_ref,_xlfn.ANCHORARRAY(_xlfn.XLOOKUP(E1606,Map_Range_Lookup,Map_Range_Data_Sorted_Lookup)),IF(_xlfn.XLOOKUP(F1606,_xlpm.range_ref,_xlpm.range_ref,11,0,2)=11,11,0)),IF(LEN(F1606)&gt;0,12,0)),0),0)</f>
        <v>0</v>
      </c>
      <c r="T1606">
        <v>0</v>
      </c>
    </row>
    <row r="1607" spans="1:20" x14ac:dyDescent="0.2">
      <c r="A1607" s="215" t="s">
        <v>871</v>
      </c>
      <c r="B1607" s="215" t="s">
        <v>871</v>
      </c>
      <c r="C1607" s="214"/>
      <c r="D1607" s="215" t="s">
        <v>871</v>
      </c>
      <c r="E1607" s="215" t="s">
        <v>871</v>
      </c>
      <c r="F1607" s="215" t="s">
        <v>871</v>
      </c>
      <c r="G1607" s="214"/>
      <c r="H1607" s="214"/>
      <c r="I1607" s="214"/>
      <c r="J1607" s="214"/>
      <c r="K1607" s="76"/>
      <c r="L1607" s="8"/>
      <c r="Q1607">
        <v>0</v>
      </c>
      <c r="R1607" cm="1">
        <f t="array" ref="R1607">IF(P1607,IF(Q1607=0,IFERROR(_xlfn.LET(_xlpm.range_ref,_xlfn.ANCHORARRAY(_xlfn.XLOOKUP(D1607,Map_Range_Lookup,Map_Range_Data_Sorted_Lookup)),IF(_xlfn.XLOOKUP(E1607,_xlpm.range_ref,_xlpm.range_ref,21,0,2)=21,21,0)),IF(LEN(D1607)&gt;0,22,0)),0),0)</f>
        <v>0</v>
      </c>
      <c r="S1607" cm="1">
        <f t="array" ref="S1607">IF(P1607,IF((Q1607=0)*(R1607=0),IFERROR(_xlfn.LET(_xlpm.range_ref,_xlfn.ANCHORARRAY(_xlfn.XLOOKUP(E1607,Map_Range_Lookup,Map_Range_Data_Sorted_Lookup)),IF(_xlfn.XLOOKUP(F1607,_xlpm.range_ref,_xlpm.range_ref,11,0,2)=11,11,0)),IF(LEN(F1607)&gt;0,12,0)),0),0)</f>
        <v>0</v>
      </c>
      <c r="T1607">
        <v>0</v>
      </c>
    </row>
    <row r="1608" spans="1:20" x14ac:dyDescent="0.2">
      <c r="A1608" s="215" t="s">
        <v>871</v>
      </c>
      <c r="B1608" s="215" t="s">
        <v>871</v>
      </c>
      <c r="C1608" s="214"/>
      <c r="D1608" s="215" t="s">
        <v>871</v>
      </c>
      <c r="E1608" s="215" t="s">
        <v>871</v>
      </c>
      <c r="F1608" s="215" t="s">
        <v>871</v>
      </c>
      <c r="G1608" s="214"/>
      <c r="H1608" s="214"/>
      <c r="I1608" s="214"/>
      <c r="J1608" s="214"/>
      <c r="K1608" s="76"/>
      <c r="L1608" s="8"/>
      <c r="Q1608">
        <v>0</v>
      </c>
      <c r="R1608" cm="1">
        <f t="array" ref="R1608">IF(P1608,IF(Q1608=0,IFERROR(_xlfn.LET(_xlpm.range_ref,_xlfn.ANCHORARRAY(_xlfn.XLOOKUP(D1608,Map_Range_Lookup,Map_Range_Data_Sorted_Lookup)),IF(_xlfn.XLOOKUP(E1608,_xlpm.range_ref,_xlpm.range_ref,21,0,2)=21,21,0)),IF(LEN(D1608)&gt;0,22,0)),0),0)</f>
        <v>0</v>
      </c>
      <c r="S1608" cm="1">
        <f t="array" ref="S1608">IF(P1608,IF((Q1608=0)*(R1608=0),IFERROR(_xlfn.LET(_xlpm.range_ref,_xlfn.ANCHORARRAY(_xlfn.XLOOKUP(E1608,Map_Range_Lookup,Map_Range_Data_Sorted_Lookup)),IF(_xlfn.XLOOKUP(F1608,_xlpm.range_ref,_xlpm.range_ref,11,0,2)=11,11,0)),IF(LEN(F1608)&gt;0,12,0)),0),0)</f>
        <v>0</v>
      </c>
      <c r="T1608">
        <v>0</v>
      </c>
    </row>
    <row r="1609" spans="1:20" x14ac:dyDescent="0.2">
      <c r="A1609" s="215" t="s">
        <v>871</v>
      </c>
      <c r="B1609" s="215" t="s">
        <v>871</v>
      </c>
      <c r="C1609" s="214"/>
      <c r="D1609" s="215" t="s">
        <v>871</v>
      </c>
      <c r="E1609" s="215" t="s">
        <v>871</v>
      </c>
      <c r="F1609" s="215" t="s">
        <v>871</v>
      </c>
      <c r="G1609" s="214"/>
      <c r="H1609" s="214"/>
      <c r="I1609" s="214"/>
      <c r="J1609" s="214"/>
      <c r="K1609" s="76"/>
      <c r="L1609" s="8"/>
      <c r="Q1609">
        <v>0</v>
      </c>
      <c r="R1609" cm="1">
        <f t="array" ref="R1609">IF(P1609,IF(Q1609=0,IFERROR(_xlfn.LET(_xlpm.range_ref,_xlfn.ANCHORARRAY(_xlfn.XLOOKUP(D1609,Map_Range_Lookup,Map_Range_Data_Sorted_Lookup)),IF(_xlfn.XLOOKUP(E1609,_xlpm.range_ref,_xlpm.range_ref,21,0,2)=21,21,0)),IF(LEN(D1609)&gt;0,22,0)),0),0)</f>
        <v>0</v>
      </c>
      <c r="S1609" cm="1">
        <f t="array" ref="S1609">IF(P1609,IF((Q1609=0)*(R1609=0),IFERROR(_xlfn.LET(_xlpm.range_ref,_xlfn.ANCHORARRAY(_xlfn.XLOOKUP(E1609,Map_Range_Lookup,Map_Range_Data_Sorted_Lookup)),IF(_xlfn.XLOOKUP(F1609,_xlpm.range_ref,_xlpm.range_ref,11,0,2)=11,11,0)),IF(LEN(F1609)&gt;0,12,0)),0),0)</f>
        <v>0</v>
      </c>
      <c r="T1609">
        <v>0</v>
      </c>
    </row>
    <row r="1610" spans="1:20" x14ac:dyDescent="0.2">
      <c r="A1610" s="215" t="s">
        <v>871</v>
      </c>
      <c r="B1610" s="215" t="s">
        <v>871</v>
      </c>
      <c r="C1610" s="214"/>
      <c r="D1610" s="215" t="s">
        <v>871</v>
      </c>
      <c r="E1610" s="215" t="s">
        <v>871</v>
      </c>
      <c r="F1610" s="215" t="s">
        <v>871</v>
      </c>
      <c r="G1610" s="214"/>
      <c r="H1610" s="214"/>
      <c r="I1610" s="214"/>
      <c r="J1610" s="214"/>
      <c r="K1610" s="76"/>
      <c r="L1610" s="8"/>
      <c r="Q1610">
        <v>0</v>
      </c>
      <c r="R1610" cm="1">
        <f t="array" ref="R1610">IF(P1610,IF(Q1610=0,IFERROR(_xlfn.LET(_xlpm.range_ref,_xlfn.ANCHORARRAY(_xlfn.XLOOKUP(D1610,Map_Range_Lookup,Map_Range_Data_Sorted_Lookup)),IF(_xlfn.XLOOKUP(E1610,_xlpm.range_ref,_xlpm.range_ref,21,0,2)=21,21,0)),IF(LEN(D1610)&gt;0,22,0)),0),0)</f>
        <v>0</v>
      </c>
      <c r="S1610" cm="1">
        <f t="array" ref="S1610">IF(P1610,IF((Q1610=0)*(R1610=0),IFERROR(_xlfn.LET(_xlpm.range_ref,_xlfn.ANCHORARRAY(_xlfn.XLOOKUP(E1610,Map_Range_Lookup,Map_Range_Data_Sorted_Lookup)),IF(_xlfn.XLOOKUP(F1610,_xlpm.range_ref,_xlpm.range_ref,11,0,2)=11,11,0)),IF(LEN(F1610)&gt;0,12,0)),0),0)</f>
        <v>0</v>
      </c>
      <c r="T1610">
        <v>0</v>
      </c>
    </row>
    <row r="1611" spans="1:20" x14ac:dyDescent="0.2">
      <c r="A1611" s="215" t="s">
        <v>871</v>
      </c>
      <c r="B1611" s="215" t="s">
        <v>871</v>
      </c>
      <c r="C1611" s="214"/>
      <c r="D1611" s="215" t="s">
        <v>871</v>
      </c>
      <c r="E1611" s="215" t="s">
        <v>871</v>
      </c>
      <c r="F1611" s="215" t="s">
        <v>871</v>
      </c>
      <c r="G1611" s="214"/>
      <c r="H1611" s="214"/>
      <c r="I1611" s="214"/>
      <c r="J1611" s="214"/>
      <c r="K1611" s="76"/>
      <c r="L1611" s="8"/>
      <c r="Q1611">
        <v>0</v>
      </c>
      <c r="R1611" cm="1">
        <f t="array" ref="R1611">IF(P1611,IF(Q1611=0,IFERROR(_xlfn.LET(_xlpm.range_ref,_xlfn.ANCHORARRAY(_xlfn.XLOOKUP(D1611,Map_Range_Lookup,Map_Range_Data_Sorted_Lookup)),IF(_xlfn.XLOOKUP(E1611,_xlpm.range_ref,_xlpm.range_ref,21,0,2)=21,21,0)),IF(LEN(D1611)&gt;0,22,0)),0),0)</f>
        <v>0</v>
      </c>
      <c r="S1611" cm="1">
        <f t="array" ref="S1611">IF(P1611,IF((Q1611=0)*(R1611=0),IFERROR(_xlfn.LET(_xlpm.range_ref,_xlfn.ANCHORARRAY(_xlfn.XLOOKUP(E1611,Map_Range_Lookup,Map_Range_Data_Sorted_Lookup)),IF(_xlfn.XLOOKUP(F1611,_xlpm.range_ref,_xlpm.range_ref,11,0,2)=11,11,0)),IF(LEN(F1611)&gt;0,12,0)),0),0)</f>
        <v>0</v>
      </c>
      <c r="T1611">
        <v>0</v>
      </c>
    </row>
    <row r="1612" spans="1:20" x14ac:dyDescent="0.2">
      <c r="A1612" s="215" t="s">
        <v>871</v>
      </c>
      <c r="B1612" s="215" t="s">
        <v>871</v>
      </c>
      <c r="C1612" s="214"/>
      <c r="D1612" s="215" t="s">
        <v>871</v>
      </c>
      <c r="E1612" s="215" t="s">
        <v>871</v>
      </c>
      <c r="F1612" s="215" t="s">
        <v>871</v>
      </c>
      <c r="G1612" s="214"/>
      <c r="H1612" s="214"/>
      <c r="I1612" s="214"/>
      <c r="J1612" s="214"/>
      <c r="K1612" s="76"/>
      <c r="L1612" s="8"/>
      <c r="Q1612">
        <v>0</v>
      </c>
      <c r="R1612" cm="1">
        <f t="array" ref="R1612">IF(P1612,IF(Q1612=0,IFERROR(_xlfn.LET(_xlpm.range_ref,_xlfn.ANCHORARRAY(_xlfn.XLOOKUP(D1612,Map_Range_Lookup,Map_Range_Data_Sorted_Lookup)),IF(_xlfn.XLOOKUP(E1612,_xlpm.range_ref,_xlpm.range_ref,21,0,2)=21,21,0)),IF(LEN(D1612)&gt;0,22,0)),0),0)</f>
        <v>0</v>
      </c>
      <c r="S1612" cm="1">
        <f t="array" ref="S1612">IF(P1612,IF((Q1612=0)*(R1612=0),IFERROR(_xlfn.LET(_xlpm.range_ref,_xlfn.ANCHORARRAY(_xlfn.XLOOKUP(E1612,Map_Range_Lookup,Map_Range_Data_Sorted_Lookup)),IF(_xlfn.XLOOKUP(F1612,_xlpm.range_ref,_xlpm.range_ref,11,0,2)=11,11,0)),IF(LEN(F1612)&gt;0,12,0)),0),0)</f>
        <v>0</v>
      </c>
      <c r="T1612">
        <v>0</v>
      </c>
    </row>
    <row r="1613" spans="1:20" x14ac:dyDescent="0.2">
      <c r="A1613" s="215" t="s">
        <v>871</v>
      </c>
      <c r="B1613" s="215" t="s">
        <v>871</v>
      </c>
      <c r="C1613" s="214"/>
      <c r="D1613" s="215" t="s">
        <v>871</v>
      </c>
      <c r="E1613" s="215" t="s">
        <v>871</v>
      </c>
      <c r="F1613" s="215" t="s">
        <v>871</v>
      </c>
      <c r="G1613" s="214"/>
      <c r="H1613" s="214"/>
      <c r="I1613" s="214"/>
      <c r="J1613" s="214"/>
      <c r="K1613" s="76"/>
      <c r="L1613" s="8"/>
      <c r="Q1613">
        <v>0</v>
      </c>
      <c r="R1613" cm="1">
        <f t="array" ref="R1613">IF(P1613,IF(Q1613=0,IFERROR(_xlfn.LET(_xlpm.range_ref,_xlfn.ANCHORARRAY(_xlfn.XLOOKUP(D1613,Map_Range_Lookup,Map_Range_Data_Sorted_Lookup)),IF(_xlfn.XLOOKUP(E1613,_xlpm.range_ref,_xlpm.range_ref,21,0,2)=21,21,0)),IF(LEN(D1613)&gt;0,22,0)),0),0)</f>
        <v>0</v>
      </c>
      <c r="S1613" cm="1">
        <f t="array" ref="S1613">IF(P1613,IF((Q1613=0)*(R1613=0),IFERROR(_xlfn.LET(_xlpm.range_ref,_xlfn.ANCHORARRAY(_xlfn.XLOOKUP(E1613,Map_Range_Lookup,Map_Range_Data_Sorted_Lookup)),IF(_xlfn.XLOOKUP(F1613,_xlpm.range_ref,_xlpm.range_ref,11,0,2)=11,11,0)),IF(LEN(F1613)&gt;0,12,0)),0),0)</f>
        <v>0</v>
      </c>
      <c r="T1613">
        <v>0</v>
      </c>
    </row>
    <row r="1614" spans="1:20" x14ac:dyDescent="0.2">
      <c r="A1614" s="215" t="s">
        <v>871</v>
      </c>
      <c r="B1614" s="215" t="s">
        <v>871</v>
      </c>
      <c r="C1614" s="214"/>
      <c r="D1614" s="215" t="s">
        <v>871</v>
      </c>
      <c r="E1614" s="215" t="s">
        <v>871</v>
      </c>
      <c r="F1614" s="215" t="s">
        <v>871</v>
      </c>
      <c r="G1614" s="214"/>
      <c r="H1614" s="214"/>
      <c r="I1614" s="214"/>
      <c r="J1614" s="214"/>
      <c r="K1614" s="76"/>
      <c r="L1614" s="8"/>
      <c r="Q1614">
        <v>0</v>
      </c>
      <c r="R1614" cm="1">
        <f t="array" ref="R1614">IF(P1614,IF(Q1614=0,IFERROR(_xlfn.LET(_xlpm.range_ref,_xlfn.ANCHORARRAY(_xlfn.XLOOKUP(D1614,Map_Range_Lookup,Map_Range_Data_Sorted_Lookup)),IF(_xlfn.XLOOKUP(E1614,_xlpm.range_ref,_xlpm.range_ref,21,0,2)=21,21,0)),IF(LEN(D1614)&gt;0,22,0)),0),0)</f>
        <v>0</v>
      </c>
      <c r="S1614" cm="1">
        <f t="array" ref="S1614">IF(P1614,IF((Q1614=0)*(R1614=0),IFERROR(_xlfn.LET(_xlpm.range_ref,_xlfn.ANCHORARRAY(_xlfn.XLOOKUP(E1614,Map_Range_Lookup,Map_Range_Data_Sorted_Lookup)),IF(_xlfn.XLOOKUP(F1614,_xlpm.range_ref,_xlpm.range_ref,11,0,2)=11,11,0)),IF(LEN(F1614)&gt;0,12,0)),0),0)</f>
        <v>0</v>
      </c>
      <c r="T1614">
        <v>0</v>
      </c>
    </row>
    <row r="1615" spans="1:20" x14ac:dyDescent="0.2">
      <c r="A1615" s="215" t="s">
        <v>871</v>
      </c>
      <c r="B1615" s="215" t="s">
        <v>871</v>
      </c>
      <c r="C1615" s="214"/>
      <c r="D1615" s="215" t="s">
        <v>871</v>
      </c>
      <c r="E1615" s="215" t="s">
        <v>871</v>
      </c>
      <c r="F1615" s="215" t="s">
        <v>871</v>
      </c>
      <c r="G1615" s="214"/>
      <c r="H1615" s="214"/>
      <c r="I1615" s="214"/>
      <c r="J1615" s="214"/>
      <c r="K1615" s="76"/>
      <c r="L1615" s="8"/>
      <c r="Q1615">
        <v>0</v>
      </c>
      <c r="R1615" cm="1">
        <f t="array" ref="R1615">IF(P1615,IF(Q1615=0,IFERROR(_xlfn.LET(_xlpm.range_ref,_xlfn.ANCHORARRAY(_xlfn.XLOOKUP(D1615,Map_Range_Lookup,Map_Range_Data_Sorted_Lookup)),IF(_xlfn.XLOOKUP(E1615,_xlpm.range_ref,_xlpm.range_ref,21,0,2)=21,21,0)),IF(LEN(D1615)&gt;0,22,0)),0),0)</f>
        <v>0</v>
      </c>
      <c r="S1615" cm="1">
        <f t="array" ref="S1615">IF(P1615,IF((Q1615=0)*(R1615=0),IFERROR(_xlfn.LET(_xlpm.range_ref,_xlfn.ANCHORARRAY(_xlfn.XLOOKUP(E1615,Map_Range_Lookup,Map_Range_Data_Sorted_Lookup)),IF(_xlfn.XLOOKUP(F1615,_xlpm.range_ref,_xlpm.range_ref,11,0,2)=11,11,0)),IF(LEN(F1615)&gt;0,12,0)),0),0)</f>
        <v>0</v>
      </c>
      <c r="T1615">
        <v>0</v>
      </c>
    </row>
    <row r="1616" spans="1:20" x14ac:dyDescent="0.2">
      <c r="A1616" s="215" t="s">
        <v>871</v>
      </c>
      <c r="B1616" s="215" t="s">
        <v>871</v>
      </c>
      <c r="C1616" s="214"/>
      <c r="D1616" s="215" t="s">
        <v>871</v>
      </c>
      <c r="E1616" s="215" t="s">
        <v>871</v>
      </c>
      <c r="F1616" s="215" t="s">
        <v>871</v>
      </c>
      <c r="G1616" s="214"/>
      <c r="H1616" s="214"/>
      <c r="I1616" s="214"/>
      <c r="J1616" s="214"/>
      <c r="K1616" s="76"/>
      <c r="L1616" s="8"/>
      <c r="Q1616">
        <v>0</v>
      </c>
      <c r="R1616" cm="1">
        <f t="array" ref="R1616">IF(P1616,IF(Q1616=0,IFERROR(_xlfn.LET(_xlpm.range_ref,_xlfn.ANCHORARRAY(_xlfn.XLOOKUP(D1616,Map_Range_Lookup,Map_Range_Data_Sorted_Lookup)),IF(_xlfn.XLOOKUP(E1616,_xlpm.range_ref,_xlpm.range_ref,21,0,2)=21,21,0)),IF(LEN(D1616)&gt;0,22,0)),0),0)</f>
        <v>0</v>
      </c>
      <c r="S1616" cm="1">
        <f t="array" ref="S1616">IF(P1616,IF((Q1616=0)*(R1616=0),IFERROR(_xlfn.LET(_xlpm.range_ref,_xlfn.ANCHORARRAY(_xlfn.XLOOKUP(E1616,Map_Range_Lookup,Map_Range_Data_Sorted_Lookup)),IF(_xlfn.XLOOKUP(F1616,_xlpm.range_ref,_xlpm.range_ref,11,0,2)=11,11,0)),IF(LEN(F1616)&gt;0,12,0)),0),0)</f>
        <v>0</v>
      </c>
      <c r="T1616">
        <v>0</v>
      </c>
    </row>
    <row r="1617" spans="1:20" x14ac:dyDescent="0.2">
      <c r="A1617" s="215" t="s">
        <v>871</v>
      </c>
      <c r="B1617" s="215" t="s">
        <v>871</v>
      </c>
      <c r="C1617" s="214"/>
      <c r="D1617" s="215" t="s">
        <v>871</v>
      </c>
      <c r="E1617" s="215" t="s">
        <v>871</v>
      </c>
      <c r="F1617" s="215" t="s">
        <v>871</v>
      </c>
      <c r="G1617" s="214"/>
      <c r="H1617" s="214"/>
      <c r="I1617" s="214"/>
      <c r="J1617" s="214"/>
      <c r="K1617" s="76"/>
      <c r="L1617" s="8"/>
      <c r="Q1617">
        <v>0</v>
      </c>
      <c r="R1617" cm="1">
        <f t="array" ref="R1617">IF(P1617,IF(Q1617=0,IFERROR(_xlfn.LET(_xlpm.range_ref,_xlfn.ANCHORARRAY(_xlfn.XLOOKUP(D1617,Map_Range_Lookup,Map_Range_Data_Sorted_Lookup)),IF(_xlfn.XLOOKUP(E1617,_xlpm.range_ref,_xlpm.range_ref,21,0,2)=21,21,0)),IF(LEN(D1617)&gt;0,22,0)),0),0)</f>
        <v>0</v>
      </c>
      <c r="S1617" cm="1">
        <f t="array" ref="S1617">IF(P1617,IF((Q1617=0)*(R1617=0),IFERROR(_xlfn.LET(_xlpm.range_ref,_xlfn.ANCHORARRAY(_xlfn.XLOOKUP(E1617,Map_Range_Lookup,Map_Range_Data_Sorted_Lookup)),IF(_xlfn.XLOOKUP(F1617,_xlpm.range_ref,_xlpm.range_ref,11,0,2)=11,11,0)),IF(LEN(F1617)&gt;0,12,0)),0),0)</f>
        <v>0</v>
      </c>
      <c r="T1617">
        <v>0</v>
      </c>
    </row>
    <row r="1618" spans="1:20" x14ac:dyDescent="0.2">
      <c r="A1618" s="215" t="s">
        <v>871</v>
      </c>
      <c r="B1618" s="215" t="s">
        <v>871</v>
      </c>
      <c r="C1618" s="214"/>
      <c r="D1618" s="215" t="s">
        <v>871</v>
      </c>
      <c r="E1618" s="215" t="s">
        <v>871</v>
      </c>
      <c r="F1618" s="215" t="s">
        <v>871</v>
      </c>
      <c r="G1618" s="214"/>
      <c r="H1618" s="214"/>
      <c r="I1618" s="214"/>
      <c r="J1618" s="214"/>
      <c r="K1618" s="76"/>
      <c r="L1618" s="8"/>
      <c r="Q1618">
        <v>0</v>
      </c>
      <c r="R1618" cm="1">
        <f t="array" ref="R1618">IF(P1618,IF(Q1618=0,IFERROR(_xlfn.LET(_xlpm.range_ref,_xlfn.ANCHORARRAY(_xlfn.XLOOKUP(D1618,Map_Range_Lookup,Map_Range_Data_Sorted_Lookup)),IF(_xlfn.XLOOKUP(E1618,_xlpm.range_ref,_xlpm.range_ref,21,0,2)=21,21,0)),IF(LEN(D1618)&gt;0,22,0)),0),0)</f>
        <v>0</v>
      </c>
      <c r="S1618" cm="1">
        <f t="array" ref="S1618">IF(P1618,IF((Q1618=0)*(R1618=0),IFERROR(_xlfn.LET(_xlpm.range_ref,_xlfn.ANCHORARRAY(_xlfn.XLOOKUP(E1618,Map_Range_Lookup,Map_Range_Data_Sorted_Lookup)),IF(_xlfn.XLOOKUP(F1618,_xlpm.range_ref,_xlpm.range_ref,11,0,2)=11,11,0)),IF(LEN(F1618)&gt;0,12,0)),0),0)</f>
        <v>0</v>
      </c>
      <c r="T1618">
        <v>0</v>
      </c>
    </row>
    <row r="1619" spans="1:20" x14ac:dyDescent="0.2">
      <c r="A1619" s="215" t="s">
        <v>871</v>
      </c>
      <c r="B1619" s="215" t="s">
        <v>871</v>
      </c>
      <c r="C1619" s="214"/>
      <c r="D1619" s="215" t="s">
        <v>871</v>
      </c>
      <c r="E1619" s="215" t="s">
        <v>871</v>
      </c>
      <c r="F1619" s="215" t="s">
        <v>871</v>
      </c>
      <c r="G1619" s="214"/>
      <c r="H1619" s="214"/>
      <c r="I1619" s="214"/>
      <c r="J1619" s="214"/>
      <c r="K1619" s="76"/>
      <c r="L1619" s="8"/>
      <c r="Q1619">
        <v>0</v>
      </c>
      <c r="R1619" cm="1">
        <f t="array" ref="R1619">IF(P1619,IF(Q1619=0,IFERROR(_xlfn.LET(_xlpm.range_ref,_xlfn.ANCHORARRAY(_xlfn.XLOOKUP(D1619,Map_Range_Lookup,Map_Range_Data_Sorted_Lookup)),IF(_xlfn.XLOOKUP(E1619,_xlpm.range_ref,_xlpm.range_ref,21,0,2)=21,21,0)),IF(LEN(D1619)&gt;0,22,0)),0),0)</f>
        <v>0</v>
      </c>
      <c r="S1619" cm="1">
        <f t="array" ref="S1619">IF(P1619,IF((Q1619=0)*(R1619=0),IFERROR(_xlfn.LET(_xlpm.range_ref,_xlfn.ANCHORARRAY(_xlfn.XLOOKUP(E1619,Map_Range_Lookup,Map_Range_Data_Sorted_Lookup)),IF(_xlfn.XLOOKUP(F1619,_xlpm.range_ref,_xlpm.range_ref,11,0,2)=11,11,0)),IF(LEN(F1619)&gt;0,12,0)),0),0)</f>
        <v>0</v>
      </c>
      <c r="T1619">
        <v>0</v>
      </c>
    </row>
    <row r="1620" spans="1:20" x14ac:dyDescent="0.2">
      <c r="A1620" s="215" t="s">
        <v>871</v>
      </c>
      <c r="B1620" s="215" t="s">
        <v>871</v>
      </c>
      <c r="C1620" s="214"/>
      <c r="D1620" s="215" t="s">
        <v>871</v>
      </c>
      <c r="E1620" s="215" t="s">
        <v>871</v>
      </c>
      <c r="F1620" s="215" t="s">
        <v>871</v>
      </c>
      <c r="G1620" s="214"/>
      <c r="H1620" s="214"/>
      <c r="I1620" s="214"/>
      <c r="J1620" s="214"/>
      <c r="K1620" s="76"/>
      <c r="L1620" s="8"/>
      <c r="Q1620">
        <v>0</v>
      </c>
      <c r="R1620" cm="1">
        <f t="array" ref="R1620">IF(P1620,IF(Q1620=0,IFERROR(_xlfn.LET(_xlpm.range_ref,_xlfn.ANCHORARRAY(_xlfn.XLOOKUP(D1620,Map_Range_Lookup,Map_Range_Data_Sorted_Lookup)),IF(_xlfn.XLOOKUP(E1620,_xlpm.range_ref,_xlpm.range_ref,21,0,2)=21,21,0)),IF(LEN(D1620)&gt;0,22,0)),0),0)</f>
        <v>0</v>
      </c>
      <c r="S1620" cm="1">
        <f t="array" ref="S1620">IF(P1620,IF((Q1620=0)*(R1620=0),IFERROR(_xlfn.LET(_xlpm.range_ref,_xlfn.ANCHORARRAY(_xlfn.XLOOKUP(E1620,Map_Range_Lookup,Map_Range_Data_Sorted_Lookup)),IF(_xlfn.XLOOKUP(F1620,_xlpm.range_ref,_xlpm.range_ref,11,0,2)=11,11,0)),IF(LEN(F1620)&gt;0,12,0)),0),0)</f>
        <v>0</v>
      </c>
      <c r="T1620">
        <v>0</v>
      </c>
    </row>
    <row r="1621" spans="1:20" x14ac:dyDescent="0.2">
      <c r="A1621" s="215" t="s">
        <v>871</v>
      </c>
      <c r="B1621" s="215" t="s">
        <v>871</v>
      </c>
      <c r="C1621" s="214"/>
      <c r="D1621" s="215" t="s">
        <v>871</v>
      </c>
      <c r="E1621" s="215" t="s">
        <v>871</v>
      </c>
      <c r="F1621" s="215" t="s">
        <v>871</v>
      </c>
      <c r="G1621" s="214"/>
      <c r="H1621" s="214"/>
      <c r="I1621" s="214"/>
      <c r="J1621" s="214"/>
      <c r="K1621" s="76"/>
      <c r="L1621" s="8"/>
      <c r="Q1621">
        <v>0</v>
      </c>
      <c r="R1621" cm="1">
        <f t="array" ref="R1621">IF(P1621,IF(Q1621=0,IFERROR(_xlfn.LET(_xlpm.range_ref,_xlfn.ANCHORARRAY(_xlfn.XLOOKUP(D1621,Map_Range_Lookup,Map_Range_Data_Sorted_Lookup)),IF(_xlfn.XLOOKUP(E1621,_xlpm.range_ref,_xlpm.range_ref,21,0,2)=21,21,0)),IF(LEN(D1621)&gt;0,22,0)),0),0)</f>
        <v>0</v>
      </c>
      <c r="S1621" cm="1">
        <f t="array" ref="S1621">IF(P1621,IF((Q1621=0)*(R1621=0),IFERROR(_xlfn.LET(_xlpm.range_ref,_xlfn.ANCHORARRAY(_xlfn.XLOOKUP(E1621,Map_Range_Lookup,Map_Range_Data_Sorted_Lookup)),IF(_xlfn.XLOOKUP(F1621,_xlpm.range_ref,_xlpm.range_ref,11,0,2)=11,11,0)),IF(LEN(F1621)&gt;0,12,0)),0),0)</f>
        <v>0</v>
      </c>
      <c r="T1621">
        <v>0</v>
      </c>
    </row>
    <row r="1622" spans="1:20" x14ac:dyDescent="0.2">
      <c r="A1622" s="215" t="s">
        <v>871</v>
      </c>
      <c r="B1622" s="215" t="s">
        <v>871</v>
      </c>
      <c r="C1622" s="214"/>
      <c r="D1622" s="215" t="s">
        <v>871</v>
      </c>
      <c r="E1622" s="215" t="s">
        <v>871</v>
      </c>
      <c r="F1622" s="215" t="s">
        <v>871</v>
      </c>
      <c r="G1622" s="214"/>
      <c r="H1622" s="214"/>
      <c r="I1622" s="214"/>
      <c r="J1622" s="214"/>
      <c r="K1622" s="76"/>
      <c r="L1622" s="8"/>
      <c r="Q1622">
        <v>0</v>
      </c>
      <c r="R1622" cm="1">
        <f t="array" ref="R1622">IF(P1622,IF(Q1622=0,IFERROR(_xlfn.LET(_xlpm.range_ref,_xlfn.ANCHORARRAY(_xlfn.XLOOKUP(D1622,Map_Range_Lookup,Map_Range_Data_Sorted_Lookup)),IF(_xlfn.XLOOKUP(E1622,_xlpm.range_ref,_xlpm.range_ref,21,0,2)=21,21,0)),IF(LEN(D1622)&gt;0,22,0)),0),0)</f>
        <v>0</v>
      </c>
      <c r="S1622" cm="1">
        <f t="array" ref="S1622">IF(P1622,IF((Q1622=0)*(R1622=0),IFERROR(_xlfn.LET(_xlpm.range_ref,_xlfn.ANCHORARRAY(_xlfn.XLOOKUP(E1622,Map_Range_Lookup,Map_Range_Data_Sorted_Lookup)),IF(_xlfn.XLOOKUP(F1622,_xlpm.range_ref,_xlpm.range_ref,11,0,2)=11,11,0)),IF(LEN(F1622)&gt;0,12,0)),0),0)</f>
        <v>0</v>
      </c>
      <c r="T1622">
        <v>0</v>
      </c>
    </row>
    <row r="1623" spans="1:20" x14ac:dyDescent="0.2">
      <c r="A1623" s="215" t="s">
        <v>871</v>
      </c>
      <c r="B1623" s="215" t="s">
        <v>871</v>
      </c>
      <c r="C1623" s="214"/>
      <c r="D1623" s="215" t="s">
        <v>871</v>
      </c>
      <c r="E1623" s="215" t="s">
        <v>871</v>
      </c>
      <c r="F1623" s="215" t="s">
        <v>871</v>
      </c>
      <c r="G1623" s="214"/>
      <c r="H1623" s="214"/>
      <c r="I1623" s="214"/>
      <c r="J1623" s="214"/>
      <c r="K1623" s="76"/>
      <c r="L1623" s="8"/>
      <c r="Q1623">
        <v>0</v>
      </c>
      <c r="R1623" cm="1">
        <f t="array" ref="R1623">IF(P1623,IF(Q1623=0,IFERROR(_xlfn.LET(_xlpm.range_ref,_xlfn.ANCHORARRAY(_xlfn.XLOOKUP(D1623,Map_Range_Lookup,Map_Range_Data_Sorted_Lookup)),IF(_xlfn.XLOOKUP(E1623,_xlpm.range_ref,_xlpm.range_ref,21,0,2)=21,21,0)),IF(LEN(D1623)&gt;0,22,0)),0),0)</f>
        <v>0</v>
      </c>
      <c r="S1623" cm="1">
        <f t="array" ref="S1623">IF(P1623,IF((Q1623=0)*(R1623=0),IFERROR(_xlfn.LET(_xlpm.range_ref,_xlfn.ANCHORARRAY(_xlfn.XLOOKUP(E1623,Map_Range_Lookup,Map_Range_Data_Sorted_Lookup)),IF(_xlfn.XLOOKUP(F1623,_xlpm.range_ref,_xlpm.range_ref,11,0,2)=11,11,0)),IF(LEN(F1623)&gt;0,12,0)),0),0)</f>
        <v>0</v>
      </c>
      <c r="T1623">
        <v>0</v>
      </c>
    </row>
    <row r="1624" spans="1:20" x14ac:dyDescent="0.2">
      <c r="A1624" s="215" t="s">
        <v>871</v>
      </c>
      <c r="B1624" s="215" t="s">
        <v>871</v>
      </c>
      <c r="C1624" s="214"/>
      <c r="D1624" s="215" t="s">
        <v>871</v>
      </c>
      <c r="E1624" s="215" t="s">
        <v>871</v>
      </c>
      <c r="F1624" s="215" t="s">
        <v>871</v>
      </c>
      <c r="G1624" s="214"/>
      <c r="H1624" s="214"/>
      <c r="I1624" s="214"/>
      <c r="J1624" s="214"/>
      <c r="K1624" s="76"/>
      <c r="L1624" s="8"/>
      <c r="Q1624">
        <v>0</v>
      </c>
      <c r="R1624" cm="1">
        <f t="array" ref="R1624">IF(P1624,IF(Q1624=0,IFERROR(_xlfn.LET(_xlpm.range_ref,_xlfn.ANCHORARRAY(_xlfn.XLOOKUP(D1624,Map_Range_Lookup,Map_Range_Data_Sorted_Lookup)),IF(_xlfn.XLOOKUP(E1624,_xlpm.range_ref,_xlpm.range_ref,21,0,2)=21,21,0)),IF(LEN(D1624)&gt;0,22,0)),0),0)</f>
        <v>0</v>
      </c>
      <c r="S1624" cm="1">
        <f t="array" ref="S1624">IF(P1624,IF((Q1624=0)*(R1624=0),IFERROR(_xlfn.LET(_xlpm.range_ref,_xlfn.ANCHORARRAY(_xlfn.XLOOKUP(E1624,Map_Range_Lookup,Map_Range_Data_Sorted_Lookup)),IF(_xlfn.XLOOKUP(F1624,_xlpm.range_ref,_xlpm.range_ref,11,0,2)=11,11,0)),IF(LEN(F1624)&gt;0,12,0)),0),0)</f>
        <v>0</v>
      </c>
      <c r="T1624">
        <v>0</v>
      </c>
    </row>
    <row r="1625" spans="1:20" x14ac:dyDescent="0.2">
      <c r="A1625" s="215" t="s">
        <v>871</v>
      </c>
      <c r="B1625" s="215" t="s">
        <v>871</v>
      </c>
      <c r="C1625" s="214"/>
      <c r="D1625" s="215" t="s">
        <v>871</v>
      </c>
      <c r="E1625" s="215" t="s">
        <v>871</v>
      </c>
      <c r="F1625" s="215" t="s">
        <v>871</v>
      </c>
      <c r="G1625" s="214"/>
      <c r="H1625" s="214"/>
      <c r="I1625" s="214"/>
      <c r="J1625" s="214"/>
      <c r="K1625" s="76"/>
      <c r="L1625" s="8"/>
      <c r="Q1625">
        <v>0</v>
      </c>
      <c r="R1625" cm="1">
        <f t="array" ref="R1625">IF(P1625,IF(Q1625=0,IFERROR(_xlfn.LET(_xlpm.range_ref,_xlfn.ANCHORARRAY(_xlfn.XLOOKUP(D1625,Map_Range_Lookup,Map_Range_Data_Sorted_Lookup)),IF(_xlfn.XLOOKUP(E1625,_xlpm.range_ref,_xlpm.range_ref,21,0,2)=21,21,0)),IF(LEN(D1625)&gt;0,22,0)),0),0)</f>
        <v>0</v>
      </c>
      <c r="S1625" cm="1">
        <f t="array" ref="S1625">IF(P1625,IF((Q1625=0)*(R1625=0),IFERROR(_xlfn.LET(_xlpm.range_ref,_xlfn.ANCHORARRAY(_xlfn.XLOOKUP(E1625,Map_Range_Lookup,Map_Range_Data_Sorted_Lookup)),IF(_xlfn.XLOOKUP(F1625,_xlpm.range_ref,_xlpm.range_ref,11,0,2)=11,11,0)),IF(LEN(F1625)&gt;0,12,0)),0),0)</f>
        <v>0</v>
      </c>
      <c r="T1625">
        <v>0</v>
      </c>
    </row>
    <row r="1626" spans="1:20" x14ac:dyDescent="0.2">
      <c r="A1626" s="215" t="s">
        <v>871</v>
      </c>
      <c r="B1626" s="215" t="s">
        <v>871</v>
      </c>
      <c r="C1626" s="214"/>
      <c r="D1626" s="215" t="s">
        <v>871</v>
      </c>
      <c r="E1626" s="215" t="s">
        <v>871</v>
      </c>
      <c r="F1626" s="215" t="s">
        <v>871</v>
      </c>
      <c r="G1626" s="214"/>
      <c r="H1626" s="214"/>
      <c r="I1626" s="214"/>
      <c r="J1626" s="214"/>
      <c r="K1626" s="76"/>
      <c r="L1626" s="8"/>
      <c r="Q1626">
        <v>0</v>
      </c>
      <c r="R1626" cm="1">
        <f t="array" ref="R1626">IF(P1626,IF(Q1626=0,IFERROR(_xlfn.LET(_xlpm.range_ref,_xlfn.ANCHORARRAY(_xlfn.XLOOKUP(D1626,Map_Range_Lookup,Map_Range_Data_Sorted_Lookup)),IF(_xlfn.XLOOKUP(E1626,_xlpm.range_ref,_xlpm.range_ref,21,0,2)=21,21,0)),IF(LEN(D1626)&gt;0,22,0)),0),0)</f>
        <v>0</v>
      </c>
      <c r="S1626" cm="1">
        <f t="array" ref="S1626">IF(P1626,IF((Q1626=0)*(R1626=0),IFERROR(_xlfn.LET(_xlpm.range_ref,_xlfn.ANCHORARRAY(_xlfn.XLOOKUP(E1626,Map_Range_Lookup,Map_Range_Data_Sorted_Lookup)),IF(_xlfn.XLOOKUP(F1626,_xlpm.range_ref,_xlpm.range_ref,11,0,2)=11,11,0)),IF(LEN(F1626)&gt;0,12,0)),0),0)</f>
        <v>0</v>
      </c>
      <c r="T1626">
        <v>0</v>
      </c>
    </row>
    <row r="1627" spans="1:20" x14ac:dyDescent="0.2">
      <c r="A1627" s="215" t="s">
        <v>871</v>
      </c>
      <c r="B1627" s="215" t="s">
        <v>871</v>
      </c>
      <c r="C1627" s="214"/>
      <c r="D1627" s="215" t="s">
        <v>871</v>
      </c>
      <c r="E1627" s="215" t="s">
        <v>871</v>
      </c>
      <c r="F1627" s="215" t="s">
        <v>871</v>
      </c>
      <c r="G1627" s="214"/>
      <c r="H1627" s="214"/>
      <c r="I1627" s="214"/>
      <c r="J1627" s="214"/>
      <c r="K1627" s="76"/>
      <c r="L1627" s="8"/>
      <c r="Q1627">
        <v>0</v>
      </c>
      <c r="R1627" cm="1">
        <f t="array" ref="R1627">IF(P1627,IF(Q1627=0,IFERROR(_xlfn.LET(_xlpm.range_ref,_xlfn.ANCHORARRAY(_xlfn.XLOOKUP(D1627,Map_Range_Lookup,Map_Range_Data_Sorted_Lookup)),IF(_xlfn.XLOOKUP(E1627,_xlpm.range_ref,_xlpm.range_ref,21,0,2)=21,21,0)),IF(LEN(D1627)&gt;0,22,0)),0),0)</f>
        <v>0</v>
      </c>
      <c r="S1627" cm="1">
        <f t="array" ref="S1627">IF(P1627,IF((Q1627=0)*(R1627=0),IFERROR(_xlfn.LET(_xlpm.range_ref,_xlfn.ANCHORARRAY(_xlfn.XLOOKUP(E1627,Map_Range_Lookup,Map_Range_Data_Sorted_Lookup)),IF(_xlfn.XLOOKUP(F1627,_xlpm.range_ref,_xlpm.range_ref,11,0,2)=11,11,0)),IF(LEN(F1627)&gt;0,12,0)),0),0)</f>
        <v>0</v>
      </c>
      <c r="T1627">
        <v>0</v>
      </c>
    </row>
    <row r="1628" spans="1:20" x14ac:dyDescent="0.2">
      <c r="A1628" s="215" t="s">
        <v>871</v>
      </c>
      <c r="B1628" s="215" t="s">
        <v>871</v>
      </c>
      <c r="C1628" s="214"/>
      <c r="D1628" s="215" t="s">
        <v>871</v>
      </c>
      <c r="E1628" s="215" t="s">
        <v>871</v>
      </c>
      <c r="F1628" s="215" t="s">
        <v>871</v>
      </c>
      <c r="G1628" s="214"/>
      <c r="H1628" s="214"/>
      <c r="I1628" s="214"/>
      <c r="J1628" s="214"/>
      <c r="K1628" s="76"/>
      <c r="L1628" s="8"/>
      <c r="Q1628">
        <v>0</v>
      </c>
      <c r="R1628" cm="1">
        <f t="array" ref="R1628">IF(P1628,IF(Q1628=0,IFERROR(_xlfn.LET(_xlpm.range_ref,_xlfn.ANCHORARRAY(_xlfn.XLOOKUP(D1628,Map_Range_Lookup,Map_Range_Data_Sorted_Lookup)),IF(_xlfn.XLOOKUP(E1628,_xlpm.range_ref,_xlpm.range_ref,21,0,2)=21,21,0)),IF(LEN(D1628)&gt;0,22,0)),0),0)</f>
        <v>0</v>
      </c>
      <c r="S1628" cm="1">
        <f t="array" ref="S1628">IF(P1628,IF((Q1628=0)*(R1628=0),IFERROR(_xlfn.LET(_xlpm.range_ref,_xlfn.ANCHORARRAY(_xlfn.XLOOKUP(E1628,Map_Range_Lookup,Map_Range_Data_Sorted_Lookup)),IF(_xlfn.XLOOKUP(F1628,_xlpm.range_ref,_xlpm.range_ref,11,0,2)=11,11,0)),IF(LEN(F1628)&gt;0,12,0)),0),0)</f>
        <v>0</v>
      </c>
      <c r="T1628">
        <v>0</v>
      </c>
    </row>
    <row r="1629" spans="1:20" x14ac:dyDescent="0.2">
      <c r="A1629" s="215" t="s">
        <v>871</v>
      </c>
      <c r="B1629" s="215" t="s">
        <v>871</v>
      </c>
      <c r="C1629" s="214"/>
      <c r="D1629" s="215" t="s">
        <v>871</v>
      </c>
      <c r="E1629" s="215" t="s">
        <v>871</v>
      </c>
      <c r="F1629" s="215" t="s">
        <v>871</v>
      </c>
      <c r="G1629" s="214"/>
      <c r="H1629" s="214"/>
      <c r="I1629" s="214"/>
      <c r="J1629" s="214"/>
      <c r="K1629" s="76"/>
      <c r="L1629" s="8"/>
      <c r="Q1629">
        <v>0</v>
      </c>
      <c r="R1629" cm="1">
        <f t="array" ref="R1629">IF(P1629,IF(Q1629=0,IFERROR(_xlfn.LET(_xlpm.range_ref,_xlfn.ANCHORARRAY(_xlfn.XLOOKUP(D1629,Map_Range_Lookup,Map_Range_Data_Sorted_Lookup)),IF(_xlfn.XLOOKUP(E1629,_xlpm.range_ref,_xlpm.range_ref,21,0,2)=21,21,0)),IF(LEN(D1629)&gt;0,22,0)),0),0)</f>
        <v>0</v>
      </c>
      <c r="S1629" cm="1">
        <f t="array" ref="S1629">IF(P1629,IF((Q1629=0)*(R1629=0),IFERROR(_xlfn.LET(_xlpm.range_ref,_xlfn.ANCHORARRAY(_xlfn.XLOOKUP(E1629,Map_Range_Lookup,Map_Range_Data_Sorted_Lookup)),IF(_xlfn.XLOOKUP(F1629,_xlpm.range_ref,_xlpm.range_ref,11,0,2)=11,11,0)),IF(LEN(F1629)&gt;0,12,0)),0),0)</f>
        <v>0</v>
      </c>
      <c r="T1629">
        <v>0</v>
      </c>
    </row>
    <row r="1630" spans="1:20" x14ac:dyDescent="0.2">
      <c r="A1630" s="215" t="s">
        <v>871</v>
      </c>
      <c r="B1630" s="215" t="s">
        <v>871</v>
      </c>
      <c r="C1630" s="214"/>
      <c r="D1630" s="215" t="s">
        <v>871</v>
      </c>
      <c r="E1630" s="215" t="s">
        <v>871</v>
      </c>
      <c r="F1630" s="215" t="s">
        <v>871</v>
      </c>
      <c r="G1630" s="214"/>
      <c r="H1630" s="214"/>
      <c r="I1630" s="214"/>
      <c r="J1630" s="214"/>
      <c r="K1630" s="76"/>
      <c r="L1630" s="8"/>
      <c r="Q1630">
        <v>0</v>
      </c>
      <c r="R1630" cm="1">
        <f t="array" ref="R1630">IF(P1630,IF(Q1630=0,IFERROR(_xlfn.LET(_xlpm.range_ref,_xlfn.ANCHORARRAY(_xlfn.XLOOKUP(D1630,Map_Range_Lookup,Map_Range_Data_Sorted_Lookup)),IF(_xlfn.XLOOKUP(E1630,_xlpm.range_ref,_xlpm.range_ref,21,0,2)=21,21,0)),IF(LEN(D1630)&gt;0,22,0)),0),0)</f>
        <v>0</v>
      </c>
      <c r="S1630" cm="1">
        <f t="array" ref="S1630">IF(P1630,IF((Q1630=0)*(R1630=0),IFERROR(_xlfn.LET(_xlpm.range_ref,_xlfn.ANCHORARRAY(_xlfn.XLOOKUP(E1630,Map_Range_Lookup,Map_Range_Data_Sorted_Lookup)),IF(_xlfn.XLOOKUP(F1630,_xlpm.range_ref,_xlpm.range_ref,11,0,2)=11,11,0)),IF(LEN(F1630)&gt;0,12,0)),0),0)</f>
        <v>0</v>
      </c>
      <c r="T1630">
        <v>0</v>
      </c>
    </row>
    <row r="1631" spans="1:20" x14ac:dyDescent="0.2">
      <c r="A1631" s="215" t="s">
        <v>871</v>
      </c>
      <c r="B1631" s="215" t="s">
        <v>871</v>
      </c>
      <c r="C1631" s="214"/>
      <c r="D1631" s="215" t="s">
        <v>871</v>
      </c>
      <c r="E1631" s="215" t="s">
        <v>871</v>
      </c>
      <c r="F1631" s="215" t="s">
        <v>871</v>
      </c>
      <c r="G1631" s="214"/>
      <c r="H1631" s="214"/>
      <c r="I1631" s="214"/>
      <c r="J1631" s="214"/>
      <c r="K1631" s="76"/>
      <c r="L1631" s="8"/>
      <c r="Q1631">
        <v>0</v>
      </c>
      <c r="R1631" cm="1">
        <f t="array" ref="R1631">IF(P1631,IF(Q1631=0,IFERROR(_xlfn.LET(_xlpm.range_ref,_xlfn.ANCHORARRAY(_xlfn.XLOOKUP(D1631,Map_Range_Lookup,Map_Range_Data_Sorted_Lookup)),IF(_xlfn.XLOOKUP(E1631,_xlpm.range_ref,_xlpm.range_ref,21,0,2)=21,21,0)),IF(LEN(D1631)&gt;0,22,0)),0),0)</f>
        <v>0</v>
      </c>
      <c r="S1631" cm="1">
        <f t="array" ref="S1631">IF(P1631,IF((Q1631=0)*(R1631=0),IFERROR(_xlfn.LET(_xlpm.range_ref,_xlfn.ANCHORARRAY(_xlfn.XLOOKUP(E1631,Map_Range_Lookup,Map_Range_Data_Sorted_Lookup)),IF(_xlfn.XLOOKUP(F1631,_xlpm.range_ref,_xlpm.range_ref,11,0,2)=11,11,0)),IF(LEN(F1631)&gt;0,12,0)),0),0)</f>
        <v>0</v>
      </c>
      <c r="T1631">
        <v>0</v>
      </c>
    </row>
    <row r="1632" spans="1:20" x14ac:dyDescent="0.2">
      <c r="A1632" s="215" t="s">
        <v>871</v>
      </c>
      <c r="B1632" s="215" t="s">
        <v>871</v>
      </c>
      <c r="C1632" s="214"/>
      <c r="D1632" s="215" t="s">
        <v>871</v>
      </c>
      <c r="E1632" s="215" t="s">
        <v>871</v>
      </c>
      <c r="F1632" s="215" t="s">
        <v>871</v>
      </c>
      <c r="G1632" s="214"/>
      <c r="H1632" s="214"/>
      <c r="I1632" s="214"/>
      <c r="J1632" s="214"/>
      <c r="K1632" s="76"/>
      <c r="L1632" s="8"/>
      <c r="Q1632">
        <v>0</v>
      </c>
      <c r="R1632" cm="1">
        <f t="array" ref="R1632">IF(P1632,IF(Q1632=0,IFERROR(_xlfn.LET(_xlpm.range_ref,_xlfn.ANCHORARRAY(_xlfn.XLOOKUP(D1632,Map_Range_Lookup,Map_Range_Data_Sorted_Lookup)),IF(_xlfn.XLOOKUP(E1632,_xlpm.range_ref,_xlpm.range_ref,21,0,2)=21,21,0)),IF(LEN(D1632)&gt;0,22,0)),0),0)</f>
        <v>0</v>
      </c>
      <c r="S1632" cm="1">
        <f t="array" ref="S1632">IF(P1632,IF((Q1632=0)*(R1632=0),IFERROR(_xlfn.LET(_xlpm.range_ref,_xlfn.ANCHORARRAY(_xlfn.XLOOKUP(E1632,Map_Range_Lookup,Map_Range_Data_Sorted_Lookup)),IF(_xlfn.XLOOKUP(F1632,_xlpm.range_ref,_xlpm.range_ref,11,0,2)=11,11,0)),IF(LEN(F1632)&gt;0,12,0)),0),0)</f>
        <v>0</v>
      </c>
      <c r="T1632">
        <v>0</v>
      </c>
    </row>
    <row r="1633" spans="1:20" x14ac:dyDescent="0.2">
      <c r="A1633" s="215" t="s">
        <v>871</v>
      </c>
      <c r="B1633" s="215" t="s">
        <v>871</v>
      </c>
      <c r="C1633" s="214"/>
      <c r="D1633" s="215" t="s">
        <v>871</v>
      </c>
      <c r="E1633" s="215" t="s">
        <v>871</v>
      </c>
      <c r="F1633" s="215" t="s">
        <v>871</v>
      </c>
      <c r="G1633" s="214"/>
      <c r="H1633" s="214"/>
      <c r="I1633" s="214"/>
      <c r="J1633" s="214"/>
      <c r="K1633" s="76"/>
      <c r="L1633" s="8"/>
      <c r="Q1633">
        <v>0</v>
      </c>
      <c r="R1633" cm="1">
        <f t="array" ref="R1633">IF(P1633,IF(Q1633=0,IFERROR(_xlfn.LET(_xlpm.range_ref,_xlfn.ANCHORARRAY(_xlfn.XLOOKUP(D1633,Map_Range_Lookup,Map_Range_Data_Sorted_Lookup)),IF(_xlfn.XLOOKUP(E1633,_xlpm.range_ref,_xlpm.range_ref,21,0,2)=21,21,0)),IF(LEN(D1633)&gt;0,22,0)),0),0)</f>
        <v>0</v>
      </c>
      <c r="S1633" cm="1">
        <f t="array" ref="S1633">IF(P1633,IF((Q1633=0)*(R1633=0),IFERROR(_xlfn.LET(_xlpm.range_ref,_xlfn.ANCHORARRAY(_xlfn.XLOOKUP(E1633,Map_Range_Lookup,Map_Range_Data_Sorted_Lookup)),IF(_xlfn.XLOOKUP(F1633,_xlpm.range_ref,_xlpm.range_ref,11,0,2)=11,11,0)),IF(LEN(F1633)&gt;0,12,0)),0),0)</f>
        <v>0</v>
      </c>
      <c r="T1633">
        <v>0</v>
      </c>
    </row>
    <row r="1634" spans="1:20" x14ac:dyDescent="0.2">
      <c r="A1634" s="215" t="s">
        <v>871</v>
      </c>
      <c r="B1634" s="215" t="s">
        <v>871</v>
      </c>
      <c r="C1634" s="214"/>
      <c r="D1634" s="215" t="s">
        <v>871</v>
      </c>
      <c r="E1634" s="215" t="s">
        <v>871</v>
      </c>
      <c r="F1634" s="215" t="s">
        <v>871</v>
      </c>
      <c r="G1634" s="214"/>
      <c r="H1634" s="214"/>
      <c r="I1634" s="214"/>
      <c r="J1634" s="214"/>
      <c r="K1634" s="76"/>
      <c r="L1634" s="8"/>
      <c r="Q1634">
        <v>0</v>
      </c>
      <c r="R1634" cm="1">
        <f t="array" ref="R1634">IF(P1634,IF(Q1634=0,IFERROR(_xlfn.LET(_xlpm.range_ref,_xlfn.ANCHORARRAY(_xlfn.XLOOKUP(D1634,Map_Range_Lookup,Map_Range_Data_Sorted_Lookup)),IF(_xlfn.XLOOKUP(E1634,_xlpm.range_ref,_xlpm.range_ref,21,0,2)=21,21,0)),IF(LEN(D1634)&gt;0,22,0)),0),0)</f>
        <v>0</v>
      </c>
      <c r="S1634" cm="1">
        <f t="array" ref="S1634">IF(P1634,IF((Q1634=0)*(R1634=0),IFERROR(_xlfn.LET(_xlpm.range_ref,_xlfn.ANCHORARRAY(_xlfn.XLOOKUP(E1634,Map_Range_Lookup,Map_Range_Data_Sorted_Lookup)),IF(_xlfn.XLOOKUP(F1634,_xlpm.range_ref,_xlpm.range_ref,11,0,2)=11,11,0)),IF(LEN(F1634)&gt;0,12,0)),0),0)</f>
        <v>0</v>
      </c>
      <c r="T1634">
        <v>0</v>
      </c>
    </row>
    <row r="1635" spans="1:20" x14ac:dyDescent="0.2">
      <c r="A1635" s="215" t="s">
        <v>871</v>
      </c>
      <c r="B1635" s="215" t="s">
        <v>871</v>
      </c>
      <c r="C1635" s="214"/>
      <c r="D1635" s="215" t="s">
        <v>871</v>
      </c>
      <c r="E1635" s="215" t="s">
        <v>871</v>
      </c>
      <c r="F1635" s="215" t="s">
        <v>871</v>
      </c>
      <c r="G1635" s="214"/>
      <c r="H1635" s="214"/>
      <c r="I1635" s="214"/>
      <c r="J1635" s="214"/>
      <c r="K1635" s="76"/>
      <c r="L1635" s="8"/>
      <c r="Q1635">
        <v>0</v>
      </c>
      <c r="R1635" cm="1">
        <f t="array" ref="R1635">IF(P1635,IF(Q1635=0,IFERROR(_xlfn.LET(_xlpm.range_ref,_xlfn.ANCHORARRAY(_xlfn.XLOOKUP(D1635,Map_Range_Lookup,Map_Range_Data_Sorted_Lookup)),IF(_xlfn.XLOOKUP(E1635,_xlpm.range_ref,_xlpm.range_ref,21,0,2)=21,21,0)),IF(LEN(D1635)&gt;0,22,0)),0),0)</f>
        <v>0</v>
      </c>
      <c r="S1635" cm="1">
        <f t="array" ref="S1635">IF(P1635,IF((Q1635=0)*(R1635=0),IFERROR(_xlfn.LET(_xlpm.range_ref,_xlfn.ANCHORARRAY(_xlfn.XLOOKUP(E1635,Map_Range_Lookup,Map_Range_Data_Sorted_Lookup)),IF(_xlfn.XLOOKUP(F1635,_xlpm.range_ref,_xlpm.range_ref,11,0,2)=11,11,0)),IF(LEN(F1635)&gt;0,12,0)),0),0)</f>
        <v>0</v>
      </c>
      <c r="T1635">
        <v>0</v>
      </c>
    </row>
    <row r="1636" spans="1:20" x14ac:dyDescent="0.2">
      <c r="A1636" s="215" t="s">
        <v>871</v>
      </c>
      <c r="B1636" s="215" t="s">
        <v>871</v>
      </c>
      <c r="C1636" s="214"/>
      <c r="D1636" s="215" t="s">
        <v>871</v>
      </c>
      <c r="E1636" s="215" t="s">
        <v>871</v>
      </c>
      <c r="F1636" s="215" t="s">
        <v>871</v>
      </c>
      <c r="G1636" s="214"/>
      <c r="H1636" s="214"/>
      <c r="I1636" s="214"/>
      <c r="J1636" s="214"/>
      <c r="K1636" s="76"/>
      <c r="L1636" s="8"/>
      <c r="Q1636">
        <v>0</v>
      </c>
      <c r="R1636" cm="1">
        <f t="array" ref="R1636">IF(P1636,IF(Q1636=0,IFERROR(_xlfn.LET(_xlpm.range_ref,_xlfn.ANCHORARRAY(_xlfn.XLOOKUP(D1636,Map_Range_Lookup,Map_Range_Data_Sorted_Lookup)),IF(_xlfn.XLOOKUP(E1636,_xlpm.range_ref,_xlpm.range_ref,21,0,2)=21,21,0)),IF(LEN(D1636)&gt;0,22,0)),0),0)</f>
        <v>0</v>
      </c>
      <c r="S1636" cm="1">
        <f t="array" ref="S1636">IF(P1636,IF((Q1636=0)*(R1636=0),IFERROR(_xlfn.LET(_xlpm.range_ref,_xlfn.ANCHORARRAY(_xlfn.XLOOKUP(E1636,Map_Range_Lookup,Map_Range_Data_Sorted_Lookup)),IF(_xlfn.XLOOKUP(F1636,_xlpm.range_ref,_xlpm.range_ref,11,0,2)=11,11,0)),IF(LEN(F1636)&gt;0,12,0)),0),0)</f>
        <v>0</v>
      </c>
      <c r="T1636">
        <v>0</v>
      </c>
    </row>
    <row r="1637" spans="1:20" x14ac:dyDescent="0.2">
      <c r="A1637" s="215" t="s">
        <v>871</v>
      </c>
      <c r="B1637" s="215" t="s">
        <v>871</v>
      </c>
      <c r="C1637" s="214"/>
      <c r="D1637" s="215" t="s">
        <v>871</v>
      </c>
      <c r="E1637" s="215" t="s">
        <v>871</v>
      </c>
      <c r="F1637" s="215" t="s">
        <v>871</v>
      </c>
      <c r="G1637" s="214"/>
      <c r="H1637" s="214"/>
      <c r="I1637" s="214"/>
      <c r="J1637" s="214"/>
      <c r="K1637" s="76"/>
      <c r="L1637" s="8"/>
      <c r="Q1637">
        <v>0</v>
      </c>
      <c r="R1637" cm="1">
        <f t="array" ref="R1637">IF(P1637,IF(Q1637=0,IFERROR(_xlfn.LET(_xlpm.range_ref,_xlfn.ANCHORARRAY(_xlfn.XLOOKUP(D1637,Map_Range_Lookup,Map_Range_Data_Sorted_Lookup)),IF(_xlfn.XLOOKUP(E1637,_xlpm.range_ref,_xlpm.range_ref,21,0,2)=21,21,0)),IF(LEN(D1637)&gt;0,22,0)),0),0)</f>
        <v>0</v>
      </c>
      <c r="S1637" cm="1">
        <f t="array" ref="S1637">IF(P1637,IF((Q1637=0)*(R1637=0),IFERROR(_xlfn.LET(_xlpm.range_ref,_xlfn.ANCHORARRAY(_xlfn.XLOOKUP(E1637,Map_Range_Lookup,Map_Range_Data_Sorted_Lookup)),IF(_xlfn.XLOOKUP(F1637,_xlpm.range_ref,_xlpm.range_ref,11,0,2)=11,11,0)),IF(LEN(F1637)&gt;0,12,0)),0),0)</f>
        <v>0</v>
      </c>
      <c r="T1637">
        <v>0</v>
      </c>
    </row>
    <row r="1638" spans="1:20" x14ac:dyDescent="0.2">
      <c r="A1638" s="215" t="s">
        <v>871</v>
      </c>
      <c r="B1638" s="215" t="s">
        <v>871</v>
      </c>
      <c r="C1638" s="214"/>
      <c r="D1638" s="215" t="s">
        <v>871</v>
      </c>
      <c r="E1638" s="215" t="s">
        <v>871</v>
      </c>
      <c r="F1638" s="215" t="s">
        <v>871</v>
      </c>
      <c r="G1638" s="214"/>
      <c r="H1638" s="214"/>
      <c r="I1638" s="214"/>
      <c r="J1638" s="214"/>
      <c r="K1638" s="76"/>
      <c r="L1638" s="8"/>
      <c r="Q1638">
        <v>0</v>
      </c>
      <c r="R1638" cm="1">
        <f t="array" ref="R1638">IF(P1638,IF(Q1638=0,IFERROR(_xlfn.LET(_xlpm.range_ref,_xlfn.ANCHORARRAY(_xlfn.XLOOKUP(D1638,Map_Range_Lookup,Map_Range_Data_Sorted_Lookup)),IF(_xlfn.XLOOKUP(E1638,_xlpm.range_ref,_xlpm.range_ref,21,0,2)=21,21,0)),IF(LEN(D1638)&gt;0,22,0)),0),0)</f>
        <v>0</v>
      </c>
      <c r="S1638" cm="1">
        <f t="array" ref="S1638">IF(P1638,IF((Q1638=0)*(R1638=0),IFERROR(_xlfn.LET(_xlpm.range_ref,_xlfn.ANCHORARRAY(_xlfn.XLOOKUP(E1638,Map_Range_Lookup,Map_Range_Data_Sorted_Lookup)),IF(_xlfn.XLOOKUP(F1638,_xlpm.range_ref,_xlpm.range_ref,11,0,2)=11,11,0)),IF(LEN(F1638)&gt;0,12,0)),0),0)</f>
        <v>0</v>
      </c>
      <c r="T1638">
        <v>0</v>
      </c>
    </row>
    <row r="1639" spans="1:20" x14ac:dyDescent="0.2">
      <c r="A1639" s="215" t="s">
        <v>871</v>
      </c>
      <c r="B1639" s="215" t="s">
        <v>871</v>
      </c>
      <c r="C1639" s="214"/>
      <c r="D1639" s="215" t="s">
        <v>871</v>
      </c>
      <c r="E1639" s="215" t="s">
        <v>871</v>
      </c>
      <c r="F1639" s="215" t="s">
        <v>871</v>
      </c>
      <c r="G1639" s="214"/>
      <c r="H1639" s="214"/>
      <c r="I1639" s="214"/>
      <c r="J1639" s="214"/>
      <c r="K1639" s="76"/>
      <c r="L1639" s="8"/>
      <c r="Q1639">
        <v>0</v>
      </c>
      <c r="R1639" cm="1">
        <f t="array" ref="R1639">IF(P1639,IF(Q1639=0,IFERROR(_xlfn.LET(_xlpm.range_ref,_xlfn.ANCHORARRAY(_xlfn.XLOOKUP(D1639,Map_Range_Lookup,Map_Range_Data_Sorted_Lookup)),IF(_xlfn.XLOOKUP(E1639,_xlpm.range_ref,_xlpm.range_ref,21,0,2)=21,21,0)),IF(LEN(D1639)&gt;0,22,0)),0),0)</f>
        <v>0</v>
      </c>
      <c r="S1639" cm="1">
        <f t="array" ref="S1639">IF(P1639,IF((Q1639=0)*(R1639=0),IFERROR(_xlfn.LET(_xlpm.range_ref,_xlfn.ANCHORARRAY(_xlfn.XLOOKUP(E1639,Map_Range_Lookup,Map_Range_Data_Sorted_Lookup)),IF(_xlfn.XLOOKUP(F1639,_xlpm.range_ref,_xlpm.range_ref,11,0,2)=11,11,0)),IF(LEN(F1639)&gt;0,12,0)),0),0)</f>
        <v>0</v>
      </c>
      <c r="T1639">
        <v>0</v>
      </c>
    </row>
    <row r="1640" spans="1:20" x14ac:dyDescent="0.2">
      <c r="A1640" s="215" t="s">
        <v>871</v>
      </c>
      <c r="B1640" s="215" t="s">
        <v>871</v>
      </c>
      <c r="C1640" s="214"/>
      <c r="D1640" s="215" t="s">
        <v>871</v>
      </c>
      <c r="E1640" s="215" t="s">
        <v>871</v>
      </c>
      <c r="F1640" s="215" t="s">
        <v>871</v>
      </c>
      <c r="G1640" s="214"/>
      <c r="H1640" s="214"/>
      <c r="I1640" s="214"/>
      <c r="J1640" s="214"/>
      <c r="K1640" s="76"/>
      <c r="L1640" s="8"/>
      <c r="Q1640">
        <v>0</v>
      </c>
      <c r="R1640" cm="1">
        <f t="array" ref="R1640">IF(P1640,IF(Q1640=0,IFERROR(_xlfn.LET(_xlpm.range_ref,_xlfn.ANCHORARRAY(_xlfn.XLOOKUP(D1640,Map_Range_Lookup,Map_Range_Data_Sorted_Lookup)),IF(_xlfn.XLOOKUP(E1640,_xlpm.range_ref,_xlpm.range_ref,21,0,2)=21,21,0)),IF(LEN(D1640)&gt;0,22,0)),0),0)</f>
        <v>0</v>
      </c>
      <c r="S1640" cm="1">
        <f t="array" ref="S1640">IF(P1640,IF((Q1640=0)*(R1640=0),IFERROR(_xlfn.LET(_xlpm.range_ref,_xlfn.ANCHORARRAY(_xlfn.XLOOKUP(E1640,Map_Range_Lookup,Map_Range_Data_Sorted_Lookup)),IF(_xlfn.XLOOKUP(F1640,_xlpm.range_ref,_xlpm.range_ref,11,0,2)=11,11,0)),IF(LEN(F1640)&gt;0,12,0)),0),0)</f>
        <v>0</v>
      </c>
      <c r="T1640">
        <v>0</v>
      </c>
    </row>
    <row r="1641" spans="1:20" x14ac:dyDescent="0.2">
      <c r="A1641" s="215" t="s">
        <v>871</v>
      </c>
      <c r="B1641" s="215" t="s">
        <v>871</v>
      </c>
      <c r="C1641" s="214"/>
      <c r="D1641" s="215" t="s">
        <v>871</v>
      </c>
      <c r="E1641" s="215" t="s">
        <v>871</v>
      </c>
      <c r="F1641" s="215" t="s">
        <v>871</v>
      </c>
      <c r="G1641" s="214"/>
      <c r="H1641" s="214"/>
      <c r="I1641" s="214"/>
      <c r="J1641" s="214"/>
      <c r="K1641" s="76"/>
      <c r="L1641" s="8"/>
      <c r="Q1641">
        <v>0</v>
      </c>
      <c r="R1641" cm="1">
        <f t="array" ref="R1641">IF(P1641,IF(Q1641=0,IFERROR(_xlfn.LET(_xlpm.range_ref,_xlfn.ANCHORARRAY(_xlfn.XLOOKUP(D1641,Map_Range_Lookup,Map_Range_Data_Sorted_Lookup)),IF(_xlfn.XLOOKUP(E1641,_xlpm.range_ref,_xlpm.range_ref,21,0,2)=21,21,0)),IF(LEN(D1641)&gt;0,22,0)),0),0)</f>
        <v>0</v>
      </c>
      <c r="S1641" cm="1">
        <f t="array" ref="S1641">IF(P1641,IF((Q1641=0)*(R1641=0),IFERROR(_xlfn.LET(_xlpm.range_ref,_xlfn.ANCHORARRAY(_xlfn.XLOOKUP(E1641,Map_Range_Lookup,Map_Range_Data_Sorted_Lookup)),IF(_xlfn.XLOOKUP(F1641,_xlpm.range_ref,_xlpm.range_ref,11,0,2)=11,11,0)),IF(LEN(F1641)&gt;0,12,0)),0),0)</f>
        <v>0</v>
      </c>
      <c r="T1641">
        <v>0</v>
      </c>
    </row>
    <row r="1642" spans="1:20" x14ac:dyDescent="0.2">
      <c r="A1642" s="215" t="s">
        <v>871</v>
      </c>
      <c r="B1642" s="215" t="s">
        <v>871</v>
      </c>
      <c r="C1642" s="214"/>
      <c r="D1642" s="215" t="s">
        <v>871</v>
      </c>
      <c r="E1642" s="215" t="s">
        <v>871</v>
      </c>
      <c r="F1642" s="215" t="s">
        <v>871</v>
      </c>
      <c r="G1642" s="214"/>
      <c r="H1642" s="214"/>
      <c r="I1642" s="214"/>
      <c r="J1642" s="214"/>
      <c r="K1642" s="76"/>
      <c r="L1642" s="8"/>
      <c r="Q1642">
        <v>0</v>
      </c>
      <c r="R1642" cm="1">
        <f t="array" ref="R1642">IF(P1642,IF(Q1642=0,IFERROR(_xlfn.LET(_xlpm.range_ref,_xlfn.ANCHORARRAY(_xlfn.XLOOKUP(D1642,Map_Range_Lookup,Map_Range_Data_Sorted_Lookup)),IF(_xlfn.XLOOKUP(E1642,_xlpm.range_ref,_xlpm.range_ref,21,0,2)=21,21,0)),IF(LEN(D1642)&gt;0,22,0)),0),0)</f>
        <v>0</v>
      </c>
      <c r="S1642" cm="1">
        <f t="array" ref="S1642">IF(P1642,IF((Q1642=0)*(R1642=0),IFERROR(_xlfn.LET(_xlpm.range_ref,_xlfn.ANCHORARRAY(_xlfn.XLOOKUP(E1642,Map_Range_Lookup,Map_Range_Data_Sorted_Lookup)),IF(_xlfn.XLOOKUP(F1642,_xlpm.range_ref,_xlpm.range_ref,11,0,2)=11,11,0)),IF(LEN(F1642)&gt;0,12,0)),0),0)</f>
        <v>0</v>
      </c>
      <c r="T1642">
        <v>0</v>
      </c>
    </row>
    <row r="1643" spans="1:20" x14ac:dyDescent="0.2">
      <c r="A1643" s="215" t="s">
        <v>871</v>
      </c>
      <c r="B1643" s="215" t="s">
        <v>871</v>
      </c>
      <c r="C1643" s="214"/>
      <c r="D1643" s="215" t="s">
        <v>871</v>
      </c>
      <c r="E1643" s="215" t="s">
        <v>871</v>
      </c>
      <c r="F1643" s="215" t="s">
        <v>871</v>
      </c>
      <c r="G1643" s="214"/>
      <c r="H1643" s="214"/>
      <c r="I1643" s="214"/>
      <c r="J1643" s="214"/>
      <c r="K1643" s="76"/>
      <c r="L1643" s="8"/>
      <c r="Q1643">
        <v>0</v>
      </c>
      <c r="R1643" cm="1">
        <f t="array" ref="R1643">IF(P1643,IF(Q1643=0,IFERROR(_xlfn.LET(_xlpm.range_ref,_xlfn.ANCHORARRAY(_xlfn.XLOOKUP(D1643,Map_Range_Lookup,Map_Range_Data_Sorted_Lookup)),IF(_xlfn.XLOOKUP(E1643,_xlpm.range_ref,_xlpm.range_ref,21,0,2)=21,21,0)),IF(LEN(D1643)&gt;0,22,0)),0),0)</f>
        <v>0</v>
      </c>
      <c r="S1643" cm="1">
        <f t="array" ref="S1643">IF(P1643,IF((Q1643=0)*(R1643=0),IFERROR(_xlfn.LET(_xlpm.range_ref,_xlfn.ANCHORARRAY(_xlfn.XLOOKUP(E1643,Map_Range_Lookup,Map_Range_Data_Sorted_Lookup)),IF(_xlfn.XLOOKUP(F1643,_xlpm.range_ref,_xlpm.range_ref,11,0,2)=11,11,0)),IF(LEN(F1643)&gt;0,12,0)),0),0)</f>
        <v>0</v>
      </c>
      <c r="T1643">
        <v>0</v>
      </c>
    </row>
    <row r="1644" spans="1:20" x14ac:dyDescent="0.2">
      <c r="A1644" s="215" t="s">
        <v>871</v>
      </c>
      <c r="B1644" s="215" t="s">
        <v>871</v>
      </c>
      <c r="C1644" s="214"/>
      <c r="D1644" s="215" t="s">
        <v>871</v>
      </c>
      <c r="E1644" s="215" t="s">
        <v>871</v>
      </c>
      <c r="F1644" s="215" t="s">
        <v>871</v>
      </c>
      <c r="G1644" s="214"/>
      <c r="H1644" s="214"/>
      <c r="I1644" s="214"/>
      <c r="J1644" s="214"/>
      <c r="K1644" s="76"/>
      <c r="L1644" s="8"/>
      <c r="Q1644">
        <v>0</v>
      </c>
      <c r="R1644" cm="1">
        <f t="array" ref="R1644">IF(P1644,IF(Q1644=0,IFERROR(_xlfn.LET(_xlpm.range_ref,_xlfn.ANCHORARRAY(_xlfn.XLOOKUP(D1644,Map_Range_Lookup,Map_Range_Data_Sorted_Lookup)),IF(_xlfn.XLOOKUP(E1644,_xlpm.range_ref,_xlpm.range_ref,21,0,2)=21,21,0)),IF(LEN(D1644)&gt;0,22,0)),0),0)</f>
        <v>0</v>
      </c>
      <c r="S1644" cm="1">
        <f t="array" ref="S1644">IF(P1644,IF((Q1644=0)*(R1644=0),IFERROR(_xlfn.LET(_xlpm.range_ref,_xlfn.ANCHORARRAY(_xlfn.XLOOKUP(E1644,Map_Range_Lookup,Map_Range_Data_Sorted_Lookup)),IF(_xlfn.XLOOKUP(F1644,_xlpm.range_ref,_xlpm.range_ref,11,0,2)=11,11,0)),IF(LEN(F1644)&gt;0,12,0)),0),0)</f>
        <v>0</v>
      </c>
      <c r="T1644">
        <v>0</v>
      </c>
    </row>
    <row r="1645" spans="1:20" x14ac:dyDescent="0.2">
      <c r="A1645" s="215" t="s">
        <v>871</v>
      </c>
      <c r="B1645" s="215" t="s">
        <v>871</v>
      </c>
      <c r="C1645" s="214"/>
      <c r="D1645" s="215" t="s">
        <v>871</v>
      </c>
      <c r="E1645" s="215" t="s">
        <v>871</v>
      </c>
      <c r="F1645" s="215" t="s">
        <v>871</v>
      </c>
      <c r="G1645" s="214"/>
      <c r="H1645" s="214"/>
      <c r="I1645" s="214"/>
      <c r="J1645" s="214"/>
      <c r="K1645" s="76"/>
      <c r="L1645" s="8"/>
      <c r="Q1645">
        <v>0</v>
      </c>
      <c r="R1645" cm="1">
        <f t="array" ref="R1645">IF(P1645,IF(Q1645=0,IFERROR(_xlfn.LET(_xlpm.range_ref,_xlfn.ANCHORARRAY(_xlfn.XLOOKUP(D1645,Map_Range_Lookup,Map_Range_Data_Sorted_Lookup)),IF(_xlfn.XLOOKUP(E1645,_xlpm.range_ref,_xlpm.range_ref,21,0,2)=21,21,0)),IF(LEN(D1645)&gt;0,22,0)),0),0)</f>
        <v>0</v>
      </c>
      <c r="S1645" cm="1">
        <f t="array" ref="S1645">IF(P1645,IF((Q1645=0)*(R1645=0),IFERROR(_xlfn.LET(_xlpm.range_ref,_xlfn.ANCHORARRAY(_xlfn.XLOOKUP(E1645,Map_Range_Lookup,Map_Range_Data_Sorted_Lookup)),IF(_xlfn.XLOOKUP(F1645,_xlpm.range_ref,_xlpm.range_ref,11,0,2)=11,11,0)),IF(LEN(F1645)&gt;0,12,0)),0),0)</f>
        <v>0</v>
      </c>
      <c r="T1645">
        <v>0</v>
      </c>
    </row>
    <row r="1646" spans="1:20" x14ac:dyDescent="0.2">
      <c r="A1646" s="215" t="s">
        <v>871</v>
      </c>
      <c r="B1646" s="215" t="s">
        <v>871</v>
      </c>
      <c r="C1646" s="214"/>
      <c r="D1646" s="215" t="s">
        <v>871</v>
      </c>
      <c r="E1646" s="215" t="s">
        <v>871</v>
      </c>
      <c r="F1646" s="215" t="s">
        <v>871</v>
      </c>
      <c r="G1646" s="214"/>
      <c r="H1646" s="214"/>
      <c r="I1646" s="214"/>
      <c r="J1646" s="214"/>
      <c r="K1646" s="76"/>
      <c r="L1646" s="8"/>
      <c r="Q1646">
        <v>0</v>
      </c>
      <c r="R1646" cm="1">
        <f t="array" ref="R1646">IF(P1646,IF(Q1646=0,IFERROR(_xlfn.LET(_xlpm.range_ref,_xlfn.ANCHORARRAY(_xlfn.XLOOKUP(D1646,Map_Range_Lookup,Map_Range_Data_Sorted_Lookup)),IF(_xlfn.XLOOKUP(E1646,_xlpm.range_ref,_xlpm.range_ref,21,0,2)=21,21,0)),IF(LEN(D1646)&gt;0,22,0)),0),0)</f>
        <v>0</v>
      </c>
      <c r="S1646" cm="1">
        <f t="array" ref="S1646">IF(P1646,IF((Q1646=0)*(R1646=0),IFERROR(_xlfn.LET(_xlpm.range_ref,_xlfn.ANCHORARRAY(_xlfn.XLOOKUP(E1646,Map_Range_Lookup,Map_Range_Data_Sorted_Lookup)),IF(_xlfn.XLOOKUP(F1646,_xlpm.range_ref,_xlpm.range_ref,11,0,2)=11,11,0)),IF(LEN(F1646)&gt;0,12,0)),0),0)</f>
        <v>0</v>
      </c>
      <c r="T1646">
        <v>0</v>
      </c>
    </row>
    <row r="1647" spans="1:20" x14ac:dyDescent="0.2">
      <c r="A1647" s="215" t="s">
        <v>871</v>
      </c>
      <c r="B1647" s="215" t="s">
        <v>871</v>
      </c>
      <c r="C1647" s="214"/>
      <c r="D1647" s="215" t="s">
        <v>871</v>
      </c>
      <c r="E1647" s="215" t="s">
        <v>871</v>
      </c>
      <c r="F1647" s="215" t="s">
        <v>871</v>
      </c>
      <c r="G1647" s="214"/>
      <c r="H1647" s="214"/>
      <c r="I1647" s="214"/>
      <c r="J1647" s="214"/>
      <c r="K1647" s="76"/>
      <c r="L1647" s="8"/>
      <c r="Q1647">
        <v>0</v>
      </c>
      <c r="R1647" cm="1">
        <f t="array" ref="R1647">IF(P1647,IF(Q1647=0,IFERROR(_xlfn.LET(_xlpm.range_ref,_xlfn.ANCHORARRAY(_xlfn.XLOOKUP(D1647,Map_Range_Lookup,Map_Range_Data_Sorted_Lookup)),IF(_xlfn.XLOOKUP(E1647,_xlpm.range_ref,_xlpm.range_ref,21,0,2)=21,21,0)),IF(LEN(D1647)&gt;0,22,0)),0),0)</f>
        <v>0</v>
      </c>
      <c r="S1647" cm="1">
        <f t="array" ref="S1647">IF(P1647,IF((Q1647=0)*(R1647=0),IFERROR(_xlfn.LET(_xlpm.range_ref,_xlfn.ANCHORARRAY(_xlfn.XLOOKUP(E1647,Map_Range_Lookup,Map_Range_Data_Sorted_Lookup)),IF(_xlfn.XLOOKUP(F1647,_xlpm.range_ref,_xlpm.range_ref,11,0,2)=11,11,0)),IF(LEN(F1647)&gt;0,12,0)),0),0)</f>
        <v>0</v>
      </c>
      <c r="T1647">
        <v>0</v>
      </c>
    </row>
    <row r="1648" spans="1:20" x14ac:dyDescent="0.2">
      <c r="A1648" s="215" t="s">
        <v>871</v>
      </c>
      <c r="B1648" s="215" t="s">
        <v>871</v>
      </c>
      <c r="C1648" s="214"/>
      <c r="D1648" s="215" t="s">
        <v>871</v>
      </c>
      <c r="E1648" s="215" t="s">
        <v>871</v>
      </c>
      <c r="F1648" s="215" t="s">
        <v>871</v>
      </c>
      <c r="G1648" s="214"/>
      <c r="H1648" s="214"/>
      <c r="I1648" s="214"/>
      <c r="J1648" s="214"/>
      <c r="K1648" s="76"/>
      <c r="L1648" s="8"/>
      <c r="Q1648">
        <v>0</v>
      </c>
      <c r="R1648" cm="1">
        <f t="array" ref="R1648">IF(P1648,IF(Q1648=0,IFERROR(_xlfn.LET(_xlpm.range_ref,_xlfn.ANCHORARRAY(_xlfn.XLOOKUP(D1648,Map_Range_Lookup,Map_Range_Data_Sorted_Lookup)),IF(_xlfn.XLOOKUP(E1648,_xlpm.range_ref,_xlpm.range_ref,21,0,2)=21,21,0)),IF(LEN(D1648)&gt;0,22,0)),0),0)</f>
        <v>0</v>
      </c>
      <c r="S1648" cm="1">
        <f t="array" ref="S1648">IF(P1648,IF((Q1648=0)*(R1648=0),IFERROR(_xlfn.LET(_xlpm.range_ref,_xlfn.ANCHORARRAY(_xlfn.XLOOKUP(E1648,Map_Range_Lookup,Map_Range_Data_Sorted_Lookup)),IF(_xlfn.XLOOKUP(F1648,_xlpm.range_ref,_xlpm.range_ref,11,0,2)=11,11,0)),IF(LEN(F1648)&gt;0,12,0)),0),0)</f>
        <v>0</v>
      </c>
      <c r="T1648">
        <v>0</v>
      </c>
    </row>
    <row r="1649" spans="1:20" x14ac:dyDescent="0.2">
      <c r="A1649" s="215" t="s">
        <v>871</v>
      </c>
      <c r="B1649" s="215" t="s">
        <v>871</v>
      </c>
      <c r="C1649" s="214"/>
      <c r="D1649" s="215" t="s">
        <v>871</v>
      </c>
      <c r="E1649" s="215" t="s">
        <v>871</v>
      </c>
      <c r="F1649" s="215" t="s">
        <v>871</v>
      </c>
      <c r="G1649" s="214"/>
      <c r="H1649" s="214"/>
      <c r="I1649" s="214"/>
      <c r="J1649" s="214"/>
      <c r="K1649" s="76"/>
      <c r="L1649" s="8"/>
      <c r="Q1649">
        <v>0</v>
      </c>
      <c r="R1649" cm="1">
        <f t="array" ref="R1649">IF(P1649,IF(Q1649=0,IFERROR(_xlfn.LET(_xlpm.range_ref,_xlfn.ANCHORARRAY(_xlfn.XLOOKUP(D1649,Map_Range_Lookup,Map_Range_Data_Sorted_Lookup)),IF(_xlfn.XLOOKUP(E1649,_xlpm.range_ref,_xlpm.range_ref,21,0,2)=21,21,0)),IF(LEN(D1649)&gt;0,22,0)),0),0)</f>
        <v>0</v>
      </c>
      <c r="S1649" cm="1">
        <f t="array" ref="S1649">IF(P1649,IF((Q1649=0)*(R1649=0),IFERROR(_xlfn.LET(_xlpm.range_ref,_xlfn.ANCHORARRAY(_xlfn.XLOOKUP(E1649,Map_Range_Lookup,Map_Range_Data_Sorted_Lookup)),IF(_xlfn.XLOOKUP(F1649,_xlpm.range_ref,_xlpm.range_ref,11,0,2)=11,11,0)),IF(LEN(F1649)&gt;0,12,0)),0),0)</f>
        <v>0</v>
      </c>
      <c r="T1649">
        <v>0</v>
      </c>
    </row>
    <row r="1650" spans="1:20" x14ac:dyDescent="0.2">
      <c r="A1650" s="215" t="s">
        <v>871</v>
      </c>
      <c r="B1650" s="215" t="s">
        <v>871</v>
      </c>
      <c r="C1650" s="214"/>
      <c r="D1650" s="215" t="s">
        <v>871</v>
      </c>
      <c r="E1650" s="215" t="s">
        <v>871</v>
      </c>
      <c r="F1650" s="215" t="s">
        <v>871</v>
      </c>
      <c r="G1650" s="214"/>
      <c r="H1650" s="214"/>
      <c r="I1650" s="214"/>
      <c r="J1650" s="214"/>
      <c r="K1650" s="76"/>
      <c r="L1650" s="8"/>
      <c r="Q1650">
        <v>0</v>
      </c>
      <c r="R1650" cm="1">
        <f t="array" ref="R1650">IF(P1650,IF(Q1650=0,IFERROR(_xlfn.LET(_xlpm.range_ref,_xlfn.ANCHORARRAY(_xlfn.XLOOKUP(D1650,Map_Range_Lookup,Map_Range_Data_Sorted_Lookup)),IF(_xlfn.XLOOKUP(E1650,_xlpm.range_ref,_xlpm.range_ref,21,0,2)=21,21,0)),IF(LEN(D1650)&gt;0,22,0)),0),0)</f>
        <v>0</v>
      </c>
      <c r="S1650" cm="1">
        <f t="array" ref="S1650">IF(P1650,IF((Q1650=0)*(R1650=0),IFERROR(_xlfn.LET(_xlpm.range_ref,_xlfn.ANCHORARRAY(_xlfn.XLOOKUP(E1650,Map_Range_Lookup,Map_Range_Data_Sorted_Lookup)),IF(_xlfn.XLOOKUP(F1650,_xlpm.range_ref,_xlpm.range_ref,11,0,2)=11,11,0)),IF(LEN(F1650)&gt;0,12,0)),0),0)</f>
        <v>0</v>
      </c>
      <c r="T1650">
        <v>0</v>
      </c>
    </row>
    <row r="1651" spans="1:20" x14ac:dyDescent="0.2">
      <c r="A1651" s="215" t="s">
        <v>871</v>
      </c>
      <c r="B1651" s="215" t="s">
        <v>871</v>
      </c>
      <c r="C1651" s="214"/>
      <c r="D1651" s="215" t="s">
        <v>871</v>
      </c>
      <c r="E1651" s="215" t="s">
        <v>871</v>
      </c>
      <c r="F1651" s="215" t="s">
        <v>871</v>
      </c>
      <c r="G1651" s="214"/>
      <c r="H1651" s="214"/>
      <c r="I1651" s="214"/>
      <c r="J1651" s="214"/>
      <c r="K1651" s="76"/>
      <c r="L1651" s="8"/>
      <c r="Q1651">
        <v>0</v>
      </c>
      <c r="R1651" cm="1">
        <f t="array" ref="R1651">IF(P1651,IF(Q1651=0,IFERROR(_xlfn.LET(_xlpm.range_ref,_xlfn.ANCHORARRAY(_xlfn.XLOOKUP(D1651,Map_Range_Lookup,Map_Range_Data_Sorted_Lookup)),IF(_xlfn.XLOOKUP(E1651,_xlpm.range_ref,_xlpm.range_ref,21,0,2)=21,21,0)),IF(LEN(D1651)&gt;0,22,0)),0),0)</f>
        <v>0</v>
      </c>
      <c r="S1651" cm="1">
        <f t="array" ref="S1651">IF(P1651,IF((Q1651=0)*(R1651=0),IFERROR(_xlfn.LET(_xlpm.range_ref,_xlfn.ANCHORARRAY(_xlfn.XLOOKUP(E1651,Map_Range_Lookup,Map_Range_Data_Sorted_Lookup)),IF(_xlfn.XLOOKUP(F1651,_xlpm.range_ref,_xlpm.range_ref,11,0,2)=11,11,0)),IF(LEN(F1651)&gt;0,12,0)),0),0)</f>
        <v>0</v>
      </c>
      <c r="T1651">
        <v>0</v>
      </c>
    </row>
    <row r="1652" spans="1:20" x14ac:dyDescent="0.2">
      <c r="A1652" s="215" t="s">
        <v>871</v>
      </c>
      <c r="B1652" s="215" t="s">
        <v>871</v>
      </c>
      <c r="C1652" s="214"/>
      <c r="D1652" s="215" t="s">
        <v>871</v>
      </c>
      <c r="E1652" s="215" t="s">
        <v>871</v>
      </c>
      <c r="F1652" s="215" t="s">
        <v>871</v>
      </c>
      <c r="G1652" s="214"/>
      <c r="H1652" s="214"/>
      <c r="I1652" s="214"/>
      <c r="J1652" s="214"/>
      <c r="K1652" s="76"/>
      <c r="L1652" s="8"/>
      <c r="Q1652">
        <v>0</v>
      </c>
      <c r="R1652" cm="1">
        <f t="array" ref="R1652">IF(P1652,IF(Q1652=0,IFERROR(_xlfn.LET(_xlpm.range_ref,_xlfn.ANCHORARRAY(_xlfn.XLOOKUP(D1652,Map_Range_Lookup,Map_Range_Data_Sorted_Lookup)),IF(_xlfn.XLOOKUP(E1652,_xlpm.range_ref,_xlpm.range_ref,21,0,2)=21,21,0)),IF(LEN(D1652)&gt;0,22,0)),0),0)</f>
        <v>0</v>
      </c>
      <c r="S1652" cm="1">
        <f t="array" ref="S1652">IF(P1652,IF((Q1652=0)*(R1652=0),IFERROR(_xlfn.LET(_xlpm.range_ref,_xlfn.ANCHORARRAY(_xlfn.XLOOKUP(E1652,Map_Range_Lookup,Map_Range_Data_Sorted_Lookup)),IF(_xlfn.XLOOKUP(F1652,_xlpm.range_ref,_xlpm.range_ref,11,0,2)=11,11,0)),IF(LEN(F1652)&gt;0,12,0)),0),0)</f>
        <v>0</v>
      </c>
      <c r="T1652">
        <v>0</v>
      </c>
    </row>
    <row r="1653" spans="1:20" x14ac:dyDescent="0.2">
      <c r="A1653" s="215" t="s">
        <v>871</v>
      </c>
      <c r="B1653" s="215" t="s">
        <v>871</v>
      </c>
      <c r="C1653" s="214"/>
      <c r="D1653" s="215" t="s">
        <v>871</v>
      </c>
      <c r="E1653" s="215" t="s">
        <v>871</v>
      </c>
      <c r="F1653" s="215" t="s">
        <v>871</v>
      </c>
      <c r="G1653" s="214"/>
      <c r="H1653" s="214"/>
      <c r="I1653" s="214"/>
      <c r="J1653" s="214"/>
      <c r="K1653" s="76"/>
      <c r="L1653" s="8"/>
      <c r="Q1653">
        <v>0</v>
      </c>
      <c r="R1653" cm="1">
        <f t="array" ref="R1653">IF(P1653,IF(Q1653=0,IFERROR(_xlfn.LET(_xlpm.range_ref,_xlfn.ANCHORARRAY(_xlfn.XLOOKUP(D1653,Map_Range_Lookup,Map_Range_Data_Sorted_Lookup)),IF(_xlfn.XLOOKUP(E1653,_xlpm.range_ref,_xlpm.range_ref,21,0,2)=21,21,0)),IF(LEN(D1653)&gt;0,22,0)),0),0)</f>
        <v>0</v>
      </c>
      <c r="S1653" cm="1">
        <f t="array" ref="S1653">IF(P1653,IF((Q1653=0)*(R1653=0),IFERROR(_xlfn.LET(_xlpm.range_ref,_xlfn.ANCHORARRAY(_xlfn.XLOOKUP(E1653,Map_Range_Lookup,Map_Range_Data_Sorted_Lookup)),IF(_xlfn.XLOOKUP(F1653,_xlpm.range_ref,_xlpm.range_ref,11,0,2)=11,11,0)),IF(LEN(F1653)&gt;0,12,0)),0),0)</f>
        <v>0</v>
      </c>
      <c r="T1653">
        <v>0</v>
      </c>
    </row>
    <row r="1654" spans="1:20" x14ac:dyDescent="0.2">
      <c r="A1654" s="215" t="s">
        <v>871</v>
      </c>
      <c r="B1654" s="215" t="s">
        <v>871</v>
      </c>
      <c r="C1654" s="214"/>
      <c r="D1654" s="215" t="s">
        <v>871</v>
      </c>
      <c r="E1654" s="215" t="s">
        <v>871</v>
      </c>
      <c r="F1654" s="215" t="s">
        <v>871</v>
      </c>
      <c r="G1654" s="214"/>
      <c r="H1654" s="214"/>
      <c r="I1654" s="214"/>
      <c r="J1654" s="214"/>
      <c r="K1654" s="76"/>
      <c r="L1654" s="8"/>
      <c r="Q1654">
        <v>0</v>
      </c>
      <c r="R1654" cm="1">
        <f t="array" ref="R1654">IF(P1654,IF(Q1654=0,IFERROR(_xlfn.LET(_xlpm.range_ref,_xlfn.ANCHORARRAY(_xlfn.XLOOKUP(D1654,Map_Range_Lookup,Map_Range_Data_Sorted_Lookup)),IF(_xlfn.XLOOKUP(E1654,_xlpm.range_ref,_xlpm.range_ref,21,0,2)=21,21,0)),IF(LEN(D1654)&gt;0,22,0)),0),0)</f>
        <v>0</v>
      </c>
      <c r="S1654" cm="1">
        <f t="array" ref="S1654">IF(P1654,IF((Q1654=0)*(R1654=0),IFERROR(_xlfn.LET(_xlpm.range_ref,_xlfn.ANCHORARRAY(_xlfn.XLOOKUP(E1654,Map_Range_Lookup,Map_Range_Data_Sorted_Lookup)),IF(_xlfn.XLOOKUP(F1654,_xlpm.range_ref,_xlpm.range_ref,11,0,2)=11,11,0)),IF(LEN(F1654)&gt;0,12,0)),0),0)</f>
        <v>0</v>
      </c>
      <c r="T1654">
        <v>0</v>
      </c>
    </row>
    <row r="1655" spans="1:20" x14ac:dyDescent="0.2">
      <c r="A1655" s="215" t="s">
        <v>871</v>
      </c>
      <c r="B1655" s="215" t="s">
        <v>871</v>
      </c>
      <c r="C1655" s="214"/>
      <c r="D1655" s="215" t="s">
        <v>871</v>
      </c>
      <c r="E1655" s="215" t="s">
        <v>871</v>
      </c>
      <c r="F1655" s="215" t="s">
        <v>871</v>
      </c>
      <c r="G1655" s="214"/>
      <c r="H1655" s="214"/>
      <c r="I1655" s="214"/>
      <c r="J1655" s="214"/>
      <c r="K1655" s="76"/>
      <c r="L1655" s="8"/>
      <c r="Q1655">
        <v>0</v>
      </c>
      <c r="R1655" cm="1">
        <f t="array" ref="R1655">IF(P1655,IF(Q1655=0,IFERROR(_xlfn.LET(_xlpm.range_ref,_xlfn.ANCHORARRAY(_xlfn.XLOOKUP(D1655,Map_Range_Lookup,Map_Range_Data_Sorted_Lookup)),IF(_xlfn.XLOOKUP(E1655,_xlpm.range_ref,_xlpm.range_ref,21,0,2)=21,21,0)),IF(LEN(D1655)&gt;0,22,0)),0),0)</f>
        <v>0</v>
      </c>
      <c r="S1655" cm="1">
        <f t="array" ref="S1655">IF(P1655,IF((Q1655=0)*(R1655=0),IFERROR(_xlfn.LET(_xlpm.range_ref,_xlfn.ANCHORARRAY(_xlfn.XLOOKUP(E1655,Map_Range_Lookup,Map_Range_Data_Sorted_Lookup)),IF(_xlfn.XLOOKUP(F1655,_xlpm.range_ref,_xlpm.range_ref,11,0,2)=11,11,0)),IF(LEN(F1655)&gt;0,12,0)),0),0)</f>
        <v>0</v>
      </c>
      <c r="T1655">
        <v>0</v>
      </c>
    </row>
    <row r="1656" spans="1:20" x14ac:dyDescent="0.2">
      <c r="A1656" s="215" t="s">
        <v>871</v>
      </c>
      <c r="B1656" s="215" t="s">
        <v>871</v>
      </c>
      <c r="C1656" s="214"/>
      <c r="D1656" s="215" t="s">
        <v>871</v>
      </c>
      <c r="E1656" s="215" t="s">
        <v>871</v>
      </c>
      <c r="F1656" s="215" t="s">
        <v>871</v>
      </c>
      <c r="G1656" s="214"/>
      <c r="H1656" s="214"/>
      <c r="I1656" s="214"/>
      <c r="J1656" s="214"/>
      <c r="K1656" s="76"/>
      <c r="L1656" s="8"/>
      <c r="Q1656">
        <v>0</v>
      </c>
      <c r="R1656" cm="1">
        <f t="array" ref="R1656">IF(P1656,IF(Q1656=0,IFERROR(_xlfn.LET(_xlpm.range_ref,_xlfn.ANCHORARRAY(_xlfn.XLOOKUP(D1656,Map_Range_Lookup,Map_Range_Data_Sorted_Lookup)),IF(_xlfn.XLOOKUP(E1656,_xlpm.range_ref,_xlpm.range_ref,21,0,2)=21,21,0)),IF(LEN(D1656)&gt;0,22,0)),0),0)</f>
        <v>0</v>
      </c>
      <c r="S1656" cm="1">
        <f t="array" ref="S1656">IF(P1656,IF((Q1656=0)*(R1656=0),IFERROR(_xlfn.LET(_xlpm.range_ref,_xlfn.ANCHORARRAY(_xlfn.XLOOKUP(E1656,Map_Range_Lookup,Map_Range_Data_Sorted_Lookup)),IF(_xlfn.XLOOKUP(F1656,_xlpm.range_ref,_xlpm.range_ref,11,0,2)=11,11,0)),IF(LEN(F1656)&gt;0,12,0)),0),0)</f>
        <v>0</v>
      </c>
      <c r="T1656">
        <v>0</v>
      </c>
    </row>
    <row r="1657" spans="1:20" x14ac:dyDescent="0.2">
      <c r="A1657" s="215" t="s">
        <v>871</v>
      </c>
      <c r="B1657" s="215" t="s">
        <v>871</v>
      </c>
      <c r="C1657" s="214"/>
      <c r="D1657" s="215" t="s">
        <v>871</v>
      </c>
      <c r="E1657" s="215" t="s">
        <v>871</v>
      </c>
      <c r="F1657" s="215" t="s">
        <v>871</v>
      </c>
      <c r="G1657" s="214"/>
      <c r="H1657" s="214"/>
      <c r="I1657" s="214"/>
      <c r="J1657" s="214"/>
      <c r="K1657" s="76"/>
      <c r="L1657" s="8"/>
      <c r="Q1657">
        <v>0</v>
      </c>
      <c r="R1657" cm="1">
        <f t="array" ref="R1657">IF(P1657,IF(Q1657=0,IFERROR(_xlfn.LET(_xlpm.range_ref,_xlfn.ANCHORARRAY(_xlfn.XLOOKUP(D1657,Map_Range_Lookup,Map_Range_Data_Sorted_Lookup)),IF(_xlfn.XLOOKUP(E1657,_xlpm.range_ref,_xlpm.range_ref,21,0,2)=21,21,0)),IF(LEN(D1657)&gt;0,22,0)),0),0)</f>
        <v>0</v>
      </c>
      <c r="S1657" cm="1">
        <f t="array" ref="S1657">IF(P1657,IF((Q1657=0)*(R1657=0),IFERROR(_xlfn.LET(_xlpm.range_ref,_xlfn.ANCHORARRAY(_xlfn.XLOOKUP(E1657,Map_Range_Lookup,Map_Range_Data_Sorted_Lookup)),IF(_xlfn.XLOOKUP(F1657,_xlpm.range_ref,_xlpm.range_ref,11,0,2)=11,11,0)),IF(LEN(F1657)&gt;0,12,0)),0),0)</f>
        <v>0</v>
      </c>
      <c r="T1657">
        <v>0</v>
      </c>
    </row>
    <row r="1658" spans="1:20" x14ac:dyDescent="0.2">
      <c r="A1658" s="215" t="s">
        <v>871</v>
      </c>
      <c r="B1658" s="215" t="s">
        <v>871</v>
      </c>
      <c r="C1658" s="214"/>
      <c r="D1658" s="215" t="s">
        <v>871</v>
      </c>
      <c r="E1658" s="215" t="s">
        <v>871</v>
      </c>
      <c r="F1658" s="215" t="s">
        <v>871</v>
      </c>
      <c r="G1658" s="214"/>
      <c r="H1658" s="214"/>
      <c r="I1658" s="214"/>
      <c r="J1658" s="214"/>
      <c r="K1658" s="76"/>
      <c r="L1658" s="8"/>
      <c r="Q1658">
        <v>0</v>
      </c>
      <c r="R1658" cm="1">
        <f t="array" ref="R1658">IF(P1658,IF(Q1658=0,IFERROR(_xlfn.LET(_xlpm.range_ref,_xlfn.ANCHORARRAY(_xlfn.XLOOKUP(D1658,Map_Range_Lookup,Map_Range_Data_Sorted_Lookup)),IF(_xlfn.XLOOKUP(E1658,_xlpm.range_ref,_xlpm.range_ref,21,0,2)=21,21,0)),IF(LEN(D1658)&gt;0,22,0)),0),0)</f>
        <v>0</v>
      </c>
      <c r="S1658" cm="1">
        <f t="array" ref="S1658">IF(P1658,IF((Q1658=0)*(R1658=0),IFERROR(_xlfn.LET(_xlpm.range_ref,_xlfn.ANCHORARRAY(_xlfn.XLOOKUP(E1658,Map_Range_Lookup,Map_Range_Data_Sorted_Lookup)),IF(_xlfn.XLOOKUP(F1658,_xlpm.range_ref,_xlpm.range_ref,11,0,2)=11,11,0)),IF(LEN(F1658)&gt;0,12,0)),0),0)</f>
        <v>0</v>
      </c>
      <c r="T1658">
        <v>0</v>
      </c>
    </row>
    <row r="1659" spans="1:20" x14ac:dyDescent="0.2">
      <c r="A1659" s="215" t="s">
        <v>871</v>
      </c>
      <c r="B1659" s="215" t="s">
        <v>871</v>
      </c>
      <c r="C1659" s="214"/>
      <c r="D1659" s="215" t="s">
        <v>871</v>
      </c>
      <c r="E1659" s="215" t="s">
        <v>871</v>
      </c>
      <c r="F1659" s="215" t="s">
        <v>871</v>
      </c>
      <c r="G1659" s="214"/>
      <c r="H1659" s="214"/>
      <c r="I1659" s="214"/>
      <c r="J1659" s="214"/>
      <c r="K1659" s="76"/>
      <c r="L1659" s="8"/>
      <c r="Q1659">
        <v>0</v>
      </c>
      <c r="R1659" cm="1">
        <f t="array" ref="R1659">IF(P1659,IF(Q1659=0,IFERROR(_xlfn.LET(_xlpm.range_ref,_xlfn.ANCHORARRAY(_xlfn.XLOOKUP(D1659,Map_Range_Lookup,Map_Range_Data_Sorted_Lookup)),IF(_xlfn.XLOOKUP(E1659,_xlpm.range_ref,_xlpm.range_ref,21,0,2)=21,21,0)),IF(LEN(D1659)&gt;0,22,0)),0),0)</f>
        <v>0</v>
      </c>
      <c r="S1659" cm="1">
        <f t="array" ref="S1659">IF(P1659,IF((Q1659=0)*(R1659=0),IFERROR(_xlfn.LET(_xlpm.range_ref,_xlfn.ANCHORARRAY(_xlfn.XLOOKUP(E1659,Map_Range_Lookup,Map_Range_Data_Sorted_Lookup)),IF(_xlfn.XLOOKUP(F1659,_xlpm.range_ref,_xlpm.range_ref,11,0,2)=11,11,0)),IF(LEN(F1659)&gt;0,12,0)),0),0)</f>
        <v>0</v>
      </c>
      <c r="T1659">
        <v>0</v>
      </c>
    </row>
    <row r="1660" spans="1:20" x14ac:dyDescent="0.2">
      <c r="A1660" s="215" t="s">
        <v>871</v>
      </c>
      <c r="B1660" s="215" t="s">
        <v>871</v>
      </c>
      <c r="C1660" s="214"/>
      <c r="D1660" s="215" t="s">
        <v>871</v>
      </c>
      <c r="E1660" s="215" t="s">
        <v>871</v>
      </c>
      <c r="F1660" s="215" t="s">
        <v>871</v>
      </c>
      <c r="G1660" s="214"/>
      <c r="H1660" s="214"/>
      <c r="I1660" s="214"/>
      <c r="J1660" s="214"/>
      <c r="K1660" s="76"/>
      <c r="L1660" s="8"/>
      <c r="Q1660">
        <v>0</v>
      </c>
      <c r="R1660" cm="1">
        <f t="array" ref="R1660">IF(P1660,IF(Q1660=0,IFERROR(_xlfn.LET(_xlpm.range_ref,_xlfn.ANCHORARRAY(_xlfn.XLOOKUP(D1660,Map_Range_Lookup,Map_Range_Data_Sorted_Lookup)),IF(_xlfn.XLOOKUP(E1660,_xlpm.range_ref,_xlpm.range_ref,21,0,2)=21,21,0)),IF(LEN(D1660)&gt;0,22,0)),0),0)</f>
        <v>0</v>
      </c>
      <c r="S1660" cm="1">
        <f t="array" ref="S1660">IF(P1660,IF((Q1660=0)*(R1660=0),IFERROR(_xlfn.LET(_xlpm.range_ref,_xlfn.ANCHORARRAY(_xlfn.XLOOKUP(E1660,Map_Range_Lookup,Map_Range_Data_Sorted_Lookup)),IF(_xlfn.XLOOKUP(F1660,_xlpm.range_ref,_xlpm.range_ref,11,0,2)=11,11,0)),IF(LEN(F1660)&gt;0,12,0)),0),0)</f>
        <v>0</v>
      </c>
      <c r="T1660">
        <v>0</v>
      </c>
    </row>
    <row r="1661" spans="1:20" x14ac:dyDescent="0.2">
      <c r="A1661" s="215" t="s">
        <v>871</v>
      </c>
      <c r="B1661" s="215" t="s">
        <v>871</v>
      </c>
      <c r="C1661" s="214"/>
      <c r="D1661" s="215" t="s">
        <v>871</v>
      </c>
      <c r="E1661" s="215" t="s">
        <v>871</v>
      </c>
      <c r="F1661" s="215" t="s">
        <v>871</v>
      </c>
      <c r="G1661" s="214"/>
      <c r="H1661" s="214"/>
      <c r="I1661" s="214"/>
      <c r="J1661" s="214"/>
      <c r="K1661" s="76"/>
      <c r="L1661" s="8"/>
      <c r="Q1661">
        <v>0</v>
      </c>
      <c r="R1661" cm="1">
        <f t="array" ref="R1661">IF(P1661,IF(Q1661=0,IFERROR(_xlfn.LET(_xlpm.range_ref,_xlfn.ANCHORARRAY(_xlfn.XLOOKUP(D1661,Map_Range_Lookup,Map_Range_Data_Sorted_Lookup)),IF(_xlfn.XLOOKUP(E1661,_xlpm.range_ref,_xlpm.range_ref,21,0,2)=21,21,0)),IF(LEN(D1661)&gt;0,22,0)),0),0)</f>
        <v>0</v>
      </c>
      <c r="S1661" cm="1">
        <f t="array" ref="S1661">IF(P1661,IF((Q1661=0)*(R1661=0),IFERROR(_xlfn.LET(_xlpm.range_ref,_xlfn.ANCHORARRAY(_xlfn.XLOOKUP(E1661,Map_Range_Lookup,Map_Range_Data_Sorted_Lookup)),IF(_xlfn.XLOOKUP(F1661,_xlpm.range_ref,_xlpm.range_ref,11,0,2)=11,11,0)),IF(LEN(F1661)&gt;0,12,0)),0),0)</f>
        <v>0</v>
      </c>
      <c r="T1661">
        <v>0</v>
      </c>
    </row>
    <row r="1662" spans="1:20" x14ac:dyDescent="0.2">
      <c r="A1662" s="215" t="s">
        <v>871</v>
      </c>
      <c r="B1662" s="215" t="s">
        <v>871</v>
      </c>
      <c r="C1662" s="214"/>
      <c r="D1662" s="215" t="s">
        <v>871</v>
      </c>
      <c r="E1662" s="215" t="s">
        <v>871</v>
      </c>
      <c r="F1662" s="215" t="s">
        <v>871</v>
      </c>
      <c r="G1662" s="214"/>
      <c r="H1662" s="214"/>
      <c r="I1662" s="214"/>
      <c r="J1662" s="214"/>
      <c r="K1662" s="76"/>
      <c r="L1662" s="8"/>
      <c r="Q1662">
        <v>0</v>
      </c>
      <c r="R1662" cm="1">
        <f t="array" ref="R1662">IF(P1662,IF(Q1662=0,IFERROR(_xlfn.LET(_xlpm.range_ref,_xlfn.ANCHORARRAY(_xlfn.XLOOKUP(D1662,Map_Range_Lookup,Map_Range_Data_Sorted_Lookup)),IF(_xlfn.XLOOKUP(E1662,_xlpm.range_ref,_xlpm.range_ref,21,0,2)=21,21,0)),IF(LEN(D1662)&gt;0,22,0)),0),0)</f>
        <v>0</v>
      </c>
      <c r="S1662" cm="1">
        <f t="array" ref="S1662">IF(P1662,IF((Q1662=0)*(R1662=0),IFERROR(_xlfn.LET(_xlpm.range_ref,_xlfn.ANCHORARRAY(_xlfn.XLOOKUP(E1662,Map_Range_Lookup,Map_Range_Data_Sorted_Lookup)),IF(_xlfn.XLOOKUP(F1662,_xlpm.range_ref,_xlpm.range_ref,11,0,2)=11,11,0)),IF(LEN(F1662)&gt;0,12,0)),0),0)</f>
        <v>0</v>
      </c>
      <c r="T1662">
        <v>0</v>
      </c>
    </row>
    <row r="1663" spans="1:20" x14ac:dyDescent="0.2">
      <c r="A1663" s="215" t="s">
        <v>871</v>
      </c>
      <c r="B1663" s="215" t="s">
        <v>871</v>
      </c>
      <c r="C1663" s="214"/>
      <c r="D1663" s="215" t="s">
        <v>871</v>
      </c>
      <c r="E1663" s="215" t="s">
        <v>871</v>
      </c>
      <c r="F1663" s="215" t="s">
        <v>871</v>
      </c>
      <c r="G1663" s="214"/>
      <c r="H1663" s="214"/>
      <c r="I1663" s="214"/>
      <c r="J1663" s="214"/>
      <c r="K1663" s="76"/>
      <c r="L1663" s="8"/>
      <c r="Q1663">
        <v>0</v>
      </c>
      <c r="R1663" cm="1">
        <f t="array" ref="R1663">IF(P1663,IF(Q1663=0,IFERROR(_xlfn.LET(_xlpm.range_ref,_xlfn.ANCHORARRAY(_xlfn.XLOOKUP(D1663,Map_Range_Lookup,Map_Range_Data_Sorted_Lookup)),IF(_xlfn.XLOOKUP(E1663,_xlpm.range_ref,_xlpm.range_ref,21,0,2)=21,21,0)),IF(LEN(D1663)&gt;0,22,0)),0),0)</f>
        <v>0</v>
      </c>
      <c r="S1663" cm="1">
        <f t="array" ref="S1663">IF(P1663,IF((Q1663=0)*(R1663=0),IFERROR(_xlfn.LET(_xlpm.range_ref,_xlfn.ANCHORARRAY(_xlfn.XLOOKUP(E1663,Map_Range_Lookup,Map_Range_Data_Sorted_Lookup)),IF(_xlfn.XLOOKUP(F1663,_xlpm.range_ref,_xlpm.range_ref,11,0,2)=11,11,0)),IF(LEN(F1663)&gt;0,12,0)),0),0)</f>
        <v>0</v>
      </c>
      <c r="T1663">
        <v>0</v>
      </c>
    </row>
    <row r="1664" spans="1:20" x14ac:dyDescent="0.2">
      <c r="A1664" s="215" t="s">
        <v>871</v>
      </c>
      <c r="B1664" s="215" t="s">
        <v>871</v>
      </c>
      <c r="C1664" s="214"/>
      <c r="D1664" s="215" t="s">
        <v>871</v>
      </c>
      <c r="E1664" s="215" t="s">
        <v>871</v>
      </c>
      <c r="F1664" s="215" t="s">
        <v>871</v>
      </c>
      <c r="G1664" s="214"/>
      <c r="H1664" s="214"/>
      <c r="I1664" s="214"/>
      <c r="J1664" s="214"/>
      <c r="K1664" s="76"/>
      <c r="L1664" s="8"/>
      <c r="Q1664">
        <v>0</v>
      </c>
      <c r="R1664" cm="1">
        <f t="array" ref="R1664">IF(P1664,IF(Q1664=0,IFERROR(_xlfn.LET(_xlpm.range_ref,_xlfn.ANCHORARRAY(_xlfn.XLOOKUP(D1664,Map_Range_Lookup,Map_Range_Data_Sorted_Lookup)),IF(_xlfn.XLOOKUP(E1664,_xlpm.range_ref,_xlpm.range_ref,21,0,2)=21,21,0)),IF(LEN(D1664)&gt;0,22,0)),0),0)</f>
        <v>0</v>
      </c>
      <c r="S1664" cm="1">
        <f t="array" ref="S1664">IF(P1664,IF((Q1664=0)*(R1664=0),IFERROR(_xlfn.LET(_xlpm.range_ref,_xlfn.ANCHORARRAY(_xlfn.XLOOKUP(E1664,Map_Range_Lookup,Map_Range_Data_Sorted_Lookup)),IF(_xlfn.XLOOKUP(F1664,_xlpm.range_ref,_xlpm.range_ref,11,0,2)=11,11,0)),IF(LEN(F1664)&gt;0,12,0)),0),0)</f>
        <v>0</v>
      </c>
      <c r="T1664">
        <v>0</v>
      </c>
    </row>
    <row r="1665" spans="1:20" x14ac:dyDescent="0.2">
      <c r="A1665" s="215" t="s">
        <v>871</v>
      </c>
      <c r="B1665" s="215" t="s">
        <v>871</v>
      </c>
      <c r="C1665" s="214"/>
      <c r="D1665" s="215" t="s">
        <v>871</v>
      </c>
      <c r="E1665" s="215" t="s">
        <v>871</v>
      </c>
      <c r="F1665" s="215" t="s">
        <v>871</v>
      </c>
      <c r="G1665" s="214"/>
      <c r="H1665" s="214"/>
      <c r="I1665" s="214"/>
      <c r="J1665" s="214"/>
      <c r="K1665" s="76"/>
      <c r="L1665" s="8"/>
      <c r="Q1665">
        <v>0</v>
      </c>
      <c r="R1665" cm="1">
        <f t="array" ref="R1665">IF(P1665,IF(Q1665=0,IFERROR(_xlfn.LET(_xlpm.range_ref,_xlfn.ANCHORARRAY(_xlfn.XLOOKUP(D1665,Map_Range_Lookup,Map_Range_Data_Sorted_Lookup)),IF(_xlfn.XLOOKUP(E1665,_xlpm.range_ref,_xlpm.range_ref,21,0,2)=21,21,0)),IF(LEN(D1665)&gt;0,22,0)),0),0)</f>
        <v>0</v>
      </c>
      <c r="S1665" cm="1">
        <f t="array" ref="S1665">IF(P1665,IF((Q1665=0)*(R1665=0),IFERROR(_xlfn.LET(_xlpm.range_ref,_xlfn.ANCHORARRAY(_xlfn.XLOOKUP(E1665,Map_Range_Lookup,Map_Range_Data_Sorted_Lookup)),IF(_xlfn.XLOOKUP(F1665,_xlpm.range_ref,_xlpm.range_ref,11,0,2)=11,11,0)),IF(LEN(F1665)&gt;0,12,0)),0),0)</f>
        <v>0</v>
      </c>
      <c r="T1665">
        <v>0</v>
      </c>
    </row>
    <row r="1666" spans="1:20" x14ac:dyDescent="0.2">
      <c r="A1666" s="215" t="s">
        <v>871</v>
      </c>
      <c r="B1666" s="215" t="s">
        <v>871</v>
      </c>
      <c r="C1666" s="214"/>
      <c r="D1666" s="215" t="s">
        <v>871</v>
      </c>
      <c r="E1666" s="215" t="s">
        <v>871</v>
      </c>
      <c r="F1666" s="215" t="s">
        <v>871</v>
      </c>
      <c r="G1666" s="214"/>
      <c r="H1666" s="214"/>
      <c r="I1666" s="214"/>
      <c r="J1666" s="214"/>
      <c r="K1666" s="76"/>
      <c r="L1666" s="8"/>
      <c r="Q1666">
        <v>0</v>
      </c>
      <c r="R1666" cm="1">
        <f t="array" ref="R1666">IF(P1666,IF(Q1666=0,IFERROR(_xlfn.LET(_xlpm.range_ref,_xlfn.ANCHORARRAY(_xlfn.XLOOKUP(D1666,Map_Range_Lookup,Map_Range_Data_Sorted_Lookup)),IF(_xlfn.XLOOKUP(E1666,_xlpm.range_ref,_xlpm.range_ref,21,0,2)=21,21,0)),IF(LEN(D1666)&gt;0,22,0)),0),0)</f>
        <v>0</v>
      </c>
      <c r="S1666" cm="1">
        <f t="array" ref="S1666">IF(P1666,IF((Q1666=0)*(R1666=0),IFERROR(_xlfn.LET(_xlpm.range_ref,_xlfn.ANCHORARRAY(_xlfn.XLOOKUP(E1666,Map_Range_Lookup,Map_Range_Data_Sorted_Lookup)),IF(_xlfn.XLOOKUP(F1666,_xlpm.range_ref,_xlpm.range_ref,11,0,2)=11,11,0)),IF(LEN(F1666)&gt;0,12,0)),0),0)</f>
        <v>0</v>
      </c>
      <c r="T1666">
        <v>0</v>
      </c>
    </row>
    <row r="1667" spans="1:20" x14ac:dyDescent="0.2">
      <c r="A1667" s="215" t="s">
        <v>871</v>
      </c>
      <c r="B1667" s="215" t="s">
        <v>871</v>
      </c>
      <c r="C1667" s="214"/>
      <c r="D1667" s="215" t="s">
        <v>871</v>
      </c>
      <c r="E1667" s="215" t="s">
        <v>871</v>
      </c>
      <c r="F1667" s="215" t="s">
        <v>871</v>
      </c>
      <c r="G1667" s="214"/>
      <c r="H1667" s="214"/>
      <c r="I1667" s="214"/>
      <c r="J1667" s="214"/>
      <c r="K1667" s="76"/>
      <c r="L1667" s="8"/>
      <c r="Q1667">
        <v>0</v>
      </c>
      <c r="R1667" cm="1">
        <f t="array" ref="R1667">IF(P1667,IF(Q1667=0,IFERROR(_xlfn.LET(_xlpm.range_ref,_xlfn.ANCHORARRAY(_xlfn.XLOOKUP(D1667,Map_Range_Lookup,Map_Range_Data_Sorted_Lookup)),IF(_xlfn.XLOOKUP(E1667,_xlpm.range_ref,_xlpm.range_ref,21,0,2)=21,21,0)),IF(LEN(D1667)&gt;0,22,0)),0),0)</f>
        <v>0</v>
      </c>
      <c r="S1667" cm="1">
        <f t="array" ref="S1667">IF(P1667,IF((Q1667=0)*(R1667=0),IFERROR(_xlfn.LET(_xlpm.range_ref,_xlfn.ANCHORARRAY(_xlfn.XLOOKUP(E1667,Map_Range_Lookup,Map_Range_Data_Sorted_Lookup)),IF(_xlfn.XLOOKUP(F1667,_xlpm.range_ref,_xlpm.range_ref,11,0,2)=11,11,0)),IF(LEN(F1667)&gt;0,12,0)),0),0)</f>
        <v>0</v>
      </c>
      <c r="T1667">
        <v>0</v>
      </c>
    </row>
    <row r="1668" spans="1:20" x14ac:dyDescent="0.2">
      <c r="A1668" s="215" t="s">
        <v>871</v>
      </c>
      <c r="B1668" s="215" t="s">
        <v>871</v>
      </c>
      <c r="C1668" s="214"/>
      <c r="D1668" s="215" t="s">
        <v>871</v>
      </c>
      <c r="E1668" s="215" t="s">
        <v>871</v>
      </c>
      <c r="F1668" s="215" t="s">
        <v>871</v>
      </c>
      <c r="G1668" s="214"/>
      <c r="H1668" s="214"/>
      <c r="I1668" s="214"/>
      <c r="J1668" s="214"/>
      <c r="K1668" s="76"/>
      <c r="L1668" s="8"/>
      <c r="Q1668">
        <v>0</v>
      </c>
      <c r="R1668" cm="1">
        <f t="array" ref="R1668">IF(P1668,IF(Q1668=0,IFERROR(_xlfn.LET(_xlpm.range_ref,_xlfn.ANCHORARRAY(_xlfn.XLOOKUP(D1668,Map_Range_Lookup,Map_Range_Data_Sorted_Lookup)),IF(_xlfn.XLOOKUP(E1668,_xlpm.range_ref,_xlpm.range_ref,21,0,2)=21,21,0)),IF(LEN(D1668)&gt;0,22,0)),0),0)</f>
        <v>0</v>
      </c>
      <c r="S1668" cm="1">
        <f t="array" ref="S1668">IF(P1668,IF((Q1668=0)*(R1668=0),IFERROR(_xlfn.LET(_xlpm.range_ref,_xlfn.ANCHORARRAY(_xlfn.XLOOKUP(E1668,Map_Range_Lookup,Map_Range_Data_Sorted_Lookup)),IF(_xlfn.XLOOKUP(F1668,_xlpm.range_ref,_xlpm.range_ref,11,0,2)=11,11,0)),IF(LEN(F1668)&gt;0,12,0)),0),0)</f>
        <v>0</v>
      </c>
      <c r="T1668">
        <v>0</v>
      </c>
    </row>
    <row r="1669" spans="1:20" x14ac:dyDescent="0.2">
      <c r="A1669" s="215" t="s">
        <v>871</v>
      </c>
      <c r="B1669" s="215" t="s">
        <v>871</v>
      </c>
      <c r="C1669" s="214"/>
      <c r="D1669" s="215" t="s">
        <v>871</v>
      </c>
      <c r="E1669" s="215" t="s">
        <v>871</v>
      </c>
      <c r="F1669" s="215" t="s">
        <v>871</v>
      </c>
      <c r="G1669" s="214"/>
      <c r="H1669" s="214"/>
      <c r="I1669" s="214"/>
      <c r="J1669" s="214"/>
      <c r="K1669" s="76"/>
      <c r="L1669" s="8"/>
      <c r="Q1669">
        <v>0</v>
      </c>
      <c r="R1669" cm="1">
        <f t="array" ref="R1669">IF(P1669,IF(Q1669=0,IFERROR(_xlfn.LET(_xlpm.range_ref,_xlfn.ANCHORARRAY(_xlfn.XLOOKUP(D1669,Map_Range_Lookup,Map_Range_Data_Sorted_Lookup)),IF(_xlfn.XLOOKUP(E1669,_xlpm.range_ref,_xlpm.range_ref,21,0,2)=21,21,0)),IF(LEN(D1669)&gt;0,22,0)),0),0)</f>
        <v>0</v>
      </c>
      <c r="S1669" cm="1">
        <f t="array" ref="S1669">IF(P1669,IF((Q1669=0)*(R1669=0),IFERROR(_xlfn.LET(_xlpm.range_ref,_xlfn.ANCHORARRAY(_xlfn.XLOOKUP(E1669,Map_Range_Lookup,Map_Range_Data_Sorted_Lookup)),IF(_xlfn.XLOOKUP(F1669,_xlpm.range_ref,_xlpm.range_ref,11,0,2)=11,11,0)),IF(LEN(F1669)&gt;0,12,0)),0),0)</f>
        <v>0</v>
      </c>
      <c r="T1669">
        <v>0</v>
      </c>
    </row>
    <row r="1670" spans="1:20" x14ac:dyDescent="0.2">
      <c r="A1670" s="215" t="s">
        <v>871</v>
      </c>
      <c r="B1670" s="215" t="s">
        <v>871</v>
      </c>
      <c r="C1670" s="214"/>
      <c r="D1670" s="215" t="s">
        <v>871</v>
      </c>
      <c r="E1670" s="215" t="s">
        <v>871</v>
      </c>
      <c r="F1670" s="215" t="s">
        <v>871</v>
      </c>
      <c r="G1670" s="214"/>
      <c r="H1670" s="214"/>
      <c r="I1670" s="214"/>
      <c r="J1670" s="214"/>
      <c r="K1670" s="76"/>
      <c r="L1670" s="8"/>
      <c r="Q1670">
        <v>0</v>
      </c>
      <c r="R1670" cm="1">
        <f t="array" ref="R1670">IF(P1670,IF(Q1670=0,IFERROR(_xlfn.LET(_xlpm.range_ref,_xlfn.ANCHORARRAY(_xlfn.XLOOKUP(D1670,Map_Range_Lookup,Map_Range_Data_Sorted_Lookup)),IF(_xlfn.XLOOKUP(E1670,_xlpm.range_ref,_xlpm.range_ref,21,0,2)=21,21,0)),IF(LEN(D1670)&gt;0,22,0)),0),0)</f>
        <v>0</v>
      </c>
      <c r="S1670" cm="1">
        <f t="array" ref="S1670">IF(P1670,IF((Q1670=0)*(R1670=0),IFERROR(_xlfn.LET(_xlpm.range_ref,_xlfn.ANCHORARRAY(_xlfn.XLOOKUP(E1670,Map_Range_Lookup,Map_Range_Data_Sorted_Lookup)),IF(_xlfn.XLOOKUP(F1670,_xlpm.range_ref,_xlpm.range_ref,11,0,2)=11,11,0)),IF(LEN(F1670)&gt;0,12,0)),0),0)</f>
        <v>0</v>
      </c>
      <c r="T1670">
        <v>0</v>
      </c>
    </row>
    <row r="1671" spans="1:20" x14ac:dyDescent="0.2">
      <c r="A1671" s="215" t="s">
        <v>871</v>
      </c>
      <c r="B1671" s="215" t="s">
        <v>871</v>
      </c>
      <c r="C1671" s="214"/>
      <c r="D1671" s="215" t="s">
        <v>871</v>
      </c>
      <c r="E1671" s="215" t="s">
        <v>871</v>
      </c>
      <c r="F1671" s="215" t="s">
        <v>871</v>
      </c>
      <c r="G1671" s="214"/>
      <c r="H1671" s="214"/>
      <c r="I1671" s="214"/>
      <c r="J1671" s="214"/>
      <c r="K1671" s="76"/>
      <c r="L1671" s="8"/>
      <c r="Q1671">
        <v>0</v>
      </c>
      <c r="R1671" cm="1">
        <f t="array" ref="R1671">IF(P1671,IF(Q1671=0,IFERROR(_xlfn.LET(_xlpm.range_ref,_xlfn.ANCHORARRAY(_xlfn.XLOOKUP(D1671,Map_Range_Lookup,Map_Range_Data_Sorted_Lookup)),IF(_xlfn.XLOOKUP(E1671,_xlpm.range_ref,_xlpm.range_ref,21,0,2)=21,21,0)),IF(LEN(D1671)&gt;0,22,0)),0),0)</f>
        <v>0</v>
      </c>
      <c r="S1671" cm="1">
        <f t="array" ref="S1671">IF(P1671,IF((Q1671=0)*(R1671=0),IFERROR(_xlfn.LET(_xlpm.range_ref,_xlfn.ANCHORARRAY(_xlfn.XLOOKUP(E1671,Map_Range_Lookup,Map_Range_Data_Sorted_Lookup)),IF(_xlfn.XLOOKUP(F1671,_xlpm.range_ref,_xlpm.range_ref,11,0,2)=11,11,0)),IF(LEN(F1671)&gt;0,12,0)),0),0)</f>
        <v>0</v>
      </c>
      <c r="T1671">
        <v>0</v>
      </c>
    </row>
    <row r="1672" spans="1:20" x14ac:dyDescent="0.2">
      <c r="A1672" s="215" t="s">
        <v>871</v>
      </c>
      <c r="B1672" s="215" t="s">
        <v>871</v>
      </c>
      <c r="C1672" s="214"/>
      <c r="D1672" s="215" t="s">
        <v>871</v>
      </c>
      <c r="E1672" s="215" t="s">
        <v>871</v>
      </c>
      <c r="F1672" s="215" t="s">
        <v>871</v>
      </c>
      <c r="G1672" s="214"/>
      <c r="H1672" s="214"/>
      <c r="I1672" s="214"/>
      <c r="J1672" s="214"/>
      <c r="K1672" s="76"/>
      <c r="L1672" s="8"/>
      <c r="Q1672">
        <v>0</v>
      </c>
      <c r="R1672" cm="1">
        <f t="array" ref="R1672">IF(P1672,IF(Q1672=0,IFERROR(_xlfn.LET(_xlpm.range_ref,_xlfn.ANCHORARRAY(_xlfn.XLOOKUP(D1672,Map_Range_Lookup,Map_Range_Data_Sorted_Lookup)),IF(_xlfn.XLOOKUP(E1672,_xlpm.range_ref,_xlpm.range_ref,21,0,2)=21,21,0)),IF(LEN(D1672)&gt;0,22,0)),0),0)</f>
        <v>0</v>
      </c>
      <c r="S1672" cm="1">
        <f t="array" ref="S1672">IF(P1672,IF((Q1672=0)*(R1672=0),IFERROR(_xlfn.LET(_xlpm.range_ref,_xlfn.ANCHORARRAY(_xlfn.XLOOKUP(E1672,Map_Range_Lookup,Map_Range_Data_Sorted_Lookup)),IF(_xlfn.XLOOKUP(F1672,_xlpm.range_ref,_xlpm.range_ref,11,0,2)=11,11,0)),IF(LEN(F1672)&gt;0,12,0)),0),0)</f>
        <v>0</v>
      </c>
      <c r="T1672">
        <v>0</v>
      </c>
    </row>
    <row r="1673" spans="1:20" x14ac:dyDescent="0.2">
      <c r="A1673" s="215" t="s">
        <v>871</v>
      </c>
      <c r="B1673" s="215" t="s">
        <v>871</v>
      </c>
      <c r="C1673" s="214"/>
      <c r="D1673" s="215" t="s">
        <v>871</v>
      </c>
      <c r="E1673" s="215" t="s">
        <v>871</v>
      </c>
      <c r="F1673" s="215" t="s">
        <v>871</v>
      </c>
      <c r="G1673" s="214"/>
      <c r="H1673" s="214"/>
      <c r="I1673" s="214"/>
      <c r="J1673" s="214"/>
      <c r="K1673" s="76"/>
      <c r="L1673" s="8"/>
      <c r="Q1673">
        <v>0</v>
      </c>
      <c r="R1673" cm="1">
        <f t="array" ref="R1673">IF(P1673,IF(Q1673=0,IFERROR(_xlfn.LET(_xlpm.range_ref,_xlfn.ANCHORARRAY(_xlfn.XLOOKUP(D1673,Map_Range_Lookup,Map_Range_Data_Sorted_Lookup)),IF(_xlfn.XLOOKUP(E1673,_xlpm.range_ref,_xlpm.range_ref,21,0,2)=21,21,0)),IF(LEN(D1673)&gt;0,22,0)),0),0)</f>
        <v>0</v>
      </c>
      <c r="S1673" cm="1">
        <f t="array" ref="S1673">IF(P1673,IF((Q1673=0)*(R1673=0),IFERROR(_xlfn.LET(_xlpm.range_ref,_xlfn.ANCHORARRAY(_xlfn.XLOOKUP(E1673,Map_Range_Lookup,Map_Range_Data_Sorted_Lookup)),IF(_xlfn.XLOOKUP(F1673,_xlpm.range_ref,_xlpm.range_ref,11,0,2)=11,11,0)),IF(LEN(F1673)&gt;0,12,0)),0),0)</f>
        <v>0</v>
      </c>
      <c r="T1673">
        <v>0</v>
      </c>
    </row>
    <row r="1674" spans="1:20" x14ac:dyDescent="0.2">
      <c r="A1674" s="215" t="s">
        <v>871</v>
      </c>
      <c r="B1674" s="215" t="s">
        <v>871</v>
      </c>
      <c r="C1674" s="214"/>
      <c r="D1674" s="215" t="s">
        <v>871</v>
      </c>
      <c r="E1674" s="215" t="s">
        <v>871</v>
      </c>
      <c r="F1674" s="215" t="s">
        <v>871</v>
      </c>
      <c r="G1674" s="214"/>
      <c r="H1674" s="214"/>
      <c r="I1674" s="214"/>
      <c r="J1674" s="214"/>
      <c r="K1674" s="76"/>
      <c r="L1674" s="8"/>
      <c r="Q1674">
        <v>0</v>
      </c>
      <c r="R1674" cm="1">
        <f t="array" ref="R1674">IF(P1674,IF(Q1674=0,IFERROR(_xlfn.LET(_xlpm.range_ref,_xlfn.ANCHORARRAY(_xlfn.XLOOKUP(D1674,Map_Range_Lookup,Map_Range_Data_Sorted_Lookup)),IF(_xlfn.XLOOKUP(E1674,_xlpm.range_ref,_xlpm.range_ref,21,0,2)=21,21,0)),IF(LEN(D1674)&gt;0,22,0)),0),0)</f>
        <v>0</v>
      </c>
      <c r="S1674" cm="1">
        <f t="array" ref="S1674">IF(P1674,IF((Q1674=0)*(R1674=0),IFERROR(_xlfn.LET(_xlpm.range_ref,_xlfn.ANCHORARRAY(_xlfn.XLOOKUP(E1674,Map_Range_Lookup,Map_Range_Data_Sorted_Lookup)),IF(_xlfn.XLOOKUP(F1674,_xlpm.range_ref,_xlpm.range_ref,11,0,2)=11,11,0)),IF(LEN(F1674)&gt;0,12,0)),0),0)</f>
        <v>0</v>
      </c>
      <c r="T1674">
        <v>0</v>
      </c>
    </row>
    <row r="1675" spans="1:20" x14ac:dyDescent="0.2">
      <c r="A1675" s="215" t="s">
        <v>871</v>
      </c>
      <c r="B1675" s="215" t="s">
        <v>871</v>
      </c>
      <c r="C1675" s="214"/>
      <c r="D1675" s="215" t="s">
        <v>871</v>
      </c>
      <c r="E1675" s="215" t="s">
        <v>871</v>
      </c>
      <c r="F1675" s="215" t="s">
        <v>871</v>
      </c>
      <c r="G1675" s="214"/>
      <c r="H1675" s="214"/>
      <c r="I1675" s="214"/>
      <c r="J1675" s="214"/>
      <c r="K1675" s="76"/>
      <c r="L1675" s="8"/>
      <c r="Q1675">
        <v>0</v>
      </c>
      <c r="R1675" cm="1">
        <f t="array" ref="R1675">IF(P1675,IF(Q1675=0,IFERROR(_xlfn.LET(_xlpm.range_ref,_xlfn.ANCHORARRAY(_xlfn.XLOOKUP(D1675,Map_Range_Lookup,Map_Range_Data_Sorted_Lookup)),IF(_xlfn.XLOOKUP(E1675,_xlpm.range_ref,_xlpm.range_ref,21,0,2)=21,21,0)),IF(LEN(D1675)&gt;0,22,0)),0),0)</f>
        <v>0</v>
      </c>
      <c r="S1675" cm="1">
        <f t="array" ref="S1675">IF(P1675,IF((Q1675=0)*(R1675=0),IFERROR(_xlfn.LET(_xlpm.range_ref,_xlfn.ANCHORARRAY(_xlfn.XLOOKUP(E1675,Map_Range_Lookup,Map_Range_Data_Sorted_Lookup)),IF(_xlfn.XLOOKUP(F1675,_xlpm.range_ref,_xlpm.range_ref,11,0,2)=11,11,0)),IF(LEN(F1675)&gt;0,12,0)),0),0)</f>
        <v>0</v>
      </c>
      <c r="T1675">
        <v>0</v>
      </c>
    </row>
    <row r="1676" spans="1:20" x14ac:dyDescent="0.2">
      <c r="A1676" s="215" t="s">
        <v>871</v>
      </c>
      <c r="B1676" s="215" t="s">
        <v>871</v>
      </c>
      <c r="C1676" s="214"/>
      <c r="D1676" s="215" t="s">
        <v>871</v>
      </c>
      <c r="E1676" s="215" t="s">
        <v>871</v>
      </c>
      <c r="F1676" s="215" t="s">
        <v>871</v>
      </c>
      <c r="G1676" s="214"/>
      <c r="H1676" s="214"/>
      <c r="I1676" s="214"/>
      <c r="J1676" s="214"/>
      <c r="K1676" s="76"/>
      <c r="L1676" s="8"/>
      <c r="Q1676">
        <v>0</v>
      </c>
      <c r="R1676" cm="1">
        <f t="array" ref="R1676">IF(P1676,IF(Q1676=0,IFERROR(_xlfn.LET(_xlpm.range_ref,_xlfn.ANCHORARRAY(_xlfn.XLOOKUP(D1676,Map_Range_Lookup,Map_Range_Data_Sorted_Lookup)),IF(_xlfn.XLOOKUP(E1676,_xlpm.range_ref,_xlpm.range_ref,21,0,2)=21,21,0)),IF(LEN(D1676)&gt;0,22,0)),0),0)</f>
        <v>0</v>
      </c>
      <c r="S1676" cm="1">
        <f t="array" ref="S1676">IF(P1676,IF((Q1676=0)*(R1676=0),IFERROR(_xlfn.LET(_xlpm.range_ref,_xlfn.ANCHORARRAY(_xlfn.XLOOKUP(E1676,Map_Range_Lookup,Map_Range_Data_Sorted_Lookup)),IF(_xlfn.XLOOKUP(F1676,_xlpm.range_ref,_xlpm.range_ref,11,0,2)=11,11,0)),IF(LEN(F1676)&gt;0,12,0)),0),0)</f>
        <v>0</v>
      </c>
      <c r="T1676">
        <v>0</v>
      </c>
    </row>
    <row r="1677" spans="1:20" x14ac:dyDescent="0.2">
      <c r="A1677" s="215" t="s">
        <v>871</v>
      </c>
      <c r="B1677" s="215" t="s">
        <v>871</v>
      </c>
      <c r="C1677" s="214"/>
      <c r="D1677" s="215" t="s">
        <v>871</v>
      </c>
      <c r="E1677" s="215" t="s">
        <v>871</v>
      </c>
      <c r="F1677" s="215" t="s">
        <v>871</v>
      </c>
      <c r="G1677" s="214"/>
      <c r="H1677" s="214"/>
      <c r="I1677" s="214"/>
      <c r="J1677" s="214"/>
      <c r="K1677" s="76"/>
      <c r="L1677" s="8"/>
      <c r="Q1677">
        <v>0</v>
      </c>
      <c r="R1677" cm="1">
        <f t="array" ref="R1677">IF(P1677,IF(Q1677=0,IFERROR(_xlfn.LET(_xlpm.range_ref,_xlfn.ANCHORARRAY(_xlfn.XLOOKUP(D1677,Map_Range_Lookup,Map_Range_Data_Sorted_Lookup)),IF(_xlfn.XLOOKUP(E1677,_xlpm.range_ref,_xlpm.range_ref,21,0,2)=21,21,0)),IF(LEN(D1677)&gt;0,22,0)),0),0)</f>
        <v>0</v>
      </c>
      <c r="S1677" cm="1">
        <f t="array" ref="S1677">IF(P1677,IF((Q1677=0)*(R1677=0),IFERROR(_xlfn.LET(_xlpm.range_ref,_xlfn.ANCHORARRAY(_xlfn.XLOOKUP(E1677,Map_Range_Lookup,Map_Range_Data_Sorted_Lookup)),IF(_xlfn.XLOOKUP(F1677,_xlpm.range_ref,_xlpm.range_ref,11,0,2)=11,11,0)),IF(LEN(F1677)&gt;0,12,0)),0),0)</f>
        <v>0</v>
      </c>
      <c r="T1677">
        <v>0</v>
      </c>
    </row>
    <row r="1678" spans="1:20" x14ac:dyDescent="0.2">
      <c r="A1678" s="215" t="s">
        <v>871</v>
      </c>
      <c r="B1678" s="215" t="s">
        <v>871</v>
      </c>
      <c r="C1678" s="214"/>
      <c r="D1678" s="215" t="s">
        <v>871</v>
      </c>
      <c r="E1678" s="215" t="s">
        <v>871</v>
      </c>
      <c r="F1678" s="215" t="s">
        <v>871</v>
      </c>
      <c r="G1678" s="214"/>
      <c r="H1678" s="214"/>
      <c r="I1678" s="214"/>
      <c r="J1678" s="214"/>
      <c r="K1678" s="76"/>
      <c r="L1678" s="8"/>
      <c r="Q1678">
        <v>0</v>
      </c>
      <c r="R1678" cm="1">
        <f t="array" ref="R1678">IF(P1678,IF(Q1678=0,IFERROR(_xlfn.LET(_xlpm.range_ref,_xlfn.ANCHORARRAY(_xlfn.XLOOKUP(D1678,Map_Range_Lookup,Map_Range_Data_Sorted_Lookup)),IF(_xlfn.XLOOKUP(E1678,_xlpm.range_ref,_xlpm.range_ref,21,0,2)=21,21,0)),IF(LEN(D1678)&gt;0,22,0)),0),0)</f>
        <v>0</v>
      </c>
      <c r="S1678" cm="1">
        <f t="array" ref="S1678">IF(P1678,IF((Q1678=0)*(R1678=0),IFERROR(_xlfn.LET(_xlpm.range_ref,_xlfn.ANCHORARRAY(_xlfn.XLOOKUP(E1678,Map_Range_Lookup,Map_Range_Data_Sorted_Lookup)),IF(_xlfn.XLOOKUP(F1678,_xlpm.range_ref,_xlpm.range_ref,11,0,2)=11,11,0)),IF(LEN(F1678)&gt;0,12,0)),0),0)</f>
        <v>0</v>
      </c>
      <c r="T1678">
        <v>0</v>
      </c>
    </row>
    <row r="1679" spans="1:20" x14ac:dyDescent="0.2">
      <c r="A1679" s="215" t="s">
        <v>871</v>
      </c>
      <c r="B1679" s="215" t="s">
        <v>871</v>
      </c>
      <c r="C1679" s="214"/>
      <c r="D1679" s="215" t="s">
        <v>871</v>
      </c>
      <c r="E1679" s="215" t="s">
        <v>871</v>
      </c>
      <c r="F1679" s="215" t="s">
        <v>871</v>
      </c>
      <c r="G1679" s="214"/>
      <c r="H1679" s="214"/>
      <c r="I1679" s="214"/>
      <c r="J1679" s="214"/>
      <c r="K1679" s="76"/>
      <c r="L1679" s="8"/>
      <c r="Q1679">
        <v>0</v>
      </c>
      <c r="R1679" cm="1">
        <f t="array" ref="R1679">IF(P1679,IF(Q1679=0,IFERROR(_xlfn.LET(_xlpm.range_ref,_xlfn.ANCHORARRAY(_xlfn.XLOOKUP(D1679,Map_Range_Lookup,Map_Range_Data_Sorted_Lookup)),IF(_xlfn.XLOOKUP(E1679,_xlpm.range_ref,_xlpm.range_ref,21,0,2)=21,21,0)),IF(LEN(D1679)&gt;0,22,0)),0),0)</f>
        <v>0</v>
      </c>
      <c r="S1679" cm="1">
        <f t="array" ref="S1679">IF(P1679,IF((Q1679=0)*(R1679=0),IFERROR(_xlfn.LET(_xlpm.range_ref,_xlfn.ANCHORARRAY(_xlfn.XLOOKUP(E1679,Map_Range_Lookup,Map_Range_Data_Sorted_Lookup)),IF(_xlfn.XLOOKUP(F1679,_xlpm.range_ref,_xlpm.range_ref,11,0,2)=11,11,0)),IF(LEN(F1679)&gt;0,12,0)),0),0)</f>
        <v>0</v>
      </c>
      <c r="T1679">
        <v>0</v>
      </c>
    </row>
    <row r="1680" spans="1:20" x14ac:dyDescent="0.2">
      <c r="A1680" s="215" t="s">
        <v>871</v>
      </c>
      <c r="B1680" s="215" t="s">
        <v>871</v>
      </c>
      <c r="C1680" s="214"/>
      <c r="D1680" s="215" t="s">
        <v>871</v>
      </c>
      <c r="E1680" s="215" t="s">
        <v>871</v>
      </c>
      <c r="F1680" s="215" t="s">
        <v>871</v>
      </c>
      <c r="G1680" s="214"/>
      <c r="H1680" s="214"/>
      <c r="I1680" s="214"/>
      <c r="J1680" s="214"/>
      <c r="K1680" s="76"/>
      <c r="L1680" s="8"/>
      <c r="Q1680">
        <v>0</v>
      </c>
      <c r="R1680" cm="1">
        <f t="array" ref="R1680">IF(P1680,IF(Q1680=0,IFERROR(_xlfn.LET(_xlpm.range_ref,_xlfn.ANCHORARRAY(_xlfn.XLOOKUP(D1680,Map_Range_Lookup,Map_Range_Data_Sorted_Lookup)),IF(_xlfn.XLOOKUP(E1680,_xlpm.range_ref,_xlpm.range_ref,21,0,2)=21,21,0)),IF(LEN(D1680)&gt;0,22,0)),0),0)</f>
        <v>0</v>
      </c>
      <c r="S1680" cm="1">
        <f t="array" ref="S1680">IF(P1680,IF((Q1680=0)*(R1680=0),IFERROR(_xlfn.LET(_xlpm.range_ref,_xlfn.ANCHORARRAY(_xlfn.XLOOKUP(E1680,Map_Range_Lookup,Map_Range_Data_Sorted_Lookup)),IF(_xlfn.XLOOKUP(F1680,_xlpm.range_ref,_xlpm.range_ref,11,0,2)=11,11,0)),IF(LEN(F1680)&gt;0,12,0)),0),0)</f>
        <v>0</v>
      </c>
      <c r="T1680">
        <v>0</v>
      </c>
    </row>
    <row r="1681" spans="1:20" x14ac:dyDescent="0.2">
      <c r="A1681" s="215" t="s">
        <v>871</v>
      </c>
      <c r="B1681" s="215" t="s">
        <v>871</v>
      </c>
      <c r="C1681" s="214"/>
      <c r="D1681" s="215" t="s">
        <v>871</v>
      </c>
      <c r="E1681" s="215" t="s">
        <v>871</v>
      </c>
      <c r="F1681" s="215" t="s">
        <v>871</v>
      </c>
      <c r="G1681" s="214"/>
      <c r="H1681" s="214"/>
      <c r="I1681" s="214"/>
      <c r="J1681" s="214"/>
      <c r="K1681" s="76"/>
      <c r="L1681" s="8"/>
      <c r="Q1681">
        <v>0</v>
      </c>
      <c r="R1681" cm="1">
        <f t="array" ref="R1681">IF(P1681,IF(Q1681=0,IFERROR(_xlfn.LET(_xlpm.range_ref,_xlfn.ANCHORARRAY(_xlfn.XLOOKUP(D1681,Map_Range_Lookup,Map_Range_Data_Sorted_Lookup)),IF(_xlfn.XLOOKUP(E1681,_xlpm.range_ref,_xlpm.range_ref,21,0,2)=21,21,0)),IF(LEN(D1681)&gt;0,22,0)),0),0)</f>
        <v>0</v>
      </c>
      <c r="S1681" cm="1">
        <f t="array" ref="S1681">IF(P1681,IF((Q1681=0)*(R1681=0),IFERROR(_xlfn.LET(_xlpm.range_ref,_xlfn.ANCHORARRAY(_xlfn.XLOOKUP(E1681,Map_Range_Lookup,Map_Range_Data_Sorted_Lookup)),IF(_xlfn.XLOOKUP(F1681,_xlpm.range_ref,_xlpm.range_ref,11,0,2)=11,11,0)),IF(LEN(F1681)&gt;0,12,0)),0),0)</f>
        <v>0</v>
      </c>
      <c r="T1681">
        <v>0</v>
      </c>
    </row>
    <row r="1682" spans="1:20" x14ac:dyDescent="0.2">
      <c r="A1682" s="215" t="s">
        <v>871</v>
      </c>
      <c r="B1682" s="215" t="s">
        <v>871</v>
      </c>
      <c r="C1682" s="214"/>
      <c r="D1682" s="215" t="s">
        <v>871</v>
      </c>
      <c r="E1682" s="215" t="s">
        <v>871</v>
      </c>
      <c r="F1682" s="215" t="s">
        <v>871</v>
      </c>
      <c r="G1682" s="214"/>
      <c r="H1682" s="214"/>
      <c r="I1682" s="214"/>
      <c r="J1682" s="214"/>
      <c r="K1682" s="76"/>
      <c r="L1682" s="8"/>
      <c r="Q1682">
        <v>0</v>
      </c>
      <c r="R1682" cm="1">
        <f t="array" ref="R1682">IF(P1682,IF(Q1682=0,IFERROR(_xlfn.LET(_xlpm.range_ref,_xlfn.ANCHORARRAY(_xlfn.XLOOKUP(D1682,Map_Range_Lookup,Map_Range_Data_Sorted_Lookup)),IF(_xlfn.XLOOKUP(E1682,_xlpm.range_ref,_xlpm.range_ref,21,0,2)=21,21,0)),IF(LEN(D1682)&gt;0,22,0)),0),0)</f>
        <v>0</v>
      </c>
      <c r="S1682" cm="1">
        <f t="array" ref="S1682">IF(P1682,IF((Q1682=0)*(R1682=0),IFERROR(_xlfn.LET(_xlpm.range_ref,_xlfn.ANCHORARRAY(_xlfn.XLOOKUP(E1682,Map_Range_Lookup,Map_Range_Data_Sorted_Lookup)),IF(_xlfn.XLOOKUP(F1682,_xlpm.range_ref,_xlpm.range_ref,11,0,2)=11,11,0)),IF(LEN(F1682)&gt;0,12,0)),0),0)</f>
        <v>0</v>
      </c>
      <c r="T1682">
        <v>0</v>
      </c>
    </row>
    <row r="1683" spans="1:20" x14ac:dyDescent="0.2">
      <c r="A1683" s="215" t="s">
        <v>871</v>
      </c>
      <c r="B1683" s="215" t="s">
        <v>871</v>
      </c>
      <c r="C1683" s="214"/>
      <c r="D1683" s="215" t="s">
        <v>871</v>
      </c>
      <c r="E1683" s="215" t="s">
        <v>871</v>
      </c>
      <c r="F1683" s="215" t="s">
        <v>871</v>
      </c>
      <c r="G1683" s="214"/>
      <c r="H1683" s="214"/>
      <c r="I1683" s="214"/>
      <c r="J1683" s="214"/>
      <c r="K1683" s="76"/>
      <c r="L1683" s="8"/>
      <c r="Q1683">
        <v>0</v>
      </c>
      <c r="R1683" cm="1">
        <f t="array" ref="R1683">IF(P1683,IF(Q1683=0,IFERROR(_xlfn.LET(_xlpm.range_ref,_xlfn.ANCHORARRAY(_xlfn.XLOOKUP(D1683,Map_Range_Lookup,Map_Range_Data_Sorted_Lookup)),IF(_xlfn.XLOOKUP(E1683,_xlpm.range_ref,_xlpm.range_ref,21,0,2)=21,21,0)),IF(LEN(D1683)&gt;0,22,0)),0),0)</f>
        <v>0</v>
      </c>
      <c r="S1683" cm="1">
        <f t="array" ref="S1683">IF(P1683,IF((Q1683=0)*(R1683=0),IFERROR(_xlfn.LET(_xlpm.range_ref,_xlfn.ANCHORARRAY(_xlfn.XLOOKUP(E1683,Map_Range_Lookup,Map_Range_Data_Sorted_Lookup)),IF(_xlfn.XLOOKUP(F1683,_xlpm.range_ref,_xlpm.range_ref,11,0,2)=11,11,0)),IF(LEN(F1683)&gt;0,12,0)),0),0)</f>
        <v>0</v>
      </c>
      <c r="T1683">
        <v>0</v>
      </c>
    </row>
    <row r="1684" spans="1:20" x14ac:dyDescent="0.2">
      <c r="A1684" s="215" t="s">
        <v>871</v>
      </c>
      <c r="B1684" s="215" t="s">
        <v>871</v>
      </c>
      <c r="C1684" s="214"/>
      <c r="D1684" s="215" t="s">
        <v>871</v>
      </c>
      <c r="E1684" s="215" t="s">
        <v>871</v>
      </c>
      <c r="F1684" s="215" t="s">
        <v>871</v>
      </c>
      <c r="G1684" s="214"/>
      <c r="H1684" s="214"/>
      <c r="I1684" s="214"/>
      <c r="J1684" s="214"/>
      <c r="K1684" s="76"/>
      <c r="L1684" s="8"/>
      <c r="Q1684">
        <v>0</v>
      </c>
      <c r="R1684" cm="1">
        <f t="array" ref="R1684">IF(P1684,IF(Q1684=0,IFERROR(_xlfn.LET(_xlpm.range_ref,_xlfn.ANCHORARRAY(_xlfn.XLOOKUP(D1684,Map_Range_Lookup,Map_Range_Data_Sorted_Lookup)),IF(_xlfn.XLOOKUP(E1684,_xlpm.range_ref,_xlpm.range_ref,21,0,2)=21,21,0)),IF(LEN(D1684)&gt;0,22,0)),0),0)</f>
        <v>0</v>
      </c>
      <c r="S1684" cm="1">
        <f t="array" ref="S1684">IF(P1684,IF((Q1684=0)*(R1684=0),IFERROR(_xlfn.LET(_xlpm.range_ref,_xlfn.ANCHORARRAY(_xlfn.XLOOKUP(E1684,Map_Range_Lookup,Map_Range_Data_Sorted_Lookup)),IF(_xlfn.XLOOKUP(F1684,_xlpm.range_ref,_xlpm.range_ref,11,0,2)=11,11,0)),IF(LEN(F1684)&gt;0,12,0)),0),0)</f>
        <v>0</v>
      </c>
      <c r="T1684">
        <v>0</v>
      </c>
    </row>
    <row r="1685" spans="1:20" x14ac:dyDescent="0.2">
      <c r="A1685" s="215" t="s">
        <v>871</v>
      </c>
      <c r="B1685" s="215" t="s">
        <v>871</v>
      </c>
      <c r="C1685" s="214"/>
      <c r="D1685" s="215" t="s">
        <v>871</v>
      </c>
      <c r="E1685" s="215" t="s">
        <v>871</v>
      </c>
      <c r="F1685" s="215" t="s">
        <v>871</v>
      </c>
      <c r="G1685" s="214"/>
      <c r="H1685" s="214"/>
      <c r="I1685" s="214"/>
      <c r="J1685" s="214"/>
      <c r="K1685" s="76"/>
      <c r="L1685" s="8"/>
      <c r="Q1685">
        <v>0</v>
      </c>
      <c r="R1685" cm="1">
        <f t="array" ref="R1685">IF(P1685,IF(Q1685=0,IFERROR(_xlfn.LET(_xlpm.range_ref,_xlfn.ANCHORARRAY(_xlfn.XLOOKUP(D1685,Map_Range_Lookup,Map_Range_Data_Sorted_Lookup)),IF(_xlfn.XLOOKUP(E1685,_xlpm.range_ref,_xlpm.range_ref,21,0,2)=21,21,0)),IF(LEN(D1685)&gt;0,22,0)),0),0)</f>
        <v>0</v>
      </c>
      <c r="S1685" cm="1">
        <f t="array" ref="S1685">IF(P1685,IF((Q1685=0)*(R1685=0),IFERROR(_xlfn.LET(_xlpm.range_ref,_xlfn.ANCHORARRAY(_xlfn.XLOOKUP(E1685,Map_Range_Lookup,Map_Range_Data_Sorted_Lookup)),IF(_xlfn.XLOOKUP(F1685,_xlpm.range_ref,_xlpm.range_ref,11,0,2)=11,11,0)),IF(LEN(F1685)&gt;0,12,0)),0),0)</f>
        <v>0</v>
      </c>
      <c r="T1685">
        <v>0</v>
      </c>
    </row>
    <row r="1686" spans="1:20" x14ac:dyDescent="0.2">
      <c r="A1686" s="215" t="s">
        <v>871</v>
      </c>
      <c r="B1686" s="215" t="s">
        <v>871</v>
      </c>
      <c r="C1686" s="214"/>
      <c r="D1686" s="215" t="s">
        <v>871</v>
      </c>
      <c r="E1686" s="215" t="s">
        <v>871</v>
      </c>
      <c r="F1686" s="215" t="s">
        <v>871</v>
      </c>
      <c r="G1686" s="214"/>
      <c r="H1686" s="214"/>
      <c r="I1686" s="214"/>
      <c r="J1686" s="214"/>
      <c r="K1686" s="76"/>
      <c r="L1686" s="8"/>
      <c r="Q1686">
        <v>0</v>
      </c>
      <c r="R1686" cm="1">
        <f t="array" ref="R1686">IF(P1686,IF(Q1686=0,IFERROR(_xlfn.LET(_xlpm.range_ref,_xlfn.ANCHORARRAY(_xlfn.XLOOKUP(D1686,Map_Range_Lookup,Map_Range_Data_Sorted_Lookup)),IF(_xlfn.XLOOKUP(E1686,_xlpm.range_ref,_xlpm.range_ref,21,0,2)=21,21,0)),IF(LEN(D1686)&gt;0,22,0)),0),0)</f>
        <v>0</v>
      </c>
      <c r="S1686" cm="1">
        <f t="array" ref="S1686">IF(P1686,IF((Q1686=0)*(R1686=0),IFERROR(_xlfn.LET(_xlpm.range_ref,_xlfn.ANCHORARRAY(_xlfn.XLOOKUP(E1686,Map_Range_Lookup,Map_Range_Data_Sorted_Lookup)),IF(_xlfn.XLOOKUP(F1686,_xlpm.range_ref,_xlpm.range_ref,11,0,2)=11,11,0)),IF(LEN(F1686)&gt;0,12,0)),0),0)</f>
        <v>0</v>
      </c>
      <c r="T1686">
        <v>0</v>
      </c>
    </row>
    <row r="1687" spans="1:20" x14ac:dyDescent="0.2">
      <c r="A1687" s="215" t="s">
        <v>871</v>
      </c>
      <c r="B1687" s="215" t="s">
        <v>871</v>
      </c>
      <c r="C1687" s="214"/>
      <c r="D1687" s="215" t="s">
        <v>871</v>
      </c>
      <c r="E1687" s="215" t="s">
        <v>871</v>
      </c>
      <c r="F1687" s="215" t="s">
        <v>871</v>
      </c>
      <c r="G1687" s="214"/>
      <c r="H1687" s="214"/>
      <c r="I1687" s="214"/>
      <c r="J1687" s="214"/>
      <c r="K1687" s="76"/>
      <c r="L1687" s="8"/>
      <c r="Q1687">
        <v>0</v>
      </c>
      <c r="R1687" cm="1">
        <f t="array" ref="R1687">IF(P1687,IF(Q1687=0,IFERROR(_xlfn.LET(_xlpm.range_ref,_xlfn.ANCHORARRAY(_xlfn.XLOOKUP(D1687,Map_Range_Lookup,Map_Range_Data_Sorted_Lookup)),IF(_xlfn.XLOOKUP(E1687,_xlpm.range_ref,_xlpm.range_ref,21,0,2)=21,21,0)),IF(LEN(D1687)&gt;0,22,0)),0),0)</f>
        <v>0</v>
      </c>
      <c r="S1687" cm="1">
        <f t="array" ref="S1687">IF(P1687,IF((Q1687=0)*(R1687=0),IFERROR(_xlfn.LET(_xlpm.range_ref,_xlfn.ANCHORARRAY(_xlfn.XLOOKUP(E1687,Map_Range_Lookup,Map_Range_Data_Sorted_Lookup)),IF(_xlfn.XLOOKUP(F1687,_xlpm.range_ref,_xlpm.range_ref,11,0,2)=11,11,0)),IF(LEN(F1687)&gt;0,12,0)),0),0)</f>
        <v>0</v>
      </c>
      <c r="T1687">
        <v>0</v>
      </c>
    </row>
    <row r="1688" spans="1:20" x14ac:dyDescent="0.2">
      <c r="A1688" s="215" t="s">
        <v>871</v>
      </c>
      <c r="B1688" s="215" t="s">
        <v>871</v>
      </c>
      <c r="C1688" s="214"/>
      <c r="D1688" s="215" t="s">
        <v>871</v>
      </c>
      <c r="E1688" s="215" t="s">
        <v>871</v>
      </c>
      <c r="F1688" s="215" t="s">
        <v>871</v>
      </c>
      <c r="G1688" s="214"/>
      <c r="H1688" s="214"/>
      <c r="I1688" s="214"/>
      <c r="J1688" s="214"/>
      <c r="K1688" s="76"/>
      <c r="L1688" s="8"/>
      <c r="Q1688">
        <v>0</v>
      </c>
      <c r="R1688" cm="1">
        <f t="array" ref="R1688">IF(P1688,IF(Q1688=0,IFERROR(_xlfn.LET(_xlpm.range_ref,_xlfn.ANCHORARRAY(_xlfn.XLOOKUP(D1688,Map_Range_Lookup,Map_Range_Data_Sorted_Lookup)),IF(_xlfn.XLOOKUP(E1688,_xlpm.range_ref,_xlpm.range_ref,21,0,2)=21,21,0)),IF(LEN(D1688)&gt;0,22,0)),0),0)</f>
        <v>0</v>
      </c>
      <c r="S1688" cm="1">
        <f t="array" ref="S1688">IF(P1688,IF((Q1688=0)*(R1688=0),IFERROR(_xlfn.LET(_xlpm.range_ref,_xlfn.ANCHORARRAY(_xlfn.XLOOKUP(E1688,Map_Range_Lookup,Map_Range_Data_Sorted_Lookup)),IF(_xlfn.XLOOKUP(F1688,_xlpm.range_ref,_xlpm.range_ref,11,0,2)=11,11,0)),IF(LEN(F1688)&gt;0,12,0)),0),0)</f>
        <v>0</v>
      </c>
      <c r="T1688">
        <v>0</v>
      </c>
    </row>
    <row r="1689" spans="1:20" x14ac:dyDescent="0.2">
      <c r="A1689" s="215" t="s">
        <v>871</v>
      </c>
      <c r="B1689" s="215" t="s">
        <v>871</v>
      </c>
      <c r="C1689" s="214"/>
      <c r="D1689" s="215" t="s">
        <v>871</v>
      </c>
      <c r="E1689" s="215" t="s">
        <v>871</v>
      </c>
      <c r="F1689" s="215" t="s">
        <v>871</v>
      </c>
      <c r="G1689" s="214"/>
      <c r="H1689" s="214"/>
      <c r="I1689" s="214"/>
      <c r="J1689" s="214"/>
      <c r="K1689" s="76"/>
      <c r="L1689" s="8"/>
      <c r="Q1689">
        <v>0</v>
      </c>
      <c r="R1689" cm="1">
        <f t="array" ref="R1689">IF(P1689,IF(Q1689=0,IFERROR(_xlfn.LET(_xlpm.range_ref,_xlfn.ANCHORARRAY(_xlfn.XLOOKUP(D1689,Map_Range_Lookup,Map_Range_Data_Sorted_Lookup)),IF(_xlfn.XLOOKUP(E1689,_xlpm.range_ref,_xlpm.range_ref,21,0,2)=21,21,0)),IF(LEN(D1689)&gt;0,22,0)),0),0)</f>
        <v>0</v>
      </c>
      <c r="S1689" cm="1">
        <f t="array" ref="S1689">IF(P1689,IF((Q1689=0)*(R1689=0),IFERROR(_xlfn.LET(_xlpm.range_ref,_xlfn.ANCHORARRAY(_xlfn.XLOOKUP(E1689,Map_Range_Lookup,Map_Range_Data_Sorted_Lookup)),IF(_xlfn.XLOOKUP(F1689,_xlpm.range_ref,_xlpm.range_ref,11,0,2)=11,11,0)),IF(LEN(F1689)&gt;0,12,0)),0),0)</f>
        <v>0</v>
      </c>
      <c r="T1689">
        <v>0</v>
      </c>
    </row>
    <row r="1690" spans="1:20" x14ac:dyDescent="0.2">
      <c r="A1690" s="215" t="s">
        <v>871</v>
      </c>
      <c r="B1690" s="215" t="s">
        <v>871</v>
      </c>
      <c r="C1690" s="214"/>
      <c r="D1690" s="215" t="s">
        <v>871</v>
      </c>
      <c r="E1690" s="215" t="s">
        <v>871</v>
      </c>
      <c r="F1690" s="215" t="s">
        <v>871</v>
      </c>
      <c r="G1690" s="214"/>
      <c r="H1690" s="214"/>
      <c r="I1690" s="214"/>
      <c r="J1690" s="214"/>
      <c r="K1690" s="76"/>
      <c r="L1690" s="8"/>
      <c r="Q1690">
        <v>0</v>
      </c>
      <c r="R1690" cm="1">
        <f t="array" ref="R1690">IF(P1690,IF(Q1690=0,IFERROR(_xlfn.LET(_xlpm.range_ref,_xlfn.ANCHORARRAY(_xlfn.XLOOKUP(D1690,Map_Range_Lookup,Map_Range_Data_Sorted_Lookup)),IF(_xlfn.XLOOKUP(E1690,_xlpm.range_ref,_xlpm.range_ref,21,0,2)=21,21,0)),IF(LEN(D1690)&gt;0,22,0)),0),0)</f>
        <v>0</v>
      </c>
      <c r="S1690" cm="1">
        <f t="array" ref="S1690">IF(P1690,IF((Q1690=0)*(R1690=0),IFERROR(_xlfn.LET(_xlpm.range_ref,_xlfn.ANCHORARRAY(_xlfn.XLOOKUP(E1690,Map_Range_Lookup,Map_Range_Data_Sorted_Lookup)),IF(_xlfn.XLOOKUP(F1690,_xlpm.range_ref,_xlpm.range_ref,11,0,2)=11,11,0)),IF(LEN(F1690)&gt;0,12,0)),0),0)</f>
        <v>0</v>
      </c>
      <c r="T1690">
        <v>0</v>
      </c>
    </row>
    <row r="1691" spans="1:20" x14ac:dyDescent="0.2">
      <c r="A1691" s="215" t="s">
        <v>871</v>
      </c>
      <c r="B1691" s="215" t="s">
        <v>871</v>
      </c>
      <c r="C1691" s="214"/>
      <c r="D1691" s="215" t="s">
        <v>871</v>
      </c>
      <c r="E1691" s="215" t="s">
        <v>871</v>
      </c>
      <c r="F1691" s="215" t="s">
        <v>871</v>
      </c>
      <c r="G1691" s="214"/>
      <c r="H1691" s="214"/>
      <c r="I1691" s="214"/>
      <c r="J1691" s="214"/>
      <c r="K1691" s="76"/>
      <c r="L1691" s="8"/>
      <c r="Q1691">
        <v>0</v>
      </c>
      <c r="R1691" cm="1">
        <f t="array" ref="R1691">IF(P1691,IF(Q1691=0,IFERROR(_xlfn.LET(_xlpm.range_ref,_xlfn.ANCHORARRAY(_xlfn.XLOOKUP(D1691,Map_Range_Lookup,Map_Range_Data_Sorted_Lookup)),IF(_xlfn.XLOOKUP(E1691,_xlpm.range_ref,_xlpm.range_ref,21,0,2)=21,21,0)),IF(LEN(D1691)&gt;0,22,0)),0),0)</f>
        <v>0</v>
      </c>
      <c r="S1691" cm="1">
        <f t="array" ref="S1691">IF(P1691,IF((Q1691=0)*(R1691=0),IFERROR(_xlfn.LET(_xlpm.range_ref,_xlfn.ANCHORARRAY(_xlfn.XLOOKUP(E1691,Map_Range_Lookup,Map_Range_Data_Sorted_Lookup)),IF(_xlfn.XLOOKUP(F1691,_xlpm.range_ref,_xlpm.range_ref,11,0,2)=11,11,0)),IF(LEN(F1691)&gt;0,12,0)),0),0)</f>
        <v>0</v>
      </c>
      <c r="T1691">
        <v>0</v>
      </c>
    </row>
    <row r="1692" spans="1:20" x14ac:dyDescent="0.2">
      <c r="A1692" s="215" t="s">
        <v>871</v>
      </c>
      <c r="B1692" s="215" t="s">
        <v>871</v>
      </c>
      <c r="C1692" s="214"/>
      <c r="D1692" s="215" t="s">
        <v>871</v>
      </c>
      <c r="E1692" s="215" t="s">
        <v>871</v>
      </c>
      <c r="F1692" s="215" t="s">
        <v>871</v>
      </c>
      <c r="G1692" s="214"/>
      <c r="H1692" s="214"/>
      <c r="I1692" s="214"/>
      <c r="J1692" s="214"/>
      <c r="K1692" s="76"/>
      <c r="L1692" s="8"/>
      <c r="Q1692">
        <v>0</v>
      </c>
      <c r="R1692" cm="1">
        <f t="array" ref="R1692">IF(P1692,IF(Q1692=0,IFERROR(_xlfn.LET(_xlpm.range_ref,_xlfn.ANCHORARRAY(_xlfn.XLOOKUP(D1692,Map_Range_Lookup,Map_Range_Data_Sorted_Lookup)),IF(_xlfn.XLOOKUP(E1692,_xlpm.range_ref,_xlpm.range_ref,21,0,2)=21,21,0)),IF(LEN(D1692)&gt;0,22,0)),0),0)</f>
        <v>0</v>
      </c>
      <c r="S1692" cm="1">
        <f t="array" ref="S1692">IF(P1692,IF((Q1692=0)*(R1692=0),IFERROR(_xlfn.LET(_xlpm.range_ref,_xlfn.ANCHORARRAY(_xlfn.XLOOKUP(E1692,Map_Range_Lookup,Map_Range_Data_Sorted_Lookup)),IF(_xlfn.XLOOKUP(F1692,_xlpm.range_ref,_xlpm.range_ref,11,0,2)=11,11,0)),IF(LEN(F1692)&gt;0,12,0)),0),0)</f>
        <v>0</v>
      </c>
      <c r="T1692">
        <v>0</v>
      </c>
    </row>
    <row r="1693" spans="1:20" x14ac:dyDescent="0.2">
      <c r="A1693" s="215" t="s">
        <v>871</v>
      </c>
      <c r="B1693" s="215" t="s">
        <v>871</v>
      </c>
      <c r="C1693" s="214"/>
      <c r="D1693" s="215" t="s">
        <v>871</v>
      </c>
      <c r="E1693" s="215" t="s">
        <v>871</v>
      </c>
      <c r="F1693" s="215" t="s">
        <v>871</v>
      </c>
      <c r="G1693" s="214"/>
      <c r="H1693" s="214"/>
      <c r="I1693" s="214"/>
      <c r="J1693" s="214"/>
      <c r="K1693" s="76"/>
      <c r="L1693" s="8"/>
      <c r="Q1693">
        <v>0</v>
      </c>
      <c r="R1693" cm="1">
        <f t="array" ref="R1693">IF(P1693,IF(Q1693=0,IFERROR(_xlfn.LET(_xlpm.range_ref,_xlfn.ANCHORARRAY(_xlfn.XLOOKUP(D1693,Map_Range_Lookup,Map_Range_Data_Sorted_Lookup)),IF(_xlfn.XLOOKUP(E1693,_xlpm.range_ref,_xlpm.range_ref,21,0,2)=21,21,0)),IF(LEN(D1693)&gt;0,22,0)),0),0)</f>
        <v>0</v>
      </c>
      <c r="S1693" cm="1">
        <f t="array" ref="S1693">IF(P1693,IF((Q1693=0)*(R1693=0),IFERROR(_xlfn.LET(_xlpm.range_ref,_xlfn.ANCHORARRAY(_xlfn.XLOOKUP(E1693,Map_Range_Lookup,Map_Range_Data_Sorted_Lookup)),IF(_xlfn.XLOOKUP(F1693,_xlpm.range_ref,_xlpm.range_ref,11,0,2)=11,11,0)),IF(LEN(F1693)&gt;0,12,0)),0),0)</f>
        <v>0</v>
      </c>
      <c r="T1693">
        <v>0</v>
      </c>
    </row>
    <row r="1694" spans="1:20" x14ac:dyDescent="0.2">
      <c r="A1694" s="215" t="s">
        <v>871</v>
      </c>
      <c r="B1694" s="215" t="s">
        <v>871</v>
      </c>
      <c r="C1694" s="214"/>
      <c r="D1694" s="215" t="s">
        <v>871</v>
      </c>
      <c r="E1694" s="215" t="s">
        <v>871</v>
      </c>
      <c r="F1694" s="215" t="s">
        <v>871</v>
      </c>
      <c r="G1694" s="214"/>
      <c r="H1694" s="214"/>
      <c r="I1694" s="214"/>
      <c r="J1694" s="214"/>
      <c r="K1694" s="76"/>
      <c r="L1694" s="8"/>
      <c r="Q1694">
        <v>0</v>
      </c>
      <c r="R1694" cm="1">
        <f t="array" ref="R1694">IF(P1694,IF(Q1694=0,IFERROR(_xlfn.LET(_xlpm.range_ref,_xlfn.ANCHORARRAY(_xlfn.XLOOKUP(D1694,Map_Range_Lookup,Map_Range_Data_Sorted_Lookup)),IF(_xlfn.XLOOKUP(E1694,_xlpm.range_ref,_xlpm.range_ref,21,0,2)=21,21,0)),IF(LEN(D1694)&gt;0,22,0)),0),0)</f>
        <v>0</v>
      </c>
      <c r="S1694" cm="1">
        <f t="array" ref="S1694">IF(P1694,IF((Q1694=0)*(R1694=0),IFERROR(_xlfn.LET(_xlpm.range_ref,_xlfn.ANCHORARRAY(_xlfn.XLOOKUP(E1694,Map_Range_Lookup,Map_Range_Data_Sorted_Lookup)),IF(_xlfn.XLOOKUP(F1694,_xlpm.range_ref,_xlpm.range_ref,11,0,2)=11,11,0)),IF(LEN(F1694)&gt;0,12,0)),0),0)</f>
        <v>0</v>
      </c>
      <c r="T1694">
        <v>0</v>
      </c>
    </row>
    <row r="1695" spans="1:20" x14ac:dyDescent="0.2">
      <c r="A1695" s="215" t="s">
        <v>871</v>
      </c>
      <c r="B1695" s="215" t="s">
        <v>871</v>
      </c>
      <c r="C1695" s="214"/>
      <c r="D1695" s="215" t="s">
        <v>871</v>
      </c>
      <c r="E1695" s="215" t="s">
        <v>871</v>
      </c>
      <c r="F1695" s="215" t="s">
        <v>871</v>
      </c>
      <c r="G1695" s="214"/>
      <c r="H1695" s="214"/>
      <c r="I1695" s="214"/>
      <c r="J1695" s="214"/>
      <c r="K1695" s="76"/>
      <c r="L1695" s="8"/>
      <c r="Q1695">
        <v>0</v>
      </c>
      <c r="R1695" cm="1">
        <f t="array" ref="R1695">IF(P1695,IF(Q1695=0,IFERROR(_xlfn.LET(_xlpm.range_ref,_xlfn.ANCHORARRAY(_xlfn.XLOOKUP(D1695,Map_Range_Lookup,Map_Range_Data_Sorted_Lookup)),IF(_xlfn.XLOOKUP(E1695,_xlpm.range_ref,_xlpm.range_ref,21,0,2)=21,21,0)),IF(LEN(D1695)&gt;0,22,0)),0),0)</f>
        <v>0</v>
      </c>
      <c r="S1695" cm="1">
        <f t="array" ref="S1695">IF(P1695,IF((Q1695=0)*(R1695=0),IFERROR(_xlfn.LET(_xlpm.range_ref,_xlfn.ANCHORARRAY(_xlfn.XLOOKUP(E1695,Map_Range_Lookup,Map_Range_Data_Sorted_Lookup)),IF(_xlfn.XLOOKUP(F1695,_xlpm.range_ref,_xlpm.range_ref,11,0,2)=11,11,0)),IF(LEN(F1695)&gt;0,12,0)),0),0)</f>
        <v>0</v>
      </c>
      <c r="T1695">
        <v>0</v>
      </c>
    </row>
    <row r="1696" spans="1:20" x14ac:dyDescent="0.2">
      <c r="A1696" s="215" t="s">
        <v>871</v>
      </c>
      <c r="B1696" s="215" t="s">
        <v>871</v>
      </c>
      <c r="C1696" s="214"/>
      <c r="D1696" s="215" t="s">
        <v>871</v>
      </c>
      <c r="E1696" s="215" t="s">
        <v>871</v>
      </c>
      <c r="F1696" s="215" t="s">
        <v>871</v>
      </c>
      <c r="G1696" s="214"/>
      <c r="H1696" s="214"/>
      <c r="I1696" s="214"/>
      <c r="J1696" s="214"/>
      <c r="K1696" s="76"/>
      <c r="L1696" s="8"/>
      <c r="Q1696">
        <v>0</v>
      </c>
      <c r="R1696" cm="1">
        <f t="array" ref="R1696">IF(P1696,IF(Q1696=0,IFERROR(_xlfn.LET(_xlpm.range_ref,_xlfn.ANCHORARRAY(_xlfn.XLOOKUP(D1696,Map_Range_Lookup,Map_Range_Data_Sorted_Lookup)),IF(_xlfn.XLOOKUP(E1696,_xlpm.range_ref,_xlpm.range_ref,21,0,2)=21,21,0)),IF(LEN(D1696)&gt;0,22,0)),0),0)</f>
        <v>0</v>
      </c>
      <c r="S1696" cm="1">
        <f t="array" ref="S1696">IF(P1696,IF((Q1696=0)*(R1696=0),IFERROR(_xlfn.LET(_xlpm.range_ref,_xlfn.ANCHORARRAY(_xlfn.XLOOKUP(E1696,Map_Range_Lookup,Map_Range_Data_Sorted_Lookup)),IF(_xlfn.XLOOKUP(F1696,_xlpm.range_ref,_xlpm.range_ref,11,0,2)=11,11,0)),IF(LEN(F1696)&gt;0,12,0)),0),0)</f>
        <v>0</v>
      </c>
      <c r="T1696">
        <v>0</v>
      </c>
    </row>
    <row r="1697" spans="1:20" x14ac:dyDescent="0.2">
      <c r="A1697" s="215" t="s">
        <v>871</v>
      </c>
      <c r="B1697" s="215" t="s">
        <v>871</v>
      </c>
      <c r="C1697" s="214"/>
      <c r="D1697" s="215" t="s">
        <v>871</v>
      </c>
      <c r="E1697" s="215" t="s">
        <v>871</v>
      </c>
      <c r="F1697" s="215" t="s">
        <v>871</v>
      </c>
      <c r="G1697" s="214"/>
      <c r="H1697" s="214"/>
      <c r="I1697" s="214"/>
      <c r="J1697" s="214"/>
      <c r="K1697" s="76"/>
      <c r="L1697" s="8"/>
      <c r="Q1697">
        <v>0</v>
      </c>
      <c r="R1697" cm="1">
        <f t="array" ref="R1697">IF(P1697,IF(Q1697=0,IFERROR(_xlfn.LET(_xlpm.range_ref,_xlfn.ANCHORARRAY(_xlfn.XLOOKUP(D1697,Map_Range_Lookup,Map_Range_Data_Sorted_Lookup)),IF(_xlfn.XLOOKUP(E1697,_xlpm.range_ref,_xlpm.range_ref,21,0,2)=21,21,0)),IF(LEN(D1697)&gt;0,22,0)),0),0)</f>
        <v>0</v>
      </c>
      <c r="S1697" cm="1">
        <f t="array" ref="S1697">IF(P1697,IF((Q1697=0)*(R1697=0),IFERROR(_xlfn.LET(_xlpm.range_ref,_xlfn.ANCHORARRAY(_xlfn.XLOOKUP(E1697,Map_Range_Lookup,Map_Range_Data_Sorted_Lookup)),IF(_xlfn.XLOOKUP(F1697,_xlpm.range_ref,_xlpm.range_ref,11,0,2)=11,11,0)),IF(LEN(F1697)&gt;0,12,0)),0),0)</f>
        <v>0</v>
      </c>
      <c r="T1697">
        <v>0</v>
      </c>
    </row>
    <row r="1698" spans="1:20" x14ac:dyDescent="0.2">
      <c r="A1698" s="215" t="s">
        <v>871</v>
      </c>
      <c r="B1698" s="215" t="s">
        <v>871</v>
      </c>
      <c r="C1698" s="214"/>
      <c r="D1698" s="215" t="s">
        <v>871</v>
      </c>
      <c r="E1698" s="215" t="s">
        <v>871</v>
      </c>
      <c r="F1698" s="215" t="s">
        <v>871</v>
      </c>
      <c r="G1698" s="214"/>
      <c r="H1698" s="214"/>
      <c r="I1698" s="214"/>
      <c r="J1698" s="214"/>
      <c r="K1698" s="76"/>
      <c r="L1698" s="8"/>
      <c r="Q1698">
        <v>0</v>
      </c>
      <c r="R1698" cm="1">
        <f t="array" ref="R1698">IF(P1698,IF(Q1698=0,IFERROR(_xlfn.LET(_xlpm.range_ref,_xlfn.ANCHORARRAY(_xlfn.XLOOKUP(D1698,Map_Range_Lookup,Map_Range_Data_Sorted_Lookup)),IF(_xlfn.XLOOKUP(E1698,_xlpm.range_ref,_xlpm.range_ref,21,0,2)=21,21,0)),IF(LEN(D1698)&gt;0,22,0)),0),0)</f>
        <v>0</v>
      </c>
      <c r="S1698" cm="1">
        <f t="array" ref="S1698">IF(P1698,IF((Q1698=0)*(R1698=0),IFERROR(_xlfn.LET(_xlpm.range_ref,_xlfn.ANCHORARRAY(_xlfn.XLOOKUP(E1698,Map_Range_Lookup,Map_Range_Data_Sorted_Lookup)),IF(_xlfn.XLOOKUP(F1698,_xlpm.range_ref,_xlpm.range_ref,11,0,2)=11,11,0)),IF(LEN(F1698)&gt;0,12,0)),0),0)</f>
        <v>0</v>
      </c>
      <c r="T1698">
        <v>0</v>
      </c>
    </row>
    <row r="1699" spans="1:20" x14ac:dyDescent="0.2">
      <c r="A1699" s="215" t="s">
        <v>871</v>
      </c>
      <c r="B1699" s="215" t="s">
        <v>871</v>
      </c>
      <c r="C1699" s="214"/>
      <c r="D1699" s="215" t="s">
        <v>871</v>
      </c>
      <c r="E1699" s="215" t="s">
        <v>871</v>
      </c>
      <c r="F1699" s="215" t="s">
        <v>871</v>
      </c>
      <c r="G1699" s="214"/>
      <c r="H1699" s="214"/>
      <c r="I1699" s="214"/>
      <c r="J1699" s="214"/>
      <c r="K1699" s="76"/>
      <c r="L1699" s="8"/>
      <c r="Q1699">
        <v>0</v>
      </c>
      <c r="R1699" cm="1">
        <f t="array" ref="R1699">IF(P1699,IF(Q1699=0,IFERROR(_xlfn.LET(_xlpm.range_ref,_xlfn.ANCHORARRAY(_xlfn.XLOOKUP(D1699,Map_Range_Lookup,Map_Range_Data_Sorted_Lookup)),IF(_xlfn.XLOOKUP(E1699,_xlpm.range_ref,_xlpm.range_ref,21,0,2)=21,21,0)),IF(LEN(D1699)&gt;0,22,0)),0),0)</f>
        <v>0</v>
      </c>
      <c r="S1699" cm="1">
        <f t="array" ref="S1699">IF(P1699,IF((Q1699=0)*(R1699=0),IFERROR(_xlfn.LET(_xlpm.range_ref,_xlfn.ANCHORARRAY(_xlfn.XLOOKUP(E1699,Map_Range_Lookup,Map_Range_Data_Sorted_Lookup)),IF(_xlfn.XLOOKUP(F1699,_xlpm.range_ref,_xlpm.range_ref,11,0,2)=11,11,0)),IF(LEN(F1699)&gt;0,12,0)),0),0)</f>
        <v>0</v>
      </c>
      <c r="T1699">
        <v>0</v>
      </c>
    </row>
    <row r="1700" spans="1:20" x14ac:dyDescent="0.2">
      <c r="A1700" s="215" t="s">
        <v>871</v>
      </c>
      <c r="B1700" s="215" t="s">
        <v>871</v>
      </c>
      <c r="C1700" s="214"/>
      <c r="D1700" s="215" t="s">
        <v>871</v>
      </c>
      <c r="E1700" s="215" t="s">
        <v>871</v>
      </c>
      <c r="F1700" s="215" t="s">
        <v>871</v>
      </c>
      <c r="G1700" s="214"/>
      <c r="H1700" s="214"/>
      <c r="I1700" s="214"/>
      <c r="J1700" s="214"/>
      <c r="K1700" s="76"/>
      <c r="L1700" s="8"/>
      <c r="Q1700">
        <v>0</v>
      </c>
      <c r="R1700" cm="1">
        <f t="array" ref="R1700">IF(P1700,IF(Q1700=0,IFERROR(_xlfn.LET(_xlpm.range_ref,_xlfn.ANCHORARRAY(_xlfn.XLOOKUP(D1700,Map_Range_Lookup,Map_Range_Data_Sorted_Lookup)),IF(_xlfn.XLOOKUP(E1700,_xlpm.range_ref,_xlpm.range_ref,21,0,2)=21,21,0)),IF(LEN(D1700)&gt;0,22,0)),0),0)</f>
        <v>0</v>
      </c>
      <c r="S1700" cm="1">
        <f t="array" ref="S1700">IF(P1700,IF((Q1700=0)*(R1700=0),IFERROR(_xlfn.LET(_xlpm.range_ref,_xlfn.ANCHORARRAY(_xlfn.XLOOKUP(E1700,Map_Range_Lookup,Map_Range_Data_Sorted_Lookup)),IF(_xlfn.XLOOKUP(F1700,_xlpm.range_ref,_xlpm.range_ref,11,0,2)=11,11,0)),IF(LEN(F1700)&gt;0,12,0)),0),0)</f>
        <v>0</v>
      </c>
      <c r="T1700">
        <v>0</v>
      </c>
    </row>
    <row r="1701" spans="1:20" x14ac:dyDescent="0.2">
      <c r="A1701" s="215" t="s">
        <v>871</v>
      </c>
      <c r="B1701" s="215" t="s">
        <v>871</v>
      </c>
      <c r="C1701" s="214"/>
      <c r="D1701" s="215" t="s">
        <v>871</v>
      </c>
      <c r="E1701" s="215" t="s">
        <v>871</v>
      </c>
      <c r="F1701" s="215" t="s">
        <v>871</v>
      </c>
      <c r="G1701" s="214"/>
      <c r="H1701" s="214"/>
      <c r="I1701" s="214"/>
      <c r="J1701" s="214"/>
      <c r="K1701" s="76"/>
      <c r="L1701" s="8"/>
      <c r="Q1701">
        <v>0</v>
      </c>
      <c r="R1701" cm="1">
        <f t="array" ref="R1701">IF(P1701,IF(Q1701=0,IFERROR(_xlfn.LET(_xlpm.range_ref,_xlfn.ANCHORARRAY(_xlfn.XLOOKUP(D1701,Map_Range_Lookup,Map_Range_Data_Sorted_Lookup)),IF(_xlfn.XLOOKUP(E1701,_xlpm.range_ref,_xlpm.range_ref,21,0,2)=21,21,0)),IF(LEN(D1701)&gt;0,22,0)),0),0)</f>
        <v>0</v>
      </c>
      <c r="S1701" cm="1">
        <f t="array" ref="S1701">IF(P1701,IF((Q1701=0)*(R1701=0),IFERROR(_xlfn.LET(_xlpm.range_ref,_xlfn.ANCHORARRAY(_xlfn.XLOOKUP(E1701,Map_Range_Lookup,Map_Range_Data_Sorted_Lookup)),IF(_xlfn.XLOOKUP(F1701,_xlpm.range_ref,_xlpm.range_ref,11,0,2)=11,11,0)),IF(LEN(F1701)&gt;0,12,0)),0),0)</f>
        <v>0</v>
      </c>
      <c r="T1701">
        <v>0</v>
      </c>
    </row>
    <row r="1702" spans="1:20" x14ac:dyDescent="0.2">
      <c r="A1702" s="215" t="s">
        <v>871</v>
      </c>
      <c r="B1702" s="215" t="s">
        <v>871</v>
      </c>
      <c r="C1702" s="214"/>
      <c r="D1702" s="215" t="s">
        <v>871</v>
      </c>
      <c r="E1702" s="215" t="s">
        <v>871</v>
      </c>
      <c r="F1702" s="215" t="s">
        <v>871</v>
      </c>
      <c r="G1702" s="214"/>
      <c r="H1702" s="214"/>
      <c r="I1702" s="214"/>
      <c r="J1702" s="214"/>
      <c r="K1702" s="76"/>
      <c r="L1702" s="8"/>
      <c r="Q1702">
        <v>0</v>
      </c>
      <c r="R1702" cm="1">
        <f t="array" ref="R1702">IF(P1702,IF(Q1702=0,IFERROR(_xlfn.LET(_xlpm.range_ref,_xlfn.ANCHORARRAY(_xlfn.XLOOKUP(D1702,Map_Range_Lookup,Map_Range_Data_Sorted_Lookup)),IF(_xlfn.XLOOKUP(E1702,_xlpm.range_ref,_xlpm.range_ref,21,0,2)=21,21,0)),IF(LEN(D1702)&gt;0,22,0)),0),0)</f>
        <v>0</v>
      </c>
      <c r="S1702" cm="1">
        <f t="array" ref="S1702">IF(P1702,IF((Q1702=0)*(R1702=0),IFERROR(_xlfn.LET(_xlpm.range_ref,_xlfn.ANCHORARRAY(_xlfn.XLOOKUP(E1702,Map_Range_Lookup,Map_Range_Data_Sorted_Lookup)),IF(_xlfn.XLOOKUP(F1702,_xlpm.range_ref,_xlpm.range_ref,11,0,2)=11,11,0)),IF(LEN(F1702)&gt;0,12,0)),0),0)</f>
        <v>0</v>
      </c>
      <c r="T1702">
        <v>0</v>
      </c>
    </row>
    <row r="1703" spans="1:20" x14ac:dyDescent="0.2">
      <c r="A1703" s="215" t="s">
        <v>871</v>
      </c>
      <c r="B1703" s="215" t="s">
        <v>871</v>
      </c>
      <c r="C1703" s="214"/>
      <c r="D1703" s="215" t="s">
        <v>871</v>
      </c>
      <c r="E1703" s="215" t="s">
        <v>871</v>
      </c>
      <c r="F1703" s="215" t="s">
        <v>871</v>
      </c>
      <c r="G1703" s="214"/>
      <c r="H1703" s="214"/>
      <c r="I1703" s="214"/>
      <c r="J1703" s="214"/>
      <c r="K1703" s="76"/>
      <c r="L1703" s="8"/>
      <c r="Q1703">
        <v>0</v>
      </c>
      <c r="R1703" cm="1">
        <f t="array" ref="R1703">IF(P1703,IF(Q1703=0,IFERROR(_xlfn.LET(_xlpm.range_ref,_xlfn.ANCHORARRAY(_xlfn.XLOOKUP(D1703,Map_Range_Lookup,Map_Range_Data_Sorted_Lookup)),IF(_xlfn.XLOOKUP(E1703,_xlpm.range_ref,_xlpm.range_ref,21,0,2)=21,21,0)),IF(LEN(D1703)&gt;0,22,0)),0),0)</f>
        <v>0</v>
      </c>
      <c r="S1703" cm="1">
        <f t="array" ref="S1703">IF(P1703,IF((Q1703=0)*(R1703=0),IFERROR(_xlfn.LET(_xlpm.range_ref,_xlfn.ANCHORARRAY(_xlfn.XLOOKUP(E1703,Map_Range_Lookup,Map_Range_Data_Sorted_Lookup)),IF(_xlfn.XLOOKUP(F1703,_xlpm.range_ref,_xlpm.range_ref,11,0,2)=11,11,0)),IF(LEN(F1703)&gt;0,12,0)),0),0)</f>
        <v>0</v>
      </c>
      <c r="T1703">
        <v>0</v>
      </c>
    </row>
    <row r="1704" spans="1:20" x14ac:dyDescent="0.2">
      <c r="A1704" s="215" t="s">
        <v>871</v>
      </c>
      <c r="B1704" s="215" t="s">
        <v>871</v>
      </c>
      <c r="C1704" s="214"/>
      <c r="D1704" s="215" t="s">
        <v>871</v>
      </c>
      <c r="E1704" s="215" t="s">
        <v>871</v>
      </c>
      <c r="F1704" s="215" t="s">
        <v>871</v>
      </c>
      <c r="G1704" s="214"/>
      <c r="H1704" s="214"/>
      <c r="I1704" s="214"/>
      <c r="J1704" s="214"/>
      <c r="K1704" s="76"/>
      <c r="L1704" s="8"/>
      <c r="Q1704">
        <v>0</v>
      </c>
      <c r="R1704" cm="1">
        <f t="array" ref="R1704">IF(P1704,IF(Q1704=0,IFERROR(_xlfn.LET(_xlpm.range_ref,_xlfn.ANCHORARRAY(_xlfn.XLOOKUP(D1704,Map_Range_Lookup,Map_Range_Data_Sorted_Lookup)),IF(_xlfn.XLOOKUP(E1704,_xlpm.range_ref,_xlpm.range_ref,21,0,2)=21,21,0)),IF(LEN(D1704)&gt;0,22,0)),0),0)</f>
        <v>0</v>
      </c>
      <c r="S1704" cm="1">
        <f t="array" ref="S1704">IF(P1704,IF((Q1704=0)*(R1704=0),IFERROR(_xlfn.LET(_xlpm.range_ref,_xlfn.ANCHORARRAY(_xlfn.XLOOKUP(E1704,Map_Range_Lookup,Map_Range_Data_Sorted_Lookup)),IF(_xlfn.XLOOKUP(F1704,_xlpm.range_ref,_xlpm.range_ref,11,0,2)=11,11,0)),IF(LEN(F1704)&gt;0,12,0)),0),0)</f>
        <v>0</v>
      </c>
      <c r="T1704">
        <v>0</v>
      </c>
    </row>
    <row r="1705" spans="1:20" x14ac:dyDescent="0.2">
      <c r="A1705" s="215" t="s">
        <v>871</v>
      </c>
      <c r="B1705" s="215" t="s">
        <v>871</v>
      </c>
      <c r="C1705" s="214"/>
      <c r="D1705" s="215" t="s">
        <v>871</v>
      </c>
      <c r="E1705" s="215" t="s">
        <v>871</v>
      </c>
      <c r="F1705" s="215" t="s">
        <v>871</v>
      </c>
      <c r="G1705" s="214"/>
      <c r="H1705" s="214"/>
      <c r="I1705" s="214"/>
      <c r="J1705" s="214"/>
      <c r="K1705" s="76"/>
      <c r="L1705" s="8"/>
      <c r="Q1705">
        <v>0</v>
      </c>
      <c r="R1705" cm="1">
        <f t="array" ref="R1705">IF(P1705,IF(Q1705=0,IFERROR(_xlfn.LET(_xlpm.range_ref,_xlfn.ANCHORARRAY(_xlfn.XLOOKUP(D1705,Map_Range_Lookup,Map_Range_Data_Sorted_Lookup)),IF(_xlfn.XLOOKUP(E1705,_xlpm.range_ref,_xlpm.range_ref,21,0,2)=21,21,0)),IF(LEN(D1705)&gt;0,22,0)),0),0)</f>
        <v>0</v>
      </c>
      <c r="S1705" cm="1">
        <f t="array" ref="S1705">IF(P1705,IF((Q1705=0)*(R1705=0),IFERROR(_xlfn.LET(_xlpm.range_ref,_xlfn.ANCHORARRAY(_xlfn.XLOOKUP(E1705,Map_Range_Lookup,Map_Range_Data_Sorted_Lookup)),IF(_xlfn.XLOOKUP(F1705,_xlpm.range_ref,_xlpm.range_ref,11,0,2)=11,11,0)),IF(LEN(F1705)&gt;0,12,0)),0),0)</f>
        <v>0</v>
      </c>
      <c r="T1705">
        <v>0</v>
      </c>
    </row>
    <row r="1706" spans="1:20" x14ac:dyDescent="0.2">
      <c r="A1706" s="215" t="s">
        <v>871</v>
      </c>
      <c r="B1706" s="215" t="s">
        <v>871</v>
      </c>
      <c r="C1706" s="214"/>
      <c r="D1706" s="215" t="s">
        <v>871</v>
      </c>
      <c r="E1706" s="215" t="s">
        <v>871</v>
      </c>
      <c r="F1706" s="215" t="s">
        <v>871</v>
      </c>
      <c r="G1706" s="214"/>
      <c r="H1706" s="214"/>
      <c r="I1706" s="214"/>
      <c r="J1706" s="214"/>
      <c r="K1706" s="76"/>
      <c r="L1706" s="8"/>
      <c r="Q1706">
        <v>0</v>
      </c>
      <c r="R1706" cm="1">
        <f t="array" ref="R1706">IF(P1706,IF(Q1706=0,IFERROR(_xlfn.LET(_xlpm.range_ref,_xlfn.ANCHORARRAY(_xlfn.XLOOKUP(D1706,Map_Range_Lookup,Map_Range_Data_Sorted_Lookup)),IF(_xlfn.XLOOKUP(E1706,_xlpm.range_ref,_xlpm.range_ref,21,0,2)=21,21,0)),IF(LEN(D1706)&gt;0,22,0)),0),0)</f>
        <v>0</v>
      </c>
      <c r="S1706" cm="1">
        <f t="array" ref="S1706">IF(P1706,IF((Q1706=0)*(R1706=0),IFERROR(_xlfn.LET(_xlpm.range_ref,_xlfn.ANCHORARRAY(_xlfn.XLOOKUP(E1706,Map_Range_Lookup,Map_Range_Data_Sorted_Lookup)),IF(_xlfn.XLOOKUP(F1706,_xlpm.range_ref,_xlpm.range_ref,11,0,2)=11,11,0)),IF(LEN(F1706)&gt;0,12,0)),0),0)</f>
        <v>0</v>
      </c>
      <c r="T1706">
        <v>0</v>
      </c>
    </row>
    <row r="1707" spans="1:20" x14ac:dyDescent="0.2">
      <c r="A1707" s="215" t="s">
        <v>871</v>
      </c>
      <c r="B1707" s="215" t="s">
        <v>871</v>
      </c>
      <c r="C1707" s="214"/>
      <c r="D1707" s="215" t="s">
        <v>871</v>
      </c>
      <c r="E1707" s="215" t="s">
        <v>871</v>
      </c>
      <c r="F1707" s="215" t="s">
        <v>871</v>
      </c>
      <c r="G1707" s="214"/>
      <c r="H1707" s="214"/>
      <c r="I1707" s="214"/>
      <c r="J1707" s="214"/>
      <c r="K1707" s="76"/>
      <c r="L1707" s="8"/>
      <c r="Q1707">
        <v>0</v>
      </c>
      <c r="R1707" cm="1">
        <f t="array" ref="R1707">IF(P1707,IF(Q1707=0,IFERROR(_xlfn.LET(_xlpm.range_ref,_xlfn.ANCHORARRAY(_xlfn.XLOOKUP(D1707,Map_Range_Lookup,Map_Range_Data_Sorted_Lookup)),IF(_xlfn.XLOOKUP(E1707,_xlpm.range_ref,_xlpm.range_ref,21,0,2)=21,21,0)),IF(LEN(D1707)&gt;0,22,0)),0),0)</f>
        <v>0</v>
      </c>
      <c r="S1707" cm="1">
        <f t="array" ref="S1707">IF(P1707,IF((Q1707=0)*(R1707=0),IFERROR(_xlfn.LET(_xlpm.range_ref,_xlfn.ANCHORARRAY(_xlfn.XLOOKUP(E1707,Map_Range_Lookup,Map_Range_Data_Sorted_Lookup)),IF(_xlfn.XLOOKUP(F1707,_xlpm.range_ref,_xlpm.range_ref,11,0,2)=11,11,0)),IF(LEN(F1707)&gt;0,12,0)),0),0)</f>
        <v>0</v>
      </c>
      <c r="T1707">
        <v>0</v>
      </c>
    </row>
    <row r="1708" spans="1:20" x14ac:dyDescent="0.2">
      <c r="A1708" s="215" t="s">
        <v>871</v>
      </c>
      <c r="B1708" s="215" t="s">
        <v>871</v>
      </c>
      <c r="C1708" s="214"/>
      <c r="D1708" s="215" t="s">
        <v>871</v>
      </c>
      <c r="E1708" s="215" t="s">
        <v>871</v>
      </c>
      <c r="F1708" s="215" t="s">
        <v>871</v>
      </c>
      <c r="G1708" s="214"/>
      <c r="H1708" s="214"/>
      <c r="I1708" s="214"/>
      <c r="J1708" s="214"/>
      <c r="K1708" s="76"/>
      <c r="L1708" s="8"/>
      <c r="Q1708">
        <v>0</v>
      </c>
      <c r="R1708" cm="1">
        <f t="array" ref="R1708">IF(P1708,IF(Q1708=0,IFERROR(_xlfn.LET(_xlpm.range_ref,_xlfn.ANCHORARRAY(_xlfn.XLOOKUP(D1708,Map_Range_Lookup,Map_Range_Data_Sorted_Lookup)),IF(_xlfn.XLOOKUP(E1708,_xlpm.range_ref,_xlpm.range_ref,21,0,2)=21,21,0)),IF(LEN(D1708)&gt;0,22,0)),0),0)</f>
        <v>0</v>
      </c>
      <c r="S1708" cm="1">
        <f t="array" ref="S1708">IF(P1708,IF((Q1708=0)*(R1708=0),IFERROR(_xlfn.LET(_xlpm.range_ref,_xlfn.ANCHORARRAY(_xlfn.XLOOKUP(E1708,Map_Range_Lookup,Map_Range_Data_Sorted_Lookup)),IF(_xlfn.XLOOKUP(F1708,_xlpm.range_ref,_xlpm.range_ref,11,0,2)=11,11,0)),IF(LEN(F1708)&gt;0,12,0)),0),0)</f>
        <v>0</v>
      </c>
      <c r="T1708">
        <v>0</v>
      </c>
    </row>
    <row r="1709" spans="1:20" x14ac:dyDescent="0.2">
      <c r="A1709" s="215" t="s">
        <v>871</v>
      </c>
      <c r="B1709" s="215" t="s">
        <v>871</v>
      </c>
      <c r="C1709" s="214"/>
      <c r="D1709" s="215" t="s">
        <v>871</v>
      </c>
      <c r="E1709" s="215" t="s">
        <v>871</v>
      </c>
      <c r="F1709" s="215" t="s">
        <v>871</v>
      </c>
      <c r="G1709" s="214"/>
      <c r="H1709" s="214"/>
      <c r="I1709" s="214"/>
      <c r="J1709" s="214"/>
      <c r="K1709" s="76"/>
      <c r="L1709" s="8"/>
      <c r="Q1709">
        <v>0</v>
      </c>
      <c r="R1709" cm="1">
        <f t="array" ref="R1709">IF(P1709,IF(Q1709=0,IFERROR(_xlfn.LET(_xlpm.range_ref,_xlfn.ANCHORARRAY(_xlfn.XLOOKUP(D1709,Map_Range_Lookup,Map_Range_Data_Sorted_Lookup)),IF(_xlfn.XLOOKUP(E1709,_xlpm.range_ref,_xlpm.range_ref,21,0,2)=21,21,0)),IF(LEN(D1709)&gt;0,22,0)),0),0)</f>
        <v>0</v>
      </c>
      <c r="S1709" cm="1">
        <f t="array" ref="S1709">IF(P1709,IF((Q1709=0)*(R1709=0),IFERROR(_xlfn.LET(_xlpm.range_ref,_xlfn.ANCHORARRAY(_xlfn.XLOOKUP(E1709,Map_Range_Lookup,Map_Range_Data_Sorted_Lookup)),IF(_xlfn.XLOOKUP(F1709,_xlpm.range_ref,_xlpm.range_ref,11,0,2)=11,11,0)),IF(LEN(F1709)&gt;0,12,0)),0),0)</f>
        <v>0</v>
      </c>
      <c r="T1709">
        <v>0</v>
      </c>
    </row>
    <row r="1710" spans="1:20" x14ac:dyDescent="0.2">
      <c r="A1710" s="215" t="s">
        <v>871</v>
      </c>
      <c r="B1710" s="215" t="s">
        <v>871</v>
      </c>
      <c r="C1710" s="214"/>
      <c r="D1710" s="215" t="s">
        <v>871</v>
      </c>
      <c r="E1710" s="215" t="s">
        <v>871</v>
      </c>
      <c r="F1710" s="215" t="s">
        <v>871</v>
      </c>
      <c r="G1710" s="214"/>
      <c r="H1710" s="214"/>
      <c r="I1710" s="214"/>
      <c r="J1710" s="214"/>
      <c r="K1710" s="76"/>
      <c r="L1710" s="8"/>
      <c r="Q1710">
        <v>0</v>
      </c>
      <c r="R1710" cm="1">
        <f t="array" ref="R1710">IF(P1710,IF(Q1710=0,IFERROR(_xlfn.LET(_xlpm.range_ref,_xlfn.ANCHORARRAY(_xlfn.XLOOKUP(D1710,Map_Range_Lookup,Map_Range_Data_Sorted_Lookup)),IF(_xlfn.XLOOKUP(E1710,_xlpm.range_ref,_xlpm.range_ref,21,0,2)=21,21,0)),IF(LEN(D1710)&gt;0,22,0)),0),0)</f>
        <v>0</v>
      </c>
      <c r="S1710" cm="1">
        <f t="array" ref="S1710">IF(P1710,IF((Q1710=0)*(R1710=0),IFERROR(_xlfn.LET(_xlpm.range_ref,_xlfn.ANCHORARRAY(_xlfn.XLOOKUP(E1710,Map_Range_Lookup,Map_Range_Data_Sorted_Lookup)),IF(_xlfn.XLOOKUP(F1710,_xlpm.range_ref,_xlpm.range_ref,11,0,2)=11,11,0)),IF(LEN(F1710)&gt;0,12,0)),0),0)</f>
        <v>0</v>
      </c>
      <c r="T1710">
        <v>0</v>
      </c>
    </row>
    <row r="1711" spans="1:20" x14ac:dyDescent="0.2">
      <c r="A1711" s="215" t="s">
        <v>871</v>
      </c>
      <c r="B1711" s="215" t="s">
        <v>871</v>
      </c>
      <c r="C1711" s="214"/>
      <c r="D1711" s="215" t="s">
        <v>871</v>
      </c>
      <c r="E1711" s="215" t="s">
        <v>871</v>
      </c>
      <c r="F1711" s="215" t="s">
        <v>871</v>
      </c>
      <c r="G1711" s="214"/>
      <c r="H1711" s="214"/>
      <c r="I1711" s="214"/>
      <c r="J1711" s="214"/>
      <c r="K1711" s="76"/>
      <c r="L1711" s="8"/>
      <c r="Q1711">
        <v>0</v>
      </c>
      <c r="R1711" cm="1">
        <f t="array" ref="R1711">IF(P1711,IF(Q1711=0,IFERROR(_xlfn.LET(_xlpm.range_ref,_xlfn.ANCHORARRAY(_xlfn.XLOOKUP(D1711,Map_Range_Lookup,Map_Range_Data_Sorted_Lookup)),IF(_xlfn.XLOOKUP(E1711,_xlpm.range_ref,_xlpm.range_ref,21,0,2)=21,21,0)),IF(LEN(D1711)&gt;0,22,0)),0),0)</f>
        <v>0</v>
      </c>
      <c r="S1711" cm="1">
        <f t="array" ref="S1711">IF(P1711,IF((Q1711=0)*(R1711=0),IFERROR(_xlfn.LET(_xlpm.range_ref,_xlfn.ANCHORARRAY(_xlfn.XLOOKUP(E1711,Map_Range_Lookup,Map_Range_Data_Sorted_Lookup)),IF(_xlfn.XLOOKUP(F1711,_xlpm.range_ref,_xlpm.range_ref,11,0,2)=11,11,0)),IF(LEN(F1711)&gt;0,12,0)),0),0)</f>
        <v>0</v>
      </c>
      <c r="T1711">
        <v>0</v>
      </c>
    </row>
    <row r="1712" spans="1:20" x14ac:dyDescent="0.2">
      <c r="A1712" s="215" t="s">
        <v>871</v>
      </c>
      <c r="B1712" s="215" t="s">
        <v>871</v>
      </c>
      <c r="C1712" s="214"/>
      <c r="D1712" s="215" t="s">
        <v>871</v>
      </c>
      <c r="E1712" s="215" t="s">
        <v>871</v>
      </c>
      <c r="F1712" s="215" t="s">
        <v>871</v>
      </c>
      <c r="G1712" s="214"/>
      <c r="H1712" s="214"/>
      <c r="I1712" s="214"/>
      <c r="J1712" s="214"/>
      <c r="K1712" s="76"/>
      <c r="L1712" s="8"/>
      <c r="Q1712">
        <v>0</v>
      </c>
      <c r="R1712" cm="1">
        <f t="array" ref="R1712">IF(P1712,IF(Q1712=0,IFERROR(_xlfn.LET(_xlpm.range_ref,_xlfn.ANCHORARRAY(_xlfn.XLOOKUP(D1712,Map_Range_Lookup,Map_Range_Data_Sorted_Lookup)),IF(_xlfn.XLOOKUP(E1712,_xlpm.range_ref,_xlpm.range_ref,21,0,2)=21,21,0)),IF(LEN(D1712)&gt;0,22,0)),0),0)</f>
        <v>0</v>
      </c>
      <c r="S1712" cm="1">
        <f t="array" ref="S1712">IF(P1712,IF((Q1712=0)*(R1712=0),IFERROR(_xlfn.LET(_xlpm.range_ref,_xlfn.ANCHORARRAY(_xlfn.XLOOKUP(E1712,Map_Range_Lookup,Map_Range_Data_Sorted_Lookup)),IF(_xlfn.XLOOKUP(F1712,_xlpm.range_ref,_xlpm.range_ref,11,0,2)=11,11,0)),IF(LEN(F1712)&gt;0,12,0)),0),0)</f>
        <v>0</v>
      </c>
      <c r="T1712">
        <v>0</v>
      </c>
    </row>
    <row r="1713" spans="1:20" x14ac:dyDescent="0.2">
      <c r="A1713" s="215" t="s">
        <v>871</v>
      </c>
      <c r="B1713" s="215" t="s">
        <v>871</v>
      </c>
      <c r="C1713" s="214"/>
      <c r="D1713" s="215" t="s">
        <v>871</v>
      </c>
      <c r="E1713" s="215" t="s">
        <v>871</v>
      </c>
      <c r="F1713" s="215" t="s">
        <v>871</v>
      </c>
      <c r="G1713" s="214"/>
      <c r="H1713" s="214"/>
      <c r="I1713" s="214"/>
      <c r="J1713" s="214"/>
      <c r="K1713" s="76"/>
      <c r="L1713" s="8"/>
      <c r="Q1713">
        <v>0</v>
      </c>
      <c r="R1713" cm="1">
        <f t="array" ref="R1713">IF(P1713,IF(Q1713=0,IFERROR(_xlfn.LET(_xlpm.range_ref,_xlfn.ANCHORARRAY(_xlfn.XLOOKUP(D1713,Map_Range_Lookup,Map_Range_Data_Sorted_Lookup)),IF(_xlfn.XLOOKUP(E1713,_xlpm.range_ref,_xlpm.range_ref,21,0,2)=21,21,0)),IF(LEN(D1713)&gt;0,22,0)),0),0)</f>
        <v>0</v>
      </c>
      <c r="S1713" cm="1">
        <f t="array" ref="S1713">IF(P1713,IF((Q1713=0)*(R1713=0),IFERROR(_xlfn.LET(_xlpm.range_ref,_xlfn.ANCHORARRAY(_xlfn.XLOOKUP(E1713,Map_Range_Lookup,Map_Range_Data_Sorted_Lookup)),IF(_xlfn.XLOOKUP(F1713,_xlpm.range_ref,_xlpm.range_ref,11,0,2)=11,11,0)),IF(LEN(F1713)&gt;0,12,0)),0),0)</f>
        <v>0</v>
      </c>
      <c r="T1713">
        <v>0</v>
      </c>
    </row>
    <row r="1714" spans="1:20" x14ac:dyDescent="0.2">
      <c r="A1714" s="215" t="s">
        <v>871</v>
      </c>
      <c r="B1714" s="215" t="s">
        <v>871</v>
      </c>
      <c r="C1714" s="214"/>
      <c r="D1714" s="215" t="s">
        <v>871</v>
      </c>
      <c r="E1714" s="215" t="s">
        <v>871</v>
      </c>
      <c r="F1714" s="215" t="s">
        <v>871</v>
      </c>
      <c r="G1714" s="214"/>
      <c r="H1714" s="214"/>
      <c r="I1714" s="214"/>
      <c r="J1714" s="214"/>
      <c r="K1714" s="76"/>
      <c r="L1714" s="8"/>
      <c r="Q1714">
        <v>0</v>
      </c>
      <c r="R1714" cm="1">
        <f t="array" ref="R1714">IF(P1714,IF(Q1714=0,IFERROR(_xlfn.LET(_xlpm.range_ref,_xlfn.ANCHORARRAY(_xlfn.XLOOKUP(D1714,Map_Range_Lookup,Map_Range_Data_Sorted_Lookup)),IF(_xlfn.XLOOKUP(E1714,_xlpm.range_ref,_xlpm.range_ref,21,0,2)=21,21,0)),IF(LEN(D1714)&gt;0,22,0)),0),0)</f>
        <v>0</v>
      </c>
      <c r="S1714" cm="1">
        <f t="array" ref="S1714">IF(P1714,IF((Q1714=0)*(R1714=0),IFERROR(_xlfn.LET(_xlpm.range_ref,_xlfn.ANCHORARRAY(_xlfn.XLOOKUP(E1714,Map_Range_Lookup,Map_Range_Data_Sorted_Lookup)),IF(_xlfn.XLOOKUP(F1714,_xlpm.range_ref,_xlpm.range_ref,11,0,2)=11,11,0)),IF(LEN(F1714)&gt;0,12,0)),0),0)</f>
        <v>0</v>
      </c>
      <c r="T1714">
        <v>0</v>
      </c>
    </row>
    <row r="1715" spans="1:20" x14ac:dyDescent="0.2">
      <c r="A1715" s="215" t="s">
        <v>871</v>
      </c>
      <c r="B1715" s="215" t="s">
        <v>871</v>
      </c>
      <c r="C1715" s="214"/>
      <c r="D1715" s="215" t="s">
        <v>871</v>
      </c>
      <c r="E1715" s="215" t="s">
        <v>871</v>
      </c>
      <c r="F1715" s="215" t="s">
        <v>871</v>
      </c>
      <c r="G1715" s="214"/>
      <c r="H1715" s="214"/>
      <c r="I1715" s="214"/>
      <c r="J1715" s="214"/>
      <c r="K1715" s="76"/>
      <c r="L1715" s="8"/>
      <c r="Q1715">
        <v>0</v>
      </c>
      <c r="R1715" cm="1">
        <f t="array" ref="R1715">IF(P1715,IF(Q1715=0,IFERROR(_xlfn.LET(_xlpm.range_ref,_xlfn.ANCHORARRAY(_xlfn.XLOOKUP(D1715,Map_Range_Lookup,Map_Range_Data_Sorted_Lookup)),IF(_xlfn.XLOOKUP(E1715,_xlpm.range_ref,_xlpm.range_ref,21,0,2)=21,21,0)),IF(LEN(D1715)&gt;0,22,0)),0),0)</f>
        <v>0</v>
      </c>
      <c r="S1715" cm="1">
        <f t="array" ref="S1715">IF(P1715,IF((Q1715=0)*(R1715=0),IFERROR(_xlfn.LET(_xlpm.range_ref,_xlfn.ANCHORARRAY(_xlfn.XLOOKUP(E1715,Map_Range_Lookup,Map_Range_Data_Sorted_Lookup)),IF(_xlfn.XLOOKUP(F1715,_xlpm.range_ref,_xlpm.range_ref,11,0,2)=11,11,0)),IF(LEN(F1715)&gt;0,12,0)),0),0)</f>
        <v>0</v>
      </c>
      <c r="T1715">
        <v>0</v>
      </c>
    </row>
    <row r="1716" spans="1:20" x14ac:dyDescent="0.2">
      <c r="A1716" s="215" t="s">
        <v>871</v>
      </c>
      <c r="B1716" s="215" t="s">
        <v>871</v>
      </c>
      <c r="C1716" s="214"/>
      <c r="D1716" s="215" t="s">
        <v>871</v>
      </c>
      <c r="E1716" s="215" t="s">
        <v>871</v>
      </c>
      <c r="F1716" s="215" t="s">
        <v>871</v>
      </c>
      <c r="G1716" s="214"/>
      <c r="H1716" s="214"/>
      <c r="I1716" s="214"/>
      <c r="J1716" s="214"/>
      <c r="K1716" s="76"/>
      <c r="L1716" s="8"/>
      <c r="Q1716">
        <v>0</v>
      </c>
      <c r="R1716" cm="1">
        <f t="array" ref="R1716">IF(P1716,IF(Q1716=0,IFERROR(_xlfn.LET(_xlpm.range_ref,_xlfn.ANCHORARRAY(_xlfn.XLOOKUP(D1716,Map_Range_Lookup,Map_Range_Data_Sorted_Lookup)),IF(_xlfn.XLOOKUP(E1716,_xlpm.range_ref,_xlpm.range_ref,21,0,2)=21,21,0)),IF(LEN(D1716)&gt;0,22,0)),0),0)</f>
        <v>0</v>
      </c>
      <c r="S1716" cm="1">
        <f t="array" ref="S1716">IF(P1716,IF((Q1716=0)*(R1716=0),IFERROR(_xlfn.LET(_xlpm.range_ref,_xlfn.ANCHORARRAY(_xlfn.XLOOKUP(E1716,Map_Range_Lookup,Map_Range_Data_Sorted_Lookup)),IF(_xlfn.XLOOKUP(F1716,_xlpm.range_ref,_xlpm.range_ref,11,0,2)=11,11,0)),IF(LEN(F1716)&gt;0,12,0)),0),0)</f>
        <v>0</v>
      </c>
      <c r="T1716">
        <v>0</v>
      </c>
    </row>
    <row r="1717" spans="1:20" x14ac:dyDescent="0.2">
      <c r="A1717" s="215" t="s">
        <v>871</v>
      </c>
      <c r="B1717" s="215" t="s">
        <v>871</v>
      </c>
      <c r="C1717" s="214"/>
      <c r="D1717" s="215" t="s">
        <v>871</v>
      </c>
      <c r="E1717" s="215" t="s">
        <v>871</v>
      </c>
      <c r="F1717" s="215" t="s">
        <v>871</v>
      </c>
      <c r="G1717" s="214"/>
      <c r="H1717" s="214"/>
      <c r="I1717" s="214"/>
      <c r="J1717" s="214"/>
      <c r="K1717" s="76"/>
      <c r="L1717" s="8"/>
      <c r="Q1717">
        <v>0</v>
      </c>
      <c r="R1717" cm="1">
        <f t="array" ref="R1717">IF(P1717,IF(Q1717=0,IFERROR(_xlfn.LET(_xlpm.range_ref,_xlfn.ANCHORARRAY(_xlfn.XLOOKUP(D1717,Map_Range_Lookup,Map_Range_Data_Sorted_Lookup)),IF(_xlfn.XLOOKUP(E1717,_xlpm.range_ref,_xlpm.range_ref,21,0,2)=21,21,0)),IF(LEN(D1717)&gt;0,22,0)),0),0)</f>
        <v>0</v>
      </c>
      <c r="S1717" cm="1">
        <f t="array" ref="S1717">IF(P1717,IF((Q1717=0)*(R1717=0),IFERROR(_xlfn.LET(_xlpm.range_ref,_xlfn.ANCHORARRAY(_xlfn.XLOOKUP(E1717,Map_Range_Lookup,Map_Range_Data_Sorted_Lookup)),IF(_xlfn.XLOOKUP(F1717,_xlpm.range_ref,_xlpm.range_ref,11,0,2)=11,11,0)),IF(LEN(F1717)&gt;0,12,0)),0),0)</f>
        <v>0</v>
      </c>
      <c r="T1717">
        <v>0</v>
      </c>
    </row>
    <row r="1718" spans="1:20" x14ac:dyDescent="0.2">
      <c r="A1718" s="215" t="s">
        <v>871</v>
      </c>
      <c r="B1718" s="215" t="s">
        <v>871</v>
      </c>
      <c r="C1718" s="214"/>
      <c r="D1718" s="215" t="s">
        <v>871</v>
      </c>
      <c r="E1718" s="215" t="s">
        <v>871</v>
      </c>
      <c r="F1718" s="215" t="s">
        <v>871</v>
      </c>
      <c r="G1718" s="214"/>
      <c r="H1718" s="214"/>
      <c r="I1718" s="214"/>
      <c r="J1718" s="214"/>
      <c r="K1718" s="76"/>
      <c r="L1718" s="8"/>
      <c r="Q1718">
        <v>0</v>
      </c>
      <c r="R1718" cm="1">
        <f t="array" ref="R1718">IF(P1718,IF(Q1718=0,IFERROR(_xlfn.LET(_xlpm.range_ref,_xlfn.ANCHORARRAY(_xlfn.XLOOKUP(D1718,Map_Range_Lookup,Map_Range_Data_Sorted_Lookup)),IF(_xlfn.XLOOKUP(E1718,_xlpm.range_ref,_xlpm.range_ref,21,0,2)=21,21,0)),IF(LEN(D1718)&gt;0,22,0)),0),0)</f>
        <v>0</v>
      </c>
      <c r="S1718" cm="1">
        <f t="array" ref="S1718">IF(P1718,IF((Q1718=0)*(R1718=0),IFERROR(_xlfn.LET(_xlpm.range_ref,_xlfn.ANCHORARRAY(_xlfn.XLOOKUP(E1718,Map_Range_Lookup,Map_Range_Data_Sorted_Lookup)),IF(_xlfn.XLOOKUP(F1718,_xlpm.range_ref,_xlpm.range_ref,11,0,2)=11,11,0)),IF(LEN(F1718)&gt;0,12,0)),0),0)</f>
        <v>0</v>
      </c>
      <c r="T1718">
        <v>0</v>
      </c>
    </row>
    <row r="1719" spans="1:20" x14ac:dyDescent="0.2">
      <c r="A1719" s="215" t="s">
        <v>871</v>
      </c>
      <c r="B1719" s="215" t="s">
        <v>871</v>
      </c>
      <c r="C1719" s="214"/>
      <c r="D1719" s="215" t="s">
        <v>871</v>
      </c>
      <c r="E1719" s="215" t="s">
        <v>871</v>
      </c>
      <c r="F1719" s="215" t="s">
        <v>871</v>
      </c>
      <c r="G1719" s="214"/>
      <c r="H1719" s="214"/>
      <c r="I1719" s="214"/>
      <c r="J1719" s="214"/>
      <c r="K1719" s="76"/>
      <c r="L1719" s="8"/>
      <c r="Q1719">
        <v>0</v>
      </c>
      <c r="R1719" cm="1">
        <f t="array" ref="R1719">IF(P1719,IF(Q1719=0,IFERROR(_xlfn.LET(_xlpm.range_ref,_xlfn.ANCHORARRAY(_xlfn.XLOOKUP(D1719,Map_Range_Lookup,Map_Range_Data_Sorted_Lookup)),IF(_xlfn.XLOOKUP(E1719,_xlpm.range_ref,_xlpm.range_ref,21,0,2)=21,21,0)),IF(LEN(D1719)&gt;0,22,0)),0),0)</f>
        <v>0</v>
      </c>
      <c r="S1719" cm="1">
        <f t="array" ref="S1719">IF(P1719,IF((Q1719=0)*(R1719=0),IFERROR(_xlfn.LET(_xlpm.range_ref,_xlfn.ANCHORARRAY(_xlfn.XLOOKUP(E1719,Map_Range_Lookup,Map_Range_Data_Sorted_Lookup)),IF(_xlfn.XLOOKUP(F1719,_xlpm.range_ref,_xlpm.range_ref,11,0,2)=11,11,0)),IF(LEN(F1719)&gt;0,12,0)),0),0)</f>
        <v>0</v>
      </c>
      <c r="T1719">
        <v>0</v>
      </c>
    </row>
    <row r="1720" spans="1:20" x14ac:dyDescent="0.2">
      <c r="A1720" s="215" t="s">
        <v>871</v>
      </c>
      <c r="B1720" s="215" t="s">
        <v>871</v>
      </c>
      <c r="C1720" s="214"/>
      <c r="D1720" s="215" t="s">
        <v>871</v>
      </c>
      <c r="E1720" s="215" t="s">
        <v>871</v>
      </c>
      <c r="F1720" s="215" t="s">
        <v>871</v>
      </c>
      <c r="G1720" s="214"/>
      <c r="H1720" s="214"/>
      <c r="I1720" s="214"/>
      <c r="J1720" s="214"/>
      <c r="K1720" s="76"/>
      <c r="L1720" s="8"/>
      <c r="Q1720">
        <v>0</v>
      </c>
      <c r="R1720" cm="1">
        <f t="array" ref="R1720">IF(P1720,IF(Q1720=0,IFERROR(_xlfn.LET(_xlpm.range_ref,_xlfn.ANCHORARRAY(_xlfn.XLOOKUP(D1720,Map_Range_Lookup,Map_Range_Data_Sorted_Lookup)),IF(_xlfn.XLOOKUP(E1720,_xlpm.range_ref,_xlpm.range_ref,21,0,2)=21,21,0)),IF(LEN(D1720)&gt;0,22,0)),0),0)</f>
        <v>0</v>
      </c>
      <c r="S1720" cm="1">
        <f t="array" ref="S1720">IF(P1720,IF((Q1720=0)*(R1720=0),IFERROR(_xlfn.LET(_xlpm.range_ref,_xlfn.ANCHORARRAY(_xlfn.XLOOKUP(E1720,Map_Range_Lookup,Map_Range_Data_Sorted_Lookup)),IF(_xlfn.XLOOKUP(F1720,_xlpm.range_ref,_xlpm.range_ref,11,0,2)=11,11,0)),IF(LEN(F1720)&gt;0,12,0)),0),0)</f>
        <v>0</v>
      </c>
      <c r="T1720">
        <v>0</v>
      </c>
    </row>
    <row r="1721" spans="1:20" x14ac:dyDescent="0.2">
      <c r="A1721" s="215" t="s">
        <v>871</v>
      </c>
      <c r="B1721" s="215" t="s">
        <v>871</v>
      </c>
      <c r="C1721" s="214"/>
      <c r="D1721" s="215" t="s">
        <v>871</v>
      </c>
      <c r="E1721" s="215" t="s">
        <v>871</v>
      </c>
      <c r="F1721" s="215" t="s">
        <v>871</v>
      </c>
      <c r="G1721" s="214"/>
      <c r="H1721" s="214"/>
      <c r="I1721" s="214"/>
      <c r="J1721" s="214"/>
      <c r="K1721" s="76"/>
      <c r="L1721" s="8"/>
      <c r="Q1721">
        <v>0</v>
      </c>
      <c r="R1721" cm="1">
        <f t="array" ref="R1721">IF(P1721,IF(Q1721=0,IFERROR(_xlfn.LET(_xlpm.range_ref,_xlfn.ANCHORARRAY(_xlfn.XLOOKUP(D1721,Map_Range_Lookup,Map_Range_Data_Sorted_Lookup)),IF(_xlfn.XLOOKUP(E1721,_xlpm.range_ref,_xlpm.range_ref,21,0,2)=21,21,0)),IF(LEN(D1721)&gt;0,22,0)),0),0)</f>
        <v>0</v>
      </c>
      <c r="S1721" cm="1">
        <f t="array" ref="S1721">IF(P1721,IF((Q1721=0)*(R1721=0),IFERROR(_xlfn.LET(_xlpm.range_ref,_xlfn.ANCHORARRAY(_xlfn.XLOOKUP(E1721,Map_Range_Lookup,Map_Range_Data_Sorted_Lookup)),IF(_xlfn.XLOOKUP(F1721,_xlpm.range_ref,_xlpm.range_ref,11,0,2)=11,11,0)),IF(LEN(F1721)&gt;0,12,0)),0),0)</f>
        <v>0</v>
      </c>
      <c r="T1721">
        <v>0</v>
      </c>
    </row>
    <row r="1722" spans="1:20" x14ac:dyDescent="0.2">
      <c r="A1722" s="215" t="s">
        <v>871</v>
      </c>
      <c r="B1722" s="215" t="s">
        <v>871</v>
      </c>
      <c r="C1722" s="214"/>
      <c r="D1722" s="215" t="s">
        <v>871</v>
      </c>
      <c r="E1722" s="215" t="s">
        <v>871</v>
      </c>
      <c r="F1722" s="215" t="s">
        <v>871</v>
      </c>
      <c r="G1722" s="214"/>
      <c r="H1722" s="214"/>
      <c r="I1722" s="214"/>
      <c r="J1722" s="214"/>
      <c r="K1722" s="76"/>
      <c r="L1722" s="8"/>
      <c r="Q1722">
        <v>0</v>
      </c>
      <c r="R1722" cm="1">
        <f t="array" ref="R1722">IF(P1722,IF(Q1722=0,IFERROR(_xlfn.LET(_xlpm.range_ref,_xlfn.ANCHORARRAY(_xlfn.XLOOKUP(D1722,Map_Range_Lookup,Map_Range_Data_Sorted_Lookup)),IF(_xlfn.XLOOKUP(E1722,_xlpm.range_ref,_xlpm.range_ref,21,0,2)=21,21,0)),IF(LEN(D1722)&gt;0,22,0)),0),0)</f>
        <v>0</v>
      </c>
      <c r="S1722" cm="1">
        <f t="array" ref="S1722">IF(P1722,IF((Q1722=0)*(R1722=0),IFERROR(_xlfn.LET(_xlpm.range_ref,_xlfn.ANCHORARRAY(_xlfn.XLOOKUP(E1722,Map_Range_Lookup,Map_Range_Data_Sorted_Lookup)),IF(_xlfn.XLOOKUP(F1722,_xlpm.range_ref,_xlpm.range_ref,11,0,2)=11,11,0)),IF(LEN(F1722)&gt;0,12,0)),0),0)</f>
        <v>0</v>
      </c>
      <c r="T1722">
        <v>0</v>
      </c>
    </row>
    <row r="1723" spans="1:20" x14ac:dyDescent="0.2">
      <c r="A1723" s="215" t="s">
        <v>871</v>
      </c>
      <c r="B1723" s="215" t="s">
        <v>871</v>
      </c>
      <c r="C1723" s="214"/>
      <c r="D1723" s="215" t="s">
        <v>871</v>
      </c>
      <c r="E1723" s="215" t="s">
        <v>871</v>
      </c>
      <c r="F1723" s="215" t="s">
        <v>871</v>
      </c>
      <c r="G1723" s="214"/>
      <c r="H1723" s="214"/>
      <c r="I1723" s="214"/>
      <c r="J1723" s="214"/>
      <c r="K1723" s="76"/>
      <c r="L1723" s="8"/>
      <c r="Q1723">
        <v>0</v>
      </c>
      <c r="R1723" cm="1">
        <f t="array" ref="R1723">IF(P1723,IF(Q1723=0,IFERROR(_xlfn.LET(_xlpm.range_ref,_xlfn.ANCHORARRAY(_xlfn.XLOOKUP(D1723,Map_Range_Lookup,Map_Range_Data_Sorted_Lookup)),IF(_xlfn.XLOOKUP(E1723,_xlpm.range_ref,_xlpm.range_ref,21,0,2)=21,21,0)),IF(LEN(D1723)&gt;0,22,0)),0),0)</f>
        <v>0</v>
      </c>
      <c r="S1723" cm="1">
        <f t="array" ref="S1723">IF(P1723,IF((Q1723=0)*(R1723=0),IFERROR(_xlfn.LET(_xlpm.range_ref,_xlfn.ANCHORARRAY(_xlfn.XLOOKUP(E1723,Map_Range_Lookup,Map_Range_Data_Sorted_Lookup)),IF(_xlfn.XLOOKUP(F1723,_xlpm.range_ref,_xlpm.range_ref,11,0,2)=11,11,0)),IF(LEN(F1723)&gt;0,12,0)),0),0)</f>
        <v>0</v>
      </c>
      <c r="T1723">
        <v>0</v>
      </c>
    </row>
    <row r="1724" spans="1:20" x14ac:dyDescent="0.2">
      <c r="A1724" s="215" t="s">
        <v>871</v>
      </c>
      <c r="B1724" s="215" t="s">
        <v>871</v>
      </c>
      <c r="C1724" s="214"/>
      <c r="D1724" s="215" t="s">
        <v>871</v>
      </c>
      <c r="E1724" s="215" t="s">
        <v>871</v>
      </c>
      <c r="F1724" s="215" t="s">
        <v>871</v>
      </c>
      <c r="G1724" s="214"/>
      <c r="H1724" s="214"/>
      <c r="I1724" s="214"/>
      <c r="J1724" s="214"/>
      <c r="K1724" s="76"/>
      <c r="L1724" s="8"/>
      <c r="Q1724">
        <v>0</v>
      </c>
      <c r="R1724" cm="1">
        <f t="array" ref="R1724">IF(P1724,IF(Q1724=0,IFERROR(_xlfn.LET(_xlpm.range_ref,_xlfn.ANCHORARRAY(_xlfn.XLOOKUP(D1724,Map_Range_Lookup,Map_Range_Data_Sorted_Lookup)),IF(_xlfn.XLOOKUP(E1724,_xlpm.range_ref,_xlpm.range_ref,21,0,2)=21,21,0)),IF(LEN(D1724)&gt;0,22,0)),0),0)</f>
        <v>0</v>
      </c>
      <c r="S1724" cm="1">
        <f t="array" ref="S1724">IF(P1724,IF((Q1724=0)*(R1724=0),IFERROR(_xlfn.LET(_xlpm.range_ref,_xlfn.ANCHORARRAY(_xlfn.XLOOKUP(E1724,Map_Range_Lookup,Map_Range_Data_Sorted_Lookup)),IF(_xlfn.XLOOKUP(F1724,_xlpm.range_ref,_xlpm.range_ref,11,0,2)=11,11,0)),IF(LEN(F1724)&gt;0,12,0)),0),0)</f>
        <v>0</v>
      </c>
      <c r="T1724">
        <v>0</v>
      </c>
    </row>
    <row r="1725" spans="1:20" x14ac:dyDescent="0.2">
      <c r="A1725" s="215" t="s">
        <v>871</v>
      </c>
      <c r="B1725" s="215" t="s">
        <v>871</v>
      </c>
      <c r="C1725" s="214"/>
      <c r="D1725" s="215" t="s">
        <v>871</v>
      </c>
      <c r="E1725" s="215" t="s">
        <v>871</v>
      </c>
      <c r="F1725" s="215" t="s">
        <v>871</v>
      </c>
      <c r="G1725" s="214"/>
      <c r="H1725" s="214"/>
      <c r="I1725" s="214"/>
      <c r="J1725" s="214"/>
      <c r="K1725" s="76"/>
      <c r="L1725" s="8"/>
      <c r="Q1725">
        <v>0</v>
      </c>
      <c r="R1725" cm="1">
        <f t="array" ref="R1725">IF(P1725,IF(Q1725=0,IFERROR(_xlfn.LET(_xlpm.range_ref,_xlfn.ANCHORARRAY(_xlfn.XLOOKUP(D1725,Map_Range_Lookup,Map_Range_Data_Sorted_Lookup)),IF(_xlfn.XLOOKUP(E1725,_xlpm.range_ref,_xlpm.range_ref,21,0,2)=21,21,0)),IF(LEN(D1725)&gt;0,22,0)),0),0)</f>
        <v>0</v>
      </c>
      <c r="S1725" cm="1">
        <f t="array" ref="S1725">IF(P1725,IF((Q1725=0)*(R1725=0),IFERROR(_xlfn.LET(_xlpm.range_ref,_xlfn.ANCHORARRAY(_xlfn.XLOOKUP(E1725,Map_Range_Lookup,Map_Range_Data_Sorted_Lookup)),IF(_xlfn.XLOOKUP(F1725,_xlpm.range_ref,_xlpm.range_ref,11,0,2)=11,11,0)),IF(LEN(F1725)&gt;0,12,0)),0),0)</f>
        <v>0</v>
      </c>
      <c r="T1725">
        <v>0</v>
      </c>
    </row>
    <row r="1726" spans="1:20" x14ac:dyDescent="0.2">
      <c r="A1726" s="215" t="s">
        <v>871</v>
      </c>
      <c r="B1726" s="215" t="s">
        <v>871</v>
      </c>
      <c r="C1726" s="214"/>
      <c r="D1726" s="215" t="s">
        <v>871</v>
      </c>
      <c r="E1726" s="215" t="s">
        <v>871</v>
      </c>
      <c r="F1726" s="215" t="s">
        <v>871</v>
      </c>
      <c r="G1726" s="214"/>
      <c r="H1726" s="214"/>
      <c r="I1726" s="214"/>
      <c r="J1726" s="214"/>
      <c r="K1726" s="76"/>
      <c r="L1726" s="8"/>
      <c r="Q1726">
        <v>0</v>
      </c>
      <c r="R1726" cm="1">
        <f t="array" ref="R1726">IF(P1726,IF(Q1726=0,IFERROR(_xlfn.LET(_xlpm.range_ref,_xlfn.ANCHORARRAY(_xlfn.XLOOKUP(D1726,Map_Range_Lookup,Map_Range_Data_Sorted_Lookup)),IF(_xlfn.XLOOKUP(E1726,_xlpm.range_ref,_xlpm.range_ref,21,0,2)=21,21,0)),IF(LEN(D1726)&gt;0,22,0)),0),0)</f>
        <v>0</v>
      </c>
      <c r="S1726" cm="1">
        <f t="array" ref="S1726">IF(P1726,IF((Q1726=0)*(R1726=0),IFERROR(_xlfn.LET(_xlpm.range_ref,_xlfn.ANCHORARRAY(_xlfn.XLOOKUP(E1726,Map_Range_Lookup,Map_Range_Data_Sorted_Lookup)),IF(_xlfn.XLOOKUP(F1726,_xlpm.range_ref,_xlpm.range_ref,11,0,2)=11,11,0)),IF(LEN(F1726)&gt;0,12,0)),0),0)</f>
        <v>0</v>
      </c>
      <c r="T1726">
        <v>0</v>
      </c>
    </row>
    <row r="1727" spans="1:20" x14ac:dyDescent="0.2">
      <c r="A1727" s="215" t="s">
        <v>871</v>
      </c>
      <c r="B1727" s="215" t="s">
        <v>871</v>
      </c>
      <c r="C1727" s="214"/>
      <c r="D1727" s="215" t="s">
        <v>871</v>
      </c>
      <c r="E1727" s="215" t="s">
        <v>871</v>
      </c>
      <c r="F1727" s="215" t="s">
        <v>871</v>
      </c>
      <c r="G1727" s="214"/>
      <c r="H1727" s="214"/>
      <c r="I1727" s="214"/>
      <c r="J1727" s="214"/>
      <c r="K1727" s="76"/>
      <c r="L1727" s="8"/>
      <c r="Q1727">
        <v>0</v>
      </c>
      <c r="R1727" cm="1">
        <f t="array" ref="R1727">IF(P1727,IF(Q1727=0,IFERROR(_xlfn.LET(_xlpm.range_ref,_xlfn.ANCHORARRAY(_xlfn.XLOOKUP(D1727,Map_Range_Lookup,Map_Range_Data_Sorted_Lookup)),IF(_xlfn.XLOOKUP(E1727,_xlpm.range_ref,_xlpm.range_ref,21,0,2)=21,21,0)),IF(LEN(D1727)&gt;0,22,0)),0),0)</f>
        <v>0</v>
      </c>
      <c r="S1727" cm="1">
        <f t="array" ref="S1727">IF(P1727,IF((Q1727=0)*(R1727=0),IFERROR(_xlfn.LET(_xlpm.range_ref,_xlfn.ANCHORARRAY(_xlfn.XLOOKUP(E1727,Map_Range_Lookup,Map_Range_Data_Sorted_Lookup)),IF(_xlfn.XLOOKUP(F1727,_xlpm.range_ref,_xlpm.range_ref,11,0,2)=11,11,0)),IF(LEN(F1727)&gt;0,12,0)),0),0)</f>
        <v>0</v>
      </c>
      <c r="T1727">
        <v>0</v>
      </c>
    </row>
    <row r="1728" spans="1:20" x14ac:dyDescent="0.2">
      <c r="A1728" s="215" t="s">
        <v>871</v>
      </c>
      <c r="B1728" s="215" t="s">
        <v>871</v>
      </c>
      <c r="C1728" s="214"/>
      <c r="D1728" s="215" t="s">
        <v>871</v>
      </c>
      <c r="E1728" s="215" t="s">
        <v>871</v>
      </c>
      <c r="F1728" s="215" t="s">
        <v>871</v>
      </c>
      <c r="G1728" s="214"/>
      <c r="H1728" s="214"/>
      <c r="I1728" s="214"/>
      <c r="J1728" s="214"/>
      <c r="K1728" s="76"/>
      <c r="L1728" s="8"/>
      <c r="Q1728">
        <v>0</v>
      </c>
      <c r="R1728" cm="1">
        <f t="array" ref="R1728">IF(P1728,IF(Q1728=0,IFERROR(_xlfn.LET(_xlpm.range_ref,_xlfn.ANCHORARRAY(_xlfn.XLOOKUP(D1728,Map_Range_Lookup,Map_Range_Data_Sorted_Lookup)),IF(_xlfn.XLOOKUP(E1728,_xlpm.range_ref,_xlpm.range_ref,21,0,2)=21,21,0)),IF(LEN(D1728)&gt;0,22,0)),0),0)</f>
        <v>0</v>
      </c>
      <c r="S1728" cm="1">
        <f t="array" ref="S1728">IF(P1728,IF((Q1728=0)*(R1728=0),IFERROR(_xlfn.LET(_xlpm.range_ref,_xlfn.ANCHORARRAY(_xlfn.XLOOKUP(E1728,Map_Range_Lookup,Map_Range_Data_Sorted_Lookup)),IF(_xlfn.XLOOKUP(F1728,_xlpm.range_ref,_xlpm.range_ref,11,0,2)=11,11,0)),IF(LEN(F1728)&gt;0,12,0)),0),0)</f>
        <v>0</v>
      </c>
      <c r="T1728">
        <v>0</v>
      </c>
    </row>
    <row r="1729" spans="1:20" x14ac:dyDescent="0.2">
      <c r="A1729" s="215" t="s">
        <v>871</v>
      </c>
      <c r="B1729" s="215" t="s">
        <v>871</v>
      </c>
      <c r="C1729" s="214"/>
      <c r="D1729" s="215" t="s">
        <v>871</v>
      </c>
      <c r="E1729" s="215" t="s">
        <v>871</v>
      </c>
      <c r="F1729" s="215" t="s">
        <v>871</v>
      </c>
      <c r="G1729" s="214"/>
      <c r="H1729" s="214"/>
      <c r="I1729" s="214"/>
      <c r="J1729" s="214"/>
      <c r="K1729" s="76"/>
      <c r="L1729" s="8"/>
      <c r="Q1729">
        <v>0</v>
      </c>
      <c r="R1729" cm="1">
        <f t="array" ref="R1729">IF(P1729,IF(Q1729=0,IFERROR(_xlfn.LET(_xlpm.range_ref,_xlfn.ANCHORARRAY(_xlfn.XLOOKUP(D1729,Map_Range_Lookup,Map_Range_Data_Sorted_Lookup)),IF(_xlfn.XLOOKUP(E1729,_xlpm.range_ref,_xlpm.range_ref,21,0,2)=21,21,0)),IF(LEN(D1729)&gt;0,22,0)),0),0)</f>
        <v>0</v>
      </c>
      <c r="S1729" cm="1">
        <f t="array" ref="S1729">IF(P1729,IF((Q1729=0)*(R1729=0),IFERROR(_xlfn.LET(_xlpm.range_ref,_xlfn.ANCHORARRAY(_xlfn.XLOOKUP(E1729,Map_Range_Lookup,Map_Range_Data_Sorted_Lookup)),IF(_xlfn.XLOOKUP(F1729,_xlpm.range_ref,_xlpm.range_ref,11,0,2)=11,11,0)),IF(LEN(F1729)&gt;0,12,0)),0),0)</f>
        <v>0</v>
      </c>
      <c r="T1729">
        <v>0</v>
      </c>
    </row>
    <row r="1730" spans="1:20" x14ac:dyDescent="0.2">
      <c r="A1730" s="215" t="s">
        <v>871</v>
      </c>
      <c r="B1730" s="215" t="s">
        <v>871</v>
      </c>
      <c r="C1730" s="214"/>
      <c r="D1730" s="215" t="s">
        <v>871</v>
      </c>
      <c r="E1730" s="215" t="s">
        <v>871</v>
      </c>
      <c r="F1730" s="215" t="s">
        <v>871</v>
      </c>
      <c r="G1730" s="214"/>
      <c r="H1730" s="214"/>
      <c r="I1730" s="214"/>
      <c r="J1730" s="214"/>
      <c r="K1730" s="76"/>
      <c r="L1730" s="8"/>
      <c r="Q1730">
        <v>0</v>
      </c>
      <c r="R1730" cm="1">
        <f t="array" ref="R1730">IF(P1730,IF(Q1730=0,IFERROR(_xlfn.LET(_xlpm.range_ref,_xlfn.ANCHORARRAY(_xlfn.XLOOKUP(D1730,Map_Range_Lookup,Map_Range_Data_Sorted_Lookup)),IF(_xlfn.XLOOKUP(E1730,_xlpm.range_ref,_xlpm.range_ref,21,0,2)=21,21,0)),IF(LEN(D1730)&gt;0,22,0)),0),0)</f>
        <v>0</v>
      </c>
      <c r="S1730" cm="1">
        <f t="array" ref="S1730">IF(P1730,IF((Q1730=0)*(R1730=0),IFERROR(_xlfn.LET(_xlpm.range_ref,_xlfn.ANCHORARRAY(_xlfn.XLOOKUP(E1730,Map_Range_Lookup,Map_Range_Data_Sorted_Lookup)),IF(_xlfn.XLOOKUP(F1730,_xlpm.range_ref,_xlpm.range_ref,11,0,2)=11,11,0)),IF(LEN(F1730)&gt;0,12,0)),0),0)</f>
        <v>0</v>
      </c>
      <c r="T1730">
        <v>0</v>
      </c>
    </row>
    <row r="1731" spans="1:20" x14ac:dyDescent="0.2">
      <c r="A1731" s="215" t="s">
        <v>871</v>
      </c>
      <c r="B1731" s="215" t="s">
        <v>871</v>
      </c>
      <c r="C1731" s="214"/>
      <c r="D1731" s="215" t="s">
        <v>871</v>
      </c>
      <c r="E1731" s="215" t="s">
        <v>871</v>
      </c>
      <c r="F1731" s="215" t="s">
        <v>871</v>
      </c>
      <c r="G1731" s="214"/>
      <c r="H1731" s="214"/>
      <c r="I1731" s="214"/>
      <c r="J1731" s="214"/>
      <c r="K1731" s="76"/>
      <c r="L1731" s="8"/>
      <c r="Q1731">
        <v>0</v>
      </c>
      <c r="R1731" cm="1">
        <f t="array" ref="R1731">IF(P1731,IF(Q1731=0,IFERROR(_xlfn.LET(_xlpm.range_ref,_xlfn.ANCHORARRAY(_xlfn.XLOOKUP(D1731,Map_Range_Lookup,Map_Range_Data_Sorted_Lookup)),IF(_xlfn.XLOOKUP(E1731,_xlpm.range_ref,_xlpm.range_ref,21,0,2)=21,21,0)),IF(LEN(D1731)&gt;0,22,0)),0),0)</f>
        <v>0</v>
      </c>
      <c r="S1731" cm="1">
        <f t="array" ref="S1731">IF(P1731,IF((Q1731=0)*(R1731=0),IFERROR(_xlfn.LET(_xlpm.range_ref,_xlfn.ANCHORARRAY(_xlfn.XLOOKUP(E1731,Map_Range_Lookup,Map_Range_Data_Sorted_Lookup)),IF(_xlfn.XLOOKUP(F1731,_xlpm.range_ref,_xlpm.range_ref,11,0,2)=11,11,0)),IF(LEN(F1731)&gt;0,12,0)),0),0)</f>
        <v>0</v>
      </c>
      <c r="T1731">
        <v>0</v>
      </c>
    </row>
    <row r="1732" spans="1:20" x14ac:dyDescent="0.2">
      <c r="A1732" s="215" t="s">
        <v>871</v>
      </c>
      <c r="B1732" s="215" t="s">
        <v>871</v>
      </c>
      <c r="C1732" s="214"/>
      <c r="D1732" s="215" t="s">
        <v>871</v>
      </c>
      <c r="E1732" s="215" t="s">
        <v>871</v>
      </c>
      <c r="F1732" s="215" t="s">
        <v>871</v>
      </c>
      <c r="G1732" s="214"/>
      <c r="H1732" s="214"/>
      <c r="I1732" s="214"/>
      <c r="J1732" s="214"/>
      <c r="K1732" s="76"/>
      <c r="L1732" s="8"/>
      <c r="Q1732">
        <v>0</v>
      </c>
      <c r="R1732" cm="1">
        <f t="array" ref="R1732">IF(P1732,IF(Q1732=0,IFERROR(_xlfn.LET(_xlpm.range_ref,_xlfn.ANCHORARRAY(_xlfn.XLOOKUP(D1732,Map_Range_Lookup,Map_Range_Data_Sorted_Lookup)),IF(_xlfn.XLOOKUP(E1732,_xlpm.range_ref,_xlpm.range_ref,21,0,2)=21,21,0)),IF(LEN(D1732)&gt;0,22,0)),0),0)</f>
        <v>0</v>
      </c>
      <c r="S1732" cm="1">
        <f t="array" ref="S1732">IF(P1732,IF((Q1732=0)*(R1732=0),IFERROR(_xlfn.LET(_xlpm.range_ref,_xlfn.ANCHORARRAY(_xlfn.XLOOKUP(E1732,Map_Range_Lookup,Map_Range_Data_Sorted_Lookup)),IF(_xlfn.XLOOKUP(F1732,_xlpm.range_ref,_xlpm.range_ref,11,0,2)=11,11,0)),IF(LEN(F1732)&gt;0,12,0)),0),0)</f>
        <v>0</v>
      </c>
      <c r="T1732">
        <v>0</v>
      </c>
    </row>
    <row r="1733" spans="1:20" x14ac:dyDescent="0.2">
      <c r="A1733" s="215" t="s">
        <v>871</v>
      </c>
      <c r="B1733" s="215" t="s">
        <v>871</v>
      </c>
      <c r="C1733" s="214"/>
      <c r="D1733" s="215" t="s">
        <v>871</v>
      </c>
      <c r="E1733" s="215" t="s">
        <v>871</v>
      </c>
      <c r="F1733" s="215" t="s">
        <v>871</v>
      </c>
      <c r="G1733" s="214"/>
      <c r="H1733" s="214"/>
      <c r="I1733" s="214"/>
      <c r="J1733" s="214"/>
      <c r="K1733" s="76"/>
      <c r="L1733" s="8"/>
      <c r="Q1733">
        <v>0</v>
      </c>
      <c r="R1733" cm="1">
        <f t="array" ref="R1733">IF(P1733,IF(Q1733=0,IFERROR(_xlfn.LET(_xlpm.range_ref,_xlfn.ANCHORARRAY(_xlfn.XLOOKUP(D1733,Map_Range_Lookup,Map_Range_Data_Sorted_Lookup)),IF(_xlfn.XLOOKUP(E1733,_xlpm.range_ref,_xlpm.range_ref,21,0,2)=21,21,0)),IF(LEN(D1733)&gt;0,22,0)),0),0)</f>
        <v>0</v>
      </c>
      <c r="S1733" cm="1">
        <f t="array" ref="S1733">IF(P1733,IF((Q1733=0)*(R1733=0),IFERROR(_xlfn.LET(_xlpm.range_ref,_xlfn.ANCHORARRAY(_xlfn.XLOOKUP(E1733,Map_Range_Lookup,Map_Range_Data_Sorted_Lookup)),IF(_xlfn.XLOOKUP(F1733,_xlpm.range_ref,_xlpm.range_ref,11,0,2)=11,11,0)),IF(LEN(F1733)&gt;0,12,0)),0),0)</f>
        <v>0</v>
      </c>
      <c r="T1733">
        <v>0</v>
      </c>
    </row>
    <row r="1734" spans="1:20" x14ac:dyDescent="0.2">
      <c r="A1734" s="215" t="s">
        <v>871</v>
      </c>
      <c r="B1734" s="215" t="s">
        <v>871</v>
      </c>
      <c r="C1734" s="214"/>
      <c r="D1734" s="215" t="s">
        <v>871</v>
      </c>
      <c r="E1734" s="215" t="s">
        <v>871</v>
      </c>
      <c r="F1734" s="215" t="s">
        <v>871</v>
      </c>
      <c r="G1734" s="214"/>
      <c r="H1734" s="214"/>
      <c r="I1734" s="214"/>
      <c r="J1734" s="214"/>
      <c r="K1734" s="76"/>
      <c r="L1734" s="8"/>
      <c r="Q1734">
        <v>0</v>
      </c>
      <c r="R1734" cm="1">
        <f t="array" ref="R1734">IF(P1734,IF(Q1734=0,IFERROR(_xlfn.LET(_xlpm.range_ref,_xlfn.ANCHORARRAY(_xlfn.XLOOKUP(D1734,Map_Range_Lookup,Map_Range_Data_Sorted_Lookup)),IF(_xlfn.XLOOKUP(E1734,_xlpm.range_ref,_xlpm.range_ref,21,0,2)=21,21,0)),IF(LEN(D1734)&gt;0,22,0)),0),0)</f>
        <v>0</v>
      </c>
      <c r="S1734" cm="1">
        <f t="array" ref="S1734">IF(P1734,IF((Q1734=0)*(R1734=0),IFERROR(_xlfn.LET(_xlpm.range_ref,_xlfn.ANCHORARRAY(_xlfn.XLOOKUP(E1734,Map_Range_Lookup,Map_Range_Data_Sorted_Lookup)),IF(_xlfn.XLOOKUP(F1734,_xlpm.range_ref,_xlpm.range_ref,11,0,2)=11,11,0)),IF(LEN(F1734)&gt;0,12,0)),0),0)</f>
        <v>0</v>
      </c>
      <c r="T1734">
        <v>0</v>
      </c>
    </row>
    <row r="1735" spans="1:20" x14ac:dyDescent="0.2">
      <c r="A1735" s="215" t="s">
        <v>871</v>
      </c>
      <c r="B1735" s="215" t="s">
        <v>871</v>
      </c>
      <c r="C1735" s="214"/>
      <c r="D1735" s="215" t="s">
        <v>871</v>
      </c>
      <c r="E1735" s="215" t="s">
        <v>871</v>
      </c>
      <c r="F1735" s="215" t="s">
        <v>871</v>
      </c>
      <c r="G1735" s="214"/>
      <c r="H1735" s="214"/>
      <c r="I1735" s="214"/>
      <c r="J1735" s="214"/>
      <c r="K1735" s="76"/>
      <c r="L1735" s="8"/>
      <c r="Q1735">
        <v>0</v>
      </c>
      <c r="R1735" cm="1">
        <f t="array" ref="R1735">IF(P1735,IF(Q1735=0,IFERROR(_xlfn.LET(_xlpm.range_ref,_xlfn.ANCHORARRAY(_xlfn.XLOOKUP(D1735,Map_Range_Lookup,Map_Range_Data_Sorted_Lookup)),IF(_xlfn.XLOOKUP(E1735,_xlpm.range_ref,_xlpm.range_ref,21,0,2)=21,21,0)),IF(LEN(D1735)&gt;0,22,0)),0),0)</f>
        <v>0</v>
      </c>
      <c r="S1735" cm="1">
        <f t="array" ref="S1735">IF(P1735,IF((Q1735=0)*(R1735=0),IFERROR(_xlfn.LET(_xlpm.range_ref,_xlfn.ANCHORARRAY(_xlfn.XLOOKUP(E1735,Map_Range_Lookup,Map_Range_Data_Sorted_Lookup)),IF(_xlfn.XLOOKUP(F1735,_xlpm.range_ref,_xlpm.range_ref,11,0,2)=11,11,0)),IF(LEN(F1735)&gt;0,12,0)),0),0)</f>
        <v>0</v>
      </c>
      <c r="T1735">
        <v>0</v>
      </c>
    </row>
    <row r="1736" spans="1:20" x14ac:dyDescent="0.2">
      <c r="A1736" s="215" t="s">
        <v>871</v>
      </c>
      <c r="B1736" s="215" t="s">
        <v>871</v>
      </c>
      <c r="C1736" s="214"/>
      <c r="D1736" s="215" t="s">
        <v>871</v>
      </c>
      <c r="E1736" s="215" t="s">
        <v>871</v>
      </c>
      <c r="F1736" s="215" t="s">
        <v>871</v>
      </c>
      <c r="G1736" s="214"/>
      <c r="H1736" s="214"/>
      <c r="I1736" s="214"/>
      <c r="J1736" s="214"/>
      <c r="K1736" s="76"/>
      <c r="L1736" s="8"/>
      <c r="Q1736">
        <v>0</v>
      </c>
      <c r="R1736" cm="1">
        <f t="array" ref="R1736">IF(P1736,IF(Q1736=0,IFERROR(_xlfn.LET(_xlpm.range_ref,_xlfn.ANCHORARRAY(_xlfn.XLOOKUP(D1736,Map_Range_Lookup,Map_Range_Data_Sorted_Lookup)),IF(_xlfn.XLOOKUP(E1736,_xlpm.range_ref,_xlpm.range_ref,21,0,2)=21,21,0)),IF(LEN(D1736)&gt;0,22,0)),0),0)</f>
        <v>0</v>
      </c>
      <c r="S1736" cm="1">
        <f t="array" ref="S1736">IF(P1736,IF((Q1736=0)*(R1736=0),IFERROR(_xlfn.LET(_xlpm.range_ref,_xlfn.ANCHORARRAY(_xlfn.XLOOKUP(E1736,Map_Range_Lookup,Map_Range_Data_Sorted_Lookup)),IF(_xlfn.XLOOKUP(F1736,_xlpm.range_ref,_xlpm.range_ref,11,0,2)=11,11,0)),IF(LEN(F1736)&gt;0,12,0)),0),0)</f>
        <v>0</v>
      </c>
      <c r="T1736">
        <v>0</v>
      </c>
    </row>
    <row r="1737" spans="1:20" x14ac:dyDescent="0.2">
      <c r="A1737" s="215" t="s">
        <v>871</v>
      </c>
      <c r="B1737" s="215" t="s">
        <v>871</v>
      </c>
      <c r="C1737" s="214"/>
      <c r="D1737" s="215" t="s">
        <v>871</v>
      </c>
      <c r="E1737" s="215" t="s">
        <v>871</v>
      </c>
      <c r="F1737" s="215" t="s">
        <v>871</v>
      </c>
      <c r="G1737" s="214"/>
      <c r="H1737" s="214"/>
      <c r="I1737" s="214"/>
      <c r="J1737" s="214"/>
      <c r="K1737" s="76"/>
      <c r="L1737" s="8"/>
      <c r="Q1737">
        <v>0</v>
      </c>
      <c r="R1737" cm="1">
        <f t="array" ref="R1737">IF(P1737,IF(Q1737=0,IFERROR(_xlfn.LET(_xlpm.range_ref,_xlfn.ANCHORARRAY(_xlfn.XLOOKUP(D1737,Map_Range_Lookup,Map_Range_Data_Sorted_Lookup)),IF(_xlfn.XLOOKUP(E1737,_xlpm.range_ref,_xlpm.range_ref,21,0,2)=21,21,0)),IF(LEN(D1737)&gt;0,22,0)),0),0)</f>
        <v>0</v>
      </c>
      <c r="S1737" cm="1">
        <f t="array" ref="S1737">IF(P1737,IF((Q1737=0)*(R1737=0),IFERROR(_xlfn.LET(_xlpm.range_ref,_xlfn.ANCHORARRAY(_xlfn.XLOOKUP(E1737,Map_Range_Lookup,Map_Range_Data_Sorted_Lookup)),IF(_xlfn.XLOOKUP(F1737,_xlpm.range_ref,_xlpm.range_ref,11,0,2)=11,11,0)),IF(LEN(F1737)&gt;0,12,0)),0),0)</f>
        <v>0</v>
      </c>
      <c r="T1737">
        <v>0</v>
      </c>
    </row>
    <row r="1738" spans="1:20" x14ac:dyDescent="0.2">
      <c r="A1738" s="215" t="s">
        <v>871</v>
      </c>
      <c r="B1738" s="215" t="s">
        <v>871</v>
      </c>
      <c r="C1738" s="214"/>
      <c r="D1738" s="215" t="s">
        <v>871</v>
      </c>
      <c r="E1738" s="215" t="s">
        <v>871</v>
      </c>
      <c r="F1738" s="215" t="s">
        <v>871</v>
      </c>
      <c r="G1738" s="214"/>
      <c r="H1738" s="214"/>
      <c r="I1738" s="214"/>
      <c r="J1738" s="214"/>
      <c r="K1738" s="76"/>
      <c r="L1738" s="8"/>
      <c r="Q1738">
        <v>0</v>
      </c>
      <c r="R1738" cm="1">
        <f t="array" ref="R1738">IF(P1738,IF(Q1738=0,IFERROR(_xlfn.LET(_xlpm.range_ref,_xlfn.ANCHORARRAY(_xlfn.XLOOKUP(D1738,Map_Range_Lookup,Map_Range_Data_Sorted_Lookup)),IF(_xlfn.XLOOKUP(E1738,_xlpm.range_ref,_xlpm.range_ref,21,0,2)=21,21,0)),IF(LEN(D1738)&gt;0,22,0)),0),0)</f>
        <v>0</v>
      </c>
      <c r="S1738" cm="1">
        <f t="array" ref="S1738">IF(P1738,IF((Q1738=0)*(R1738=0),IFERROR(_xlfn.LET(_xlpm.range_ref,_xlfn.ANCHORARRAY(_xlfn.XLOOKUP(E1738,Map_Range_Lookup,Map_Range_Data_Sorted_Lookup)),IF(_xlfn.XLOOKUP(F1738,_xlpm.range_ref,_xlpm.range_ref,11,0,2)=11,11,0)),IF(LEN(F1738)&gt;0,12,0)),0),0)</f>
        <v>0</v>
      </c>
      <c r="T1738">
        <v>0</v>
      </c>
    </row>
    <row r="1739" spans="1:20" x14ac:dyDescent="0.2">
      <c r="A1739" s="215" t="s">
        <v>871</v>
      </c>
      <c r="B1739" s="215" t="s">
        <v>871</v>
      </c>
      <c r="C1739" s="214"/>
      <c r="D1739" s="215" t="s">
        <v>871</v>
      </c>
      <c r="E1739" s="215" t="s">
        <v>871</v>
      </c>
      <c r="F1739" s="215" t="s">
        <v>871</v>
      </c>
      <c r="G1739" s="214"/>
      <c r="H1739" s="214"/>
      <c r="I1739" s="214"/>
      <c r="J1739" s="214"/>
      <c r="K1739" s="76"/>
      <c r="L1739" s="8"/>
      <c r="Q1739">
        <v>0</v>
      </c>
      <c r="R1739" cm="1">
        <f t="array" ref="R1739">IF(P1739,IF(Q1739=0,IFERROR(_xlfn.LET(_xlpm.range_ref,_xlfn.ANCHORARRAY(_xlfn.XLOOKUP(D1739,Map_Range_Lookup,Map_Range_Data_Sorted_Lookup)),IF(_xlfn.XLOOKUP(E1739,_xlpm.range_ref,_xlpm.range_ref,21,0,2)=21,21,0)),IF(LEN(D1739)&gt;0,22,0)),0),0)</f>
        <v>0</v>
      </c>
      <c r="S1739" cm="1">
        <f t="array" ref="S1739">IF(P1739,IF((Q1739=0)*(R1739=0),IFERROR(_xlfn.LET(_xlpm.range_ref,_xlfn.ANCHORARRAY(_xlfn.XLOOKUP(E1739,Map_Range_Lookup,Map_Range_Data_Sorted_Lookup)),IF(_xlfn.XLOOKUP(F1739,_xlpm.range_ref,_xlpm.range_ref,11,0,2)=11,11,0)),IF(LEN(F1739)&gt;0,12,0)),0),0)</f>
        <v>0</v>
      </c>
      <c r="T1739">
        <v>0</v>
      </c>
    </row>
    <row r="1740" spans="1:20" x14ac:dyDescent="0.2">
      <c r="A1740" s="215" t="s">
        <v>871</v>
      </c>
      <c r="B1740" s="215" t="s">
        <v>871</v>
      </c>
      <c r="C1740" s="214"/>
      <c r="D1740" s="215" t="s">
        <v>871</v>
      </c>
      <c r="E1740" s="215" t="s">
        <v>871</v>
      </c>
      <c r="F1740" s="215" t="s">
        <v>871</v>
      </c>
      <c r="G1740" s="214"/>
      <c r="H1740" s="214"/>
      <c r="I1740" s="214"/>
      <c r="J1740" s="214"/>
      <c r="K1740" s="76"/>
      <c r="L1740" s="8"/>
      <c r="Q1740">
        <v>0</v>
      </c>
      <c r="R1740" cm="1">
        <f t="array" ref="R1740">IF(P1740,IF(Q1740=0,IFERROR(_xlfn.LET(_xlpm.range_ref,_xlfn.ANCHORARRAY(_xlfn.XLOOKUP(D1740,Map_Range_Lookup,Map_Range_Data_Sorted_Lookup)),IF(_xlfn.XLOOKUP(E1740,_xlpm.range_ref,_xlpm.range_ref,21,0,2)=21,21,0)),IF(LEN(D1740)&gt;0,22,0)),0),0)</f>
        <v>0</v>
      </c>
      <c r="S1740" cm="1">
        <f t="array" ref="S1740">IF(P1740,IF((Q1740=0)*(R1740=0),IFERROR(_xlfn.LET(_xlpm.range_ref,_xlfn.ANCHORARRAY(_xlfn.XLOOKUP(E1740,Map_Range_Lookup,Map_Range_Data_Sorted_Lookup)),IF(_xlfn.XLOOKUP(F1740,_xlpm.range_ref,_xlpm.range_ref,11,0,2)=11,11,0)),IF(LEN(F1740)&gt;0,12,0)),0),0)</f>
        <v>0</v>
      </c>
      <c r="T1740">
        <v>0</v>
      </c>
    </row>
    <row r="1741" spans="1:20" x14ac:dyDescent="0.2">
      <c r="A1741" s="215" t="s">
        <v>871</v>
      </c>
      <c r="B1741" s="215" t="s">
        <v>871</v>
      </c>
      <c r="C1741" s="214"/>
      <c r="D1741" s="215" t="s">
        <v>871</v>
      </c>
      <c r="E1741" s="215" t="s">
        <v>871</v>
      </c>
      <c r="F1741" s="215" t="s">
        <v>871</v>
      </c>
      <c r="G1741" s="214"/>
      <c r="H1741" s="214"/>
      <c r="I1741" s="214"/>
      <c r="J1741" s="214"/>
      <c r="K1741" s="76"/>
      <c r="L1741" s="8"/>
      <c r="Q1741">
        <v>0</v>
      </c>
      <c r="R1741" cm="1">
        <f t="array" ref="R1741">IF(P1741,IF(Q1741=0,IFERROR(_xlfn.LET(_xlpm.range_ref,_xlfn.ANCHORARRAY(_xlfn.XLOOKUP(D1741,Map_Range_Lookup,Map_Range_Data_Sorted_Lookup)),IF(_xlfn.XLOOKUP(E1741,_xlpm.range_ref,_xlpm.range_ref,21,0,2)=21,21,0)),IF(LEN(D1741)&gt;0,22,0)),0),0)</f>
        <v>0</v>
      </c>
      <c r="S1741" cm="1">
        <f t="array" ref="S1741">IF(P1741,IF((Q1741=0)*(R1741=0),IFERROR(_xlfn.LET(_xlpm.range_ref,_xlfn.ANCHORARRAY(_xlfn.XLOOKUP(E1741,Map_Range_Lookup,Map_Range_Data_Sorted_Lookup)),IF(_xlfn.XLOOKUP(F1741,_xlpm.range_ref,_xlpm.range_ref,11,0,2)=11,11,0)),IF(LEN(F1741)&gt;0,12,0)),0),0)</f>
        <v>0</v>
      </c>
      <c r="T1741">
        <v>0</v>
      </c>
    </row>
    <row r="1742" spans="1:20" x14ac:dyDescent="0.2">
      <c r="A1742" s="215" t="s">
        <v>871</v>
      </c>
      <c r="B1742" s="215" t="s">
        <v>871</v>
      </c>
      <c r="C1742" s="214"/>
      <c r="D1742" s="215" t="s">
        <v>871</v>
      </c>
      <c r="E1742" s="215" t="s">
        <v>871</v>
      </c>
      <c r="F1742" s="215" t="s">
        <v>871</v>
      </c>
      <c r="G1742" s="214"/>
      <c r="H1742" s="214"/>
      <c r="I1742" s="214"/>
      <c r="J1742" s="214"/>
      <c r="K1742" s="76"/>
      <c r="L1742" s="8"/>
      <c r="Q1742">
        <v>0</v>
      </c>
      <c r="R1742" cm="1">
        <f t="array" ref="R1742">IF(P1742,IF(Q1742=0,IFERROR(_xlfn.LET(_xlpm.range_ref,_xlfn.ANCHORARRAY(_xlfn.XLOOKUP(D1742,Map_Range_Lookup,Map_Range_Data_Sorted_Lookup)),IF(_xlfn.XLOOKUP(E1742,_xlpm.range_ref,_xlpm.range_ref,21,0,2)=21,21,0)),IF(LEN(D1742)&gt;0,22,0)),0),0)</f>
        <v>0</v>
      </c>
      <c r="S1742" cm="1">
        <f t="array" ref="S1742">IF(P1742,IF((Q1742=0)*(R1742=0),IFERROR(_xlfn.LET(_xlpm.range_ref,_xlfn.ANCHORARRAY(_xlfn.XLOOKUP(E1742,Map_Range_Lookup,Map_Range_Data_Sorted_Lookup)),IF(_xlfn.XLOOKUP(F1742,_xlpm.range_ref,_xlpm.range_ref,11,0,2)=11,11,0)),IF(LEN(F1742)&gt;0,12,0)),0),0)</f>
        <v>0</v>
      </c>
      <c r="T1742">
        <v>0</v>
      </c>
    </row>
    <row r="1743" spans="1:20" x14ac:dyDescent="0.2">
      <c r="A1743" s="215" t="s">
        <v>871</v>
      </c>
      <c r="B1743" s="215" t="s">
        <v>871</v>
      </c>
      <c r="C1743" s="214"/>
      <c r="D1743" s="215" t="s">
        <v>871</v>
      </c>
      <c r="E1743" s="215" t="s">
        <v>871</v>
      </c>
      <c r="F1743" s="215" t="s">
        <v>871</v>
      </c>
      <c r="G1743" s="214"/>
      <c r="H1743" s="214"/>
      <c r="I1743" s="214"/>
      <c r="J1743" s="214"/>
      <c r="K1743" s="76"/>
      <c r="L1743" s="8"/>
      <c r="Q1743">
        <v>0</v>
      </c>
      <c r="R1743" cm="1">
        <f t="array" ref="R1743">IF(P1743,IF(Q1743=0,IFERROR(_xlfn.LET(_xlpm.range_ref,_xlfn.ANCHORARRAY(_xlfn.XLOOKUP(D1743,Map_Range_Lookup,Map_Range_Data_Sorted_Lookup)),IF(_xlfn.XLOOKUP(E1743,_xlpm.range_ref,_xlpm.range_ref,21,0,2)=21,21,0)),IF(LEN(D1743)&gt;0,22,0)),0),0)</f>
        <v>0</v>
      </c>
      <c r="S1743" cm="1">
        <f t="array" ref="S1743">IF(P1743,IF((Q1743=0)*(R1743=0),IFERROR(_xlfn.LET(_xlpm.range_ref,_xlfn.ANCHORARRAY(_xlfn.XLOOKUP(E1743,Map_Range_Lookup,Map_Range_Data_Sorted_Lookup)),IF(_xlfn.XLOOKUP(F1743,_xlpm.range_ref,_xlpm.range_ref,11,0,2)=11,11,0)),IF(LEN(F1743)&gt;0,12,0)),0),0)</f>
        <v>0</v>
      </c>
      <c r="T1743">
        <v>0</v>
      </c>
    </row>
    <row r="1744" spans="1:20" x14ac:dyDescent="0.2">
      <c r="A1744" s="215" t="s">
        <v>871</v>
      </c>
      <c r="B1744" s="215" t="s">
        <v>871</v>
      </c>
      <c r="C1744" s="214"/>
      <c r="D1744" s="215" t="s">
        <v>871</v>
      </c>
      <c r="E1744" s="215" t="s">
        <v>871</v>
      </c>
      <c r="F1744" s="215" t="s">
        <v>871</v>
      </c>
      <c r="G1744" s="214"/>
      <c r="H1744" s="214"/>
      <c r="I1744" s="214"/>
      <c r="J1744" s="214"/>
      <c r="K1744" s="76"/>
      <c r="L1744" s="8"/>
      <c r="Q1744">
        <v>0</v>
      </c>
      <c r="R1744" cm="1">
        <f t="array" ref="R1744">IF(P1744,IF(Q1744=0,IFERROR(_xlfn.LET(_xlpm.range_ref,_xlfn.ANCHORARRAY(_xlfn.XLOOKUP(D1744,Map_Range_Lookup,Map_Range_Data_Sorted_Lookup)),IF(_xlfn.XLOOKUP(E1744,_xlpm.range_ref,_xlpm.range_ref,21,0,2)=21,21,0)),IF(LEN(D1744)&gt;0,22,0)),0),0)</f>
        <v>0</v>
      </c>
      <c r="S1744" cm="1">
        <f t="array" ref="S1744">IF(P1744,IF((Q1744=0)*(R1744=0),IFERROR(_xlfn.LET(_xlpm.range_ref,_xlfn.ANCHORARRAY(_xlfn.XLOOKUP(E1744,Map_Range_Lookup,Map_Range_Data_Sorted_Lookup)),IF(_xlfn.XLOOKUP(F1744,_xlpm.range_ref,_xlpm.range_ref,11,0,2)=11,11,0)),IF(LEN(F1744)&gt;0,12,0)),0),0)</f>
        <v>0</v>
      </c>
      <c r="T1744">
        <v>0</v>
      </c>
    </row>
    <row r="1745" spans="1:20" x14ac:dyDescent="0.2">
      <c r="A1745" s="215" t="s">
        <v>871</v>
      </c>
      <c r="B1745" s="215" t="s">
        <v>871</v>
      </c>
      <c r="C1745" s="214"/>
      <c r="D1745" s="215" t="s">
        <v>871</v>
      </c>
      <c r="E1745" s="215" t="s">
        <v>871</v>
      </c>
      <c r="F1745" s="215" t="s">
        <v>871</v>
      </c>
      <c r="G1745" s="214"/>
      <c r="H1745" s="214"/>
      <c r="I1745" s="214"/>
      <c r="J1745" s="214"/>
      <c r="K1745" s="76"/>
      <c r="L1745" s="8"/>
      <c r="Q1745">
        <v>0</v>
      </c>
      <c r="R1745" cm="1">
        <f t="array" ref="R1745">IF(P1745,IF(Q1745=0,IFERROR(_xlfn.LET(_xlpm.range_ref,_xlfn.ANCHORARRAY(_xlfn.XLOOKUP(D1745,Map_Range_Lookup,Map_Range_Data_Sorted_Lookup)),IF(_xlfn.XLOOKUP(E1745,_xlpm.range_ref,_xlpm.range_ref,21,0,2)=21,21,0)),IF(LEN(D1745)&gt;0,22,0)),0),0)</f>
        <v>0</v>
      </c>
      <c r="S1745" cm="1">
        <f t="array" ref="S1745">IF(P1745,IF((Q1745=0)*(R1745=0),IFERROR(_xlfn.LET(_xlpm.range_ref,_xlfn.ANCHORARRAY(_xlfn.XLOOKUP(E1745,Map_Range_Lookup,Map_Range_Data_Sorted_Lookup)),IF(_xlfn.XLOOKUP(F1745,_xlpm.range_ref,_xlpm.range_ref,11,0,2)=11,11,0)),IF(LEN(F1745)&gt;0,12,0)),0),0)</f>
        <v>0</v>
      </c>
      <c r="T1745">
        <v>0</v>
      </c>
    </row>
    <row r="1746" spans="1:20" x14ac:dyDescent="0.2">
      <c r="A1746" s="215" t="s">
        <v>871</v>
      </c>
      <c r="B1746" s="215" t="s">
        <v>871</v>
      </c>
      <c r="C1746" s="214"/>
      <c r="D1746" s="215" t="s">
        <v>871</v>
      </c>
      <c r="E1746" s="215" t="s">
        <v>871</v>
      </c>
      <c r="F1746" s="215" t="s">
        <v>871</v>
      </c>
      <c r="G1746" s="214"/>
      <c r="H1746" s="214"/>
      <c r="I1746" s="214"/>
      <c r="J1746" s="214"/>
      <c r="K1746" s="76"/>
      <c r="L1746" s="8"/>
      <c r="Q1746">
        <v>0</v>
      </c>
      <c r="R1746" cm="1">
        <f t="array" ref="R1746">IF(P1746,IF(Q1746=0,IFERROR(_xlfn.LET(_xlpm.range_ref,_xlfn.ANCHORARRAY(_xlfn.XLOOKUP(D1746,Map_Range_Lookup,Map_Range_Data_Sorted_Lookup)),IF(_xlfn.XLOOKUP(E1746,_xlpm.range_ref,_xlpm.range_ref,21,0,2)=21,21,0)),IF(LEN(D1746)&gt;0,22,0)),0),0)</f>
        <v>0</v>
      </c>
      <c r="S1746" cm="1">
        <f t="array" ref="S1746">IF(P1746,IF((Q1746=0)*(R1746=0),IFERROR(_xlfn.LET(_xlpm.range_ref,_xlfn.ANCHORARRAY(_xlfn.XLOOKUP(E1746,Map_Range_Lookup,Map_Range_Data_Sorted_Lookup)),IF(_xlfn.XLOOKUP(F1746,_xlpm.range_ref,_xlpm.range_ref,11,0,2)=11,11,0)),IF(LEN(F1746)&gt;0,12,0)),0),0)</f>
        <v>0</v>
      </c>
      <c r="T1746">
        <v>0</v>
      </c>
    </row>
    <row r="1747" spans="1:20" x14ac:dyDescent="0.2">
      <c r="A1747" s="215" t="s">
        <v>871</v>
      </c>
      <c r="B1747" s="215" t="s">
        <v>871</v>
      </c>
      <c r="C1747" s="214"/>
      <c r="D1747" s="215" t="s">
        <v>871</v>
      </c>
      <c r="E1747" s="215" t="s">
        <v>871</v>
      </c>
      <c r="F1747" s="215" t="s">
        <v>871</v>
      </c>
      <c r="G1747" s="214"/>
      <c r="H1747" s="214"/>
      <c r="I1747" s="214"/>
      <c r="J1747" s="214"/>
      <c r="K1747" s="76"/>
      <c r="L1747" s="8"/>
      <c r="Q1747">
        <v>0</v>
      </c>
      <c r="R1747" cm="1">
        <f t="array" ref="R1747">IF(P1747,IF(Q1747=0,IFERROR(_xlfn.LET(_xlpm.range_ref,_xlfn.ANCHORARRAY(_xlfn.XLOOKUP(D1747,Map_Range_Lookup,Map_Range_Data_Sorted_Lookup)),IF(_xlfn.XLOOKUP(E1747,_xlpm.range_ref,_xlpm.range_ref,21,0,2)=21,21,0)),IF(LEN(D1747)&gt;0,22,0)),0),0)</f>
        <v>0</v>
      </c>
      <c r="S1747" cm="1">
        <f t="array" ref="S1747">IF(P1747,IF((Q1747=0)*(R1747=0),IFERROR(_xlfn.LET(_xlpm.range_ref,_xlfn.ANCHORARRAY(_xlfn.XLOOKUP(E1747,Map_Range_Lookup,Map_Range_Data_Sorted_Lookup)),IF(_xlfn.XLOOKUP(F1747,_xlpm.range_ref,_xlpm.range_ref,11,0,2)=11,11,0)),IF(LEN(F1747)&gt;0,12,0)),0),0)</f>
        <v>0</v>
      </c>
      <c r="T1747">
        <v>0</v>
      </c>
    </row>
    <row r="1748" spans="1:20" x14ac:dyDescent="0.2">
      <c r="A1748" s="215" t="s">
        <v>871</v>
      </c>
      <c r="B1748" s="215" t="s">
        <v>871</v>
      </c>
      <c r="C1748" s="214"/>
      <c r="D1748" s="215" t="s">
        <v>871</v>
      </c>
      <c r="E1748" s="215" t="s">
        <v>871</v>
      </c>
      <c r="F1748" s="215" t="s">
        <v>871</v>
      </c>
      <c r="G1748" s="214"/>
      <c r="H1748" s="214"/>
      <c r="I1748" s="214"/>
      <c r="J1748" s="214"/>
      <c r="K1748" s="76"/>
      <c r="L1748" s="8"/>
      <c r="Q1748">
        <v>0</v>
      </c>
      <c r="R1748" cm="1">
        <f t="array" ref="R1748">IF(P1748,IF(Q1748=0,IFERROR(_xlfn.LET(_xlpm.range_ref,_xlfn.ANCHORARRAY(_xlfn.XLOOKUP(D1748,Map_Range_Lookup,Map_Range_Data_Sorted_Lookup)),IF(_xlfn.XLOOKUP(E1748,_xlpm.range_ref,_xlpm.range_ref,21,0,2)=21,21,0)),IF(LEN(D1748)&gt;0,22,0)),0),0)</f>
        <v>0</v>
      </c>
      <c r="S1748" cm="1">
        <f t="array" ref="S1748">IF(P1748,IF((Q1748=0)*(R1748=0),IFERROR(_xlfn.LET(_xlpm.range_ref,_xlfn.ANCHORARRAY(_xlfn.XLOOKUP(E1748,Map_Range_Lookup,Map_Range_Data_Sorted_Lookup)),IF(_xlfn.XLOOKUP(F1748,_xlpm.range_ref,_xlpm.range_ref,11,0,2)=11,11,0)),IF(LEN(F1748)&gt;0,12,0)),0),0)</f>
        <v>0</v>
      </c>
      <c r="T1748">
        <v>0</v>
      </c>
    </row>
    <row r="1749" spans="1:20" x14ac:dyDescent="0.2">
      <c r="A1749" s="215" t="s">
        <v>871</v>
      </c>
      <c r="B1749" s="215" t="s">
        <v>871</v>
      </c>
      <c r="C1749" s="214"/>
      <c r="D1749" s="215" t="s">
        <v>871</v>
      </c>
      <c r="E1749" s="215" t="s">
        <v>871</v>
      </c>
      <c r="F1749" s="215" t="s">
        <v>871</v>
      </c>
      <c r="G1749" s="214"/>
      <c r="H1749" s="214"/>
      <c r="I1749" s="214"/>
      <c r="J1749" s="214"/>
      <c r="K1749" s="76"/>
      <c r="L1749" s="8"/>
      <c r="Q1749">
        <v>0</v>
      </c>
      <c r="R1749" cm="1">
        <f t="array" ref="R1749">IF(P1749,IF(Q1749=0,IFERROR(_xlfn.LET(_xlpm.range_ref,_xlfn.ANCHORARRAY(_xlfn.XLOOKUP(D1749,Map_Range_Lookup,Map_Range_Data_Sorted_Lookup)),IF(_xlfn.XLOOKUP(E1749,_xlpm.range_ref,_xlpm.range_ref,21,0,2)=21,21,0)),IF(LEN(D1749)&gt;0,22,0)),0),0)</f>
        <v>0</v>
      </c>
      <c r="S1749" cm="1">
        <f t="array" ref="S1749">IF(P1749,IF((Q1749=0)*(R1749=0),IFERROR(_xlfn.LET(_xlpm.range_ref,_xlfn.ANCHORARRAY(_xlfn.XLOOKUP(E1749,Map_Range_Lookup,Map_Range_Data_Sorted_Lookup)),IF(_xlfn.XLOOKUP(F1749,_xlpm.range_ref,_xlpm.range_ref,11,0,2)=11,11,0)),IF(LEN(F1749)&gt;0,12,0)),0),0)</f>
        <v>0</v>
      </c>
      <c r="T1749">
        <v>0</v>
      </c>
    </row>
    <row r="1750" spans="1:20" x14ac:dyDescent="0.2">
      <c r="A1750" s="215" t="s">
        <v>871</v>
      </c>
      <c r="B1750" s="215" t="s">
        <v>871</v>
      </c>
      <c r="C1750" s="214"/>
      <c r="D1750" s="215" t="s">
        <v>871</v>
      </c>
      <c r="E1750" s="215" t="s">
        <v>871</v>
      </c>
      <c r="F1750" s="215" t="s">
        <v>871</v>
      </c>
      <c r="G1750" s="214"/>
      <c r="H1750" s="214"/>
      <c r="I1750" s="214"/>
      <c r="J1750" s="214"/>
      <c r="K1750" s="76"/>
      <c r="L1750" s="8"/>
      <c r="Q1750">
        <v>0</v>
      </c>
      <c r="R1750" cm="1">
        <f t="array" ref="R1750">IF(P1750,IF(Q1750=0,IFERROR(_xlfn.LET(_xlpm.range_ref,_xlfn.ANCHORARRAY(_xlfn.XLOOKUP(D1750,Map_Range_Lookup,Map_Range_Data_Sorted_Lookup)),IF(_xlfn.XLOOKUP(E1750,_xlpm.range_ref,_xlpm.range_ref,21,0,2)=21,21,0)),IF(LEN(D1750)&gt;0,22,0)),0),0)</f>
        <v>0</v>
      </c>
      <c r="S1750" cm="1">
        <f t="array" ref="S1750">IF(P1750,IF((Q1750=0)*(R1750=0),IFERROR(_xlfn.LET(_xlpm.range_ref,_xlfn.ANCHORARRAY(_xlfn.XLOOKUP(E1750,Map_Range_Lookup,Map_Range_Data_Sorted_Lookup)),IF(_xlfn.XLOOKUP(F1750,_xlpm.range_ref,_xlpm.range_ref,11,0,2)=11,11,0)),IF(LEN(F1750)&gt;0,12,0)),0),0)</f>
        <v>0</v>
      </c>
      <c r="T1750">
        <v>0</v>
      </c>
    </row>
    <row r="1751" spans="1:20" x14ac:dyDescent="0.2">
      <c r="A1751" s="215" t="s">
        <v>871</v>
      </c>
      <c r="B1751" s="215" t="s">
        <v>871</v>
      </c>
      <c r="C1751" s="214"/>
      <c r="D1751" s="215" t="s">
        <v>871</v>
      </c>
      <c r="E1751" s="215" t="s">
        <v>871</v>
      </c>
      <c r="F1751" s="215" t="s">
        <v>871</v>
      </c>
      <c r="G1751" s="214"/>
      <c r="H1751" s="214"/>
      <c r="I1751" s="214"/>
      <c r="J1751" s="214"/>
      <c r="K1751" s="76"/>
      <c r="L1751" s="8"/>
      <c r="Q1751">
        <v>0</v>
      </c>
      <c r="R1751" cm="1">
        <f t="array" ref="R1751">IF(P1751,IF(Q1751=0,IFERROR(_xlfn.LET(_xlpm.range_ref,_xlfn.ANCHORARRAY(_xlfn.XLOOKUP(D1751,Map_Range_Lookup,Map_Range_Data_Sorted_Lookup)),IF(_xlfn.XLOOKUP(E1751,_xlpm.range_ref,_xlpm.range_ref,21,0,2)=21,21,0)),IF(LEN(D1751)&gt;0,22,0)),0),0)</f>
        <v>0</v>
      </c>
      <c r="S1751" cm="1">
        <f t="array" ref="S1751">IF(P1751,IF((Q1751=0)*(R1751=0),IFERROR(_xlfn.LET(_xlpm.range_ref,_xlfn.ANCHORARRAY(_xlfn.XLOOKUP(E1751,Map_Range_Lookup,Map_Range_Data_Sorted_Lookup)),IF(_xlfn.XLOOKUP(F1751,_xlpm.range_ref,_xlpm.range_ref,11,0,2)=11,11,0)),IF(LEN(F1751)&gt;0,12,0)),0),0)</f>
        <v>0</v>
      </c>
      <c r="T1751">
        <v>0</v>
      </c>
    </row>
    <row r="1752" spans="1:20" x14ac:dyDescent="0.2">
      <c r="A1752" s="215" t="s">
        <v>871</v>
      </c>
      <c r="B1752" s="215" t="s">
        <v>871</v>
      </c>
      <c r="C1752" s="214"/>
      <c r="D1752" s="215" t="s">
        <v>871</v>
      </c>
      <c r="E1752" s="215" t="s">
        <v>871</v>
      </c>
      <c r="F1752" s="215" t="s">
        <v>871</v>
      </c>
      <c r="G1752" s="214"/>
      <c r="H1752" s="214"/>
      <c r="I1752" s="214"/>
      <c r="J1752" s="214"/>
      <c r="K1752" s="76"/>
      <c r="L1752" s="8"/>
      <c r="Q1752">
        <v>0</v>
      </c>
      <c r="R1752" cm="1">
        <f t="array" ref="R1752">IF(P1752,IF(Q1752=0,IFERROR(_xlfn.LET(_xlpm.range_ref,_xlfn.ANCHORARRAY(_xlfn.XLOOKUP(D1752,Map_Range_Lookup,Map_Range_Data_Sorted_Lookup)),IF(_xlfn.XLOOKUP(E1752,_xlpm.range_ref,_xlpm.range_ref,21,0,2)=21,21,0)),IF(LEN(D1752)&gt;0,22,0)),0),0)</f>
        <v>0</v>
      </c>
      <c r="S1752" cm="1">
        <f t="array" ref="S1752">IF(P1752,IF((Q1752=0)*(R1752=0),IFERROR(_xlfn.LET(_xlpm.range_ref,_xlfn.ANCHORARRAY(_xlfn.XLOOKUP(E1752,Map_Range_Lookup,Map_Range_Data_Sorted_Lookup)),IF(_xlfn.XLOOKUP(F1752,_xlpm.range_ref,_xlpm.range_ref,11,0,2)=11,11,0)),IF(LEN(F1752)&gt;0,12,0)),0),0)</f>
        <v>0</v>
      </c>
      <c r="T1752">
        <v>0</v>
      </c>
    </row>
    <row r="1753" spans="1:20" x14ac:dyDescent="0.2">
      <c r="A1753" s="215" t="s">
        <v>871</v>
      </c>
      <c r="B1753" s="215" t="s">
        <v>871</v>
      </c>
      <c r="C1753" s="214"/>
      <c r="D1753" s="215" t="s">
        <v>871</v>
      </c>
      <c r="E1753" s="215" t="s">
        <v>871</v>
      </c>
      <c r="F1753" s="215" t="s">
        <v>871</v>
      </c>
      <c r="G1753" s="214"/>
      <c r="H1753" s="214"/>
      <c r="I1753" s="214"/>
      <c r="J1753" s="214"/>
      <c r="K1753" s="76"/>
      <c r="L1753" s="8"/>
      <c r="Q1753">
        <v>0</v>
      </c>
      <c r="R1753" cm="1">
        <f t="array" ref="R1753">IF(P1753,IF(Q1753=0,IFERROR(_xlfn.LET(_xlpm.range_ref,_xlfn.ANCHORARRAY(_xlfn.XLOOKUP(D1753,Map_Range_Lookup,Map_Range_Data_Sorted_Lookup)),IF(_xlfn.XLOOKUP(E1753,_xlpm.range_ref,_xlpm.range_ref,21,0,2)=21,21,0)),IF(LEN(D1753)&gt;0,22,0)),0),0)</f>
        <v>0</v>
      </c>
      <c r="S1753" cm="1">
        <f t="array" ref="S1753">IF(P1753,IF((Q1753=0)*(R1753=0),IFERROR(_xlfn.LET(_xlpm.range_ref,_xlfn.ANCHORARRAY(_xlfn.XLOOKUP(E1753,Map_Range_Lookup,Map_Range_Data_Sorted_Lookup)),IF(_xlfn.XLOOKUP(F1753,_xlpm.range_ref,_xlpm.range_ref,11,0,2)=11,11,0)),IF(LEN(F1753)&gt;0,12,0)),0),0)</f>
        <v>0</v>
      </c>
      <c r="T1753">
        <v>0</v>
      </c>
    </row>
    <row r="1754" spans="1:20" x14ac:dyDescent="0.2">
      <c r="A1754" s="215" t="s">
        <v>871</v>
      </c>
      <c r="B1754" s="215" t="s">
        <v>871</v>
      </c>
      <c r="C1754" s="214"/>
      <c r="D1754" s="215" t="s">
        <v>871</v>
      </c>
      <c r="E1754" s="215" t="s">
        <v>871</v>
      </c>
      <c r="F1754" s="215" t="s">
        <v>871</v>
      </c>
      <c r="G1754" s="214"/>
      <c r="H1754" s="214"/>
      <c r="I1754" s="214"/>
      <c r="J1754" s="214"/>
      <c r="K1754" s="76"/>
      <c r="L1754" s="8"/>
      <c r="Q1754">
        <v>0</v>
      </c>
      <c r="R1754" cm="1">
        <f t="array" ref="R1754">IF(P1754,IF(Q1754=0,IFERROR(_xlfn.LET(_xlpm.range_ref,_xlfn.ANCHORARRAY(_xlfn.XLOOKUP(D1754,Map_Range_Lookup,Map_Range_Data_Sorted_Lookup)),IF(_xlfn.XLOOKUP(E1754,_xlpm.range_ref,_xlpm.range_ref,21,0,2)=21,21,0)),IF(LEN(D1754)&gt;0,22,0)),0),0)</f>
        <v>0</v>
      </c>
      <c r="S1754" cm="1">
        <f t="array" ref="S1754">IF(P1754,IF((Q1754=0)*(R1754=0),IFERROR(_xlfn.LET(_xlpm.range_ref,_xlfn.ANCHORARRAY(_xlfn.XLOOKUP(E1754,Map_Range_Lookup,Map_Range_Data_Sorted_Lookup)),IF(_xlfn.XLOOKUP(F1754,_xlpm.range_ref,_xlpm.range_ref,11,0,2)=11,11,0)),IF(LEN(F1754)&gt;0,12,0)),0),0)</f>
        <v>0</v>
      </c>
      <c r="T1754">
        <v>0</v>
      </c>
    </row>
    <row r="1755" spans="1:20" x14ac:dyDescent="0.2">
      <c r="A1755" s="215" t="s">
        <v>871</v>
      </c>
      <c r="B1755" s="215" t="s">
        <v>871</v>
      </c>
      <c r="C1755" s="214"/>
      <c r="D1755" s="215" t="s">
        <v>871</v>
      </c>
      <c r="E1755" s="215" t="s">
        <v>871</v>
      </c>
      <c r="F1755" s="215" t="s">
        <v>871</v>
      </c>
      <c r="G1755" s="214"/>
      <c r="H1755" s="214"/>
      <c r="I1755" s="214"/>
      <c r="J1755" s="214"/>
      <c r="K1755" s="76"/>
      <c r="L1755" s="8"/>
      <c r="Q1755">
        <v>0</v>
      </c>
      <c r="R1755" cm="1">
        <f t="array" ref="R1755">IF(P1755,IF(Q1755=0,IFERROR(_xlfn.LET(_xlpm.range_ref,_xlfn.ANCHORARRAY(_xlfn.XLOOKUP(D1755,Map_Range_Lookup,Map_Range_Data_Sorted_Lookup)),IF(_xlfn.XLOOKUP(E1755,_xlpm.range_ref,_xlpm.range_ref,21,0,2)=21,21,0)),IF(LEN(D1755)&gt;0,22,0)),0),0)</f>
        <v>0</v>
      </c>
      <c r="S1755" cm="1">
        <f t="array" ref="S1755">IF(P1755,IF((Q1755=0)*(R1755=0),IFERROR(_xlfn.LET(_xlpm.range_ref,_xlfn.ANCHORARRAY(_xlfn.XLOOKUP(E1755,Map_Range_Lookup,Map_Range_Data_Sorted_Lookup)),IF(_xlfn.XLOOKUP(F1755,_xlpm.range_ref,_xlpm.range_ref,11,0,2)=11,11,0)),IF(LEN(F1755)&gt;0,12,0)),0),0)</f>
        <v>0</v>
      </c>
      <c r="T1755">
        <v>0</v>
      </c>
    </row>
    <row r="1756" spans="1:20" x14ac:dyDescent="0.2">
      <c r="A1756" s="215" t="s">
        <v>871</v>
      </c>
      <c r="B1756" s="215" t="s">
        <v>871</v>
      </c>
      <c r="C1756" s="214"/>
      <c r="D1756" s="215" t="s">
        <v>871</v>
      </c>
      <c r="E1756" s="215" t="s">
        <v>871</v>
      </c>
      <c r="F1756" s="215" t="s">
        <v>871</v>
      </c>
      <c r="G1756" s="214"/>
      <c r="H1756" s="214"/>
      <c r="I1756" s="214"/>
      <c r="J1756" s="214"/>
      <c r="K1756" s="76"/>
      <c r="L1756" s="8"/>
      <c r="Q1756">
        <v>0</v>
      </c>
      <c r="R1756" cm="1">
        <f t="array" ref="R1756">IF(P1756,IF(Q1756=0,IFERROR(_xlfn.LET(_xlpm.range_ref,_xlfn.ANCHORARRAY(_xlfn.XLOOKUP(D1756,Map_Range_Lookup,Map_Range_Data_Sorted_Lookup)),IF(_xlfn.XLOOKUP(E1756,_xlpm.range_ref,_xlpm.range_ref,21,0,2)=21,21,0)),IF(LEN(D1756)&gt;0,22,0)),0),0)</f>
        <v>0</v>
      </c>
      <c r="S1756" cm="1">
        <f t="array" ref="S1756">IF(P1756,IF((Q1756=0)*(R1756=0),IFERROR(_xlfn.LET(_xlpm.range_ref,_xlfn.ANCHORARRAY(_xlfn.XLOOKUP(E1756,Map_Range_Lookup,Map_Range_Data_Sorted_Lookup)),IF(_xlfn.XLOOKUP(F1756,_xlpm.range_ref,_xlpm.range_ref,11,0,2)=11,11,0)),IF(LEN(F1756)&gt;0,12,0)),0),0)</f>
        <v>0</v>
      </c>
      <c r="T1756">
        <v>0</v>
      </c>
    </row>
    <row r="1757" spans="1:20" x14ac:dyDescent="0.2">
      <c r="A1757" s="215" t="s">
        <v>871</v>
      </c>
      <c r="B1757" s="215" t="s">
        <v>871</v>
      </c>
      <c r="C1757" s="214"/>
      <c r="D1757" s="215" t="s">
        <v>871</v>
      </c>
      <c r="E1757" s="215" t="s">
        <v>871</v>
      </c>
      <c r="F1757" s="215" t="s">
        <v>871</v>
      </c>
      <c r="G1757" s="214"/>
      <c r="H1757" s="214"/>
      <c r="I1757" s="214"/>
      <c r="J1757" s="214"/>
      <c r="K1757" s="76"/>
      <c r="L1757" s="8"/>
      <c r="Q1757">
        <v>0</v>
      </c>
      <c r="R1757" cm="1">
        <f t="array" ref="R1757">IF(P1757,IF(Q1757=0,IFERROR(_xlfn.LET(_xlpm.range_ref,_xlfn.ANCHORARRAY(_xlfn.XLOOKUP(D1757,Map_Range_Lookup,Map_Range_Data_Sorted_Lookup)),IF(_xlfn.XLOOKUP(E1757,_xlpm.range_ref,_xlpm.range_ref,21,0,2)=21,21,0)),IF(LEN(D1757)&gt;0,22,0)),0),0)</f>
        <v>0</v>
      </c>
      <c r="S1757" cm="1">
        <f t="array" ref="S1757">IF(P1757,IF((Q1757=0)*(R1757=0),IFERROR(_xlfn.LET(_xlpm.range_ref,_xlfn.ANCHORARRAY(_xlfn.XLOOKUP(E1757,Map_Range_Lookup,Map_Range_Data_Sorted_Lookup)),IF(_xlfn.XLOOKUP(F1757,_xlpm.range_ref,_xlpm.range_ref,11,0,2)=11,11,0)),IF(LEN(F1757)&gt;0,12,0)),0),0)</f>
        <v>0</v>
      </c>
      <c r="T1757">
        <v>0</v>
      </c>
    </row>
    <row r="1758" spans="1:20" x14ac:dyDescent="0.2">
      <c r="A1758" s="215" t="s">
        <v>871</v>
      </c>
      <c r="B1758" s="215" t="s">
        <v>871</v>
      </c>
      <c r="C1758" s="214"/>
      <c r="D1758" s="215" t="s">
        <v>871</v>
      </c>
      <c r="E1758" s="215" t="s">
        <v>871</v>
      </c>
      <c r="F1758" s="215" t="s">
        <v>871</v>
      </c>
      <c r="G1758" s="214"/>
      <c r="H1758" s="214"/>
      <c r="I1758" s="214"/>
      <c r="J1758" s="214"/>
      <c r="K1758" s="76"/>
      <c r="L1758" s="8"/>
      <c r="Q1758">
        <v>0</v>
      </c>
      <c r="R1758" cm="1">
        <f t="array" ref="R1758">IF(P1758,IF(Q1758=0,IFERROR(_xlfn.LET(_xlpm.range_ref,_xlfn.ANCHORARRAY(_xlfn.XLOOKUP(D1758,Map_Range_Lookup,Map_Range_Data_Sorted_Lookup)),IF(_xlfn.XLOOKUP(E1758,_xlpm.range_ref,_xlpm.range_ref,21,0,2)=21,21,0)),IF(LEN(D1758)&gt;0,22,0)),0),0)</f>
        <v>0</v>
      </c>
      <c r="S1758" cm="1">
        <f t="array" ref="S1758">IF(P1758,IF((Q1758=0)*(R1758=0),IFERROR(_xlfn.LET(_xlpm.range_ref,_xlfn.ANCHORARRAY(_xlfn.XLOOKUP(E1758,Map_Range_Lookup,Map_Range_Data_Sorted_Lookup)),IF(_xlfn.XLOOKUP(F1758,_xlpm.range_ref,_xlpm.range_ref,11,0,2)=11,11,0)),IF(LEN(F1758)&gt;0,12,0)),0),0)</f>
        <v>0</v>
      </c>
      <c r="T1758">
        <v>0</v>
      </c>
    </row>
    <row r="1759" spans="1:20" x14ac:dyDescent="0.2">
      <c r="A1759" s="215" t="s">
        <v>871</v>
      </c>
      <c r="B1759" s="215" t="s">
        <v>871</v>
      </c>
      <c r="C1759" s="214"/>
      <c r="D1759" s="215" t="s">
        <v>871</v>
      </c>
      <c r="E1759" s="215" t="s">
        <v>871</v>
      </c>
      <c r="F1759" s="215" t="s">
        <v>871</v>
      </c>
      <c r="G1759" s="214"/>
      <c r="H1759" s="214"/>
      <c r="I1759" s="214"/>
      <c r="J1759" s="214"/>
      <c r="K1759" s="76"/>
      <c r="L1759" s="8"/>
      <c r="Q1759">
        <v>0</v>
      </c>
      <c r="R1759" cm="1">
        <f t="array" ref="R1759">IF(P1759,IF(Q1759=0,IFERROR(_xlfn.LET(_xlpm.range_ref,_xlfn.ANCHORARRAY(_xlfn.XLOOKUP(D1759,Map_Range_Lookup,Map_Range_Data_Sorted_Lookup)),IF(_xlfn.XLOOKUP(E1759,_xlpm.range_ref,_xlpm.range_ref,21,0,2)=21,21,0)),IF(LEN(D1759)&gt;0,22,0)),0),0)</f>
        <v>0</v>
      </c>
      <c r="S1759" cm="1">
        <f t="array" ref="S1759">IF(P1759,IF((Q1759=0)*(R1759=0),IFERROR(_xlfn.LET(_xlpm.range_ref,_xlfn.ANCHORARRAY(_xlfn.XLOOKUP(E1759,Map_Range_Lookup,Map_Range_Data_Sorted_Lookup)),IF(_xlfn.XLOOKUP(F1759,_xlpm.range_ref,_xlpm.range_ref,11,0,2)=11,11,0)),IF(LEN(F1759)&gt;0,12,0)),0),0)</f>
        <v>0</v>
      </c>
      <c r="T1759">
        <v>0</v>
      </c>
    </row>
    <row r="1760" spans="1:20" x14ac:dyDescent="0.2">
      <c r="A1760" s="215" t="s">
        <v>871</v>
      </c>
      <c r="B1760" s="215" t="s">
        <v>871</v>
      </c>
      <c r="C1760" s="214"/>
      <c r="D1760" s="215" t="s">
        <v>871</v>
      </c>
      <c r="E1760" s="215" t="s">
        <v>871</v>
      </c>
      <c r="F1760" s="215" t="s">
        <v>871</v>
      </c>
      <c r="G1760" s="214"/>
      <c r="H1760" s="214"/>
      <c r="I1760" s="214"/>
      <c r="J1760" s="214"/>
      <c r="K1760" s="76"/>
      <c r="L1760" s="8"/>
      <c r="Q1760">
        <v>0</v>
      </c>
      <c r="R1760" cm="1">
        <f t="array" ref="R1760">IF(P1760,IF(Q1760=0,IFERROR(_xlfn.LET(_xlpm.range_ref,_xlfn.ANCHORARRAY(_xlfn.XLOOKUP(D1760,Map_Range_Lookup,Map_Range_Data_Sorted_Lookup)),IF(_xlfn.XLOOKUP(E1760,_xlpm.range_ref,_xlpm.range_ref,21,0,2)=21,21,0)),IF(LEN(D1760)&gt;0,22,0)),0),0)</f>
        <v>0</v>
      </c>
      <c r="S1760" cm="1">
        <f t="array" ref="S1760">IF(P1760,IF((Q1760=0)*(R1760=0),IFERROR(_xlfn.LET(_xlpm.range_ref,_xlfn.ANCHORARRAY(_xlfn.XLOOKUP(E1760,Map_Range_Lookup,Map_Range_Data_Sorted_Lookup)),IF(_xlfn.XLOOKUP(F1760,_xlpm.range_ref,_xlpm.range_ref,11,0,2)=11,11,0)),IF(LEN(F1760)&gt;0,12,0)),0),0)</f>
        <v>0</v>
      </c>
      <c r="T1760">
        <v>0</v>
      </c>
    </row>
    <row r="1761" spans="1:20" x14ac:dyDescent="0.2">
      <c r="A1761" s="215" t="s">
        <v>871</v>
      </c>
      <c r="B1761" s="215" t="s">
        <v>871</v>
      </c>
      <c r="C1761" s="214"/>
      <c r="D1761" s="215" t="s">
        <v>871</v>
      </c>
      <c r="E1761" s="215" t="s">
        <v>871</v>
      </c>
      <c r="F1761" s="215" t="s">
        <v>871</v>
      </c>
      <c r="G1761" s="214"/>
      <c r="H1761" s="214"/>
      <c r="I1761" s="214"/>
      <c r="J1761" s="214"/>
      <c r="K1761" s="76"/>
      <c r="L1761" s="8"/>
      <c r="Q1761">
        <v>0</v>
      </c>
      <c r="R1761" cm="1">
        <f t="array" ref="R1761">IF(P1761,IF(Q1761=0,IFERROR(_xlfn.LET(_xlpm.range_ref,_xlfn.ANCHORARRAY(_xlfn.XLOOKUP(D1761,Map_Range_Lookup,Map_Range_Data_Sorted_Lookup)),IF(_xlfn.XLOOKUP(E1761,_xlpm.range_ref,_xlpm.range_ref,21,0,2)=21,21,0)),IF(LEN(D1761)&gt;0,22,0)),0),0)</f>
        <v>0</v>
      </c>
      <c r="S1761" cm="1">
        <f t="array" ref="S1761">IF(P1761,IF((Q1761=0)*(R1761=0),IFERROR(_xlfn.LET(_xlpm.range_ref,_xlfn.ANCHORARRAY(_xlfn.XLOOKUP(E1761,Map_Range_Lookup,Map_Range_Data_Sorted_Lookup)),IF(_xlfn.XLOOKUP(F1761,_xlpm.range_ref,_xlpm.range_ref,11,0,2)=11,11,0)),IF(LEN(F1761)&gt;0,12,0)),0),0)</f>
        <v>0</v>
      </c>
      <c r="T1761">
        <v>0</v>
      </c>
    </row>
    <row r="1762" spans="1:20" x14ac:dyDescent="0.2">
      <c r="A1762" s="215" t="s">
        <v>871</v>
      </c>
      <c r="B1762" s="215" t="s">
        <v>871</v>
      </c>
      <c r="C1762" s="214"/>
      <c r="D1762" s="215" t="s">
        <v>871</v>
      </c>
      <c r="E1762" s="215" t="s">
        <v>871</v>
      </c>
      <c r="F1762" s="215" t="s">
        <v>871</v>
      </c>
      <c r="G1762" s="214"/>
      <c r="H1762" s="214"/>
      <c r="I1762" s="214"/>
      <c r="J1762" s="214"/>
      <c r="K1762" s="76"/>
      <c r="L1762" s="8"/>
      <c r="Q1762">
        <v>0</v>
      </c>
      <c r="R1762" cm="1">
        <f t="array" ref="R1762">IF(P1762,IF(Q1762=0,IFERROR(_xlfn.LET(_xlpm.range_ref,_xlfn.ANCHORARRAY(_xlfn.XLOOKUP(D1762,Map_Range_Lookup,Map_Range_Data_Sorted_Lookup)),IF(_xlfn.XLOOKUP(E1762,_xlpm.range_ref,_xlpm.range_ref,21,0,2)=21,21,0)),IF(LEN(D1762)&gt;0,22,0)),0),0)</f>
        <v>0</v>
      </c>
      <c r="S1762" cm="1">
        <f t="array" ref="S1762">IF(P1762,IF((Q1762=0)*(R1762=0),IFERROR(_xlfn.LET(_xlpm.range_ref,_xlfn.ANCHORARRAY(_xlfn.XLOOKUP(E1762,Map_Range_Lookup,Map_Range_Data_Sorted_Lookup)),IF(_xlfn.XLOOKUP(F1762,_xlpm.range_ref,_xlpm.range_ref,11,0,2)=11,11,0)),IF(LEN(F1762)&gt;0,12,0)),0),0)</f>
        <v>0</v>
      </c>
      <c r="T1762">
        <v>0</v>
      </c>
    </row>
    <row r="1763" spans="1:20" x14ac:dyDescent="0.2">
      <c r="A1763" s="215" t="s">
        <v>871</v>
      </c>
      <c r="B1763" s="215" t="s">
        <v>871</v>
      </c>
      <c r="C1763" s="214"/>
      <c r="D1763" s="215" t="s">
        <v>871</v>
      </c>
      <c r="E1763" s="215" t="s">
        <v>871</v>
      </c>
      <c r="F1763" s="215" t="s">
        <v>871</v>
      </c>
      <c r="G1763" s="214"/>
      <c r="H1763" s="214"/>
      <c r="I1763" s="214"/>
      <c r="J1763" s="214"/>
      <c r="K1763" s="76"/>
      <c r="L1763" s="8"/>
      <c r="Q1763">
        <v>0</v>
      </c>
      <c r="R1763" cm="1">
        <f t="array" ref="R1763">IF(P1763,IF(Q1763=0,IFERROR(_xlfn.LET(_xlpm.range_ref,_xlfn.ANCHORARRAY(_xlfn.XLOOKUP(D1763,Map_Range_Lookup,Map_Range_Data_Sorted_Lookup)),IF(_xlfn.XLOOKUP(E1763,_xlpm.range_ref,_xlpm.range_ref,21,0,2)=21,21,0)),IF(LEN(D1763)&gt;0,22,0)),0),0)</f>
        <v>0</v>
      </c>
      <c r="S1763" cm="1">
        <f t="array" ref="S1763">IF(P1763,IF((Q1763=0)*(R1763=0),IFERROR(_xlfn.LET(_xlpm.range_ref,_xlfn.ANCHORARRAY(_xlfn.XLOOKUP(E1763,Map_Range_Lookup,Map_Range_Data_Sorted_Lookup)),IF(_xlfn.XLOOKUP(F1763,_xlpm.range_ref,_xlpm.range_ref,11,0,2)=11,11,0)),IF(LEN(F1763)&gt;0,12,0)),0),0)</f>
        <v>0</v>
      </c>
      <c r="T1763">
        <v>0</v>
      </c>
    </row>
    <row r="1764" spans="1:20" x14ac:dyDescent="0.2">
      <c r="A1764" s="215" t="s">
        <v>871</v>
      </c>
      <c r="B1764" s="215" t="s">
        <v>871</v>
      </c>
      <c r="C1764" s="214"/>
      <c r="D1764" s="215" t="s">
        <v>871</v>
      </c>
      <c r="E1764" s="215" t="s">
        <v>871</v>
      </c>
      <c r="F1764" s="215" t="s">
        <v>871</v>
      </c>
      <c r="G1764" s="214"/>
      <c r="H1764" s="214"/>
      <c r="I1764" s="214"/>
      <c r="J1764" s="214"/>
      <c r="K1764" s="76"/>
      <c r="L1764" s="8"/>
      <c r="Q1764">
        <v>0</v>
      </c>
      <c r="R1764" cm="1">
        <f t="array" ref="R1764">IF(P1764,IF(Q1764=0,IFERROR(_xlfn.LET(_xlpm.range_ref,_xlfn.ANCHORARRAY(_xlfn.XLOOKUP(D1764,Map_Range_Lookup,Map_Range_Data_Sorted_Lookup)),IF(_xlfn.XLOOKUP(E1764,_xlpm.range_ref,_xlpm.range_ref,21,0,2)=21,21,0)),IF(LEN(D1764)&gt;0,22,0)),0),0)</f>
        <v>0</v>
      </c>
      <c r="S1764" cm="1">
        <f t="array" ref="S1764">IF(P1764,IF((Q1764=0)*(R1764=0),IFERROR(_xlfn.LET(_xlpm.range_ref,_xlfn.ANCHORARRAY(_xlfn.XLOOKUP(E1764,Map_Range_Lookup,Map_Range_Data_Sorted_Lookup)),IF(_xlfn.XLOOKUP(F1764,_xlpm.range_ref,_xlpm.range_ref,11,0,2)=11,11,0)),IF(LEN(F1764)&gt;0,12,0)),0),0)</f>
        <v>0</v>
      </c>
      <c r="T1764">
        <v>0</v>
      </c>
    </row>
    <row r="1765" spans="1:20" x14ac:dyDescent="0.2">
      <c r="A1765" s="215" t="s">
        <v>871</v>
      </c>
      <c r="B1765" s="215" t="s">
        <v>871</v>
      </c>
      <c r="C1765" s="214"/>
      <c r="D1765" s="215" t="s">
        <v>871</v>
      </c>
      <c r="E1765" s="215" t="s">
        <v>871</v>
      </c>
      <c r="F1765" s="215" t="s">
        <v>871</v>
      </c>
      <c r="G1765" s="214"/>
      <c r="H1765" s="214"/>
      <c r="I1765" s="214"/>
      <c r="J1765" s="214"/>
      <c r="K1765" s="76"/>
      <c r="L1765" s="8"/>
      <c r="Q1765">
        <v>0</v>
      </c>
      <c r="R1765" cm="1">
        <f t="array" ref="R1765">IF(P1765,IF(Q1765=0,IFERROR(_xlfn.LET(_xlpm.range_ref,_xlfn.ANCHORARRAY(_xlfn.XLOOKUP(D1765,Map_Range_Lookup,Map_Range_Data_Sorted_Lookup)),IF(_xlfn.XLOOKUP(E1765,_xlpm.range_ref,_xlpm.range_ref,21,0,2)=21,21,0)),IF(LEN(D1765)&gt;0,22,0)),0),0)</f>
        <v>0</v>
      </c>
      <c r="S1765" cm="1">
        <f t="array" ref="S1765">IF(P1765,IF((Q1765=0)*(R1765=0),IFERROR(_xlfn.LET(_xlpm.range_ref,_xlfn.ANCHORARRAY(_xlfn.XLOOKUP(E1765,Map_Range_Lookup,Map_Range_Data_Sorted_Lookup)),IF(_xlfn.XLOOKUP(F1765,_xlpm.range_ref,_xlpm.range_ref,11,0,2)=11,11,0)),IF(LEN(F1765)&gt;0,12,0)),0),0)</f>
        <v>0</v>
      </c>
      <c r="T1765">
        <v>0</v>
      </c>
    </row>
    <row r="1766" spans="1:20" x14ac:dyDescent="0.2">
      <c r="A1766" s="215" t="s">
        <v>871</v>
      </c>
      <c r="B1766" s="215" t="s">
        <v>871</v>
      </c>
      <c r="C1766" s="214"/>
      <c r="D1766" s="215" t="s">
        <v>871</v>
      </c>
      <c r="E1766" s="215" t="s">
        <v>871</v>
      </c>
      <c r="F1766" s="215" t="s">
        <v>871</v>
      </c>
      <c r="G1766" s="214"/>
      <c r="H1766" s="214"/>
      <c r="I1766" s="214"/>
      <c r="J1766" s="214"/>
      <c r="K1766" s="76"/>
      <c r="L1766" s="8"/>
      <c r="Q1766">
        <v>0</v>
      </c>
      <c r="R1766" cm="1">
        <f t="array" ref="R1766">IF(P1766,IF(Q1766=0,IFERROR(_xlfn.LET(_xlpm.range_ref,_xlfn.ANCHORARRAY(_xlfn.XLOOKUP(D1766,Map_Range_Lookup,Map_Range_Data_Sorted_Lookup)),IF(_xlfn.XLOOKUP(E1766,_xlpm.range_ref,_xlpm.range_ref,21,0,2)=21,21,0)),IF(LEN(D1766)&gt;0,22,0)),0),0)</f>
        <v>0</v>
      </c>
      <c r="S1766" cm="1">
        <f t="array" ref="S1766">IF(P1766,IF((Q1766=0)*(R1766=0),IFERROR(_xlfn.LET(_xlpm.range_ref,_xlfn.ANCHORARRAY(_xlfn.XLOOKUP(E1766,Map_Range_Lookup,Map_Range_Data_Sorted_Lookup)),IF(_xlfn.XLOOKUP(F1766,_xlpm.range_ref,_xlpm.range_ref,11,0,2)=11,11,0)),IF(LEN(F1766)&gt;0,12,0)),0),0)</f>
        <v>0</v>
      </c>
      <c r="T1766">
        <v>0</v>
      </c>
    </row>
    <row r="1767" spans="1:20" x14ac:dyDescent="0.2">
      <c r="A1767" s="215" t="s">
        <v>871</v>
      </c>
      <c r="B1767" s="215" t="s">
        <v>871</v>
      </c>
      <c r="C1767" s="214"/>
      <c r="D1767" s="215" t="s">
        <v>871</v>
      </c>
      <c r="E1767" s="215" t="s">
        <v>871</v>
      </c>
      <c r="F1767" s="215" t="s">
        <v>871</v>
      </c>
      <c r="G1767" s="214"/>
      <c r="H1767" s="214"/>
      <c r="I1767" s="214"/>
      <c r="J1767" s="214"/>
      <c r="K1767" s="76"/>
      <c r="L1767" s="8"/>
      <c r="Q1767">
        <v>0</v>
      </c>
      <c r="R1767" cm="1">
        <f t="array" ref="R1767">IF(P1767,IF(Q1767=0,IFERROR(_xlfn.LET(_xlpm.range_ref,_xlfn.ANCHORARRAY(_xlfn.XLOOKUP(D1767,Map_Range_Lookup,Map_Range_Data_Sorted_Lookup)),IF(_xlfn.XLOOKUP(E1767,_xlpm.range_ref,_xlpm.range_ref,21,0,2)=21,21,0)),IF(LEN(D1767)&gt;0,22,0)),0),0)</f>
        <v>0</v>
      </c>
      <c r="S1767" cm="1">
        <f t="array" ref="S1767">IF(P1767,IF((Q1767=0)*(R1767=0),IFERROR(_xlfn.LET(_xlpm.range_ref,_xlfn.ANCHORARRAY(_xlfn.XLOOKUP(E1767,Map_Range_Lookup,Map_Range_Data_Sorted_Lookup)),IF(_xlfn.XLOOKUP(F1767,_xlpm.range_ref,_xlpm.range_ref,11,0,2)=11,11,0)),IF(LEN(F1767)&gt;0,12,0)),0),0)</f>
        <v>0</v>
      </c>
      <c r="T1767">
        <v>0</v>
      </c>
    </row>
    <row r="1768" spans="1:20" x14ac:dyDescent="0.2">
      <c r="A1768" s="215" t="s">
        <v>871</v>
      </c>
      <c r="B1768" s="215" t="s">
        <v>871</v>
      </c>
      <c r="C1768" s="214"/>
      <c r="D1768" s="215" t="s">
        <v>871</v>
      </c>
      <c r="E1768" s="215" t="s">
        <v>871</v>
      </c>
      <c r="F1768" s="215" t="s">
        <v>871</v>
      </c>
      <c r="G1768" s="214"/>
      <c r="H1768" s="214"/>
      <c r="I1768" s="214"/>
      <c r="J1768" s="214"/>
      <c r="K1768" s="76"/>
      <c r="L1768" s="8"/>
      <c r="Q1768">
        <v>0</v>
      </c>
      <c r="R1768" cm="1">
        <f t="array" ref="R1768">IF(P1768,IF(Q1768=0,IFERROR(_xlfn.LET(_xlpm.range_ref,_xlfn.ANCHORARRAY(_xlfn.XLOOKUP(D1768,Map_Range_Lookup,Map_Range_Data_Sorted_Lookup)),IF(_xlfn.XLOOKUP(E1768,_xlpm.range_ref,_xlpm.range_ref,21,0,2)=21,21,0)),IF(LEN(D1768)&gt;0,22,0)),0),0)</f>
        <v>0</v>
      </c>
      <c r="S1768" cm="1">
        <f t="array" ref="S1768">IF(P1768,IF((Q1768=0)*(R1768=0),IFERROR(_xlfn.LET(_xlpm.range_ref,_xlfn.ANCHORARRAY(_xlfn.XLOOKUP(E1768,Map_Range_Lookup,Map_Range_Data_Sorted_Lookup)),IF(_xlfn.XLOOKUP(F1768,_xlpm.range_ref,_xlpm.range_ref,11,0,2)=11,11,0)),IF(LEN(F1768)&gt;0,12,0)),0),0)</f>
        <v>0</v>
      </c>
      <c r="T1768">
        <v>0</v>
      </c>
    </row>
    <row r="1769" spans="1:20" x14ac:dyDescent="0.2">
      <c r="A1769" s="215" t="s">
        <v>871</v>
      </c>
      <c r="B1769" s="215" t="s">
        <v>871</v>
      </c>
      <c r="C1769" s="214"/>
      <c r="D1769" s="215" t="s">
        <v>871</v>
      </c>
      <c r="E1769" s="215" t="s">
        <v>871</v>
      </c>
      <c r="F1769" s="215" t="s">
        <v>871</v>
      </c>
      <c r="G1769" s="214"/>
      <c r="H1769" s="214"/>
      <c r="I1769" s="214"/>
      <c r="J1769" s="214"/>
      <c r="K1769" s="76"/>
      <c r="L1769" s="8"/>
      <c r="Q1769">
        <v>0</v>
      </c>
      <c r="R1769" cm="1">
        <f t="array" ref="R1769">IF(P1769,IF(Q1769=0,IFERROR(_xlfn.LET(_xlpm.range_ref,_xlfn.ANCHORARRAY(_xlfn.XLOOKUP(D1769,Map_Range_Lookup,Map_Range_Data_Sorted_Lookup)),IF(_xlfn.XLOOKUP(E1769,_xlpm.range_ref,_xlpm.range_ref,21,0,2)=21,21,0)),IF(LEN(D1769)&gt;0,22,0)),0),0)</f>
        <v>0</v>
      </c>
      <c r="S1769" cm="1">
        <f t="array" ref="S1769">IF(P1769,IF((Q1769=0)*(R1769=0),IFERROR(_xlfn.LET(_xlpm.range_ref,_xlfn.ANCHORARRAY(_xlfn.XLOOKUP(E1769,Map_Range_Lookup,Map_Range_Data_Sorted_Lookup)),IF(_xlfn.XLOOKUP(F1769,_xlpm.range_ref,_xlpm.range_ref,11,0,2)=11,11,0)),IF(LEN(F1769)&gt;0,12,0)),0),0)</f>
        <v>0</v>
      </c>
      <c r="T1769">
        <v>0</v>
      </c>
    </row>
    <row r="1770" spans="1:20" x14ac:dyDescent="0.2">
      <c r="A1770" s="215" t="s">
        <v>871</v>
      </c>
      <c r="B1770" s="215" t="s">
        <v>871</v>
      </c>
      <c r="C1770" s="214"/>
      <c r="D1770" s="215" t="s">
        <v>871</v>
      </c>
      <c r="E1770" s="215" t="s">
        <v>871</v>
      </c>
      <c r="F1770" s="215" t="s">
        <v>871</v>
      </c>
      <c r="G1770" s="214"/>
      <c r="H1770" s="214"/>
      <c r="I1770" s="214"/>
      <c r="J1770" s="214"/>
      <c r="K1770" s="76"/>
      <c r="L1770" s="8"/>
      <c r="Q1770">
        <v>0</v>
      </c>
      <c r="R1770" cm="1">
        <f t="array" ref="R1770">IF(P1770,IF(Q1770=0,IFERROR(_xlfn.LET(_xlpm.range_ref,_xlfn.ANCHORARRAY(_xlfn.XLOOKUP(D1770,Map_Range_Lookup,Map_Range_Data_Sorted_Lookup)),IF(_xlfn.XLOOKUP(E1770,_xlpm.range_ref,_xlpm.range_ref,21,0,2)=21,21,0)),IF(LEN(D1770)&gt;0,22,0)),0),0)</f>
        <v>0</v>
      </c>
      <c r="S1770" cm="1">
        <f t="array" ref="S1770">IF(P1770,IF((Q1770=0)*(R1770=0),IFERROR(_xlfn.LET(_xlpm.range_ref,_xlfn.ANCHORARRAY(_xlfn.XLOOKUP(E1770,Map_Range_Lookup,Map_Range_Data_Sorted_Lookup)),IF(_xlfn.XLOOKUP(F1770,_xlpm.range_ref,_xlpm.range_ref,11,0,2)=11,11,0)),IF(LEN(F1770)&gt;0,12,0)),0),0)</f>
        <v>0</v>
      </c>
      <c r="T1770">
        <v>0</v>
      </c>
    </row>
    <row r="1771" spans="1:20" x14ac:dyDescent="0.2">
      <c r="A1771" s="215" t="s">
        <v>871</v>
      </c>
      <c r="B1771" s="215" t="s">
        <v>871</v>
      </c>
      <c r="C1771" s="214"/>
      <c r="D1771" s="215" t="s">
        <v>871</v>
      </c>
      <c r="E1771" s="215" t="s">
        <v>871</v>
      </c>
      <c r="F1771" s="215" t="s">
        <v>871</v>
      </c>
      <c r="G1771" s="214"/>
      <c r="H1771" s="214"/>
      <c r="I1771" s="214"/>
      <c r="J1771" s="214"/>
      <c r="K1771" s="76"/>
      <c r="L1771" s="8"/>
      <c r="Q1771">
        <v>0</v>
      </c>
      <c r="R1771" cm="1">
        <f t="array" ref="R1771">IF(P1771,IF(Q1771=0,IFERROR(_xlfn.LET(_xlpm.range_ref,_xlfn.ANCHORARRAY(_xlfn.XLOOKUP(D1771,Map_Range_Lookup,Map_Range_Data_Sorted_Lookup)),IF(_xlfn.XLOOKUP(E1771,_xlpm.range_ref,_xlpm.range_ref,21,0,2)=21,21,0)),IF(LEN(D1771)&gt;0,22,0)),0),0)</f>
        <v>0</v>
      </c>
      <c r="S1771" cm="1">
        <f t="array" ref="S1771">IF(P1771,IF((Q1771=0)*(R1771=0),IFERROR(_xlfn.LET(_xlpm.range_ref,_xlfn.ANCHORARRAY(_xlfn.XLOOKUP(E1771,Map_Range_Lookup,Map_Range_Data_Sorted_Lookup)),IF(_xlfn.XLOOKUP(F1771,_xlpm.range_ref,_xlpm.range_ref,11,0,2)=11,11,0)),IF(LEN(F1771)&gt;0,12,0)),0),0)</f>
        <v>0</v>
      </c>
      <c r="T1771">
        <v>0</v>
      </c>
    </row>
    <row r="1772" spans="1:20" x14ac:dyDescent="0.2">
      <c r="A1772" s="215" t="s">
        <v>871</v>
      </c>
      <c r="B1772" s="215" t="s">
        <v>871</v>
      </c>
      <c r="C1772" s="214"/>
      <c r="D1772" s="215" t="s">
        <v>871</v>
      </c>
      <c r="E1772" s="215" t="s">
        <v>871</v>
      </c>
      <c r="F1772" s="215" t="s">
        <v>871</v>
      </c>
      <c r="G1772" s="214"/>
      <c r="H1772" s="214"/>
      <c r="I1772" s="214"/>
      <c r="J1772" s="214"/>
      <c r="K1772" s="76"/>
      <c r="L1772" s="8"/>
      <c r="Q1772">
        <v>0</v>
      </c>
      <c r="R1772" cm="1">
        <f t="array" ref="R1772">IF(P1772,IF(Q1772=0,IFERROR(_xlfn.LET(_xlpm.range_ref,_xlfn.ANCHORARRAY(_xlfn.XLOOKUP(D1772,Map_Range_Lookup,Map_Range_Data_Sorted_Lookup)),IF(_xlfn.XLOOKUP(E1772,_xlpm.range_ref,_xlpm.range_ref,21,0,2)=21,21,0)),IF(LEN(D1772)&gt;0,22,0)),0),0)</f>
        <v>0</v>
      </c>
      <c r="S1772" cm="1">
        <f t="array" ref="S1772">IF(P1772,IF((Q1772=0)*(R1772=0),IFERROR(_xlfn.LET(_xlpm.range_ref,_xlfn.ANCHORARRAY(_xlfn.XLOOKUP(E1772,Map_Range_Lookup,Map_Range_Data_Sorted_Lookup)),IF(_xlfn.XLOOKUP(F1772,_xlpm.range_ref,_xlpm.range_ref,11,0,2)=11,11,0)),IF(LEN(F1772)&gt;0,12,0)),0),0)</f>
        <v>0</v>
      </c>
      <c r="T1772">
        <v>0</v>
      </c>
    </row>
    <row r="1773" spans="1:20" x14ac:dyDescent="0.2">
      <c r="A1773" s="215" t="s">
        <v>871</v>
      </c>
      <c r="B1773" s="215" t="s">
        <v>871</v>
      </c>
      <c r="C1773" s="214"/>
      <c r="D1773" s="215" t="s">
        <v>871</v>
      </c>
      <c r="E1773" s="215" t="s">
        <v>871</v>
      </c>
      <c r="F1773" s="215" t="s">
        <v>871</v>
      </c>
      <c r="G1773" s="214"/>
      <c r="H1773" s="214"/>
      <c r="I1773" s="214"/>
      <c r="J1773" s="214"/>
      <c r="K1773" s="76"/>
      <c r="L1773" s="8"/>
      <c r="Q1773">
        <v>0</v>
      </c>
      <c r="R1773" cm="1">
        <f t="array" ref="R1773">IF(P1773,IF(Q1773=0,IFERROR(_xlfn.LET(_xlpm.range_ref,_xlfn.ANCHORARRAY(_xlfn.XLOOKUP(D1773,Map_Range_Lookup,Map_Range_Data_Sorted_Lookup)),IF(_xlfn.XLOOKUP(E1773,_xlpm.range_ref,_xlpm.range_ref,21,0,2)=21,21,0)),IF(LEN(D1773)&gt;0,22,0)),0),0)</f>
        <v>0</v>
      </c>
      <c r="S1773" cm="1">
        <f t="array" ref="S1773">IF(P1773,IF((Q1773=0)*(R1773=0),IFERROR(_xlfn.LET(_xlpm.range_ref,_xlfn.ANCHORARRAY(_xlfn.XLOOKUP(E1773,Map_Range_Lookup,Map_Range_Data_Sorted_Lookup)),IF(_xlfn.XLOOKUP(F1773,_xlpm.range_ref,_xlpm.range_ref,11,0,2)=11,11,0)),IF(LEN(F1773)&gt;0,12,0)),0),0)</f>
        <v>0</v>
      </c>
      <c r="T1773">
        <v>0</v>
      </c>
    </row>
    <row r="1774" spans="1:20" x14ac:dyDescent="0.2">
      <c r="A1774" s="215" t="s">
        <v>871</v>
      </c>
      <c r="B1774" s="215" t="s">
        <v>871</v>
      </c>
      <c r="C1774" s="214"/>
      <c r="D1774" s="215" t="s">
        <v>871</v>
      </c>
      <c r="E1774" s="215" t="s">
        <v>871</v>
      </c>
      <c r="F1774" s="215" t="s">
        <v>871</v>
      </c>
      <c r="G1774" s="214"/>
      <c r="H1774" s="214"/>
      <c r="I1774" s="214"/>
      <c r="J1774" s="214"/>
      <c r="K1774" s="76"/>
      <c r="L1774" s="8"/>
      <c r="Q1774">
        <v>0</v>
      </c>
      <c r="R1774" cm="1">
        <f t="array" ref="R1774">IF(P1774,IF(Q1774=0,IFERROR(_xlfn.LET(_xlpm.range_ref,_xlfn.ANCHORARRAY(_xlfn.XLOOKUP(D1774,Map_Range_Lookup,Map_Range_Data_Sorted_Lookup)),IF(_xlfn.XLOOKUP(E1774,_xlpm.range_ref,_xlpm.range_ref,21,0,2)=21,21,0)),IF(LEN(D1774)&gt;0,22,0)),0),0)</f>
        <v>0</v>
      </c>
      <c r="S1774" cm="1">
        <f t="array" ref="S1774">IF(P1774,IF((Q1774=0)*(R1774=0),IFERROR(_xlfn.LET(_xlpm.range_ref,_xlfn.ANCHORARRAY(_xlfn.XLOOKUP(E1774,Map_Range_Lookup,Map_Range_Data_Sorted_Lookup)),IF(_xlfn.XLOOKUP(F1774,_xlpm.range_ref,_xlpm.range_ref,11,0,2)=11,11,0)),IF(LEN(F1774)&gt;0,12,0)),0),0)</f>
        <v>0</v>
      </c>
      <c r="T1774">
        <v>0</v>
      </c>
    </row>
    <row r="1775" spans="1:20" x14ac:dyDescent="0.2">
      <c r="A1775" s="215" t="s">
        <v>871</v>
      </c>
      <c r="B1775" s="215" t="s">
        <v>871</v>
      </c>
      <c r="C1775" s="214"/>
      <c r="D1775" s="215" t="s">
        <v>871</v>
      </c>
      <c r="E1775" s="215" t="s">
        <v>871</v>
      </c>
      <c r="F1775" s="215" t="s">
        <v>871</v>
      </c>
      <c r="G1775" s="214"/>
      <c r="H1775" s="214"/>
      <c r="I1775" s="214"/>
      <c r="J1775" s="214"/>
      <c r="K1775" s="76"/>
      <c r="L1775" s="8"/>
      <c r="Q1775">
        <v>0</v>
      </c>
      <c r="R1775" cm="1">
        <f t="array" ref="R1775">IF(P1775,IF(Q1775=0,IFERROR(_xlfn.LET(_xlpm.range_ref,_xlfn.ANCHORARRAY(_xlfn.XLOOKUP(D1775,Map_Range_Lookup,Map_Range_Data_Sorted_Lookup)),IF(_xlfn.XLOOKUP(E1775,_xlpm.range_ref,_xlpm.range_ref,21,0,2)=21,21,0)),IF(LEN(D1775)&gt;0,22,0)),0),0)</f>
        <v>0</v>
      </c>
      <c r="S1775" cm="1">
        <f t="array" ref="S1775">IF(P1775,IF((Q1775=0)*(R1775=0),IFERROR(_xlfn.LET(_xlpm.range_ref,_xlfn.ANCHORARRAY(_xlfn.XLOOKUP(E1775,Map_Range_Lookup,Map_Range_Data_Sorted_Lookup)),IF(_xlfn.XLOOKUP(F1775,_xlpm.range_ref,_xlpm.range_ref,11,0,2)=11,11,0)),IF(LEN(F1775)&gt;0,12,0)),0),0)</f>
        <v>0</v>
      </c>
      <c r="T1775">
        <v>0</v>
      </c>
    </row>
    <row r="1776" spans="1:20" x14ac:dyDescent="0.2">
      <c r="A1776" s="215" t="s">
        <v>871</v>
      </c>
      <c r="B1776" s="215" t="s">
        <v>871</v>
      </c>
      <c r="C1776" s="214"/>
      <c r="D1776" s="215" t="s">
        <v>871</v>
      </c>
      <c r="E1776" s="215" t="s">
        <v>871</v>
      </c>
      <c r="F1776" s="215" t="s">
        <v>871</v>
      </c>
      <c r="G1776" s="214"/>
      <c r="H1776" s="214"/>
      <c r="I1776" s="214"/>
      <c r="J1776" s="214"/>
      <c r="K1776" s="76"/>
      <c r="L1776" s="8"/>
      <c r="Q1776">
        <v>0</v>
      </c>
      <c r="R1776" cm="1">
        <f t="array" ref="R1776">IF(P1776,IF(Q1776=0,IFERROR(_xlfn.LET(_xlpm.range_ref,_xlfn.ANCHORARRAY(_xlfn.XLOOKUP(D1776,Map_Range_Lookup,Map_Range_Data_Sorted_Lookup)),IF(_xlfn.XLOOKUP(E1776,_xlpm.range_ref,_xlpm.range_ref,21,0,2)=21,21,0)),IF(LEN(D1776)&gt;0,22,0)),0),0)</f>
        <v>0</v>
      </c>
      <c r="S1776" cm="1">
        <f t="array" ref="S1776">IF(P1776,IF((Q1776=0)*(R1776=0),IFERROR(_xlfn.LET(_xlpm.range_ref,_xlfn.ANCHORARRAY(_xlfn.XLOOKUP(E1776,Map_Range_Lookup,Map_Range_Data_Sorted_Lookup)),IF(_xlfn.XLOOKUP(F1776,_xlpm.range_ref,_xlpm.range_ref,11,0,2)=11,11,0)),IF(LEN(F1776)&gt;0,12,0)),0),0)</f>
        <v>0</v>
      </c>
      <c r="T1776">
        <v>0</v>
      </c>
    </row>
    <row r="1777" spans="1:20" x14ac:dyDescent="0.2">
      <c r="A1777" s="215" t="s">
        <v>871</v>
      </c>
      <c r="B1777" s="215" t="s">
        <v>871</v>
      </c>
      <c r="C1777" s="214"/>
      <c r="D1777" s="215" t="s">
        <v>871</v>
      </c>
      <c r="E1777" s="215" t="s">
        <v>871</v>
      </c>
      <c r="F1777" s="215" t="s">
        <v>871</v>
      </c>
      <c r="G1777" s="214"/>
      <c r="H1777" s="214"/>
      <c r="I1777" s="214"/>
      <c r="J1777" s="214"/>
      <c r="K1777" s="76"/>
      <c r="L1777" s="8"/>
      <c r="Q1777">
        <v>0</v>
      </c>
      <c r="R1777" cm="1">
        <f t="array" ref="R1777">IF(P1777,IF(Q1777=0,IFERROR(_xlfn.LET(_xlpm.range_ref,_xlfn.ANCHORARRAY(_xlfn.XLOOKUP(D1777,Map_Range_Lookup,Map_Range_Data_Sorted_Lookup)),IF(_xlfn.XLOOKUP(E1777,_xlpm.range_ref,_xlpm.range_ref,21,0,2)=21,21,0)),IF(LEN(D1777)&gt;0,22,0)),0),0)</f>
        <v>0</v>
      </c>
      <c r="S1777" cm="1">
        <f t="array" ref="S1777">IF(P1777,IF((Q1777=0)*(R1777=0),IFERROR(_xlfn.LET(_xlpm.range_ref,_xlfn.ANCHORARRAY(_xlfn.XLOOKUP(E1777,Map_Range_Lookup,Map_Range_Data_Sorted_Lookup)),IF(_xlfn.XLOOKUP(F1777,_xlpm.range_ref,_xlpm.range_ref,11,0,2)=11,11,0)),IF(LEN(F1777)&gt;0,12,0)),0),0)</f>
        <v>0</v>
      </c>
      <c r="T1777">
        <v>0</v>
      </c>
    </row>
    <row r="1778" spans="1:20" x14ac:dyDescent="0.2">
      <c r="A1778" s="215" t="s">
        <v>871</v>
      </c>
      <c r="B1778" s="215" t="s">
        <v>871</v>
      </c>
      <c r="C1778" s="214"/>
      <c r="D1778" s="215" t="s">
        <v>871</v>
      </c>
      <c r="E1778" s="215" t="s">
        <v>871</v>
      </c>
      <c r="F1778" s="215" t="s">
        <v>871</v>
      </c>
      <c r="G1778" s="214"/>
      <c r="H1778" s="214"/>
      <c r="I1778" s="214"/>
      <c r="J1778" s="214"/>
      <c r="K1778" s="76"/>
      <c r="L1778" s="8"/>
      <c r="Q1778">
        <v>0</v>
      </c>
      <c r="R1778" cm="1">
        <f t="array" ref="R1778">IF(P1778,IF(Q1778=0,IFERROR(_xlfn.LET(_xlpm.range_ref,_xlfn.ANCHORARRAY(_xlfn.XLOOKUP(D1778,Map_Range_Lookup,Map_Range_Data_Sorted_Lookup)),IF(_xlfn.XLOOKUP(E1778,_xlpm.range_ref,_xlpm.range_ref,21,0,2)=21,21,0)),IF(LEN(D1778)&gt;0,22,0)),0),0)</f>
        <v>0</v>
      </c>
      <c r="S1778" cm="1">
        <f t="array" ref="S1778">IF(P1778,IF((Q1778=0)*(R1778=0),IFERROR(_xlfn.LET(_xlpm.range_ref,_xlfn.ANCHORARRAY(_xlfn.XLOOKUP(E1778,Map_Range_Lookup,Map_Range_Data_Sorted_Lookup)),IF(_xlfn.XLOOKUP(F1778,_xlpm.range_ref,_xlpm.range_ref,11,0,2)=11,11,0)),IF(LEN(F1778)&gt;0,12,0)),0),0)</f>
        <v>0</v>
      </c>
      <c r="T1778">
        <v>0</v>
      </c>
    </row>
    <row r="1779" spans="1:20" x14ac:dyDescent="0.2">
      <c r="A1779" s="215" t="s">
        <v>871</v>
      </c>
      <c r="B1779" s="215" t="s">
        <v>871</v>
      </c>
      <c r="C1779" s="214"/>
      <c r="D1779" s="215" t="s">
        <v>871</v>
      </c>
      <c r="E1779" s="215" t="s">
        <v>871</v>
      </c>
      <c r="F1779" s="215" t="s">
        <v>871</v>
      </c>
      <c r="G1779" s="214"/>
      <c r="H1779" s="214"/>
      <c r="I1779" s="214"/>
      <c r="J1779" s="214"/>
      <c r="K1779" s="76"/>
      <c r="L1779" s="8"/>
      <c r="Q1779">
        <v>0</v>
      </c>
      <c r="R1779" cm="1">
        <f t="array" ref="R1779">IF(P1779,IF(Q1779=0,IFERROR(_xlfn.LET(_xlpm.range_ref,_xlfn.ANCHORARRAY(_xlfn.XLOOKUP(D1779,Map_Range_Lookup,Map_Range_Data_Sorted_Lookup)),IF(_xlfn.XLOOKUP(E1779,_xlpm.range_ref,_xlpm.range_ref,21,0,2)=21,21,0)),IF(LEN(D1779)&gt;0,22,0)),0),0)</f>
        <v>0</v>
      </c>
      <c r="S1779" cm="1">
        <f t="array" ref="S1779">IF(P1779,IF((Q1779=0)*(R1779=0),IFERROR(_xlfn.LET(_xlpm.range_ref,_xlfn.ANCHORARRAY(_xlfn.XLOOKUP(E1779,Map_Range_Lookup,Map_Range_Data_Sorted_Lookup)),IF(_xlfn.XLOOKUP(F1779,_xlpm.range_ref,_xlpm.range_ref,11,0,2)=11,11,0)),IF(LEN(F1779)&gt;0,12,0)),0),0)</f>
        <v>0</v>
      </c>
      <c r="T1779">
        <v>0</v>
      </c>
    </row>
    <row r="1780" spans="1:20" x14ac:dyDescent="0.2">
      <c r="A1780" s="215" t="s">
        <v>871</v>
      </c>
      <c r="B1780" s="215" t="s">
        <v>871</v>
      </c>
      <c r="C1780" s="214"/>
      <c r="D1780" s="215" t="s">
        <v>871</v>
      </c>
      <c r="E1780" s="215" t="s">
        <v>871</v>
      </c>
      <c r="F1780" s="215" t="s">
        <v>871</v>
      </c>
      <c r="G1780" s="214"/>
      <c r="H1780" s="214"/>
      <c r="I1780" s="214"/>
      <c r="J1780" s="214"/>
      <c r="K1780" s="76"/>
      <c r="L1780" s="8"/>
      <c r="Q1780">
        <v>0</v>
      </c>
      <c r="R1780" cm="1">
        <f t="array" ref="R1780">IF(P1780,IF(Q1780=0,IFERROR(_xlfn.LET(_xlpm.range_ref,_xlfn.ANCHORARRAY(_xlfn.XLOOKUP(D1780,Map_Range_Lookup,Map_Range_Data_Sorted_Lookup)),IF(_xlfn.XLOOKUP(E1780,_xlpm.range_ref,_xlpm.range_ref,21,0,2)=21,21,0)),IF(LEN(D1780)&gt;0,22,0)),0),0)</f>
        <v>0</v>
      </c>
      <c r="S1780" cm="1">
        <f t="array" ref="S1780">IF(P1780,IF((Q1780=0)*(R1780=0),IFERROR(_xlfn.LET(_xlpm.range_ref,_xlfn.ANCHORARRAY(_xlfn.XLOOKUP(E1780,Map_Range_Lookup,Map_Range_Data_Sorted_Lookup)),IF(_xlfn.XLOOKUP(F1780,_xlpm.range_ref,_xlpm.range_ref,11,0,2)=11,11,0)),IF(LEN(F1780)&gt;0,12,0)),0),0)</f>
        <v>0</v>
      </c>
      <c r="T1780">
        <v>0</v>
      </c>
    </row>
    <row r="1781" spans="1:20" x14ac:dyDescent="0.2">
      <c r="A1781" s="215" t="s">
        <v>871</v>
      </c>
      <c r="B1781" s="215" t="s">
        <v>871</v>
      </c>
      <c r="C1781" s="214"/>
      <c r="D1781" s="215" t="s">
        <v>871</v>
      </c>
      <c r="E1781" s="215" t="s">
        <v>871</v>
      </c>
      <c r="F1781" s="215" t="s">
        <v>871</v>
      </c>
      <c r="G1781" s="214"/>
      <c r="H1781" s="214"/>
      <c r="I1781" s="214"/>
      <c r="J1781" s="214"/>
      <c r="K1781" s="76"/>
      <c r="L1781" s="8"/>
      <c r="Q1781">
        <v>0</v>
      </c>
      <c r="R1781" cm="1">
        <f t="array" ref="R1781">IF(P1781,IF(Q1781=0,IFERROR(_xlfn.LET(_xlpm.range_ref,_xlfn.ANCHORARRAY(_xlfn.XLOOKUP(D1781,Map_Range_Lookup,Map_Range_Data_Sorted_Lookup)),IF(_xlfn.XLOOKUP(E1781,_xlpm.range_ref,_xlpm.range_ref,21,0,2)=21,21,0)),IF(LEN(D1781)&gt;0,22,0)),0),0)</f>
        <v>0</v>
      </c>
      <c r="S1781" cm="1">
        <f t="array" ref="S1781">IF(P1781,IF((Q1781=0)*(R1781=0),IFERROR(_xlfn.LET(_xlpm.range_ref,_xlfn.ANCHORARRAY(_xlfn.XLOOKUP(E1781,Map_Range_Lookup,Map_Range_Data_Sorted_Lookup)),IF(_xlfn.XLOOKUP(F1781,_xlpm.range_ref,_xlpm.range_ref,11,0,2)=11,11,0)),IF(LEN(F1781)&gt;0,12,0)),0),0)</f>
        <v>0</v>
      </c>
      <c r="T1781">
        <v>0</v>
      </c>
    </row>
    <row r="1782" spans="1:20" x14ac:dyDescent="0.2">
      <c r="A1782" s="215" t="s">
        <v>871</v>
      </c>
      <c r="B1782" s="215" t="s">
        <v>871</v>
      </c>
      <c r="C1782" s="214"/>
      <c r="D1782" s="215" t="s">
        <v>871</v>
      </c>
      <c r="E1782" s="215" t="s">
        <v>871</v>
      </c>
      <c r="F1782" s="215" t="s">
        <v>871</v>
      </c>
      <c r="G1782" s="214"/>
      <c r="H1782" s="214"/>
      <c r="I1782" s="214"/>
      <c r="J1782" s="214"/>
      <c r="K1782" s="76"/>
      <c r="L1782" s="8"/>
      <c r="Q1782">
        <v>0</v>
      </c>
      <c r="R1782" cm="1">
        <f t="array" ref="R1782">IF(P1782,IF(Q1782=0,IFERROR(_xlfn.LET(_xlpm.range_ref,_xlfn.ANCHORARRAY(_xlfn.XLOOKUP(D1782,Map_Range_Lookup,Map_Range_Data_Sorted_Lookup)),IF(_xlfn.XLOOKUP(E1782,_xlpm.range_ref,_xlpm.range_ref,21,0,2)=21,21,0)),IF(LEN(D1782)&gt;0,22,0)),0),0)</f>
        <v>0</v>
      </c>
      <c r="S1782" cm="1">
        <f t="array" ref="S1782">IF(P1782,IF((Q1782=0)*(R1782=0),IFERROR(_xlfn.LET(_xlpm.range_ref,_xlfn.ANCHORARRAY(_xlfn.XLOOKUP(E1782,Map_Range_Lookup,Map_Range_Data_Sorted_Lookup)),IF(_xlfn.XLOOKUP(F1782,_xlpm.range_ref,_xlpm.range_ref,11,0,2)=11,11,0)),IF(LEN(F1782)&gt;0,12,0)),0),0)</f>
        <v>0</v>
      </c>
      <c r="T1782">
        <v>0</v>
      </c>
    </row>
    <row r="1783" spans="1:20" x14ac:dyDescent="0.2">
      <c r="A1783" s="215" t="s">
        <v>871</v>
      </c>
      <c r="B1783" s="215" t="s">
        <v>871</v>
      </c>
      <c r="C1783" s="214"/>
      <c r="D1783" s="215" t="s">
        <v>871</v>
      </c>
      <c r="E1783" s="215" t="s">
        <v>871</v>
      </c>
      <c r="F1783" s="215" t="s">
        <v>871</v>
      </c>
      <c r="G1783" s="214"/>
      <c r="H1783" s="214"/>
      <c r="I1783" s="214"/>
      <c r="J1783" s="214"/>
      <c r="K1783" s="76"/>
      <c r="L1783" s="8"/>
      <c r="Q1783">
        <v>0</v>
      </c>
      <c r="R1783" cm="1">
        <f t="array" ref="R1783">IF(P1783,IF(Q1783=0,IFERROR(_xlfn.LET(_xlpm.range_ref,_xlfn.ANCHORARRAY(_xlfn.XLOOKUP(D1783,Map_Range_Lookup,Map_Range_Data_Sorted_Lookup)),IF(_xlfn.XLOOKUP(E1783,_xlpm.range_ref,_xlpm.range_ref,21,0,2)=21,21,0)),IF(LEN(D1783)&gt;0,22,0)),0),0)</f>
        <v>0</v>
      </c>
      <c r="S1783" cm="1">
        <f t="array" ref="S1783">IF(P1783,IF((Q1783=0)*(R1783=0),IFERROR(_xlfn.LET(_xlpm.range_ref,_xlfn.ANCHORARRAY(_xlfn.XLOOKUP(E1783,Map_Range_Lookup,Map_Range_Data_Sorted_Lookup)),IF(_xlfn.XLOOKUP(F1783,_xlpm.range_ref,_xlpm.range_ref,11,0,2)=11,11,0)),IF(LEN(F1783)&gt;0,12,0)),0),0)</f>
        <v>0</v>
      </c>
      <c r="T1783">
        <v>0</v>
      </c>
    </row>
    <row r="1784" spans="1:20" x14ac:dyDescent="0.2">
      <c r="A1784" s="215" t="s">
        <v>871</v>
      </c>
      <c r="B1784" s="215" t="s">
        <v>871</v>
      </c>
      <c r="C1784" s="214"/>
      <c r="D1784" s="215" t="s">
        <v>871</v>
      </c>
      <c r="E1784" s="215" t="s">
        <v>871</v>
      </c>
      <c r="F1784" s="215" t="s">
        <v>871</v>
      </c>
      <c r="G1784" s="214"/>
      <c r="H1784" s="214"/>
      <c r="I1784" s="214"/>
      <c r="J1784" s="214"/>
      <c r="K1784" s="76"/>
      <c r="L1784" s="8"/>
      <c r="Q1784">
        <v>0</v>
      </c>
      <c r="R1784" cm="1">
        <f t="array" ref="R1784">IF(P1784,IF(Q1784=0,IFERROR(_xlfn.LET(_xlpm.range_ref,_xlfn.ANCHORARRAY(_xlfn.XLOOKUP(D1784,Map_Range_Lookup,Map_Range_Data_Sorted_Lookup)),IF(_xlfn.XLOOKUP(E1784,_xlpm.range_ref,_xlpm.range_ref,21,0,2)=21,21,0)),IF(LEN(D1784)&gt;0,22,0)),0),0)</f>
        <v>0</v>
      </c>
      <c r="S1784" cm="1">
        <f t="array" ref="S1784">IF(P1784,IF((Q1784=0)*(R1784=0),IFERROR(_xlfn.LET(_xlpm.range_ref,_xlfn.ANCHORARRAY(_xlfn.XLOOKUP(E1784,Map_Range_Lookup,Map_Range_Data_Sorted_Lookup)),IF(_xlfn.XLOOKUP(F1784,_xlpm.range_ref,_xlpm.range_ref,11,0,2)=11,11,0)),IF(LEN(F1784)&gt;0,12,0)),0),0)</f>
        <v>0</v>
      </c>
      <c r="T1784">
        <v>0</v>
      </c>
    </row>
    <row r="1785" spans="1:20" x14ac:dyDescent="0.2">
      <c r="A1785" s="215" t="s">
        <v>871</v>
      </c>
      <c r="B1785" s="215" t="s">
        <v>871</v>
      </c>
      <c r="C1785" s="214"/>
      <c r="D1785" s="215" t="s">
        <v>871</v>
      </c>
      <c r="E1785" s="215" t="s">
        <v>871</v>
      </c>
      <c r="F1785" s="215" t="s">
        <v>871</v>
      </c>
      <c r="G1785" s="214"/>
      <c r="H1785" s="214"/>
      <c r="I1785" s="214"/>
      <c r="J1785" s="214"/>
      <c r="K1785" s="76"/>
      <c r="L1785" s="8"/>
      <c r="Q1785">
        <v>0</v>
      </c>
      <c r="R1785" cm="1">
        <f t="array" ref="R1785">IF(P1785,IF(Q1785=0,IFERROR(_xlfn.LET(_xlpm.range_ref,_xlfn.ANCHORARRAY(_xlfn.XLOOKUP(D1785,Map_Range_Lookup,Map_Range_Data_Sorted_Lookup)),IF(_xlfn.XLOOKUP(E1785,_xlpm.range_ref,_xlpm.range_ref,21,0,2)=21,21,0)),IF(LEN(D1785)&gt;0,22,0)),0),0)</f>
        <v>0</v>
      </c>
      <c r="S1785" cm="1">
        <f t="array" ref="S1785">IF(P1785,IF((Q1785=0)*(R1785=0),IFERROR(_xlfn.LET(_xlpm.range_ref,_xlfn.ANCHORARRAY(_xlfn.XLOOKUP(E1785,Map_Range_Lookup,Map_Range_Data_Sorted_Lookup)),IF(_xlfn.XLOOKUP(F1785,_xlpm.range_ref,_xlpm.range_ref,11,0,2)=11,11,0)),IF(LEN(F1785)&gt;0,12,0)),0),0)</f>
        <v>0</v>
      </c>
      <c r="T1785">
        <v>0</v>
      </c>
    </row>
    <row r="1786" spans="1:20" x14ac:dyDescent="0.2">
      <c r="A1786" s="215" t="s">
        <v>871</v>
      </c>
      <c r="B1786" s="215" t="s">
        <v>871</v>
      </c>
      <c r="C1786" s="214"/>
      <c r="D1786" s="215" t="s">
        <v>871</v>
      </c>
      <c r="E1786" s="215" t="s">
        <v>871</v>
      </c>
      <c r="F1786" s="215" t="s">
        <v>871</v>
      </c>
      <c r="G1786" s="214"/>
      <c r="H1786" s="214"/>
      <c r="I1786" s="214"/>
      <c r="J1786" s="214"/>
      <c r="K1786" s="76"/>
      <c r="L1786" s="8"/>
      <c r="Q1786">
        <v>0</v>
      </c>
      <c r="R1786" cm="1">
        <f t="array" ref="R1786">IF(P1786,IF(Q1786=0,IFERROR(_xlfn.LET(_xlpm.range_ref,_xlfn.ANCHORARRAY(_xlfn.XLOOKUP(D1786,Map_Range_Lookup,Map_Range_Data_Sorted_Lookup)),IF(_xlfn.XLOOKUP(E1786,_xlpm.range_ref,_xlpm.range_ref,21,0,2)=21,21,0)),IF(LEN(D1786)&gt;0,22,0)),0),0)</f>
        <v>0</v>
      </c>
      <c r="S1786" cm="1">
        <f t="array" ref="S1786">IF(P1786,IF((Q1786=0)*(R1786=0),IFERROR(_xlfn.LET(_xlpm.range_ref,_xlfn.ANCHORARRAY(_xlfn.XLOOKUP(E1786,Map_Range_Lookup,Map_Range_Data_Sorted_Lookup)),IF(_xlfn.XLOOKUP(F1786,_xlpm.range_ref,_xlpm.range_ref,11,0,2)=11,11,0)),IF(LEN(F1786)&gt;0,12,0)),0),0)</f>
        <v>0</v>
      </c>
      <c r="T1786">
        <v>0</v>
      </c>
    </row>
    <row r="1787" spans="1:20" x14ac:dyDescent="0.2">
      <c r="A1787" s="215" t="s">
        <v>871</v>
      </c>
      <c r="B1787" s="215" t="s">
        <v>871</v>
      </c>
      <c r="C1787" s="214"/>
      <c r="D1787" s="215" t="s">
        <v>871</v>
      </c>
      <c r="E1787" s="215" t="s">
        <v>871</v>
      </c>
      <c r="F1787" s="215" t="s">
        <v>871</v>
      </c>
      <c r="G1787" s="214"/>
      <c r="H1787" s="214"/>
      <c r="I1787" s="214"/>
      <c r="J1787" s="214"/>
      <c r="K1787" s="76"/>
      <c r="L1787" s="8"/>
      <c r="Q1787">
        <v>0</v>
      </c>
      <c r="R1787" cm="1">
        <f t="array" ref="R1787">IF(P1787,IF(Q1787=0,IFERROR(_xlfn.LET(_xlpm.range_ref,_xlfn.ANCHORARRAY(_xlfn.XLOOKUP(D1787,Map_Range_Lookup,Map_Range_Data_Sorted_Lookup)),IF(_xlfn.XLOOKUP(E1787,_xlpm.range_ref,_xlpm.range_ref,21,0,2)=21,21,0)),IF(LEN(D1787)&gt;0,22,0)),0),0)</f>
        <v>0</v>
      </c>
      <c r="S1787" cm="1">
        <f t="array" ref="S1787">IF(P1787,IF((Q1787=0)*(R1787=0),IFERROR(_xlfn.LET(_xlpm.range_ref,_xlfn.ANCHORARRAY(_xlfn.XLOOKUP(E1787,Map_Range_Lookup,Map_Range_Data_Sorted_Lookup)),IF(_xlfn.XLOOKUP(F1787,_xlpm.range_ref,_xlpm.range_ref,11,0,2)=11,11,0)),IF(LEN(F1787)&gt;0,12,0)),0),0)</f>
        <v>0</v>
      </c>
      <c r="T1787">
        <v>0</v>
      </c>
    </row>
    <row r="1788" spans="1:20" x14ac:dyDescent="0.2">
      <c r="A1788" s="215" t="s">
        <v>871</v>
      </c>
      <c r="B1788" s="215" t="s">
        <v>871</v>
      </c>
      <c r="C1788" s="214"/>
      <c r="D1788" s="215" t="s">
        <v>871</v>
      </c>
      <c r="E1788" s="215" t="s">
        <v>871</v>
      </c>
      <c r="F1788" s="215" t="s">
        <v>871</v>
      </c>
      <c r="G1788" s="214"/>
      <c r="H1788" s="214"/>
      <c r="I1788" s="214"/>
      <c r="J1788" s="214"/>
      <c r="K1788" s="76"/>
      <c r="L1788" s="8"/>
      <c r="Q1788">
        <v>0</v>
      </c>
      <c r="R1788" cm="1">
        <f t="array" ref="R1788">IF(P1788,IF(Q1788=0,IFERROR(_xlfn.LET(_xlpm.range_ref,_xlfn.ANCHORARRAY(_xlfn.XLOOKUP(D1788,Map_Range_Lookup,Map_Range_Data_Sorted_Lookup)),IF(_xlfn.XLOOKUP(E1788,_xlpm.range_ref,_xlpm.range_ref,21,0,2)=21,21,0)),IF(LEN(D1788)&gt;0,22,0)),0),0)</f>
        <v>0</v>
      </c>
      <c r="S1788" cm="1">
        <f t="array" ref="S1788">IF(P1788,IF((Q1788=0)*(R1788=0),IFERROR(_xlfn.LET(_xlpm.range_ref,_xlfn.ANCHORARRAY(_xlfn.XLOOKUP(E1788,Map_Range_Lookup,Map_Range_Data_Sorted_Lookup)),IF(_xlfn.XLOOKUP(F1788,_xlpm.range_ref,_xlpm.range_ref,11,0,2)=11,11,0)),IF(LEN(F1788)&gt;0,12,0)),0),0)</f>
        <v>0</v>
      </c>
      <c r="T1788">
        <v>0</v>
      </c>
    </row>
    <row r="1789" spans="1:20" x14ac:dyDescent="0.2">
      <c r="A1789" s="215" t="s">
        <v>871</v>
      </c>
      <c r="B1789" s="215" t="s">
        <v>871</v>
      </c>
      <c r="C1789" s="214"/>
      <c r="D1789" s="215" t="s">
        <v>871</v>
      </c>
      <c r="E1789" s="215" t="s">
        <v>871</v>
      </c>
      <c r="F1789" s="215" t="s">
        <v>871</v>
      </c>
      <c r="G1789" s="214"/>
      <c r="H1789" s="214"/>
      <c r="I1789" s="214"/>
      <c r="J1789" s="214"/>
      <c r="K1789" s="76"/>
      <c r="L1789" s="8"/>
      <c r="Q1789">
        <v>0</v>
      </c>
      <c r="R1789" cm="1">
        <f t="array" ref="R1789">IF(P1789,IF(Q1789=0,IFERROR(_xlfn.LET(_xlpm.range_ref,_xlfn.ANCHORARRAY(_xlfn.XLOOKUP(D1789,Map_Range_Lookup,Map_Range_Data_Sorted_Lookup)),IF(_xlfn.XLOOKUP(E1789,_xlpm.range_ref,_xlpm.range_ref,21,0,2)=21,21,0)),IF(LEN(D1789)&gt;0,22,0)),0),0)</f>
        <v>0</v>
      </c>
      <c r="S1789" cm="1">
        <f t="array" ref="S1789">IF(P1789,IF((Q1789=0)*(R1789=0),IFERROR(_xlfn.LET(_xlpm.range_ref,_xlfn.ANCHORARRAY(_xlfn.XLOOKUP(E1789,Map_Range_Lookup,Map_Range_Data_Sorted_Lookup)),IF(_xlfn.XLOOKUP(F1789,_xlpm.range_ref,_xlpm.range_ref,11,0,2)=11,11,0)),IF(LEN(F1789)&gt;0,12,0)),0),0)</f>
        <v>0</v>
      </c>
      <c r="T1789">
        <v>0</v>
      </c>
    </row>
    <row r="1790" spans="1:20" x14ac:dyDescent="0.2">
      <c r="A1790" s="215" t="s">
        <v>871</v>
      </c>
      <c r="B1790" s="215" t="s">
        <v>871</v>
      </c>
      <c r="C1790" s="214"/>
      <c r="D1790" s="215" t="s">
        <v>871</v>
      </c>
      <c r="E1790" s="215" t="s">
        <v>871</v>
      </c>
      <c r="F1790" s="215" t="s">
        <v>871</v>
      </c>
      <c r="G1790" s="214"/>
      <c r="H1790" s="214"/>
      <c r="I1790" s="214"/>
      <c r="J1790" s="214"/>
      <c r="K1790" s="76"/>
      <c r="L1790" s="8"/>
      <c r="Q1790">
        <v>0</v>
      </c>
      <c r="R1790" cm="1">
        <f t="array" ref="R1790">IF(P1790,IF(Q1790=0,IFERROR(_xlfn.LET(_xlpm.range_ref,_xlfn.ANCHORARRAY(_xlfn.XLOOKUP(D1790,Map_Range_Lookup,Map_Range_Data_Sorted_Lookup)),IF(_xlfn.XLOOKUP(E1790,_xlpm.range_ref,_xlpm.range_ref,21,0,2)=21,21,0)),IF(LEN(D1790)&gt;0,22,0)),0),0)</f>
        <v>0</v>
      </c>
      <c r="S1790" cm="1">
        <f t="array" ref="S1790">IF(P1790,IF((Q1790=0)*(R1790=0),IFERROR(_xlfn.LET(_xlpm.range_ref,_xlfn.ANCHORARRAY(_xlfn.XLOOKUP(E1790,Map_Range_Lookup,Map_Range_Data_Sorted_Lookup)),IF(_xlfn.XLOOKUP(F1790,_xlpm.range_ref,_xlpm.range_ref,11,0,2)=11,11,0)),IF(LEN(F1790)&gt;0,12,0)),0),0)</f>
        <v>0</v>
      </c>
      <c r="T1790">
        <v>0</v>
      </c>
    </row>
    <row r="1791" spans="1:20" x14ac:dyDescent="0.2">
      <c r="A1791" s="215" t="s">
        <v>871</v>
      </c>
      <c r="B1791" s="215" t="s">
        <v>871</v>
      </c>
      <c r="C1791" s="214"/>
      <c r="D1791" s="215" t="s">
        <v>871</v>
      </c>
      <c r="E1791" s="215" t="s">
        <v>871</v>
      </c>
      <c r="F1791" s="215" t="s">
        <v>871</v>
      </c>
      <c r="G1791" s="214"/>
      <c r="H1791" s="214"/>
      <c r="I1791" s="214"/>
      <c r="J1791" s="214"/>
      <c r="K1791" s="76"/>
      <c r="L1791" s="8"/>
      <c r="Q1791">
        <v>0</v>
      </c>
      <c r="R1791" cm="1">
        <f t="array" ref="R1791">IF(P1791,IF(Q1791=0,IFERROR(_xlfn.LET(_xlpm.range_ref,_xlfn.ANCHORARRAY(_xlfn.XLOOKUP(D1791,Map_Range_Lookup,Map_Range_Data_Sorted_Lookup)),IF(_xlfn.XLOOKUP(E1791,_xlpm.range_ref,_xlpm.range_ref,21,0,2)=21,21,0)),IF(LEN(D1791)&gt;0,22,0)),0),0)</f>
        <v>0</v>
      </c>
      <c r="S1791" cm="1">
        <f t="array" ref="S1791">IF(P1791,IF((Q1791=0)*(R1791=0),IFERROR(_xlfn.LET(_xlpm.range_ref,_xlfn.ANCHORARRAY(_xlfn.XLOOKUP(E1791,Map_Range_Lookup,Map_Range_Data_Sorted_Lookup)),IF(_xlfn.XLOOKUP(F1791,_xlpm.range_ref,_xlpm.range_ref,11,0,2)=11,11,0)),IF(LEN(F1791)&gt;0,12,0)),0),0)</f>
        <v>0</v>
      </c>
      <c r="T1791">
        <v>0</v>
      </c>
    </row>
    <row r="1792" spans="1:20" x14ac:dyDescent="0.2">
      <c r="A1792" s="215" t="s">
        <v>871</v>
      </c>
      <c r="B1792" s="215" t="s">
        <v>871</v>
      </c>
      <c r="C1792" s="214"/>
      <c r="D1792" s="215" t="s">
        <v>871</v>
      </c>
      <c r="E1792" s="215" t="s">
        <v>871</v>
      </c>
      <c r="F1792" s="215" t="s">
        <v>871</v>
      </c>
      <c r="G1792" s="214"/>
      <c r="H1792" s="214"/>
      <c r="I1792" s="214"/>
      <c r="J1792" s="214"/>
      <c r="K1792" s="76"/>
      <c r="L1792" s="8"/>
      <c r="Q1792">
        <v>0</v>
      </c>
      <c r="R1792" cm="1">
        <f t="array" ref="R1792">IF(P1792,IF(Q1792=0,IFERROR(_xlfn.LET(_xlpm.range_ref,_xlfn.ANCHORARRAY(_xlfn.XLOOKUP(D1792,Map_Range_Lookup,Map_Range_Data_Sorted_Lookup)),IF(_xlfn.XLOOKUP(E1792,_xlpm.range_ref,_xlpm.range_ref,21,0,2)=21,21,0)),IF(LEN(D1792)&gt;0,22,0)),0),0)</f>
        <v>0</v>
      </c>
      <c r="S1792" cm="1">
        <f t="array" ref="S1792">IF(P1792,IF((Q1792=0)*(R1792=0),IFERROR(_xlfn.LET(_xlpm.range_ref,_xlfn.ANCHORARRAY(_xlfn.XLOOKUP(E1792,Map_Range_Lookup,Map_Range_Data_Sorted_Lookup)),IF(_xlfn.XLOOKUP(F1792,_xlpm.range_ref,_xlpm.range_ref,11,0,2)=11,11,0)),IF(LEN(F1792)&gt;0,12,0)),0),0)</f>
        <v>0</v>
      </c>
      <c r="T1792">
        <v>0</v>
      </c>
    </row>
    <row r="1793" spans="1:20" x14ac:dyDescent="0.2">
      <c r="A1793" s="215" t="s">
        <v>871</v>
      </c>
      <c r="B1793" s="215" t="s">
        <v>871</v>
      </c>
      <c r="C1793" s="214"/>
      <c r="D1793" s="215" t="s">
        <v>871</v>
      </c>
      <c r="E1793" s="215" t="s">
        <v>871</v>
      </c>
      <c r="F1793" s="215" t="s">
        <v>871</v>
      </c>
      <c r="G1793" s="214"/>
      <c r="H1793" s="214"/>
      <c r="I1793" s="214"/>
      <c r="J1793" s="214"/>
      <c r="K1793" s="76"/>
      <c r="L1793" s="8"/>
      <c r="Q1793">
        <v>0</v>
      </c>
      <c r="R1793" cm="1">
        <f t="array" ref="R1793">IF(P1793,IF(Q1793=0,IFERROR(_xlfn.LET(_xlpm.range_ref,_xlfn.ANCHORARRAY(_xlfn.XLOOKUP(D1793,Map_Range_Lookup,Map_Range_Data_Sorted_Lookup)),IF(_xlfn.XLOOKUP(E1793,_xlpm.range_ref,_xlpm.range_ref,21,0,2)=21,21,0)),IF(LEN(D1793)&gt;0,22,0)),0),0)</f>
        <v>0</v>
      </c>
      <c r="S1793" cm="1">
        <f t="array" ref="S1793">IF(P1793,IF((Q1793=0)*(R1793=0),IFERROR(_xlfn.LET(_xlpm.range_ref,_xlfn.ANCHORARRAY(_xlfn.XLOOKUP(E1793,Map_Range_Lookup,Map_Range_Data_Sorted_Lookup)),IF(_xlfn.XLOOKUP(F1793,_xlpm.range_ref,_xlpm.range_ref,11,0,2)=11,11,0)),IF(LEN(F1793)&gt;0,12,0)),0),0)</f>
        <v>0</v>
      </c>
      <c r="T1793">
        <v>0</v>
      </c>
    </row>
    <row r="1794" spans="1:20" x14ac:dyDescent="0.2">
      <c r="A1794" s="215" t="s">
        <v>871</v>
      </c>
      <c r="B1794" s="215" t="s">
        <v>871</v>
      </c>
      <c r="C1794" s="214"/>
      <c r="D1794" s="215" t="s">
        <v>871</v>
      </c>
      <c r="E1794" s="215" t="s">
        <v>871</v>
      </c>
      <c r="F1794" s="215" t="s">
        <v>871</v>
      </c>
      <c r="G1794" s="214"/>
      <c r="H1794" s="214"/>
      <c r="I1794" s="214"/>
      <c r="J1794" s="214"/>
      <c r="K1794" s="76"/>
      <c r="L1794" s="8"/>
      <c r="Q1794">
        <v>0</v>
      </c>
      <c r="R1794" cm="1">
        <f t="array" ref="R1794">IF(P1794,IF(Q1794=0,IFERROR(_xlfn.LET(_xlpm.range_ref,_xlfn.ANCHORARRAY(_xlfn.XLOOKUP(D1794,Map_Range_Lookup,Map_Range_Data_Sorted_Lookup)),IF(_xlfn.XLOOKUP(E1794,_xlpm.range_ref,_xlpm.range_ref,21,0,2)=21,21,0)),IF(LEN(D1794)&gt;0,22,0)),0),0)</f>
        <v>0</v>
      </c>
      <c r="S1794" cm="1">
        <f t="array" ref="S1794">IF(P1794,IF((Q1794=0)*(R1794=0),IFERROR(_xlfn.LET(_xlpm.range_ref,_xlfn.ANCHORARRAY(_xlfn.XLOOKUP(E1794,Map_Range_Lookup,Map_Range_Data_Sorted_Lookup)),IF(_xlfn.XLOOKUP(F1794,_xlpm.range_ref,_xlpm.range_ref,11,0,2)=11,11,0)),IF(LEN(F1794)&gt;0,12,0)),0),0)</f>
        <v>0</v>
      </c>
      <c r="T1794">
        <v>0</v>
      </c>
    </row>
    <row r="1795" spans="1:20" x14ac:dyDescent="0.2">
      <c r="A1795" s="215" t="s">
        <v>871</v>
      </c>
      <c r="B1795" s="215" t="s">
        <v>871</v>
      </c>
      <c r="C1795" s="214"/>
      <c r="D1795" s="215" t="s">
        <v>871</v>
      </c>
      <c r="E1795" s="215" t="s">
        <v>871</v>
      </c>
      <c r="F1795" s="215" t="s">
        <v>871</v>
      </c>
      <c r="G1795" s="214"/>
      <c r="H1795" s="214"/>
      <c r="I1795" s="214"/>
      <c r="J1795" s="214"/>
      <c r="K1795" s="76"/>
      <c r="L1795" s="8"/>
      <c r="Q1795">
        <v>0</v>
      </c>
      <c r="R1795" cm="1">
        <f t="array" ref="R1795">IF(P1795,IF(Q1795=0,IFERROR(_xlfn.LET(_xlpm.range_ref,_xlfn.ANCHORARRAY(_xlfn.XLOOKUP(D1795,Map_Range_Lookup,Map_Range_Data_Sorted_Lookup)),IF(_xlfn.XLOOKUP(E1795,_xlpm.range_ref,_xlpm.range_ref,21,0,2)=21,21,0)),IF(LEN(D1795)&gt;0,22,0)),0),0)</f>
        <v>0</v>
      </c>
      <c r="S1795" cm="1">
        <f t="array" ref="S1795">IF(P1795,IF((Q1795=0)*(R1795=0),IFERROR(_xlfn.LET(_xlpm.range_ref,_xlfn.ANCHORARRAY(_xlfn.XLOOKUP(E1795,Map_Range_Lookup,Map_Range_Data_Sorted_Lookup)),IF(_xlfn.XLOOKUP(F1795,_xlpm.range_ref,_xlpm.range_ref,11,0,2)=11,11,0)),IF(LEN(F1795)&gt;0,12,0)),0),0)</f>
        <v>0</v>
      </c>
      <c r="T1795">
        <v>0</v>
      </c>
    </row>
    <row r="1796" spans="1:20" x14ac:dyDescent="0.2">
      <c r="A1796" s="215" t="s">
        <v>871</v>
      </c>
      <c r="B1796" s="215" t="s">
        <v>871</v>
      </c>
      <c r="C1796" s="214"/>
      <c r="D1796" s="215" t="s">
        <v>871</v>
      </c>
      <c r="E1796" s="215" t="s">
        <v>871</v>
      </c>
      <c r="F1796" s="215" t="s">
        <v>871</v>
      </c>
      <c r="G1796" s="214"/>
      <c r="H1796" s="214"/>
      <c r="I1796" s="214"/>
      <c r="J1796" s="214"/>
      <c r="K1796" s="76"/>
      <c r="L1796" s="8"/>
      <c r="Q1796">
        <v>0</v>
      </c>
      <c r="R1796" cm="1">
        <f t="array" ref="R1796">IF(P1796,IF(Q1796=0,IFERROR(_xlfn.LET(_xlpm.range_ref,_xlfn.ANCHORARRAY(_xlfn.XLOOKUP(D1796,Map_Range_Lookup,Map_Range_Data_Sorted_Lookup)),IF(_xlfn.XLOOKUP(E1796,_xlpm.range_ref,_xlpm.range_ref,21,0,2)=21,21,0)),IF(LEN(D1796)&gt;0,22,0)),0),0)</f>
        <v>0</v>
      </c>
      <c r="S1796" cm="1">
        <f t="array" ref="S1796">IF(P1796,IF((Q1796=0)*(R1796=0),IFERROR(_xlfn.LET(_xlpm.range_ref,_xlfn.ANCHORARRAY(_xlfn.XLOOKUP(E1796,Map_Range_Lookup,Map_Range_Data_Sorted_Lookup)),IF(_xlfn.XLOOKUP(F1796,_xlpm.range_ref,_xlpm.range_ref,11,0,2)=11,11,0)),IF(LEN(F1796)&gt;0,12,0)),0),0)</f>
        <v>0</v>
      </c>
      <c r="T1796">
        <v>0</v>
      </c>
    </row>
    <row r="1797" spans="1:20" x14ac:dyDescent="0.2">
      <c r="A1797" s="215" t="s">
        <v>871</v>
      </c>
      <c r="B1797" s="215" t="s">
        <v>871</v>
      </c>
      <c r="C1797" s="214"/>
      <c r="D1797" s="215" t="s">
        <v>871</v>
      </c>
      <c r="E1797" s="215" t="s">
        <v>871</v>
      </c>
      <c r="F1797" s="215" t="s">
        <v>871</v>
      </c>
      <c r="G1797" s="214"/>
      <c r="H1797" s="214"/>
      <c r="I1797" s="214"/>
      <c r="J1797" s="214"/>
      <c r="K1797" s="76"/>
      <c r="L1797" s="8"/>
      <c r="Q1797">
        <v>0</v>
      </c>
      <c r="R1797" cm="1">
        <f t="array" ref="R1797">IF(P1797,IF(Q1797=0,IFERROR(_xlfn.LET(_xlpm.range_ref,_xlfn.ANCHORARRAY(_xlfn.XLOOKUP(D1797,Map_Range_Lookup,Map_Range_Data_Sorted_Lookup)),IF(_xlfn.XLOOKUP(E1797,_xlpm.range_ref,_xlpm.range_ref,21,0,2)=21,21,0)),IF(LEN(D1797)&gt;0,22,0)),0),0)</f>
        <v>0</v>
      </c>
      <c r="S1797" cm="1">
        <f t="array" ref="S1797">IF(P1797,IF((Q1797=0)*(R1797=0),IFERROR(_xlfn.LET(_xlpm.range_ref,_xlfn.ANCHORARRAY(_xlfn.XLOOKUP(E1797,Map_Range_Lookup,Map_Range_Data_Sorted_Lookup)),IF(_xlfn.XLOOKUP(F1797,_xlpm.range_ref,_xlpm.range_ref,11,0,2)=11,11,0)),IF(LEN(F1797)&gt;0,12,0)),0),0)</f>
        <v>0</v>
      </c>
      <c r="T1797">
        <v>0</v>
      </c>
    </row>
    <row r="1798" spans="1:20" x14ac:dyDescent="0.2">
      <c r="A1798" s="215" t="s">
        <v>871</v>
      </c>
      <c r="B1798" s="215" t="s">
        <v>871</v>
      </c>
      <c r="C1798" s="214"/>
      <c r="D1798" s="215" t="s">
        <v>871</v>
      </c>
      <c r="E1798" s="215" t="s">
        <v>871</v>
      </c>
      <c r="F1798" s="215" t="s">
        <v>871</v>
      </c>
      <c r="G1798" s="214"/>
      <c r="H1798" s="214"/>
      <c r="I1798" s="214"/>
      <c r="J1798" s="214"/>
      <c r="K1798" s="76"/>
      <c r="L1798" s="8"/>
      <c r="Q1798">
        <v>0</v>
      </c>
      <c r="R1798" cm="1">
        <f t="array" ref="R1798">IF(P1798,IF(Q1798=0,IFERROR(_xlfn.LET(_xlpm.range_ref,_xlfn.ANCHORARRAY(_xlfn.XLOOKUP(D1798,Map_Range_Lookup,Map_Range_Data_Sorted_Lookup)),IF(_xlfn.XLOOKUP(E1798,_xlpm.range_ref,_xlpm.range_ref,21,0,2)=21,21,0)),IF(LEN(D1798)&gt;0,22,0)),0),0)</f>
        <v>0</v>
      </c>
      <c r="S1798" cm="1">
        <f t="array" ref="S1798">IF(P1798,IF((Q1798=0)*(R1798=0),IFERROR(_xlfn.LET(_xlpm.range_ref,_xlfn.ANCHORARRAY(_xlfn.XLOOKUP(E1798,Map_Range_Lookup,Map_Range_Data_Sorted_Lookup)),IF(_xlfn.XLOOKUP(F1798,_xlpm.range_ref,_xlpm.range_ref,11,0,2)=11,11,0)),IF(LEN(F1798)&gt;0,12,0)),0),0)</f>
        <v>0</v>
      </c>
      <c r="T1798">
        <v>0</v>
      </c>
    </row>
    <row r="1799" spans="1:20" x14ac:dyDescent="0.2">
      <c r="A1799" s="215" t="s">
        <v>871</v>
      </c>
      <c r="B1799" s="215" t="s">
        <v>871</v>
      </c>
      <c r="C1799" s="214"/>
      <c r="D1799" s="215" t="s">
        <v>871</v>
      </c>
      <c r="E1799" s="215" t="s">
        <v>871</v>
      </c>
      <c r="F1799" s="215" t="s">
        <v>871</v>
      </c>
      <c r="G1799" s="214"/>
      <c r="H1799" s="214"/>
      <c r="I1799" s="214"/>
      <c r="J1799" s="214"/>
      <c r="K1799" s="76"/>
      <c r="L1799" s="8"/>
      <c r="Q1799">
        <v>0</v>
      </c>
      <c r="R1799" cm="1">
        <f t="array" ref="R1799">IF(P1799,IF(Q1799=0,IFERROR(_xlfn.LET(_xlpm.range_ref,_xlfn.ANCHORARRAY(_xlfn.XLOOKUP(D1799,Map_Range_Lookup,Map_Range_Data_Sorted_Lookup)),IF(_xlfn.XLOOKUP(E1799,_xlpm.range_ref,_xlpm.range_ref,21,0,2)=21,21,0)),IF(LEN(D1799)&gt;0,22,0)),0),0)</f>
        <v>0</v>
      </c>
      <c r="S1799" cm="1">
        <f t="array" ref="S1799">IF(P1799,IF((Q1799=0)*(R1799=0),IFERROR(_xlfn.LET(_xlpm.range_ref,_xlfn.ANCHORARRAY(_xlfn.XLOOKUP(E1799,Map_Range_Lookup,Map_Range_Data_Sorted_Lookup)),IF(_xlfn.XLOOKUP(F1799,_xlpm.range_ref,_xlpm.range_ref,11,0,2)=11,11,0)),IF(LEN(F1799)&gt;0,12,0)),0),0)</f>
        <v>0</v>
      </c>
      <c r="T1799">
        <v>0</v>
      </c>
    </row>
    <row r="1800" spans="1:20" x14ac:dyDescent="0.2">
      <c r="A1800" s="215" t="s">
        <v>871</v>
      </c>
      <c r="B1800" s="215" t="s">
        <v>871</v>
      </c>
      <c r="C1800" s="214"/>
      <c r="D1800" s="215" t="s">
        <v>871</v>
      </c>
      <c r="E1800" s="215" t="s">
        <v>871</v>
      </c>
      <c r="F1800" s="215" t="s">
        <v>871</v>
      </c>
      <c r="G1800" s="214"/>
      <c r="H1800" s="214"/>
      <c r="I1800" s="214"/>
      <c r="J1800" s="214"/>
      <c r="K1800" s="76"/>
      <c r="L1800" s="8"/>
      <c r="Q1800">
        <v>0</v>
      </c>
      <c r="R1800" cm="1">
        <f t="array" ref="R1800">IF(P1800,IF(Q1800=0,IFERROR(_xlfn.LET(_xlpm.range_ref,_xlfn.ANCHORARRAY(_xlfn.XLOOKUP(D1800,Map_Range_Lookup,Map_Range_Data_Sorted_Lookup)),IF(_xlfn.XLOOKUP(E1800,_xlpm.range_ref,_xlpm.range_ref,21,0,2)=21,21,0)),IF(LEN(D1800)&gt;0,22,0)),0),0)</f>
        <v>0</v>
      </c>
      <c r="S1800" cm="1">
        <f t="array" ref="S1800">IF(P1800,IF((Q1800=0)*(R1800=0),IFERROR(_xlfn.LET(_xlpm.range_ref,_xlfn.ANCHORARRAY(_xlfn.XLOOKUP(E1800,Map_Range_Lookup,Map_Range_Data_Sorted_Lookup)),IF(_xlfn.XLOOKUP(F1800,_xlpm.range_ref,_xlpm.range_ref,11,0,2)=11,11,0)),IF(LEN(F1800)&gt;0,12,0)),0),0)</f>
        <v>0</v>
      </c>
      <c r="T1800">
        <v>0</v>
      </c>
    </row>
    <row r="1801" spans="1:20" x14ac:dyDescent="0.2">
      <c r="A1801" s="215" t="s">
        <v>871</v>
      </c>
      <c r="B1801" s="215" t="s">
        <v>871</v>
      </c>
      <c r="C1801" s="214"/>
      <c r="D1801" s="215" t="s">
        <v>871</v>
      </c>
      <c r="E1801" s="215" t="s">
        <v>871</v>
      </c>
      <c r="F1801" s="215" t="s">
        <v>871</v>
      </c>
      <c r="G1801" s="214"/>
      <c r="H1801" s="214"/>
      <c r="I1801" s="214"/>
      <c r="J1801" s="214"/>
      <c r="K1801" s="76"/>
      <c r="L1801" s="8"/>
      <c r="Q1801">
        <v>0</v>
      </c>
      <c r="R1801" cm="1">
        <f t="array" ref="R1801">IF(P1801,IF(Q1801=0,IFERROR(_xlfn.LET(_xlpm.range_ref,_xlfn.ANCHORARRAY(_xlfn.XLOOKUP(D1801,Map_Range_Lookup,Map_Range_Data_Sorted_Lookup)),IF(_xlfn.XLOOKUP(E1801,_xlpm.range_ref,_xlpm.range_ref,21,0,2)=21,21,0)),IF(LEN(D1801)&gt;0,22,0)),0),0)</f>
        <v>0</v>
      </c>
      <c r="S1801" cm="1">
        <f t="array" ref="S1801">IF(P1801,IF((Q1801=0)*(R1801=0),IFERROR(_xlfn.LET(_xlpm.range_ref,_xlfn.ANCHORARRAY(_xlfn.XLOOKUP(E1801,Map_Range_Lookup,Map_Range_Data_Sorted_Lookup)),IF(_xlfn.XLOOKUP(F1801,_xlpm.range_ref,_xlpm.range_ref,11,0,2)=11,11,0)),IF(LEN(F1801)&gt;0,12,0)),0),0)</f>
        <v>0</v>
      </c>
      <c r="T1801">
        <v>0</v>
      </c>
    </row>
    <row r="1802" spans="1:20" x14ac:dyDescent="0.2">
      <c r="A1802" s="215" t="s">
        <v>871</v>
      </c>
      <c r="B1802" s="215" t="s">
        <v>871</v>
      </c>
      <c r="C1802" s="214"/>
      <c r="D1802" s="215" t="s">
        <v>871</v>
      </c>
      <c r="E1802" s="215" t="s">
        <v>871</v>
      </c>
      <c r="F1802" s="215" t="s">
        <v>871</v>
      </c>
      <c r="G1802" s="214"/>
      <c r="H1802" s="214"/>
      <c r="I1802" s="214"/>
      <c r="J1802" s="214"/>
      <c r="K1802" s="76"/>
      <c r="L1802" s="8"/>
      <c r="Q1802">
        <v>0</v>
      </c>
      <c r="R1802" cm="1">
        <f t="array" ref="R1802">IF(P1802,IF(Q1802=0,IFERROR(_xlfn.LET(_xlpm.range_ref,_xlfn.ANCHORARRAY(_xlfn.XLOOKUP(D1802,Map_Range_Lookup,Map_Range_Data_Sorted_Lookup)),IF(_xlfn.XLOOKUP(E1802,_xlpm.range_ref,_xlpm.range_ref,21,0,2)=21,21,0)),IF(LEN(D1802)&gt;0,22,0)),0),0)</f>
        <v>0</v>
      </c>
      <c r="S1802" cm="1">
        <f t="array" ref="S1802">IF(P1802,IF((Q1802=0)*(R1802=0),IFERROR(_xlfn.LET(_xlpm.range_ref,_xlfn.ANCHORARRAY(_xlfn.XLOOKUP(E1802,Map_Range_Lookup,Map_Range_Data_Sorted_Lookup)),IF(_xlfn.XLOOKUP(F1802,_xlpm.range_ref,_xlpm.range_ref,11,0,2)=11,11,0)),IF(LEN(F1802)&gt;0,12,0)),0),0)</f>
        <v>0</v>
      </c>
      <c r="T1802">
        <v>0</v>
      </c>
    </row>
    <row r="1803" spans="1:20" x14ac:dyDescent="0.2">
      <c r="A1803" s="215" t="s">
        <v>871</v>
      </c>
      <c r="B1803" s="215" t="s">
        <v>871</v>
      </c>
      <c r="C1803" s="214"/>
      <c r="D1803" s="215" t="s">
        <v>871</v>
      </c>
      <c r="E1803" s="215" t="s">
        <v>871</v>
      </c>
      <c r="F1803" s="215" t="s">
        <v>871</v>
      </c>
      <c r="G1803" s="214"/>
      <c r="H1803" s="214"/>
      <c r="I1803" s="214"/>
      <c r="J1803" s="214"/>
      <c r="K1803" s="76"/>
      <c r="L1803" s="8"/>
      <c r="Q1803">
        <v>0</v>
      </c>
      <c r="R1803" cm="1">
        <f t="array" ref="R1803">IF(P1803,IF(Q1803=0,IFERROR(_xlfn.LET(_xlpm.range_ref,_xlfn.ANCHORARRAY(_xlfn.XLOOKUP(D1803,Map_Range_Lookup,Map_Range_Data_Sorted_Lookup)),IF(_xlfn.XLOOKUP(E1803,_xlpm.range_ref,_xlpm.range_ref,21,0,2)=21,21,0)),IF(LEN(D1803)&gt;0,22,0)),0),0)</f>
        <v>0</v>
      </c>
      <c r="S1803" cm="1">
        <f t="array" ref="S1803">IF(P1803,IF((Q1803=0)*(R1803=0),IFERROR(_xlfn.LET(_xlpm.range_ref,_xlfn.ANCHORARRAY(_xlfn.XLOOKUP(E1803,Map_Range_Lookup,Map_Range_Data_Sorted_Lookup)),IF(_xlfn.XLOOKUP(F1803,_xlpm.range_ref,_xlpm.range_ref,11,0,2)=11,11,0)),IF(LEN(F1803)&gt;0,12,0)),0),0)</f>
        <v>0</v>
      </c>
      <c r="T1803">
        <v>0</v>
      </c>
    </row>
    <row r="1804" spans="1:20" x14ac:dyDescent="0.2">
      <c r="A1804" s="215" t="s">
        <v>871</v>
      </c>
      <c r="B1804" s="215" t="s">
        <v>871</v>
      </c>
      <c r="C1804" s="214"/>
      <c r="D1804" s="215" t="s">
        <v>871</v>
      </c>
      <c r="E1804" s="215" t="s">
        <v>871</v>
      </c>
      <c r="F1804" s="215" t="s">
        <v>871</v>
      </c>
      <c r="G1804" s="214"/>
      <c r="H1804" s="214"/>
      <c r="I1804" s="214"/>
      <c r="J1804" s="214"/>
      <c r="K1804" s="76"/>
      <c r="L1804" s="8"/>
      <c r="Q1804">
        <v>0</v>
      </c>
      <c r="R1804" cm="1">
        <f t="array" ref="R1804">IF(P1804,IF(Q1804=0,IFERROR(_xlfn.LET(_xlpm.range_ref,_xlfn.ANCHORARRAY(_xlfn.XLOOKUP(D1804,Map_Range_Lookup,Map_Range_Data_Sorted_Lookup)),IF(_xlfn.XLOOKUP(E1804,_xlpm.range_ref,_xlpm.range_ref,21,0,2)=21,21,0)),IF(LEN(D1804)&gt;0,22,0)),0),0)</f>
        <v>0</v>
      </c>
      <c r="S1804" cm="1">
        <f t="array" ref="S1804">IF(P1804,IF((Q1804=0)*(R1804=0),IFERROR(_xlfn.LET(_xlpm.range_ref,_xlfn.ANCHORARRAY(_xlfn.XLOOKUP(E1804,Map_Range_Lookup,Map_Range_Data_Sorted_Lookup)),IF(_xlfn.XLOOKUP(F1804,_xlpm.range_ref,_xlpm.range_ref,11,0,2)=11,11,0)),IF(LEN(F1804)&gt;0,12,0)),0),0)</f>
        <v>0</v>
      </c>
      <c r="T1804">
        <v>0</v>
      </c>
    </row>
    <row r="1805" spans="1:20" x14ac:dyDescent="0.2">
      <c r="A1805" s="215" t="s">
        <v>871</v>
      </c>
      <c r="B1805" s="215" t="s">
        <v>871</v>
      </c>
      <c r="C1805" s="214"/>
      <c r="D1805" s="215" t="s">
        <v>871</v>
      </c>
      <c r="E1805" s="215" t="s">
        <v>871</v>
      </c>
      <c r="F1805" s="215" t="s">
        <v>871</v>
      </c>
      <c r="G1805" s="214"/>
      <c r="H1805" s="214"/>
      <c r="I1805" s="214"/>
      <c r="J1805" s="214"/>
      <c r="K1805" s="76"/>
      <c r="L1805" s="8"/>
      <c r="Q1805">
        <v>0</v>
      </c>
      <c r="R1805" cm="1">
        <f t="array" ref="R1805">IF(P1805,IF(Q1805=0,IFERROR(_xlfn.LET(_xlpm.range_ref,_xlfn.ANCHORARRAY(_xlfn.XLOOKUP(D1805,Map_Range_Lookup,Map_Range_Data_Sorted_Lookup)),IF(_xlfn.XLOOKUP(E1805,_xlpm.range_ref,_xlpm.range_ref,21,0,2)=21,21,0)),IF(LEN(D1805)&gt;0,22,0)),0),0)</f>
        <v>0</v>
      </c>
      <c r="S1805" cm="1">
        <f t="array" ref="S1805">IF(P1805,IF((Q1805=0)*(R1805=0),IFERROR(_xlfn.LET(_xlpm.range_ref,_xlfn.ANCHORARRAY(_xlfn.XLOOKUP(E1805,Map_Range_Lookup,Map_Range_Data_Sorted_Lookup)),IF(_xlfn.XLOOKUP(F1805,_xlpm.range_ref,_xlpm.range_ref,11,0,2)=11,11,0)),IF(LEN(F1805)&gt;0,12,0)),0),0)</f>
        <v>0</v>
      </c>
      <c r="T1805">
        <v>0</v>
      </c>
    </row>
    <row r="1806" spans="1:20" x14ac:dyDescent="0.2">
      <c r="A1806" s="215" t="s">
        <v>871</v>
      </c>
      <c r="B1806" s="215" t="s">
        <v>871</v>
      </c>
      <c r="C1806" s="214"/>
      <c r="D1806" s="215" t="s">
        <v>871</v>
      </c>
      <c r="E1806" s="215" t="s">
        <v>871</v>
      </c>
      <c r="F1806" s="215" t="s">
        <v>871</v>
      </c>
      <c r="G1806" s="214"/>
      <c r="H1806" s="214"/>
      <c r="I1806" s="214"/>
      <c r="J1806" s="214"/>
      <c r="K1806" s="76"/>
      <c r="L1806" s="8"/>
      <c r="Q1806">
        <v>0</v>
      </c>
      <c r="R1806" cm="1">
        <f t="array" ref="R1806">IF(P1806,IF(Q1806=0,IFERROR(_xlfn.LET(_xlpm.range_ref,_xlfn.ANCHORARRAY(_xlfn.XLOOKUP(D1806,Map_Range_Lookup,Map_Range_Data_Sorted_Lookup)),IF(_xlfn.XLOOKUP(E1806,_xlpm.range_ref,_xlpm.range_ref,21,0,2)=21,21,0)),IF(LEN(D1806)&gt;0,22,0)),0),0)</f>
        <v>0</v>
      </c>
      <c r="S1806" cm="1">
        <f t="array" ref="S1806">IF(P1806,IF((Q1806=0)*(R1806=0),IFERROR(_xlfn.LET(_xlpm.range_ref,_xlfn.ANCHORARRAY(_xlfn.XLOOKUP(E1806,Map_Range_Lookup,Map_Range_Data_Sorted_Lookup)),IF(_xlfn.XLOOKUP(F1806,_xlpm.range_ref,_xlpm.range_ref,11,0,2)=11,11,0)),IF(LEN(F1806)&gt;0,12,0)),0),0)</f>
        <v>0</v>
      </c>
      <c r="T1806">
        <v>0</v>
      </c>
    </row>
    <row r="1807" spans="1:20" x14ac:dyDescent="0.2">
      <c r="A1807" s="215" t="s">
        <v>871</v>
      </c>
      <c r="B1807" s="215" t="s">
        <v>871</v>
      </c>
      <c r="C1807" s="214"/>
      <c r="D1807" s="215" t="s">
        <v>871</v>
      </c>
      <c r="E1807" s="215" t="s">
        <v>871</v>
      </c>
      <c r="F1807" s="215" t="s">
        <v>871</v>
      </c>
      <c r="G1807" s="214"/>
      <c r="H1807" s="214"/>
      <c r="I1807" s="214"/>
      <c r="J1807" s="214"/>
      <c r="K1807" s="76"/>
      <c r="L1807" s="8"/>
      <c r="Q1807">
        <v>0</v>
      </c>
      <c r="R1807" cm="1">
        <f t="array" ref="R1807">IF(P1807,IF(Q1807=0,IFERROR(_xlfn.LET(_xlpm.range_ref,_xlfn.ANCHORARRAY(_xlfn.XLOOKUP(D1807,Map_Range_Lookup,Map_Range_Data_Sorted_Lookup)),IF(_xlfn.XLOOKUP(E1807,_xlpm.range_ref,_xlpm.range_ref,21,0,2)=21,21,0)),IF(LEN(D1807)&gt;0,22,0)),0),0)</f>
        <v>0</v>
      </c>
      <c r="S1807" cm="1">
        <f t="array" ref="S1807">IF(P1807,IF((Q1807=0)*(R1807=0),IFERROR(_xlfn.LET(_xlpm.range_ref,_xlfn.ANCHORARRAY(_xlfn.XLOOKUP(E1807,Map_Range_Lookup,Map_Range_Data_Sorted_Lookup)),IF(_xlfn.XLOOKUP(F1807,_xlpm.range_ref,_xlpm.range_ref,11,0,2)=11,11,0)),IF(LEN(F1807)&gt;0,12,0)),0),0)</f>
        <v>0</v>
      </c>
      <c r="T1807">
        <v>0</v>
      </c>
    </row>
    <row r="1808" spans="1:20" x14ac:dyDescent="0.2">
      <c r="A1808" s="215" t="s">
        <v>871</v>
      </c>
      <c r="B1808" s="215" t="s">
        <v>871</v>
      </c>
      <c r="C1808" s="214"/>
      <c r="D1808" s="215" t="s">
        <v>871</v>
      </c>
      <c r="E1808" s="215" t="s">
        <v>871</v>
      </c>
      <c r="F1808" s="215" t="s">
        <v>871</v>
      </c>
      <c r="G1808" s="214"/>
      <c r="H1808" s="214"/>
      <c r="I1808" s="214"/>
      <c r="J1808" s="214"/>
      <c r="K1808" s="76"/>
      <c r="L1808" s="8"/>
      <c r="Q1808">
        <v>0</v>
      </c>
      <c r="R1808" cm="1">
        <f t="array" ref="R1808">IF(P1808,IF(Q1808=0,IFERROR(_xlfn.LET(_xlpm.range_ref,_xlfn.ANCHORARRAY(_xlfn.XLOOKUP(D1808,Map_Range_Lookup,Map_Range_Data_Sorted_Lookup)),IF(_xlfn.XLOOKUP(E1808,_xlpm.range_ref,_xlpm.range_ref,21,0,2)=21,21,0)),IF(LEN(D1808)&gt;0,22,0)),0),0)</f>
        <v>0</v>
      </c>
      <c r="S1808" cm="1">
        <f t="array" ref="S1808">IF(P1808,IF((Q1808=0)*(R1808=0),IFERROR(_xlfn.LET(_xlpm.range_ref,_xlfn.ANCHORARRAY(_xlfn.XLOOKUP(E1808,Map_Range_Lookup,Map_Range_Data_Sorted_Lookup)),IF(_xlfn.XLOOKUP(F1808,_xlpm.range_ref,_xlpm.range_ref,11,0,2)=11,11,0)),IF(LEN(F1808)&gt;0,12,0)),0),0)</f>
        <v>0</v>
      </c>
      <c r="T1808">
        <v>0</v>
      </c>
    </row>
    <row r="1809" spans="1:20" x14ac:dyDescent="0.2">
      <c r="A1809" s="215" t="s">
        <v>871</v>
      </c>
      <c r="B1809" s="215" t="s">
        <v>871</v>
      </c>
      <c r="C1809" s="214"/>
      <c r="D1809" s="215" t="s">
        <v>871</v>
      </c>
      <c r="E1809" s="215" t="s">
        <v>871</v>
      </c>
      <c r="F1809" s="215" t="s">
        <v>871</v>
      </c>
      <c r="G1809" s="214"/>
      <c r="H1809" s="214"/>
      <c r="I1809" s="214"/>
      <c r="J1809" s="214"/>
      <c r="K1809" s="76"/>
      <c r="L1809" s="8"/>
      <c r="Q1809">
        <v>0</v>
      </c>
      <c r="R1809" cm="1">
        <f t="array" ref="R1809">IF(P1809,IF(Q1809=0,IFERROR(_xlfn.LET(_xlpm.range_ref,_xlfn.ANCHORARRAY(_xlfn.XLOOKUP(D1809,Map_Range_Lookup,Map_Range_Data_Sorted_Lookup)),IF(_xlfn.XLOOKUP(E1809,_xlpm.range_ref,_xlpm.range_ref,21,0,2)=21,21,0)),IF(LEN(D1809)&gt;0,22,0)),0),0)</f>
        <v>0</v>
      </c>
      <c r="S1809" cm="1">
        <f t="array" ref="S1809">IF(P1809,IF((Q1809=0)*(R1809=0),IFERROR(_xlfn.LET(_xlpm.range_ref,_xlfn.ANCHORARRAY(_xlfn.XLOOKUP(E1809,Map_Range_Lookup,Map_Range_Data_Sorted_Lookup)),IF(_xlfn.XLOOKUP(F1809,_xlpm.range_ref,_xlpm.range_ref,11,0,2)=11,11,0)),IF(LEN(F1809)&gt;0,12,0)),0),0)</f>
        <v>0</v>
      </c>
      <c r="T1809">
        <v>0</v>
      </c>
    </row>
    <row r="1810" spans="1:20" x14ac:dyDescent="0.2">
      <c r="A1810" s="215" t="s">
        <v>871</v>
      </c>
      <c r="B1810" s="215" t="s">
        <v>871</v>
      </c>
      <c r="C1810" s="214"/>
      <c r="D1810" s="215" t="s">
        <v>871</v>
      </c>
      <c r="E1810" s="215" t="s">
        <v>871</v>
      </c>
      <c r="F1810" s="215" t="s">
        <v>871</v>
      </c>
      <c r="G1810" s="214"/>
      <c r="H1810" s="214"/>
      <c r="I1810" s="214"/>
      <c r="J1810" s="214"/>
      <c r="K1810" s="76"/>
      <c r="L1810" s="8"/>
      <c r="Q1810">
        <v>0</v>
      </c>
      <c r="R1810" cm="1">
        <f t="array" ref="R1810">IF(P1810,IF(Q1810=0,IFERROR(_xlfn.LET(_xlpm.range_ref,_xlfn.ANCHORARRAY(_xlfn.XLOOKUP(D1810,Map_Range_Lookup,Map_Range_Data_Sorted_Lookup)),IF(_xlfn.XLOOKUP(E1810,_xlpm.range_ref,_xlpm.range_ref,21,0,2)=21,21,0)),IF(LEN(D1810)&gt;0,22,0)),0),0)</f>
        <v>0</v>
      </c>
      <c r="S1810" cm="1">
        <f t="array" ref="S1810">IF(P1810,IF((Q1810=0)*(R1810=0),IFERROR(_xlfn.LET(_xlpm.range_ref,_xlfn.ANCHORARRAY(_xlfn.XLOOKUP(E1810,Map_Range_Lookup,Map_Range_Data_Sorted_Lookup)),IF(_xlfn.XLOOKUP(F1810,_xlpm.range_ref,_xlpm.range_ref,11,0,2)=11,11,0)),IF(LEN(F1810)&gt;0,12,0)),0),0)</f>
        <v>0</v>
      </c>
      <c r="T1810">
        <v>0</v>
      </c>
    </row>
    <row r="1811" spans="1:20" x14ac:dyDescent="0.2">
      <c r="A1811" s="215" t="s">
        <v>871</v>
      </c>
      <c r="B1811" s="215" t="s">
        <v>871</v>
      </c>
      <c r="C1811" s="214"/>
      <c r="D1811" s="215" t="s">
        <v>871</v>
      </c>
      <c r="E1811" s="215" t="s">
        <v>871</v>
      </c>
      <c r="F1811" s="215" t="s">
        <v>871</v>
      </c>
      <c r="G1811" s="214"/>
      <c r="H1811" s="214"/>
      <c r="I1811" s="214"/>
      <c r="J1811" s="214"/>
      <c r="K1811" s="76"/>
      <c r="L1811" s="8"/>
      <c r="Q1811">
        <v>0</v>
      </c>
      <c r="R1811" cm="1">
        <f t="array" ref="R1811">IF(P1811,IF(Q1811=0,IFERROR(_xlfn.LET(_xlpm.range_ref,_xlfn.ANCHORARRAY(_xlfn.XLOOKUP(D1811,Map_Range_Lookup,Map_Range_Data_Sorted_Lookup)),IF(_xlfn.XLOOKUP(E1811,_xlpm.range_ref,_xlpm.range_ref,21,0,2)=21,21,0)),IF(LEN(D1811)&gt;0,22,0)),0),0)</f>
        <v>0</v>
      </c>
      <c r="S1811" cm="1">
        <f t="array" ref="S1811">IF(P1811,IF((Q1811=0)*(R1811=0),IFERROR(_xlfn.LET(_xlpm.range_ref,_xlfn.ANCHORARRAY(_xlfn.XLOOKUP(E1811,Map_Range_Lookup,Map_Range_Data_Sorted_Lookup)),IF(_xlfn.XLOOKUP(F1811,_xlpm.range_ref,_xlpm.range_ref,11,0,2)=11,11,0)),IF(LEN(F1811)&gt;0,12,0)),0),0)</f>
        <v>0</v>
      </c>
      <c r="T1811">
        <v>0</v>
      </c>
    </row>
    <row r="1812" spans="1:20" x14ac:dyDescent="0.2">
      <c r="A1812" s="215" t="s">
        <v>871</v>
      </c>
      <c r="B1812" s="215" t="s">
        <v>871</v>
      </c>
      <c r="C1812" s="214"/>
      <c r="D1812" s="215" t="s">
        <v>871</v>
      </c>
      <c r="E1812" s="215" t="s">
        <v>871</v>
      </c>
      <c r="F1812" s="215" t="s">
        <v>871</v>
      </c>
      <c r="G1812" s="214"/>
      <c r="H1812" s="214"/>
      <c r="I1812" s="214"/>
      <c r="J1812" s="214"/>
      <c r="K1812" s="76"/>
      <c r="L1812" s="8"/>
      <c r="Q1812">
        <v>0</v>
      </c>
      <c r="R1812" cm="1">
        <f t="array" ref="R1812">IF(P1812,IF(Q1812=0,IFERROR(_xlfn.LET(_xlpm.range_ref,_xlfn.ANCHORARRAY(_xlfn.XLOOKUP(D1812,Map_Range_Lookup,Map_Range_Data_Sorted_Lookup)),IF(_xlfn.XLOOKUP(E1812,_xlpm.range_ref,_xlpm.range_ref,21,0,2)=21,21,0)),IF(LEN(D1812)&gt;0,22,0)),0),0)</f>
        <v>0</v>
      </c>
      <c r="S1812" cm="1">
        <f t="array" ref="S1812">IF(P1812,IF((Q1812=0)*(R1812=0),IFERROR(_xlfn.LET(_xlpm.range_ref,_xlfn.ANCHORARRAY(_xlfn.XLOOKUP(E1812,Map_Range_Lookup,Map_Range_Data_Sorted_Lookup)),IF(_xlfn.XLOOKUP(F1812,_xlpm.range_ref,_xlpm.range_ref,11,0,2)=11,11,0)),IF(LEN(F1812)&gt;0,12,0)),0),0)</f>
        <v>0</v>
      </c>
      <c r="T1812">
        <v>0</v>
      </c>
    </row>
    <row r="1813" spans="1:20" x14ac:dyDescent="0.2">
      <c r="A1813" s="215" t="s">
        <v>871</v>
      </c>
      <c r="B1813" s="215" t="s">
        <v>871</v>
      </c>
      <c r="C1813" s="214"/>
      <c r="D1813" s="215" t="s">
        <v>871</v>
      </c>
      <c r="E1813" s="215" t="s">
        <v>871</v>
      </c>
      <c r="F1813" s="215" t="s">
        <v>871</v>
      </c>
      <c r="G1813" s="214"/>
      <c r="H1813" s="214"/>
      <c r="I1813" s="214"/>
      <c r="J1813" s="214"/>
      <c r="K1813" s="76"/>
      <c r="L1813" s="8"/>
      <c r="Q1813">
        <v>0</v>
      </c>
      <c r="R1813" cm="1">
        <f t="array" ref="R1813">IF(P1813,IF(Q1813=0,IFERROR(_xlfn.LET(_xlpm.range_ref,_xlfn.ANCHORARRAY(_xlfn.XLOOKUP(D1813,Map_Range_Lookup,Map_Range_Data_Sorted_Lookup)),IF(_xlfn.XLOOKUP(E1813,_xlpm.range_ref,_xlpm.range_ref,21,0,2)=21,21,0)),IF(LEN(D1813)&gt;0,22,0)),0),0)</f>
        <v>0</v>
      </c>
      <c r="S1813" cm="1">
        <f t="array" ref="S1813">IF(P1813,IF((Q1813=0)*(R1813=0),IFERROR(_xlfn.LET(_xlpm.range_ref,_xlfn.ANCHORARRAY(_xlfn.XLOOKUP(E1813,Map_Range_Lookup,Map_Range_Data_Sorted_Lookup)),IF(_xlfn.XLOOKUP(F1813,_xlpm.range_ref,_xlpm.range_ref,11,0,2)=11,11,0)),IF(LEN(F1813)&gt;0,12,0)),0),0)</f>
        <v>0</v>
      </c>
      <c r="T1813">
        <v>0</v>
      </c>
    </row>
    <row r="1814" spans="1:20" x14ac:dyDescent="0.2">
      <c r="A1814" s="215" t="s">
        <v>871</v>
      </c>
      <c r="B1814" s="215" t="s">
        <v>871</v>
      </c>
      <c r="C1814" s="214"/>
      <c r="D1814" s="215" t="s">
        <v>871</v>
      </c>
      <c r="E1814" s="215" t="s">
        <v>871</v>
      </c>
      <c r="F1814" s="215" t="s">
        <v>871</v>
      </c>
      <c r="G1814" s="214"/>
      <c r="H1814" s="214"/>
      <c r="I1814" s="214"/>
      <c r="J1814" s="214"/>
      <c r="K1814" s="76"/>
      <c r="L1814" s="8"/>
      <c r="Q1814">
        <v>0</v>
      </c>
      <c r="R1814" cm="1">
        <f t="array" ref="R1814">IF(P1814,IF(Q1814=0,IFERROR(_xlfn.LET(_xlpm.range_ref,_xlfn.ANCHORARRAY(_xlfn.XLOOKUP(D1814,Map_Range_Lookup,Map_Range_Data_Sorted_Lookup)),IF(_xlfn.XLOOKUP(E1814,_xlpm.range_ref,_xlpm.range_ref,21,0,2)=21,21,0)),IF(LEN(D1814)&gt;0,22,0)),0),0)</f>
        <v>0</v>
      </c>
      <c r="S1814" cm="1">
        <f t="array" ref="S1814">IF(P1814,IF((Q1814=0)*(R1814=0),IFERROR(_xlfn.LET(_xlpm.range_ref,_xlfn.ANCHORARRAY(_xlfn.XLOOKUP(E1814,Map_Range_Lookup,Map_Range_Data_Sorted_Lookup)),IF(_xlfn.XLOOKUP(F1814,_xlpm.range_ref,_xlpm.range_ref,11,0,2)=11,11,0)),IF(LEN(F1814)&gt;0,12,0)),0),0)</f>
        <v>0</v>
      </c>
      <c r="T1814">
        <v>0</v>
      </c>
    </row>
    <row r="1815" spans="1:20" x14ac:dyDescent="0.2">
      <c r="A1815" s="215" t="s">
        <v>871</v>
      </c>
      <c r="B1815" s="215" t="s">
        <v>871</v>
      </c>
      <c r="C1815" s="214"/>
      <c r="D1815" s="215" t="s">
        <v>871</v>
      </c>
      <c r="E1815" s="215" t="s">
        <v>871</v>
      </c>
      <c r="F1815" s="215" t="s">
        <v>871</v>
      </c>
      <c r="G1815" s="214"/>
      <c r="H1815" s="214"/>
      <c r="I1815" s="214"/>
      <c r="J1815" s="214"/>
      <c r="K1815" s="76"/>
      <c r="L1815" s="8"/>
      <c r="Q1815">
        <v>0</v>
      </c>
      <c r="R1815" cm="1">
        <f t="array" ref="R1815">IF(P1815,IF(Q1815=0,IFERROR(_xlfn.LET(_xlpm.range_ref,_xlfn.ANCHORARRAY(_xlfn.XLOOKUP(D1815,Map_Range_Lookup,Map_Range_Data_Sorted_Lookup)),IF(_xlfn.XLOOKUP(E1815,_xlpm.range_ref,_xlpm.range_ref,21,0,2)=21,21,0)),IF(LEN(D1815)&gt;0,22,0)),0),0)</f>
        <v>0</v>
      </c>
      <c r="S1815" cm="1">
        <f t="array" ref="S1815">IF(P1815,IF((Q1815=0)*(R1815=0),IFERROR(_xlfn.LET(_xlpm.range_ref,_xlfn.ANCHORARRAY(_xlfn.XLOOKUP(E1815,Map_Range_Lookup,Map_Range_Data_Sorted_Lookup)),IF(_xlfn.XLOOKUP(F1815,_xlpm.range_ref,_xlpm.range_ref,11,0,2)=11,11,0)),IF(LEN(F1815)&gt;0,12,0)),0),0)</f>
        <v>0</v>
      </c>
      <c r="T1815">
        <v>0</v>
      </c>
    </row>
    <row r="1816" spans="1:20" x14ac:dyDescent="0.2">
      <c r="A1816" s="215" t="s">
        <v>871</v>
      </c>
      <c r="B1816" s="215" t="s">
        <v>871</v>
      </c>
      <c r="C1816" s="214"/>
      <c r="D1816" s="215" t="s">
        <v>871</v>
      </c>
      <c r="E1816" s="215" t="s">
        <v>871</v>
      </c>
      <c r="F1816" s="215" t="s">
        <v>871</v>
      </c>
      <c r="G1816" s="214"/>
      <c r="H1816" s="214"/>
      <c r="I1816" s="214"/>
      <c r="J1816" s="214"/>
      <c r="K1816" s="76"/>
      <c r="L1816" s="8"/>
      <c r="Q1816">
        <v>0</v>
      </c>
      <c r="R1816" cm="1">
        <f t="array" ref="R1816">IF(P1816,IF(Q1816=0,IFERROR(_xlfn.LET(_xlpm.range_ref,_xlfn.ANCHORARRAY(_xlfn.XLOOKUP(D1816,Map_Range_Lookup,Map_Range_Data_Sorted_Lookup)),IF(_xlfn.XLOOKUP(E1816,_xlpm.range_ref,_xlpm.range_ref,21,0,2)=21,21,0)),IF(LEN(D1816)&gt;0,22,0)),0),0)</f>
        <v>0</v>
      </c>
      <c r="S1816" cm="1">
        <f t="array" ref="S1816">IF(P1816,IF((Q1816=0)*(R1816=0),IFERROR(_xlfn.LET(_xlpm.range_ref,_xlfn.ANCHORARRAY(_xlfn.XLOOKUP(E1816,Map_Range_Lookup,Map_Range_Data_Sorted_Lookup)),IF(_xlfn.XLOOKUP(F1816,_xlpm.range_ref,_xlpm.range_ref,11,0,2)=11,11,0)),IF(LEN(F1816)&gt;0,12,0)),0),0)</f>
        <v>0</v>
      </c>
      <c r="T1816">
        <v>0</v>
      </c>
    </row>
    <row r="1817" spans="1:20" x14ac:dyDescent="0.2">
      <c r="A1817" s="215" t="s">
        <v>871</v>
      </c>
      <c r="B1817" s="215" t="s">
        <v>871</v>
      </c>
      <c r="C1817" s="214"/>
      <c r="D1817" s="215" t="s">
        <v>871</v>
      </c>
      <c r="E1817" s="215" t="s">
        <v>871</v>
      </c>
      <c r="F1817" s="215" t="s">
        <v>871</v>
      </c>
      <c r="G1817" s="214"/>
      <c r="H1817" s="214"/>
      <c r="I1817" s="214"/>
      <c r="J1817" s="214"/>
      <c r="K1817" s="76"/>
      <c r="L1817" s="8"/>
      <c r="Q1817">
        <v>0</v>
      </c>
      <c r="R1817" cm="1">
        <f t="array" ref="R1817">IF(P1817,IF(Q1817=0,IFERROR(_xlfn.LET(_xlpm.range_ref,_xlfn.ANCHORARRAY(_xlfn.XLOOKUP(D1817,Map_Range_Lookup,Map_Range_Data_Sorted_Lookup)),IF(_xlfn.XLOOKUP(E1817,_xlpm.range_ref,_xlpm.range_ref,21,0,2)=21,21,0)),IF(LEN(D1817)&gt;0,22,0)),0),0)</f>
        <v>0</v>
      </c>
      <c r="S1817" cm="1">
        <f t="array" ref="S1817">IF(P1817,IF((Q1817=0)*(R1817=0),IFERROR(_xlfn.LET(_xlpm.range_ref,_xlfn.ANCHORARRAY(_xlfn.XLOOKUP(E1817,Map_Range_Lookup,Map_Range_Data_Sorted_Lookup)),IF(_xlfn.XLOOKUP(F1817,_xlpm.range_ref,_xlpm.range_ref,11,0,2)=11,11,0)),IF(LEN(F1817)&gt;0,12,0)),0),0)</f>
        <v>0</v>
      </c>
      <c r="T1817">
        <v>0</v>
      </c>
    </row>
    <row r="1818" spans="1:20" x14ac:dyDescent="0.2">
      <c r="A1818" s="215" t="s">
        <v>871</v>
      </c>
      <c r="B1818" s="215" t="s">
        <v>871</v>
      </c>
      <c r="C1818" s="214"/>
      <c r="D1818" s="215" t="s">
        <v>871</v>
      </c>
      <c r="E1818" s="215" t="s">
        <v>871</v>
      </c>
      <c r="F1818" s="215" t="s">
        <v>871</v>
      </c>
      <c r="G1818" s="214"/>
      <c r="H1818" s="214"/>
      <c r="I1818" s="214"/>
      <c r="J1818" s="214"/>
      <c r="K1818" s="76"/>
      <c r="L1818" s="8"/>
      <c r="Q1818">
        <v>0</v>
      </c>
      <c r="R1818" cm="1">
        <f t="array" ref="R1818">IF(P1818,IF(Q1818=0,IFERROR(_xlfn.LET(_xlpm.range_ref,_xlfn.ANCHORARRAY(_xlfn.XLOOKUP(D1818,Map_Range_Lookup,Map_Range_Data_Sorted_Lookup)),IF(_xlfn.XLOOKUP(E1818,_xlpm.range_ref,_xlpm.range_ref,21,0,2)=21,21,0)),IF(LEN(D1818)&gt;0,22,0)),0),0)</f>
        <v>0</v>
      </c>
      <c r="S1818" cm="1">
        <f t="array" ref="S1818">IF(P1818,IF((Q1818=0)*(R1818=0),IFERROR(_xlfn.LET(_xlpm.range_ref,_xlfn.ANCHORARRAY(_xlfn.XLOOKUP(E1818,Map_Range_Lookup,Map_Range_Data_Sorted_Lookup)),IF(_xlfn.XLOOKUP(F1818,_xlpm.range_ref,_xlpm.range_ref,11,0,2)=11,11,0)),IF(LEN(F1818)&gt;0,12,0)),0),0)</f>
        <v>0</v>
      </c>
      <c r="T1818">
        <v>0</v>
      </c>
    </row>
    <row r="1819" spans="1:20" x14ac:dyDescent="0.2">
      <c r="A1819" s="215" t="s">
        <v>871</v>
      </c>
      <c r="B1819" s="215" t="s">
        <v>871</v>
      </c>
      <c r="C1819" s="214"/>
      <c r="D1819" s="215" t="s">
        <v>871</v>
      </c>
      <c r="E1819" s="215" t="s">
        <v>871</v>
      </c>
      <c r="F1819" s="215" t="s">
        <v>871</v>
      </c>
      <c r="G1819" s="214"/>
      <c r="H1819" s="214"/>
      <c r="I1819" s="214"/>
      <c r="J1819" s="214"/>
      <c r="K1819" s="76"/>
      <c r="L1819" s="8"/>
      <c r="Q1819">
        <v>0</v>
      </c>
      <c r="R1819" cm="1">
        <f t="array" ref="R1819">IF(P1819,IF(Q1819=0,IFERROR(_xlfn.LET(_xlpm.range_ref,_xlfn.ANCHORARRAY(_xlfn.XLOOKUP(D1819,Map_Range_Lookup,Map_Range_Data_Sorted_Lookup)),IF(_xlfn.XLOOKUP(E1819,_xlpm.range_ref,_xlpm.range_ref,21,0,2)=21,21,0)),IF(LEN(D1819)&gt;0,22,0)),0),0)</f>
        <v>0</v>
      </c>
      <c r="S1819" cm="1">
        <f t="array" ref="S1819">IF(P1819,IF((Q1819=0)*(R1819=0),IFERROR(_xlfn.LET(_xlpm.range_ref,_xlfn.ANCHORARRAY(_xlfn.XLOOKUP(E1819,Map_Range_Lookup,Map_Range_Data_Sorted_Lookup)),IF(_xlfn.XLOOKUP(F1819,_xlpm.range_ref,_xlpm.range_ref,11,0,2)=11,11,0)),IF(LEN(F1819)&gt;0,12,0)),0),0)</f>
        <v>0</v>
      </c>
      <c r="T1819">
        <v>0</v>
      </c>
    </row>
    <row r="1820" spans="1:20" x14ac:dyDescent="0.2">
      <c r="A1820" s="215" t="s">
        <v>871</v>
      </c>
      <c r="B1820" s="215" t="s">
        <v>871</v>
      </c>
      <c r="C1820" s="214"/>
      <c r="D1820" s="215" t="s">
        <v>871</v>
      </c>
      <c r="E1820" s="215" t="s">
        <v>871</v>
      </c>
      <c r="F1820" s="215" t="s">
        <v>871</v>
      </c>
      <c r="G1820" s="214"/>
      <c r="H1820" s="214"/>
      <c r="I1820" s="214"/>
      <c r="J1820" s="214"/>
      <c r="K1820" s="76"/>
      <c r="L1820" s="8"/>
      <c r="Q1820">
        <v>0</v>
      </c>
      <c r="R1820" cm="1">
        <f t="array" ref="R1820">IF(P1820,IF(Q1820=0,IFERROR(_xlfn.LET(_xlpm.range_ref,_xlfn.ANCHORARRAY(_xlfn.XLOOKUP(D1820,Map_Range_Lookup,Map_Range_Data_Sorted_Lookup)),IF(_xlfn.XLOOKUP(E1820,_xlpm.range_ref,_xlpm.range_ref,21,0,2)=21,21,0)),IF(LEN(D1820)&gt;0,22,0)),0),0)</f>
        <v>0</v>
      </c>
      <c r="S1820" cm="1">
        <f t="array" ref="S1820">IF(P1820,IF((Q1820=0)*(R1820=0),IFERROR(_xlfn.LET(_xlpm.range_ref,_xlfn.ANCHORARRAY(_xlfn.XLOOKUP(E1820,Map_Range_Lookup,Map_Range_Data_Sorted_Lookup)),IF(_xlfn.XLOOKUP(F1820,_xlpm.range_ref,_xlpm.range_ref,11,0,2)=11,11,0)),IF(LEN(F1820)&gt;0,12,0)),0),0)</f>
        <v>0</v>
      </c>
      <c r="T1820">
        <v>0</v>
      </c>
    </row>
    <row r="1821" spans="1:20" x14ac:dyDescent="0.2">
      <c r="A1821" s="215" t="s">
        <v>871</v>
      </c>
      <c r="B1821" s="215" t="s">
        <v>871</v>
      </c>
      <c r="C1821" s="214"/>
      <c r="D1821" s="215" t="s">
        <v>871</v>
      </c>
      <c r="E1821" s="215" t="s">
        <v>871</v>
      </c>
      <c r="F1821" s="215" t="s">
        <v>871</v>
      </c>
      <c r="G1821" s="214"/>
      <c r="H1821" s="214"/>
      <c r="I1821" s="214"/>
      <c r="J1821" s="214"/>
      <c r="K1821" s="76"/>
      <c r="L1821" s="8"/>
      <c r="Q1821">
        <v>0</v>
      </c>
      <c r="R1821" cm="1">
        <f t="array" ref="R1821">IF(P1821,IF(Q1821=0,IFERROR(_xlfn.LET(_xlpm.range_ref,_xlfn.ANCHORARRAY(_xlfn.XLOOKUP(D1821,Map_Range_Lookup,Map_Range_Data_Sorted_Lookup)),IF(_xlfn.XLOOKUP(E1821,_xlpm.range_ref,_xlpm.range_ref,21,0,2)=21,21,0)),IF(LEN(D1821)&gt;0,22,0)),0),0)</f>
        <v>0</v>
      </c>
      <c r="S1821" cm="1">
        <f t="array" ref="S1821">IF(P1821,IF((Q1821=0)*(R1821=0),IFERROR(_xlfn.LET(_xlpm.range_ref,_xlfn.ANCHORARRAY(_xlfn.XLOOKUP(E1821,Map_Range_Lookup,Map_Range_Data_Sorted_Lookup)),IF(_xlfn.XLOOKUP(F1821,_xlpm.range_ref,_xlpm.range_ref,11,0,2)=11,11,0)),IF(LEN(F1821)&gt;0,12,0)),0),0)</f>
        <v>0</v>
      </c>
      <c r="T1821">
        <v>0</v>
      </c>
    </row>
    <row r="1822" spans="1:20" x14ac:dyDescent="0.2">
      <c r="A1822" s="215" t="s">
        <v>871</v>
      </c>
      <c r="B1822" s="215" t="s">
        <v>871</v>
      </c>
      <c r="C1822" s="214"/>
      <c r="D1822" s="215" t="s">
        <v>871</v>
      </c>
      <c r="E1822" s="215" t="s">
        <v>871</v>
      </c>
      <c r="F1822" s="215" t="s">
        <v>871</v>
      </c>
      <c r="G1822" s="214"/>
      <c r="H1822" s="214"/>
      <c r="I1822" s="214"/>
      <c r="J1822" s="214"/>
      <c r="K1822" s="76"/>
      <c r="L1822" s="8"/>
      <c r="Q1822">
        <v>0</v>
      </c>
      <c r="R1822" cm="1">
        <f t="array" ref="R1822">IF(P1822,IF(Q1822=0,IFERROR(_xlfn.LET(_xlpm.range_ref,_xlfn.ANCHORARRAY(_xlfn.XLOOKUP(D1822,Map_Range_Lookup,Map_Range_Data_Sorted_Lookup)),IF(_xlfn.XLOOKUP(E1822,_xlpm.range_ref,_xlpm.range_ref,21,0,2)=21,21,0)),IF(LEN(D1822)&gt;0,22,0)),0),0)</f>
        <v>0</v>
      </c>
      <c r="S1822" cm="1">
        <f t="array" ref="S1822">IF(P1822,IF((Q1822=0)*(R1822=0),IFERROR(_xlfn.LET(_xlpm.range_ref,_xlfn.ANCHORARRAY(_xlfn.XLOOKUP(E1822,Map_Range_Lookup,Map_Range_Data_Sorted_Lookup)),IF(_xlfn.XLOOKUP(F1822,_xlpm.range_ref,_xlpm.range_ref,11,0,2)=11,11,0)),IF(LEN(F1822)&gt;0,12,0)),0),0)</f>
        <v>0</v>
      </c>
      <c r="T1822">
        <v>0</v>
      </c>
    </row>
    <row r="1823" spans="1:20" x14ac:dyDescent="0.2">
      <c r="A1823" s="215" t="s">
        <v>871</v>
      </c>
      <c r="B1823" s="215" t="s">
        <v>871</v>
      </c>
      <c r="C1823" s="214"/>
      <c r="D1823" s="215" t="s">
        <v>871</v>
      </c>
      <c r="E1823" s="215" t="s">
        <v>871</v>
      </c>
      <c r="F1823" s="215" t="s">
        <v>871</v>
      </c>
      <c r="G1823" s="214"/>
      <c r="H1823" s="214"/>
      <c r="I1823" s="214"/>
      <c r="J1823" s="214"/>
      <c r="K1823" s="76"/>
      <c r="L1823" s="8"/>
      <c r="Q1823">
        <v>0</v>
      </c>
      <c r="R1823" cm="1">
        <f t="array" ref="R1823">IF(P1823,IF(Q1823=0,IFERROR(_xlfn.LET(_xlpm.range_ref,_xlfn.ANCHORARRAY(_xlfn.XLOOKUP(D1823,Map_Range_Lookup,Map_Range_Data_Sorted_Lookup)),IF(_xlfn.XLOOKUP(E1823,_xlpm.range_ref,_xlpm.range_ref,21,0,2)=21,21,0)),IF(LEN(D1823)&gt;0,22,0)),0),0)</f>
        <v>0</v>
      </c>
      <c r="S1823" cm="1">
        <f t="array" ref="S1823">IF(P1823,IF((Q1823=0)*(R1823=0),IFERROR(_xlfn.LET(_xlpm.range_ref,_xlfn.ANCHORARRAY(_xlfn.XLOOKUP(E1823,Map_Range_Lookup,Map_Range_Data_Sorted_Lookup)),IF(_xlfn.XLOOKUP(F1823,_xlpm.range_ref,_xlpm.range_ref,11,0,2)=11,11,0)),IF(LEN(F1823)&gt;0,12,0)),0),0)</f>
        <v>0</v>
      </c>
      <c r="T1823">
        <v>0</v>
      </c>
    </row>
    <row r="1824" spans="1:20" x14ac:dyDescent="0.2">
      <c r="A1824" s="215" t="s">
        <v>871</v>
      </c>
      <c r="B1824" s="215" t="s">
        <v>871</v>
      </c>
      <c r="C1824" s="214"/>
      <c r="D1824" s="215" t="s">
        <v>871</v>
      </c>
      <c r="E1824" s="215" t="s">
        <v>871</v>
      </c>
      <c r="F1824" s="215" t="s">
        <v>871</v>
      </c>
      <c r="G1824" s="214"/>
      <c r="H1824" s="214"/>
      <c r="I1824" s="214"/>
      <c r="J1824" s="214"/>
      <c r="K1824" s="76"/>
      <c r="L1824" s="8"/>
      <c r="Q1824">
        <v>0</v>
      </c>
      <c r="R1824" cm="1">
        <f t="array" ref="R1824">IF(P1824,IF(Q1824=0,IFERROR(_xlfn.LET(_xlpm.range_ref,_xlfn.ANCHORARRAY(_xlfn.XLOOKUP(D1824,Map_Range_Lookup,Map_Range_Data_Sorted_Lookup)),IF(_xlfn.XLOOKUP(E1824,_xlpm.range_ref,_xlpm.range_ref,21,0,2)=21,21,0)),IF(LEN(D1824)&gt;0,22,0)),0),0)</f>
        <v>0</v>
      </c>
      <c r="S1824" cm="1">
        <f t="array" ref="S1824">IF(P1824,IF((Q1824=0)*(R1824=0),IFERROR(_xlfn.LET(_xlpm.range_ref,_xlfn.ANCHORARRAY(_xlfn.XLOOKUP(E1824,Map_Range_Lookup,Map_Range_Data_Sorted_Lookup)),IF(_xlfn.XLOOKUP(F1824,_xlpm.range_ref,_xlpm.range_ref,11,0,2)=11,11,0)),IF(LEN(F1824)&gt;0,12,0)),0),0)</f>
        <v>0</v>
      </c>
      <c r="T1824">
        <v>0</v>
      </c>
    </row>
    <row r="1825" spans="1:20" x14ac:dyDescent="0.2">
      <c r="A1825" s="215" t="s">
        <v>871</v>
      </c>
      <c r="B1825" s="215" t="s">
        <v>871</v>
      </c>
      <c r="C1825" s="214"/>
      <c r="D1825" s="215" t="s">
        <v>871</v>
      </c>
      <c r="E1825" s="215" t="s">
        <v>871</v>
      </c>
      <c r="F1825" s="215" t="s">
        <v>871</v>
      </c>
      <c r="G1825" s="214"/>
      <c r="H1825" s="214"/>
      <c r="I1825" s="214"/>
      <c r="J1825" s="214"/>
      <c r="K1825" s="76"/>
      <c r="L1825" s="8"/>
      <c r="Q1825">
        <v>0</v>
      </c>
      <c r="R1825" cm="1">
        <f t="array" ref="R1825">IF(P1825,IF(Q1825=0,IFERROR(_xlfn.LET(_xlpm.range_ref,_xlfn.ANCHORARRAY(_xlfn.XLOOKUP(D1825,Map_Range_Lookup,Map_Range_Data_Sorted_Lookup)),IF(_xlfn.XLOOKUP(E1825,_xlpm.range_ref,_xlpm.range_ref,21,0,2)=21,21,0)),IF(LEN(D1825)&gt;0,22,0)),0),0)</f>
        <v>0</v>
      </c>
      <c r="S1825" cm="1">
        <f t="array" ref="S1825">IF(P1825,IF((Q1825=0)*(R1825=0),IFERROR(_xlfn.LET(_xlpm.range_ref,_xlfn.ANCHORARRAY(_xlfn.XLOOKUP(E1825,Map_Range_Lookup,Map_Range_Data_Sorted_Lookup)),IF(_xlfn.XLOOKUP(F1825,_xlpm.range_ref,_xlpm.range_ref,11,0,2)=11,11,0)),IF(LEN(F1825)&gt;0,12,0)),0),0)</f>
        <v>0</v>
      </c>
      <c r="T1825">
        <v>0</v>
      </c>
    </row>
    <row r="1826" spans="1:20" x14ac:dyDescent="0.2">
      <c r="A1826" s="215" t="s">
        <v>871</v>
      </c>
      <c r="B1826" s="215" t="s">
        <v>871</v>
      </c>
      <c r="C1826" s="214"/>
      <c r="D1826" s="215" t="s">
        <v>871</v>
      </c>
      <c r="E1826" s="215" t="s">
        <v>871</v>
      </c>
      <c r="F1826" s="215" t="s">
        <v>871</v>
      </c>
      <c r="G1826" s="214"/>
      <c r="H1826" s="214"/>
      <c r="I1826" s="214"/>
      <c r="J1826" s="214"/>
      <c r="K1826" s="76"/>
      <c r="L1826" s="8"/>
      <c r="Q1826">
        <v>0</v>
      </c>
      <c r="R1826" cm="1">
        <f t="array" ref="R1826">IF(P1826,IF(Q1826=0,IFERROR(_xlfn.LET(_xlpm.range_ref,_xlfn.ANCHORARRAY(_xlfn.XLOOKUP(D1826,Map_Range_Lookup,Map_Range_Data_Sorted_Lookup)),IF(_xlfn.XLOOKUP(E1826,_xlpm.range_ref,_xlpm.range_ref,21,0,2)=21,21,0)),IF(LEN(D1826)&gt;0,22,0)),0),0)</f>
        <v>0</v>
      </c>
      <c r="S1826" cm="1">
        <f t="array" ref="S1826">IF(P1826,IF((Q1826=0)*(R1826=0),IFERROR(_xlfn.LET(_xlpm.range_ref,_xlfn.ANCHORARRAY(_xlfn.XLOOKUP(E1826,Map_Range_Lookup,Map_Range_Data_Sorted_Lookup)),IF(_xlfn.XLOOKUP(F1826,_xlpm.range_ref,_xlpm.range_ref,11,0,2)=11,11,0)),IF(LEN(F1826)&gt;0,12,0)),0),0)</f>
        <v>0</v>
      </c>
      <c r="T1826">
        <v>0</v>
      </c>
    </row>
    <row r="1827" spans="1:20" x14ac:dyDescent="0.2">
      <c r="A1827" s="215" t="s">
        <v>871</v>
      </c>
      <c r="B1827" s="215" t="s">
        <v>871</v>
      </c>
      <c r="C1827" s="214"/>
      <c r="D1827" s="215" t="s">
        <v>871</v>
      </c>
      <c r="E1827" s="215" t="s">
        <v>871</v>
      </c>
      <c r="F1827" s="215" t="s">
        <v>871</v>
      </c>
      <c r="G1827" s="214"/>
      <c r="H1827" s="214"/>
      <c r="I1827" s="214"/>
      <c r="J1827" s="214"/>
      <c r="K1827" s="76"/>
      <c r="L1827" s="8"/>
      <c r="Q1827">
        <v>0</v>
      </c>
      <c r="R1827" cm="1">
        <f t="array" ref="R1827">IF(P1827,IF(Q1827=0,IFERROR(_xlfn.LET(_xlpm.range_ref,_xlfn.ANCHORARRAY(_xlfn.XLOOKUP(D1827,Map_Range_Lookup,Map_Range_Data_Sorted_Lookup)),IF(_xlfn.XLOOKUP(E1827,_xlpm.range_ref,_xlpm.range_ref,21,0,2)=21,21,0)),IF(LEN(D1827)&gt;0,22,0)),0),0)</f>
        <v>0</v>
      </c>
      <c r="S1827" cm="1">
        <f t="array" ref="S1827">IF(P1827,IF((Q1827=0)*(R1827=0),IFERROR(_xlfn.LET(_xlpm.range_ref,_xlfn.ANCHORARRAY(_xlfn.XLOOKUP(E1827,Map_Range_Lookup,Map_Range_Data_Sorted_Lookup)),IF(_xlfn.XLOOKUP(F1827,_xlpm.range_ref,_xlpm.range_ref,11,0,2)=11,11,0)),IF(LEN(F1827)&gt;0,12,0)),0),0)</f>
        <v>0</v>
      </c>
      <c r="T1827">
        <v>0</v>
      </c>
    </row>
    <row r="1828" spans="1:20" x14ac:dyDescent="0.2">
      <c r="A1828" s="215" t="s">
        <v>871</v>
      </c>
      <c r="B1828" s="215" t="s">
        <v>871</v>
      </c>
      <c r="C1828" s="214"/>
      <c r="D1828" s="215" t="s">
        <v>871</v>
      </c>
      <c r="E1828" s="215" t="s">
        <v>871</v>
      </c>
      <c r="F1828" s="215" t="s">
        <v>871</v>
      </c>
      <c r="G1828" s="214"/>
      <c r="H1828" s="214"/>
      <c r="I1828" s="214"/>
      <c r="J1828" s="214"/>
      <c r="K1828" s="76"/>
      <c r="L1828" s="8"/>
      <c r="Q1828">
        <v>0</v>
      </c>
      <c r="R1828" cm="1">
        <f t="array" ref="R1828">IF(P1828,IF(Q1828=0,IFERROR(_xlfn.LET(_xlpm.range_ref,_xlfn.ANCHORARRAY(_xlfn.XLOOKUP(D1828,Map_Range_Lookup,Map_Range_Data_Sorted_Lookup)),IF(_xlfn.XLOOKUP(E1828,_xlpm.range_ref,_xlpm.range_ref,21,0,2)=21,21,0)),IF(LEN(D1828)&gt;0,22,0)),0),0)</f>
        <v>0</v>
      </c>
      <c r="S1828" cm="1">
        <f t="array" ref="S1828">IF(P1828,IF((Q1828=0)*(R1828=0),IFERROR(_xlfn.LET(_xlpm.range_ref,_xlfn.ANCHORARRAY(_xlfn.XLOOKUP(E1828,Map_Range_Lookup,Map_Range_Data_Sorted_Lookup)),IF(_xlfn.XLOOKUP(F1828,_xlpm.range_ref,_xlpm.range_ref,11,0,2)=11,11,0)),IF(LEN(F1828)&gt;0,12,0)),0),0)</f>
        <v>0</v>
      </c>
      <c r="T1828">
        <v>0</v>
      </c>
    </row>
    <row r="1829" spans="1:20" x14ac:dyDescent="0.2">
      <c r="A1829" s="215" t="s">
        <v>871</v>
      </c>
      <c r="B1829" s="215" t="s">
        <v>871</v>
      </c>
      <c r="C1829" s="214"/>
      <c r="D1829" s="215" t="s">
        <v>871</v>
      </c>
      <c r="E1829" s="215" t="s">
        <v>871</v>
      </c>
      <c r="F1829" s="215" t="s">
        <v>871</v>
      </c>
      <c r="G1829" s="214"/>
      <c r="H1829" s="214"/>
      <c r="I1829" s="214"/>
      <c r="J1829" s="214"/>
      <c r="K1829" s="76"/>
      <c r="L1829" s="8"/>
      <c r="Q1829">
        <v>0</v>
      </c>
      <c r="R1829" cm="1">
        <f t="array" ref="R1829">IF(P1829,IF(Q1829=0,IFERROR(_xlfn.LET(_xlpm.range_ref,_xlfn.ANCHORARRAY(_xlfn.XLOOKUP(D1829,Map_Range_Lookup,Map_Range_Data_Sorted_Lookup)),IF(_xlfn.XLOOKUP(E1829,_xlpm.range_ref,_xlpm.range_ref,21,0,2)=21,21,0)),IF(LEN(D1829)&gt;0,22,0)),0),0)</f>
        <v>0</v>
      </c>
      <c r="S1829" cm="1">
        <f t="array" ref="S1829">IF(P1829,IF((Q1829=0)*(R1829=0),IFERROR(_xlfn.LET(_xlpm.range_ref,_xlfn.ANCHORARRAY(_xlfn.XLOOKUP(E1829,Map_Range_Lookup,Map_Range_Data_Sorted_Lookup)),IF(_xlfn.XLOOKUP(F1829,_xlpm.range_ref,_xlpm.range_ref,11,0,2)=11,11,0)),IF(LEN(F1829)&gt;0,12,0)),0),0)</f>
        <v>0</v>
      </c>
      <c r="T1829">
        <v>0</v>
      </c>
    </row>
    <row r="1830" spans="1:20" x14ac:dyDescent="0.2">
      <c r="A1830" s="215" t="s">
        <v>871</v>
      </c>
      <c r="B1830" s="215" t="s">
        <v>871</v>
      </c>
      <c r="C1830" s="214"/>
      <c r="D1830" s="215" t="s">
        <v>871</v>
      </c>
      <c r="E1830" s="215" t="s">
        <v>871</v>
      </c>
      <c r="F1830" s="215" t="s">
        <v>871</v>
      </c>
      <c r="G1830" s="214"/>
      <c r="H1830" s="214"/>
      <c r="I1830" s="214"/>
      <c r="J1830" s="214"/>
      <c r="K1830" s="76"/>
      <c r="L1830" s="8"/>
      <c r="Q1830">
        <v>0</v>
      </c>
      <c r="R1830" cm="1">
        <f t="array" ref="R1830">IF(P1830,IF(Q1830=0,IFERROR(_xlfn.LET(_xlpm.range_ref,_xlfn.ANCHORARRAY(_xlfn.XLOOKUP(D1830,Map_Range_Lookup,Map_Range_Data_Sorted_Lookup)),IF(_xlfn.XLOOKUP(E1830,_xlpm.range_ref,_xlpm.range_ref,21,0,2)=21,21,0)),IF(LEN(D1830)&gt;0,22,0)),0),0)</f>
        <v>0</v>
      </c>
      <c r="S1830" cm="1">
        <f t="array" ref="S1830">IF(P1830,IF((Q1830=0)*(R1830=0),IFERROR(_xlfn.LET(_xlpm.range_ref,_xlfn.ANCHORARRAY(_xlfn.XLOOKUP(E1830,Map_Range_Lookup,Map_Range_Data_Sorted_Lookup)),IF(_xlfn.XLOOKUP(F1830,_xlpm.range_ref,_xlpm.range_ref,11,0,2)=11,11,0)),IF(LEN(F1830)&gt;0,12,0)),0),0)</f>
        <v>0</v>
      </c>
      <c r="T1830">
        <v>0</v>
      </c>
    </row>
    <row r="1831" spans="1:20" x14ac:dyDescent="0.2">
      <c r="A1831" s="215" t="s">
        <v>871</v>
      </c>
      <c r="B1831" s="215" t="s">
        <v>871</v>
      </c>
      <c r="C1831" s="214"/>
      <c r="D1831" s="215" t="s">
        <v>871</v>
      </c>
      <c r="E1831" s="215" t="s">
        <v>871</v>
      </c>
      <c r="F1831" s="215" t="s">
        <v>871</v>
      </c>
      <c r="G1831" s="214"/>
      <c r="H1831" s="214"/>
      <c r="I1831" s="214"/>
      <c r="J1831" s="214"/>
      <c r="K1831" s="76"/>
      <c r="L1831" s="8"/>
      <c r="Q1831">
        <v>0</v>
      </c>
      <c r="R1831" cm="1">
        <f t="array" ref="R1831">IF(P1831,IF(Q1831=0,IFERROR(_xlfn.LET(_xlpm.range_ref,_xlfn.ANCHORARRAY(_xlfn.XLOOKUP(D1831,Map_Range_Lookup,Map_Range_Data_Sorted_Lookup)),IF(_xlfn.XLOOKUP(E1831,_xlpm.range_ref,_xlpm.range_ref,21,0,2)=21,21,0)),IF(LEN(D1831)&gt;0,22,0)),0),0)</f>
        <v>0</v>
      </c>
      <c r="S1831" cm="1">
        <f t="array" ref="S1831">IF(P1831,IF((Q1831=0)*(R1831=0),IFERROR(_xlfn.LET(_xlpm.range_ref,_xlfn.ANCHORARRAY(_xlfn.XLOOKUP(E1831,Map_Range_Lookup,Map_Range_Data_Sorted_Lookup)),IF(_xlfn.XLOOKUP(F1831,_xlpm.range_ref,_xlpm.range_ref,11,0,2)=11,11,0)),IF(LEN(F1831)&gt;0,12,0)),0),0)</f>
        <v>0</v>
      </c>
      <c r="T1831">
        <v>0</v>
      </c>
    </row>
    <row r="1832" spans="1:20" x14ac:dyDescent="0.2">
      <c r="A1832" s="215" t="s">
        <v>871</v>
      </c>
      <c r="B1832" s="215" t="s">
        <v>871</v>
      </c>
      <c r="C1832" s="214"/>
      <c r="D1832" s="215" t="s">
        <v>871</v>
      </c>
      <c r="E1832" s="215" t="s">
        <v>871</v>
      </c>
      <c r="F1832" s="215" t="s">
        <v>871</v>
      </c>
      <c r="G1832" s="214"/>
      <c r="H1832" s="214"/>
      <c r="I1832" s="214"/>
      <c r="J1832" s="214"/>
      <c r="K1832" s="76"/>
      <c r="L1832" s="8"/>
      <c r="Q1832">
        <v>0</v>
      </c>
      <c r="R1832" cm="1">
        <f t="array" ref="R1832">IF(P1832,IF(Q1832=0,IFERROR(_xlfn.LET(_xlpm.range_ref,_xlfn.ANCHORARRAY(_xlfn.XLOOKUP(D1832,Map_Range_Lookup,Map_Range_Data_Sorted_Lookup)),IF(_xlfn.XLOOKUP(E1832,_xlpm.range_ref,_xlpm.range_ref,21,0,2)=21,21,0)),IF(LEN(D1832)&gt;0,22,0)),0),0)</f>
        <v>0</v>
      </c>
      <c r="S1832" cm="1">
        <f t="array" ref="S1832">IF(P1832,IF((Q1832=0)*(R1832=0),IFERROR(_xlfn.LET(_xlpm.range_ref,_xlfn.ANCHORARRAY(_xlfn.XLOOKUP(E1832,Map_Range_Lookup,Map_Range_Data_Sorted_Lookup)),IF(_xlfn.XLOOKUP(F1832,_xlpm.range_ref,_xlpm.range_ref,11,0,2)=11,11,0)),IF(LEN(F1832)&gt;0,12,0)),0),0)</f>
        <v>0</v>
      </c>
      <c r="T1832">
        <v>0</v>
      </c>
    </row>
    <row r="1833" spans="1:20" x14ac:dyDescent="0.2">
      <c r="A1833" s="215" t="s">
        <v>871</v>
      </c>
      <c r="B1833" s="215" t="s">
        <v>871</v>
      </c>
      <c r="C1833" s="214"/>
      <c r="D1833" s="215" t="s">
        <v>871</v>
      </c>
      <c r="E1833" s="215" t="s">
        <v>871</v>
      </c>
      <c r="F1833" s="215" t="s">
        <v>871</v>
      </c>
      <c r="G1833" s="214"/>
      <c r="H1833" s="214"/>
      <c r="I1833" s="214"/>
      <c r="J1833" s="214"/>
      <c r="K1833" s="76"/>
      <c r="L1833" s="8"/>
      <c r="Q1833">
        <v>0</v>
      </c>
      <c r="R1833" cm="1">
        <f t="array" ref="R1833">IF(P1833,IF(Q1833=0,IFERROR(_xlfn.LET(_xlpm.range_ref,_xlfn.ANCHORARRAY(_xlfn.XLOOKUP(D1833,Map_Range_Lookup,Map_Range_Data_Sorted_Lookup)),IF(_xlfn.XLOOKUP(E1833,_xlpm.range_ref,_xlpm.range_ref,21,0,2)=21,21,0)),IF(LEN(D1833)&gt;0,22,0)),0),0)</f>
        <v>0</v>
      </c>
      <c r="S1833" cm="1">
        <f t="array" ref="S1833">IF(P1833,IF((Q1833=0)*(R1833=0),IFERROR(_xlfn.LET(_xlpm.range_ref,_xlfn.ANCHORARRAY(_xlfn.XLOOKUP(E1833,Map_Range_Lookup,Map_Range_Data_Sorted_Lookup)),IF(_xlfn.XLOOKUP(F1833,_xlpm.range_ref,_xlpm.range_ref,11,0,2)=11,11,0)),IF(LEN(F1833)&gt;0,12,0)),0),0)</f>
        <v>0</v>
      </c>
      <c r="T1833">
        <v>0</v>
      </c>
    </row>
    <row r="1834" spans="1:20" x14ac:dyDescent="0.2">
      <c r="A1834" s="215" t="s">
        <v>871</v>
      </c>
      <c r="B1834" s="215" t="s">
        <v>871</v>
      </c>
      <c r="C1834" s="214"/>
      <c r="D1834" s="215" t="s">
        <v>871</v>
      </c>
      <c r="E1834" s="215" t="s">
        <v>871</v>
      </c>
      <c r="F1834" s="215" t="s">
        <v>871</v>
      </c>
      <c r="G1834" s="214"/>
      <c r="H1834" s="214"/>
      <c r="I1834" s="214"/>
      <c r="J1834" s="214"/>
      <c r="K1834" s="76"/>
      <c r="L1834" s="8"/>
      <c r="Q1834">
        <v>0</v>
      </c>
      <c r="R1834" cm="1">
        <f t="array" ref="R1834">IF(P1834,IF(Q1834=0,IFERROR(_xlfn.LET(_xlpm.range_ref,_xlfn.ANCHORARRAY(_xlfn.XLOOKUP(D1834,Map_Range_Lookup,Map_Range_Data_Sorted_Lookup)),IF(_xlfn.XLOOKUP(E1834,_xlpm.range_ref,_xlpm.range_ref,21,0,2)=21,21,0)),IF(LEN(D1834)&gt;0,22,0)),0),0)</f>
        <v>0</v>
      </c>
      <c r="S1834" cm="1">
        <f t="array" ref="S1834">IF(P1834,IF((Q1834=0)*(R1834=0),IFERROR(_xlfn.LET(_xlpm.range_ref,_xlfn.ANCHORARRAY(_xlfn.XLOOKUP(E1834,Map_Range_Lookup,Map_Range_Data_Sorted_Lookup)),IF(_xlfn.XLOOKUP(F1834,_xlpm.range_ref,_xlpm.range_ref,11,0,2)=11,11,0)),IF(LEN(F1834)&gt;0,12,0)),0),0)</f>
        <v>0</v>
      </c>
      <c r="T1834">
        <v>0</v>
      </c>
    </row>
    <row r="1835" spans="1:20" x14ac:dyDescent="0.2">
      <c r="A1835" s="215" t="s">
        <v>871</v>
      </c>
      <c r="B1835" s="215" t="s">
        <v>871</v>
      </c>
      <c r="C1835" s="214"/>
      <c r="D1835" s="215" t="s">
        <v>871</v>
      </c>
      <c r="E1835" s="215" t="s">
        <v>871</v>
      </c>
      <c r="F1835" s="215" t="s">
        <v>871</v>
      </c>
      <c r="G1835" s="214"/>
      <c r="H1835" s="214"/>
      <c r="I1835" s="214"/>
      <c r="J1835" s="214"/>
      <c r="K1835" s="76"/>
      <c r="L1835" s="8"/>
      <c r="Q1835">
        <v>0</v>
      </c>
      <c r="R1835" cm="1">
        <f t="array" ref="R1835">IF(P1835,IF(Q1835=0,IFERROR(_xlfn.LET(_xlpm.range_ref,_xlfn.ANCHORARRAY(_xlfn.XLOOKUP(D1835,Map_Range_Lookup,Map_Range_Data_Sorted_Lookup)),IF(_xlfn.XLOOKUP(E1835,_xlpm.range_ref,_xlpm.range_ref,21,0,2)=21,21,0)),IF(LEN(D1835)&gt;0,22,0)),0),0)</f>
        <v>0</v>
      </c>
      <c r="S1835" cm="1">
        <f t="array" ref="S1835">IF(P1835,IF((Q1835=0)*(R1835=0),IFERROR(_xlfn.LET(_xlpm.range_ref,_xlfn.ANCHORARRAY(_xlfn.XLOOKUP(E1835,Map_Range_Lookup,Map_Range_Data_Sorted_Lookup)),IF(_xlfn.XLOOKUP(F1835,_xlpm.range_ref,_xlpm.range_ref,11,0,2)=11,11,0)),IF(LEN(F1835)&gt;0,12,0)),0),0)</f>
        <v>0</v>
      </c>
      <c r="T1835">
        <v>0</v>
      </c>
    </row>
    <row r="1836" spans="1:20" x14ac:dyDescent="0.2">
      <c r="A1836" s="215" t="s">
        <v>871</v>
      </c>
      <c r="B1836" s="215" t="s">
        <v>871</v>
      </c>
      <c r="C1836" s="214"/>
      <c r="D1836" s="215" t="s">
        <v>871</v>
      </c>
      <c r="E1836" s="215" t="s">
        <v>871</v>
      </c>
      <c r="F1836" s="215" t="s">
        <v>871</v>
      </c>
      <c r="G1836" s="214"/>
      <c r="H1836" s="214"/>
      <c r="I1836" s="214"/>
      <c r="J1836" s="214"/>
      <c r="K1836" s="76"/>
      <c r="L1836" s="8"/>
      <c r="Q1836">
        <v>0</v>
      </c>
      <c r="R1836" cm="1">
        <f t="array" ref="R1836">IF(P1836,IF(Q1836=0,IFERROR(_xlfn.LET(_xlpm.range_ref,_xlfn.ANCHORARRAY(_xlfn.XLOOKUP(D1836,Map_Range_Lookup,Map_Range_Data_Sorted_Lookup)),IF(_xlfn.XLOOKUP(E1836,_xlpm.range_ref,_xlpm.range_ref,21,0,2)=21,21,0)),IF(LEN(D1836)&gt;0,22,0)),0),0)</f>
        <v>0</v>
      </c>
      <c r="S1836" cm="1">
        <f t="array" ref="S1836">IF(P1836,IF((Q1836=0)*(R1836=0),IFERROR(_xlfn.LET(_xlpm.range_ref,_xlfn.ANCHORARRAY(_xlfn.XLOOKUP(E1836,Map_Range_Lookup,Map_Range_Data_Sorted_Lookup)),IF(_xlfn.XLOOKUP(F1836,_xlpm.range_ref,_xlpm.range_ref,11,0,2)=11,11,0)),IF(LEN(F1836)&gt;0,12,0)),0),0)</f>
        <v>0</v>
      </c>
      <c r="T1836">
        <v>0</v>
      </c>
    </row>
    <row r="1837" spans="1:20" x14ac:dyDescent="0.2">
      <c r="A1837" s="215" t="s">
        <v>871</v>
      </c>
      <c r="B1837" s="215" t="s">
        <v>871</v>
      </c>
      <c r="C1837" s="214"/>
      <c r="D1837" s="215" t="s">
        <v>871</v>
      </c>
      <c r="E1837" s="215" t="s">
        <v>871</v>
      </c>
      <c r="F1837" s="215" t="s">
        <v>871</v>
      </c>
      <c r="G1837" s="214"/>
      <c r="H1837" s="214"/>
      <c r="I1837" s="214"/>
      <c r="J1837" s="214"/>
      <c r="K1837" s="76"/>
      <c r="L1837" s="8"/>
      <c r="Q1837">
        <v>0</v>
      </c>
      <c r="R1837" cm="1">
        <f t="array" ref="R1837">IF(P1837,IF(Q1837=0,IFERROR(_xlfn.LET(_xlpm.range_ref,_xlfn.ANCHORARRAY(_xlfn.XLOOKUP(D1837,Map_Range_Lookup,Map_Range_Data_Sorted_Lookup)),IF(_xlfn.XLOOKUP(E1837,_xlpm.range_ref,_xlpm.range_ref,21,0,2)=21,21,0)),IF(LEN(D1837)&gt;0,22,0)),0),0)</f>
        <v>0</v>
      </c>
      <c r="S1837" cm="1">
        <f t="array" ref="S1837">IF(P1837,IF((Q1837=0)*(R1837=0),IFERROR(_xlfn.LET(_xlpm.range_ref,_xlfn.ANCHORARRAY(_xlfn.XLOOKUP(E1837,Map_Range_Lookup,Map_Range_Data_Sorted_Lookup)),IF(_xlfn.XLOOKUP(F1837,_xlpm.range_ref,_xlpm.range_ref,11,0,2)=11,11,0)),IF(LEN(F1837)&gt;0,12,0)),0),0)</f>
        <v>0</v>
      </c>
      <c r="T1837">
        <v>0</v>
      </c>
    </row>
    <row r="1838" spans="1:20" x14ac:dyDescent="0.2">
      <c r="A1838" s="215" t="s">
        <v>871</v>
      </c>
      <c r="B1838" s="215" t="s">
        <v>871</v>
      </c>
      <c r="C1838" s="214"/>
      <c r="D1838" s="215" t="s">
        <v>871</v>
      </c>
      <c r="E1838" s="215" t="s">
        <v>871</v>
      </c>
      <c r="F1838" s="215" t="s">
        <v>871</v>
      </c>
      <c r="G1838" s="214"/>
      <c r="H1838" s="214"/>
      <c r="I1838" s="214"/>
      <c r="J1838" s="214"/>
      <c r="K1838" s="76"/>
      <c r="L1838" s="8"/>
      <c r="Q1838">
        <v>0</v>
      </c>
      <c r="R1838" cm="1">
        <f t="array" ref="R1838">IF(P1838,IF(Q1838=0,IFERROR(_xlfn.LET(_xlpm.range_ref,_xlfn.ANCHORARRAY(_xlfn.XLOOKUP(D1838,Map_Range_Lookup,Map_Range_Data_Sorted_Lookup)),IF(_xlfn.XLOOKUP(E1838,_xlpm.range_ref,_xlpm.range_ref,21,0,2)=21,21,0)),IF(LEN(D1838)&gt;0,22,0)),0),0)</f>
        <v>0</v>
      </c>
      <c r="S1838" cm="1">
        <f t="array" ref="S1838">IF(P1838,IF((Q1838=0)*(R1838=0),IFERROR(_xlfn.LET(_xlpm.range_ref,_xlfn.ANCHORARRAY(_xlfn.XLOOKUP(E1838,Map_Range_Lookup,Map_Range_Data_Sorted_Lookup)),IF(_xlfn.XLOOKUP(F1838,_xlpm.range_ref,_xlpm.range_ref,11,0,2)=11,11,0)),IF(LEN(F1838)&gt;0,12,0)),0),0)</f>
        <v>0</v>
      </c>
      <c r="T1838">
        <v>0</v>
      </c>
    </row>
    <row r="1839" spans="1:20" x14ac:dyDescent="0.2">
      <c r="A1839" s="215" t="s">
        <v>871</v>
      </c>
      <c r="B1839" s="215" t="s">
        <v>871</v>
      </c>
      <c r="C1839" s="214"/>
      <c r="D1839" s="215" t="s">
        <v>871</v>
      </c>
      <c r="E1839" s="215" t="s">
        <v>871</v>
      </c>
      <c r="F1839" s="215" t="s">
        <v>871</v>
      </c>
      <c r="G1839" s="214"/>
      <c r="H1839" s="214"/>
      <c r="I1839" s="214"/>
      <c r="J1839" s="214"/>
      <c r="K1839" s="76"/>
      <c r="L1839" s="8"/>
      <c r="Q1839">
        <v>0</v>
      </c>
      <c r="R1839" cm="1">
        <f t="array" ref="R1839">IF(P1839,IF(Q1839=0,IFERROR(_xlfn.LET(_xlpm.range_ref,_xlfn.ANCHORARRAY(_xlfn.XLOOKUP(D1839,Map_Range_Lookup,Map_Range_Data_Sorted_Lookup)),IF(_xlfn.XLOOKUP(E1839,_xlpm.range_ref,_xlpm.range_ref,21,0,2)=21,21,0)),IF(LEN(D1839)&gt;0,22,0)),0),0)</f>
        <v>0</v>
      </c>
      <c r="S1839" cm="1">
        <f t="array" ref="S1839">IF(P1839,IF((Q1839=0)*(R1839=0),IFERROR(_xlfn.LET(_xlpm.range_ref,_xlfn.ANCHORARRAY(_xlfn.XLOOKUP(E1839,Map_Range_Lookup,Map_Range_Data_Sorted_Lookup)),IF(_xlfn.XLOOKUP(F1839,_xlpm.range_ref,_xlpm.range_ref,11,0,2)=11,11,0)),IF(LEN(F1839)&gt;0,12,0)),0),0)</f>
        <v>0</v>
      </c>
      <c r="T1839">
        <v>0</v>
      </c>
    </row>
    <row r="1840" spans="1:20" x14ac:dyDescent="0.2">
      <c r="A1840" s="215" t="s">
        <v>871</v>
      </c>
      <c r="B1840" s="215" t="s">
        <v>871</v>
      </c>
      <c r="C1840" s="214"/>
      <c r="D1840" s="215" t="s">
        <v>871</v>
      </c>
      <c r="E1840" s="215" t="s">
        <v>871</v>
      </c>
      <c r="F1840" s="215" t="s">
        <v>871</v>
      </c>
      <c r="G1840" s="214"/>
      <c r="H1840" s="214"/>
      <c r="I1840" s="214"/>
      <c r="J1840" s="214"/>
      <c r="K1840" s="76"/>
      <c r="L1840" s="8"/>
      <c r="Q1840">
        <v>0</v>
      </c>
      <c r="R1840" cm="1">
        <f t="array" ref="R1840">IF(P1840,IF(Q1840=0,IFERROR(_xlfn.LET(_xlpm.range_ref,_xlfn.ANCHORARRAY(_xlfn.XLOOKUP(D1840,Map_Range_Lookup,Map_Range_Data_Sorted_Lookup)),IF(_xlfn.XLOOKUP(E1840,_xlpm.range_ref,_xlpm.range_ref,21,0,2)=21,21,0)),IF(LEN(D1840)&gt;0,22,0)),0),0)</f>
        <v>0</v>
      </c>
      <c r="S1840" cm="1">
        <f t="array" ref="S1840">IF(P1840,IF((Q1840=0)*(R1840=0),IFERROR(_xlfn.LET(_xlpm.range_ref,_xlfn.ANCHORARRAY(_xlfn.XLOOKUP(E1840,Map_Range_Lookup,Map_Range_Data_Sorted_Lookup)),IF(_xlfn.XLOOKUP(F1840,_xlpm.range_ref,_xlpm.range_ref,11,0,2)=11,11,0)),IF(LEN(F1840)&gt;0,12,0)),0),0)</f>
        <v>0</v>
      </c>
      <c r="T1840">
        <v>0</v>
      </c>
    </row>
    <row r="1841" spans="1:20" x14ac:dyDescent="0.2">
      <c r="A1841" s="215" t="s">
        <v>871</v>
      </c>
      <c r="B1841" s="215" t="s">
        <v>871</v>
      </c>
      <c r="C1841" s="214"/>
      <c r="D1841" s="215" t="s">
        <v>871</v>
      </c>
      <c r="E1841" s="215" t="s">
        <v>871</v>
      </c>
      <c r="F1841" s="215" t="s">
        <v>871</v>
      </c>
      <c r="G1841" s="214"/>
      <c r="H1841" s="214"/>
      <c r="I1841" s="214"/>
      <c r="J1841" s="214"/>
      <c r="K1841" s="76"/>
      <c r="L1841" s="8"/>
      <c r="Q1841">
        <v>0</v>
      </c>
      <c r="R1841" cm="1">
        <f t="array" ref="R1841">IF(P1841,IF(Q1841=0,IFERROR(_xlfn.LET(_xlpm.range_ref,_xlfn.ANCHORARRAY(_xlfn.XLOOKUP(D1841,Map_Range_Lookup,Map_Range_Data_Sorted_Lookup)),IF(_xlfn.XLOOKUP(E1841,_xlpm.range_ref,_xlpm.range_ref,21,0,2)=21,21,0)),IF(LEN(D1841)&gt;0,22,0)),0),0)</f>
        <v>0</v>
      </c>
      <c r="S1841" cm="1">
        <f t="array" ref="S1841">IF(P1841,IF((Q1841=0)*(R1841=0),IFERROR(_xlfn.LET(_xlpm.range_ref,_xlfn.ANCHORARRAY(_xlfn.XLOOKUP(E1841,Map_Range_Lookup,Map_Range_Data_Sorted_Lookup)),IF(_xlfn.XLOOKUP(F1841,_xlpm.range_ref,_xlpm.range_ref,11,0,2)=11,11,0)),IF(LEN(F1841)&gt;0,12,0)),0),0)</f>
        <v>0</v>
      </c>
      <c r="T1841">
        <v>0</v>
      </c>
    </row>
    <row r="1842" spans="1:20" x14ac:dyDescent="0.2">
      <c r="A1842" s="215" t="s">
        <v>871</v>
      </c>
      <c r="B1842" s="215" t="s">
        <v>871</v>
      </c>
      <c r="C1842" s="214"/>
      <c r="D1842" s="215" t="s">
        <v>871</v>
      </c>
      <c r="E1842" s="215" t="s">
        <v>871</v>
      </c>
      <c r="F1842" s="215" t="s">
        <v>871</v>
      </c>
      <c r="G1842" s="214"/>
      <c r="H1842" s="214"/>
      <c r="I1842" s="214"/>
      <c r="J1842" s="214"/>
      <c r="K1842" s="76"/>
      <c r="L1842" s="8"/>
      <c r="Q1842">
        <v>0</v>
      </c>
      <c r="R1842" cm="1">
        <f t="array" ref="R1842">IF(P1842,IF(Q1842=0,IFERROR(_xlfn.LET(_xlpm.range_ref,_xlfn.ANCHORARRAY(_xlfn.XLOOKUP(D1842,Map_Range_Lookup,Map_Range_Data_Sorted_Lookup)),IF(_xlfn.XLOOKUP(E1842,_xlpm.range_ref,_xlpm.range_ref,21,0,2)=21,21,0)),IF(LEN(D1842)&gt;0,22,0)),0),0)</f>
        <v>0</v>
      </c>
      <c r="S1842" cm="1">
        <f t="array" ref="S1842">IF(P1842,IF((Q1842=0)*(R1842=0),IFERROR(_xlfn.LET(_xlpm.range_ref,_xlfn.ANCHORARRAY(_xlfn.XLOOKUP(E1842,Map_Range_Lookup,Map_Range_Data_Sorted_Lookup)),IF(_xlfn.XLOOKUP(F1842,_xlpm.range_ref,_xlpm.range_ref,11,0,2)=11,11,0)),IF(LEN(F1842)&gt;0,12,0)),0),0)</f>
        <v>0</v>
      </c>
      <c r="T1842">
        <v>0</v>
      </c>
    </row>
    <row r="1843" spans="1:20" x14ac:dyDescent="0.2">
      <c r="A1843" s="215" t="s">
        <v>871</v>
      </c>
      <c r="B1843" s="215" t="s">
        <v>871</v>
      </c>
      <c r="C1843" s="214"/>
      <c r="D1843" s="215" t="s">
        <v>871</v>
      </c>
      <c r="E1843" s="215" t="s">
        <v>871</v>
      </c>
      <c r="F1843" s="215" t="s">
        <v>871</v>
      </c>
      <c r="G1843" s="214"/>
      <c r="H1843" s="214"/>
      <c r="I1843" s="214"/>
      <c r="J1843" s="214"/>
      <c r="K1843" s="76"/>
      <c r="L1843" s="8"/>
      <c r="Q1843">
        <v>0</v>
      </c>
      <c r="R1843" cm="1">
        <f t="array" ref="R1843">IF(P1843,IF(Q1843=0,IFERROR(_xlfn.LET(_xlpm.range_ref,_xlfn.ANCHORARRAY(_xlfn.XLOOKUP(D1843,Map_Range_Lookup,Map_Range_Data_Sorted_Lookup)),IF(_xlfn.XLOOKUP(E1843,_xlpm.range_ref,_xlpm.range_ref,21,0,2)=21,21,0)),IF(LEN(D1843)&gt;0,22,0)),0),0)</f>
        <v>0</v>
      </c>
      <c r="S1843" cm="1">
        <f t="array" ref="S1843">IF(P1843,IF((Q1843=0)*(R1843=0),IFERROR(_xlfn.LET(_xlpm.range_ref,_xlfn.ANCHORARRAY(_xlfn.XLOOKUP(E1843,Map_Range_Lookup,Map_Range_Data_Sorted_Lookup)),IF(_xlfn.XLOOKUP(F1843,_xlpm.range_ref,_xlpm.range_ref,11,0,2)=11,11,0)),IF(LEN(F1843)&gt;0,12,0)),0),0)</f>
        <v>0</v>
      </c>
      <c r="T1843">
        <v>0</v>
      </c>
    </row>
    <row r="1844" spans="1:20" x14ac:dyDescent="0.2">
      <c r="A1844" s="215" t="s">
        <v>871</v>
      </c>
      <c r="B1844" s="215" t="s">
        <v>871</v>
      </c>
      <c r="C1844" s="214"/>
      <c r="D1844" s="215" t="s">
        <v>871</v>
      </c>
      <c r="E1844" s="215" t="s">
        <v>871</v>
      </c>
      <c r="F1844" s="215" t="s">
        <v>871</v>
      </c>
      <c r="G1844" s="214"/>
      <c r="H1844" s="214"/>
      <c r="I1844" s="214"/>
      <c r="J1844" s="214"/>
      <c r="K1844" s="76"/>
      <c r="L1844" s="8"/>
      <c r="Q1844">
        <v>0</v>
      </c>
      <c r="R1844" cm="1">
        <f t="array" ref="R1844">IF(P1844,IF(Q1844=0,IFERROR(_xlfn.LET(_xlpm.range_ref,_xlfn.ANCHORARRAY(_xlfn.XLOOKUP(D1844,Map_Range_Lookup,Map_Range_Data_Sorted_Lookup)),IF(_xlfn.XLOOKUP(E1844,_xlpm.range_ref,_xlpm.range_ref,21,0,2)=21,21,0)),IF(LEN(D1844)&gt;0,22,0)),0),0)</f>
        <v>0</v>
      </c>
      <c r="S1844" cm="1">
        <f t="array" ref="S1844">IF(P1844,IF((Q1844=0)*(R1844=0),IFERROR(_xlfn.LET(_xlpm.range_ref,_xlfn.ANCHORARRAY(_xlfn.XLOOKUP(E1844,Map_Range_Lookup,Map_Range_Data_Sorted_Lookup)),IF(_xlfn.XLOOKUP(F1844,_xlpm.range_ref,_xlpm.range_ref,11,0,2)=11,11,0)),IF(LEN(F1844)&gt;0,12,0)),0),0)</f>
        <v>0</v>
      </c>
      <c r="T1844">
        <v>0</v>
      </c>
    </row>
    <row r="1845" spans="1:20" x14ac:dyDescent="0.2">
      <c r="A1845" s="215" t="s">
        <v>871</v>
      </c>
      <c r="B1845" s="215" t="s">
        <v>871</v>
      </c>
      <c r="C1845" s="214"/>
      <c r="D1845" s="215" t="s">
        <v>871</v>
      </c>
      <c r="E1845" s="215" t="s">
        <v>871</v>
      </c>
      <c r="F1845" s="215" t="s">
        <v>871</v>
      </c>
      <c r="G1845" s="214"/>
      <c r="H1845" s="214"/>
      <c r="I1845" s="214"/>
      <c r="J1845" s="214"/>
      <c r="K1845" s="76"/>
      <c r="L1845" s="8"/>
      <c r="Q1845">
        <v>0</v>
      </c>
      <c r="R1845" cm="1">
        <f t="array" ref="R1845">IF(P1845,IF(Q1845=0,IFERROR(_xlfn.LET(_xlpm.range_ref,_xlfn.ANCHORARRAY(_xlfn.XLOOKUP(D1845,Map_Range_Lookup,Map_Range_Data_Sorted_Lookup)),IF(_xlfn.XLOOKUP(E1845,_xlpm.range_ref,_xlpm.range_ref,21,0,2)=21,21,0)),IF(LEN(D1845)&gt;0,22,0)),0),0)</f>
        <v>0</v>
      </c>
      <c r="S1845" cm="1">
        <f t="array" ref="S1845">IF(P1845,IF((Q1845=0)*(R1845=0),IFERROR(_xlfn.LET(_xlpm.range_ref,_xlfn.ANCHORARRAY(_xlfn.XLOOKUP(E1845,Map_Range_Lookup,Map_Range_Data_Sorted_Lookup)),IF(_xlfn.XLOOKUP(F1845,_xlpm.range_ref,_xlpm.range_ref,11,0,2)=11,11,0)),IF(LEN(F1845)&gt;0,12,0)),0),0)</f>
        <v>0</v>
      </c>
      <c r="T1845">
        <v>0</v>
      </c>
    </row>
    <row r="1846" spans="1:20" x14ac:dyDescent="0.2">
      <c r="A1846" s="215" t="s">
        <v>871</v>
      </c>
      <c r="B1846" s="215" t="s">
        <v>871</v>
      </c>
      <c r="C1846" s="214"/>
      <c r="D1846" s="215" t="s">
        <v>871</v>
      </c>
      <c r="E1846" s="215" t="s">
        <v>871</v>
      </c>
      <c r="F1846" s="215" t="s">
        <v>871</v>
      </c>
      <c r="G1846" s="214"/>
      <c r="H1846" s="214"/>
      <c r="I1846" s="214"/>
      <c r="J1846" s="214"/>
      <c r="K1846" s="76"/>
      <c r="L1846" s="8"/>
      <c r="Q1846">
        <v>0</v>
      </c>
      <c r="R1846" cm="1">
        <f t="array" ref="R1846">IF(P1846,IF(Q1846=0,IFERROR(_xlfn.LET(_xlpm.range_ref,_xlfn.ANCHORARRAY(_xlfn.XLOOKUP(D1846,Map_Range_Lookup,Map_Range_Data_Sorted_Lookup)),IF(_xlfn.XLOOKUP(E1846,_xlpm.range_ref,_xlpm.range_ref,21,0,2)=21,21,0)),IF(LEN(D1846)&gt;0,22,0)),0),0)</f>
        <v>0</v>
      </c>
      <c r="S1846" cm="1">
        <f t="array" ref="S1846">IF(P1846,IF((Q1846=0)*(R1846=0),IFERROR(_xlfn.LET(_xlpm.range_ref,_xlfn.ANCHORARRAY(_xlfn.XLOOKUP(E1846,Map_Range_Lookup,Map_Range_Data_Sorted_Lookup)),IF(_xlfn.XLOOKUP(F1846,_xlpm.range_ref,_xlpm.range_ref,11,0,2)=11,11,0)),IF(LEN(F1846)&gt;0,12,0)),0),0)</f>
        <v>0</v>
      </c>
      <c r="T1846">
        <v>0</v>
      </c>
    </row>
    <row r="1847" spans="1:20" x14ac:dyDescent="0.2">
      <c r="A1847" s="215" t="s">
        <v>871</v>
      </c>
      <c r="B1847" s="215" t="s">
        <v>871</v>
      </c>
      <c r="C1847" s="214"/>
      <c r="D1847" s="215" t="s">
        <v>871</v>
      </c>
      <c r="E1847" s="215" t="s">
        <v>871</v>
      </c>
      <c r="F1847" s="215" t="s">
        <v>871</v>
      </c>
      <c r="G1847" s="214"/>
      <c r="H1847" s="214"/>
      <c r="I1847" s="214"/>
      <c r="J1847" s="214"/>
      <c r="K1847" s="76"/>
      <c r="L1847" s="8"/>
      <c r="Q1847">
        <v>0</v>
      </c>
      <c r="R1847" cm="1">
        <f t="array" ref="R1847">IF(P1847,IF(Q1847=0,IFERROR(_xlfn.LET(_xlpm.range_ref,_xlfn.ANCHORARRAY(_xlfn.XLOOKUP(D1847,Map_Range_Lookup,Map_Range_Data_Sorted_Lookup)),IF(_xlfn.XLOOKUP(E1847,_xlpm.range_ref,_xlpm.range_ref,21,0,2)=21,21,0)),IF(LEN(D1847)&gt;0,22,0)),0),0)</f>
        <v>0</v>
      </c>
      <c r="S1847" cm="1">
        <f t="array" ref="S1847">IF(P1847,IF((Q1847=0)*(R1847=0),IFERROR(_xlfn.LET(_xlpm.range_ref,_xlfn.ANCHORARRAY(_xlfn.XLOOKUP(E1847,Map_Range_Lookup,Map_Range_Data_Sorted_Lookup)),IF(_xlfn.XLOOKUP(F1847,_xlpm.range_ref,_xlpm.range_ref,11,0,2)=11,11,0)),IF(LEN(F1847)&gt;0,12,0)),0),0)</f>
        <v>0</v>
      </c>
      <c r="T1847">
        <v>0</v>
      </c>
    </row>
    <row r="1848" spans="1:20" x14ac:dyDescent="0.2">
      <c r="A1848" s="215" t="s">
        <v>871</v>
      </c>
      <c r="B1848" s="215" t="s">
        <v>871</v>
      </c>
      <c r="C1848" s="214"/>
      <c r="D1848" s="215" t="s">
        <v>871</v>
      </c>
      <c r="E1848" s="215" t="s">
        <v>871</v>
      </c>
      <c r="F1848" s="215" t="s">
        <v>871</v>
      </c>
      <c r="G1848" s="214"/>
      <c r="H1848" s="214"/>
      <c r="I1848" s="214"/>
      <c r="J1848" s="214"/>
      <c r="K1848" s="76"/>
      <c r="L1848" s="8"/>
      <c r="Q1848">
        <v>0</v>
      </c>
      <c r="R1848" cm="1">
        <f t="array" ref="R1848">IF(P1848,IF(Q1848=0,IFERROR(_xlfn.LET(_xlpm.range_ref,_xlfn.ANCHORARRAY(_xlfn.XLOOKUP(D1848,Map_Range_Lookup,Map_Range_Data_Sorted_Lookup)),IF(_xlfn.XLOOKUP(E1848,_xlpm.range_ref,_xlpm.range_ref,21,0,2)=21,21,0)),IF(LEN(D1848)&gt;0,22,0)),0),0)</f>
        <v>0</v>
      </c>
      <c r="S1848" cm="1">
        <f t="array" ref="S1848">IF(P1848,IF((Q1848=0)*(R1848=0),IFERROR(_xlfn.LET(_xlpm.range_ref,_xlfn.ANCHORARRAY(_xlfn.XLOOKUP(E1848,Map_Range_Lookup,Map_Range_Data_Sorted_Lookup)),IF(_xlfn.XLOOKUP(F1848,_xlpm.range_ref,_xlpm.range_ref,11,0,2)=11,11,0)),IF(LEN(F1848)&gt;0,12,0)),0),0)</f>
        <v>0</v>
      </c>
      <c r="T1848">
        <v>0</v>
      </c>
    </row>
    <row r="1849" spans="1:20" x14ac:dyDescent="0.2">
      <c r="A1849" s="215" t="s">
        <v>871</v>
      </c>
      <c r="B1849" s="215" t="s">
        <v>871</v>
      </c>
      <c r="C1849" s="214"/>
      <c r="D1849" s="215" t="s">
        <v>871</v>
      </c>
      <c r="E1849" s="215" t="s">
        <v>871</v>
      </c>
      <c r="F1849" s="215" t="s">
        <v>871</v>
      </c>
      <c r="G1849" s="214"/>
      <c r="H1849" s="214"/>
      <c r="I1849" s="214"/>
      <c r="J1849" s="214"/>
      <c r="K1849" s="76"/>
      <c r="L1849" s="8"/>
      <c r="Q1849">
        <v>0</v>
      </c>
      <c r="R1849" cm="1">
        <f t="array" ref="R1849">IF(P1849,IF(Q1849=0,IFERROR(_xlfn.LET(_xlpm.range_ref,_xlfn.ANCHORARRAY(_xlfn.XLOOKUP(D1849,Map_Range_Lookup,Map_Range_Data_Sorted_Lookup)),IF(_xlfn.XLOOKUP(E1849,_xlpm.range_ref,_xlpm.range_ref,21,0,2)=21,21,0)),IF(LEN(D1849)&gt;0,22,0)),0),0)</f>
        <v>0</v>
      </c>
      <c r="S1849" cm="1">
        <f t="array" ref="S1849">IF(P1849,IF((Q1849=0)*(R1849=0),IFERROR(_xlfn.LET(_xlpm.range_ref,_xlfn.ANCHORARRAY(_xlfn.XLOOKUP(E1849,Map_Range_Lookup,Map_Range_Data_Sorted_Lookup)),IF(_xlfn.XLOOKUP(F1849,_xlpm.range_ref,_xlpm.range_ref,11,0,2)=11,11,0)),IF(LEN(F1849)&gt;0,12,0)),0),0)</f>
        <v>0</v>
      </c>
      <c r="T1849">
        <v>0</v>
      </c>
    </row>
    <row r="1850" spans="1:20" x14ac:dyDescent="0.2">
      <c r="A1850" s="215" t="s">
        <v>871</v>
      </c>
      <c r="B1850" s="215" t="s">
        <v>871</v>
      </c>
      <c r="C1850" s="214"/>
      <c r="D1850" s="215" t="s">
        <v>871</v>
      </c>
      <c r="E1850" s="215" t="s">
        <v>871</v>
      </c>
      <c r="F1850" s="215" t="s">
        <v>871</v>
      </c>
      <c r="G1850" s="214"/>
      <c r="H1850" s="214"/>
      <c r="I1850" s="214"/>
      <c r="J1850" s="214"/>
      <c r="K1850" s="76"/>
      <c r="L1850" s="8"/>
      <c r="Q1850">
        <v>0</v>
      </c>
      <c r="R1850" cm="1">
        <f t="array" ref="R1850">IF(P1850,IF(Q1850=0,IFERROR(_xlfn.LET(_xlpm.range_ref,_xlfn.ANCHORARRAY(_xlfn.XLOOKUP(D1850,Map_Range_Lookup,Map_Range_Data_Sorted_Lookup)),IF(_xlfn.XLOOKUP(E1850,_xlpm.range_ref,_xlpm.range_ref,21,0,2)=21,21,0)),IF(LEN(D1850)&gt;0,22,0)),0),0)</f>
        <v>0</v>
      </c>
      <c r="S1850" cm="1">
        <f t="array" ref="S1850">IF(P1850,IF((Q1850=0)*(R1850=0),IFERROR(_xlfn.LET(_xlpm.range_ref,_xlfn.ANCHORARRAY(_xlfn.XLOOKUP(E1850,Map_Range_Lookup,Map_Range_Data_Sorted_Lookup)),IF(_xlfn.XLOOKUP(F1850,_xlpm.range_ref,_xlpm.range_ref,11,0,2)=11,11,0)),IF(LEN(F1850)&gt;0,12,0)),0),0)</f>
        <v>0</v>
      </c>
      <c r="T1850">
        <v>0</v>
      </c>
    </row>
    <row r="1851" spans="1:20" x14ac:dyDescent="0.2">
      <c r="A1851" s="215" t="s">
        <v>871</v>
      </c>
      <c r="B1851" s="215" t="s">
        <v>871</v>
      </c>
      <c r="C1851" s="214"/>
      <c r="D1851" s="215" t="s">
        <v>871</v>
      </c>
      <c r="E1851" s="215" t="s">
        <v>871</v>
      </c>
      <c r="F1851" s="215" t="s">
        <v>871</v>
      </c>
      <c r="G1851" s="214"/>
      <c r="H1851" s="214"/>
      <c r="I1851" s="214"/>
      <c r="J1851" s="214"/>
      <c r="K1851" s="76"/>
      <c r="L1851" s="8"/>
      <c r="Q1851">
        <v>0</v>
      </c>
      <c r="R1851" cm="1">
        <f t="array" ref="R1851">IF(P1851,IF(Q1851=0,IFERROR(_xlfn.LET(_xlpm.range_ref,_xlfn.ANCHORARRAY(_xlfn.XLOOKUP(D1851,Map_Range_Lookup,Map_Range_Data_Sorted_Lookup)),IF(_xlfn.XLOOKUP(E1851,_xlpm.range_ref,_xlpm.range_ref,21,0,2)=21,21,0)),IF(LEN(D1851)&gt;0,22,0)),0),0)</f>
        <v>0</v>
      </c>
      <c r="S1851" cm="1">
        <f t="array" ref="S1851">IF(P1851,IF((Q1851=0)*(R1851=0),IFERROR(_xlfn.LET(_xlpm.range_ref,_xlfn.ANCHORARRAY(_xlfn.XLOOKUP(E1851,Map_Range_Lookup,Map_Range_Data_Sorted_Lookup)),IF(_xlfn.XLOOKUP(F1851,_xlpm.range_ref,_xlpm.range_ref,11,0,2)=11,11,0)),IF(LEN(F1851)&gt;0,12,0)),0),0)</f>
        <v>0</v>
      </c>
      <c r="T1851">
        <v>0</v>
      </c>
    </row>
    <row r="1852" spans="1:20" x14ac:dyDescent="0.2">
      <c r="A1852" s="215" t="s">
        <v>871</v>
      </c>
      <c r="B1852" s="215" t="s">
        <v>871</v>
      </c>
      <c r="C1852" s="214"/>
      <c r="D1852" s="215" t="s">
        <v>871</v>
      </c>
      <c r="E1852" s="215" t="s">
        <v>871</v>
      </c>
      <c r="F1852" s="215" t="s">
        <v>871</v>
      </c>
      <c r="G1852" s="214"/>
      <c r="H1852" s="214"/>
      <c r="I1852" s="214"/>
      <c r="J1852" s="214"/>
      <c r="K1852" s="76"/>
      <c r="L1852" s="8"/>
      <c r="Q1852">
        <v>0</v>
      </c>
      <c r="R1852" cm="1">
        <f t="array" ref="R1852">IF(P1852,IF(Q1852=0,IFERROR(_xlfn.LET(_xlpm.range_ref,_xlfn.ANCHORARRAY(_xlfn.XLOOKUP(D1852,Map_Range_Lookup,Map_Range_Data_Sorted_Lookup)),IF(_xlfn.XLOOKUP(E1852,_xlpm.range_ref,_xlpm.range_ref,21,0,2)=21,21,0)),IF(LEN(D1852)&gt;0,22,0)),0),0)</f>
        <v>0</v>
      </c>
      <c r="S1852" cm="1">
        <f t="array" ref="S1852">IF(P1852,IF((Q1852=0)*(R1852=0),IFERROR(_xlfn.LET(_xlpm.range_ref,_xlfn.ANCHORARRAY(_xlfn.XLOOKUP(E1852,Map_Range_Lookup,Map_Range_Data_Sorted_Lookup)),IF(_xlfn.XLOOKUP(F1852,_xlpm.range_ref,_xlpm.range_ref,11,0,2)=11,11,0)),IF(LEN(F1852)&gt;0,12,0)),0),0)</f>
        <v>0</v>
      </c>
      <c r="T1852">
        <v>0</v>
      </c>
    </row>
    <row r="1853" spans="1:20" x14ac:dyDescent="0.2">
      <c r="A1853" s="215" t="s">
        <v>871</v>
      </c>
      <c r="B1853" s="215" t="s">
        <v>871</v>
      </c>
      <c r="C1853" s="214"/>
      <c r="D1853" s="215" t="s">
        <v>871</v>
      </c>
      <c r="E1853" s="215" t="s">
        <v>871</v>
      </c>
      <c r="F1853" s="215" t="s">
        <v>871</v>
      </c>
      <c r="G1853" s="214"/>
      <c r="H1853" s="214"/>
      <c r="I1853" s="214"/>
      <c r="J1853" s="214"/>
      <c r="K1853" s="76"/>
      <c r="L1853" s="8"/>
      <c r="Q1853">
        <v>0</v>
      </c>
      <c r="R1853" cm="1">
        <f t="array" ref="R1853">IF(P1853,IF(Q1853=0,IFERROR(_xlfn.LET(_xlpm.range_ref,_xlfn.ANCHORARRAY(_xlfn.XLOOKUP(D1853,Map_Range_Lookup,Map_Range_Data_Sorted_Lookup)),IF(_xlfn.XLOOKUP(E1853,_xlpm.range_ref,_xlpm.range_ref,21,0,2)=21,21,0)),IF(LEN(D1853)&gt;0,22,0)),0),0)</f>
        <v>0</v>
      </c>
      <c r="S1853" cm="1">
        <f t="array" ref="S1853">IF(P1853,IF((Q1853=0)*(R1853=0),IFERROR(_xlfn.LET(_xlpm.range_ref,_xlfn.ANCHORARRAY(_xlfn.XLOOKUP(E1853,Map_Range_Lookup,Map_Range_Data_Sorted_Lookup)),IF(_xlfn.XLOOKUP(F1853,_xlpm.range_ref,_xlpm.range_ref,11,0,2)=11,11,0)),IF(LEN(F1853)&gt;0,12,0)),0),0)</f>
        <v>0</v>
      </c>
      <c r="T1853">
        <v>0</v>
      </c>
    </row>
    <row r="1854" spans="1:20" x14ac:dyDescent="0.2">
      <c r="A1854" s="215" t="s">
        <v>871</v>
      </c>
      <c r="B1854" s="215" t="s">
        <v>871</v>
      </c>
      <c r="C1854" s="214"/>
      <c r="D1854" s="215" t="s">
        <v>871</v>
      </c>
      <c r="E1854" s="215" t="s">
        <v>871</v>
      </c>
      <c r="F1854" s="215" t="s">
        <v>871</v>
      </c>
      <c r="G1854" s="214"/>
      <c r="H1854" s="214"/>
      <c r="I1854" s="214"/>
      <c r="J1854" s="214"/>
      <c r="K1854" s="76"/>
      <c r="L1854" s="8"/>
      <c r="Q1854">
        <v>0</v>
      </c>
      <c r="R1854" cm="1">
        <f t="array" ref="R1854">IF(P1854,IF(Q1854=0,IFERROR(_xlfn.LET(_xlpm.range_ref,_xlfn.ANCHORARRAY(_xlfn.XLOOKUP(D1854,Map_Range_Lookup,Map_Range_Data_Sorted_Lookup)),IF(_xlfn.XLOOKUP(E1854,_xlpm.range_ref,_xlpm.range_ref,21,0,2)=21,21,0)),IF(LEN(D1854)&gt;0,22,0)),0),0)</f>
        <v>0</v>
      </c>
      <c r="S1854" cm="1">
        <f t="array" ref="S1854">IF(P1854,IF((Q1854=0)*(R1854=0),IFERROR(_xlfn.LET(_xlpm.range_ref,_xlfn.ANCHORARRAY(_xlfn.XLOOKUP(E1854,Map_Range_Lookup,Map_Range_Data_Sorted_Lookup)),IF(_xlfn.XLOOKUP(F1854,_xlpm.range_ref,_xlpm.range_ref,11,0,2)=11,11,0)),IF(LEN(F1854)&gt;0,12,0)),0),0)</f>
        <v>0</v>
      </c>
      <c r="T1854">
        <v>0</v>
      </c>
    </row>
    <row r="1855" spans="1:20" x14ac:dyDescent="0.2">
      <c r="A1855" s="215" t="s">
        <v>871</v>
      </c>
      <c r="B1855" s="215" t="s">
        <v>871</v>
      </c>
      <c r="C1855" s="214"/>
      <c r="D1855" s="215" t="s">
        <v>871</v>
      </c>
      <c r="E1855" s="215" t="s">
        <v>871</v>
      </c>
      <c r="F1855" s="215" t="s">
        <v>871</v>
      </c>
      <c r="G1855" s="214"/>
      <c r="H1855" s="214"/>
      <c r="I1855" s="214"/>
      <c r="J1855" s="214"/>
      <c r="K1855" s="76"/>
      <c r="L1855" s="8"/>
      <c r="Q1855">
        <v>0</v>
      </c>
      <c r="R1855" cm="1">
        <f t="array" ref="R1855">IF(P1855,IF(Q1855=0,IFERROR(_xlfn.LET(_xlpm.range_ref,_xlfn.ANCHORARRAY(_xlfn.XLOOKUP(D1855,Map_Range_Lookup,Map_Range_Data_Sorted_Lookup)),IF(_xlfn.XLOOKUP(E1855,_xlpm.range_ref,_xlpm.range_ref,21,0,2)=21,21,0)),IF(LEN(D1855)&gt;0,22,0)),0),0)</f>
        <v>0</v>
      </c>
      <c r="S1855" cm="1">
        <f t="array" ref="S1855">IF(P1855,IF((Q1855=0)*(R1855=0),IFERROR(_xlfn.LET(_xlpm.range_ref,_xlfn.ANCHORARRAY(_xlfn.XLOOKUP(E1855,Map_Range_Lookup,Map_Range_Data_Sorted_Lookup)),IF(_xlfn.XLOOKUP(F1855,_xlpm.range_ref,_xlpm.range_ref,11,0,2)=11,11,0)),IF(LEN(F1855)&gt;0,12,0)),0),0)</f>
        <v>0</v>
      </c>
      <c r="T1855">
        <v>0</v>
      </c>
    </row>
    <row r="1856" spans="1:20" x14ac:dyDescent="0.2">
      <c r="A1856" s="215" t="s">
        <v>871</v>
      </c>
      <c r="B1856" s="215" t="s">
        <v>871</v>
      </c>
      <c r="C1856" s="214"/>
      <c r="D1856" s="215" t="s">
        <v>871</v>
      </c>
      <c r="E1856" s="215" t="s">
        <v>871</v>
      </c>
      <c r="F1856" s="215" t="s">
        <v>871</v>
      </c>
      <c r="G1856" s="214"/>
      <c r="H1856" s="214"/>
      <c r="I1856" s="214"/>
      <c r="J1856" s="214"/>
      <c r="K1856" s="76"/>
      <c r="L1856" s="8"/>
      <c r="Q1856">
        <v>0</v>
      </c>
      <c r="R1856" cm="1">
        <f t="array" ref="R1856">IF(P1856,IF(Q1856=0,IFERROR(_xlfn.LET(_xlpm.range_ref,_xlfn.ANCHORARRAY(_xlfn.XLOOKUP(D1856,Map_Range_Lookup,Map_Range_Data_Sorted_Lookup)),IF(_xlfn.XLOOKUP(E1856,_xlpm.range_ref,_xlpm.range_ref,21,0,2)=21,21,0)),IF(LEN(D1856)&gt;0,22,0)),0),0)</f>
        <v>0</v>
      </c>
      <c r="S1856" cm="1">
        <f t="array" ref="S1856">IF(P1856,IF((Q1856=0)*(R1856=0),IFERROR(_xlfn.LET(_xlpm.range_ref,_xlfn.ANCHORARRAY(_xlfn.XLOOKUP(E1856,Map_Range_Lookup,Map_Range_Data_Sorted_Lookup)),IF(_xlfn.XLOOKUP(F1856,_xlpm.range_ref,_xlpm.range_ref,11,0,2)=11,11,0)),IF(LEN(F1856)&gt;0,12,0)),0),0)</f>
        <v>0</v>
      </c>
      <c r="T1856">
        <v>0</v>
      </c>
    </row>
    <row r="1857" spans="1:20" x14ac:dyDescent="0.2">
      <c r="A1857" s="215" t="s">
        <v>871</v>
      </c>
      <c r="B1857" s="215" t="s">
        <v>871</v>
      </c>
      <c r="C1857" s="214"/>
      <c r="D1857" s="215" t="s">
        <v>871</v>
      </c>
      <c r="E1857" s="215" t="s">
        <v>871</v>
      </c>
      <c r="F1857" s="215" t="s">
        <v>871</v>
      </c>
      <c r="G1857" s="214"/>
      <c r="H1857" s="214"/>
      <c r="I1857" s="214"/>
      <c r="J1857" s="214"/>
      <c r="K1857" s="76"/>
      <c r="L1857" s="8"/>
      <c r="Q1857">
        <v>0</v>
      </c>
      <c r="R1857" cm="1">
        <f t="array" ref="R1857">IF(P1857,IF(Q1857=0,IFERROR(_xlfn.LET(_xlpm.range_ref,_xlfn.ANCHORARRAY(_xlfn.XLOOKUP(D1857,Map_Range_Lookup,Map_Range_Data_Sorted_Lookup)),IF(_xlfn.XLOOKUP(E1857,_xlpm.range_ref,_xlpm.range_ref,21,0,2)=21,21,0)),IF(LEN(D1857)&gt;0,22,0)),0),0)</f>
        <v>0</v>
      </c>
      <c r="S1857" cm="1">
        <f t="array" ref="S1857">IF(P1857,IF((Q1857=0)*(R1857=0),IFERROR(_xlfn.LET(_xlpm.range_ref,_xlfn.ANCHORARRAY(_xlfn.XLOOKUP(E1857,Map_Range_Lookup,Map_Range_Data_Sorted_Lookup)),IF(_xlfn.XLOOKUP(F1857,_xlpm.range_ref,_xlpm.range_ref,11,0,2)=11,11,0)),IF(LEN(F1857)&gt;0,12,0)),0),0)</f>
        <v>0</v>
      </c>
      <c r="T1857">
        <v>0</v>
      </c>
    </row>
    <row r="1858" spans="1:20" x14ac:dyDescent="0.2">
      <c r="A1858" s="215" t="s">
        <v>871</v>
      </c>
      <c r="B1858" s="215" t="s">
        <v>871</v>
      </c>
      <c r="C1858" s="214"/>
      <c r="D1858" s="215" t="s">
        <v>871</v>
      </c>
      <c r="E1858" s="215" t="s">
        <v>871</v>
      </c>
      <c r="F1858" s="215" t="s">
        <v>871</v>
      </c>
      <c r="G1858" s="214"/>
      <c r="H1858" s="214"/>
      <c r="I1858" s="214"/>
      <c r="J1858" s="214"/>
      <c r="K1858" s="76"/>
      <c r="L1858" s="8"/>
      <c r="Q1858">
        <v>0</v>
      </c>
      <c r="R1858" cm="1">
        <f t="array" ref="R1858">IF(P1858,IF(Q1858=0,IFERROR(_xlfn.LET(_xlpm.range_ref,_xlfn.ANCHORARRAY(_xlfn.XLOOKUP(D1858,Map_Range_Lookup,Map_Range_Data_Sorted_Lookup)),IF(_xlfn.XLOOKUP(E1858,_xlpm.range_ref,_xlpm.range_ref,21,0,2)=21,21,0)),IF(LEN(D1858)&gt;0,22,0)),0),0)</f>
        <v>0</v>
      </c>
      <c r="S1858" cm="1">
        <f t="array" ref="S1858">IF(P1858,IF((Q1858=0)*(R1858=0),IFERROR(_xlfn.LET(_xlpm.range_ref,_xlfn.ANCHORARRAY(_xlfn.XLOOKUP(E1858,Map_Range_Lookup,Map_Range_Data_Sorted_Lookup)),IF(_xlfn.XLOOKUP(F1858,_xlpm.range_ref,_xlpm.range_ref,11,0,2)=11,11,0)),IF(LEN(F1858)&gt;0,12,0)),0),0)</f>
        <v>0</v>
      </c>
      <c r="T1858">
        <v>0</v>
      </c>
    </row>
    <row r="1859" spans="1:20" x14ac:dyDescent="0.2">
      <c r="A1859" s="215" t="s">
        <v>871</v>
      </c>
      <c r="B1859" s="215" t="s">
        <v>871</v>
      </c>
      <c r="C1859" s="214"/>
      <c r="D1859" s="215" t="s">
        <v>871</v>
      </c>
      <c r="E1859" s="215" t="s">
        <v>871</v>
      </c>
      <c r="F1859" s="215" t="s">
        <v>871</v>
      </c>
      <c r="G1859" s="214"/>
      <c r="H1859" s="214"/>
      <c r="I1859" s="214"/>
      <c r="J1859" s="214"/>
      <c r="K1859" s="76"/>
      <c r="L1859" s="8"/>
      <c r="Q1859">
        <v>0</v>
      </c>
      <c r="R1859" cm="1">
        <f t="array" ref="R1859">IF(P1859,IF(Q1859=0,IFERROR(_xlfn.LET(_xlpm.range_ref,_xlfn.ANCHORARRAY(_xlfn.XLOOKUP(D1859,Map_Range_Lookup,Map_Range_Data_Sorted_Lookup)),IF(_xlfn.XLOOKUP(E1859,_xlpm.range_ref,_xlpm.range_ref,21,0,2)=21,21,0)),IF(LEN(D1859)&gt;0,22,0)),0),0)</f>
        <v>0</v>
      </c>
      <c r="S1859" cm="1">
        <f t="array" ref="S1859">IF(P1859,IF((Q1859=0)*(R1859=0),IFERROR(_xlfn.LET(_xlpm.range_ref,_xlfn.ANCHORARRAY(_xlfn.XLOOKUP(E1859,Map_Range_Lookup,Map_Range_Data_Sorted_Lookup)),IF(_xlfn.XLOOKUP(F1859,_xlpm.range_ref,_xlpm.range_ref,11,0,2)=11,11,0)),IF(LEN(F1859)&gt;0,12,0)),0),0)</f>
        <v>0</v>
      </c>
      <c r="T1859">
        <v>0</v>
      </c>
    </row>
    <row r="1860" spans="1:20" x14ac:dyDescent="0.2">
      <c r="A1860" s="215" t="s">
        <v>871</v>
      </c>
      <c r="B1860" s="215" t="s">
        <v>871</v>
      </c>
      <c r="C1860" s="214"/>
      <c r="D1860" s="215" t="s">
        <v>871</v>
      </c>
      <c r="E1860" s="215" t="s">
        <v>871</v>
      </c>
      <c r="F1860" s="215" t="s">
        <v>871</v>
      </c>
      <c r="G1860" s="214"/>
      <c r="H1860" s="214"/>
      <c r="I1860" s="214"/>
      <c r="J1860" s="214"/>
      <c r="K1860" s="76"/>
      <c r="L1860" s="8"/>
      <c r="Q1860">
        <v>0</v>
      </c>
      <c r="R1860" cm="1">
        <f t="array" ref="R1860">IF(P1860,IF(Q1860=0,IFERROR(_xlfn.LET(_xlpm.range_ref,_xlfn.ANCHORARRAY(_xlfn.XLOOKUP(D1860,Map_Range_Lookup,Map_Range_Data_Sorted_Lookup)),IF(_xlfn.XLOOKUP(E1860,_xlpm.range_ref,_xlpm.range_ref,21,0,2)=21,21,0)),IF(LEN(D1860)&gt;0,22,0)),0),0)</f>
        <v>0</v>
      </c>
      <c r="S1860" cm="1">
        <f t="array" ref="S1860">IF(P1860,IF((Q1860=0)*(R1860=0),IFERROR(_xlfn.LET(_xlpm.range_ref,_xlfn.ANCHORARRAY(_xlfn.XLOOKUP(E1860,Map_Range_Lookup,Map_Range_Data_Sorted_Lookup)),IF(_xlfn.XLOOKUP(F1860,_xlpm.range_ref,_xlpm.range_ref,11,0,2)=11,11,0)),IF(LEN(F1860)&gt;0,12,0)),0),0)</f>
        <v>0</v>
      </c>
      <c r="T1860">
        <v>0</v>
      </c>
    </row>
    <row r="1861" spans="1:20" x14ac:dyDescent="0.2">
      <c r="A1861" s="215" t="s">
        <v>871</v>
      </c>
      <c r="B1861" s="215" t="s">
        <v>871</v>
      </c>
      <c r="C1861" s="214"/>
      <c r="D1861" s="215" t="s">
        <v>871</v>
      </c>
      <c r="E1861" s="215" t="s">
        <v>871</v>
      </c>
      <c r="F1861" s="215" t="s">
        <v>871</v>
      </c>
      <c r="G1861" s="214"/>
      <c r="H1861" s="214"/>
      <c r="I1861" s="214"/>
      <c r="J1861" s="214"/>
      <c r="K1861" s="76"/>
      <c r="L1861" s="8"/>
      <c r="Q1861">
        <v>0</v>
      </c>
      <c r="R1861" cm="1">
        <f t="array" ref="R1861">IF(P1861,IF(Q1861=0,IFERROR(_xlfn.LET(_xlpm.range_ref,_xlfn.ANCHORARRAY(_xlfn.XLOOKUP(D1861,Map_Range_Lookup,Map_Range_Data_Sorted_Lookup)),IF(_xlfn.XLOOKUP(E1861,_xlpm.range_ref,_xlpm.range_ref,21,0,2)=21,21,0)),IF(LEN(D1861)&gt;0,22,0)),0),0)</f>
        <v>0</v>
      </c>
      <c r="S1861" cm="1">
        <f t="array" ref="S1861">IF(P1861,IF((Q1861=0)*(R1861=0),IFERROR(_xlfn.LET(_xlpm.range_ref,_xlfn.ANCHORARRAY(_xlfn.XLOOKUP(E1861,Map_Range_Lookup,Map_Range_Data_Sorted_Lookup)),IF(_xlfn.XLOOKUP(F1861,_xlpm.range_ref,_xlpm.range_ref,11,0,2)=11,11,0)),IF(LEN(F1861)&gt;0,12,0)),0),0)</f>
        <v>0</v>
      </c>
      <c r="T1861">
        <v>0</v>
      </c>
    </row>
    <row r="1862" spans="1:20" x14ac:dyDescent="0.2">
      <c r="A1862" s="215" t="s">
        <v>871</v>
      </c>
      <c r="B1862" s="215" t="s">
        <v>871</v>
      </c>
      <c r="C1862" s="214"/>
      <c r="D1862" s="215" t="s">
        <v>871</v>
      </c>
      <c r="E1862" s="215" t="s">
        <v>871</v>
      </c>
      <c r="F1862" s="215" t="s">
        <v>871</v>
      </c>
      <c r="G1862" s="214"/>
      <c r="H1862" s="214"/>
      <c r="I1862" s="214"/>
      <c r="J1862" s="214"/>
      <c r="K1862" s="76"/>
      <c r="L1862" s="8"/>
      <c r="Q1862">
        <v>0</v>
      </c>
      <c r="R1862" cm="1">
        <f t="array" ref="R1862">IF(P1862,IF(Q1862=0,IFERROR(_xlfn.LET(_xlpm.range_ref,_xlfn.ANCHORARRAY(_xlfn.XLOOKUP(D1862,Map_Range_Lookup,Map_Range_Data_Sorted_Lookup)),IF(_xlfn.XLOOKUP(E1862,_xlpm.range_ref,_xlpm.range_ref,21,0,2)=21,21,0)),IF(LEN(D1862)&gt;0,22,0)),0),0)</f>
        <v>0</v>
      </c>
      <c r="S1862" cm="1">
        <f t="array" ref="S1862">IF(P1862,IF((Q1862=0)*(R1862=0),IFERROR(_xlfn.LET(_xlpm.range_ref,_xlfn.ANCHORARRAY(_xlfn.XLOOKUP(E1862,Map_Range_Lookup,Map_Range_Data_Sorted_Lookup)),IF(_xlfn.XLOOKUP(F1862,_xlpm.range_ref,_xlpm.range_ref,11,0,2)=11,11,0)),IF(LEN(F1862)&gt;0,12,0)),0),0)</f>
        <v>0</v>
      </c>
      <c r="T1862">
        <v>0</v>
      </c>
    </row>
    <row r="1863" spans="1:20" x14ac:dyDescent="0.2">
      <c r="A1863" s="215" t="s">
        <v>871</v>
      </c>
      <c r="B1863" s="215" t="s">
        <v>871</v>
      </c>
      <c r="C1863" s="214"/>
      <c r="D1863" s="215" t="s">
        <v>871</v>
      </c>
      <c r="E1863" s="215" t="s">
        <v>871</v>
      </c>
      <c r="F1863" s="215" t="s">
        <v>871</v>
      </c>
      <c r="G1863" s="214"/>
      <c r="H1863" s="214"/>
      <c r="I1863" s="214"/>
      <c r="J1863" s="214"/>
      <c r="K1863" s="76"/>
      <c r="L1863" s="8"/>
      <c r="Q1863">
        <v>0</v>
      </c>
      <c r="R1863" cm="1">
        <f t="array" ref="R1863">IF(P1863,IF(Q1863=0,IFERROR(_xlfn.LET(_xlpm.range_ref,_xlfn.ANCHORARRAY(_xlfn.XLOOKUP(D1863,Map_Range_Lookup,Map_Range_Data_Sorted_Lookup)),IF(_xlfn.XLOOKUP(E1863,_xlpm.range_ref,_xlpm.range_ref,21,0,2)=21,21,0)),IF(LEN(D1863)&gt;0,22,0)),0),0)</f>
        <v>0</v>
      </c>
      <c r="S1863" cm="1">
        <f t="array" ref="S1863">IF(P1863,IF((Q1863=0)*(R1863=0),IFERROR(_xlfn.LET(_xlpm.range_ref,_xlfn.ANCHORARRAY(_xlfn.XLOOKUP(E1863,Map_Range_Lookup,Map_Range_Data_Sorted_Lookup)),IF(_xlfn.XLOOKUP(F1863,_xlpm.range_ref,_xlpm.range_ref,11,0,2)=11,11,0)),IF(LEN(F1863)&gt;0,12,0)),0),0)</f>
        <v>0</v>
      </c>
      <c r="T1863">
        <v>0</v>
      </c>
    </row>
    <row r="1864" spans="1:20" x14ac:dyDescent="0.2">
      <c r="A1864" s="215" t="s">
        <v>871</v>
      </c>
      <c r="B1864" s="215" t="s">
        <v>871</v>
      </c>
      <c r="C1864" s="214"/>
      <c r="D1864" s="215" t="s">
        <v>871</v>
      </c>
      <c r="E1864" s="215" t="s">
        <v>871</v>
      </c>
      <c r="F1864" s="215" t="s">
        <v>871</v>
      </c>
      <c r="G1864" s="214"/>
      <c r="H1864" s="214"/>
      <c r="I1864" s="214"/>
      <c r="J1864" s="214"/>
      <c r="K1864" s="76"/>
      <c r="L1864" s="8"/>
      <c r="Q1864">
        <v>0</v>
      </c>
      <c r="R1864" cm="1">
        <f t="array" ref="R1864">IF(P1864,IF(Q1864=0,IFERROR(_xlfn.LET(_xlpm.range_ref,_xlfn.ANCHORARRAY(_xlfn.XLOOKUP(D1864,Map_Range_Lookup,Map_Range_Data_Sorted_Lookup)),IF(_xlfn.XLOOKUP(E1864,_xlpm.range_ref,_xlpm.range_ref,21,0,2)=21,21,0)),IF(LEN(D1864)&gt;0,22,0)),0),0)</f>
        <v>0</v>
      </c>
      <c r="S1864" cm="1">
        <f t="array" ref="S1864">IF(P1864,IF((Q1864=0)*(R1864=0),IFERROR(_xlfn.LET(_xlpm.range_ref,_xlfn.ANCHORARRAY(_xlfn.XLOOKUP(E1864,Map_Range_Lookup,Map_Range_Data_Sorted_Lookup)),IF(_xlfn.XLOOKUP(F1864,_xlpm.range_ref,_xlpm.range_ref,11,0,2)=11,11,0)),IF(LEN(F1864)&gt;0,12,0)),0),0)</f>
        <v>0</v>
      </c>
      <c r="T1864">
        <v>0</v>
      </c>
    </row>
    <row r="1865" spans="1:20" x14ac:dyDescent="0.2">
      <c r="A1865" s="215" t="s">
        <v>871</v>
      </c>
      <c r="B1865" s="215" t="s">
        <v>871</v>
      </c>
      <c r="C1865" s="214"/>
      <c r="D1865" s="215" t="s">
        <v>871</v>
      </c>
      <c r="E1865" s="215" t="s">
        <v>871</v>
      </c>
      <c r="F1865" s="215" t="s">
        <v>871</v>
      </c>
      <c r="G1865" s="214"/>
      <c r="H1865" s="214"/>
      <c r="I1865" s="214"/>
      <c r="J1865" s="214"/>
      <c r="K1865" s="76"/>
      <c r="L1865" s="8"/>
      <c r="Q1865">
        <v>0</v>
      </c>
      <c r="R1865" cm="1">
        <f t="array" ref="R1865">IF(P1865,IF(Q1865=0,IFERROR(_xlfn.LET(_xlpm.range_ref,_xlfn.ANCHORARRAY(_xlfn.XLOOKUP(D1865,Map_Range_Lookup,Map_Range_Data_Sorted_Lookup)),IF(_xlfn.XLOOKUP(E1865,_xlpm.range_ref,_xlpm.range_ref,21,0,2)=21,21,0)),IF(LEN(D1865)&gt;0,22,0)),0),0)</f>
        <v>0</v>
      </c>
      <c r="S1865" cm="1">
        <f t="array" ref="S1865">IF(P1865,IF((Q1865=0)*(R1865=0),IFERROR(_xlfn.LET(_xlpm.range_ref,_xlfn.ANCHORARRAY(_xlfn.XLOOKUP(E1865,Map_Range_Lookup,Map_Range_Data_Sorted_Lookup)),IF(_xlfn.XLOOKUP(F1865,_xlpm.range_ref,_xlpm.range_ref,11,0,2)=11,11,0)),IF(LEN(F1865)&gt;0,12,0)),0),0)</f>
        <v>0</v>
      </c>
      <c r="T1865">
        <v>0</v>
      </c>
    </row>
    <row r="1866" spans="1:20" x14ac:dyDescent="0.2">
      <c r="A1866" s="215" t="s">
        <v>871</v>
      </c>
      <c r="B1866" s="215" t="s">
        <v>871</v>
      </c>
      <c r="C1866" s="214"/>
      <c r="D1866" s="215" t="s">
        <v>871</v>
      </c>
      <c r="E1866" s="215" t="s">
        <v>871</v>
      </c>
      <c r="F1866" s="215" t="s">
        <v>871</v>
      </c>
      <c r="G1866" s="214"/>
      <c r="H1866" s="214"/>
      <c r="I1866" s="214"/>
      <c r="J1866" s="214"/>
      <c r="K1866" s="76"/>
      <c r="L1866" s="8"/>
      <c r="Q1866">
        <v>0</v>
      </c>
      <c r="R1866" cm="1">
        <f t="array" ref="R1866">IF(P1866,IF(Q1866=0,IFERROR(_xlfn.LET(_xlpm.range_ref,_xlfn.ANCHORARRAY(_xlfn.XLOOKUP(D1866,Map_Range_Lookup,Map_Range_Data_Sorted_Lookup)),IF(_xlfn.XLOOKUP(E1866,_xlpm.range_ref,_xlpm.range_ref,21,0,2)=21,21,0)),IF(LEN(D1866)&gt;0,22,0)),0),0)</f>
        <v>0</v>
      </c>
      <c r="S1866" cm="1">
        <f t="array" ref="S1866">IF(P1866,IF((Q1866=0)*(R1866=0),IFERROR(_xlfn.LET(_xlpm.range_ref,_xlfn.ANCHORARRAY(_xlfn.XLOOKUP(E1866,Map_Range_Lookup,Map_Range_Data_Sorted_Lookup)),IF(_xlfn.XLOOKUP(F1866,_xlpm.range_ref,_xlpm.range_ref,11,0,2)=11,11,0)),IF(LEN(F1866)&gt;0,12,0)),0),0)</f>
        <v>0</v>
      </c>
      <c r="T1866">
        <v>0</v>
      </c>
    </row>
    <row r="1867" spans="1:20" x14ac:dyDescent="0.2">
      <c r="A1867" s="215" t="s">
        <v>871</v>
      </c>
      <c r="B1867" s="215" t="s">
        <v>871</v>
      </c>
      <c r="C1867" s="214"/>
      <c r="D1867" s="215" t="s">
        <v>871</v>
      </c>
      <c r="E1867" s="215" t="s">
        <v>871</v>
      </c>
      <c r="F1867" s="215" t="s">
        <v>871</v>
      </c>
      <c r="G1867" s="214"/>
      <c r="H1867" s="214"/>
      <c r="I1867" s="214"/>
      <c r="J1867" s="214"/>
      <c r="K1867" s="76"/>
      <c r="L1867" s="8"/>
      <c r="Q1867">
        <v>0</v>
      </c>
      <c r="R1867" cm="1">
        <f t="array" ref="R1867">IF(P1867,IF(Q1867=0,IFERROR(_xlfn.LET(_xlpm.range_ref,_xlfn.ANCHORARRAY(_xlfn.XLOOKUP(D1867,Map_Range_Lookup,Map_Range_Data_Sorted_Lookup)),IF(_xlfn.XLOOKUP(E1867,_xlpm.range_ref,_xlpm.range_ref,21,0,2)=21,21,0)),IF(LEN(D1867)&gt;0,22,0)),0),0)</f>
        <v>0</v>
      </c>
      <c r="S1867" cm="1">
        <f t="array" ref="S1867">IF(P1867,IF((Q1867=0)*(R1867=0),IFERROR(_xlfn.LET(_xlpm.range_ref,_xlfn.ANCHORARRAY(_xlfn.XLOOKUP(E1867,Map_Range_Lookup,Map_Range_Data_Sorted_Lookup)),IF(_xlfn.XLOOKUP(F1867,_xlpm.range_ref,_xlpm.range_ref,11,0,2)=11,11,0)),IF(LEN(F1867)&gt;0,12,0)),0),0)</f>
        <v>0</v>
      </c>
      <c r="T1867">
        <v>0</v>
      </c>
    </row>
    <row r="1868" spans="1:20" x14ac:dyDescent="0.2">
      <c r="A1868" s="215" t="s">
        <v>871</v>
      </c>
      <c r="B1868" s="215" t="s">
        <v>871</v>
      </c>
      <c r="C1868" s="214"/>
      <c r="D1868" s="215" t="s">
        <v>871</v>
      </c>
      <c r="E1868" s="215" t="s">
        <v>871</v>
      </c>
      <c r="F1868" s="215" t="s">
        <v>871</v>
      </c>
      <c r="G1868" s="214"/>
      <c r="H1868" s="214"/>
      <c r="I1868" s="214"/>
      <c r="J1868" s="214"/>
      <c r="K1868" s="76"/>
      <c r="L1868" s="8"/>
      <c r="Q1868">
        <v>0</v>
      </c>
      <c r="R1868" cm="1">
        <f t="array" ref="R1868">IF(P1868,IF(Q1868=0,IFERROR(_xlfn.LET(_xlpm.range_ref,_xlfn.ANCHORARRAY(_xlfn.XLOOKUP(D1868,Map_Range_Lookup,Map_Range_Data_Sorted_Lookup)),IF(_xlfn.XLOOKUP(E1868,_xlpm.range_ref,_xlpm.range_ref,21,0,2)=21,21,0)),IF(LEN(D1868)&gt;0,22,0)),0),0)</f>
        <v>0</v>
      </c>
      <c r="S1868" cm="1">
        <f t="array" ref="S1868">IF(P1868,IF((Q1868=0)*(R1868=0),IFERROR(_xlfn.LET(_xlpm.range_ref,_xlfn.ANCHORARRAY(_xlfn.XLOOKUP(E1868,Map_Range_Lookup,Map_Range_Data_Sorted_Lookup)),IF(_xlfn.XLOOKUP(F1868,_xlpm.range_ref,_xlpm.range_ref,11,0,2)=11,11,0)),IF(LEN(F1868)&gt;0,12,0)),0),0)</f>
        <v>0</v>
      </c>
      <c r="T1868">
        <v>0</v>
      </c>
    </row>
    <row r="1869" spans="1:20" x14ac:dyDescent="0.2">
      <c r="A1869" s="215" t="s">
        <v>871</v>
      </c>
      <c r="B1869" s="215" t="s">
        <v>871</v>
      </c>
      <c r="C1869" s="214"/>
      <c r="D1869" s="215" t="s">
        <v>871</v>
      </c>
      <c r="E1869" s="215" t="s">
        <v>871</v>
      </c>
      <c r="F1869" s="215" t="s">
        <v>871</v>
      </c>
      <c r="G1869" s="214"/>
      <c r="H1869" s="214"/>
      <c r="I1869" s="214"/>
      <c r="J1869" s="214"/>
      <c r="K1869" s="76"/>
      <c r="L1869" s="8"/>
      <c r="Q1869">
        <v>0</v>
      </c>
      <c r="R1869" cm="1">
        <f t="array" ref="R1869">IF(P1869,IF(Q1869=0,IFERROR(_xlfn.LET(_xlpm.range_ref,_xlfn.ANCHORARRAY(_xlfn.XLOOKUP(D1869,Map_Range_Lookup,Map_Range_Data_Sorted_Lookup)),IF(_xlfn.XLOOKUP(E1869,_xlpm.range_ref,_xlpm.range_ref,21,0,2)=21,21,0)),IF(LEN(D1869)&gt;0,22,0)),0),0)</f>
        <v>0</v>
      </c>
      <c r="S1869" cm="1">
        <f t="array" ref="S1869">IF(P1869,IF((Q1869=0)*(R1869=0),IFERROR(_xlfn.LET(_xlpm.range_ref,_xlfn.ANCHORARRAY(_xlfn.XLOOKUP(E1869,Map_Range_Lookup,Map_Range_Data_Sorted_Lookup)),IF(_xlfn.XLOOKUP(F1869,_xlpm.range_ref,_xlpm.range_ref,11,0,2)=11,11,0)),IF(LEN(F1869)&gt;0,12,0)),0),0)</f>
        <v>0</v>
      </c>
      <c r="T1869">
        <v>0</v>
      </c>
    </row>
    <row r="1870" spans="1:20" x14ac:dyDescent="0.2">
      <c r="A1870" s="215" t="s">
        <v>871</v>
      </c>
      <c r="B1870" s="215" t="s">
        <v>871</v>
      </c>
      <c r="C1870" s="214"/>
      <c r="D1870" s="215" t="s">
        <v>871</v>
      </c>
      <c r="E1870" s="215" t="s">
        <v>871</v>
      </c>
      <c r="F1870" s="215" t="s">
        <v>871</v>
      </c>
      <c r="G1870" s="214"/>
      <c r="H1870" s="214"/>
      <c r="I1870" s="214"/>
      <c r="J1870" s="214"/>
      <c r="K1870" s="76"/>
      <c r="L1870" s="8"/>
      <c r="Q1870">
        <v>0</v>
      </c>
      <c r="R1870" cm="1">
        <f t="array" ref="R1870">IF(P1870,IF(Q1870=0,IFERROR(_xlfn.LET(_xlpm.range_ref,_xlfn.ANCHORARRAY(_xlfn.XLOOKUP(D1870,Map_Range_Lookup,Map_Range_Data_Sorted_Lookup)),IF(_xlfn.XLOOKUP(E1870,_xlpm.range_ref,_xlpm.range_ref,21,0,2)=21,21,0)),IF(LEN(D1870)&gt;0,22,0)),0),0)</f>
        <v>0</v>
      </c>
      <c r="S1870" cm="1">
        <f t="array" ref="S1870">IF(P1870,IF((Q1870=0)*(R1870=0),IFERROR(_xlfn.LET(_xlpm.range_ref,_xlfn.ANCHORARRAY(_xlfn.XLOOKUP(E1870,Map_Range_Lookup,Map_Range_Data_Sorted_Lookup)),IF(_xlfn.XLOOKUP(F1870,_xlpm.range_ref,_xlpm.range_ref,11,0,2)=11,11,0)),IF(LEN(F1870)&gt;0,12,0)),0),0)</f>
        <v>0</v>
      </c>
      <c r="T1870">
        <v>0</v>
      </c>
    </row>
    <row r="1871" spans="1:20" x14ac:dyDescent="0.2">
      <c r="A1871" s="215" t="s">
        <v>871</v>
      </c>
      <c r="B1871" s="215" t="s">
        <v>871</v>
      </c>
      <c r="C1871" s="214"/>
      <c r="D1871" s="215" t="s">
        <v>871</v>
      </c>
      <c r="E1871" s="215" t="s">
        <v>871</v>
      </c>
      <c r="F1871" s="215" t="s">
        <v>871</v>
      </c>
      <c r="G1871" s="214"/>
      <c r="H1871" s="214"/>
      <c r="I1871" s="214"/>
      <c r="J1871" s="214"/>
      <c r="K1871" s="76"/>
      <c r="L1871" s="8"/>
      <c r="Q1871">
        <v>0</v>
      </c>
      <c r="R1871" cm="1">
        <f t="array" ref="R1871">IF(P1871,IF(Q1871=0,IFERROR(_xlfn.LET(_xlpm.range_ref,_xlfn.ANCHORARRAY(_xlfn.XLOOKUP(D1871,Map_Range_Lookup,Map_Range_Data_Sorted_Lookup)),IF(_xlfn.XLOOKUP(E1871,_xlpm.range_ref,_xlpm.range_ref,21,0,2)=21,21,0)),IF(LEN(D1871)&gt;0,22,0)),0),0)</f>
        <v>0</v>
      </c>
      <c r="S1871" cm="1">
        <f t="array" ref="S1871">IF(P1871,IF((Q1871=0)*(R1871=0),IFERROR(_xlfn.LET(_xlpm.range_ref,_xlfn.ANCHORARRAY(_xlfn.XLOOKUP(E1871,Map_Range_Lookup,Map_Range_Data_Sorted_Lookup)),IF(_xlfn.XLOOKUP(F1871,_xlpm.range_ref,_xlpm.range_ref,11,0,2)=11,11,0)),IF(LEN(F1871)&gt;0,12,0)),0),0)</f>
        <v>0</v>
      </c>
      <c r="T1871">
        <v>0</v>
      </c>
    </row>
    <row r="1872" spans="1:20" x14ac:dyDescent="0.2">
      <c r="A1872" s="215" t="s">
        <v>871</v>
      </c>
      <c r="B1872" s="215" t="s">
        <v>871</v>
      </c>
      <c r="C1872" s="214"/>
      <c r="D1872" s="215" t="s">
        <v>871</v>
      </c>
      <c r="E1872" s="215" t="s">
        <v>871</v>
      </c>
      <c r="F1872" s="215" t="s">
        <v>871</v>
      </c>
      <c r="G1872" s="214"/>
      <c r="H1872" s="214"/>
      <c r="I1872" s="214"/>
      <c r="J1872" s="214"/>
      <c r="K1872" s="76"/>
      <c r="L1872" s="8"/>
      <c r="Q1872">
        <v>0</v>
      </c>
      <c r="R1872" cm="1">
        <f t="array" ref="R1872">IF(P1872,IF(Q1872=0,IFERROR(_xlfn.LET(_xlpm.range_ref,_xlfn.ANCHORARRAY(_xlfn.XLOOKUP(D1872,Map_Range_Lookup,Map_Range_Data_Sorted_Lookup)),IF(_xlfn.XLOOKUP(E1872,_xlpm.range_ref,_xlpm.range_ref,21,0,2)=21,21,0)),IF(LEN(D1872)&gt;0,22,0)),0),0)</f>
        <v>0</v>
      </c>
      <c r="S1872" cm="1">
        <f t="array" ref="S1872">IF(P1872,IF((Q1872=0)*(R1872=0),IFERROR(_xlfn.LET(_xlpm.range_ref,_xlfn.ANCHORARRAY(_xlfn.XLOOKUP(E1872,Map_Range_Lookup,Map_Range_Data_Sorted_Lookup)),IF(_xlfn.XLOOKUP(F1872,_xlpm.range_ref,_xlpm.range_ref,11,0,2)=11,11,0)),IF(LEN(F1872)&gt;0,12,0)),0),0)</f>
        <v>0</v>
      </c>
      <c r="T1872">
        <v>0</v>
      </c>
    </row>
    <row r="1873" spans="1:20" x14ac:dyDescent="0.2">
      <c r="A1873" s="215" t="s">
        <v>871</v>
      </c>
      <c r="B1873" s="215" t="s">
        <v>871</v>
      </c>
      <c r="C1873" s="214"/>
      <c r="D1873" s="215" t="s">
        <v>871</v>
      </c>
      <c r="E1873" s="215" t="s">
        <v>871</v>
      </c>
      <c r="F1873" s="215" t="s">
        <v>871</v>
      </c>
      <c r="G1873" s="214"/>
      <c r="H1873" s="214"/>
      <c r="I1873" s="214"/>
      <c r="J1873" s="214"/>
      <c r="K1873" s="76"/>
      <c r="L1873" s="8"/>
      <c r="Q1873">
        <v>0</v>
      </c>
      <c r="R1873" cm="1">
        <f t="array" ref="R1873">IF(P1873,IF(Q1873=0,IFERROR(_xlfn.LET(_xlpm.range_ref,_xlfn.ANCHORARRAY(_xlfn.XLOOKUP(D1873,Map_Range_Lookup,Map_Range_Data_Sorted_Lookup)),IF(_xlfn.XLOOKUP(E1873,_xlpm.range_ref,_xlpm.range_ref,21,0,2)=21,21,0)),IF(LEN(D1873)&gt;0,22,0)),0),0)</f>
        <v>0</v>
      </c>
      <c r="S1873" cm="1">
        <f t="array" ref="S1873">IF(P1873,IF((Q1873=0)*(R1873=0),IFERROR(_xlfn.LET(_xlpm.range_ref,_xlfn.ANCHORARRAY(_xlfn.XLOOKUP(E1873,Map_Range_Lookup,Map_Range_Data_Sorted_Lookup)),IF(_xlfn.XLOOKUP(F1873,_xlpm.range_ref,_xlpm.range_ref,11,0,2)=11,11,0)),IF(LEN(F1873)&gt;0,12,0)),0),0)</f>
        <v>0</v>
      </c>
      <c r="T1873">
        <v>0</v>
      </c>
    </row>
    <row r="1874" spans="1:20" x14ac:dyDescent="0.2">
      <c r="A1874" s="215" t="s">
        <v>871</v>
      </c>
      <c r="B1874" s="215" t="s">
        <v>871</v>
      </c>
      <c r="C1874" s="214"/>
      <c r="D1874" s="215" t="s">
        <v>871</v>
      </c>
      <c r="E1874" s="215" t="s">
        <v>871</v>
      </c>
      <c r="F1874" s="215" t="s">
        <v>871</v>
      </c>
      <c r="G1874" s="214"/>
      <c r="H1874" s="214"/>
      <c r="I1874" s="214"/>
      <c r="J1874" s="214"/>
      <c r="K1874" s="76"/>
      <c r="L1874" s="8"/>
      <c r="Q1874">
        <v>0</v>
      </c>
      <c r="R1874" cm="1">
        <f t="array" ref="R1874">IF(P1874,IF(Q1874=0,IFERROR(_xlfn.LET(_xlpm.range_ref,_xlfn.ANCHORARRAY(_xlfn.XLOOKUP(D1874,Map_Range_Lookup,Map_Range_Data_Sorted_Lookup)),IF(_xlfn.XLOOKUP(E1874,_xlpm.range_ref,_xlpm.range_ref,21,0,2)=21,21,0)),IF(LEN(D1874)&gt;0,22,0)),0),0)</f>
        <v>0</v>
      </c>
      <c r="S1874" cm="1">
        <f t="array" ref="S1874">IF(P1874,IF((Q1874=0)*(R1874=0),IFERROR(_xlfn.LET(_xlpm.range_ref,_xlfn.ANCHORARRAY(_xlfn.XLOOKUP(E1874,Map_Range_Lookup,Map_Range_Data_Sorted_Lookup)),IF(_xlfn.XLOOKUP(F1874,_xlpm.range_ref,_xlpm.range_ref,11,0,2)=11,11,0)),IF(LEN(F1874)&gt;0,12,0)),0),0)</f>
        <v>0</v>
      </c>
      <c r="T1874">
        <v>0</v>
      </c>
    </row>
    <row r="1875" spans="1:20" x14ac:dyDescent="0.2">
      <c r="A1875" s="215" t="s">
        <v>871</v>
      </c>
      <c r="B1875" s="215" t="s">
        <v>871</v>
      </c>
      <c r="C1875" s="214"/>
      <c r="D1875" s="215" t="s">
        <v>871</v>
      </c>
      <c r="E1875" s="215" t="s">
        <v>871</v>
      </c>
      <c r="F1875" s="215" t="s">
        <v>871</v>
      </c>
      <c r="G1875" s="214"/>
      <c r="H1875" s="214"/>
      <c r="I1875" s="214"/>
      <c r="J1875" s="214"/>
      <c r="K1875" s="76"/>
      <c r="L1875" s="8"/>
      <c r="Q1875">
        <v>0</v>
      </c>
      <c r="R1875" cm="1">
        <f t="array" ref="R1875">IF(P1875,IF(Q1875=0,IFERROR(_xlfn.LET(_xlpm.range_ref,_xlfn.ANCHORARRAY(_xlfn.XLOOKUP(D1875,Map_Range_Lookup,Map_Range_Data_Sorted_Lookup)),IF(_xlfn.XLOOKUP(E1875,_xlpm.range_ref,_xlpm.range_ref,21,0,2)=21,21,0)),IF(LEN(D1875)&gt;0,22,0)),0),0)</f>
        <v>0</v>
      </c>
      <c r="S1875" cm="1">
        <f t="array" ref="S1875">IF(P1875,IF((Q1875=0)*(R1875=0),IFERROR(_xlfn.LET(_xlpm.range_ref,_xlfn.ANCHORARRAY(_xlfn.XLOOKUP(E1875,Map_Range_Lookup,Map_Range_Data_Sorted_Lookup)),IF(_xlfn.XLOOKUP(F1875,_xlpm.range_ref,_xlpm.range_ref,11,0,2)=11,11,0)),IF(LEN(F1875)&gt;0,12,0)),0),0)</f>
        <v>0</v>
      </c>
      <c r="T1875">
        <v>0</v>
      </c>
    </row>
    <row r="1876" spans="1:20" x14ac:dyDescent="0.2">
      <c r="A1876" s="215" t="s">
        <v>871</v>
      </c>
      <c r="B1876" s="215" t="s">
        <v>871</v>
      </c>
      <c r="C1876" s="214"/>
      <c r="D1876" s="215" t="s">
        <v>871</v>
      </c>
      <c r="E1876" s="215" t="s">
        <v>871</v>
      </c>
      <c r="F1876" s="215" t="s">
        <v>871</v>
      </c>
      <c r="G1876" s="214"/>
      <c r="H1876" s="214"/>
      <c r="I1876" s="214"/>
      <c r="J1876" s="214"/>
      <c r="K1876" s="76"/>
      <c r="L1876" s="8"/>
      <c r="Q1876">
        <v>0</v>
      </c>
      <c r="R1876" cm="1">
        <f t="array" ref="R1876">IF(P1876,IF(Q1876=0,IFERROR(_xlfn.LET(_xlpm.range_ref,_xlfn.ANCHORARRAY(_xlfn.XLOOKUP(D1876,Map_Range_Lookup,Map_Range_Data_Sorted_Lookup)),IF(_xlfn.XLOOKUP(E1876,_xlpm.range_ref,_xlpm.range_ref,21,0,2)=21,21,0)),IF(LEN(D1876)&gt;0,22,0)),0),0)</f>
        <v>0</v>
      </c>
      <c r="S1876" cm="1">
        <f t="array" ref="S1876">IF(P1876,IF((Q1876=0)*(R1876=0),IFERROR(_xlfn.LET(_xlpm.range_ref,_xlfn.ANCHORARRAY(_xlfn.XLOOKUP(E1876,Map_Range_Lookup,Map_Range_Data_Sorted_Lookup)),IF(_xlfn.XLOOKUP(F1876,_xlpm.range_ref,_xlpm.range_ref,11,0,2)=11,11,0)),IF(LEN(F1876)&gt;0,12,0)),0),0)</f>
        <v>0</v>
      </c>
      <c r="T1876">
        <v>0</v>
      </c>
    </row>
    <row r="1877" spans="1:20" x14ac:dyDescent="0.2">
      <c r="A1877" s="215" t="s">
        <v>871</v>
      </c>
      <c r="B1877" s="215" t="s">
        <v>871</v>
      </c>
      <c r="C1877" s="214"/>
      <c r="D1877" s="215" t="s">
        <v>871</v>
      </c>
      <c r="E1877" s="215" t="s">
        <v>871</v>
      </c>
      <c r="F1877" s="215" t="s">
        <v>871</v>
      </c>
      <c r="G1877" s="214"/>
      <c r="H1877" s="214"/>
      <c r="I1877" s="214"/>
      <c r="J1877" s="214"/>
      <c r="K1877" s="76"/>
      <c r="L1877" s="8"/>
      <c r="Q1877">
        <v>0</v>
      </c>
      <c r="R1877" cm="1">
        <f t="array" ref="R1877">IF(P1877,IF(Q1877=0,IFERROR(_xlfn.LET(_xlpm.range_ref,_xlfn.ANCHORARRAY(_xlfn.XLOOKUP(D1877,Map_Range_Lookup,Map_Range_Data_Sorted_Lookup)),IF(_xlfn.XLOOKUP(E1877,_xlpm.range_ref,_xlpm.range_ref,21,0,2)=21,21,0)),IF(LEN(D1877)&gt;0,22,0)),0),0)</f>
        <v>0</v>
      </c>
      <c r="S1877" cm="1">
        <f t="array" ref="S1877">IF(P1877,IF((Q1877=0)*(R1877=0),IFERROR(_xlfn.LET(_xlpm.range_ref,_xlfn.ANCHORARRAY(_xlfn.XLOOKUP(E1877,Map_Range_Lookup,Map_Range_Data_Sorted_Lookup)),IF(_xlfn.XLOOKUP(F1877,_xlpm.range_ref,_xlpm.range_ref,11,0,2)=11,11,0)),IF(LEN(F1877)&gt;0,12,0)),0),0)</f>
        <v>0</v>
      </c>
      <c r="T1877">
        <v>0</v>
      </c>
    </row>
    <row r="1878" spans="1:20" x14ac:dyDescent="0.2">
      <c r="A1878" s="215" t="s">
        <v>871</v>
      </c>
      <c r="B1878" s="215" t="s">
        <v>871</v>
      </c>
      <c r="C1878" s="214"/>
      <c r="D1878" s="215" t="s">
        <v>871</v>
      </c>
      <c r="E1878" s="215" t="s">
        <v>871</v>
      </c>
      <c r="F1878" s="215" t="s">
        <v>871</v>
      </c>
      <c r="G1878" s="214"/>
      <c r="H1878" s="214"/>
      <c r="I1878" s="214"/>
      <c r="J1878" s="214"/>
      <c r="K1878" s="76"/>
      <c r="L1878" s="8"/>
      <c r="Q1878">
        <v>0</v>
      </c>
      <c r="R1878" cm="1">
        <f t="array" ref="R1878">IF(P1878,IF(Q1878=0,IFERROR(_xlfn.LET(_xlpm.range_ref,_xlfn.ANCHORARRAY(_xlfn.XLOOKUP(D1878,Map_Range_Lookup,Map_Range_Data_Sorted_Lookup)),IF(_xlfn.XLOOKUP(E1878,_xlpm.range_ref,_xlpm.range_ref,21,0,2)=21,21,0)),IF(LEN(D1878)&gt;0,22,0)),0),0)</f>
        <v>0</v>
      </c>
      <c r="S1878" cm="1">
        <f t="array" ref="S1878">IF(P1878,IF((Q1878=0)*(R1878=0),IFERROR(_xlfn.LET(_xlpm.range_ref,_xlfn.ANCHORARRAY(_xlfn.XLOOKUP(E1878,Map_Range_Lookup,Map_Range_Data_Sorted_Lookup)),IF(_xlfn.XLOOKUP(F1878,_xlpm.range_ref,_xlpm.range_ref,11,0,2)=11,11,0)),IF(LEN(F1878)&gt;0,12,0)),0),0)</f>
        <v>0</v>
      </c>
      <c r="T1878">
        <v>0</v>
      </c>
    </row>
    <row r="1879" spans="1:20" x14ac:dyDescent="0.2">
      <c r="A1879" s="215" t="s">
        <v>871</v>
      </c>
      <c r="B1879" s="215" t="s">
        <v>871</v>
      </c>
      <c r="C1879" s="214"/>
      <c r="D1879" s="215" t="s">
        <v>871</v>
      </c>
      <c r="E1879" s="215" t="s">
        <v>871</v>
      </c>
      <c r="F1879" s="215" t="s">
        <v>871</v>
      </c>
      <c r="G1879" s="214"/>
      <c r="H1879" s="214"/>
      <c r="I1879" s="214"/>
      <c r="J1879" s="214"/>
      <c r="K1879" s="76"/>
      <c r="L1879" s="8"/>
      <c r="Q1879">
        <v>0</v>
      </c>
      <c r="R1879" cm="1">
        <f t="array" ref="R1879">IF(P1879,IF(Q1879=0,IFERROR(_xlfn.LET(_xlpm.range_ref,_xlfn.ANCHORARRAY(_xlfn.XLOOKUP(D1879,Map_Range_Lookup,Map_Range_Data_Sorted_Lookup)),IF(_xlfn.XLOOKUP(E1879,_xlpm.range_ref,_xlpm.range_ref,21,0,2)=21,21,0)),IF(LEN(D1879)&gt;0,22,0)),0),0)</f>
        <v>0</v>
      </c>
      <c r="S1879" cm="1">
        <f t="array" ref="S1879">IF(P1879,IF((Q1879=0)*(R1879=0),IFERROR(_xlfn.LET(_xlpm.range_ref,_xlfn.ANCHORARRAY(_xlfn.XLOOKUP(E1879,Map_Range_Lookup,Map_Range_Data_Sorted_Lookup)),IF(_xlfn.XLOOKUP(F1879,_xlpm.range_ref,_xlpm.range_ref,11,0,2)=11,11,0)),IF(LEN(F1879)&gt;0,12,0)),0),0)</f>
        <v>0</v>
      </c>
      <c r="T1879">
        <v>0</v>
      </c>
    </row>
    <row r="1880" spans="1:20" x14ac:dyDescent="0.2">
      <c r="A1880" s="215" t="s">
        <v>871</v>
      </c>
      <c r="B1880" s="215" t="s">
        <v>871</v>
      </c>
      <c r="C1880" s="214"/>
      <c r="D1880" s="215" t="s">
        <v>871</v>
      </c>
      <c r="E1880" s="215" t="s">
        <v>871</v>
      </c>
      <c r="F1880" s="215" t="s">
        <v>871</v>
      </c>
      <c r="G1880" s="214"/>
      <c r="H1880" s="214"/>
      <c r="I1880" s="214"/>
      <c r="J1880" s="214"/>
      <c r="K1880" s="76"/>
      <c r="L1880" s="8"/>
      <c r="Q1880">
        <v>0</v>
      </c>
      <c r="R1880" cm="1">
        <f t="array" ref="R1880">IF(P1880,IF(Q1880=0,IFERROR(_xlfn.LET(_xlpm.range_ref,_xlfn.ANCHORARRAY(_xlfn.XLOOKUP(D1880,Map_Range_Lookup,Map_Range_Data_Sorted_Lookup)),IF(_xlfn.XLOOKUP(E1880,_xlpm.range_ref,_xlpm.range_ref,21,0,2)=21,21,0)),IF(LEN(D1880)&gt;0,22,0)),0),0)</f>
        <v>0</v>
      </c>
      <c r="S1880" cm="1">
        <f t="array" ref="S1880">IF(P1880,IF((Q1880=0)*(R1880=0),IFERROR(_xlfn.LET(_xlpm.range_ref,_xlfn.ANCHORARRAY(_xlfn.XLOOKUP(E1880,Map_Range_Lookup,Map_Range_Data_Sorted_Lookup)),IF(_xlfn.XLOOKUP(F1880,_xlpm.range_ref,_xlpm.range_ref,11,0,2)=11,11,0)),IF(LEN(F1880)&gt;0,12,0)),0),0)</f>
        <v>0</v>
      </c>
      <c r="T1880">
        <v>0</v>
      </c>
    </row>
    <row r="1881" spans="1:20" x14ac:dyDescent="0.2">
      <c r="A1881" s="215" t="s">
        <v>871</v>
      </c>
      <c r="B1881" s="215" t="s">
        <v>871</v>
      </c>
      <c r="C1881" s="214"/>
      <c r="D1881" s="215" t="s">
        <v>871</v>
      </c>
      <c r="E1881" s="215" t="s">
        <v>871</v>
      </c>
      <c r="F1881" s="215" t="s">
        <v>871</v>
      </c>
      <c r="G1881" s="214"/>
      <c r="H1881" s="214"/>
      <c r="I1881" s="214"/>
      <c r="J1881" s="214"/>
      <c r="K1881" s="76"/>
      <c r="L1881" s="8"/>
      <c r="Q1881">
        <v>0</v>
      </c>
      <c r="R1881" cm="1">
        <f t="array" ref="R1881">IF(P1881,IF(Q1881=0,IFERROR(_xlfn.LET(_xlpm.range_ref,_xlfn.ANCHORARRAY(_xlfn.XLOOKUP(D1881,Map_Range_Lookup,Map_Range_Data_Sorted_Lookup)),IF(_xlfn.XLOOKUP(E1881,_xlpm.range_ref,_xlpm.range_ref,21,0,2)=21,21,0)),IF(LEN(D1881)&gt;0,22,0)),0),0)</f>
        <v>0</v>
      </c>
      <c r="S1881" cm="1">
        <f t="array" ref="S1881">IF(P1881,IF((Q1881=0)*(R1881=0),IFERROR(_xlfn.LET(_xlpm.range_ref,_xlfn.ANCHORARRAY(_xlfn.XLOOKUP(E1881,Map_Range_Lookup,Map_Range_Data_Sorted_Lookup)),IF(_xlfn.XLOOKUP(F1881,_xlpm.range_ref,_xlpm.range_ref,11,0,2)=11,11,0)),IF(LEN(F1881)&gt;0,12,0)),0),0)</f>
        <v>0</v>
      </c>
      <c r="T1881">
        <v>0</v>
      </c>
    </row>
    <row r="1882" spans="1:20" x14ac:dyDescent="0.2">
      <c r="A1882" s="215" t="s">
        <v>871</v>
      </c>
      <c r="B1882" s="215" t="s">
        <v>871</v>
      </c>
      <c r="C1882" s="214"/>
      <c r="D1882" s="215" t="s">
        <v>871</v>
      </c>
      <c r="E1882" s="215" t="s">
        <v>871</v>
      </c>
      <c r="F1882" s="215" t="s">
        <v>871</v>
      </c>
      <c r="G1882" s="214"/>
      <c r="H1882" s="214"/>
      <c r="I1882" s="214"/>
      <c r="J1882" s="214"/>
      <c r="K1882" s="76"/>
      <c r="L1882" s="8"/>
      <c r="Q1882">
        <v>0</v>
      </c>
      <c r="R1882" cm="1">
        <f t="array" ref="R1882">IF(P1882,IF(Q1882=0,IFERROR(_xlfn.LET(_xlpm.range_ref,_xlfn.ANCHORARRAY(_xlfn.XLOOKUP(D1882,Map_Range_Lookup,Map_Range_Data_Sorted_Lookup)),IF(_xlfn.XLOOKUP(E1882,_xlpm.range_ref,_xlpm.range_ref,21,0,2)=21,21,0)),IF(LEN(D1882)&gt;0,22,0)),0),0)</f>
        <v>0</v>
      </c>
      <c r="S1882" cm="1">
        <f t="array" ref="S1882">IF(P1882,IF((Q1882=0)*(R1882=0),IFERROR(_xlfn.LET(_xlpm.range_ref,_xlfn.ANCHORARRAY(_xlfn.XLOOKUP(E1882,Map_Range_Lookup,Map_Range_Data_Sorted_Lookup)),IF(_xlfn.XLOOKUP(F1882,_xlpm.range_ref,_xlpm.range_ref,11,0,2)=11,11,0)),IF(LEN(F1882)&gt;0,12,0)),0),0)</f>
        <v>0</v>
      </c>
      <c r="T1882">
        <v>0</v>
      </c>
    </row>
    <row r="1883" spans="1:20" x14ac:dyDescent="0.2">
      <c r="A1883" s="215" t="s">
        <v>871</v>
      </c>
      <c r="B1883" s="215" t="s">
        <v>871</v>
      </c>
      <c r="C1883" s="214"/>
      <c r="D1883" s="215" t="s">
        <v>871</v>
      </c>
      <c r="E1883" s="215" t="s">
        <v>871</v>
      </c>
      <c r="F1883" s="215" t="s">
        <v>871</v>
      </c>
      <c r="G1883" s="214"/>
      <c r="H1883" s="214"/>
      <c r="I1883" s="214"/>
      <c r="J1883" s="214"/>
      <c r="K1883" s="76"/>
      <c r="L1883" s="8"/>
      <c r="Q1883">
        <v>0</v>
      </c>
      <c r="R1883" cm="1">
        <f t="array" ref="R1883">IF(P1883,IF(Q1883=0,IFERROR(_xlfn.LET(_xlpm.range_ref,_xlfn.ANCHORARRAY(_xlfn.XLOOKUP(D1883,Map_Range_Lookup,Map_Range_Data_Sorted_Lookup)),IF(_xlfn.XLOOKUP(E1883,_xlpm.range_ref,_xlpm.range_ref,21,0,2)=21,21,0)),IF(LEN(D1883)&gt;0,22,0)),0),0)</f>
        <v>0</v>
      </c>
      <c r="S1883" cm="1">
        <f t="array" ref="S1883">IF(P1883,IF((Q1883=0)*(R1883=0),IFERROR(_xlfn.LET(_xlpm.range_ref,_xlfn.ANCHORARRAY(_xlfn.XLOOKUP(E1883,Map_Range_Lookup,Map_Range_Data_Sorted_Lookup)),IF(_xlfn.XLOOKUP(F1883,_xlpm.range_ref,_xlpm.range_ref,11,0,2)=11,11,0)),IF(LEN(F1883)&gt;0,12,0)),0),0)</f>
        <v>0</v>
      </c>
      <c r="T1883">
        <v>0</v>
      </c>
    </row>
    <row r="1884" spans="1:20" x14ac:dyDescent="0.2">
      <c r="A1884" s="215" t="s">
        <v>871</v>
      </c>
      <c r="B1884" s="215" t="s">
        <v>871</v>
      </c>
      <c r="C1884" s="214"/>
      <c r="D1884" s="215" t="s">
        <v>871</v>
      </c>
      <c r="E1884" s="215" t="s">
        <v>871</v>
      </c>
      <c r="F1884" s="215" t="s">
        <v>871</v>
      </c>
      <c r="G1884" s="214"/>
      <c r="H1884" s="214"/>
      <c r="I1884" s="214"/>
      <c r="J1884" s="214"/>
      <c r="K1884" s="76"/>
      <c r="L1884" s="8"/>
      <c r="Q1884">
        <v>0</v>
      </c>
      <c r="R1884" cm="1">
        <f t="array" ref="R1884">IF(P1884,IF(Q1884=0,IFERROR(_xlfn.LET(_xlpm.range_ref,_xlfn.ANCHORARRAY(_xlfn.XLOOKUP(D1884,Map_Range_Lookup,Map_Range_Data_Sorted_Lookup)),IF(_xlfn.XLOOKUP(E1884,_xlpm.range_ref,_xlpm.range_ref,21,0,2)=21,21,0)),IF(LEN(D1884)&gt;0,22,0)),0),0)</f>
        <v>0</v>
      </c>
      <c r="S1884" cm="1">
        <f t="array" ref="S1884">IF(P1884,IF((Q1884=0)*(R1884=0),IFERROR(_xlfn.LET(_xlpm.range_ref,_xlfn.ANCHORARRAY(_xlfn.XLOOKUP(E1884,Map_Range_Lookup,Map_Range_Data_Sorted_Lookup)),IF(_xlfn.XLOOKUP(F1884,_xlpm.range_ref,_xlpm.range_ref,11,0,2)=11,11,0)),IF(LEN(F1884)&gt;0,12,0)),0),0)</f>
        <v>0</v>
      </c>
      <c r="T1884">
        <v>0</v>
      </c>
    </row>
    <row r="1885" spans="1:20" x14ac:dyDescent="0.2">
      <c r="A1885" s="215" t="s">
        <v>871</v>
      </c>
      <c r="B1885" s="215" t="s">
        <v>871</v>
      </c>
      <c r="C1885" s="214"/>
      <c r="D1885" s="215" t="s">
        <v>871</v>
      </c>
      <c r="E1885" s="215" t="s">
        <v>871</v>
      </c>
      <c r="F1885" s="215" t="s">
        <v>871</v>
      </c>
      <c r="G1885" s="214"/>
      <c r="H1885" s="214"/>
      <c r="I1885" s="214"/>
      <c r="J1885" s="214"/>
      <c r="K1885" s="76"/>
      <c r="L1885" s="8"/>
      <c r="Q1885">
        <v>0</v>
      </c>
      <c r="R1885" cm="1">
        <f t="array" ref="R1885">IF(P1885,IF(Q1885=0,IFERROR(_xlfn.LET(_xlpm.range_ref,_xlfn.ANCHORARRAY(_xlfn.XLOOKUP(D1885,Map_Range_Lookup,Map_Range_Data_Sorted_Lookup)),IF(_xlfn.XLOOKUP(E1885,_xlpm.range_ref,_xlpm.range_ref,21,0,2)=21,21,0)),IF(LEN(D1885)&gt;0,22,0)),0),0)</f>
        <v>0</v>
      </c>
      <c r="S1885" cm="1">
        <f t="array" ref="S1885">IF(P1885,IF((Q1885=0)*(R1885=0),IFERROR(_xlfn.LET(_xlpm.range_ref,_xlfn.ANCHORARRAY(_xlfn.XLOOKUP(E1885,Map_Range_Lookup,Map_Range_Data_Sorted_Lookup)),IF(_xlfn.XLOOKUP(F1885,_xlpm.range_ref,_xlpm.range_ref,11,0,2)=11,11,0)),IF(LEN(F1885)&gt;0,12,0)),0),0)</f>
        <v>0</v>
      </c>
      <c r="T1885">
        <v>0</v>
      </c>
    </row>
    <row r="1886" spans="1:20" x14ac:dyDescent="0.2">
      <c r="A1886" s="215" t="s">
        <v>871</v>
      </c>
      <c r="B1886" s="215" t="s">
        <v>871</v>
      </c>
      <c r="C1886" s="214"/>
      <c r="D1886" s="215" t="s">
        <v>871</v>
      </c>
      <c r="E1886" s="215" t="s">
        <v>871</v>
      </c>
      <c r="F1886" s="215" t="s">
        <v>871</v>
      </c>
      <c r="G1886" s="214"/>
      <c r="H1886" s="214"/>
      <c r="I1886" s="214"/>
      <c r="J1886" s="214"/>
      <c r="K1886" s="76"/>
      <c r="L1886" s="8"/>
      <c r="Q1886">
        <v>0</v>
      </c>
      <c r="R1886" cm="1">
        <f t="array" ref="R1886">IF(P1886,IF(Q1886=0,IFERROR(_xlfn.LET(_xlpm.range_ref,_xlfn.ANCHORARRAY(_xlfn.XLOOKUP(D1886,Map_Range_Lookup,Map_Range_Data_Sorted_Lookup)),IF(_xlfn.XLOOKUP(E1886,_xlpm.range_ref,_xlpm.range_ref,21,0,2)=21,21,0)),IF(LEN(D1886)&gt;0,22,0)),0),0)</f>
        <v>0</v>
      </c>
      <c r="S1886" cm="1">
        <f t="array" ref="S1886">IF(P1886,IF((Q1886=0)*(R1886=0),IFERROR(_xlfn.LET(_xlpm.range_ref,_xlfn.ANCHORARRAY(_xlfn.XLOOKUP(E1886,Map_Range_Lookup,Map_Range_Data_Sorted_Lookup)),IF(_xlfn.XLOOKUP(F1886,_xlpm.range_ref,_xlpm.range_ref,11,0,2)=11,11,0)),IF(LEN(F1886)&gt;0,12,0)),0),0)</f>
        <v>0</v>
      </c>
      <c r="T1886">
        <v>0</v>
      </c>
    </row>
    <row r="1887" spans="1:20" x14ac:dyDescent="0.2">
      <c r="A1887" s="215" t="s">
        <v>871</v>
      </c>
      <c r="B1887" s="215" t="s">
        <v>871</v>
      </c>
      <c r="C1887" s="214"/>
      <c r="D1887" s="215" t="s">
        <v>871</v>
      </c>
      <c r="E1887" s="215" t="s">
        <v>871</v>
      </c>
      <c r="F1887" s="215" t="s">
        <v>871</v>
      </c>
      <c r="G1887" s="214"/>
      <c r="H1887" s="214"/>
      <c r="I1887" s="214"/>
      <c r="J1887" s="214"/>
      <c r="K1887" s="76"/>
      <c r="L1887" s="8"/>
      <c r="Q1887">
        <v>0</v>
      </c>
      <c r="R1887" cm="1">
        <f t="array" ref="R1887">IF(P1887,IF(Q1887=0,IFERROR(_xlfn.LET(_xlpm.range_ref,_xlfn.ANCHORARRAY(_xlfn.XLOOKUP(D1887,Map_Range_Lookup,Map_Range_Data_Sorted_Lookup)),IF(_xlfn.XLOOKUP(E1887,_xlpm.range_ref,_xlpm.range_ref,21,0,2)=21,21,0)),IF(LEN(D1887)&gt;0,22,0)),0),0)</f>
        <v>0</v>
      </c>
      <c r="S1887" cm="1">
        <f t="array" ref="S1887">IF(P1887,IF((Q1887=0)*(R1887=0),IFERROR(_xlfn.LET(_xlpm.range_ref,_xlfn.ANCHORARRAY(_xlfn.XLOOKUP(E1887,Map_Range_Lookup,Map_Range_Data_Sorted_Lookup)),IF(_xlfn.XLOOKUP(F1887,_xlpm.range_ref,_xlpm.range_ref,11,0,2)=11,11,0)),IF(LEN(F1887)&gt;0,12,0)),0),0)</f>
        <v>0</v>
      </c>
      <c r="T1887">
        <v>0</v>
      </c>
    </row>
    <row r="1888" spans="1:20" x14ac:dyDescent="0.2">
      <c r="A1888" s="215" t="s">
        <v>871</v>
      </c>
      <c r="B1888" s="215" t="s">
        <v>871</v>
      </c>
      <c r="C1888" s="214"/>
      <c r="D1888" s="215" t="s">
        <v>871</v>
      </c>
      <c r="E1888" s="215" t="s">
        <v>871</v>
      </c>
      <c r="F1888" s="215" t="s">
        <v>871</v>
      </c>
      <c r="G1888" s="214"/>
      <c r="H1888" s="214"/>
      <c r="I1888" s="214"/>
      <c r="J1888" s="214"/>
      <c r="K1888" s="76"/>
      <c r="L1888" s="8"/>
      <c r="Q1888">
        <v>0</v>
      </c>
      <c r="R1888" cm="1">
        <f t="array" ref="R1888">IF(P1888,IF(Q1888=0,IFERROR(_xlfn.LET(_xlpm.range_ref,_xlfn.ANCHORARRAY(_xlfn.XLOOKUP(D1888,Map_Range_Lookup,Map_Range_Data_Sorted_Lookup)),IF(_xlfn.XLOOKUP(E1888,_xlpm.range_ref,_xlpm.range_ref,21,0,2)=21,21,0)),IF(LEN(D1888)&gt;0,22,0)),0),0)</f>
        <v>0</v>
      </c>
      <c r="S1888" cm="1">
        <f t="array" ref="S1888">IF(P1888,IF((Q1888=0)*(R1888=0),IFERROR(_xlfn.LET(_xlpm.range_ref,_xlfn.ANCHORARRAY(_xlfn.XLOOKUP(E1888,Map_Range_Lookup,Map_Range_Data_Sorted_Lookup)),IF(_xlfn.XLOOKUP(F1888,_xlpm.range_ref,_xlpm.range_ref,11,0,2)=11,11,0)),IF(LEN(F1888)&gt;0,12,0)),0),0)</f>
        <v>0</v>
      </c>
      <c r="T1888">
        <v>0</v>
      </c>
    </row>
    <row r="1889" spans="1:20" x14ac:dyDescent="0.2">
      <c r="A1889" s="215" t="s">
        <v>871</v>
      </c>
      <c r="B1889" s="215" t="s">
        <v>871</v>
      </c>
      <c r="C1889" s="214"/>
      <c r="D1889" s="215" t="s">
        <v>871</v>
      </c>
      <c r="E1889" s="215" t="s">
        <v>871</v>
      </c>
      <c r="F1889" s="215" t="s">
        <v>871</v>
      </c>
      <c r="G1889" s="214"/>
      <c r="H1889" s="214"/>
      <c r="I1889" s="214"/>
      <c r="J1889" s="214"/>
      <c r="K1889" s="76"/>
      <c r="L1889" s="8"/>
      <c r="Q1889">
        <v>0</v>
      </c>
      <c r="R1889" cm="1">
        <f t="array" ref="R1889">IF(P1889,IF(Q1889=0,IFERROR(_xlfn.LET(_xlpm.range_ref,_xlfn.ANCHORARRAY(_xlfn.XLOOKUP(D1889,Map_Range_Lookup,Map_Range_Data_Sorted_Lookup)),IF(_xlfn.XLOOKUP(E1889,_xlpm.range_ref,_xlpm.range_ref,21,0,2)=21,21,0)),IF(LEN(D1889)&gt;0,22,0)),0),0)</f>
        <v>0</v>
      </c>
      <c r="S1889" cm="1">
        <f t="array" ref="S1889">IF(P1889,IF((Q1889=0)*(R1889=0),IFERROR(_xlfn.LET(_xlpm.range_ref,_xlfn.ANCHORARRAY(_xlfn.XLOOKUP(E1889,Map_Range_Lookup,Map_Range_Data_Sorted_Lookup)),IF(_xlfn.XLOOKUP(F1889,_xlpm.range_ref,_xlpm.range_ref,11,0,2)=11,11,0)),IF(LEN(F1889)&gt;0,12,0)),0),0)</f>
        <v>0</v>
      </c>
      <c r="T1889">
        <v>0</v>
      </c>
    </row>
    <row r="1890" spans="1:20" x14ac:dyDescent="0.2">
      <c r="A1890" s="215" t="s">
        <v>871</v>
      </c>
      <c r="B1890" s="215" t="s">
        <v>871</v>
      </c>
      <c r="C1890" s="214"/>
      <c r="D1890" s="215" t="s">
        <v>871</v>
      </c>
      <c r="E1890" s="215" t="s">
        <v>871</v>
      </c>
      <c r="F1890" s="215" t="s">
        <v>871</v>
      </c>
      <c r="G1890" s="214"/>
      <c r="H1890" s="214"/>
      <c r="I1890" s="214"/>
      <c r="J1890" s="214"/>
      <c r="K1890" s="76"/>
      <c r="L1890" s="8"/>
      <c r="Q1890">
        <v>0</v>
      </c>
      <c r="R1890" cm="1">
        <f t="array" ref="R1890">IF(P1890,IF(Q1890=0,IFERROR(_xlfn.LET(_xlpm.range_ref,_xlfn.ANCHORARRAY(_xlfn.XLOOKUP(D1890,Map_Range_Lookup,Map_Range_Data_Sorted_Lookup)),IF(_xlfn.XLOOKUP(E1890,_xlpm.range_ref,_xlpm.range_ref,21,0,2)=21,21,0)),IF(LEN(D1890)&gt;0,22,0)),0),0)</f>
        <v>0</v>
      </c>
      <c r="S1890" cm="1">
        <f t="array" ref="S1890">IF(P1890,IF((Q1890=0)*(R1890=0),IFERROR(_xlfn.LET(_xlpm.range_ref,_xlfn.ANCHORARRAY(_xlfn.XLOOKUP(E1890,Map_Range_Lookup,Map_Range_Data_Sorted_Lookup)),IF(_xlfn.XLOOKUP(F1890,_xlpm.range_ref,_xlpm.range_ref,11,0,2)=11,11,0)),IF(LEN(F1890)&gt;0,12,0)),0),0)</f>
        <v>0</v>
      </c>
      <c r="T1890">
        <v>0</v>
      </c>
    </row>
    <row r="1891" spans="1:20" x14ac:dyDescent="0.2">
      <c r="A1891" s="215" t="s">
        <v>871</v>
      </c>
      <c r="B1891" s="215" t="s">
        <v>871</v>
      </c>
      <c r="C1891" s="214"/>
      <c r="D1891" s="215" t="s">
        <v>871</v>
      </c>
      <c r="E1891" s="215" t="s">
        <v>871</v>
      </c>
      <c r="F1891" s="215" t="s">
        <v>871</v>
      </c>
      <c r="G1891" s="214"/>
      <c r="H1891" s="214"/>
      <c r="I1891" s="214"/>
      <c r="J1891" s="214"/>
      <c r="K1891" s="76"/>
      <c r="L1891" s="8"/>
      <c r="Q1891">
        <v>0</v>
      </c>
      <c r="R1891" cm="1">
        <f t="array" ref="R1891">IF(P1891,IF(Q1891=0,IFERROR(_xlfn.LET(_xlpm.range_ref,_xlfn.ANCHORARRAY(_xlfn.XLOOKUP(D1891,Map_Range_Lookup,Map_Range_Data_Sorted_Lookup)),IF(_xlfn.XLOOKUP(E1891,_xlpm.range_ref,_xlpm.range_ref,21,0,2)=21,21,0)),IF(LEN(D1891)&gt;0,22,0)),0),0)</f>
        <v>0</v>
      </c>
      <c r="S1891" cm="1">
        <f t="array" ref="S1891">IF(P1891,IF((Q1891=0)*(R1891=0),IFERROR(_xlfn.LET(_xlpm.range_ref,_xlfn.ANCHORARRAY(_xlfn.XLOOKUP(E1891,Map_Range_Lookup,Map_Range_Data_Sorted_Lookup)),IF(_xlfn.XLOOKUP(F1891,_xlpm.range_ref,_xlpm.range_ref,11,0,2)=11,11,0)),IF(LEN(F1891)&gt;0,12,0)),0),0)</f>
        <v>0</v>
      </c>
      <c r="T1891">
        <v>0</v>
      </c>
    </row>
    <row r="1892" spans="1:20" x14ac:dyDescent="0.2">
      <c r="A1892" s="215" t="s">
        <v>871</v>
      </c>
      <c r="B1892" s="215" t="s">
        <v>871</v>
      </c>
      <c r="C1892" s="214"/>
      <c r="D1892" s="215" t="s">
        <v>871</v>
      </c>
      <c r="E1892" s="215" t="s">
        <v>871</v>
      </c>
      <c r="F1892" s="215" t="s">
        <v>871</v>
      </c>
      <c r="G1892" s="214"/>
      <c r="H1892" s="214"/>
      <c r="I1892" s="214"/>
      <c r="J1892" s="214"/>
      <c r="K1892" s="76"/>
      <c r="L1892" s="8"/>
      <c r="Q1892">
        <v>0</v>
      </c>
      <c r="R1892" cm="1">
        <f t="array" ref="R1892">IF(P1892,IF(Q1892=0,IFERROR(_xlfn.LET(_xlpm.range_ref,_xlfn.ANCHORARRAY(_xlfn.XLOOKUP(D1892,Map_Range_Lookup,Map_Range_Data_Sorted_Lookup)),IF(_xlfn.XLOOKUP(E1892,_xlpm.range_ref,_xlpm.range_ref,21,0,2)=21,21,0)),IF(LEN(D1892)&gt;0,22,0)),0),0)</f>
        <v>0</v>
      </c>
      <c r="S1892" cm="1">
        <f t="array" ref="S1892">IF(P1892,IF((Q1892=0)*(R1892=0),IFERROR(_xlfn.LET(_xlpm.range_ref,_xlfn.ANCHORARRAY(_xlfn.XLOOKUP(E1892,Map_Range_Lookup,Map_Range_Data_Sorted_Lookup)),IF(_xlfn.XLOOKUP(F1892,_xlpm.range_ref,_xlpm.range_ref,11,0,2)=11,11,0)),IF(LEN(F1892)&gt;0,12,0)),0),0)</f>
        <v>0</v>
      </c>
      <c r="T1892">
        <v>0</v>
      </c>
    </row>
    <row r="1893" spans="1:20" x14ac:dyDescent="0.2">
      <c r="A1893" s="215" t="s">
        <v>871</v>
      </c>
      <c r="B1893" s="215" t="s">
        <v>871</v>
      </c>
      <c r="C1893" s="214"/>
      <c r="D1893" s="215" t="s">
        <v>871</v>
      </c>
      <c r="E1893" s="215" t="s">
        <v>871</v>
      </c>
      <c r="F1893" s="215" t="s">
        <v>871</v>
      </c>
      <c r="G1893" s="214"/>
      <c r="H1893" s="214"/>
      <c r="I1893" s="214"/>
      <c r="J1893" s="214"/>
      <c r="K1893" s="76"/>
      <c r="L1893" s="8"/>
      <c r="Q1893">
        <v>0</v>
      </c>
      <c r="R1893" cm="1">
        <f t="array" ref="R1893">IF(P1893,IF(Q1893=0,IFERROR(_xlfn.LET(_xlpm.range_ref,_xlfn.ANCHORARRAY(_xlfn.XLOOKUP(D1893,Map_Range_Lookup,Map_Range_Data_Sorted_Lookup)),IF(_xlfn.XLOOKUP(E1893,_xlpm.range_ref,_xlpm.range_ref,21,0,2)=21,21,0)),IF(LEN(D1893)&gt;0,22,0)),0),0)</f>
        <v>0</v>
      </c>
      <c r="S1893" cm="1">
        <f t="array" ref="S1893">IF(P1893,IF((Q1893=0)*(R1893=0),IFERROR(_xlfn.LET(_xlpm.range_ref,_xlfn.ANCHORARRAY(_xlfn.XLOOKUP(E1893,Map_Range_Lookup,Map_Range_Data_Sorted_Lookup)),IF(_xlfn.XLOOKUP(F1893,_xlpm.range_ref,_xlpm.range_ref,11,0,2)=11,11,0)),IF(LEN(F1893)&gt;0,12,0)),0),0)</f>
        <v>0</v>
      </c>
      <c r="T1893">
        <v>0</v>
      </c>
    </row>
    <row r="1894" spans="1:20" x14ac:dyDescent="0.2">
      <c r="A1894" s="215" t="s">
        <v>871</v>
      </c>
      <c r="B1894" s="215" t="s">
        <v>871</v>
      </c>
      <c r="C1894" s="214"/>
      <c r="D1894" s="215" t="s">
        <v>871</v>
      </c>
      <c r="E1894" s="215" t="s">
        <v>871</v>
      </c>
      <c r="F1894" s="215" t="s">
        <v>871</v>
      </c>
      <c r="G1894" s="214"/>
      <c r="H1894" s="214"/>
      <c r="I1894" s="214"/>
      <c r="J1894" s="214"/>
      <c r="K1894" s="76"/>
      <c r="L1894" s="8"/>
      <c r="Q1894">
        <v>0</v>
      </c>
      <c r="R1894" cm="1">
        <f t="array" ref="R1894">IF(P1894,IF(Q1894=0,IFERROR(_xlfn.LET(_xlpm.range_ref,_xlfn.ANCHORARRAY(_xlfn.XLOOKUP(D1894,Map_Range_Lookup,Map_Range_Data_Sorted_Lookup)),IF(_xlfn.XLOOKUP(E1894,_xlpm.range_ref,_xlpm.range_ref,21,0,2)=21,21,0)),IF(LEN(D1894)&gt;0,22,0)),0),0)</f>
        <v>0</v>
      </c>
      <c r="S1894" cm="1">
        <f t="array" ref="S1894">IF(P1894,IF((Q1894=0)*(R1894=0),IFERROR(_xlfn.LET(_xlpm.range_ref,_xlfn.ANCHORARRAY(_xlfn.XLOOKUP(E1894,Map_Range_Lookup,Map_Range_Data_Sorted_Lookup)),IF(_xlfn.XLOOKUP(F1894,_xlpm.range_ref,_xlpm.range_ref,11,0,2)=11,11,0)),IF(LEN(F1894)&gt;0,12,0)),0),0)</f>
        <v>0</v>
      </c>
      <c r="T1894">
        <v>0</v>
      </c>
    </row>
    <row r="1895" spans="1:20" x14ac:dyDescent="0.2">
      <c r="A1895" s="215" t="s">
        <v>871</v>
      </c>
      <c r="B1895" s="215" t="s">
        <v>871</v>
      </c>
      <c r="C1895" s="214"/>
      <c r="D1895" s="215" t="s">
        <v>871</v>
      </c>
      <c r="E1895" s="215" t="s">
        <v>871</v>
      </c>
      <c r="F1895" s="215" t="s">
        <v>871</v>
      </c>
      <c r="G1895" s="214"/>
      <c r="H1895" s="214"/>
      <c r="I1895" s="214"/>
      <c r="J1895" s="214"/>
      <c r="K1895" s="76"/>
      <c r="L1895" s="8"/>
      <c r="Q1895">
        <v>0</v>
      </c>
      <c r="R1895" cm="1">
        <f t="array" ref="R1895">IF(P1895,IF(Q1895=0,IFERROR(_xlfn.LET(_xlpm.range_ref,_xlfn.ANCHORARRAY(_xlfn.XLOOKUP(D1895,Map_Range_Lookup,Map_Range_Data_Sorted_Lookup)),IF(_xlfn.XLOOKUP(E1895,_xlpm.range_ref,_xlpm.range_ref,21,0,2)=21,21,0)),IF(LEN(D1895)&gt;0,22,0)),0),0)</f>
        <v>0</v>
      </c>
      <c r="S1895" cm="1">
        <f t="array" ref="S1895">IF(P1895,IF((Q1895=0)*(R1895=0),IFERROR(_xlfn.LET(_xlpm.range_ref,_xlfn.ANCHORARRAY(_xlfn.XLOOKUP(E1895,Map_Range_Lookup,Map_Range_Data_Sorted_Lookup)),IF(_xlfn.XLOOKUP(F1895,_xlpm.range_ref,_xlpm.range_ref,11,0,2)=11,11,0)),IF(LEN(F1895)&gt;0,12,0)),0),0)</f>
        <v>0</v>
      </c>
      <c r="T1895">
        <v>0</v>
      </c>
    </row>
    <row r="1896" spans="1:20" x14ac:dyDescent="0.2">
      <c r="A1896" s="215" t="s">
        <v>871</v>
      </c>
      <c r="B1896" s="215" t="s">
        <v>871</v>
      </c>
      <c r="C1896" s="214"/>
      <c r="D1896" s="215" t="s">
        <v>871</v>
      </c>
      <c r="E1896" s="215" t="s">
        <v>871</v>
      </c>
      <c r="F1896" s="215" t="s">
        <v>871</v>
      </c>
      <c r="G1896" s="214"/>
      <c r="H1896" s="214"/>
      <c r="I1896" s="214"/>
      <c r="J1896" s="214"/>
      <c r="K1896" s="76"/>
      <c r="L1896" s="8"/>
      <c r="Q1896">
        <v>0</v>
      </c>
      <c r="R1896" cm="1">
        <f t="array" ref="R1896">IF(P1896,IF(Q1896=0,IFERROR(_xlfn.LET(_xlpm.range_ref,_xlfn.ANCHORARRAY(_xlfn.XLOOKUP(D1896,Map_Range_Lookup,Map_Range_Data_Sorted_Lookup)),IF(_xlfn.XLOOKUP(E1896,_xlpm.range_ref,_xlpm.range_ref,21,0,2)=21,21,0)),IF(LEN(D1896)&gt;0,22,0)),0),0)</f>
        <v>0</v>
      </c>
      <c r="S1896" cm="1">
        <f t="array" ref="S1896">IF(P1896,IF((Q1896=0)*(R1896=0),IFERROR(_xlfn.LET(_xlpm.range_ref,_xlfn.ANCHORARRAY(_xlfn.XLOOKUP(E1896,Map_Range_Lookup,Map_Range_Data_Sorted_Lookup)),IF(_xlfn.XLOOKUP(F1896,_xlpm.range_ref,_xlpm.range_ref,11,0,2)=11,11,0)),IF(LEN(F1896)&gt;0,12,0)),0),0)</f>
        <v>0</v>
      </c>
      <c r="T1896">
        <v>0</v>
      </c>
    </row>
    <row r="1897" spans="1:20" x14ac:dyDescent="0.2">
      <c r="A1897" s="215" t="s">
        <v>871</v>
      </c>
      <c r="B1897" s="215" t="s">
        <v>871</v>
      </c>
      <c r="C1897" s="214"/>
      <c r="D1897" s="215" t="s">
        <v>871</v>
      </c>
      <c r="E1897" s="215" t="s">
        <v>871</v>
      </c>
      <c r="F1897" s="215" t="s">
        <v>871</v>
      </c>
      <c r="G1897" s="214"/>
      <c r="H1897" s="214"/>
      <c r="I1897" s="214"/>
      <c r="J1897" s="214"/>
      <c r="K1897" s="76"/>
      <c r="L1897" s="8"/>
      <c r="Q1897">
        <v>0</v>
      </c>
      <c r="R1897" cm="1">
        <f t="array" ref="R1897">IF(P1897,IF(Q1897=0,IFERROR(_xlfn.LET(_xlpm.range_ref,_xlfn.ANCHORARRAY(_xlfn.XLOOKUP(D1897,Map_Range_Lookup,Map_Range_Data_Sorted_Lookup)),IF(_xlfn.XLOOKUP(E1897,_xlpm.range_ref,_xlpm.range_ref,21,0,2)=21,21,0)),IF(LEN(D1897)&gt;0,22,0)),0),0)</f>
        <v>0</v>
      </c>
      <c r="S1897" cm="1">
        <f t="array" ref="S1897">IF(P1897,IF((Q1897=0)*(R1897=0),IFERROR(_xlfn.LET(_xlpm.range_ref,_xlfn.ANCHORARRAY(_xlfn.XLOOKUP(E1897,Map_Range_Lookup,Map_Range_Data_Sorted_Lookup)),IF(_xlfn.XLOOKUP(F1897,_xlpm.range_ref,_xlpm.range_ref,11,0,2)=11,11,0)),IF(LEN(F1897)&gt;0,12,0)),0),0)</f>
        <v>0</v>
      </c>
      <c r="T1897">
        <v>0</v>
      </c>
    </row>
    <row r="1898" spans="1:20" x14ac:dyDescent="0.2">
      <c r="A1898" s="215" t="s">
        <v>871</v>
      </c>
      <c r="B1898" s="215" t="s">
        <v>871</v>
      </c>
      <c r="C1898" s="214"/>
      <c r="D1898" s="215" t="s">
        <v>871</v>
      </c>
      <c r="E1898" s="215" t="s">
        <v>871</v>
      </c>
      <c r="F1898" s="215" t="s">
        <v>871</v>
      </c>
      <c r="G1898" s="214"/>
      <c r="H1898" s="214"/>
      <c r="I1898" s="214"/>
      <c r="J1898" s="214"/>
      <c r="K1898" s="76"/>
      <c r="L1898" s="8"/>
      <c r="Q1898">
        <v>0</v>
      </c>
      <c r="R1898" cm="1">
        <f t="array" ref="R1898">IF(P1898,IF(Q1898=0,IFERROR(_xlfn.LET(_xlpm.range_ref,_xlfn.ANCHORARRAY(_xlfn.XLOOKUP(D1898,Map_Range_Lookup,Map_Range_Data_Sorted_Lookup)),IF(_xlfn.XLOOKUP(E1898,_xlpm.range_ref,_xlpm.range_ref,21,0,2)=21,21,0)),IF(LEN(D1898)&gt;0,22,0)),0),0)</f>
        <v>0</v>
      </c>
      <c r="S1898" cm="1">
        <f t="array" ref="S1898">IF(P1898,IF((Q1898=0)*(R1898=0),IFERROR(_xlfn.LET(_xlpm.range_ref,_xlfn.ANCHORARRAY(_xlfn.XLOOKUP(E1898,Map_Range_Lookup,Map_Range_Data_Sorted_Lookup)),IF(_xlfn.XLOOKUP(F1898,_xlpm.range_ref,_xlpm.range_ref,11,0,2)=11,11,0)),IF(LEN(F1898)&gt;0,12,0)),0),0)</f>
        <v>0</v>
      </c>
      <c r="T1898">
        <v>0</v>
      </c>
    </row>
    <row r="1899" spans="1:20" x14ac:dyDescent="0.2">
      <c r="A1899" s="215" t="s">
        <v>871</v>
      </c>
      <c r="B1899" s="215" t="s">
        <v>871</v>
      </c>
      <c r="C1899" s="214"/>
      <c r="D1899" s="215" t="s">
        <v>871</v>
      </c>
      <c r="E1899" s="215" t="s">
        <v>871</v>
      </c>
      <c r="F1899" s="215" t="s">
        <v>871</v>
      </c>
      <c r="G1899" s="214"/>
      <c r="H1899" s="214"/>
      <c r="I1899" s="214"/>
      <c r="J1899" s="214"/>
      <c r="K1899" s="76"/>
      <c r="L1899" s="8"/>
      <c r="Q1899">
        <v>0</v>
      </c>
      <c r="R1899" cm="1">
        <f t="array" ref="R1899">IF(P1899,IF(Q1899=0,IFERROR(_xlfn.LET(_xlpm.range_ref,_xlfn.ANCHORARRAY(_xlfn.XLOOKUP(D1899,Map_Range_Lookup,Map_Range_Data_Sorted_Lookup)),IF(_xlfn.XLOOKUP(E1899,_xlpm.range_ref,_xlpm.range_ref,21,0,2)=21,21,0)),IF(LEN(D1899)&gt;0,22,0)),0),0)</f>
        <v>0</v>
      </c>
      <c r="S1899" cm="1">
        <f t="array" ref="S1899">IF(P1899,IF((Q1899=0)*(R1899=0),IFERROR(_xlfn.LET(_xlpm.range_ref,_xlfn.ANCHORARRAY(_xlfn.XLOOKUP(E1899,Map_Range_Lookup,Map_Range_Data_Sorted_Lookup)),IF(_xlfn.XLOOKUP(F1899,_xlpm.range_ref,_xlpm.range_ref,11,0,2)=11,11,0)),IF(LEN(F1899)&gt;0,12,0)),0),0)</f>
        <v>0</v>
      </c>
      <c r="T1899">
        <v>0</v>
      </c>
    </row>
    <row r="1900" spans="1:20" x14ac:dyDescent="0.2">
      <c r="A1900" s="215" t="s">
        <v>871</v>
      </c>
      <c r="B1900" s="215" t="s">
        <v>871</v>
      </c>
      <c r="C1900" s="214"/>
      <c r="D1900" s="215" t="s">
        <v>871</v>
      </c>
      <c r="E1900" s="215" t="s">
        <v>871</v>
      </c>
      <c r="F1900" s="215" t="s">
        <v>871</v>
      </c>
      <c r="G1900" s="214"/>
      <c r="H1900" s="214"/>
      <c r="I1900" s="214"/>
      <c r="J1900" s="214"/>
      <c r="K1900" s="76"/>
      <c r="L1900" s="8"/>
      <c r="Q1900">
        <v>0</v>
      </c>
      <c r="R1900" cm="1">
        <f t="array" ref="R1900">IF(P1900,IF(Q1900=0,IFERROR(_xlfn.LET(_xlpm.range_ref,_xlfn.ANCHORARRAY(_xlfn.XLOOKUP(D1900,Map_Range_Lookup,Map_Range_Data_Sorted_Lookup)),IF(_xlfn.XLOOKUP(E1900,_xlpm.range_ref,_xlpm.range_ref,21,0,2)=21,21,0)),IF(LEN(D1900)&gt;0,22,0)),0),0)</f>
        <v>0</v>
      </c>
      <c r="S1900" cm="1">
        <f t="array" ref="S1900">IF(P1900,IF((Q1900=0)*(R1900=0),IFERROR(_xlfn.LET(_xlpm.range_ref,_xlfn.ANCHORARRAY(_xlfn.XLOOKUP(E1900,Map_Range_Lookup,Map_Range_Data_Sorted_Lookup)),IF(_xlfn.XLOOKUP(F1900,_xlpm.range_ref,_xlpm.range_ref,11,0,2)=11,11,0)),IF(LEN(F1900)&gt;0,12,0)),0),0)</f>
        <v>0</v>
      </c>
      <c r="T1900">
        <v>0</v>
      </c>
    </row>
    <row r="1901" spans="1:20" x14ac:dyDescent="0.2">
      <c r="A1901" s="215" t="s">
        <v>871</v>
      </c>
      <c r="B1901" s="215" t="s">
        <v>871</v>
      </c>
      <c r="C1901" s="214"/>
      <c r="D1901" s="215" t="s">
        <v>871</v>
      </c>
      <c r="E1901" s="215" t="s">
        <v>871</v>
      </c>
      <c r="F1901" s="215" t="s">
        <v>871</v>
      </c>
      <c r="G1901" s="214"/>
      <c r="H1901" s="214"/>
      <c r="I1901" s="214"/>
      <c r="J1901" s="214"/>
      <c r="K1901" s="76"/>
      <c r="L1901" s="8"/>
      <c r="Q1901">
        <v>0</v>
      </c>
      <c r="R1901" cm="1">
        <f t="array" ref="R1901">IF(P1901,IF(Q1901=0,IFERROR(_xlfn.LET(_xlpm.range_ref,_xlfn.ANCHORARRAY(_xlfn.XLOOKUP(D1901,Map_Range_Lookup,Map_Range_Data_Sorted_Lookup)),IF(_xlfn.XLOOKUP(E1901,_xlpm.range_ref,_xlpm.range_ref,21,0,2)=21,21,0)),IF(LEN(D1901)&gt;0,22,0)),0),0)</f>
        <v>0</v>
      </c>
      <c r="S1901" cm="1">
        <f t="array" ref="S1901">IF(P1901,IF((Q1901=0)*(R1901=0),IFERROR(_xlfn.LET(_xlpm.range_ref,_xlfn.ANCHORARRAY(_xlfn.XLOOKUP(E1901,Map_Range_Lookup,Map_Range_Data_Sorted_Lookup)),IF(_xlfn.XLOOKUP(F1901,_xlpm.range_ref,_xlpm.range_ref,11,0,2)=11,11,0)),IF(LEN(F1901)&gt;0,12,0)),0),0)</f>
        <v>0</v>
      </c>
      <c r="T1901">
        <v>0</v>
      </c>
    </row>
    <row r="1902" spans="1:20" x14ac:dyDescent="0.2">
      <c r="A1902" s="215" t="s">
        <v>871</v>
      </c>
      <c r="B1902" s="215" t="s">
        <v>871</v>
      </c>
      <c r="C1902" s="214"/>
      <c r="D1902" s="215" t="s">
        <v>871</v>
      </c>
      <c r="E1902" s="215" t="s">
        <v>871</v>
      </c>
      <c r="F1902" s="215" t="s">
        <v>871</v>
      </c>
      <c r="G1902" s="214"/>
      <c r="H1902" s="214"/>
      <c r="I1902" s="214"/>
      <c r="J1902" s="214"/>
      <c r="K1902" s="76"/>
      <c r="L1902" s="8"/>
      <c r="Q1902">
        <v>0</v>
      </c>
      <c r="R1902" cm="1">
        <f t="array" ref="R1902">IF(P1902,IF(Q1902=0,IFERROR(_xlfn.LET(_xlpm.range_ref,_xlfn.ANCHORARRAY(_xlfn.XLOOKUP(D1902,Map_Range_Lookup,Map_Range_Data_Sorted_Lookup)),IF(_xlfn.XLOOKUP(E1902,_xlpm.range_ref,_xlpm.range_ref,21,0,2)=21,21,0)),IF(LEN(D1902)&gt;0,22,0)),0),0)</f>
        <v>0</v>
      </c>
      <c r="S1902" cm="1">
        <f t="array" ref="S1902">IF(P1902,IF((Q1902=0)*(R1902=0),IFERROR(_xlfn.LET(_xlpm.range_ref,_xlfn.ANCHORARRAY(_xlfn.XLOOKUP(E1902,Map_Range_Lookup,Map_Range_Data_Sorted_Lookup)),IF(_xlfn.XLOOKUP(F1902,_xlpm.range_ref,_xlpm.range_ref,11,0,2)=11,11,0)),IF(LEN(F1902)&gt;0,12,0)),0),0)</f>
        <v>0</v>
      </c>
      <c r="T1902">
        <v>0</v>
      </c>
    </row>
    <row r="1903" spans="1:20" x14ac:dyDescent="0.2">
      <c r="A1903" s="215" t="s">
        <v>871</v>
      </c>
      <c r="B1903" s="215" t="s">
        <v>871</v>
      </c>
      <c r="C1903" s="214"/>
      <c r="D1903" s="215" t="s">
        <v>871</v>
      </c>
      <c r="E1903" s="215" t="s">
        <v>871</v>
      </c>
      <c r="F1903" s="215" t="s">
        <v>871</v>
      </c>
      <c r="G1903" s="214"/>
      <c r="H1903" s="214"/>
      <c r="I1903" s="214"/>
      <c r="J1903" s="214"/>
      <c r="K1903" s="76"/>
      <c r="L1903" s="8"/>
      <c r="Q1903">
        <v>0</v>
      </c>
      <c r="R1903" cm="1">
        <f t="array" ref="R1903">IF(P1903,IF(Q1903=0,IFERROR(_xlfn.LET(_xlpm.range_ref,_xlfn.ANCHORARRAY(_xlfn.XLOOKUP(D1903,Map_Range_Lookup,Map_Range_Data_Sorted_Lookup)),IF(_xlfn.XLOOKUP(E1903,_xlpm.range_ref,_xlpm.range_ref,21,0,2)=21,21,0)),IF(LEN(D1903)&gt;0,22,0)),0),0)</f>
        <v>0</v>
      </c>
      <c r="S1903" cm="1">
        <f t="array" ref="S1903">IF(P1903,IF((Q1903=0)*(R1903=0),IFERROR(_xlfn.LET(_xlpm.range_ref,_xlfn.ANCHORARRAY(_xlfn.XLOOKUP(E1903,Map_Range_Lookup,Map_Range_Data_Sorted_Lookup)),IF(_xlfn.XLOOKUP(F1903,_xlpm.range_ref,_xlpm.range_ref,11,0,2)=11,11,0)),IF(LEN(F1903)&gt;0,12,0)),0),0)</f>
        <v>0</v>
      </c>
      <c r="T1903">
        <v>0</v>
      </c>
    </row>
    <row r="1904" spans="1:20" x14ac:dyDescent="0.2">
      <c r="A1904" s="215" t="s">
        <v>871</v>
      </c>
      <c r="B1904" s="215" t="s">
        <v>871</v>
      </c>
      <c r="C1904" s="214"/>
      <c r="D1904" s="215" t="s">
        <v>871</v>
      </c>
      <c r="E1904" s="215" t="s">
        <v>871</v>
      </c>
      <c r="F1904" s="215" t="s">
        <v>871</v>
      </c>
      <c r="G1904" s="214"/>
      <c r="H1904" s="214"/>
      <c r="I1904" s="214"/>
      <c r="J1904" s="214"/>
      <c r="K1904" s="76"/>
      <c r="L1904" s="8"/>
      <c r="Q1904">
        <v>0</v>
      </c>
      <c r="R1904" cm="1">
        <f t="array" ref="R1904">IF(P1904,IF(Q1904=0,IFERROR(_xlfn.LET(_xlpm.range_ref,_xlfn.ANCHORARRAY(_xlfn.XLOOKUP(D1904,Map_Range_Lookup,Map_Range_Data_Sorted_Lookup)),IF(_xlfn.XLOOKUP(E1904,_xlpm.range_ref,_xlpm.range_ref,21,0,2)=21,21,0)),IF(LEN(D1904)&gt;0,22,0)),0),0)</f>
        <v>0</v>
      </c>
      <c r="S1904" cm="1">
        <f t="array" ref="S1904">IF(P1904,IF((Q1904=0)*(R1904=0),IFERROR(_xlfn.LET(_xlpm.range_ref,_xlfn.ANCHORARRAY(_xlfn.XLOOKUP(E1904,Map_Range_Lookup,Map_Range_Data_Sorted_Lookup)),IF(_xlfn.XLOOKUP(F1904,_xlpm.range_ref,_xlpm.range_ref,11,0,2)=11,11,0)),IF(LEN(F1904)&gt;0,12,0)),0),0)</f>
        <v>0</v>
      </c>
      <c r="T1904">
        <v>0</v>
      </c>
    </row>
    <row r="1905" spans="1:20" x14ac:dyDescent="0.2">
      <c r="A1905" s="215" t="s">
        <v>871</v>
      </c>
      <c r="B1905" s="215" t="s">
        <v>871</v>
      </c>
      <c r="C1905" s="214"/>
      <c r="D1905" s="215" t="s">
        <v>871</v>
      </c>
      <c r="E1905" s="215" t="s">
        <v>871</v>
      </c>
      <c r="F1905" s="215" t="s">
        <v>871</v>
      </c>
      <c r="G1905" s="214"/>
      <c r="H1905" s="214"/>
      <c r="I1905" s="214"/>
      <c r="J1905" s="214"/>
      <c r="K1905" s="76"/>
      <c r="L1905" s="8"/>
      <c r="Q1905">
        <v>0</v>
      </c>
      <c r="R1905" cm="1">
        <f t="array" ref="R1905">IF(P1905,IF(Q1905=0,IFERROR(_xlfn.LET(_xlpm.range_ref,_xlfn.ANCHORARRAY(_xlfn.XLOOKUP(D1905,Map_Range_Lookup,Map_Range_Data_Sorted_Lookup)),IF(_xlfn.XLOOKUP(E1905,_xlpm.range_ref,_xlpm.range_ref,21,0,2)=21,21,0)),IF(LEN(D1905)&gt;0,22,0)),0),0)</f>
        <v>0</v>
      </c>
      <c r="S1905" cm="1">
        <f t="array" ref="S1905">IF(P1905,IF((Q1905=0)*(R1905=0),IFERROR(_xlfn.LET(_xlpm.range_ref,_xlfn.ANCHORARRAY(_xlfn.XLOOKUP(E1905,Map_Range_Lookup,Map_Range_Data_Sorted_Lookup)),IF(_xlfn.XLOOKUP(F1905,_xlpm.range_ref,_xlpm.range_ref,11,0,2)=11,11,0)),IF(LEN(F1905)&gt;0,12,0)),0),0)</f>
        <v>0</v>
      </c>
      <c r="T1905">
        <v>0</v>
      </c>
    </row>
    <row r="1906" spans="1:20" x14ac:dyDescent="0.2">
      <c r="A1906" s="215" t="s">
        <v>871</v>
      </c>
      <c r="B1906" s="215" t="s">
        <v>871</v>
      </c>
      <c r="C1906" s="214"/>
      <c r="D1906" s="215" t="s">
        <v>871</v>
      </c>
      <c r="E1906" s="215" t="s">
        <v>871</v>
      </c>
      <c r="F1906" s="215" t="s">
        <v>871</v>
      </c>
      <c r="G1906" s="214"/>
      <c r="H1906" s="214"/>
      <c r="I1906" s="214"/>
      <c r="J1906" s="214"/>
      <c r="K1906" s="76"/>
      <c r="L1906" s="8"/>
      <c r="Q1906">
        <v>0</v>
      </c>
      <c r="R1906" cm="1">
        <f t="array" ref="R1906">IF(P1906,IF(Q1906=0,IFERROR(_xlfn.LET(_xlpm.range_ref,_xlfn.ANCHORARRAY(_xlfn.XLOOKUP(D1906,Map_Range_Lookup,Map_Range_Data_Sorted_Lookup)),IF(_xlfn.XLOOKUP(E1906,_xlpm.range_ref,_xlpm.range_ref,21,0,2)=21,21,0)),IF(LEN(D1906)&gt;0,22,0)),0),0)</f>
        <v>0</v>
      </c>
      <c r="S1906" cm="1">
        <f t="array" ref="S1906">IF(P1906,IF((Q1906=0)*(R1906=0),IFERROR(_xlfn.LET(_xlpm.range_ref,_xlfn.ANCHORARRAY(_xlfn.XLOOKUP(E1906,Map_Range_Lookup,Map_Range_Data_Sorted_Lookup)),IF(_xlfn.XLOOKUP(F1906,_xlpm.range_ref,_xlpm.range_ref,11,0,2)=11,11,0)),IF(LEN(F1906)&gt;0,12,0)),0),0)</f>
        <v>0</v>
      </c>
      <c r="T1906">
        <v>0</v>
      </c>
    </row>
    <row r="1907" spans="1:20" x14ac:dyDescent="0.2">
      <c r="A1907" s="215" t="s">
        <v>871</v>
      </c>
      <c r="B1907" s="215" t="s">
        <v>871</v>
      </c>
      <c r="C1907" s="214"/>
      <c r="D1907" s="215" t="s">
        <v>871</v>
      </c>
      <c r="E1907" s="215" t="s">
        <v>871</v>
      </c>
      <c r="F1907" s="215" t="s">
        <v>871</v>
      </c>
      <c r="G1907" s="214"/>
      <c r="H1907" s="214"/>
      <c r="I1907" s="214"/>
      <c r="J1907" s="214"/>
      <c r="K1907" s="76"/>
      <c r="L1907" s="8"/>
      <c r="Q1907">
        <v>0</v>
      </c>
      <c r="R1907" cm="1">
        <f t="array" ref="R1907">IF(P1907,IF(Q1907=0,IFERROR(_xlfn.LET(_xlpm.range_ref,_xlfn.ANCHORARRAY(_xlfn.XLOOKUP(D1907,Map_Range_Lookup,Map_Range_Data_Sorted_Lookup)),IF(_xlfn.XLOOKUP(E1907,_xlpm.range_ref,_xlpm.range_ref,21,0,2)=21,21,0)),IF(LEN(D1907)&gt;0,22,0)),0),0)</f>
        <v>0</v>
      </c>
      <c r="S1907" cm="1">
        <f t="array" ref="S1907">IF(P1907,IF((Q1907=0)*(R1907=0),IFERROR(_xlfn.LET(_xlpm.range_ref,_xlfn.ANCHORARRAY(_xlfn.XLOOKUP(E1907,Map_Range_Lookup,Map_Range_Data_Sorted_Lookup)),IF(_xlfn.XLOOKUP(F1907,_xlpm.range_ref,_xlpm.range_ref,11,0,2)=11,11,0)),IF(LEN(F1907)&gt;0,12,0)),0),0)</f>
        <v>0</v>
      </c>
      <c r="T1907">
        <v>0</v>
      </c>
    </row>
    <row r="1908" spans="1:20" x14ac:dyDescent="0.2">
      <c r="A1908" s="215" t="s">
        <v>871</v>
      </c>
      <c r="B1908" s="215" t="s">
        <v>871</v>
      </c>
      <c r="C1908" s="214"/>
      <c r="D1908" s="215" t="s">
        <v>871</v>
      </c>
      <c r="E1908" s="215" t="s">
        <v>871</v>
      </c>
      <c r="F1908" s="215" t="s">
        <v>871</v>
      </c>
      <c r="G1908" s="214"/>
      <c r="H1908" s="214"/>
      <c r="I1908" s="214"/>
      <c r="J1908" s="214"/>
      <c r="K1908" s="76"/>
      <c r="L1908" s="8"/>
      <c r="Q1908">
        <v>0</v>
      </c>
      <c r="R1908" cm="1">
        <f t="array" ref="R1908">IF(P1908,IF(Q1908=0,IFERROR(_xlfn.LET(_xlpm.range_ref,_xlfn.ANCHORARRAY(_xlfn.XLOOKUP(D1908,Map_Range_Lookup,Map_Range_Data_Sorted_Lookup)),IF(_xlfn.XLOOKUP(E1908,_xlpm.range_ref,_xlpm.range_ref,21,0,2)=21,21,0)),IF(LEN(D1908)&gt;0,22,0)),0),0)</f>
        <v>0</v>
      </c>
      <c r="S1908" cm="1">
        <f t="array" ref="S1908">IF(P1908,IF((Q1908=0)*(R1908=0),IFERROR(_xlfn.LET(_xlpm.range_ref,_xlfn.ANCHORARRAY(_xlfn.XLOOKUP(E1908,Map_Range_Lookup,Map_Range_Data_Sorted_Lookup)),IF(_xlfn.XLOOKUP(F1908,_xlpm.range_ref,_xlpm.range_ref,11,0,2)=11,11,0)),IF(LEN(F1908)&gt;0,12,0)),0),0)</f>
        <v>0</v>
      </c>
      <c r="T1908">
        <v>0</v>
      </c>
    </row>
    <row r="1909" spans="1:20" x14ac:dyDescent="0.2">
      <c r="A1909" s="215" t="s">
        <v>871</v>
      </c>
      <c r="B1909" s="215" t="s">
        <v>871</v>
      </c>
      <c r="C1909" s="214"/>
      <c r="D1909" s="215" t="s">
        <v>871</v>
      </c>
      <c r="E1909" s="215" t="s">
        <v>871</v>
      </c>
      <c r="F1909" s="215" t="s">
        <v>871</v>
      </c>
      <c r="G1909" s="214"/>
      <c r="H1909" s="214"/>
      <c r="I1909" s="214"/>
      <c r="J1909" s="214"/>
      <c r="K1909" s="76"/>
      <c r="L1909" s="8"/>
      <c r="Q1909">
        <v>0</v>
      </c>
      <c r="R1909" cm="1">
        <f t="array" ref="R1909">IF(P1909,IF(Q1909=0,IFERROR(_xlfn.LET(_xlpm.range_ref,_xlfn.ANCHORARRAY(_xlfn.XLOOKUP(D1909,Map_Range_Lookup,Map_Range_Data_Sorted_Lookup)),IF(_xlfn.XLOOKUP(E1909,_xlpm.range_ref,_xlpm.range_ref,21,0,2)=21,21,0)),IF(LEN(D1909)&gt;0,22,0)),0),0)</f>
        <v>0</v>
      </c>
      <c r="S1909" cm="1">
        <f t="array" ref="S1909">IF(P1909,IF((Q1909=0)*(R1909=0),IFERROR(_xlfn.LET(_xlpm.range_ref,_xlfn.ANCHORARRAY(_xlfn.XLOOKUP(E1909,Map_Range_Lookup,Map_Range_Data_Sorted_Lookup)),IF(_xlfn.XLOOKUP(F1909,_xlpm.range_ref,_xlpm.range_ref,11,0,2)=11,11,0)),IF(LEN(F1909)&gt;0,12,0)),0),0)</f>
        <v>0</v>
      </c>
      <c r="T1909">
        <v>0</v>
      </c>
    </row>
    <row r="1910" spans="1:20" x14ac:dyDescent="0.2">
      <c r="A1910" s="215" t="s">
        <v>871</v>
      </c>
      <c r="B1910" s="215" t="s">
        <v>871</v>
      </c>
      <c r="C1910" s="214"/>
      <c r="D1910" s="215" t="s">
        <v>871</v>
      </c>
      <c r="E1910" s="215" t="s">
        <v>871</v>
      </c>
      <c r="F1910" s="215" t="s">
        <v>871</v>
      </c>
      <c r="G1910" s="214"/>
      <c r="H1910" s="214"/>
      <c r="I1910" s="214"/>
      <c r="J1910" s="214"/>
      <c r="K1910" s="76"/>
      <c r="L1910" s="8"/>
      <c r="Q1910">
        <v>0</v>
      </c>
      <c r="R1910" cm="1">
        <f t="array" ref="R1910">IF(P1910,IF(Q1910=0,IFERROR(_xlfn.LET(_xlpm.range_ref,_xlfn.ANCHORARRAY(_xlfn.XLOOKUP(D1910,Map_Range_Lookup,Map_Range_Data_Sorted_Lookup)),IF(_xlfn.XLOOKUP(E1910,_xlpm.range_ref,_xlpm.range_ref,21,0,2)=21,21,0)),IF(LEN(D1910)&gt;0,22,0)),0),0)</f>
        <v>0</v>
      </c>
      <c r="S1910" cm="1">
        <f t="array" ref="S1910">IF(P1910,IF((Q1910=0)*(R1910=0),IFERROR(_xlfn.LET(_xlpm.range_ref,_xlfn.ANCHORARRAY(_xlfn.XLOOKUP(E1910,Map_Range_Lookup,Map_Range_Data_Sorted_Lookup)),IF(_xlfn.XLOOKUP(F1910,_xlpm.range_ref,_xlpm.range_ref,11,0,2)=11,11,0)),IF(LEN(F1910)&gt;0,12,0)),0),0)</f>
        <v>0</v>
      </c>
      <c r="T1910">
        <v>0</v>
      </c>
    </row>
    <row r="1911" spans="1:20" x14ac:dyDescent="0.2">
      <c r="A1911" s="215" t="s">
        <v>871</v>
      </c>
      <c r="B1911" s="215" t="s">
        <v>871</v>
      </c>
      <c r="C1911" s="214"/>
      <c r="D1911" s="215" t="s">
        <v>871</v>
      </c>
      <c r="E1911" s="215" t="s">
        <v>871</v>
      </c>
      <c r="F1911" s="215" t="s">
        <v>871</v>
      </c>
      <c r="G1911" s="214"/>
      <c r="H1911" s="214"/>
      <c r="I1911" s="214"/>
      <c r="J1911" s="214"/>
      <c r="K1911" s="76"/>
      <c r="L1911" s="8"/>
      <c r="Q1911">
        <v>0</v>
      </c>
      <c r="R1911" cm="1">
        <f t="array" ref="R1911">IF(P1911,IF(Q1911=0,IFERROR(_xlfn.LET(_xlpm.range_ref,_xlfn.ANCHORARRAY(_xlfn.XLOOKUP(D1911,Map_Range_Lookup,Map_Range_Data_Sorted_Lookup)),IF(_xlfn.XLOOKUP(E1911,_xlpm.range_ref,_xlpm.range_ref,21,0,2)=21,21,0)),IF(LEN(D1911)&gt;0,22,0)),0),0)</f>
        <v>0</v>
      </c>
      <c r="S1911" cm="1">
        <f t="array" ref="S1911">IF(P1911,IF((Q1911=0)*(R1911=0),IFERROR(_xlfn.LET(_xlpm.range_ref,_xlfn.ANCHORARRAY(_xlfn.XLOOKUP(E1911,Map_Range_Lookup,Map_Range_Data_Sorted_Lookup)),IF(_xlfn.XLOOKUP(F1911,_xlpm.range_ref,_xlpm.range_ref,11,0,2)=11,11,0)),IF(LEN(F1911)&gt;0,12,0)),0),0)</f>
        <v>0</v>
      </c>
      <c r="T1911">
        <v>0</v>
      </c>
    </row>
    <row r="1912" spans="1:20" x14ac:dyDescent="0.2">
      <c r="A1912" s="215" t="s">
        <v>871</v>
      </c>
      <c r="B1912" s="215" t="s">
        <v>871</v>
      </c>
      <c r="C1912" s="214"/>
      <c r="D1912" s="215" t="s">
        <v>871</v>
      </c>
      <c r="E1912" s="215" t="s">
        <v>871</v>
      </c>
      <c r="F1912" s="215" t="s">
        <v>871</v>
      </c>
      <c r="G1912" s="214"/>
      <c r="H1912" s="214"/>
      <c r="I1912" s="214"/>
      <c r="J1912" s="214"/>
      <c r="K1912" s="76"/>
      <c r="L1912" s="8"/>
      <c r="Q1912">
        <v>0</v>
      </c>
      <c r="R1912" cm="1">
        <f t="array" ref="R1912">IF(P1912,IF(Q1912=0,IFERROR(_xlfn.LET(_xlpm.range_ref,_xlfn.ANCHORARRAY(_xlfn.XLOOKUP(D1912,Map_Range_Lookup,Map_Range_Data_Sorted_Lookup)),IF(_xlfn.XLOOKUP(E1912,_xlpm.range_ref,_xlpm.range_ref,21,0,2)=21,21,0)),IF(LEN(D1912)&gt;0,22,0)),0),0)</f>
        <v>0</v>
      </c>
      <c r="S1912" cm="1">
        <f t="array" ref="S1912">IF(P1912,IF((Q1912=0)*(R1912=0),IFERROR(_xlfn.LET(_xlpm.range_ref,_xlfn.ANCHORARRAY(_xlfn.XLOOKUP(E1912,Map_Range_Lookup,Map_Range_Data_Sorted_Lookup)),IF(_xlfn.XLOOKUP(F1912,_xlpm.range_ref,_xlpm.range_ref,11,0,2)=11,11,0)),IF(LEN(F1912)&gt;0,12,0)),0),0)</f>
        <v>0</v>
      </c>
      <c r="T1912">
        <v>0</v>
      </c>
    </row>
    <row r="1913" spans="1:20" x14ac:dyDescent="0.2">
      <c r="A1913" s="215" t="s">
        <v>871</v>
      </c>
      <c r="B1913" s="215" t="s">
        <v>871</v>
      </c>
      <c r="C1913" s="214"/>
      <c r="D1913" s="215" t="s">
        <v>871</v>
      </c>
      <c r="E1913" s="215" t="s">
        <v>871</v>
      </c>
      <c r="F1913" s="215" t="s">
        <v>871</v>
      </c>
      <c r="G1913" s="214"/>
      <c r="H1913" s="214"/>
      <c r="I1913" s="214"/>
      <c r="J1913" s="214"/>
      <c r="K1913" s="76"/>
      <c r="L1913" s="8"/>
      <c r="Q1913">
        <v>0</v>
      </c>
      <c r="R1913" cm="1">
        <f t="array" ref="R1913">IF(P1913,IF(Q1913=0,IFERROR(_xlfn.LET(_xlpm.range_ref,_xlfn.ANCHORARRAY(_xlfn.XLOOKUP(D1913,Map_Range_Lookup,Map_Range_Data_Sorted_Lookup)),IF(_xlfn.XLOOKUP(E1913,_xlpm.range_ref,_xlpm.range_ref,21,0,2)=21,21,0)),IF(LEN(D1913)&gt;0,22,0)),0),0)</f>
        <v>0</v>
      </c>
      <c r="S1913" cm="1">
        <f t="array" ref="S1913">IF(P1913,IF((Q1913=0)*(R1913=0),IFERROR(_xlfn.LET(_xlpm.range_ref,_xlfn.ANCHORARRAY(_xlfn.XLOOKUP(E1913,Map_Range_Lookup,Map_Range_Data_Sorted_Lookup)),IF(_xlfn.XLOOKUP(F1913,_xlpm.range_ref,_xlpm.range_ref,11,0,2)=11,11,0)),IF(LEN(F1913)&gt;0,12,0)),0),0)</f>
        <v>0</v>
      </c>
      <c r="T1913">
        <v>0</v>
      </c>
    </row>
    <row r="1914" spans="1:20" x14ac:dyDescent="0.2">
      <c r="A1914" s="215" t="s">
        <v>871</v>
      </c>
      <c r="B1914" s="215" t="s">
        <v>871</v>
      </c>
      <c r="C1914" s="214"/>
      <c r="D1914" s="215" t="s">
        <v>871</v>
      </c>
      <c r="E1914" s="215" t="s">
        <v>871</v>
      </c>
      <c r="F1914" s="215" t="s">
        <v>871</v>
      </c>
      <c r="G1914" s="214"/>
      <c r="H1914" s="214"/>
      <c r="I1914" s="214"/>
      <c r="J1914" s="214"/>
      <c r="K1914" s="76"/>
      <c r="L1914" s="8"/>
      <c r="Q1914">
        <v>0</v>
      </c>
      <c r="R1914" cm="1">
        <f t="array" ref="R1914">IF(P1914,IF(Q1914=0,IFERROR(_xlfn.LET(_xlpm.range_ref,_xlfn.ANCHORARRAY(_xlfn.XLOOKUP(D1914,Map_Range_Lookup,Map_Range_Data_Sorted_Lookup)),IF(_xlfn.XLOOKUP(E1914,_xlpm.range_ref,_xlpm.range_ref,21,0,2)=21,21,0)),IF(LEN(D1914)&gt;0,22,0)),0),0)</f>
        <v>0</v>
      </c>
      <c r="S1914" cm="1">
        <f t="array" ref="S1914">IF(P1914,IF((Q1914=0)*(R1914=0),IFERROR(_xlfn.LET(_xlpm.range_ref,_xlfn.ANCHORARRAY(_xlfn.XLOOKUP(E1914,Map_Range_Lookup,Map_Range_Data_Sorted_Lookup)),IF(_xlfn.XLOOKUP(F1914,_xlpm.range_ref,_xlpm.range_ref,11,0,2)=11,11,0)),IF(LEN(F1914)&gt;0,12,0)),0),0)</f>
        <v>0</v>
      </c>
      <c r="T1914">
        <v>0</v>
      </c>
    </row>
    <row r="1915" spans="1:20" x14ac:dyDescent="0.2">
      <c r="A1915" s="215" t="s">
        <v>871</v>
      </c>
      <c r="B1915" s="215" t="s">
        <v>871</v>
      </c>
      <c r="C1915" s="214"/>
      <c r="D1915" s="215" t="s">
        <v>871</v>
      </c>
      <c r="E1915" s="215" t="s">
        <v>871</v>
      </c>
      <c r="F1915" s="215" t="s">
        <v>871</v>
      </c>
      <c r="G1915" s="214"/>
      <c r="H1915" s="214"/>
      <c r="I1915" s="214"/>
      <c r="J1915" s="214"/>
      <c r="K1915" s="76"/>
      <c r="L1915" s="8"/>
      <c r="Q1915">
        <v>0</v>
      </c>
      <c r="R1915" cm="1">
        <f t="array" ref="R1915">IF(P1915,IF(Q1915=0,IFERROR(_xlfn.LET(_xlpm.range_ref,_xlfn.ANCHORARRAY(_xlfn.XLOOKUP(D1915,Map_Range_Lookup,Map_Range_Data_Sorted_Lookup)),IF(_xlfn.XLOOKUP(E1915,_xlpm.range_ref,_xlpm.range_ref,21,0,2)=21,21,0)),IF(LEN(D1915)&gt;0,22,0)),0),0)</f>
        <v>0</v>
      </c>
      <c r="S1915" cm="1">
        <f t="array" ref="S1915">IF(P1915,IF((Q1915=0)*(R1915=0),IFERROR(_xlfn.LET(_xlpm.range_ref,_xlfn.ANCHORARRAY(_xlfn.XLOOKUP(E1915,Map_Range_Lookup,Map_Range_Data_Sorted_Lookup)),IF(_xlfn.XLOOKUP(F1915,_xlpm.range_ref,_xlpm.range_ref,11,0,2)=11,11,0)),IF(LEN(F1915)&gt;0,12,0)),0),0)</f>
        <v>0</v>
      </c>
      <c r="T1915">
        <v>0</v>
      </c>
    </row>
    <row r="1916" spans="1:20" x14ac:dyDescent="0.2">
      <c r="A1916" s="215" t="s">
        <v>871</v>
      </c>
      <c r="B1916" s="215" t="s">
        <v>871</v>
      </c>
      <c r="C1916" s="214"/>
      <c r="D1916" s="215" t="s">
        <v>871</v>
      </c>
      <c r="E1916" s="215" t="s">
        <v>871</v>
      </c>
      <c r="F1916" s="215" t="s">
        <v>871</v>
      </c>
      <c r="G1916" s="214"/>
      <c r="H1916" s="214"/>
      <c r="I1916" s="214"/>
      <c r="J1916" s="214"/>
      <c r="K1916" s="76"/>
      <c r="L1916" s="8"/>
      <c r="Q1916">
        <v>0</v>
      </c>
      <c r="R1916" cm="1">
        <f t="array" ref="R1916">IF(P1916,IF(Q1916=0,IFERROR(_xlfn.LET(_xlpm.range_ref,_xlfn.ANCHORARRAY(_xlfn.XLOOKUP(D1916,Map_Range_Lookup,Map_Range_Data_Sorted_Lookup)),IF(_xlfn.XLOOKUP(E1916,_xlpm.range_ref,_xlpm.range_ref,21,0,2)=21,21,0)),IF(LEN(D1916)&gt;0,22,0)),0),0)</f>
        <v>0</v>
      </c>
      <c r="S1916" cm="1">
        <f t="array" ref="S1916">IF(P1916,IF((Q1916=0)*(R1916=0),IFERROR(_xlfn.LET(_xlpm.range_ref,_xlfn.ANCHORARRAY(_xlfn.XLOOKUP(E1916,Map_Range_Lookup,Map_Range_Data_Sorted_Lookup)),IF(_xlfn.XLOOKUP(F1916,_xlpm.range_ref,_xlpm.range_ref,11,0,2)=11,11,0)),IF(LEN(F1916)&gt;0,12,0)),0),0)</f>
        <v>0</v>
      </c>
      <c r="T1916">
        <v>0</v>
      </c>
    </row>
    <row r="1917" spans="1:20" x14ac:dyDescent="0.2">
      <c r="A1917" s="215" t="s">
        <v>871</v>
      </c>
      <c r="B1917" s="215" t="s">
        <v>871</v>
      </c>
      <c r="C1917" s="214"/>
      <c r="D1917" s="215" t="s">
        <v>871</v>
      </c>
      <c r="E1917" s="215" t="s">
        <v>871</v>
      </c>
      <c r="F1917" s="215" t="s">
        <v>871</v>
      </c>
      <c r="G1917" s="214"/>
      <c r="H1917" s="214"/>
      <c r="I1917" s="214"/>
      <c r="J1917" s="214"/>
      <c r="K1917" s="76"/>
      <c r="L1917" s="8"/>
      <c r="Q1917">
        <v>0</v>
      </c>
      <c r="R1917" cm="1">
        <f t="array" ref="R1917">IF(P1917,IF(Q1917=0,IFERROR(_xlfn.LET(_xlpm.range_ref,_xlfn.ANCHORARRAY(_xlfn.XLOOKUP(D1917,Map_Range_Lookup,Map_Range_Data_Sorted_Lookup)),IF(_xlfn.XLOOKUP(E1917,_xlpm.range_ref,_xlpm.range_ref,21,0,2)=21,21,0)),IF(LEN(D1917)&gt;0,22,0)),0),0)</f>
        <v>0</v>
      </c>
      <c r="S1917" cm="1">
        <f t="array" ref="S1917">IF(P1917,IF((Q1917=0)*(R1917=0),IFERROR(_xlfn.LET(_xlpm.range_ref,_xlfn.ANCHORARRAY(_xlfn.XLOOKUP(E1917,Map_Range_Lookup,Map_Range_Data_Sorted_Lookup)),IF(_xlfn.XLOOKUP(F1917,_xlpm.range_ref,_xlpm.range_ref,11,0,2)=11,11,0)),IF(LEN(F1917)&gt;0,12,0)),0),0)</f>
        <v>0</v>
      </c>
      <c r="T1917">
        <v>0</v>
      </c>
    </row>
    <row r="1918" spans="1:20" x14ac:dyDescent="0.2">
      <c r="A1918" s="215" t="s">
        <v>871</v>
      </c>
      <c r="B1918" s="215" t="s">
        <v>871</v>
      </c>
      <c r="C1918" s="214"/>
      <c r="D1918" s="215" t="s">
        <v>871</v>
      </c>
      <c r="E1918" s="215" t="s">
        <v>871</v>
      </c>
      <c r="F1918" s="215" t="s">
        <v>871</v>
      </c>
      <c r="G1918" s="214"/>
      <c r="H1918" s="214"/>
      <c r="I1918" s="214"/>
      <c r="J1918" s="214"/>
      <c r="K1918" s="76"/>
      <c r="L1918" s="8"/>
      <c r="Q1918">
        <v>0</v>
      </c>
      <c r="R1918" cm="1">
        <f t="array" ref="R1918">IF(P1918,IF(Q1918=0,IFERROR(_xlfn.LET(_xlpm.range_ref,_xlfn.ANCHORARRAY(_xlfn.XLOOKUP(D1918,Map_Range_Lookup,Map_Range_Data_Sorted_Lookup)),IF(_xlfn.XLOOKUP(E1918,_xlpm.range_ref,_xlpm.range_ref,21,0,2)=21,21,0)),IF(LEN(D1918)&gt;0,22,0)),0),0)</f>
        <v>0</v>
      </c>
      <c r="S1918" cm="1">
        <f t="array" ref="S1918">IF(P1918,IF((Q1918=0)*(R1918=0),IFERROR(_xlfn.LET(_xlpm.range_ref,_xlfn.ANCHORARRAY(_xlfn.XLOOKUP(E1918,Map_Range_Lookup,Map_Range_Data_Sorted_Lookup)),IF(_xlfn.XLOOKUP(F1918,_xlpm.range_ref,_xlpm.range_ref,11,0,2)=11,11,0)),IF(LEN(F1918)&gt;0,12,0)),0),0)</f>
        <v>0</v>
      </c>
      <c r="T1918">
        <v>0</v>
      </c>
    </row>
    <row r="1919" spans="1:20" x14ac:dyDescent="0.2">
      <c r="A1919" s="215" t="s">
        <v>871</v>
      </c>
      <c r="B1919" s="215" t="s">
        <v>871</v>
      </c>
      <c r="C1919" s="214"/>
      <c r="D1919" s="215" t="s">
        <v>871</v>
      </c>
      <c r="E1919" s="215" t="s">
        <v>871</v>
      </c>
      <c r="F1919" s="215" t="s">
        <v>871</v>
      </c>
      <c r="G1919" s="214"/>
      <c r="H1919" s="214"/>
      <c r="I1919" s="214"/>
      <c r="J1919" s="214"/>
      <c r="K1919" s="76"/>
      <c r="L1919" s="8"/>
      <c r="Q1919">
        <v>0</v>
      </c>
      <c r="R1919" cm="1">
        <f t="array" ref="R1919">IF(P1919,IF(Q1919=0,IFERROR(_xlfn.LET(_xlpm.range_ref,_xlfn.ANCHORARRAY(_xlfn.XLOOKUP(D1919,Map_Range_Lookup,Map_Range_Data_Sorted_Lookup)),IF(_xlfn.XLOOKUP(E1919,_xlpm.range_ref,_xlpm.range_ref,21,0,2)=21,21,0)),IF(LEN(D1919)&gt;0,22,0)),0),0)</f>
        <v>0</v>
      </c>
      <c r="S1919" cm="1">
        <f t="array" ref="S1919">IF(P1919,IF((Q1919=0)*(R1919=0),IFERROR(_xlfn.LET(_xlpm.range_ref,_xlfn.ANCHORARRAY(_xlfn.XLOOKUP(E1919,Map_Range_Lookup,Map_Range_Data_Sorted_Lookup)),IF(_xlfn.XLOOKUP(F1919,_xlpm.range_ref,_xlpm.range_ref,11,0,2)=11,11,0)),IF(LEN(F1919)&gt;0,12,0)),0),0)</f>
        <v>0</v>
      </c>
      <c r="T1919">
        <v>0</v>
      </c>
    </row>
    <row r="1920" spans="1:20" x14ac:dyDescent="0.2">
      <c r="A1920" s="215" t="s">
        <v>871</v>
      </c>
      <c r="B1920" s="215" t="s">
        <v>871</v>
      </c>
      <c r="C1920" s="214"/>
      <c r="D1920" s="215" t="s">
        <v>871</v>
      </c>
      <c r="E1920" s="215" t="s">
        <v>871</v>
      </c>
      <c r="F1920" s="215" t="s">
        <v>871</v>
      </c>
      <c r="G1920" s="214"/>
      <c r="H1920" s="214"/>
      <c r="I1920" s="214"/>
      <c r="J1920" s="214"/>
      <c r="K1920" s="76"/>
      <c r="L1920" s="8"/>
      <c r="Q1920">
        <v>0</v>
      </c>
      <c r="R1920" cm="1">
        <f t="array" ref="R1920">IF(P1920,IF(Q1920=0,IFERROR(_xlfn.LET(_xlpm.range_ref,_xlfn.ANCHORARRAY(_xlfn.XLOOKUP(D1920,Map_Range_Lookup,Map_Range_Data_Sorted_Lookup)),IF(_xlfn.XLOOKUP(E1920,_xlpm.range_ref,_xlpm.range_ref,21,0,2)=21,21,0)),IF(LEN(D1920)&gt;0,22,0)),0),0)</f>
        <v>0</v>
      </c>
      <c r="S1920" cm="1">
        <f t="array" ref="S1920">IF(P1920,IF((Q1920=0)*(R1920=0),IFERROR(_xlfn.LET(_xlpm.range_ref,_xlfn.ANCHORARRAY(_xlfn.XLOOKUP(E1920,Map_Range_Lookup,Map_Range_Data_Sorted_Lookup)),IF(_xlfn.XLOOKUP(F1920,_xlpm.range_ref,_xlpm.range_ref,11,0,2)=11,11,0)),IF(LEN(F1920)&gt;0,12,0)),0),0)</f>
        <v>0</v>
      </c>
      <c r="T1920">
        <v>0</v>
      </c>
    </row>
    <row r="1921" spans="1:20" x14ac:dyDescent="0.2">
      <c r="A1921" s="215" t="s">
        <v>871</v>
      </c>
      <c r="B1921" s="215" t="s">
        <v>871</v>
      </c>
      <c r="C1921" s="214"/>
      <c r="D1921" s="215" t="s">
        <v>871</v>
      </c>
      <c r="E1921" s="215" t="s">
        <v>871</v>
      </c>
      <c r="F1921" s="215" t="s">
        <v>871</v>
      </c>
      <c r="G1921" s="214"/>
      <c r="H1921" s="214"/>
      <c r="I1921" s="214"/>
      <c r="J1921" s="214"/>
      <c r="K1921" s="76"/>
      <c r="L1921" s="8"/>
      <c r="Q1921">
        <v>0</v>
      </c>
      <c r="R1921" cm="1">
        <f t="array" ref="R1921">IF(P1921,IF(Q1921=0,IFERROR(_xlfn.LET(_xlpm.range_ref,_xlfn.ANCHORARRAY(_xlfn.XLOOKUP(D1921,Map_Range_Lookup,Map_Range_Data_Sorted_Lookup)),IF(_xlfn.XLOOKUP(E1921,_xlpm.range_ref,_xlpm.range_ref,21,0,2)=21,21,0)),IF(LEN(D1921)&gt;0,22,0)),0),0)</f>
        <v>0</v>
      </c>
      <c r="S1921" cm="1">
        <f t="array" ref="S1921">IF(P1921,IF((Q1921=0)*(R1921=0),IFERROR(_xlfn.LET(_xlpm.range_ref,_xlfn.ANCHORARRAY(_xlfn.XLOOKUP(E1921,Map_Range_Lookup,Map_Range_Data_Sorted_Lookup)),IF(_xlfn.XLOOKUP(F1921,_xlpm.range_ref,_xlpm.range_ref,11,0,2)=11,11,0)),IF(LEN(F1921)&gt;0,12,0)),0),0)</f>
        <v>0</v>
      </c>
      <c r="T1921">
        <v>0</v>
      </c>
    </row>
    <row r="1922" spans="1:20" x14ac:dyDescent="0.2">
      <c r="A1922" s="215" t="s">
        <v>871</v>
      </c>
      <c r="B1922" s="215" t="s">
        <v>871</v>
      </c>
      <c r="C1922" s="214"/>
      <c r="D1922" s="215" t="s">
        <v>871</v>
      </c>
      <c r="E1922" s="215" t="s">
        <v>871</v>
      </c>
      <c r="F1922" s="215" t="s">
        <v>871</v>
      </c>
      <c r="G1922" s="214"/>
      <c r="H1922" s="214"/>
      <c r="I1922" s="214"/>
      <c r="J1922" s="214"/>
      <c r="K1922" s="76"/>
      <c r="L1922" s="8"/>
      <c r="Q1922">
        <v>0</v>
      </c>
      <c r="R1922" cm="1">
        <f t="array" ref="R1922">IF(P1922,IF(Q1922=0,IFERROR(_xlfn.LET(_xlpm.range_ref,_xlfn.ANCHORARRAY(_xlfn.XLOOKUP(D1922,Map_Range_Lookup,Map_Range_Data_Sorted_Lookup)),IF(_xlfn.XLOOKUP(E1922,_xlpm.range_ref,_xlpm.range_ref,21,0,2)=21,21,0)),IF(LEN(D1922)&gt;0,22,0)),0),0)</f>
        <v>0</v>
      </c>
      <c r="S1922" cm="1">
        <f t="array" ref="S1922">IF(P1922,IF((Q1922=0)*(R1922=0),IFERROR(_xlfn.LET(_xlpm.range_ref,_xlfn.ANCHORARRAY(_xlfn.XLOOKUP(E1922,Map_Range_Lookup,Map_Range_Data_Sorted_Lookup)),IF(_xlfn.XLOOKUP(F1922,_xlpm.range_ref,_xlpm.range_ref,11,0,2)=11,11,0)),IF(LEN(F1922)&gt;0,12,0)),0),0)</f>
        <v>0</v>
      </c>
      <c r="T1922">
        <v>0</v>
      </c>
    </row>
    <row r="1923" spans="1:20" x14ac:dyDescent="0.2">
      <c r="A1923" s="215" t="s">
        <v>871</v>
      </c>
      <c r="B1923" s="215" t="s">
        <v>871</v>
      </c>
      <c r="C1923" s="214"/>
      <c r="D1923" s="215" t="s">
        <v>871</v>
      </c>
      <c r="E1923" s="215" t="s">
        <v>871</v>
      </c>
      <c r="F1923" s="215" t="s">
        <v>871</v>
      </c>
      <c r="G1923" s="214"/>
      <c r="H1923" s="214"/>
      <c r="I1923" s="214"/>
      <c r="J1923" s="214"/>
      <c r="K1923" s="76"/>
      <c r="L1923" s="8"/>
      <c r="Q1923">
        <v>0</v>
      </c>
      <c r="R1923" cm="1">
        <f t="array" ref="R1923">IF(P1923,IF(Q1923=0,IFERROR(_xlfn.LET(_xlpm.range_ref,_xlfn.ANCHORARRAY(_xlfn.XLOOKUP(D1923,Map_Range_Lookup,Map_Range_Data_Sorted_Lookup)),IF(_xlfn.XLOOKUP(E1923,_xlpm.range_ref,_xlpm.range_ref,21,0,2)=21,21,0)),IF(LEN(D1923)&gt;0,22,0)),0),0)</f>
        <v>0</v>
      </c>
      <c r="S1923" cm="1">
        <f t="array" ref="S1923">IF(P1923,IF((Q1923=0)*(R1923=0),IFERROR(_xlfn.LET(_xlpm.range_ref,_xlfn.ANCHORARRAY(_xlfn.XLOOKUP(E1923,Map_Range_Lookup,Map_Range_Data_Sorted_Lookup)),IF(_xlfn.XLOOKUP(F1923,_xlpm.range_ref,_xlpm.range_ref,11,0,2)=11,11,0)),IF(LEN(F1923)&gt;0,12,0)),0),0)</f>
        <v>0</v>
      </c>
      <c r="T1923">
        <v>0</v>
      </c>
    </row>
    <row r="1924" spans="1:20" x14ac:dyDescent="0.2">
      <c r="A1924" s="215" t="s">
        <v>871</v>
      </c>
      <c r="B1924" s="215" t="s">
        <v>871</v>
      </c>
      <c r="C1924" s="214"/>
      <c r="D1924" s="215" t="s">
        <v>871</v>
      </c>
      <c r="E1924" s="215" t="s">
        <v>871</v>
      </c>
      <c r="F1924" s="215" t="s">
        <v>871</v>
      </c>
      <c r="G1924" s="214"/>
      <c r="H1924" s="214"/>
      <c r="I1924" s="214"/>
      <c r="J1924" s="214"/>
      <c r="K1924" s="76"/>
      <c r="L1924" s="8"/>
      <c r="Q1924">
        <v>0</v>
      </c>
      <c r="R1924" cm="1">
        <f t="array" ref="R1924">IF(P1924,IF(Q1924=0,IFERROR(_xlfn.LET(_xlpm.range_ref,_xlfn.ANCHORARRAY(_xlfn.XLOOKUP(D1924,Map_Range_Lookup,Map_Range_Data_Sorted_Lookup)),IF(_xlfn.XLOOKUP(E1924,_xlpm.range_ref,_xlpm.range_ref,21,0,2)=21,21,0)),IF(LEN(D1924)&gt;0,22,0)),0),0)</f>
        <v>0</v>
      </c>
      <c r="S1924" cm="1">
        <f t="array" ref="S1924">IF(P1924,IF((Q1924=0)*(R1924=0),IFERROR(_xlfn.LET(_xlpm.range_ref,_xlfn.ANCHORARRAY(_xlfn.XLOOKUP(E1924,Map_Range_Lookup,Map_Range_Data_Sorted_Lookup)),IF(_xlfn.XLOOKUP(F1924,_xlpm.range_ref,_xlpm.range_ref,11,0,2)=11,11,0)),IF(LEN(F1924)&gt;0,12,0)),0),0)</f>
        <v>0</v>
      </c>
      <c r="T1924">
        <v>0</v>
      </c>
    </row>
    <row r="1925" spans="1:20" x14ac:dyDescent="0.2">
      <c r="A1925" s="215" t="s">
        <v>871</v>
      </c>
      <c r="B1925" s="215" t="s">
        <v>871</v>
      </c>
      <c r="C1925" s="214"/>
      <c r="D1925" s="215" t="s">
        <v>871</v>
      </c>
      <c r="E1925" s="215" t="s">
        <v>871</v>
      </c>
      <c r="F1925" s="215" t="s">
        <v>871</v>
      </c>
      <c r="G1925" s="214"/>
      <c r="H1925" s="214"/>
      <c r="I1925" s="214"/>
      <c r="J1925" s="214"/>
      <c r="K1925" s="76"/>
      <c r="L1925" s="8"/>
      <c r="Q1925">
        <v>0</v>
      </c>
      <c r="R1925" cm="1">
        <f t="array" ref="R1925">IF(P1925,IF(Q1925=0,IFERROR(_xlfn.LET(_xlpm.range_ref,_xlfn.ANCHORARRAY(_xlfn.XLOOKUP(D1925,Map_Range_Lookup,Map_Range_Data_Sorted_Lookup)),IF(_xlfn.XLOOKUP(E1925,_xlpm.range_ref,_xlpm.range_ref,21,0,2)=21,21,0)),IF(LEN(D1925)&gt;0,22,0)),0),0)</f>
        <v>0</v>
      </c>
      <c r="S1925" cm="1">
        <f t="array" ref="S1925">IF(P1925,IF((Q1925=0)*(R1925=0),IFERROR(_xlfn.LET(_xlpm.range_ref,_xlfn.ANCHORARRAY(_xlfn.XLOOKUP(E1925,Map_Range_Lookup,Map_Range_Data_Sorted_Lookup)),IF(_xlfn.XLOOKUP(F1925,_xlpm.range_ref,_xlpm.range_ref,11,0,2)=11,11,0)),IF(LEN(F1925)&gt;0,12,0)),0),0)</f>
        <v>0</v>
      </c>
      <c r="T1925">
        <v>0</v>
      </c>
    </row>
    <row r="1926" spans="1:20" x14ac:dyDescent="0.2">
      <c r="A1926" s="215" t="s">
        <v>871</v>
      </c>
      <c r="B1926" s="215" t="s">
        <v>871</v>
      </c>
      <c r="C1926" s="214"/>
      <c r="D1926" s="215" t="s">
        <v>871</v>
      </c>
      <c r="E1926" s="215" t="s">
        <v>871</v>
      </c>
      <c r="F1926" s="215" t="s">
        <v>871</v>
      </c>
      <c r="G1926" s="214"/>
      <c r="H1926" s="214"/>
      <c r="I1926" s="214"/>
      <c r="J1926" s="214"/>
      <c r="K1926" s="76"/>
      <c r="L1926" s="8"/>
      <c r="Q1926">
        <v>0</v>
      </c>
      <c r="R1926" cm="1">
        <f t="array" ref="R1926">IF(P1926,IF(Q1926=0,IFERROR(_xlfn.LET(_xlpm.range_ref,_xlfn.ANCHORARRAY(_xlfn.XLOOKUP(D1926,Map_Range_Lookup,Map_Range_Data_Sorted_Lookup)),IF(_xlfn.XLOOKUP(E1926,_xlpm.range_ref,_xlpm.range_ref,21,0,2)=21,21,0)),IF(LEN(D1926)&gt;0,22,0)),0),0)</f>
        <v>0</v>
      </c>
      <c r="S1926" cm="1">
        <f t="array" ref="S1926">IF(P1926,IF((Q1926=0)*(R1926=0),IFERROR(_xlfn.LET(_xlpm.range_ref,_xlfn.ANCHORARRAY(_xlfn.XLOOKUP(E1926,Map_Range_Lookup,Map_Range_Data_Sorted_Lookup)),IF(_xlfn.XLOOKUP(F1926,_xlpm.range_ref,_xlpm.range_ref,11,0,2)=11,11,0)),IF(LEN(F1926)&gt;0,12,0)),0),0)</f>
        <v>0</v>
      </c>
      <c r="T1926">
        <v>0</v>
      </c>
    </row>
    <row r="1927" spans="1:20" x14ac:dyDescent="0.2">
      <c r="A1927" s="215" t="s">
        <v>871</v>
      </c>
      <c r="B1927" s="215" t="s">
        <v>871</v>
      </c>
      <c r="C1927" s="214"/>
      <c r="D1927" s="215" t="s">
        <v>871</v>
      </c>
      <c r="E1927" s="215" t="s">
        <v>871</v>
      </c>
      <c r="F1927" s="215" t="s">
        <v>871</v>
      </c>
      <c r="G1927" s="214"/>
      <c r="H1927" s="214"/>
      <c r="I1927" s="214"/>
      <c r="J1927" s="214"/>
      <c r="K1927" s="76"/>
      <c r="L1927" s="8"/>
      <c r="Q1927">
        <v>0</v>
      </c>
      <c r="R1927" cm="1">
        <f t="array" ref="R1927">IF(P1927,IF(Q1927=0,IFERROR(_xlfn.LET(_xlpm.range_ref,_xlfn.ANCHORARRAY(_xlfn.XLOOKUP(D1927,Map_Range_Lookup,Map_Range_Data_Sorted_Lookup)),IF(_xlfn.XLOOKUP(E1927,_xlpm.range_ref,_xlpm.range_ref,21,0,2)=21,21,0)),IF(LEN(D1927)&gt;0,22,0)),0),0)</f>
        <v>0</v>
      </c>
      <c r="S1927" cm="1">
        <f t="array" ref="S1927">IF(P1927,IF((Q1927=0)*(R1927=0),IFERROR(_xlfn.LET(_xlpm.range_ref,_xlfn.ANCHORARRAY(_xlfn.XLOOKUP(E1927,Map_Range_Lookup,Map_Range_Data_Sorted_Lookup)),IF(_xlfn.XLOOKUP(F1927,_xlpm.range_ref,_xlpm.range_ref,11,0,2)=11,11,0)),IF(LEN(F1927)&gt;0,12,0)),0),0)</f>
        <v>0</v>
      </c>
      <c r="T1927">
        <v>0</v>
      </c>
    </row>
    <row r="1928" spans="1:20" x14ac:dyDescent="0.2">
      <c r="A1928" s="215" t="s">
        <v>871</v>
      </c>
      <c r="B1928" s="215" t="s">
        <v>871</v>
      </c>
      <c r="C1928" s="214"/>
      <c r="D1928" s="215" t="s">
        <v>871</v>
      </c>
      <c r="E1928" s="215" t="s">
        <v>871</v>
      </c>
      <c r="F1928" s="215" t="s">
        <v>871</v>
      </c>
      <c r="G1928" s="214"/>
      <c r="H1928" s="214"/>
      <c r="I1928" s="214"/>
      <c r="J1928" s="214"/>
      <c r="K1928" s="76"/>
      <c r="L1928" s="8"/>
      <c r="Q1928">
        <v>0</v>
      </c>
      <c r="R1928" cm="1">
        <f t="array" ref="R1928">IF(P1928,IF(Q1928=0,IFERROR(_xlfn.LET(_xlpm.range_ref,_xlfn.ANCHORARRAY(_xlfn.XLOOKUP(D1928,Map_Range_Lookup,Map_Range_Data_Sorted_Lookup)),IF(_xlfn.XLOOKUP(E1928,_xlpm.range_ref,_xlpm.range_ref,21,0,2)=21,21,0)),IF(LEN(D1928)&gt;0,22,0)),0),0)</f>
        <v>0</v>
      </c>
      <c r="S1928" cm="1">
        <f t="array" ref="S1928">IF(P1928,IF((Q1928=0)*(R1928=0),IFERROR(_xlfn.LET(_xlpm.range_ref,_xlfn.ANCHORARRAY(_xlfn.XLOOKUP(E1928,Map_Range_Lookup,Map_Range_Data_Sorted_Lookup)),IF(_xlfn.XLOOKUP(F1928,_xlpm.range_ref,_xlpm.range_ref,11,0,2)=11,11,0)),IF(LEN(F1928)&gt;0,12,0)),0),0)</f>
        <v>0</v>
      </c>
      <c r="T1928">
        <v>0</v>
      </c>
    </row>
    <row r="1929" spans="1:20" x14ac:dyDescent="0.2">
      <c r="A1929" s="215" t="s">
        <v>871</v>
      </c>
      <c r="B1929" s="215" t="s">
        <v>871</v>
      </c>
      <c r="C1929" s="214"/>
      <c r="D1929" s="215" t="s">
        <v>871</v>
      </c>
      <c r="E1929" s="215" t="s">
        <v>871</v>
      </c>
      <c r="F1929" s="215" t="s">
        <v>871</v>
      </c>
      <c r="G1929" s="214"/>
      <c r="H1929" s="214"/>
      <c r="I1929" s="214"/>
      <c r="J1929" s="214"/>
      <c r="K1929" s="76"/>
      <c r="L1929" s="8"/>
      <c r="Q1929">
        <v>0</v>
      </c>
      <c r="R1929" cm="1">
        <f t="array" ref="R1929">IF(P1929,IF(Q1929=0,IFERROR(_xlfn.LET(_xlpm.range_ref,_xlfn.ANCHORARRAY(_xlfn.XLOOKUP(D1929,Map_Range_Lookup,Map_Range_Data_Sorted_Lookup)),IF(_xlfn.XLOOKUP(E1929,_xlpm.range_ref,_xlpm.range_ref,21,0,2)=21,21,0)),IF(LEN(D1929)&gt;0,22,0)),0),0)</f>
        <v>0</v>
      </c>
      <c r="S1929" cm="1">
        <f t="array" ref="S1929">IF(P1929,IF((Q1929=0)*(R1929=0),IFERROR(_xlfn.LET(_xlpm.range_ref,_xlfn.ANCHORARRAY(_xlfn.XLOOKUP(E1929,Map_Range_Lookup,Map_Range_Data_Sorted_Lookup)),IF(_xlfn.XLOOKUP(F1929,_xlpm.range_ref,_xlpm.range_ref,11,0,2)=11,11,0)),IF(LEN(F1929)&gt;0,12,0)),0),0)</f>
        <v>0</v>
      </c>
      <c r="T1929">
        <v>0</v>
      </c>
    </row>
    <row r="1930" spans="1:20" x14ac:dyDescent="0.2">
      <c r="A1930" s="215" t="s">
        <v>871</v>
      </c>
      <c r="B1930" s="215" t="s">
        <v>871</v>
      </c>
      <c r="C1930" s="214"/>
      <c r="D1930" s="215" t="s">
        <v>871</v>
      </c>
      <c r="E1930" s="215" t="s">
        <v>871</v>
      </c>
      <c r="F1930" s="215" t="s">
        <v>871</v>
      </c>
      <c r="G1930" s="214"/>
      <c r="H1930" s="214"/>
      <c r="I1930" s="214"/>
      <c r="J1930" s="214"/>
      <c r="K1930" s="76"/>
      <c r="L1930" s="8"/>
      <c r="Q1930">
        <v>0</v>
      </c>
      <c r="R1930" cm="1">
        <f t="array" ref="R1930">IF(P1930,IF(Q1930=0,IFERROR(_xlfn.LET(_xlpm.range_ref,_xlfn.ANCHORARRAY(_xlfn.XLOOKUP(D1930,Map_Range_Lookup,Map_Range_Data_Sorted_Lookup)),IF(_xlfn.XLOOKUP(E1930,_xlpm.range_ref,_xlpm.range_ref,21,0,2)=21,21,0)),IF(LEN(D1930)&gt;0,22,0)),0),0)</f>
        <v>0</v>
      </c>
      <c r="S1930" cm="1">
        <f t="array" ref="S1930">IF(P1930,IF((Q1930=0)*(R1930=0),IFERROR(_xlfn.LET(_xlpm.range_ref,_xlfn.ANCHORARRAY(_xlfn.XLOOKUP(E1930,Map_Range_Lookup,Map_Range_Data_Sorted_Lookup)),IF(_xlfn.XLOOKUP(F1930,_xlpm.range_ref,_xlpm.range_ref,11,0,2)=11,11,0)),IF(LEN(F1930)&gt;0,12,0)),0),0)</f>
        <v>0</v>
      </c>
      <c r="T1930">
        <v>0</v>
      </c>
    </row>
    <row r="1931" spans="1:20" x14ac:dyDescent="0.2">
      <c r="A1931" s="215" t="s">
        <v>871</v>
      </c>
      <c r="B1931" s="215" t="s">
        <v>871</v>
      </c>
      <c r="C1931" s="214"/>
      <c r="D1931" s="215" t="s">
        <v>871</v>
      </c>
      <c r="E1931" s="215" t="s">
        <v>871</v>
      </c>
      <c r="F1931" s="215" t="s">
        <v>871</v>
      </c>
      <c r="G1931" s="214"/>
      <c r="H1931" s="214"/>
      <c r="I1931" s="214"/>
      <c r="J1931" s="214"/>
      <c r="K1931" s="76"/>
      <c r="L1931" s="8"/>
      <c r="Q1931">
        <v>0</v>
      </c>
      <c r="R1931" cm="1">
        <f t="array" ref="R1931">IF(P1931,IF(Q1931=0,IFERROR(_xlfn.LET(_xlpm.range_ref,_xlfn.ANCHORARRAY(_xlfn.XLOOKUP(D1931,Map_Range_Lookup,Map_Range_Data_Sorted_Lookup)),IF(_xlfn.XLOOKUP(E1931,_xlpm.range_ref,_xlpm.range_ref,21,0,2)=21,21,0)),IF(LEN(D1931)&gt;0,22,0)),0),0)</f>
        <v>0</v>
      </c>
      <c r="S1931" cm="1">
        <f t="array" ref="S1931">IF(P1931,IF((Q1931=0)*(R1931=0),IFERROR(_xlfn.LET(_xlpm.range_ref,_xlfn.ANCHORARRAY(_xlfn.XLOOKUP(E1931,Map_Range_Lookup,Map_Range_Data_Sorted_Lookup)),IF(_xlfn.XLOOKUP(F1931,_xlpm.range_ref,_xlpm.range_ref,11,0,2)=11,11,0)),IF(LEN(F1931)&gt;0,12,0)),0),0)</f>
        <v>0</v>
      </c>
      <c r="T1931">
        <v>0</v>
      </c>
    </row>
    <row r="1932" spans="1:20" x14ac:dyDescent="0.2">
      <c r="A1932" s="215" t="s">
        <v>871</v>
      </c>
      <c r="B1932" s="215" t="s">
        <v>871</v>
      </c>
      <c r="C1932" s="214"/>
      <c r="D1932" s="215" t="s">
        <v>871</v>
      </c>
      <c r="E1932" s="215" t="s">
        <v>871</v>
      </c>
      <c r="F1932" s="215" t="s">
        <v>871</v>
      </c>
      <c r="G1932" s="214"/>
      <c r="H1932" s="214"/>
      <c r="I1932" s="214"/>
      <c r="J1932" s="214"/>
      <c r="K1932" s="76"/>
      <c r="L1932" s="8"/>
      <c r="Q1932">
        <v>0</v>
      </c>
      <c r="R1932" cm="1">
        <f t="array" ref="R1932">IF(P1932,IF(Q1932=0,IFERROR(_xlfn.LET(_xlpm.range_ref,_xlfn.ANCHORARRAY(_xlfn.XLOOKUP(D1932,Map_Range_Lookup,Map_Range_Data_Sorted_Lookup)),IF(_xlfn.XLOOKUP(E1932,_xlpm.range_ref,_xlpm.range_ref,21,0,2)=21,21,0)),IF(LEN(D1932)&gt;0,22,0)),0),0)</f>
        <v>0</v>
      </c>
      <c r="S1932" cm="1">
        <f t="array" ref="S1932">IF(P1932,IF((Q1932=0)*(R1932=0),IFERROR(_xlfn.LET(_xlpm.range_ref,_xlfn.ANCHORARRAY(_xlfn.XLOOKUP(E1932,Map_Range_Lookup,Map_Range_Data_Sorted_Lookup)),IF(_xlfn.XLOOKUP(F1932,_xlpm.range_ref,_xlpm.range_ref,11,0,2)=11,11,0)),IF(LEN(F1932)&gt;0,12,0)),0),0)</f>
        <v>0</v>
      </c>
      <c r="T1932">
        <v>0</v>
      </c>
    </row>
    <row r="1933" spans="1:20" x14ac:dyDescent="0.2">
      <c r="A1933" s="215" t="s">
        <v>871</v>
      </c>
      <c r="B1933" s="215" t="s">
        <v>871</v>
      </c>
      <c r="C1933" s="214"/>
      <c r="D1933" s="215" t="s">
        <v>871</v>
      </c>
      <c r="E1933" s="215" t="s">
        <v>871</v>
      </c>
      <c r="F1933" s="215" t="s">
        <v>871</v>
      </c>
      <c r="G1933" s="214"/>
      <c r="H1933" s="214"/>
      <c r="I1933" s="214"/>
      <c r="J1933" s="214"/>
      <c r="K1933" s="76"/>
      <c r="L1933" s="8"/>
      <c r="Q1933">
        <v>0</v>
      </c>
      <c r="R1933" cm="1">
        <f t="array" ref="R1933">IF(P1933,IF(Q1933=0,IFERROR(_xlfn.LET(_xlpm.range_ref,_xlfn.ANCHORARRAY(_xlfn.XLOOKUP(D1933,Map_Range_Lookup,Map_Range_Data_Sorted_Lookup)),IF(_xlfn.XLOOKUP(E1933,_xlpm.range_ref,_xlpm.range_ref,21,0,2)=21,21,0)),IF(LEN(D1933)&gt;0,22,0)),0),0)</f>
        <v>0</v>
      </c>
      <c r="S1933" cm="1">
        <f t="array" ref="S1933">IF(P1933,IF((Q1933=0)*(R1933=0),IFERROR(_xlfn.LET(_xlpm.range_ref,_xlfn.ANCHORARRAY(_xlfn.XLOOKUP(E1933,Map_Range_Lookup,Map_Range_Data_Sorted_Lookup)),IF(_xlfn.XLOOKUP(F1933,_xlpm.range_ref,_xlpm.range_ref,11,0,2)=11,11,0)),IF(LEN(F1933)&gt;0,12,0)),0),0)</f>
        <v>0</v>
      </c>
      <c r="T1933">
        <v>0</v>
      </c>
    </row>
    <row r="1934" spans="1:20" x14ac:dyDescent="0.2">
      <c r="A1934" s="215" t="s">
        <v>871</v>
      </c>
      <c r="B1934" s="215" t="s">
        <v>871</v>
      </c>
      <c r="C1934" s="214"/>
      <c r="D1934" s="215" t="s">
        <v>871</v>
      </c>
      <c r="E1934" s="215" t="s">
        <v>871</v>
      </c>
      <c r="F1934" s="215" t="s">
        <v>871</v>
      </c>
      <c r="G1934" s="214"/>
      <c r="H1934" s="214"/>
      <c r="I1934" s="214"/>
      <c r="J1934" s="214"/>
      <c r="K1934" s="76"/>
      <c r="L1934" s="8"/>
      <c r="Q1934">
        <v>0</v>
      </c>
      <c r="R1934" cm="1">
        <f t="array" ref="R1934">IF(P1934,IF(Q1934=0,IFERROR(_xlfn.LET(_xlpm.range_ref,_xlfn.ANCHORARRAY(_xlfn.XLOOKUP(D1934,Map_Range_Lookup,Map_Range_Data_Sorted_Lookup)),IF(_xlfn.XLOOKUP(E1934,_xlpm.range_ref,_xlpm.range_ref,21,0,2)=21,21,0)),IF(LEN(D1934)&gt;0,22,0)),0),0)</f>
        <v>0</v>
      </c>
      <c r="S1934" cm="1">
        <f t="array" ref="S1934">IF(P1934,IF((Q1934=0)*(R1934=0),IFERROR(_xlfn.LET(_xlpm.range_ref,_xlfn.ANCHORARRAY(_xlfn.XLOOKUP(E1934,Map_Range_Lookup,Map_Range_Data_Sorted_Lookup)),IF(_xlfn.XLOOKUP(F1934,_xlpm.range_ref,_xlpm.range_ref,11,0,2)=11,11,0)),IF(LEN(F1934)&gt;0,12,0)),0),0)</f>
        <v>0</v>
      </c>
      <c r="T1934">
        <v>0</v>
      </c>
    </row>
    <row r="1935" spans="1:20" x14ac:dyDescent="0.2">
      <c r="A1935" s="215" t="s">
        <v>871</v>
      </c>
      <c r="B1935" s="215" t="s">
        <v>871</v>
      </c>
      <c r="C1935" s="214"/>
      <c r="D1935" s="215" t="s">
        <v>871</v>
      </c>
      <c r="E1935" s="215" t="s">
        <v>871</v>
      </c>
      <c r="F1935" s="215" t="s">
        <v>871</v>
      </c>
      <c r="G1935" s="214"/>
      <c r="H1935" s="214"/>
      <c r="I1935" s="214"/>
      <c r="J1935" s="214"/>
      <c r="K1935" s="76"/>
      <c r="L1935" s="8"/>
      <c r="Q1935">
        <v>0</v>
      </c>
      <c r="R1935" cm="1">
        <f t="array" ref="R1935">IF(P1935,IF(Q1935=0,IFERROR(_xlfn.LET(_xlpm.range_ref,_xlfn.ANCHORARRAY(_xlfn.XLOOKUP(D1935,Map_Range_Lookup,Map_Range_Data_Sorted_Lookup)),IF(_xlfn.XLOOKUP(E1935,_xlpm.range_ref,_xlpm.range_ref,21,0,2)=21,21,0)),IF(LEN(D1935)&gt;0,22,0)),0),0)</f>
        <v>0</v>
      </c>
      <c r="S1935" cm="1">
        <f t="array" ref="S1935">IF(P1935,IF((Q1935=0)*(R1935=0),IFERROR(_xlfn.LET(_xlpm.range_ref,_xlfn.ANCHORARRAY(_xlfn.XLOOKUP(E1935,Map_Range_Lookup,Map_Range_Data_Sorted_Lookup)),IF(_xlfn.XLOOKUP(F1935,_xlpm.range_ref,_xlpm.range_ref,11,0,2)=11,11,0)),IF(LEN(F1935)&gt;0,12,0)),0),0)</f>
        <v>0</v>
      </c>
      <c r="T1935">
        <v>0</v>
      </c>
    </row>
    <row r="1936" spans="1:20" x14ac:dyDescent="0.2">
      <c r="A1936" s="215" t="s">
        <v>871</v>
      </c>
      <c r="B1936" s="215" t="s">
        <v>871</v>
      </c>
      <c r="C1936" s="214"/>
      <c r="D1936" s="215" t="s">
        <v>871</v>
      </c>
      <c r="E1936" s="215" t="s">
        <v>871</v>
      </c>
      <c r="F1936" s="215" t="s">
        <v>871</v>
      </c>
      <c r="G1936" s="214"/>
      <c r="H1936" s="214"/>
      <c r="I1936" s="214"/>
      <c r="J1936" s="214"/>
      <c r="K1936" s="76"/>
      <c r="L1936" s="8"/>
      <c r="Q1936">
        <v>0</v>
      </c>
      <c r="R1936" cm="1">
        <f t="array" ref="R1936">IF(P1936,IF(Q1936=0,IFERROR(_xlfn.LET(_xlpm.range_ref,_xlfn.ANCHORARRAY(_xlfn.XLOOKUP(D1936,Map_Range_Lookup,Map_Range_Data_Sorted_Lookup)),IF(_xlfn.XLOOKUP(E1936,_xlpm.range_ref,_xlpm.range_ref,21,0,2)=21,21,0)),IF(LEN(D1936)&gt;0,22,0)),0),0)</f>
        <v>0</v>
      </c>
      <c r="S1936" cm="1">
        <f t="array" ref="S1936">IF(P1936,IF((Q1936=0)*(R1936=0),IFERROR(_xlfn.LET(_xlpm.range_ref,_xlfn.ANCHORARRAY(_xlfn.XLOOKUP(E1936,Map_Range_Lookup,Map_Range_Data_Sorted_Lookup)),IF(_xlfn.XLOOKUP(F1936,_xlpm.range_ref,_xlpm.range_ref,11,0,2)=11,11,0)),IF(LEN(F1936)&gt;0,12,0)),0),0)</f>
        <v>0</v>
      </c>
      <c r="T1936">
        <v>0</v>
      </c>
    </row>
    <row r="1937" spans="1:20" x14ac:dyDescent="0.2">
      <c r="A1937" s="215" t="s">
        <v>871</v>
      </c>
      <c r="B1937" s="215" t="s">
        <v>871</v>
      </c>
      <c r="C1937" s="214"/>
      <c r="D1937" s="215" t="s">
        <v>871</v>
      </c>
      <c r="E1937" s="215" t="s">
        <v>871</v>
      </c>
      <c r="F1937" s="215" t="s">
        <v>871</v>
      </c>
      <c r="G1937" s="214"/>
      <c r="H1937" s="214"/>
      <c r="I1937" s="214"/>
      <c r="J1937" s="214"/>
      <c r="K1937" s="76"/>
      <c r="L1937" s="8"/>
      <c r="Q1937">
        <v>0</v>
      </c>
      <c r="R1937" cm="1">
        <f t="array" ref="R1937">IF(P1937,IF(Q1937=0,IFERROR(_xlfn.LET(_xlpm.range_ref,_xlfn.ANCHORARRAY(_xlfn.XLOOKUP(D1937,Map_Range_Lookup,Map_Range_Data_Sorted_Lookup)),IF(_xlfn.XLOOKUP(E1937,_xlpm.range_ref,_xlpm.range_ref,21,0,2)=21,21,0)),IF(LEN(D1937)&gt;0,22,0)),0),0)</f>
        <v>0</v>
      </c>
      <c r="S1937" cm="1">
        <f t="array" ref="S1937">IF(P1937,IF((Q1937=0)*(R1937=0),IFERROR(_xlfn.LET(_xlpm.range_ref,_xlfn.ANCHORARRAY(_xlfn.XLOOKUP(E1937,Map_Range_Lookup,Map_Range_Data_Sorted_Lookup)),IF(_xlfn.XLOOKUP(F1937,_xlpm.range_ref,_xlpm.range_ref,11,0,2)=11,11,0)),IF(LEN(F1937)&gt;0,12,0)),0),0)</f>
        <v>0</v>
      </c>
      <c r="T1937">
        <v>0</v>
      </c>
    </row>
    <row r="1938" spans="1:20" x14ac:dyDescent="0.2">
      <c r="A1938" s="215" t="s">
        <v>871</v>
      </c>
      <c r="B1938" s="215" t="s">
        <v>871</v>
      </c>
      <c r="C1938" s="214"/>
      <c r="D1938" s="215" t="s">
        <v>871</v>
      </c>
      <c r="E1938" s="215" t="s">
        <v>871</v>
      </c>
      <c r="F1938" s="215" t="s">
        <v>871</v>
      </c>
      <c r="G1938" s="214"/>
      <c r="H1938" s="214"/>
      <c r="I1938" s="214"/>
      <c r="J1938" s="214"/>
      <c r="K1938" s="76"/>
      <c r="L1938" s="8"/>
      <c r="Q1938">
        <v>0</v>
      </c>
      <c r="R1938" cm="1">
        <f t="array" ref="R1938">IF(P1938,IF(Q1938=0,IFERROR(_xlfn.LET(_xlpm.range_ref,_xlfn.ANCHORARRAY(_xlfn.XLOOKUP(D1938,Map_Range_Lookup,Map_Range_Data_Sorted_Lookup)),IF(_xlfn.XLOOKUP(E1938,_xlpm.range_ref,_xlpm.range_ref,21,0,2)=21,21,0)),IF(LEN(D1938)&gt;0,22,0)),0),0)</f>
        <v>0</v>
      </c>
      <c r="S1938" cm="1">
        <f t="array" ref="S1938">IF(P1938,IF((Q1938=0)*(R1938=0),IFERROR(_xlfn.LET(_xlpm.range_ref,_xlfn.ANCHORARRAY(_xlfn.XLOOKUP(E1938,Map_Range_Lookup,Map_Range_Data_Sorted_Lookup)),IF(_xlfn.XLOOKUP(F1938,_xlpm.range_ref,_xlpm.range_ref,11,0,2)=11,11,0)),IF(LEN(F1938)&gt;0,12,0)),0),0)</f>
        <v>0</v>
      </c>
      <c r="T1938">
        <v>0</v>
      </c>
    </row>
    <row r="1939" spans="1:20" x14ac:dyDescent="0.2">
      <c r="A1939" s="215" t="s">
        <v>871</v>
      </c>
      <c r="B1939" s="215" t="s">
        <v>871</v>
      </c>
      <c r="C1939" s="214"/>
      <c r="D1939" s="215" t="s">
        <v>871</v>
      </c>
      <c r="E1939" s="215" t="s">
        <v>871</v>
      </c>
      <c r="F1939" s="215" t="s">
        <v>871</v>
      </c>
      <c r="G1939" s="214"/>
      <c r="H1939" s="214"/>
      <c r="I1939" s="214"/>
      <c r="J1939" s="214"/>
      <c r="K1939" s="76"/>
      <c r="L1939" s="8"/>
      <c r="Q1939">
        <v>0</v>
      </c>
      <c r="R1939" cm="1">
        <f t="array" ref="R1939">IF(P1939,IF(Q1939=0,IFERROR(_xlfn.LET(_xlpm.range_ref,_xlfn.ANCHORARRAY(_xlfn.XLOOKUP(D1939,Map_Range_Lookup,Map_Range_Data_Sorted_Lookup)),IF(_xlfn.XLOOKUP(E1939,_xlpm.range_ref,_xlpm.range_ref,21,0,2)=21,21,0)),IF(LEN(D1939)&gt;0,22,0)),0),0)</f>
        <v>0</v>
      </c>
      <c r="S1939" cm="1">
        <f t="array" ref="S1939">IF(P1939,IF((Q1939=0)*(R1939=0),IFERROR(_xlfn.LET(_xlpm.range_ref,_xlfn.ANCHORARRAY(_xlfn.XLOOKUP(E1939,Map_Range_Lookup,Map_Range_Data_Sorted_Lookup)),IF(_xlfn.XLOOKUP(F1939,_xlpm.range_ref,_xlpm.range_ref,11,0,2)=11,11,0)),IF(LEN(F1939)&gt;0,12,0)),0),0)</f>
        <v>0</v>
      </c>
      <c r="T1939">
        <v>0</v>
      </c>
    </row>
    <row r="1940" spans="1:20" x14ac:dyDescent="0.2">
      <c r="A1940" s="215" t="s">
        <v>871</v>
      </c>
      <c r="B1940" s="215" t="s">
        <v>871</v>
      </c>
      <c r="C1940" s="214"/>
      <c r="D1940" s="215" t="s">
        <v>871</v>
      </c>
      <c r="E1940" s="215" t="s">
        <v>871</v>
      </c>
      <c r="F1940" s="215" t="s">
        <v>871</v>
      </c>
      <c r="G1940" s="214"/>
      <c r="H1940" s="214"/>
      <c r="I1940" s="214"/>
      <c r="J1940" s="214"/>
      <c r="K1940" s="76"/>
      <c r="L1940" s="8"/>
      <c r="Q1940">
        <v>0</v>
      </c>
      <c r="R1940" cm="1">
        <f t="array" ref="R1940">IF(P1940,IF(Q1940=0,IFERROR(_xlfn.LET(_xlpm.range_ref,_xlfn.ANCHORARRAY(_xlfn.XLOOKUP(D1940,Map_Range_Lookup,Map_Range_Data_Sorted_Lookup)),IF(_xlfn.XLOOKUP(E1940,_xlpm.range_ref,_xlpm.range_ref,21,0,2)=21,21,0)),IF(LEN(D1940)&gt;0,22,0)),0),0)</f>
        <v>0</v>
      </c>
      <c r="S1940" cm="1">
        <f t="array" ref="S1940">IF(P1940,IF((Q1940=0)*(R1940=0),IFERROR(_xlfn.LET(_xlpm.range_ref,_xlfn.ANCHORARRAY(_xlfn.XLOOKUP(E1940,Map_Range_Lookup,Map_Range_Data_Sorted_Lookup)),IF(_xlfn.XLOOKUP(F1940,_xlpm.range_ref,_xlpm.range_ref,11,0,2)=11,11,0)),IF(LEN(F1940)&gt;0,12,0)),0),0)</f>
        <v>0</v>
      </c>
      <c r="T1940">
        <v>0</v>
      </c>
    </row>
    <row r="1941" spans="1:20" x14ac:dyDescent="0.2">
      <c r="A1941" s="215" t="s">
        <v>871</v>
      </c>
      <c r="B1941" s="215" t="s">
        <v>871</v>
      </c>
      <c r="C1941" s="214"/>
      <c r="D1941" s="215" t="s">
        <v>871</v>
      </c>
      <c r="E1941" s="215" t="s">
        <v>871</v>
      </c>
      <c r="F1941" s="215" t="s">
        <v>871</v>
      </c>
      <c r="G1941" s="214"/>
      <c r="H1941" s="214"/>
      <c r="I1941" s="214"/>
      <c r="J1941" s="214"/>
      <c r="K1941" s="76"/>
      <c r="L1941" s="8"/>
      <c r="Q1941">
        <v>0</v>
      </c>
      <c r="R1941" cm="1">
        <f t="array" ref="R1941">IF(P1941,IF(Q1941=0,IFERROR(_xlfn.LET(_xlpm.range_ref,_xlfn.ANCHORARRAY(_xlfn.XLOOKUP(D1941,Map_Range_Lookup,Map_Range_Data_Sorted_Lookup)),IF(_xlfn.XLOOKUP(E1941,_xlpm.range_ref,_xlpm.range_ref,21,0,2)=21,21,0)),IF(LEN(D1941)&gt;0,22,0)),0),0)</f>
        <v>0</v>
      </c>
      <c r="S1941" cm="1">
        <f t="array" ref="S1941">IF(P1941,IF((Q1941=0)*(R1941=0),IFERROR(_xlfn.LET(_xlpm.range_ref,_xlfn.ANCHORARRAY(_xlfn.XLOOKUP(E1941,Map_Range_Lookup,Map_Range_Data_Sorted_Lookup)),IF(_xlfn.XLOOKUP(F1941,_xlpm.range_ref,_xlpm.range_ref,11,0,2)=11,11,0)),IF(LEN(F1941)&gt;0,12,0)),0),0)</f>
        <v>0</v>
      </c>
      <c r="T1941">
        <v>0</v>
      </c>
    </row>
    <row r="1942" spans="1:20" x14ac:dyDescent="0.2">
      <c r="A1942" s="215" t="s">
        <v>871</v>
      </c>
      <c r="B1942" s="215" t="s">
        <v>871</v>
      </c>
      <c r="C1942" s="214"/>
      <c r="D1942" s="215" t="s">
        <v>871</v>
      </c>
      <c r="E1942" s="215" t="s">
        <v>871</v>
      </c>
      <c r="F1942" s="215" t="s">
        <v>871</v>
      </c>
      <c r="G1942" s="214"/>
      <c r="H1942" s="214"/>
      <c r="I1942" s="214"/>
      <c r="J1942" s="214"/>
      <c r="K1942" s="76"/>
      <c r="L1942" s="8"/>
      <c r="Q1942">
        <v>0</v>
      </c>
      <c r="R1942" cm="1">
        <f t="array" ref="R1942">IF(P1942,IF(Q1942=0,IFERROR(_xlfn.LET(_xlpm.range_ref,_xlfn.ANCHORARRAY(_xlfn.XLOOKUP(D1942,Map_Range_Lookup,Map_Range_Data_Sorted_Lookup)),IF(_xlfn.XLOOKUP(E1942,_xlpm.range_ref,_xlpm.range_ref,21,0,2)=21,21,0)),IF(LEN(D1942)&gt;0,22,0)),0),0)</f>
        <v>0</v>
      </c>
      <c r="S1942" cm="1">
        <f t="array" ref="S1942">IF(P1942,IF((Q1942=0)*(R1942=0),IFERROR(_xlfn.LET(_xlpm.range_ref,_xlfn.ANCHORARRAY(_xlfn.XLOOKUP(E1942,Map_Range_Lookup,Map_Range_Data_Sorted_Lookup)),IF(_xlfn.XLOOKUP(F1942,_xlpm.range_ref,_xlpm.range_ref,11,0,2)=11,11,0)),IF(LEN(F1942)&gt;0,12,0)),0),0)</f>
        <v>0</v>
      </c>
      <c r="T1942">
        <v>0</v>
      </c>
    </row>
    <row r="1943" spans="1:20" x14ac:dyDescent="0.2">
      <c r="A1943" s="215" t="s">
        <v>871</v>
      </c>
      <c r="B1943" s="215" t="s">
        <v>871</v>
      </c>
      <c r="C1943" s="214"/>
      <c r="D1943" s="215" t="s">
        <v>871</v>
      </c>
      <c r="E1943" s="215" t="s">
        <v>871</v>
      </c>
      <c r="F1943" s="215" t="s">
        <v>871</v>
      </c>
      <c r="G1943" s="214"/>
      <c r="H1943" s="214"/>
      <c r="I1943" s="214"/>
      <c r="J1943" s="214"/>
      <c r="K1943" s="76"/>
      <c r="L1943" s="8"/>
      <c r="Q1943">
        <v>0</v>
      </c>
      <c r="R1943" cm="1">
        <f t="array" ref="R1943">IF(P1943,IF(Q1943=0,IFERROR(_xlfn.LET(_xlpm.range_ref,_xlfn.ANCHORARRAY(_xlfn.XLOOKUP(D1943,Map_Range_Lookup,Map_Range_Data_Sorted_Lookup)),IF(_xlfn.XLOOKUP(E1943,_xlpm.range_ref,_xlpm.range_ref,21,0,2)=21,21,0)),IF(LEN(D1943)&gt;0,22,0)),0),0)</f>
        <v>0</v>
      </c>
      <c r="S1943" cm="1">
        <f t="array" ref="S1943">IF(P1943,IF((Q1943=0)*(R1943=0),IFERROR(_xlfn.LET(_xlpm.range_ref,_xlfn.ANCHORARRAY(_xlfn.XLOOKUP(E1943,Map_Range_Lookup,Map_Range_Data_Sorted_Lookup)),IF(_xlfn.XLOOKUP(F1943,_xlpm.range_ref,_xlpm.range_ref,11,0,2)=11,11,0)),IF(LEN(F1943)&gt;0,12,0)),0),0)</f>
        <v>0</v>
      </c>
      <c r="T1943">
        <v>0</v>
      </c>
    </row>
    <row r="1944" spans="1:20" x14ac:dyDescent="0.2">
      <c r="A1944" s="215" t="s">
        <v>871</v>
      </c>
      <c r="B1944" s="215" t="s">
        <v>871</v>
      </c>
      <c r="C1944" s="214"/>
      <c r="D1944" s="215" t="s">
        <v>871</v>
      </c>
      <c r="E1944" s="215" t="s">
        <v>871</v>
      </c>
      <c r="F1944" s="215" t="s">
        <v>871</v>
      </c>
      <c r="G1944" s="214"/>
      <c r="H1944" s="214"/>
      <c r="I1944" s="214"/>
      <c r="J1944" s="214"/>
      <c r="K1944" s="76"/>
      <c r="L1944" s="8"/>
      <c r="Q1944">
        <v>0</v>
      </c>
      <c r="R1944" cm="1">
        <f t="array" ref="R1944">IF(P1944,IF(Q1944=0,IFERROR(_xlfn.LET(_xlpm.range_ref,_xlfn.ANCHORARRAY(_xlfn.XLOOKUP(D1944,Map_Range_Lookup,Map_Range_Data_Sorted_Lookup)),IF(_xlfn.XLOOKUP(E1944,_xlpm.range_ref,_xlpm.range_ref,21,0,2)=21,21,0)),IF(LEN(D1944)&gt;0,22,0)),0),0)</f>
        <v>0</v>
      </c>
      <c r="S1944" cm="1">
        <f t="array" ref="S1944">IF(P1944,IF((Q1944=0)*(R1944=0),IFERROR(_xlfn.LET(_xlpm.range_ref,_xlfn.ANCHORARRAY(_xlfn.XLOOKUP(E1944,Map_Range_Lookup,Map_Range_Data_Sorted_Lookup)),IF(_xlfn.XLOOKUP(F1944,_xlpm.range_ref,_xlpm.range_ref,11,0,2)=11,11,0)),IF(LEN(F1944)&gt;0,12,0)),0),0)</f>
        <v>0</v>
      </c>
      <c r="T1944">
        <v>0</v>
      </c>
    </row>
    <row r="1945" spans="1:20" x14ac:dyDescent="0.2">
      <c r="A1945" s="215" t="s">
        <v>871</v>
      </c>
      <c r="B1945" s="215" t="s">
        <v>871</v>
      </c>
      <c r="C1945" s="214"/>
      <c r="D1945" s="215" t="s">
        <v>871</v>
      </c>
      <c r="E1945" s="215" t="s">
        <v>871</v>
      </c>
      <c r="F1945" s="215" t="s">
        <v>871</v>
      </c>
      <c r="G1945" s="214"/>
      <c r="H1945" s="214"/>
      <c r="I1945" s="214"/>
      <c r="J1945" s="214"/>
      <c r="K1945" s="76"/>
      <c r="L1945" s="8"/>
      <c r="Q1945">
        <v>0</v>
      </c>
      <c r="R1945" cm="1">
        <f t="array" ref="R1945">IF(P1945,IF(Q1945=0,IFERROR(_xlfn.LET(_xlpm.range_ref,_xlfn.ANCHORARRAY(_xlfn.XLOOKUP(D1945,Map_Range_Lookup,Map_Range_Data_Sorted_Lookup)),IF(_xlfn.XLOOKUP(E1945,_xlpm.range_ref,_xlpm.range_ref,21,0,2)=21,21,0)),IF(LEN(D1945)&gt;0,22,0)),0),0)</f>
        <v>0</v>
      </c>
      <c r="S1945" cm="1">
        <f t="array" ref="S1945">IF(P1945,IF((Q1945=0)*(R1945=0),IFERROR(_xlfn.LET(_xlpm.range_ref,_xlfn.ANCHORARRAY(_xlfn.XLOOKUP(E1945,Map_Range_Lookup,Map_Range_Data_Sorted_Lookup)),IF(_xlfn.XLOOKUP(F1945,_xlpm.range_ref,_xlpm.range_ref,11,0,2)=11,11,0)),IF(LEN(F1945)&gt;0,12,0)),0),0)</f>
        <v>0</v>
      </c>
      <c r="T1945">
        <v>0</v>
      </c>
    </row>
    <row r="1946" spans="1:20" x14ac:dyDescent="0.2">
      <c r="A1946" s="215" t="s">
        <v>871</v>
      </c>
      <c r="B1946" s="215" t="s">
        <v>871</v>
      </c>
      <c r="C1946" s="214"/>
      <c r="D1946" s="215" t="s">
        <v>871</v>
      </c>
      <c r="E1946" s="215" t="s">
        <v>871</v>
      </c>
      <c r="F1946" s="215" t="s">
        <v>871</v>
      </c>
      <c r="G1946" s="214"/>
      <c r="H1946" s="214"/>
      <c r="I1946" s="214"/>
      <c r="J1946" s="214"/>
      <c r="K1946" s="76"/>
      <c r="L1946" s="8"/>
      <c r="Q1946">
        <v>0</v>
      </c>
      <c r="R1946" cm="1">
        <f t="array" ref="R1946">IF(P1946,IF(Q1946=0,IFERROR(_xlfn.LET(_xlpm.range_ref,_xlfn.ANCHORARRAY(_xlfn.XLOOKUP(D1946,Map_Range_Lookup,Map_Range_Data_Sorted_Lookup)),IF(_xlfn.XLOOKUP(E1946,_xlpm.range_ref,_xlpm.range_ref,21,0,2)=21,21,0)),IF(LEN(D1946)&gt;0,22,0)),0),0)</f>
        <v>0</v>
      </c>
      <c r="S1946" cm="1">
        <f t="array" ref="S1946">IF(P1946,IF((Q1946=0)*(R1946=0),IFERROR(_xlfn.LET(_xlpm.range_ref,_xlfn.ANCHORARRAY(_xlfn.XLOOKUP(E1946,Map_Range_Lookup,Map_Range_Data_Sorted_Lookup)),IF(_xlfn.XLOOKUP(F1946,_xlpm.range_ref,_xlpm.range_ref,11,0,2)=11,11,0)),IF(LEN(F1946)&gt;0,12,0)),0),0)</f>
        <v>0</v>
      </c>
      <c r="T1946">
        <v>0</v>
      </c>
    </row>
    <row r="1947" spans="1:20" x14ac:dyDescent="0.2">
      <c r="A1947" s="215" t="s">
        <v>871</v>
      </c>
      <c r="B1947" s="215" t="s">
        <v>871</v>
      </c>
      <c r="C1947" s="214"/>
      <c r="D1947" s="215" t="s">
        <v>871</v>
      </c>
      <c r="E1947" s="215" t="s">
        <v>871</v>
      </c>
      <c r="F1947" s="215" t="s">
        <v>871</v>
      </c>
      <c r="G1947" s="214"/>
      <c r="H1947" s="214"/>
      <c r="I1947" s="214"/>
      <c r="J1947" s="214"/>
      <c r="K1947" s="76"/>
      <c r="L1947" s="8"/>
      <c r="Q1947">
        <v>0</v>
      </c>
      <c r="R1947" cm="1">
        <f t="array" ref="R1947">IF(P1947,IF(Q1947=0,IFERROR(_xlfn.LET(_xlpm.range_ref,_xlfn.ANCHORARRAY(_xlfn.XLOOKUP(D1947,Map_Range_Lookup,Map_Range_Data_Sorted_Lookup)),IF(_xlfn.XLOOKUP(E1947,_xlpm.range_ref,_xlpm.range_ref,21,0,2)=21,21,0)),IF(LEN(D1947)&gt;0,22,0)),0),0)</f>
        <v>0</v>
      </c>
      <c r="S1947" cm="1">
        <f t="array" ref="S1947">IF(P1947,IF((Q1947=0)*(R1947=0),IFERROR(_xlfn.LET(_xlpm.range_ref,_xlfn.ANCHORARRAY(_xlfn.XLOOKUP(E1947,Map_Range_Lookup,Map_Range_Data_Sorted_Lookup)),IF(_xlfn.XLOOKUP(F1947,_xlpm.range_ref,_xlpm.range_ref,11,0,2)=11,11,0)),IF(LEN(F1947)&gt;0,12,0)),0),0)</f>
        <v>0</v>
      </c>
      <c r="T1947">
        <v>0</v>
      </c>
    </row>
    <row r="1948" spans="1:20" x14ac:dyDescent="0.2">
      <c r="A1948" s="215" t="s">
        <v>871</v>
      </c>
      <c r="B1948" s="215" t="s">
        <v>871</v>
      </c>
      <c r="C1948" s="214"/>
      <c r="D1948" s="215" t="s">
        <v>871</v>
      </c>
      <c r="E1948" s="215" t="s">
        <v>871</v>
      </c>
      <c r="F1948" s="215" t="s">
        <v>871</v>
      </c>
      <c r="G1948" s="214"/>
      <c r="H1948" s="214"/>
      <c r="I1948" s="214"/>
      <c r="J1948" s="214"/>
      <c r="K1948" s="76"/>
      <c r="L1948" s="8"/>
      <c r="Q1948">
        <v>0</v>
      </c>
      <c r="R1948" cm="1">
        <f t="array" ref="R1948">IF(P1948,IF(Q1948=0,IFERROR(_xlfn.LET(_xlpm.range_ref,_xlfn.ANCHORARRAY(_xlfn.XLOOKUP(D1948,Map_Range_Lookup,Map_Range_Data_Sorted_Lookup)),IF(_xlfn.XLOOKUP(E1948,_xlpm.range_ref,_xlpm.range_ref,21,0,2)=21,21,0)),IF(LEN(D1948)&gt;0,22,0)),0),0)</f>
        <v>0</v>
      </c>
      <c r="S1948" cm="1">
        <f t="array" ref="S1948">IF(P1948,IF((Q1948=0)*(R1948=0),IFERROR(_xlfn.LET(_xlpm.range_ref,_xlfn.ANCHORARRAY(_xlfn.XLOOKUP(E1948,Map_Range_Lookup,Map_Range_Data_Sorted_Lookup)),IF(_xlfn.XLOOKUP(F1948,_xlpm.range_ref,_xlpm.range_ref,11,0,2)=11,11,0)),IF(LEN(F1948)&gt;0,12,0)),0),0)</f>
        <v>0</v>
      </c>
      <c r="T1948">
        <v>0</v>
      </c>
    </row>
    <row r="1949" spans="1:20" x14ac:dyDescent="0.2">
      <c r="A1949" s="215" t="s">
        <v>871</v>
      </c>
      <c r="B1949" s="215" t="s">
        <v>871</v>
      </c>
      <c r="C1949" s="214"/>
      <c r="D1949" s="215" t="s">
        <v>871</v>
      </c>
      <c r="E1949" s="215" t="s">
        <v>871</v>
      </c>
      <c r="F1949" s="215" t="s">
        <v>871</v>
      </c>
      <c r="G1949" s="214"/>
      <c r="H1949" s="214"/>
      <c r="I1949" s="214"/>
      <c r="J1949" s="214"/>
      <c r="K1949" s="76"/>
      <c r="L1949" s="8"/>
      <c r="Q1949">
        <v>0</v>
      </c>
      <c r="R1949" cm="1">
        <f t="array" ref="R1949">IF(P1949,IF(Q1949=0,IFERROR(_xlfn.LET(_xlpm.range_ref,_xlfn.ANCHORARRAY(_xlfn.XLOOKUP(D1949,Map_Range_Lookup,Map_Range_Data_Sorted_Lookup)),IF(_xlfn.XLOOKUP(E1949,_xlpm.range_ref,_xlpm.range_ref,21,0,2)=21,21,0)),IF(LEN(D1949)&gt;0,22,0)),0),0)</f>
        <v>0</v>
      </c>
      <c r="S1949" cm="1">
        <f t="array" ref="S1949">IF(P1949,IF((Q1949=0)*(R1949=0),IFERROR(_xlfn.LET(_xlpm.range_ref,_xlfn.ANCHORARRAY(_xlfn.XLOOKUP(E1949,Map_Range_Lookup,Map_Range_Data_Sorted_Lookup)),IF(_xlfn.XLOOKUP(F1949,_xlpm.range_ref,_xlpm.range_ref,11,0,2)=11,11,0)),IF(LEN(F1949)&gt;0,12,0)),0),0)</f>
        <v>0</v>
      </c>
      <c r="T1949">
        <v>0</v>
      </c>
    </row>
    <row r="1950" spans="1:20" x14ac:dyDescent="0.2">
      <c r="A1950" s="215" t="s">
        <v>871</v>
      </c>
      <c r="B1950" s="215" t="s">
        <v>871</v>
      </c>
      <c r="C1950" s="214"/>
      <c r="D1950" s="215" t="s">
        <v>871</v>
      </c>
      <c r="E1950" s="215" t="s">
        <v>871</v>
      </c>
      <c r="F1950" s="215" t="s">
        <v>871</v>
      </c>
      <c r="G1950" s="214"/>
      <c r="H1950" s="214"/>
      <c r="I1950" s="214"/>
      <c r="J1950" s="214"/>
      <c r="K1950" s="76"/>
      <c r="L1950" s="8"/>
      <c r="Q1950">
        <v>0</v>
      </c>
      <c r="R1950" cm="1">
        <f t="array" ref="R1950">IF(P1950,IF(Q1950=0,IFERROR(_xlfn.LET(_xlpm.range_ref,_xlfn.ANCHORARRAY(_xlfn.XLOOKUP(D1950,Map_Range_Lookup,Map_Range_Data_Sorted_Lookup)),IF(_xlfn.XLOOKUP(E1950,_xlpm.range_ref,_xlpm.range_ref,21,0,2)=21,21,0)),IF(LEN(D1950)&gt;0,22,0)),0),0)</f>
        <v>0</v>
      </c>
      <c r="S1950" cm="1">
        <f t="array" ref="S1950">IF(P1950,IF((Q1950=0)*(R1950=0),IFERROR(_xlfn.LET(_xlpm.range_ref,_xlfn.ANCHORARRAY(_xlfn.XLOOKUP(E1950,Map_Range_Lookup,Map_Range_Data_Sorted_Lookup)),IF(_xlfn.XLOOKUP(F1950,_xlpm.range_ref,_xlpm.range_ref,11,0,2)=11,11,0)),IF(LEN(F1950)&gt;0,12,0)),0),0)</f>
        <v>0</v>
      </c>
      <c r="T1950">
        <v>0</v>
      </c>
    </row>
    <row r="1951" spans="1:20" x14ac:dyDescent="0.2">
      <c r="A1951" s="215" t="s">
        <v>871</v>
      </c>
      <c r="B1951" s="215" t="s">
        <v>871</v>
      </c>
      <c r="C1951" s="214"/>
      <c r="D1951" s="215" t="s">
        <v>871</v>
      </c>
      <c r="E1951" s="215" t="s">
        <v>871</v>
      </c>
      <c r="F1951" s="215" t="s">
        <v>871</v>
      </c>
      <c r="G1951" s="214"/>
      <c r="H1951" s="214"/>
      <c r="I1951" s="214"/>
      <c r="J1951" s="214"/>
      <c r="K1951" s="76"/>
      <c r="L1951" s="8"/>
      <c r="Q1951">
        <v>0</v>
      </c>
      <c r="R1951" cm="1">
        <f t="array" ref="R1951">IF(P1951,IF(Q1951=0,IFERROR(_xlfn.LET(_xlpm.range_ref,_xlfn.ANCHORARRAY(_xlfn.XLOOKUP(D1951,Map_Range_Lookup,Map_Range_Data_Sorted_Lookup)),IF(_xlfn.XLOOKUP(E1951,_xlpm.range_ref,_xlpm.range_ref,21,0,2)=21,21,0)),IF(LEN(D1951)&gt;0,22,0)),0),0)</f>
        <v>0</v>
      </c>
      <c r="S1951" cm="1">
        <f t="array" ref="S1951">IF(P1951,IF((Q1951=0)*(R1951=0),IFERROR(_xlfn.LET(_xlpm.range_ref,_xlfn.ANCHORARRAY(_xlfn.XLOOKUP(E1951,Map_Range_Lookup,Map_Range_Data_Sorted_Lookup)),IF(_xlfn.XLOOKUP(F1951,_xlpm.range_ref,_xlpm.range_ref,11,0,2)=11,11,0)),IF(LEN(F1951)&gt;0,12,0)),0),0)</f>
        <v>0</v>
      </c>
      <c r="T1951">
        <v>0</v>
      </c>
    </row>
    <row r="1952" spans="1:20" x14ac:dyDescent="0.2">
      <c r="A1952" s="215" t="s">
        <v>871</v>
      </c>
      <c r="B1952" s="215" t="s">
        <v>871</v>
      </c>
      <c r="C1952" s="214"/>
      <c r="D1952" s="215" t="s">
        <v>871</v>
      </c>
      <c r="E1952" s="215" t="s">
        <v>871</v>
      </c>
      <c r="F1952" s="215" t="s">
        <v>871</v>
      </c>
      <c r="G1952" s="214"/>
      <c r="H1952" s="214"/>
      <c r="I1952" s="214"/>
      <c r="J1952" s="214"/>
      <c r="K1952" s="76"/>
      <c r="L1952" s="8"/>
      <c r="Q1952">
        <v>0</v>
      </c>
      <c r="R1952" cm="1">
        <f t="array" ref="R1952">IF(P1952,IF(Q1952=0,IFERROR(_xlfn.LET(_xlpm.range_ref,_xlfn.ANCHORARRAY(_xlfn.XLOOKUP(D1952,Map_Range_Lookup,Map_Range_Data_Sorted_Lookup)),IF(_xlfn.XLOOKUP(E1952,_xlpm.range_ref,_xlpm.range_ref,21,0,2)=21,21,0)),IF(LEN(D1952)&gt;0,22,0)),0),0)</f>
        <v>0</v>
      </c>
      <c r="S1952" cm="1">
        <f t="array" ref="S1952">IF(P1952,IF((Q1952=0)*(R1952=0),IFERROR(_xlfn.LET(_xlpm.range_ref,_xlfn.ANCHORARRAY(_xlfn.XLOOKUP(E1952,Map_Range_Lookup,Map_Range_Data_Sorted_Lookup)),IF(_xlfn.XLOOKUP(F1952,_xlpm.range_ref,_xlpm.range_ref,11,0,2)=11,11,0)),IF(LEN(F1952)&gt;0,12,0)),0),0)</f>
        <v>0</v>
      </c>
      <c r="T1952">
        <v>0</v>
      </c>
    </row>
    <row r="1953" spans="1:20" x14ac:dyDescent="0.2">
      <c r="A1953" s="215" t="s">
        <v>871</v>
      </c>
      <c r="B1953" s="215" t="s">
        <v>871</v>
      </c>
      <c r="C1953" s="214"/>
      <c r="D1953" s="215" t="s">
        <v>871</v>
      </c>
      <c r="E1953" s="215" t="s">
        <v>871</v>
      </c>
      <c r="F1953" s="215" t="s">
        <v>871</v>
      </c>
      <c r="G1953" s="214"/>
      <c r="H1953" s="214"/>
      <c r="I1953" s="214"/>
      <c r="J1953" s="214"/>
      <c r="K1953" s="76"/>
      <c r="L1953" s="8"/>
      <c r="Q1953">
        <v>0</v>
      </c>
      <c r="R1953" cm="1">
        <f t="array" ref="R1953">IF(P1953,IF(Q1953=0,IFERROR(_xlfn.LET(_xlpm.range_ref,_xlfn.ANCHORARRAY(_xlfn.XLOOKUP(D1953,Map_Range_Lookup,Map_Range_Data_Sorted_Lookup)),IF(_xlfn.XLOOKUP(E1953,_xlpm.range_ref,_xlpm.range_ref,21,0,2)=21,21,0)),IF(LEN(D1953)&gt;0,22,0)),0),0)</f>
        <v>0</v>
      </c>
      <c r="S1953" cm="1">
        <f t="array" ref="S1953">IF(P1953,IF((Q1953=0)*(R1953=0),IFERROR(_xlfn.LET(_xlpm.range_ref,_xlfn.ANCHORARRAY(_xlfn.XLOOKUP(E1953,Map_Range_Lookup,Map_Range_Data_Sorted_Lookup)),IF(_xlfn.XLOOKUP(F1953,_xlpm.range_ref,_xlpm.range_ref,11,0,2)=11,11,0)),IF(LEN(F1953)&gt;0,12,0)),0),0)</f>
        <v>0</v>
      </c>
      <c r="T1953">
        <v>0</v>
      </c>
    </row>
    <row r="1954" spans="1:20" x14ac:dyDescent="0.2">
      <c r="A1954" s="215" t="s">
        <v>871</v>
      </c>
      <c r="B1954" s="215" t="s">
        <v>871</v>
      </c>
      <c r="C1954" s="214"/>
      <c r="D1954" s="215" t="s">
        <v>871</v>
      </c>
      <c r="E1954" s="215" t="s">
        <v>871</v>
      </c>
      <c r="F1954" s="215" t="s">
        <v>871</v>
      </c>
      <c r="G1954" s="214"/>
      <c r="H1954" s="214"/>
      <c r="I1954" s="214"/>
      <c r="J1954" s="214"/>
      <c r="K1954" s="76"/>
      <c r="L1954" s="8"/>
      <c r="Q1954">
        <v>0</v>
      </c>
      <c r="R1954" cm="1">
        <f t="array" ref="R1954">IF(P1954,IF(Q1954=0,IFERROR(_xlfn.LET(_xlpm.range_ref,_xlfn.ANCHORARRAY(_xlfn.XLOOKUP(D1954,Map_Range_Lookup,Map_Range_Data_Sorted_Lookup)),IF(_xlfn.XLOOKUP(E1954,_xlpm.range_ref,_xlpm.range_ref,21,0,2)=21,21,0)),IF(LEN(D1954)&gt;0,22,0)),0),0)</f>
        <v>0</v>
      </c>
      <c r="S1954" cm="1">
        <f t="array" ref="S1954">IF(P1954,IF((Q1954=0)*(R1954=0),IFERROR(_xlfn.LET(_xlpm.range_ref,_xlfn.ANCHORARRAY(_xlfn.XLOOKUP(E1954,Map_Range_Lookup,Map_Range_Data_Sorted_Lookup)),IF(_xlfn.XLOOKUP(F1954,_xlpm.range_ref,_xlpm.range_ref,11,0,2)=11,11,0)),IF(LEN(F1954)&gt;0,12,0)),0),0)</f>
        <v>0</v>
      </c>
      <c r="T1954">
        <v>0</v>
      </c>
    </row>
    <row r="1955" spans="1:20" x14ac:dyDescent="0.2">
      <c r="A1955" s="215" t="s">
        <v>871</v>
      </c>
      <c r="B1955" s="215" t="s">
        <v>871</v>
      </c>
      <c r="C1955" s="214"/>
      <c r="D1955" s="215" t="s">
        <v>871</v>
      </c>
      <c r="E1955" s="215" t="s">
        <v>871</v>
      </c>
      <c r="F1955" s="215" t="s">
        <v>871</v>
      </c>
      <c r="G1955" s="214"/>
      <c r="H1955" s="214"/>
      <c r="I1955" s="214"/>
      <c r="J1955" s="214"/>
      <c r="K1955" s="76"/>
      <c r="L1955" s="8"/>
      <c r="Q1955">
        <v>0</v>
      </c>
      <c r="R1955" cm="1">
        <f t="array" ref="R1955">IF(P1955,IF(Q1955=0,IFERROR(_xlfn.LET(_xlpm.range_ref,_xlfn.ANCHORARRAY(_xlfn.XLOOKUP(D1955,Map_Range_Lookup,Map_Range_Data_Sorted_Lookup)),IF(_xlfn.XLOOKUP(E1955,_xlpm.range_ref,_xlpm.range_ref,21,0,2)=21,21,0)),IF(LEN(D1955)&gt;0,22,0)),0),0)</f>
        <v>0</v>
      </c>
      <c r="S1955" cm="1">
        <f t="array" ref="S1955">IF(P1955,IF((Q1955=0)*(R1955=0),IFERROR(_xlfn.LET(_xlpm.range_ref,_xlfn.ANCHORARRAY(_xlfn.XLOOKUP(E1955,Map_Range_Lookup,Map_Range_Data_Sorted_Lookup)),IF(_xlfn.XLOOKUP(F1955,_xlpm.range_ref,_xlpm.range_ref,11,0,2)=11,11,0)),IF(LEN(F1955)&gt;0,12,0)),0),0)</f>
        <v>0</v>
      </c>
      <c r="T1955">
        <v>0</v>
      </c>
    </row>
    <row r="1956" spans="1:20" x14ac:dyDescent="0.2">
      <c r="A1956" s="215" t="s">
        <v>871</v>
      </c>
      <c r="B1956" s="215" t="s">
        <v>871</v>
      </c>
      <c r="C1956" s="214"/>
      <c r="D1956" s="215" t="s">
        <v>871</v>
      </c>
      <c r="E1956" s="215" t="s">
        <v>871</v>
      </c>
      <c r="F1956" s="215" t="s">
        <v>871</v>
      </c>
      <c r="G1956" s="214"/>
      <c r="H1956" s="214"/>
      <c r="I1956" s="214"/>
      <c r="J1956" s="214"/>
      <c r="K1956" s="76"/>
      <c r="L1956" s="8"/>
      <c r="Q1956">
        <v>0</v>
      </c>
      <c r="R1956" cm="1">
        <f t="array" ref="R1956">IF(P1956,IF(Q1956=0,IFERROR(_xlfn.LET(_xlpm.range_ref,_xlfn.ANCHORARRAY(_xlfn.XLOOKUP(D1956,Map_Range_Lookup,Map_Range_Data_Sorted_Lookup)),IF(_xlfn.XLOOKUP(E1956,_xlpm.range_ref,_xlpm.range_ref,21,0,2)=21,21,0)),IF(LEN(D1956)&gt;0,22,0)),0),0)</f>
        <v>0</v>
      </c>
      <c r="S1956" cm="1">
        <f t="array" ref="S1956">IF(P1956,IF((Q1956=0)*(R1956=0),IFERROR(_xlfn.LET(_xlpm.range_ref,_xlfn.ANCHORARRAY(_xlfn.XLOOKUP(E1956,Map_Range_Lookup,Map_Range_Data_Sorted_Lookup)),IF(_xlfn.XLOOKUP(F1956,_xlpm.range_ref,_xlpm.range_ref,11,0,2)=11,11,0)),IF(LEN(F1956)&gt;0,12,0)),0),0)</f>
        <v>0</v>
      </c>
      <c r="T1956">
        <v>0</v>
      </c>
    </row>
    <row r="1957" spans="1:20" x14ac:dyDescent="0.2">
      <c r="A1957" s="215" t="s">
        <v>871</v>
      </c>
      <c r="B1957" s="215" t="s">
        <v>871</v>
      </c>
      <c r="C1957" s="214"/>
      <c r="D1957" s="215" t="s">
        <v>871</v>
      </c>
      <c r="E1957" s="215" t="s">
        <v>871</v>
      </c>
      <c r="F1957" s="215" t="s">
        <v>871</v>
      </c>
      <c r="G1957" s="214"/>
      <c r="H1957" s="214"/>
      <c r="I1957" s="214"/>
      <c r="J1957" s="214"/>
      <c r="K1957" s="76"/>
      <c r="L1957" s="8"/>
      <c r="Q1957">
        <v>0</v>
      </c>
      <c r="R1957" cm="1">
        <f t="array" ref="R1957">IF(P1957,IF(Q1957=0,IFERROR(_xlfn.LET(_xlpm.range_ref,_xlfn.ANCHORARRAY(_xlfn.XLOOKUP(D1957,Map_Range_Lookup,Map_Range_Data_Sorted_Lookup)),IF(_xlfn.XLOOKUP(E1957,_xlpm.range_ref,_xlpm.range_ref,21,0,2)=21,21,0)),IF(LEN(D1957)&gt;0,22,0)),0),0)</f>
        <v>0</v>
      </c>
      <c r="S1957" cm="1">
        <f t="array" ref="S1957">IF(P1957,IF((Q1957=0)*(R1957=0),IFERROR(_xlfn.LET(_xlpm.range_ref,_xlfn.ANCHORARRAY(_xlfn.XLOOKUP(E1957,Map_Range_Lookup,Map_Range_Data_Sorted_Lookup)),IF(_xlfn.XLOOKUP(F1957,_xlpm.range_ref,_xlpm.range_ref,11,0,2)=11,11,0)),IF(LEN(F1957)&gt;0,12,0)),0),0)</f>
        <v>0</v>
      </c>
      <c r="T1957">
        <v>0</v>
      </c>
    </row>
    <row r="1958" spans="1:20" x14ac:dyDescent="0.2">
      <c r="A1958" s="215" t="s">
        <v>871</v>
      </c>
      <c r="B1958" s="215" t="s">
        <v>871</v>
      </c>
      <c r="C1958" s="214"/>
      <c r="D1958" s="215" t="s">
        <v>871</v>
      </c>
      <c r="E1958" s="215" t="s">
        <v>871</v>
      </c>
      <c r="F1958" s="215" t="s">
        <v>871</v>
      </c>
      <c r="G1958" s="214"/>
      <c r="H1958" s="214"/>
      <c r="I1958" s="214"/>
      <c r="J1958" s="214"/>
      <c r="K1958" s="76"/>
      <c r="L1958" s="8"/>
      <c r="Q1958">
        <v>0</v>
      </c>
      <c r="R1958" cm="1">
        <f t="array" ref="R1958">IF(P1958,IF(Q1958=0,IFERROR(_xlfn.LET(_xlpm.range_ref,_xlfn.ANCHORARRAY(_xlfn.XLOOKUP(D1958,Map_Range_Lookup,Map_Range_Data_Sorted_Lookup)),IF(_xlfn.XLOOKUP(E1958,_xlpm.range_ref,_xlpm.range_ref,21,0,2)=21,21,0)),IF(LEN(D1958)&gt;0,22,0)),0),0)</f>
        <v>0</v>
      </c>
      <c r="S1958" cm="1">
        <f t="array" ref="S1958">IF(P1958,IF((Q1958=0)*(R1958=0),IFERROR(_xlfn.LET(_xlpm.range_ref,_xlfn.ANCHORARRAY(_xlfn.XLOOKUP(E1958,Map_Range_Lookup,Map_Range_Data_Sorted_Lookup)),IF(_xlfn.XLOOKUP(F1958,_xlpm.range_ref,_xlpm.range_ref,11,0,2)=11,11,0)),IF(LEN(F1958)&gt;0,12,0)),0),0)</f>
        <v>0</v>
      </c>
      <c r="T1958">
        <v>0</v>
      </c>
    </row>
    <row r="1959" spans="1:20" x14ac:dyDescent="0.2">
      <c r="A1959" s="215" t="s">
        <v>871</v>
      </c>
      <c r="B1959" s="215" t="s">
        <v>871</v>
      </c>
      <c r="C1959" s="214"/>
      <c r="D1959" s="215" t="s">
        <v>871</v>
      </c>
      <c r="E1959" s="215" t="s">
        <v>871</v>
      </c>
      <c r="F1959" s="215" t="s">
        <v>871</v>
      </c>
      <c r="G1959" s="214"/>
      <c r="H1959" s="214"/>
      <c r="I1959" s="214"/>
      <c r="J1959" s="214"/>
      <c r="K1959" s="76"/>
      <c r="L1959" s="8"/>
      <c r="Q1959">
        <v>0</v>
      </c>
      <c r="R1959" cm="1">
        <f t="array" ref="R1959">IF(P1959,IF(Q1959=0,IFERROR(_xlfn.LET(_xlpm.range_ref,_xlfn.ANCHORARRAY(_xlfn.XLOOKUP(D1959,Map_Range_Lookup,Map_Range_Data_Sorted_Lookup)),IF(_xlfn.XLOOKUP(E1959,_xlpm.range_ref,_xlpm.range_ref,21,0,2)=21,21,0)),IF(LEN(D1959)&gt;0,22,0)),0),0)</f>
        <v>0</v>
      </c>
      <c r="S1959" cm="1">
        <f t="array" ref="S1959">IF(P1959,IF((Q1959=0)*(R1959=0),IFERROR(_xlfn.LET(_xlpm.range_ref,_xlfn.ANCHORARRAY(_xlfn.XLOOKUP(E1959,Map_Range_Lookup,Map_Range_Data_Sorted_Lookup)),IF(_xlfn.XLOOKUP(F1959,_xlpm.range_ref,_xlpm.range_ref,11,0,2)=11,11,0)),IF(LEN(F1959)&gt;0,12,0)),0),0)</f>
        <v>0</v>
      </c>
      <c r="T1959">
        <v>0</v>
      </c>
    </row>
    <row r="1960" spans="1:20" x14ac:dyDescent="0.2">
      <c r="A1960" s="215" t="s">
        <v>871</v>
      </c>
      <c r="B1960" s="215" t="s">
        <v>871</v>
      </c>
      <c r="C1960" s="214"/>
      <c r="D1960" s="215" t="s">
        <v>871</v>
      </c>
      <c r="E1960" s="215" t="s">
        <v>871</v>
      </c>
      <c r="F1960" s="215" t="s">
        <v>871</v>
      </c>
      <c r="G1960" s="214"/>
      <c r="H1960" s="214"/>
      <c r="I1960" s="214"/>
      <c r="J1960" s="214"/>
      <c r="K1960" s="76"/>
      <c r="L1960" s="8"/>
      <c r="Q1960">
        <v>0</v>
      </c>
      <c r="R1960" cm="1">
        <f t="array" ref="R1960">IF(P1960,IF(Q1960=0,IFERROR(_xlfn.LET(_xlpm.range_ref,_xlfn.ANCHORARRAY(_xlfn.XLOOKUP(D1960,Map_Range_Lookup,Map_Range_Data_Sorted_Lookup)),IF(_xlfn.XLOOKUP(E1960,_xlpm.range_ref,_xlpm.range_ref,21,0,2)=21,21,0)),IF(LEN(D1960)&gt;0,22,0)),0),0)</f>
        <v>0</v>
      </c>
      <c r="S1960" cm="1">
        <f t="array" ref="S1960">IF(P1960,IF((Q1960=0)*(R1960=0),IFERROR(_xlfn.LET(_xlpm.range_ref,_xlfn.ANCHORARRAY(_xlfn.XLOOKUP(E1960,Map_Range_Lookup,Map_Range_Data_Sorted_Lookup)),IF(_xlfn.XLOOKUP(F1960,_xlpm.range_ref,_xlpm.range_ref,11,0,2)=11,11,0)),IF(LEN(F1960)&gt;0,12,0)),0),0)</f>
        <v>0</v>
      </c>
      <c r="T1960">
        <v>0</v>
      </c>
    </row>
    <row r="1961" spans="1:20" x14ac:dyDescent="0.2">
      <c r="A1961" s="215" t="s">
        <v>871</v>
      </c>
      <c r="B1961" s="215" t="s">
        <v>871</v>
      </c>
      <c r="C1961" s="214"/>
      <c r="D1961" s="215" t="s">
        <v>871</v>
      </c>
      <c r="E1961" s="215" t="s">
        <v>871</v>
      </c>
      <c r="F1961" s="215" t="s">
        <v>871</v>
      </c>
      <c r="G1961" s="214"/>
      <c r="H1961" s="214"/>
      <c r="I1961" s="214"/>
      <c r="J1961" s="214"/>
      <c r="K1961" s="76"/>
      <c r="L1961" s="8"/>
      <c r="Q1961">
        <v>0</v>
      </c>
      <c r="R1961" cm="1">
        <f t="array" ref="R1961">IF(P1961,IF(Q1961=0,IFERROR(_xlfn.LET(_xlpm.range_ref,_xlfn.ANCHORARRAY(_xlfn.XLOOKUP(D1961,Map_Range_Lookup,Map_Range_Data_Sorted_Lookup)),IF(_xlfn.XLOOKUP(E1961,_xlpm.range_ref,_xlpm.range_ref,21,0,2)=21,21,0)),IF(LEN(D1961)&gt;0,22,0)),0),0)</f>
        <v>0</v>
      </c>
      <c r="S1961" cm="1">
        <f t="array" ref="S1961">IF(P1961,IF((Q1961=0)*(R1961=0),IFERROR(_xlfn.LET(_xlpm.range_ref,_xlfn.ANCHORARRAY(_xlfn.XLOOKUP(E1961,Map_Range_Lookup,Map_Range_Data_Sorted_Lookup)),IF(_xlfn.XLOOKUP(F1961,_xlpm.range_ref,_xlpm.range_ref,11,0,2)=11,11,0)),IF(LEN(F1961)&gt;0,12,0)),0),0)</f>
        <v>0</v>
      </c>
      <c r="T1961">
        <v>0</v>
      </c>
    </row>
    <row r="1962" spans="1:20" x14ac:dyDescent="0.2">
      <c r="A1962" s="215" t="s">
        <v>871</v>
      </c>
      <c r="B1962" s="215" t="s">
        <v>871</v>
      </c>
      <c r="C1962" s="214"/>
      <c r="D1962" s="215" t="s">
        <v>871</v>
      </c>
      <c r="E1962" s="215" t="s">
        <v>871</v>
      </c>
      <c r="F1962" s="215" t="s">
        <v>871</v>
      </c>
      <c r="G1962" s="214"/>
      <c r="H1962" s="214"/>
      <c r="I1962" s="214"/>
      <c r="J1962" s="214"/>
      <c r="K1962" s="76"/>
      <c r="L1962" s="8"/>
      <c r="Q1962">
        <v>0</v>
      </c>
      <c r="R1962" cm="1">
        <f t="array" ref="R1962">IF(P1962,IF(Q1962=0,IFERROR(_xlfn.LET(_xlpm.range_ref,_xlfn.ANCHORARRAY(_xlfn.XLOOKUP(D1962,Map_Range_Lookup,Map_Range_Data_Sorted_Lookup)),IF(_xlfn.XLOOKUP(E1962,_xlpm.range_ref,_xlpm.range_ref,21,0,2)=21,21,0)),IF(LEN(D1962)&gt;0,22,0)),0),0)</f>
        <v>0</v>
      </c>
      <c r="S1962" cm="1">
        <f t="array" ref="S1962">IF(P1962,IF((Q1962=0)*(R1962=0),IFERROR(_xlfn.LET(_xlpm.range_ref,_xlfn.ANCHORARRAY(_xlfn.XLOOKUP(E1962,Map_Range_Lookup,Map_Range_Data_Sorted_Lookup)),IF(_xlfn.XLOOKUP(F1962,_xlpm.range_ref,_xlpm.range_ref,11,0,2)=11,11,0)),IF(LEN(F1962)&gt;0,12,0)),0),0)</f>
        <v>0</v>
      </c>
      <c r="T1962">
        <v>0</v>
      </c>
    </row>
    <row r="1963" spans="1:20" x14ac:dyDescent="0.2">
      <c r="A1963" s="215" t="s">
        <v>871</v>
      </c>
      <c r="B1963" s="215" t="s">
        <v>871</v>
      </c>
      <c r="C1963" s="214"/>
      <c r="D1963" s="215" t="s">
        <v>871</v>
      </c>
      <c r="E1963" s="215" t="s">
        <v>871</v>
      </c>
      <c r="F1963" s="215" t="s">
        <v>871</v>
      </c>
      <c r="G1963" s="214"/>
      <c r="H1963" s="214"/>
      <c r="I1963" s="214"/>
      <c r="J1963" s="214"/>
      <c r="K1963" s="76"/>
      <c r="L1963" s="8"/>
      <c r="Q1963">
        <v>0</v>
      </c>
      <c r="R1963" cm="1">
        <f t="array" ref="R1963">IF(P1963,IF(Q1963=0,IFERROR(_xlfn.LET(_xlpm.range_ref,_xlfn.ANCHORARRAY(_xlfn.XLOOKUP(D1963,Map_Range_Lookup,Map_Range_Data_Sorted_Lookup)),IF(_xlfn.XLOOKUP(E1963,_xlpm.range_ref,_xlpm.range_ref,21,0,2)=21,21,0)),IF(LEN(D1963)&gt;0,22,0)),0),0)</f>
        <v>0</v>
      </c>
      <c r="S1963" cm="1">
        <f t="array" ref="S1963">IF(P1963,IF((Q1963=0)*(R1963=0),IFERROR(_xlfn.LET(_xlpm.range_ref,_xlfn.ANCHORARRAY(_xlfn.XLOOKUP(E1963,Map_Range_Lookup,Map_Range_Data_Sorted_Lookup)),IF(_xlfn.XLOOKUP(F1963,_xlpm.range_ref,_xlpm.range_ref,11,0,2)=11,11,0)),IF(LEN(F1963)&gt;0,12,0)),0),0)</f>
        <v>0</v>
      </c>
      <c r="T1963">
        <v>0</v>
      </c>
    </row>
    <row r="1964" spans="1:20" x14ac:dyDescent="0.2">
      <c r="A1964" s="215" t="s">
        <v>871</v>
      </c>
      <c r="B1964" s="215" t="s">
        <v>871</v>
      </c>
      <c r="C1964" s="214"/>
      <c r="D1964" s="215" t="s">
        <v>871</v>
      </c>
      <c r="E1964" s="215" t="s">
        <v>871</v>
      </c>
      <c r="F1964" s="215" t="s">
        <v>871</v>
      </c>
      <c r="G1964" s="214"/>
      <c r="H1964" s="214"/>
      <c r="I1964" s="214"/>
      <c r="J1964" s="214"/>
      <c r="K1964" s="76"/>
      <c r="L1964" s="8"/>
      <c r="Q1964">
        <v>0</v>
      </c>
      <c r="R1964" cm="1">
        <f t="array" ref="R1964">IF(P1964,IF(Q1964=0,IFERROR(_xlfn.LET(_xlpm.range_ref,_xlfn.ANCHORARRAY(_xlfn.XLOOKUP(D1964,Map_Range_Lookup,Map_Range_Data_Sorted_Lookup)),IF(_xlfn.XLOOKUP(E1964,_xlpm.range_ref,_xlpm.range_ref,21,0,2)=21,21,0)),IF(LEN(D1964)&gt;0,22,0)),0),0)</f>
        <v>0</v>
      </c>
      <c r="S1964" cm="1">
        <f t="array" ref="S1964">IF(P1964,IF((Q1964=0)*(R1964=0),IFERROR(_xlfn.LET(_xlpm.range_ref,_xlfn.ANCHORARRAY(_xlfn.XLOOKUP(E1964,Map_Range_Lookup,Map_Range_Data_Sorted_Lookup)),IF(_xlfn.XLOOKUP(F1964,_xlpm.range_ref,_xlpm.range_ref,11,0,2)=11,11,0)),IF(LEN(F1964)&gt;0,12,0)),0),0)</f>
        <v>0</v>
      </c>
      <c r="T1964">
        <v>0</v>
      </c>
    </row>
    <row r="1965" spans="1:20" x14ac:dyDescent="0.2">
      <c r="A1965" s="215" t="s">
        <v>871</v>
      </c>
      <c r="B1965" s="215" t="s">
        <v>871</v>
      </c>
      <c r="C1965" s="214"/>
      <c r="D1965" s="215" t="s">
        <v>871</v>
      </c>
      <c r="E1965" s="215" t="s">
        <v>871</v>
      </c>
      <c r="F1965" s="215" t="s">
        <v>871</v>
      </c>
      <c r="G1965" s="214"/>
      <c r="H1965" s="214"/>
      <c r="I1965" s="214"/>
      <c r="J1965" s="214"/>
      <c r="K1965" s="76"/>
      <c r="L1965" s="8"/>
      <c r="Q1965">
        <v>0</v>
      </c>
      <c r="R1965" cm="1">
        <f t="array" ref="R1965">IF(P1965,IF(Q1965=0,IFERROR(_xlfn.LET(_xlpm.range_ref,_xlfn.ANCHORARRAY(_xlfn.XLOOKUP(D1965,Map_Range_Lookup,Map_Range_Data_Sorted_Lookup)),IF(_xlfn.XLOOKUP(E1965,_xlpm.range_ref,_xlpm.range_ref,21,0,2)=21,21,0)),IF(LEN(D1965)&gt;0,22,0)),0),0)</f>
        <v>0</v>
      </c>
      <c r="S1965" cm="1">
        <f t="array" ref="S1965">IF(P1965,IF((Q1965=0)*(R1965=0),IFERROR(_xlfn.LET(_xlpm.range_ref,_xlfn.ANCHORARRAY(_xlfn.XLOOKUP(E1965,Map_Range_Lookup,Map_Range_Data_Sorted_Lookup)),IF(_xlfn.XLOOKUP(F1965,_xlpm.range_ref,_xlpm.range_ref,11,0,2)=11,11,0)),IF(LEN(F1965)&gt;0,12,0)),0),0)</f>
        <v>0</v>
      </c>
      <c r="T1965">
        <v>0</v>
      </c>
    </row>
    <row r="1966" spans="1:20" x14ac:dyDescent="0.2">
      <c r="A1966" s="215" t="s">
        <v>871</v>
      </c>
      <c r="B1966" s="215" t="s">
        <v>871</v>
      </c>
      <c r="C1966" s="214"/>
      <c r="D1966" s="215" t="s">
        <v>871</v>
      </c>
      <c r="E1966" s="215" t="s">
        <v>871</v>
      </c>
      <c r="F1966" s="215" t="s">
        <v>871</v>
      </c>
      <c r="G1966" s="214"/>
      <c r="H1966" s="214"/>
      <c r="I1966" s="214"/>
      <c r="J1966" s="214"/>
      <c r="K1966" s="76"/>
      <c r="L1966" s="8"/>
      <c r="Q1966">
        <v>0</v>
      </c>
      <c r="R1966" cm="1">
        <f t="array" ref="R1966">IF(P1966,IF(Q1966=0,IFERROR(_xlfn.LET(_xlpm.range_ref,_xlfn.ANCHORARRAY(_xlfn.XLOOKUP(D1966,Map_Range_Lookup,Map_Range_Data_Sorted_Lookup)),IF(_xlfn.XLOOKUP(E1966,_xlpm.range_ref,_xlpm.range_ref,21,0,2)=21,21,0)),IF(LEN(D1966)&gt;0,22,0)),0),0)</f>
        <v>0</v>
      </c>
      <c r="S1966" cm="1">
        <f t="array" ref="S1966">IF(P1966,IF((Q1966=0)*(R1966=0),IFERROR(_xlfn.LET(_xlpm.range_ref,_xlfn.ANCHORARRAY(_xlfn.XLOOKUP(E1966,Map_Range_Lookup,Map_Range_Data_Sorted_Lookup)),IF(_xlfn.XLOOKUP(F1966,_xlpm.range_ref,_xlpm.range_ref,11,0,2)=11,11,0)),IF(LEN(F1966)&gt;0,12,0)),0),0)</f>
        <v>0</v>
      </c>
      <c r="T1966">
        <v>0</v>
      </c>
    </row>
    <row r="1967" spans="1:20" x14ac:dyDescent="0.2">
      <c r="A1967" s="215" t="s">
        <v>871</v>
      </c>
      <c r="B1967" s="215" t="s">
        <v>871</v>
      </c>
      <c r="C1967" s="214"/>
      <c r="D1967" s="215" t="s">
        <v>871</v>
      </c>
      <c r="E1967" s="215" t="s">
        <v>871</v>
      </c>
      <c r="F1967" s="215" t="s">
        <v>871</v>
      </c>
      <c r="G1967" s="214"/>
      <c r="H1967" s="214"/>
      <c r="I1967" s="214"/>
      <c r="J1967" s="214"/>
      <c r="K1967" s="76"/>
      <c r="L1967" s="8"/>
      <c r="Q1967">
        <v>0</v>
      </c>
      <c r="R1967" cm="1">
        <f t="array" ref="R1967">IF(P1967,IF(Q1967=0,IFERROR(_xlfn.LET(_xlpm.range_ref,_xlfn.ANCHORARRAY(_xlfn.XLOOKUP(D1967,Map_Range_Lookup,Map_Range_Data_Sorted_Lookup)),IF(_xlfn.XLOOKUP(E1967,_xlpm.range_ref,_xlpm.range_ref,21,0,2)=21,21,0)),IF(LEN(D1967)&gt;0,22,0)),0),0)</f>
        <v>0</v>
      </c>
      <c r="S1967" cm="1">
        <f t="array" ref="S1967">IF(P1967,IF((Q1967=0)*(R1967=0),IFERROR(_xlfn.LET(_xlpm.range_ref,_xlfn.ANCHORARRAY(_xlfn.XLOOKUP(E1967,Map_Range_Lookup,Map_Range_Data_Sorted_Lookup)),IF(_xlfn.XLOOKUP(F1967,_xlpm.range_ref,_xlpm.range_ref,11,0,2)=11,11,0)),IF(LEN(F1967)&gt;0,12,0)),0),0)</f>
        <v>0</v>
      </c>
      <c r="T1967">
        <v>0</v>
      </c>
    </row>
    <row r="1968" spans="1:20" x14ac:dyDescent="0.2">
      <c r="A1968" s="215" t="s">
        <v>871</v>
      </c>
      <c r="B1968" s="215" t="s">
        <v>871</v>
      </c>
      <c r="C1968" s="214"/>
      <c r="D1968" s="215" t="s">
        <v>871</v>
      </c>
      <c r="E1968" s="215" t="s">
        <v>871</v>
      </c>
      <c r="F1968" s="215" t="s">
        <v>871</v>
      </c>
      <c r="G1968" s="214"/>
      <c r="H1968" s="214"/>
      <c r="I1968" s="214"/>
      <c r="J1968" s="214"/>
      <c r="K1968" s="76"/>
      <c r="L1968" s="8"/>
      <c r="Q1968">
        <v>0</v>
      </c>
      <c r="R1968" cm="1">
        <f t="array" ref="R1968">IF(P1968,IF(Q1968=0,IFERROR(_xlfn.LET(_xlpm.range_ref,_xlfn.ANCHORARRAY(_xlfn.XLOOKUP(D1968,Map_Range_Lookup,Map_Range_Data_Sorted_Lookup)),IF(_xlfn.XLOOKUP(E1968,_xlpm.range_ref,_xlpm.range_ref,21,0,2)=21,21,0)),IF(LEN(D1968)&gt;0,22,0)),0),0)</f>
        <v>0</v>
      </c>
      <c r="S1968" cm="1">
        <f t="array" ref="S1968">IF(P1968,IF((Q1968=0)*(R1968=0),IFERROR(_xlfn.LET(_xlpm.range_ref,_xlfn.ANCHORARRAY(_xlfn.XLOOKUP(E1968,Map_Range_Lookup,Map_Range_Data_Sorted_Lookup)),IF(_xlfn.XLOOKUP(F1968,_xlpm.range_ref,_xlpm.range_ref,11,0,2)=11,11,0)),IF(LEN(F1968)&gt;0,12,0)),0),0)</f>
        <v>0</v>
      </c>
      <c r="T1968">
        <v>0</v>
      </c>
    </row>
    <row r="1969" spans="1:20" x14ac:dyDescent="0.2">
      <c r="A1969" s="215" t="s">
        <v>871</v>
      </c>
      <c r="B1969" s="215" t="s">
        <v>871</v>
      </c>
      <c r="C1969" s="214"/>
      <c r="D1969" s="215" t="s">
        <v>871</v>
      </c>
      <c r="E1969" s="215" t="s">
        <v>871</v>
      </c>
      <c r="F1969" s="215" t="s">
        <v>871</v>
      </c>
      <c r="G1969" s="214"/>
      <c r="H1969" s="214"/>
      <c r="I1969" s="214"/>
      <c r="J1969" s="214"/>
      <c r="K1969" s="76"/>
      <c r="L1969" s="8"/>
      <c r="Q1969">
        <v>0</v>
      </c>
      <c r="R1969" cm="1">
        <f t="array" ref="R1969">IF(P1969,IF(Q1969=0,IFERROR(_xlfn.LET(_xlpm.range_ref,_xlfn.ANCHORARRAY(_xlfn.XLOOKUP(D1969,Map_Range_Lookup,Map_Range_Data_Sorted_Lookup)),IF(_xlfn.XLOOKUP(E1969,_xlpm.range_ref,_xlpm.range_ref,21,0,2)=21,21,0)),IF(LEN(D1969)&gt;0,22,0)),0),0)</f>
        <v>0</v>
      </c>
      <c r="S1969" cm="1">
        <f t="array" ref="S1969">IF(P1969,IF((Q1969=0)*(R1969=0),IFERROR(_xlfn.LET(_xlpm.range_ref,_xlfn.ANCHORARRAY(_xlfn.XLOOKUP(E1969,Map_Range_Lookup,Map_Range_Data_Sorted_Lookup)),IF(_xlfn.XLOOKUP(F1969,_xlpm.range_ref,_xlpm.range_ref,11,0,2)=11,11,0)),IF(LEN(F1969)&gt;0,12,0)),0),0)</f>
        <v>0</v>
      </c>
      <c r="T1969">
        <v>0</v>
      </c>
    </row>
    <row r="1970" spans="1:20" x14ac:dyDescent="0.2">
      <c r="A1970" s="215" t="s">
        <v>871</v>
      </c>
      <c r="B1970" s="215" t="s">
        <v>871</v>
      </c>
      <c r="C1970" s="214"/>
      <c r="D1970" s="215" t="s">
        <v>871</v>
      </c>
      <c r="E1970" s="215" t="s">
        <v>871</v>
      </c>
      <c r="F1970" s="215" t="s">
        <v>871</v>
      </c>
      <c r="G1970" s="214"/>
      <c r="H1970" s="214"/>
      <c r="I1970" s="214"/>
      <c r="J1970" s="214"/>
      <c r="K1970" s="76"/>
      <c r="L1970" s="8"/>
      <c r="Q1970">
        <v>0</v>
      </c>
      <c r="R1970" cm="1">
        <f t="array" ref="R1970">IF(P1970,IF(Q1970=0,IFERROR(_xlfn.LET(_xlpm.range_ref,_xlfn.ANCHORARRAY(_xlfn.XLOOKUP(D1970,Map_Range_Lookup,Map_Range_Data_Sorted_Lookup)),IF(_xlfn.XLOOKUP(E1970,_xlpm.range_ref,_xlpm.range_ref,21,0,2)=21,21,0)),IF(LEN(D1970)&gt;0,22,0)),0),0)</f>
        <v>0</v>
      </c>
      <c r="S1970" cm="1">
        <f t="array" ref="S1970">IF(P1970,IF((Q1970=0)*(R1970=0),IFERROR(_xlfn.LET(_xlpm.range_ref,_xlfn.ANCHORARRAY(_xlfn.XLOOKUP(E1970,Map_Range_Lookup,Map_Range_Data_Sorted_Lookup)),IF(_xlfn.XLOOKUP(F1970,_xlpm.range_ref,_xlpm.range_ref,11,0,2)=11,11,0)),IF(LEN(F1970)&gt;0,12,0)),0),0)</f>
        <v>0</v>
      </c>
      <c r="T1970">
        <v>0</v>
      </c>
    </row>
    <row r="1971" spans="1:20" x14ac:dyDescent="0.2">
      <c r="A1971" s="215" t="s">
        <v>871</v>
      </c>
      <c r="B1971" s="215" t="s">
        <v>871</v>
      </c>
      <c r="C1971" s="214"/>
      <c r="D1971" s="215" t="s">
        <v>871</v>
      </c>
      <c r="E1971" s="215" t="s">
        <v>871</v>
      </c>
      <c r="F1971" s="215" t="s">
        <v>871</v>
      </c>
      <c r="G1971" s="214"/>
      <c r="H1971" s="214"/>
      <c r="I1971" s="214"/>
      <c r="J1971" s="214"/>
      <c r="K1971" s="76"/>
      <c r="L1971" s="8"/>
      <c r="Q1971">
        <v>0</v>
      </c>
      <c r="R1971" cm="1">
        <f t="array" ref="R1971">IF(P1971,IF(Q1971=0,IFERROR(_xlfn.LET(_xlpm.range_ref,_xlfn.ANCHORARRAY(_xlfn.XLOOKUP(D1971,Map_Range_Lookup,Map_Range_Data_Sorted_Lookup)),IF(_xlfn.XLOOKUP(E1971,_xlpm.range_ref,_xlpm.range_ref,21,0,2)=21,21,0)),IF(LEN(D1971)&gt;0,22,0)),0),0)</f>
        <v>0</v>
      </c>
      <c r="S1971" cm="1">
        <f t="array" ref="S1971">IF(P1971,IF((Q1971=0)*(R1971=0),IFERROR(_xlfn.LET(_xlpm.range_ref,_xlfn.ANCHORARRAY(_xlfn.XLOOKUP(E1971,Map_Range_Lookup,Map_Range_Data_Sorted_Lookup)),IF(_xlfn.XLOOKUP(F1971,_xlpm.range_ref,_xlpm.range_ref,11,0,2)=11,11,0)),IF(LEN(F1971)&gt;0,12,0)),0),0)</f>
        <v>0</v>
      </c>
      <c r="T1971">
        <v>0</v>
      </c>
    </row>
    <row r="1972" spans="1:20" x14ac:dyDescent="0.2">
      <c r="A1972" s="215" t="s">
        <v>871</v>
      </c>
      <c r="B1972" s="215" t="s">
        <v>871</v>
      </c>
      <c r="C1972" s="214"/>
      <c r="D1972" s="215" t="s">
        <v>871</v>
      </c>
      <c r="E1972" s="215" t="s">
        <v>871</v>
      </c>
      <c r="F1972" s="215" t="s">
        <v>871</v>
      </c>
      <c r="G1972" s="214"/>
      <c r="H1972" s="214"/>
      <c r="I1972" s="214"/>
      <c r="J1972" s="214"/>
      <c r="K1972" s="76"/>
      <c r="L1972" s="8"/>
      <c r="Q1972">
        <v>0</v>
      </c>
      <c r="R1972" cm="1">
        <f t="array" ref="R1972">IF(P1972,IF(Q1972=0,IFERROR(_xlfn.LET(_xlpm.range_ref,_xlfn.ANCHORARRAY(_xlfn.XLOOKUP(D1972,Map_Range_Lookup,Map_Range_Data_Sorted_Lookup)),IF(_xlfn.XLOOKUP(E1972,_xlpm.range_ref,_xlpm.range_ref,21,0,2)=21,21,0)),IF(LEN(D1972)&gt;0,22,0)),0),0)</f>
        <v>0</v>
      </c>
      <c r="S1972" cm="1">
        <f t="array" ref="S1972">IF(P1972,IF((Q1972=0)*(R1972=0),IFERROR(_xlfn.LET(_xlpm.range_ref,_xlfn.ANCHORARRAY(_xlfn.XLOOKUP(E1972,Map_Range_Lookup,Map_Range_Data_Sorted_Lookup)),IF(_xlfn.XLOOKUP(F1972,_xlpm.range_ref,_xlpm.range_ref,11,0,2)=11,11,0)),IF(LEN(F1972)&gt;0,12,0)),0),0)</f>
        <v>0</v>
      </c>
      <c r="T1972">
        <v>0</v>
      </c>
    </row>
    <row r="1973" spans="1:20" x14ac:dyDescent="0.2">
      <c r="A1973" s="215" t="s">
        <v>871</v>
      </c>
      <c r="B1973" s="215" t="s">
        <v>871</v>
      </c>
      <c r="C1973" s="214"/>
      <c r="D1973" s="215" t="s">
        <v>871</v>
      </c>
      <c r="E1973" s="215" t="s">
        <v>871</v>
      </c>
      <c r="F1973" s="215" t="s">
        <v>871</v>
      </c>
      <c r="G1973" s="214"/>
      <c r="H1973" s="214"/>
      <c r="I1973" s="214"/>
      <c r="J1973" s="214"/>
      <c r="K1973" s="76"/>
      <c r="L1973" s="8"/>
      <c r="Q1973">
        <v>0</v>
      </c>
      <c r="R1973" cm="1">
        <f t="array" ref="R1973">IF(P1973,IF(Q1973=0,IFERROR(_xlfn.LET(_xlpm.range_ref,_xlfn.ANCHORARRAY(_xlfn.XLOOKUP(D1973,Map_Range_Lookup,Map_Range_Data_Sorted_Lookup)),IF(_xlfn.XLOOKUP(E1973,_xlpm.range_ref,_xlpm.range_ref,21,0,2)=21,21,0)),IF(LEN(D1973)&gt;0,22,0)),0),0)</f>
        <v>0</v>
      </c>
      <c r="S1973" cm="1">
        <f t="array" ref="S1973">IF(P1973,IF((Q1973=0)*(R1973=0),IFERROR(_xlfn.LET(_xlpm.range_ref,_xlfn.ANCHORARRAY(_xlfn.XLOOKUP(E1973,Map_Range_Lookup,Map_Range_Data_Sorted_Lookup)),IF(_xlfn.XLOOKUP(F1973,_xlpm.range_ref,_xlpm.range_ref,11,0,2)=11,11,0)),IF(LEN(F1973)&gt;0,12,0)),0),0)</f>
        <v>0</v>
      </c>
      <c r="T1973">
        <v>0</v>
      </c>
    </row>
    <row r="1974" spans="1:20" x14ac:dyDescent="0.2">
      <c r="A1974" s="215" t="s">
        <v>871</v>
      </c>
      <c r="B1974" s="215" t="s">
        <v>871</v>
      </c>
      <c r="C1974" s="214"/>
      <c r="D1974" s="215" t="s">
        <v>871</v>
      </c>
      <c r="E1974" s="215" t="s">
        <v>871</v>
      </c>
      <c r="F1974" s="215" t="s">
        <v>871</v>
      </c>
      <c r="G1974" s="214"/>
      <c r="H1974" s="214"/>
      <c r="I1974" s="214"/>
      <c r="J1974" s="214"/>
      <c r="K1974" s="76"/>
      <c r="L1974" s="8"/>
      <c r="Q1974">
        <v>0</v>
      </c>
      <c r="R1974" cm="1">
        <f t="array" ref="R1974">IF(P1974,IF(Q1974=0,IFERROR(_xlfn.LET(_xlpm.range_ref,_xlfn.ANCHORARRAY(_xlfn.XLOOKUP(D1974,Map_Range_Lookup,Map_Range_Data_Sorted_Lookup)),IF(_xlfn.XLOOKUP(E1974,_xlpm.range_ref,_xlpm.range_ref,21,0,2)=21,21,0)),IF(LEN(D1974)&gt;0,22,0)),0),0)</f>
        <v>0</v>
      </c>
      <c r="S1974" cm="1">
        <f t="array" ref="S1974">IF(P1974,IF((Q1974=0)*(R1974=0),IFERROR(_xlfn.LET(_xlpm.range_ref,_xlfn.ANCHORARRAY(_xlfn.XLOOKUP(E1974,Map_Range_Lookup,Map_Range_Data_Sorted_Lookup)),IF(_xlfn.XLOOKUP(F1974,_xlpm.range_ref,_xlpm.range_ref,11,0,2)=11,11,0)),IF(LEN(F1974)&gt;0,12,0)),0),0)</f>
        <v>0</v>
      </c>
      <c r="T1974">
        <v>0</v>
      </c>
    </row>
    <row r="1975" spans="1:20" x14ac:dyDescent="0.2">
      <c r="A1975" s="215" t="s">
        <v>871</v>
      </c>
      <c r="B1975" s="215" t="s">
        <v>871</v>
      </c>
      <c r="C1975" s="214"/>
      <c r="D1975" s="215" t="s">
        <v>871</v>
      </c>
      <c r="E1975" s="215" t="s">
        <v>871</v>
      </c>
      <c r="F1975" s="215" t="s">
        <v>871</v>
      </c>
      <c r="G1975" s="214"/>
      <c r="H1975" s="214"/>
      <c r="I1975" s="214"/>
      <c r="J1975" s="214"/>
      <c r="K1975" s="76"/>
      <c r="L1975" s="8"/>
      <c r="Q1975">
        <v>0</v>
      </c>
      <c r="R1975" cm="1">
        <f t="array" ref="R1975">IF(P1975,IF(Q1975=0,IFERROR(_xlfn.LET(_xlpm.range_ref,_xlfn.ANCHORARRAY(_xlfn.XLOOKUP(D1975,Map_Range_Lookup,Map_Range_Data_Sorted_Lookup)),IF(_xlfn.XLOOKUP(E1975,_xlpm.range_ref,_xlpm.range_ref,21,0,2)=21,21,0)),IF(LEN(D1975)&gt;0,22,0)),0),0)</f>
        <v>0</v>
      </c>
      <c r="S1975" cm="1">
        <f t="array" ref="S1975">IF(P1975,IF((Q1975=0)*(R1975=0),IFERROR(_xlfn.LET(_xlpm.range_ref,_xlfn.ANCHORARRAY(_xlfn.XLOOKUP(E1975,Map_Range_Lookup,Map_Range_Data_Sorted_Lookup)),IF(_xlfn.XLOOKUP(F1975,_xlpm.range_ref,_xlpm.range_ref,11,0,2)=11,11,0)),IF(LEN(F1975)&gt;0,12,0)),0),0)</f>
        <v>0</v>
      </c>
      <c r="T1975">
        <v>0</v>
      </c>
    </row>
    <row r="1976" spans="1:20" x14ac:dyDescent="0.2">
      <c r="A1976" s="215" t="s">
        <v>871</v>
      </c>
      <c r="B1976" s="215" t="s">
        <v>871</v>
      </c>
      <c r="C1976" s="214"/>
      <c r="D1976" s="215" t="s">
        <v>871</v>
      </c>
      <c r="E1976" s="215" t="s">
        <v>871</v>
      </c>
      <c r="F1976" s="215" t="s">
        <v>871</v>
      </c>
      <c r="G1976" s="214"/>
      <c r="H1976" s="214"/>
      <c r="I1976" s="214"/>
      <c r="J1976" s="214"/>
      <c r="K1976" s="76"/>
      <c r="L1976" s="8"/>
      <c r="Q1976">
        <v>0</v>
      </c>
      <c r="R1976" cm="1">
        <f t="array" ref="R1976">IF(P1976,IF(Q1976=0,IFERROR(_xlfn.LET(_xlpm.range_ref,_xlfn.ANCHORARRAY(_xlfn.XLOOKUP(D1976,Map_Range_Lookup,Map_Range_Data_Sorted_Lookup)),IF(_xlfn.XLOOKUP(E1976,_xlpm.range_ref,_xlpm.range_ref,21,0,2)=21,21,0)),IF(LEN(D1976)&gt;0,22,0)),0),0)</f>
        <v>0</v>
      </c>
      <c r="S1976" cm="1">
        <f t="array" ref="S1976">IF(P1976,IF((Q1976=0)*(R1976=0),IFERROR(_xlfn.LET(_xlpm.range_ref,_xlfn.ANCHORARRAY(_xlfn.XLOOKUP(E1976,Map_Range_Lookup,Map_Range_Data_Sorted_Lookup)),IF(_xlfn.XLOOKUP(F1976,_xlpm.range_ref,_xlpm.range_ref,11,0,2)=11,11,0)),IF(LEN(F1976)&gt;0,12,0)),0),0)</f>
        <v>0</v>
      </c>
      <c r="T1976">
        <v>0</v>
      </c>
    </row>
    <row r="1977" spans="1:20" x14ac:dyDescent="0.2">
      <c r="A1977" s="215" t="s">
        <v>871</v>
      </c>
      <c r="B1977" s="215" t="s">
        <v>871</v>
      </c>
      <c r="C1977" s="214"/>
      <c r="D1977" s="215" t="s">
        <v>871</v>
      </c>
      <c r="E1977" s="215" t="s">
        <v>871</v>
      </c>
      <c r="F1977" s="215" t="s">
        <v>871</v>
      </c>
      <c r="G1977" s="214"/>
      <c r="H1977" s="214"/>
      <c r="I1977" s="214"/>
      <c r="J1977" s="214"/>
      <c r="K1977" s="76"/>
      <c r="L1977" s="8"/>
      <c r="Q1977">
        <v>0</v>
      </c>
      <c r="R1977" cm="1">
        <f t="array" ref="R1977">IF(P1977,IF(Q1977=0,IFERROR(_xlfn.LET(_xlpm.range_ref,_xlfn.ANCHORARRAY(_xlfn.XLOOKUP(D1977,Map_Range_Lookup,Map_Range_Data_Sorted_Lookup)),IF(_xlfn.XLOOKUP(E1977,_xlpm.range_ref,_xlpm.range_ref,21,0,2)=21,21,0)),IF(LEN(D1977)&gt;0,22,0)),0),0)</f>
        <v>0</v>
      </c>
      <c r="S1977" cm="1">
        <f t="array" ref="S1977">IF(P1977,IF((Q1977=0)*(R1977=0),IFERROR(_xlfn.LET(_xlpm.range_ref,_xlfn.ANCHORARRAY(_xlfn.XLOOKUP(E1977,Map_Range_Lookup,Map_Range_Data_Sorted_Lookup)),IF(_xlfn.XLOOKUP(F1977,_xlpm.range_ref,_xlpm.range_ref,11,0,2)=11,11,0)),IF(LEN(F1977)&gt;0,12,0)),0),0)</f>
        <v>0</v>
      </c>
      <c r="T1977">
        <v>0</v>
      </c>
    </row>
    <row r="1978" spans="1:20" x14ac:dyDescent="0.2">
      <c r="A1978" s="215" t="s">
        <v>871</v>
      </c>
      <c r="B1978" s="215" t="s">
        <v>871</v>
      </c>
      <c r="C1978" s="214"/>
      <c r="D1978" s="215" t="s">
        <v>871</v>
      </c>
      <c r="E1978" s="215" t="s">
        <v>871</v>
      </c>
      <c r="F1978" s="215" t="s">
        <v>871</v>
      </c>
      <c r="G1978" s="214"/>
      <c r="H1978" s="214"/>
      <c r="I1978" s="214"/>
      <c r="J1978" s="214"/>
      <c r="K1978" s="76"/>
      <c r="L1978" s="8"/>
      <c r="Q1978">
        <v>0</v>
      </c>
      <c r="R1978" cm="1">
        <f t="array" ref="R1978">IF(P1978,IF(Q1978=0,IFERROR(_xlfn.LET(_xlpm.range_ref,_xlfn.ANCHORARRAY(_xlfn.XLOOKUP(D1978,Map_Range_Lookup,Map_Range_Data_Sorted_Lookup)),IF(_xlfn.XLOOKUP(E1978,_xlpm.range_ref,_xlpm.range_ref,21,0,2)=21,21,0)),IF(LEN(D1978)&gt;0,22,0)),0),0)</f>
        <v>0</v>
      </c>
      <c r="S1978" cm="1">
        <f t="array" ref="S1978">IF(P1978,IF((Q1978=0)*(R1978=0),IFERROR(_xlfn.LET(_xlpm.range_ref,_xlfn.ANCHORARRAY(_xlfn.XLOOKUP(E1978,Map_Range_Lookup,Map_Range_Data_Sorted_Lookup)),IF(_xlfn.XLOOKUP(F1978,_xlpm.range_ref,_xlpm.range_ref,11,0,2)=11,11,0)),IF(LEN(F1978)&gt;0,12,0)),0),0)</f>
        <v>0</v>
      </c>
      <c r="T1978">
        <v>0</v>
      </c>
    </row>
    <row r="1979" spans="1:20" x14ac:dyDescent="0.2">
      <c r="A1979" s="215" t="s">
        <v>871</v>
      </c>
      <c r="B1979" s="215" t="s">
        <v>871</v>
      </c>
      <c r="C1979" s="214"/>
      <c r="D1979" s="215" t="s">
        <v>871</v>
      </c>
      <c r="E1979" s="215" t="s">
        <v>871</v>
      </c>
      <c r="F1979" s="215" t="s">
        <v>871</v>
      </c>
      <c r="G1979" s="214"/>
      <c r="H1979" s="214"/>
      <c r="I1979" s="214"/>
      <c r="J1979" s="214"/>
      <c r="K1979" s="76"/>
      <c r="L1979" s="8"/>
      <c r="Q1979">
        <v>0</v>
      </c>
      <c r="R1979" cm="1">
        <f t="array" ref="R1979">IF(P1979,IF(Q1979=0,IFERROR(_xlfn.LET(_xlpm.range_ref,_xlfn.ANCHORARRAY(_xlfn.XLOOKUP(D1979,Map_Range_Lookup,Map_Range_Data_Sorted_Lookup)),IF(_xlfn.XLOOKUP(E1979,_xlpm.range_ref,_xlpm.range_ref,21,0,2)=21,21,0)),IF(LEN(D1979)&gt;0,22,0)),0),0)</f>
        <v>0</v>
      </c>
      <c r="S1979" cm="1">
        <f t="array" ref="S1979">IF(P1979,IF((Q1979=0)*(R1979=0),IFERROR(_xlfn.LET(_xlpm.range_ref,_xlfn.ANCHORARRAY(_xlfn.XLOOKUP(E1979,Map_Range_Lookup,Map_Range_Data_Sorted_Lookup)),IF(_xlfn.XLOOKUP(F1979,_xlpm.range_ref,_xlpm.range_ref,11,0,2)=11,11,0)),IF(LEN(F1979)&gt;0,12,0)),0),0)</f>
        <v>0</v>
      </c>
      <c r="T1979">
        <v>0</v>
      </c>
    </row>
    <row r="1980" spans="1:20" x14ac:dyDescent="0.2">
      <c r="A1980" s="215" t="s">
        <v>871</v>
      </c>
      <c r="B1980" s="215" t="s">
        <v>871</v>
      </c>
      <c r="C1980" s="214"/>
      <c r="D1980" s="215" t="s">
        <v>871</v>
      </c>
      <c r="E1980" s="215" t="s">
        <v>871</v>
      </c>
      <c r="F1980" s="215" t="s">
        <v>871</v>
      </c>
      <c r="G1980" s="214"/>
      <c r="H1980" s="214"/>
      <c r="I1980" s="214"/>
      <c r="J1980" s="214"/>
      <c r="K1980" s="76"/>
      <c r="L1980" s="8"/>
      <c r="Q1980">
        <v>0</v>
      </c>
      <c r="R1980" cm="1">
        <f t="array" ref="R1980">IF(P1980,IF(Q1980=0,IFERROR(_xlfn.LET(_xlpm.range_ref,_xlfn.ANCHORARRAY(_xlfn.XLOOKUP(D1980,Map_Range_Lookup,Map_Range_Data_Sorted_Lookup)),IF(_xlfn.XLOOKUP(E1980,_xlpm.range_ref,_xlpm.range_ref,21,0,2)=21,21,0)),IF(LEN(D1980)&gt;0,22,0)),0),0)</f>
        <v>0</v>
      </c>
      <c r="S1980" cm="1">
        <f t="array" ref="S1980">IF(P1980,IF((Q1980=0)*(R1980=0),IFERROR(_xlfn.LET(_xlpm.range_ref,_xlfn.ANCHORARRAY(_xlfn.XLOOKUP(E1980,Map_Range_Lookup,Map_Range_Data_Sorted_Lookup)),IF(_xlfn.XLOOKUP(F1980,_xlpm.range_ref,_xlpm.range_ref,11,0,2)=11,11,0)),IF(LEN(F1980)&gt;0,12,0)),0),0)</f>
        <v>0</v>
      </c>
      <c r="T1980">
        <v>0</v>
      </c>
    </row>
    <row r="1981" spans="1:20" x14ac:dyDescent="0.2">
      <c r="A1981" s="215" t="s">
        <v>871</v>
      </c>
      <c r="B1981" s="215" t="s">
        <v>871</v>
      </c>
      <c r="C1981" s="214"/>
      <c r="D1981" s="215" t="s">
        <v>871</v>
      </c>
      <c r="E1981" s="215" t="s">
        <v>871</v>
      </c>
      <c r="F1981" s="215" t="s">
        <v>871</v>
      </c>
      <c r="G1981" s="214"/>
      <c r="H1981" s="214"/>
      <c r="I1981" s="214"/>
      <c r="J1981" s="214"/>
      <c r="K1981" s="76"/>
      <c r="L1981" s="8"/>
      <c r="Q1981">
        <v>0</v>
      </c>
      <c r="R1981" cm="1">
        <f t="array" ref="R1981">IF(P1981,IF(Q1981=0,IFERROR(_xlfn.LET(_xlpm.range_ref,_xlfn.ANCHORARRAY(_xlfn.XLOOKUP(D1981,Map_Range_Lookup,Map_Range_Data_Sorted_Lookup)),IF(_xlfn.XLOOKUP(E1981,_xlpm.range_ref,_xlpm.range_ref,21,0,2)=21,21,0)),IF(LEN(D1981)&gt;0,22,0)),0),0)</f>
        <v>0</v>
      </c>
      <c r="S1981" cm="1">
        <f t="array" ref="S1981">IF(P1981,IF((Q1981=0)*(R1981=0),IFERROR(_xlfn.LET(_xlpm.range_ref,_xlfn.ANCHORARRAY(_xlfn.XLOOKUP(E1981,Map_Range_Lookup,Map_Range_Data_Sorted_Lookup)),IF(_xlfn.XLOOKUP(F1981,_xlpm.range_ref,_xlpm.range_ref,11,0,2)=11,11,0)),IF(LEN(F1981)&gt;0,12,0)),0),0)</f>
        <v>0</v>
      </c>
      <c r="T1981">
        <v>0</v>
      </c>
    </row>
    <row r="1982" spans="1:20" x14ac:dyDescent="0.2">
      <c r="A1982" s="215" t="s">
        <v>871</v>
      </c>
      <c r="B1982" s="215" t="s">
        <v>871</v>
      </c>
      <c r="C1982" s="214"/>
      <c r="D1982" s="215" t="s">
        <v>871</v>
      </c>
      <c r="E1982" s="215" t="s">
        <v>871</v>
      </c>
      <c r="F1982" s="215" t="s">
        <v>871</v>
      </c>
      <c r="G1982" s="214"/>
      <c r="H1982" s="214"/>
      <c r="I1982" s="214"/>
      <c r="J1982" s="214"/>
      <c r="K1982" s="76"/>
      <c r="L1982" s="8"/>
      <c r="Q1982">
        <v>0</v>
      </c>
      <c r="R1982" cm="1">
        <f t="array" ref="R1982">IF(P1982,IF(Q1982=0,IFERROR(_xlfn.LET(_xlpm.range_ref,_xlfn.ANCHORARRAY(_xlfn.XLOOKUP(D1982,Map_Range_Lookup,Map_Range_Data_Sorted_Lookup)),IF(_xlfn.XLOOKUP(E1982,_xlpm.range_ref,_xlpm.range_ref,21,0,2)=21,21,0)),IF(LEN(D1982)&gt;0,22,0)),0),0)</f>
        <v>0</v>
      </c>
      <c r="S1982" cm="1">
        <f t="array" ref="S1982">IF(P1982,IF((Q1982=0)*(R1982=0),IFERROR(_xlfn.LET(_xlpm.range_ref,_xlfn.ANCHORARRAY(_xlfn.XLOOKUP(E1982,Map_Range_Lookup,Map_Range_Data_Sorted_Lookup)),IF(_xlfn.XLOOKUP(F1982,_xlpm.range_ref,_xlpm.range_ref,11,0,2)=11,11,0)),IF(LEN(F1982)&gt;0,12,0)),0),0)</f>
        <v>0</v>
      </c>
      <c r="T1982">
        <v>0</v>
      </c>
    </row>
    <row r="1983" spans="1:20" x14ac:dyDescent="0.2">
      <c r="A1983" s="215" t="s">
        <v>871</v>
      </c>
      <c r="B1983" s="215" t="s">
        <v>871</v>
      </c>
      <c r="C1983" s="214"/>
      <c r="D1983" s="215" t="s">
        <v>871</v>
      </c>
      <c r="E1983" s="215" t="s">
        <v>871</v>
      </c>
      <c r="F1983" s="215" t="s">
        <v>871</v>
      </c>
      <c r="G1983" s="214"/>
      <c r="H1983" s="214"/>
      <c r="I1983" s="214"/>
      <c r="J1983" s="214"/>
      <c r="K1983" s="76"/>
      <c r="L1983" s="8"/>
      <c r="Q1983">
        <v>0</v>
      </c>
      <c r="R1983" cm="1">
        <f t="array" ref="R1983">IF(P1983,IF(Q1983=0,IFERROR(_xlfn.LET(_xlpm.range_ref,_xlfn.ANCHORARRAY(_xlfn.XLOOKUP(D1983,Map_Range_Lookup,Map_Range_Data_Sorted_Lookup)),IF(_xlfn.XLOOKUP(E1983,_xlpm.range_ref,_xlpm.range_ref,21,0,2)=21,21,0)),IF(LEN(D1983)&gt;0,22,0)),0),0)</f>
        <v>0</v>
      </c>
      <c r="S1983" cm="1">
        <f t="array" ref="S1983">IF(P1983,IF((Q1983=0)*(R1983=0),IFERROR(_xlfn.LET(_xlpm.range_ref,_xlfn.ANCHORARRAY(_xlfn.XLOOKUP(E1983,Map_Range_Lookup,Map_Range_Data_Sorted_Lookup)),IF(_xlfn.XLOOKUP(F1983,_xlpm.range_ref,_xlpm.range_ref,11,0,2)=11,11,0)),IF(LEN(F1983)&gt;0,12,0)),0),0)</f>
        <v>0</v>
      </c>
      <c r="T1983">
        <v>0</v>
      </c>
    </row>
    <row r="1984" spans="1:20" x14ac:dyDescent="0.2">
      <c r="A1984" s="215" t="s">
        <v>871</v>
      </c>
      <c r="B1984" s="215" t="s">
        <v>871</v>
      </c>
      <c r="C1984" s="214"/>
      <c r="D1984" s="215" t="s">
        <v>871</v>
      </c>
      <c r="E1984" s="215" t="s">
        <v>871</v>
      </c>
      <c r="F1984" s="215" t="s">
        <v>871</v>
      </c>
      <c r="G1984" s="214"/>
      <c r="H1984" s="214"/>
      <c r="I1984" s="214"/>
      <c r="J1984" s="214"/>
      <c r="K1984" s="76"/>
      <c r="L1984" s="8"/>
      <c r="Q1984">
        <v>0</v>
      </c>
      <c r="R1984" cm="1">
        <f t="array" ref="R1984">IF(P1984,IF(Q1984=0,IFERROR(_xlfn.LET(_xlpm.range_ref,_xlfn.ANCHORARRAY(_xlfn.XLOOKUP(D1984,Map_Range_Lookup,Map_Range_Data_Sorted_Lookup)),IF(_xlfn.XLOOKUP(E1984,_xlpm.range_ref,_xlpm.range_ref,21,0,2)=21,21,0)),IF(LEN(D1984)&gt;0,22,0)),0),0)</f>
        <v>0</v>
      </c>
      <c r="S1984" cm="1">
        <f t="array" ref="S1984">IF(P1984,IF((Q1984=0)*(R1984=0),IFERROR(_xlfn.LET(_xlpm.range_ref,_xlfn.ANCHORARRAY(_xlfn.XLOOKUP(E1984,Map_Range_Lookup,Map_Range_Data_Sorted_Lookup)),IF(_xlfn.XLOOKUP(F1984,_xlpm.range_ref,_xlpm.range_ref,11,0,2)=11,11,0)),IF(LEN(F1984)&gt;0,12,0)),0),0)</f>
        <v>0</v>
      </c>
      <c r="T1984">
        <v>0</v>
      </c>
    </row>
    <row r="1985" spans="1:20" x14ac:dyDescent="0.2">
      <c r="A1985" s="215" t="s">
        <v>871</v>
      </c>
      <c r="B1985" s="215" t="s">
        <v>871</v>
      </c>
      <c r="C1985" s="214"/>
      <c r="D1985" s="215" t="s">
        <v>871</v>
      </c>
      <c r="E1985" s="215" t="s">
        <v>871</v>
      </c>
      <c r="F1985" s="215" t="s">
        <v>871</v>
      </c>
      <c r="G1985" s="214"/>
      <c r="H1985" s="214"/>
      <c r="I1985" s="214"/>
      <c r="J1985" s="214"/>
      <c r="K1985" s="76"/>
      <c r="L1985" s="8"/>
      <c r="Q1985">
        <v>0</v>
      </c>
      <c r="R1985" cm="1">
        <f t="array" ref="R1985">IF(P1985,IF(Q1985=0,IFERROR(_xlfn.LET(_xlpm.range_ref,_xlfn.ANCHORARRAY(_xlfn.XLOOKUP(D1985,Map_Range_Lookup,Map_Range_Data_Sorted_Lookup)),IF(_xlfn.XLOOKUP(E1985,_xlpm.range_ref,_xlpm.range_ref,21,0,2)=21,21,0)),IF(LEN(D1985)&gt;0,22,0)),0),0)</f>
        <v>0</v>
      </c>
      <c r="S1985" cm="1">
        <f t="array" ref="S1985">IF(P1985,IF((Q1985=0)*(R1985=0),IFERROR(_xlfn.LET(_xlpm.range_ref,_xlfn.ANCHORARRAY(_xlfn.XLOOKUP(E1985,Map_Range_Lookup,Map_Range_Data_Sorted_Lookup)),IF(_xlfn.XLOOKUP(F1985,_xlpm.range_ref,_xlpm.range_ref,11,0,2)=11,11,0)),IF(LEN(F1985)&gt;0,12,0)),0),0)</f>
        <v>0</v>
      </c>
      <c r="T1985">
        <v>0</v>
      </c>
    </row>
    <row r="1986" spans="1:20" x14ac:dyDescent="0.2">
      <c r="A1986" s="215" t="s">
        <v>871</v>
      </c>
      <c r="B1986" s="215" t="s">
        <v>871</v>
      </c>
      <c r="C1986" s="214"/>
      <c r="D1986" s="215" t="s">
        <v>871</v>
      </c>
      <c r="E1986" s="215" t="s">
        <v>871</v>
      </c>
      <c r="F1986" s="215" t="s">
        <v>871</v>
      </c>
      <c r="G1986" s="214"/>
      <c r="H1986" s="214"/>
      <c r="I1986" s="214"/>
      <c r="J1986" s="214"/>
      <c r="K1986" s="76"/>
      <c r="L1986" s="8"/>
      <c r="Q1986">
        <v>0</v>
      </c>
      <c r="R1986" cm="1">
        <f t="array" ref="R1986">IF(P1986,IF(Q1986=0,IFERROR(_xlfn.LET(_xlpm.range_ref,_xlfn.ANCHORARRAY(_xlfn.XLOOKUP(D1986,Map_Range_Lookup,Map_Range_Data_Sorted_Lookup)),IF(_xlfn.XLOOKUP(E1986,_xlpm.range_ref,_xlpm.range_ref,21,0,2)=21,21,0)),IF(LEN(D1986)&gt;0,22,0)),0),0)</f>
        <v>0</v>
      </c>
      <c r="S1986" cm="1">
        <f t="array" ref="S1986">IF(P1986,IF((Q1986=0)*(R1986=0),IFERROR(_xlfn.LET(_xlpm.range_ref,_xlfn.ANCHORARRAY(_xlfn.XLOOKUP(E1986,Map_Range_Lookup,Map_Range_Data_Sorted_Lookup)),IF(_xlfn.XLOOKUP(F1986,_xlpm.range_ref,_xlpm.range_ref,11,0,2)=11,11,0)),IF(LEN(F1986)&gt;0,12,0)),0),0)</f>
        <v>0</v>
      </c>
      <c r="T1986">
        <v>0</v>
      </c>
    </row>
    <row r="1987" spans="1:20" x14ac:dyDescent="0.2">
      <c r="A1987" s="215" t="s">
        <v>871</v>
      </c>
      <c r="B1987" s="215" t="s">
        <v>871</v>
      </c>
      <c r="C1987" s="214"/>
      <c r="D1987" s="215" t="s">
        <v>871</v>
      </c>
      <c r="E1987" s="215" t="s">
        <v>871</v>
      </c>
      <c r="F1987" s="215" t="s">
        <v>871</v>
      </c>
      <c r="G1987" s="214"/>
      <c r="H1987" s="214"/>
      <c r="I1987" s="214"/>
      <c r="J1987" s="214"/>
      <c r="K1987" s="76"/>
      <c r="L1987" s="8"/>
      <c r="Q1987">
        <v>0</v>
      </c>
      <c r="R1987" cm="1">
        <f t="array" ref="R1987">IF(P1987,IF(Q1987=0,IFERROR(_xlfn.LET(_xlpm.range_ref,_xlfn.ANCHORARRAY(_xlfn.XLOOKUP(D1987,Map_Range_Lookup,Map_Range_Data_Sorted_Lookup)),IF(_xlfn.XLOOKUP(E1987,_xlpm.range_ref,_xlpm.range_ref,21,0,2)=21,21,0)),IF(LEN(D1987)&gt;0,22,0)),0),0)</f>
        <v>0</v>
      </c>
      <c r="S1987" cm="1">
        <f t="array" ref="S1987">IF(P1987,IF((Q1987=0)*(R1987=0),IFERROR(_xlfn.LET(_xlpm.range_ref,_xlfn.ANCHORARRAY(_xlfn.XLOOKUP(E1987,Map_Range_Lookup,Map_Range_Data_Sorted_Lookup)),IF(_xlfn.XLOOKUP(F1987,_xlpm.range_ref,_xlpm.range_ref,11,0,2)=11,11,0)),IF(LEN(F1987)&gt;0,12,0)),0),0)</f>
        <v>0</v>
      </c>
      <c r="T1987">
        <v>0</v>
      </c>
    </row>
    <row r="1988" spans="1:20" x14ac:dyDescent="0.2">
      <c r="A1988" s="215" t="s">
        <v>871</v>
      </c>
      <c r="B1988" s="215" t="s">
        <v>871</v>
      </c>
      <c r="C1988" s="214"/>
      <c r="D1988" s="215" t="s">
        <v>871</v>
      </c>
      <c r="E1988" s="215" t="s">
        <v>871</v>
      </c>
      <c r="F1988" s="215" t="s">
        <v>871</v>
      </c>
      <c r="G1988" s="214"/>
      <c r="H1988" s="214"/>
      <c r="I1988" s="214"/>
      <c r="J1988" s="214"/>
      <c r="K1988" s="76"/>
      <c r="L1988" s="8"/>
      <c r="Q1988">
        <v>0</v>
      </c>
      <c r="R1988" cm="1">
        <f t="array" ref="R1988">IF(P1988,IF(Q1988=0,IFERROR(_xlfn.LET(_xlpm.range_ref,_xlfn.ANCHORARRAY(_xlfn.XLOOKUP(D1988,Map_Range_Lookup,Map_Range_Data_Sorted_Lookup)),IF(_xlfn.XLOOKUP(E1988,_xlpm.range_ref,_xlpm.range_ref,21,0,2)=21,21,0)),IF(LEN(D1988)&gt;0,22,0)),0),0)</f>
        <v>0</v>
      </c>
      <c r="S1988" cm="1">
        <f t="array" ref="S1988">IF(P1988,IF((Q1988=0)*(R1988=0),IFERROR(_xlfn.LET(_xlpm.range_ref,_xlfn.ANCHORARRAY(_xlfn.XLOOKUP(E1988,Map_Range_Lookup,Map_Range_Data_Sorted_Lookup)),IF(_xlfn.XLOOKUP(F1988,_xlpm.range_ref,_xlpm.range_ref,11,0,2)=11,11,0)),IF(LEN(F1988)&gt;0,12,0)),0),0)</f>
        <v>0</v>
      </c>
      <c r="T1988">
        <v>0</v>
      </c>
    </row>
    <row r="1989" spans="1:20" x14ac:dyDescent="0.2">
      <c r="A1989" s="215" t="s">
        <v>871</v>
      </c>
      <c r="B1989" s="215" t="s">
        <v>871</v>
      </c>
      <c r="C1989" s="214"/>
      <c r="D1989" s="215" t="s">
        <v>871</v>
      </c>
      <c r="E1989" s="215" t="s">
        <v>871</v>
      </c>
      <c r="F1989" s="215" t="s">
        <v>871</v>
      </c>
      <c r="G1989" s="214"/>
      <c r="H1989" s="214"/>
      <c r="I1989" s="214"/>
      <c r="J1989" s="214"/>
      <c r="K1989" s="76"/>
      <c r="L1989" s="8"/>
      <c r="Q1989">
        <v>0</v>
      </c>
      <c r="R1989" cm="1">
        <f t="array" ref="R1989">IF(P1989,IF(Q1989=0,IFERROR(_xlfn.LET(_xlpm.range_ref,_xlfn.ANCHORARRAY(_xlfn.XLOOKUP(D1989,Map_Range_Lookup,Map_Range_Data_Sorted_Lookup)),IF(_xlfn.XLOOKUP(E1989,_xlpm.range_ref,_xlpm.range_ref,21,0,2)=21,21,0)),IF(LEN(D1989)&gt;0,22,0)),0),0)</f>
        <v>0</v>
      </c>
      <c r="S1989" cm="1">
        <f t="array" ref="S1989">IF(P1989,IF((Q1989=0)*(R1989=0),IFERROR(_xlfn.LET(_xlpm.range_ref,_xlfn.ANCHORARRAY(_xlfn.XLOOKUP(E1989,Map_Range_Lookup,Map_Range_Data_Sorted_Lookup)),IF(_xlfn.XLOOKUP(F1989,_xlpm.range_ref,_xlpm.range_ref,11,0,2)=11,11,0)),IF(LEN(F1989)&gt;0,12,0)),0),0)</f>
        <v>0</v>
      </c>
      <c r="T1989">
        <v>0</v>
      </c>
    </row>
    <row r="1990" spans="1:20" x14ac:dyDescent="0.2">
      <c r="A1990" s="215" t="s">
        <v>871</v>
      </c>
      <c r="B1990" s="215" t="s">
        <v>871</v>
      </c>
      <c r="C1990" s="214"/>
      <c r="D1990" s="215" t="s">
        <v>871</v>
      </c>
      <c r="E1990" s="215" t="s">
        <v>871</v>
      </c>
      <c r="F1990" s="215" t="s">
        <v>871</v>
      </c>
      <c r="G1990" s="214"/>
      <c r="H1990" s="214"/>
      <c r="I1990" s="214"/>
      <c r="J1990" s="214"/>
      <c r="K1990" s="76"/>
      <c r="L1990" s="8"/>
      <c r="Q1990">
        <v>0</v>
      </c>
      <c r="R1990" cm="1">
        <f t="array" ref="R1990">IF(P1990,IF(Q1990=0,IFERROR(_xlfn.LET(_xlpm.range_ref,_xlfn.ANCHORARRAY(_xlfn.XLOOKUP(D1990,Map_Range_Lookup,Map_Range_Data_Sorted_Lookup)),IF(_xlfn.XLOOKUP(E1990,_xlpm.range_ref,_xlpm.range_ref,21,0,2)=21,21,0)),IF(LEN(D1990)&gt;0,22,0)),0),0)</f>
        <v>0</v>
      </c>
      <c r="S1990" cm="1">
        <f t="array" ref="S1990">IF(P1990,IF((Q1990=0)*(R1990=0),IFERROR(_xlfn.LET(_xlpm.range_ref,_xlfn.ANCHORARRAY(_xlfn.XLOOKUP(E1990,Map_Range_Lookup,Map_Range_Data_Sorted_Lookup)),IF(_xlfn.XLOOKUP(F1990,_xlpm.range_ref,_xlpm.range_ref,11,0,2)=11,11,0)),IF(LEN(F1990)&gt;0,12,0)),0),0)</f>
        <v>0</v>
      </c>
      <c r="T1990">
        <v>0</v>
      </c>
    </row>
    <row r="1991" spans="1:20" x14ac:dyDescent="0.2">
      <c r="A1991" s="215" t="s">
        <v>871</v>
      </c>
      <c r="B1991" s="215" t="s">
        <v>871</v>
      </c>
      <c r="C1991" s="214"/>
      <c r="D1991" s="215" t="s">
        <v>871</v>
      </c>
      <c r="E1991" s="215" t="s">
        <v>871</v>
      </c>
      <c r="F1991" s="215" t="s">
        <v>871</v>
      </c>
      <c r="G1991" s="214"/>
      <c r="H1991" s="214"/>
      <c r="I1991" s="214"/>
      <c r="J1991" s="214"/>
      <c r="K1991" s="76"/>
      <c r="L1991" s="8"/>
      <c r="Q1991">
        <v>0</v>
      </c>
      <c r="R1991" cm="1">
        <f t="array" ref="R1991">IF(P1991,IF(Q1991=0,IFERROR(_xlfn.LET(_xlpm.range_ref,_xlfn.ANCHORARRAY(_xlfn.XLOOKUP(D1991,Map_Range_Lookup,Map_Range_Data_Sorted_Lookup)),IF(_xlfn.XLOOKUP(E1991,_xlpm.range_ref,_xlpm.range_ref,21,0,2)=21,21,0)),IF(LEN(D1991)&gt;0,22,0)),0),0)</f>
        <v>0</v>
      </c>
      <c r="S1991" cm="1">
        <f t="array" ref="S1991">IF(P1991,IF((Q1991=0)*(R1991=0),IFERROR(_xlfn.LET(_xlpm.range_ref,_xlfn.ANCHORARRAY(_xlfn.XLOOKUP(E1991,Map_Range_Lookup,Map_Range_Data_Sorted_Lookup)),IF(_xlfn.XLOOKUP(F1991,_xlpm.range_ref,_xlpm.range_ref,11,0,2)=11,11,0)),IF(LEN(F1991)&gt;0,12,0)),0),0)</f>
        <v>0</v>
      </c>
      <c r="T1991">
        <v>0</v>
      </c>
    </row>
    <row r="1992" spans="1:20" x14ac:dyDescent="0.2">
      <c r="A1992" s="215" t="s">
        <v>871</v>
      </c>
      <c r="B1992" s="215" t="s">
        <v>871</v>
      </c>
      <c r="C1992" s="214"/>
      <c r="D1992" s="215" t="s">
        <v>871</v>
      </c>
      <c r="E1992" s="215" t="s">
        <v>871</v>
      </c>
      <c r="F1992" s="215" t="s">
        <v>871</v>
      </c>
      <c r="G1992" s="214"/>
      <c r="H1992" s="214"/>
      <c r="I1992" s="214"/>
      <c r="J1992" s="214"/>
      <c r="K1992" s="76"/>
      <c r="L1992" s="8"/>
      <c r="Q1992">
        <v>0</v>
      </c>
      <c r="R1992" cm="1">
        <f t="array" ref="R1992">IF(P1992,IF(Q1992=0,IFERROR(_xlfn.LET(_xlpm.range_ref,_xlfn.ANCHORARRAY(_xlfn.XLOOKUP(D1992,Map_Range_Lookup,Map_Range_Data_Sorted_Lookup)),IF(_xlfn.XLOOKUP(E1992,_xlpm.range_ref,_xlpm.range_ref,21,0,2)=21,21,0)),IF(LEN(D1992)&gt;0,22,0)),0),0)</f>
        <v>0</v>
      </c>
      <c r="S1992" cm="1">
        <f t="array" ref="S1992">IF(P1992,IF((Q1992=0)*(R1992=0),IFERROR(_xlfn.LET(_xlpm.range_ref,_xlfn.ANCHORARRAY(_xlfn.XLOOKUP(E1992,Map_Range_Lookup,Map_Range_Data_Sorted_Lookup)),IF(_xlfn.XLOOKUP(F1992,_xlpm.range_ref,_xlpm.range_ref,11,0,2)=11,11,0)),IF(LEN(F1992)&gt;0,12,0)),0),0)</f>
        <v>0</v>
      </c>
      <c r="T1992">
        <v>0</v>
      </c>
    </row>
    <row r="1993" spans="1:20" x14ac:dyDescent="0.2">
      <c r="A1993" s="215" t="s">
        <v>871</v>
      </c>
      <c r="B1993" s="215" t="s">
        <v>871</v>
      </c>
      <c r="C1993" s="214"/>
      <c r="D1993" s="215" t="s">
        <v>871</v>
      </c>
      <c r="E1993" s="215" t="s">
        <v>871</v>
      </c>
      <c r="F1993" s="215" t="s">
        <v>871</v>
      </c>
      <c r="G1993" s="214"/>
      <c r="H1993" s="214"/>
      <c r="I1993" s="214"/>
      <c r="J1993" s="214"/>
      <c r="K1993" s="76"/>
      <c r="L1993" s="8"/>
      <c r="Q1993">
        <v>0</v>
      </c>
      <c r="R1993" cm="1">
        <f t="array" ref="R1993">IF(P1993,IF(Q1993=0,IFERROR(_xlfn.LET(_xlpm.range_ref,_xlfn.ANCHORARRAY(_xlfn.XLOOKUP(D1993,Map_Range_Lookup,Map_Range_Data_Sorted_Lookup)),IF(_xlfn.XLOOKUP(E1993,_xlpm.range_ref,_xlpm.range_ref,21,0,2)=21,21,0)),IF(LEN(D1993)&gt;0,22,0)),0),0)</f>
        <v>0</v>
      </c>
      <c r="S1993" cm="1">
        <f t="array" ref="S1993">IF(P1993,IF((Q1993=0)*(R1993=0),IFERROR(_xlfn.LET(_xlpm.range_ref,_xlfn.ANCHORARRAY(_xlfn.XLOOKUP(E1993,Map_Range_Lookup,Map_Range_Data_Sorted_Lookup)),IF(_xlfn.XLOOKUP(F1993,_xlpm.range_ref,_xlpm.range_ref,11,0,2)=11,11,0)),IF(LEN(F1993)&gt;0,12,0)),0),0)</f>
        <v>0</v>
      </c>
      <c r="T1993">
        <v>0</v>
      </c>
    </row>
    <row r="1994" spans="1:20" x14ac:dyDescent="0.2">
      <c r="A1994" s="215" t="s">
        <v>871</v>
      </c>
      <c r="B1994" s="215" t="s">
        <v>871</v>
      </c>
      <c r="C1994" s="214"/>
      <c r="D1994" s="215" t="s">
        <v>871</v>
      </c>
      <c r="E1994" s="215" t="s">
        <v>871</v>
      </c>
      <c r="F1994" s="215" t="s">
        <v>871</v>
      </c>
      <c r="G1994" s="214"/>
      <c r="H1994" s="214"/>
      <c r="I1994" s="214"/>
      <c r="J1994" s="214"/>
      <c r="K1994" s="76"/>
      <c r="L1994" s="8"/>
      <c r="Q1994">
        <v>0</v>
      </c>
      <c r="R1994" cm="1">
        <f t="array" ref="R1994">IF(P1994,IF(Q1994=0,IFERROR(_xlfn.LET(_xlpm.range_ref,_xlfn.ANCHORARRAY(_xlfn.XLOOKUP(D1994,Map_Range_Lookup,Map_Range_Data_Sorted_Lookup)),IF(_xlfn.XLOOKUP(E1994,_xlpm.range_ref,_xlpm.range_ref,21,0,2)=21,21,0)),IF(LEN(D1994)&gt;0,22,0)),0),0)</f>
        <v>0</v>
      </c>
      <c r="S1994" cm="1">
        <f t="array" ref="S1994">IF(P1994,IF((Q1994=0)*(R1994=0),IFERROR(_xlfn.LET(_xlpm.range_ref,_xlfn.ANCHORARRAY(_xlfn.XLOOKUP(E1994,Map_Range_Lookup,Map_Range_Data_Sorted_Lookup)),IF(_xlfn.XLOOKUP(F1994,_xlpm.range_ref,_xlpm.range_ref,11,0,2)=11,11,0)),IF(LEN(F1994)&gt;0,12,0)),0),0)</f>
        <v>0</v>
      </c>
      <c r="T1994">
        <v>0</v>
      </c>
    </row>
    <row r="1995" spans="1:20" x14ac:dyDescent="0.2">
      <c r="A1995" s="215" t="s">
        <v>871</v>
      </c>
      <c r="B1995" s="215" t="s">
        <v>871</v>
      </c>
      <c r="C1995" s="214"/>
      <c r="D1995" s="215" t="s">
        <v>871</v>
      </c>
      <c r="E1995" s="215" t="s">
        <v>871</v>
      </c>
      <c r="F1995" s="215" t="s">
        <v>871</v>
      </c>
      <c r="G1995" s="214"/>
      <c r="H1995" s="214"/>
      <c r="I1995" s="214"/>
      <c r="J1995" s="214"/>
      <c r="K1995" s="76"/>
      <c r="L1995" s="8"/>
      <c r="Q1995">
        <v>0</v>
      </c>
      <c r="R1995" cm="1">
        <f t="array" ref="R1995">IF(P1995,IF(Q1995=0,IFERROR(_xlfn.LET(_xlpm.range_ref,_xlfn.ANCHORARRAY(_xlfn.XLOOKUP(D1995,Map_Range_Lookup,Map_Range_Data_Sorted_Lookup)),IF(_xlfn.XLOOKUP(E1995,_xlpm.range_ref,_xlpm.range_ref,21,0,2)=21,21,0)),IF(LEN(D1995)&gt;0,22,0)),0),0)</f>
        <v>0</v>
      </c>
      <c r="S1995" cm="1">
        <f t="array" ref="S1995">IF(P1995,IF((Q1995=0)*(R1995=0),IFERROR(_xlfn.LET(_xlpm.range_ref,_xlfn.ANCHORARRAY(_xlfn.XLOOKUP(E1995,Map_Range_Lookup,Map_Range_Data_Sorted_Lookup)),IF(_xlfn.XLOOKUP(F1995,_xlpm.range_ref,_xlpm.range_ref,11,0,2)=11,11,0)),IF(LEN(F1995)&gt;0,12,0)),0),0)</f>
        <v>0</v>
      </c>
      <c r="T1995">
        <v>0</v>
      </c>
    </row>
    <row r="1996" spans="1:20" x14ac:dyDescent="0.2">
      <c r="A1996" s="215" t="s">
        <v>871</v>
      </c>
      <c r="B1996" s="215" t="s">
        <v>871</v>
      </c>
      <c r="C1996" s="214"/>
      <c r="D1996" s="215" t="s">
        <v>871</v>
      </c>
      <c r="E1996" s="215" t="s">
        <v>871</v>
      </c>
      <c r="F1996" s="215" t="s">
        <v>871</v>
      </c>
      <c r="G1996" s="214"/>
      <c r="H1996" s="214"/>
      <c r="I1996" s="214"/>
      <c r="J1996" s="214"/>
      <c r="K1996" s="76"/>
      <c r="L1996" s="8"/>
      <c r="Q1996">
        <v>0</v>
      </c>
      <c r="R1996" cm="1">
        <f t="array" ref="R1996">IF(P1996,IF(Q1996=0,IFERROR(_xlfn.LET(_xlpm.range_ref,_xlfn.ANCHORARRAY(_xlfn.XLOOKUP(D1996,Map_Range_Lookup,Map_Range_Data_Sorted_Lookup)),IF(_xlfn.XLOOKUP(E1996,_xlpm.range_ref,_xlpm.range_ref,21,0,2)=21,21,0)),IF(LEN(D1996)&gt;0,22,0)),0),0)</f>
        <v>0</v>
      </c>
      <c r="S1996" cm="1">
        <f t="array" ref="S1996">IF(P1996,IF((Q1996=0)*(R1996=0),IFERROR(_xlfn.LET(_xlpm.range_ref,_xlfn.ANCHORARRAY(_xlfn.XLOOKUP(E1996,Map_Range_Lookup,Map_Range_Data_Sorted_Lookup)),IF(_xlfn.XLOOKUP(F1996,_xlpm.range_ref,_xlpm.range_ref,11,0,2)=11,11,0)),IF(LEN(F1996)&gt;0,12,0)),0),0)</f>
        <v>0</v>
      </c>
      <c r="T1996">
        <v>0</v>
      </c>
    </row>
    <row r="1997" spans="1:20" x14ac:dyDescent="0.2">
      <c r="A1997" s="215" t="s">
        <v>871</v>
      </c>
      <c r="B1997" s="215" t="s">
        <v>871</v>
      </c>
      <c r="C1997" s="214"/>
      <c r="D1997" s="215" t="s">
        <v>871</v>
      </c>
      <c r="E1997" s="215" t="s">
        <v>871</v>
      </c>
      <c r="F1997" s="215" t="s">
        <v>871</v>
      </c>
      <c r="G1997" s="214"/>
      <c r="H1997" s="214"/>
      <c r="I1997" s="214"/>
      <c r="J1997" s="214"/>
      <c r="K1997" s="76"/>
      <c r="L1997" s="8"/>
      <c r="Q1997">
        <v>0</v>
      </c>
      <c r="R1997" cm="1">
        <f t="array" ref="R1997">IF(P1997,IF(Q1997=0,IFERROR(_xlfn.LET(_xlpm.range_ref,_xlfn.ANCHORARRAY(_xlfn.XLOOKUP(D1997,Map_Range_Lookup,Map_Range_Data_Sorted_Lookup)),IF(_xlfn.XLOOKUP(E1997,_xlpm.range_ref,_xlpm.range_ref,21,0,2)=21,21,0)),IF(LEN(D1997)&gt;0,22,0)),0),0)</f>
        <v>0</v>
      </c>
      <c r="S1997" cm="1">
        <f t="array" ref="S1997">IF(P1997,IF((Q1997=0)*(R1997=0),IFERROR(_xlfn.LET(_xlpm.range_ref,_xlfn.ANCHORARRAY(_xlfn.XLOOKUP(E1997,Map_Range_Lookup,Map_Range_Data_Sorted_Lookup)),IF(_xlfn.XLOOKUP(F1997,_xlpm.range_ref,_xlpm.range_ref,11,0,2)=11,11,0)),IF(LEN(F1997)&gt;0,12,0)),0),0)</f>
        <v>0</v>
      </c>
      <c r="T1997">
        <v>0</v>
      </c>
    </row>
    <row r="1998" spans="1:20" x14ac:dyDescent="0.2">
      <c r="A1998" s="215" t="s">
        <v>871</v>
      </c>
      <c r="B1998" s="215" t="s">
        <v>871</v>
      </c>
      <c r="C1998" s="214"/>
      <c r="D1998" s="215" t="s">
        <v>871</v>
      </c>
      <c r="E1998" s="215" t="s">
        <v>871</v>
      </c>
      <c r="F1998" s="215" t="s">
        <v>871</v>
      </c>
      <c r="G1998" s="214"/>
      <c r="H1998" s="214"/>
      <c r="I1998" s="214"/>
      <c r="J1998" s="214"/>
      <c r="K1998" s="76"/>
      <c r="L1998" s="8"/>
      <c r="Q1998">
        <v>0</v>
      </c>
      <c r="R1998" cm="1">
        <f t="array" ref="R1998">IF(P1998,IF(Q1998=0,IFERROR(_xlfn.LET(_xlpm.range_ref,_xlfn.ANCHORARRAY(_xlfn.XLOOKUP(D1998,Map_Range_Lookup,Map_Range_Data_Sorted_Lookup)),IF(_xlfn.XLOOKUP(E1998,_xlpm.range_ref,_xlpm.range_ref,21,0,2)=21,21,0)),IF(LEN(D1998)&gt;0,22,0)),0),0)</f>
        <v>0</v>
      </c>
      <c r="S1998" cm="1">
        <f t="array" ref="S1998">IF(P1998,IF((Q1998=0)*(R1998=0),IFERROR(_xlfn.LET(_xlpm.range_ref,_xlfn.ANCHORARRAY(_xlfn.XLOOKUP(E1998,Map_Range_Lookup,Map_Range_Data_Sorted_Lookup)),IF(_xlfn.XLOOKUP(F1998,_xlpm.range_ref,_xlpm.range_ref,11,0,2)=11,11,0)),IF(LEN(F1998)&gt;0,12,0)),0),0)</f>
        <v>0</v>
      </c>
      <c r="T1998">
        <v>0</v>
      </c>
    </row>
    <row r="1999" spans="1:20" x14ac:dyDescent="0.2">
      <c r="A1999" s="215" t="s">
        <v>871</v>
      </c>
      <c r="B1999" s="215" t="s">
        <v>871</v>
      </c>
      <c r="C1999" s="214"/>
      <c r="D1999" s="215" t="s">
        <v>871</v>
      </c>
      <c r="E1999" s="215" t="s">
        <v>871</v>
      </c>
      <c r="F1999" s="215" t="s">
        <v>871</v>
      </c>
      <c r="G1999" s="214"/>
      <c r="H1999" s="214"/>
      <c r="I1999" s="214"/>
      <c r="J1999" s="214"/>
      <c r="K1999" s="76"/>
      <c r="L1999" s="8"/>
      <c r="Q1999">
        <v>0</v>
      </c>
      <c r="R1999" cm="1">
        <f t="array" ref="R1999">IF(P1999,IF(Q1999=0,IFERROR(_xlfn.LET(_xlpm.range_ref,_xlfn.ANCHORARRAY(_xlfn.XLOOKUP(D1999,Map_Range_Lookup,Map_Range_Data_Sorted_Lookup)),IF(_xlfn.XLOOKUP(E1999,_xlpm.range_ref,_xlpm.range_ref,21,0,2)=21,21,0)),IF(LEN(D1999)&gt;0,22,0)),0),0)</f>
        <v>0</v>
      </c>
      <c r="S1999" cm="1">
        <f t="array" ref="S1999">IF(P1999,IF((Q1999=0)*(R1999=0),IFERROR(_xlfn.LET(_xlpm.range_ref,_xlfn.ANCHORARRAY(_xlfn.XLOOKUP(E1999,Map_Range_Lookup,Map_Range_Data_Sorted_Lookup)),IF(_xlfn.XLOOKUP(F1999,_xlpm.range_ref,_xlpm.range_ref,11,0,2)=11,11,0)),IF(LEN(F1999)&gt;0,12,0)),0),0)</f>
        <v>0</v>
      </c>
      <c r="T1999">
        <v>0</v>
      </c>
    </row>
    <row r="2000" spans="1:20" x14ac:dyDescent="0.2">
      <c r="A2000" s="215" t="s">
        <v>871</v>
      </c>
      <c r="B2000" s="215" t="s">
        <v>871</v>
      </c>
      <c r="C2000" s="214"/>
      <c r="D2000" s="215" t="s">
        <v>871</v>
      </c>
      <c r="E2000" s="215" t="s">
        <v>871</v>
      </c>
      <c r="F2000" s="215" t="s">
        <v>871</v>
      </c>
      <c r="G2000" s="214"/>
      <c r="H2000" s="214"/>
      <c r="I2000" s="214"/>
      <c r="J2000" s="214"/>
      <c r="K2000" s="76"/>
      <c r="L2000" s="8"/>
      <c r="Q2000">
        <v>0</v>
      </c>
      <c r="R2000" cm="1">
        <f t="array" ref="R2000">IF(P2000,IF(Q2000=0,IFERROR(_xlfn.LET(_xlpm.range_ref,_xlfn.ANCHORARRAY(_xlfn.XLOOKUP(D2000,Map_Range_Lookup,Map_Range_Data_Sorted_Lookup)),IF(_xlfn.XLOOKUP(E2000,_xlpm.range_ref,_xlpm.range_ref,21,0,2)=21,21,0)),IF(LEN(D2000)&gt;0,22,0)),0),0)</f>
        <v>0</v>
      </c>
      <c r="S2000" cm="1">
        <f t="array" ref="S2000">IF(P2000,IF((Q2000=0)*(R2000=0),IFERROR(_xlfn.LET(_xlpm.range_ref,_xlfn.ANCHORARRAY(_xlfn.XLOOKUP(E2000,Map_Range_Lookup,Map_Range_Data_Sorted_Lookup)),IF(_xlfn.XLOOKUP(F2000,_xlpm.range_ref,_xlpm.range_ref,11,0,2)=11,11,0)),IF(LEN(F2000)&gt;0,12,0)),0),0)</f>
        <v>0</v>
      </c>
      <c r="T2000">
        <v>0</v>
      </c>
    </row>
    <row r="2001" spans="1:20" x14ac:dyDescent="0.2">
      <c r="A2001" s="215" t="s">
        <v>871</v>
      </c>
      <c r="B2001" s="215" t="s">
        <v>871</v>
      </c>
      <c r="C2001" s="214"/>
      <c r="D2001" s="215" t="s">
        <v>871</v>
      </c>
      <c r="E2001" s="215" t="s">
        <v>871</v>
      </c>
      <c r="F2001" s="215" t="s">
        <v>871</v>
      </c>
      <c r="G2001" s="214"/>
      <c r="H2001" s="214"/>
      <c r="I2001" s="214"/>
      <c r="J2001" s="214"/>
      <c r="K2001" s="76"/>
      <c r="L2001" s="8"/>
      <c r="Q2001">
        <v>0</v>
      </c>
      <c r="R2001" cm="1">
        <f t="array" ref="R2001">IF(P2001,IF(Q2001=0,IFERROR(_xlfn.LET(_xlpm.range_ref,_xlfn.ANCHORARRAY(_xlfn.XLOOKUP(D2001,Map_Range_Lookup,Map_Range_Data_Sorted_Lookup)),IF(_xlfn.XLOOKUP(E2001,_xlpm.range_ref,_xlpm.range_ref,21,0,2)=21,21,0)),IF(LEN(D2001)&gt;0,22,0)),0),0)</f>
        <v>0</v>
      </c>
      <c r="S2001" cm="1">
        <f t="array" ref="S2001">IF(P2001,IF((Q2001=0)*(R2001=0),IFERROR(_xlfn.LET(_xlpm.range_ref,_xlfn.ANCHORARRAY(_xlfn.XLOOKUP(E2001,Map_Range_Lookup,Map_Range_Data_Sorted_Lookup)),IF(_xlfn.XLOOKUP(F2001,_xlpm.range_ref,_xlpm.range_ref,11,0,2)=11,11,0)),IF(LEN(F2001)&gt;0,12,0)),0),0)</f>
        <v>0</v>
      </c>
      <c r="T2001">
        <v>0</v>
      </c>
    </row>
    <row r="2002" spans="1:20" x14ac:dyDescent="0.2">
      <c r="A2002" s="215" t="s">
        <v>871</v>
      </c>
      <c r="B2002" s="215" t="s">
        <v>871</v>
      </c>
      <c r="C2002" s="214"/>
      <c r="D2002" s="215" t="s">
        <v>871</v>
      </c>
      <c r="E2002" s="215" t="s">
        <v>871</v>
      </c>
      <c r="F2002" s="215" t="s">
        <v>871</v>
      </c>
      <c r="G2002" s="214"/>
      <c r="H2002" s="214"/>
      <c r="I2002" s="214"/>
      <c r="J2002" s="214"/>
      <c r="K2002" s="76"/>
      <c r="L2002" s="8"/>
      <c r="Q2002">
        <v>0</v>
      </c>
      <c r="R2002" cm="1">
        <f t="array" ref="R2002">IF(P2002,IF(Q2002=0,IFERROR(_xlfn.LET(_xlpm.range_ref,_xlfn.ANCHORARRAY(_xlfn.XLOOKUP(D2002,Map_Range_Lookup,Map_Range_Data_Sorted_Lookup)),IF(_xlfn.XLOOKUP(E2002,_xlpm.range_ref,_xlpm.range_ref,21,0,2)=21,21,0)),IF(LEN(D2002)&gt;0,22,0)),0),0)</f>
        <v>0</v>
      </c>
      <c r="S2002" cm="1">
        <f t="array" ref="S2002">IF(P2002,IF((Q2002=0)*(R2002=0),IFERROR(_xlfn.LET(_xlpm.range_ref,_xlfn.ANCHORARRAY(_xlfn.XLOOKUP(E2002,Map_Range_Lookup,Map_Range_Data_Sorted_Lookup)),IF(_xlfn.XLOOKUP(F2002,_xlpm.range_ref,_xlpm.range_ref,11,0,2)=11,11,0)),IF(LEN(F2002)&gt;0,12,0)),0),0)</f>
        <v>0</v>
      </c>
      <c r="T2002">
        <v>0</v>
      </c>
    </row>
    <row r="2003" spans="1:20" x14ac:dyDescent="0.2">
      <c r="A2003" s="215" t="s">
        <v>871</v>
      </c>
      <c r="B2003" s="215" t="s">
        <v>871</v>
      </c>
      <c r="C2003" s="214"/>
      <c r="D2003" s="215" t="s">
        <v>871</v>
      </c>
      <c r="E2003" s="215" t="s">
        <v>871</v>
      </c>
      <c r="F2003" s="215" t="s">
        <v>871</v>
      </c>
      <c r="G2003" s="214"/>
      <c r="H2003" s="214"/>
      <c r="I2003" s="214"/>
      <c r="J2003" s="214"/>
      <c r="K2003" s="76"/>
      <c r="L2003" s="8"/>
      <c r="Q2003">
        <v>0</v>
      </c>
      <c r="R2003" cm="1">
        <f t="array" ref="R2003">IF(P2003,IF(Q2003=0,IFERROR(_xlfn.LET(_xlpm.range_ref,_xlfn.ANCHORARRAY(_xlfn.XLOOKUP(D2003,Map_Range_Lookup,Map_Range_Data_Sorted_Lookup)),IF(_xlfn.XLOOKUP(E2003,_xlpm.range_ref,_xlpm.range_ref,21,0,2)=21,21,0)),IF(LEN(D2003)&gt;0,22,0)),0),0)</f>
        <v>0</v>
      </c>
      <c r="S2003" cm="1">
        <f t="array" ref="S2003">IF(P2003,IF((Q2003=0)*(R2003=0),IFERROR(_xlfn.LET(_xlpm.range_ref,_xlfn.ANCHORARRAY(_xlfn.XLOOKUP(E2003,Map_Range_Lookup,Map_Range_Data_Sorted_Lookup)),IF(_xlfn.XLOOKUP(F2003,_xlpm.range_ref,_xlpm.range_ref,11,0,2)=11,11,0)),IF(LEN(F2003)&gt;0,12,0)),0),0)</f>
        <v>0</v>
      </c>
      <c r="T2003">
        <v>0</v>
      </c>
    </row>
    <row r="2004" spans="1:20" x14ac:dyDescent="0.2">
      <c r="A2004" s="215" t="s">
        <v>871</v>
      </c>
      <c r="B2004" s="215" t="s">
        <v>871</v>
      </c>
      <c r="C2004" s="214"/>
      <c r="D2004" s="215" t="s">
        <v>871</v>
      </c>
      <c r="E2004" s="215" t="s">
        <v>871</v>
      </c>
      <c r="F2004" s="215" t="s">
        <v>871</v>
      </c>
      <c r="G2004" s="214"/>
      <c r="H2004" s="214"/>
      <c r="I2004" s="214"/>
      <c r="J2004" s="214"/>
      <c r="K2004" s="76"/>
      <c r="L2004" s="8"/>
      <c r="Q2004">
        <v>0</v>
      </c>
      <c r="R2004" cm="1">
        <f t="array" ref="R2004">IF(P2004,IF(Q2004=0,IFERROR(_xlfn.LET(_xlpm.range_ref,_xlfn.ANCHORARRAY(_xlfn.XLOOKUP(D2004,Map_Range_Lookup,Map_Range_Data_Sorted_Lookup)),IF(_xlfn.XLOOKUP(E2004,_xlpm.range_ref,_xlpm.range_ref,21,0,2)=21,21,0)),IF(LEN(D2004)&gt;0,22,0)),0),0)</f>
        <v>0</v>
      </c>
      <c r="S2004" cm="1">
        <f t="array" ref="S2004">IF(P2004,IF((Q2004=0)*(R2004=0),IFERROR(_xlfn.LET(_xlpm.range_ref,_xlfn.ANCHORARRAY(_xlfn.XLOOKUP(E2004,Map_Range_Lookup,Map_Range_Data_Sorted_Lookup)),IF(_xlfn.XLOOKUP(F2004,_xlpm.range_ref,_xlpm.range_ref,11,0,2)=11,11,0)),IF(LEN(F2004)&gt;0,12,0)),0),0)</f>
        <v>0</v>
      </c>
      <c r="T2004">
        <v>0</v>
      </c>
    </row>
    <row r="2005" spans="1:20" x14ac:dyDescent="0.2">
      <c r="A2005" s="215" t="s">
        <v>871</v>
      </c>
      <c r="B2005" s="215" t="s">
        <v>871</v>
      </c>
      <c r="C2005" s="214"/>
      <c r="D2005" s="215" t="s">
        <v>871</v>
      </c>
      <c r="E2005" s="215" t="s">
        <v>871</v>
      </c>
      <c r="F2005" s="215" t="s">
        <v>871</v>
      </c>
      <c r="G2005" s="214"/>
      <c r="H2005" s="214"/>
      <c r="I2005" s="214"/>
      <c r="J2005" s="214"/>
      <c r="K2005" s="76"/>
      <c r="L2005" s="8"/>
      <c r="Q2005">
        <v>0</v>
      </c>
      <c r="R2005" cm="1">
        <f t="array" ref="R2005">IF(P2005,IF(Q2005=0,IFERROR(_xlfn.LET(_xlpm.range_ref,_xlfn.ANCHORARRAY(_xlfn.XLOOKUP(D2005,Map_Range_Lookup,Map_Range_Data_Sorted_Lookup)),IF(_xlfn.XLOOKUP(E2005,_xlpm.range_ref,_xlpm.range_ref,21,0,2)=21,21,0)),IF(LEN(D2005)&gt;0,22,0)),0),0)</f>
        <v>0</v>
      </c>
      <c r="S2005" cm="1">
        <f t="array" ref="S2005">IF(P2005,IF((Q2005=0)*(R2005=0),IFERROR(_xlfn.LET(_xlpm.range_ref,_xlfn.ANCHORARRAY(_xlfn.XLOOKUP(E2005,Map_Range_Lookup,Map_Range_Data_Sorted_Lookup)),IF(_xlfn.XLOOKUP(F2005,_xlpm.range_ref,_xlpm.range_ref,11,0,2)=11,11,0)),IF(LEN(F2005)&gt;0,12,0)),0),0)</f>
        <v>0</v>
      </c>
      <c r="T2005">
        <v>0</v>
      </c>
    </row>
    <row r="2006" spans="1:20" x14ac:dyDescent="0.2">
      <c r="A2006" s="215" t="s">
        <v>871</v>
      </c>
      <c r="B2006" s="215" t="s">
        <v>871</v>
      </c>
      <c r="C2006" s="214"/>
      <c r="D2006" s="215" t="s">
        <v>871</v>
      </c>
      <c r="E2006" s="215" t="s">
        <v>871</v>
      </c>
      <c r="F2006" s="215" t="s">
        <v>871</v>
      </c>
      <c r="G2006" s="214"/>
      <c r="H2006" s="214"/>
      <c r="I2006" s="214"/>
      <c r="J2006" s="214"/>
      <c r="K2006" s="76"/>
      <c r="L2006" s="8"/>
      <c r="Q2006">
        <v>0</v>
      </c>
      <c r="R2006" cm="1">
        <f t="array" ref="R2006">IF(P2006,IF(Q2006=0,IFERROR(_xlfn.LET(_xlpm.range_ref,_xlfn.ANCHORARRAY(_xlfn.XLOOKUP(D2006,Map_Range_Lookup,Map_Range_Data_Sorted_Lookup)),IF(_xlfn.XLOOKUP(E2006,_xlpm.range_ref,_xlpm.range_ref,21,0,2)=21,21,0)),IF(LEN(D2006)&gt;0,22,0)),0),0)</f>
        <v>0</v>
      </c>
      <c r="S2006" cm="1">
        <f t="array" ref="S2006">IF(P2006,IF((Q2006=0)*(R2006=0),IFERROR(_xlfn.LET(_xlpm.range_ref,_xlfn.ANCHORARRAY(_xlfn.XLOOKUP(E2006,Map_Range_Lookup,Map_Range_Data_Sorted_Lookup)),IF(_xlfn.XLOOKUP(F2006,_xlpm.range_ref,_xlpm.range_ref,11,0,2)=11,11,0)),IF(LEN(F2006)&gt;0,12,0)),0),0)</f>
        <v>0</v>
      </c>
      <c r="T2006">
        <v>0</v>
      </c>
    </row>
    <row r="2007" spans="1:20" x14ac:dyDescent="0.2">
      <c r="A2007" s="215" t="s">
        <v>871</v>
      </c>
      <c r="B2007" s="215" t="s">
        <v>871</v>
      </c>
      <c r="C2007" s="214"/>
      <c r="D2007" s="215" t="s">
        <v>871</v>
      </c>
      <c r="E2007" s="215" t="s">
        <v>871</v>
      </c>
      <c r="F2007" s="215" t="s">
        <v>871</v>
      </c>
      <c r="G2007" s="214"/>
      <c r="H2007" s="214"/>
      <c r="I2007" s="214"/>
      <c r="J2007" s="214"/>
      <c r="K2007" s="76"/>
      <c r="L2007" s="8"/>
      <c r="Q2007">
        <v>0</v>
      </c>
      <c r="R2007" cm="1">
        <f t="array" ref="R2007">IF(P2007,IF(Q2007=0,IFERROR(_xlfn.LET(_xlpm.range_ref,_xlfn.ANCHORARRAY(_xlfn.XLOOKUP(D2007,Map_Range_Lookup,Map_Range_Data_Sorted_Lookup)),IF(_xlfn.XLOOKUP(E2007,_xlpm.range_ref,_xlpm.range_ref,21,0,2)=21,21,0)),IF(LEN(D2007)&gt;0,22,0)),0),0)</f>
        <v>0</v>
      </c>
      <c r="S2007" cm="1">
        <f t="array" ref="S2007">IF(P2007,IF((Q2007=0)*(R2007=0),IFERROR(_xlfn.LET(_xlpm.range_ref,_xlfn.ANCHORARRAY(_xlfn.XLOOKUP(E2007,Map_Range_Lookup,Map_Range_Data_Sorted_Lookup)),IF(_xlfn.XLOOKUP(F2007,_xlpm.range_ref,_xlpm.range_ref,11,0,2)=11,11,0)),IF(LEN(F2007)&gt;0,12,0)),0),0)</f>
        <v>0</v>
      </c>
      <c r="T2007">
        <v>0</v>
      </c>
    </row>
    <row r="2008" spans="1:20" x14ac:dyDescent="0.2">
      <c r="A2008" s="215" t="s">
        <v>871</v>
      </c>
      <c r="B2008" s="215" t="s">
        <v>871</v>
      </c>
      <c r="C2008" s="214"/>
      <c r="D2008" s="215" t="s">
        <v>871</v>
      </c>
      <c r="E2008" s="215" t="s">
        <v>871</v>
      </c>
      <c r="F2008" s="215" t="s">
        <v>871</v>
      </c>
      <c r="G2008" s="214"/>
      <c r="H2008" s="214"/>
      <c r="I2008" s="214"/>
      <c r="J2008" s="214"/>
      <c r="K2008" s="76"/>
      <c r="L2008" s="8"/>
      <c r="Q2008">
        <v>0</v>
      </c>
      <c r="R2008" cm="1">
        <f t="array" ref="R2008">IF(P2008,IF(Q2008=0,IFERROR(_xlfn.LET(_xlpm.range_ref,_xlfn.ANCHORARRAY(_xlfn.XLOOKUP(D2008,Map_Range_Lookup,Map_Range_Data_Sorted_Lookup)),IF(_xlfn.XLOOKUP(E2008,_xlpm.range_ref,_xlpm.range_ref,21,0,2)=21,21,0)),IF(LEN(D2008)&gt;0,22,0)),0),0)</f>
        <v>0</v>
      </c>
      <c r="S2008" cm="1">
        <f t="array" ref="S2008">IF(P2008,IF((Q2008=0)*(R2008=0),IFERROR(_xlfn.LET(_xlpm.range_ref,_xlfn.ANCHORARRAY(_xlfn.XLOOKUP(E2008,Map_Range_Lookup,Map_Range_Data_Sorted_Lookup)),IF(_xlfn.XLOOKUP(F2008,_xlpm.range_ref,_xlpm.range_ref,11,0,2)=11,11,0)),IF(LEN(F2008)&gt;0,12,0)),0),0)</f>
        <v>0</v>
      </c>
      <c r="T2008">
        <v>0</v>
      </c>
    </row>
    <row r="2009" spans="1:20" x14ac:dyDescent="0.2">
      <c r="A2009" s="215" t="s">
        <v>871</v>
      </c>
      <c r="B2009" s="215" t="s">
        <v>871</v>
      </c>
      <c r="C2009" s="214"/>
      <c r="D2009" s="215" t="s">
        <v>871</v>
      </c>
      <c r="E2009" s="215" t="s">
        <v>871</v>
      </c>
      <c r="F2009" s="215" t="s">
        <v>871</v>
      </c>
      <c r="G2009" s="214"/>
      <c r="H2009" s="214"/>
      <c r="I2009" s="214"/>
      <c r="J2009" s="214"/>
      <c r="K2009" s="76"/>
      <c r="L2009" s="8"/>
      <c r="Q2009">
        <v>0</v>
      </c>
      <c r="R2009" cm="1">
        <f t="array" ref="R2009">IF(P2009,IF(Q2009=0,IFERROR(_xlfn.LET(_xlpm.range_ref,_xlfn.ANCHORARRAY(_xlfn.XLOOKUP(D2009,Map_Range_Lookup,Map_Range_Data_Sorted_Lookup)),IF(_xlfn.XLOOKUP(E2009,_xlpm.range_ref,_xlpm.range_ref,21,0,2)=21,21,0)),IF(LEN(D2009)&gt;0,22,0)),0),0)</f>
        <v>0</v>
      </c>
      <c r="S2009" cm="1">
        <f t="array" ref="S2009">IF(P2009,IF((Q2009=0)*(R2009=0),IFERROR(_xlfn.LET(_xlpm.range_ref,_xlfn.ANCHORARRAY(_xlfn.XLOOKUP(E2009,Map_Range_Lookup,Map_Range_Data_Sorted_Lookup)),IF(_xlfn.XLOOKUP(F2009,_xlpm.range_ref,_xlpm.range_ref,11,0,2)=11,11,0)),IF(LEN(F2009)&gt;0,12,0)),0),0)</f>
        <v>0</v>
      </c>
      <c r="T2009">
        <v>0</v>
      </c>
    </row>
    <row r="2010" spans="1:20" x14ac:dyDescent="0.2">
      <c r="A2010" s="215" t="s">
        <v>871</v>
      </c>
      <c r="B2010" s="215" t="s">
        <v>871</v>
      </c>
      <c r="C2010" s="214"/>
      <c r="D2010" s="215" t="s">
        <v>871</v>
      </c>
      <c r="E2010" s="215" t="s">
        <v>871</v>
      </c>
      <c r="F2010" s="215" t="s">
        <v>871</v>
      </c>
      <c r="G2010" s="214"/>
      <c r="H2010" s="214"/>
      <c r="I2010" s="214"/>
      <c r="J2010" s="214"/>
      <c r="K2010" s="76"/>
      <c r="L2010" s="8"/>
      <c r="Q2010">
        <v>0</v>
      </c>
      <c r="R2010" cm="1">
        <f t="array" ref="R2010">IF(P2010,IF(Q2010=0,IFERROR(_xlfn.LET(_xlpm.range_ref,_xlfn.ANCHORARRAY(_xlfn.XLOOKUP(D2010,Map_Range_Lookup,Map_Range_Data_Sorted_Lookup)),IF(_xlfn.XLOOKUP(E2010,_xlpm.range_ref,_xlpm.range_ref,21,0,2)=21,21,0)),IF(LEN(D2010)&gt;0,22,0)),0),0)</f>
        <v>0</v>
      </c>
      <c r="S2010" cm="1">
        <f t="array" ref="S2010">IF(P2010,IF((Q2010=0)*(R2010=0),IFERROR(_xlfn.LET(_xlpm.range_ref,_xlfn.ANCHORARRAY(_xlfn.XLOOKUP(E2010,Map_Range_Lookup,Map_Range_Data_Sorted_Lookup)),IF(_xlfn.XLOOKUP(F2010,_xlpm.range_ref,_xlpm.range_ref,11,0,2)=11,11,0)),IF(LEN(F2010)&gt;0,12,0)),0),0)</f>
        <v>0</v>
      </c>
      <c r="T2010">
        <v>0</v>
      </c>
    </row>
    <row r="2011" spans="1:20" x14ac:dyDescent="0.2">
      <c r="A2011" s="215" t="s">
        <v>871</v>
      </c>
      <c r="B2011" s="215" t="s">
        <v>871</v>
      </c>
      <c r="C2011" s="214"/>
      <c r="D2011" s="215" t="s">
        <v>871</v>
      </c>
      <c r="E2011" s="215" t="s">
        <v>871</v>
      </c>
      <c r="F2011" s="215" t="s">
        <v>871</v>
      </c>
      <c r="G2011" s="214"/>
      <c r="H2011" s="214"/>
      <c r="I2011" s="214"/>
      <c r="J2011" s="214"/>
      <c r="K2011" s="76"/>
      <c r="L2011" s="8"/>
      <c r="Q2011">
        <v>0</v>
      </c>
      <c r="R2011" cm="1">
        <f t="array" ref="R2011">IF(P2011,IF(Q2011=0,IFERROR(_xlfn.LET(_xlpm.range_ref,_xlfn.ANCHORARRAY(_xlfn.XLOOKUP(D2011,Map_Range_Lookup,Map_Range_Data_Sorted_Lookup)),IF(_xlfn.XLOOKUP(E2011,_xlpm.range_ref,_xlpm.range_ref,21,0,2)=21,21,0)),IF(LEN(D2011)&gt;0,22,0)),0),0)</f>
        <v>0</v>
      </c>
      <c r="S2011" cm="1">
        <f t="array" ref="S2011">IF(P2011,IF((Q2011=0)*(R2011=0),IFERROR(_xlfn.LET(_xlpm.range_ref,_xlfn.ANCHORARRAY(_xlfn.XLOOKUP(E2011,Map_Range_Lookup,Map_Range_Data_Sorted_Lookup)),IF(_xlfn.XLOOKUP(F2011,_xlpm.range_ref,_xlpm.range_ref,11,0,2)=11,11,0)),IF(LEN(F2011)&gt;0,12,0)),0),0)</f>
        <v>0</v>
      </c>
      <c r="T2011">
        <v>0</v>
      </c>
    </row>
    <row r="2012" spans="1:20" x14ac:dyDescent="0.2">
      <c r="A2012" s="215" t="s">
        <v>871</v>
      </c>
      <c r="B2012" s="215" t="s">
        <v>871</v>
      </c>
      <c r="C2012" s="214"/>
      <c r="D2012" s="215" t="s">
        <v>871</v>
      </c>
      <c r="E2012" s="215" t="s">
        <v>871</v>
      </c>
      <c r="F2012" s="215" t="s">
        <v>871</v>
      </c>
      <c r="G2012" s="214"/>
      <c r="H2012" s="214"/>
      <c r="I2012" s="214"/>
      <c r="J2012" s="214"/>
      <c r="K2012" s="76"/>
      <c r="L2012" s="8"/>
      <c r="Q2012">
        <v>0</v>
      </c>
      <c r="R2012" cm="1">
        <f t="array" ref="R2012">IF(P2012,IF(Q2012=0,IFERROR(_xlfn.LET(_xlpm.range_ref,_xlfn.ANCHORARRAY(_xlfn.XLOOKUP(D2012,Map_Range_Lookup,Map_Range_Data_Sorted_Lookup)),IF(_xlfn.XLOOKUP(E2012,_xlpm.range_ref,_xlpm.range_ref,21,0,2)=21,21,0)),IF(LEN(D2012)&gt;0,22,0)),0),0)</f>
        <v>0</v>
      </c>
      <c r="S2012" cm="1">
        <f t="array" ref="S2012">IF(P2012,IF((Q2012=0)*(R2012=0),IFERROR(_xlfn.LET(_xlpm.range_ref,_xlfn.ANCHORARRAY(_xlfn.XLOOKUP(E2012,Map_Range_Lookup,Map_Range_Data_Sorted_Lookup)),IF(_xlfn.XLOOKUP(F2012,_xlpm.range_ref,_xlpm.range_ref,11,0,2)=11,11,0)),IF(LEN(F2012)&gt;0,12,0)),0),0)</f>
        <v>0</v>
      </c>
      <c r="T2012">
        <v>0</v>
      </c>
    </row>
    <row r="2013" spans="1:20" x14ac:dyDescent="0.2">
      <c r="A2013" s="215" t="s">
        <v>871</v>
      </c>
      <c r="B2013" s="215" t="s">
        <v>871</v>
      </c>
      <c r="C2013" s="214"/>
      <c r="D2013" s="215" t="s">
        <v>871</v>
      </c>
      <c r="E2013" s="215" t="s">
        <v>871</v>
      </c>
      <c r="F2013" s="215" t="s">
        <v>871</v>
      </c>
      <c r="G2013" s="214"/>
      <c r="H2013" s="214"/>
      <c r="I2013" s="214"/>
      <c r="J2013" s="214"/>
      <c r="K2013" s="76"/>
      <c r="L2013" s="8"/>
      <c r="Q2013">
        <v>0</v>
      </c>
      <c r="R2013" cm="1">
        <f t="array" ref="R2013">IF(P2013,IF(Q2013=0,IFERROR(_xlfn.LET(_xlpm.range_ref,_xlfn.ANCHORARRAY(_xlfn.XLOOKUP(D2013,Map_Range_Lookup,Map_Range_Data_Sorted_Lookup)),IF(_xlfn.XLOOKUP(E2013,_xlpm.range_ref,_xlpm.range_ref,21,0,2)=21,21,0)),IF(LEN(D2013)&gt;0,22,0)),0),0)</f>
        <v>0</v>
      </c>
      <c r="S2013" cm="1">
        <f t="array" ref="S2013">IF(P2013,IF((Q2013=0)*(R2013=0),IFERROR(_xlfn.LET(_xlpm.range_ref,_xlfn.ANCHORARRAY(_xlfn.XLOOKUP(E2013,Map_Range_Lookup,Map_Range_Data_Sorted_Lookup)),IF(_xlfn.XLOOKUP(F2013,_xlpm.range_ref,_xlpm.range_ref,11,0,2)=11,11,0)),IF(LEN(F2013)&gt;0,12,0)),0),0)</f>
        <v>0</v>
      </c>
      <c r="T2013">
        <v>0</v>
      </c>
    </row>
    <row r="2014" spans="1:20" x14ac:dyDescent="0.2">
      <c r="A2014" s="215" t="s">
        <v>871</v>
      </c>
      <c r="B2014" s="215" t="s">
        <v>871</v>
      </c>
      <c r="C2014" s="214"/>
      <c r="D2014" s="215" t="s">
        <v>871</v>
      </c>
      <c r="E2014" s="215" t="s">
        <v>871</v>
      </c>
      <c r="F2014" s="215" t="s">
        <v>871</v>
      </c>
      <c r="G2014" s="214"/>
      <c r="H2014" s="214"/>
      <c r="I2014" s="214"/>
      <c r="J2014" s="214"/>
      <c r="K2014" s="76"/>
      <c r="L2014" s="8"/>
      <c r="Q2014">
        <v>0</v>
      </c>
      <c r="R2014" cm="1">
        <f t="array" ref="R2014">IF(P2014,IF(Q2014=0,IFERROR(_xlfn.LET(_xlpm.range_ref,_xlfn.ANCHORARRAY(_xlfn.XLOOKUP(D2014,Map_Range_Lookup,Map_Range_Data_Sorted_Lookup)),IF(_xlfn.XLOOKUP(E2014,_xlpm.range_ref,_xlpm.range_ref,21,0,2)=21,21,0)),IF(LEN(D2014)&gt;0,22,0)),0),0)</f>
        <v>0</v>
      </c>
      <c r="S2014" cm="1">
        <f t="array" ref="S2014">IF(P2014,IF((Q2014=0)*(R2014=0),IFERROR(_xlfn.LET(_xlpm.range_ref,_xlfn.ANCHORARRAY(_xlfn.XLOOKUP(E2014,Map_Range_Lookup,Map_Range_Data_Sorted_Lookup)),IF(_xlfn.XLOOKUP(F2014,_xlpm.range_ref,_xlpm.range_ref,11,0,2)=11,11,0)),IF(LEN(F2014)&gt;0,12,0)),0),0)</f>
        <v>0</v>
      </c>
      <c r="T2014">
        <v>0</v>
      </c>
    </row>
    <row r="2015" spans="1:20" x14ac:dyDescent="0.2">
      <c r="A2015" s="215" t="s">
        <v>871</v>
      </c>
      <c r="B2015" s="215" t="s">
        <v>871</v>
      </c>
      <c r="C2015" s="214"/>
      <c r="D2015" s="215" t="s">
        <v>871</v>
      </c>
      <c r="E2015" s="215" t="s">
        <v>871</v>
      </c>
      <c r="F2015" s="215" t="s">
        <v>871</v>
      </c>
      <c r="G2015" s="214"/>
      <c r="H2015" s="214"/>
      <c r="I2015" s="214"/>
      <c r="J2015" s="214"/>
      <c r="K2015" s="76"/>
      <c r="L2015" s="8"/>
      <c r="Q2015">
        <v>0</v>
      </c>
      <c r="R2015" cm="1">
        <f t="array" ref="R2015">IF(P2015,IF(Q2015=0,IFERROR(_xlfn.LET(_xlpm.range_ref,_xlfn.ANCHORARRAY(_xlfn.XLOOKUP(D2015,Map_Range_Lookup,Map_Range_Data_Sorted_Lookup)),IF(_xlfn.XLOOKUP(E2015,_xlpm.range_ref,_xlpm.range_ref,21,0,2)=21,21,0)),IF(LEN(D2015)&gt;0,22,0)),0),0)</f>
        <v>0</v>
      </c>
      <c r="S2015" cm="1">
        <f t="array" ref="S2015">IF(P2015,IF((Q2015=0)*(R2015=0),IFERROR(_xlfn.LET(_xlpm.range_ref,_xlfn.ANCHORARRAY(_xlfn.XLOOKUP(E2015,Map_Range_Lookup,Map_Range_Data_Sorted_Lookup)),IF(_xlfn.XLOOKUP(F2015,_xlpm.range_ref,_xlpm.range_ref,11,0,2)=11,11,0)),IF(LEN(F2015)&gt;0,12,0)),0),0)</f>
        <v>0</v>
      </c>
      <c r="T2015">
        <v>0</v>
      </c>
    </row>
    <row r="2016" spans="1:20" x14ac:dyDescent="0.2">
      <c r="A2016" s="215" t="s">
        <v>871</v>
      </c>
      <c r="B2016" s="215" t="s">
        <v>871</v>
      </c>
      <c r="C2016" s="214"/>
      <c r="D2016" s="215" t="s">
        <v>871</v>
      </c>
      <c r="E2016" s="215" t="s">
        <v>871</v>
      </c>
      <c r="F2016" s="215" t="s">
        <v>871</v>
      </c>
      <c r="G2016" s="214"/>
      <c r="H2016" s="214"/>
      <c r="I2016" s="214"/>
      <c r="J2016" s="214"/>
      <c r="K2016" s="76"/>
      <c r="L2016" s="8"/>
      <c r="Q2016">
        <v>0</v>
      </c>
      <c r="R2016" cm="1">
        <f t="array" ref="R2016">IF(P2016,IF(Q2016=0,IFERROR(_xlfn.LET(_xlpm.range_ref,_xlfn.ANCHORARRAY(_xlfn.XLOOKUP(D2016,Map_Range_Lookup,Map_Range_Data_Sorted_Lookup)),IF(_xlfn.XLOOKUP(E2016,_xlpm.range_ref,_xlpm.range_ref,21,0,2)=21,21,0)),IF(LEN(D2016)&gt;0,22,0)),0),0)</f>
        <v>0</v>
      </c>
      <c r="S2016" cm="1">
        <f t="array" ref="S2016">IF(P2016,IF((Q2016=0)*(R2016=0),IFERROR(_xlfn.LET(_xlpm.range_ref,_xlfn.ANCHORARRAY(_xlfn.XLOOKUP(E2016,Map_Range_Lookup,Map_Range_Data_Sorted_Lookup)),IF(_xlfn.XLOOKUP(F2016,_xlpm.range_ref,_xlpm.range_ref,11,0,2)=11,11,0)),IF(LEN(F2016)&gt;0,12,0)),0),0)</f>
        <v>0</v>
      </c>
      <c r="T2016">
        <v>0</v>
      </c>
    </row>
    <row r="2017" spans="1:20" x14ac:dyDescent="0.2">
      <c r="A2017" s="215" t="s">
        <v>871</v>
      </c>
      <c r="B2017" s="215" t="s">
        <v>871</v>
      </c>
      <c r="C2017" s="214"/>
      <c r="D2017" s="215" t="s">
        <v>871</v>
      </c>
      <c r="E2017" s="215" t="s">
        <v>871</v>
      </c>
      <c r="F2017" s="215" t="s">
        <v>871</v>
      </c>
      <c r="G2017" s="214"/>
      <c r="H2017" s="214"/>
      <c r="I2017" s="214"/>
      <c r="J2017" s="214"/>
      <c r="K2017" s="76"/>
      <c r="L2017" s="8"/>
      <c r="Q2017">
        <v>0</v>
      </c>
      <c r="R2017" cm="1">
        <f t="array" ref="R2017">IF(P2017,IF(Q2017=0,IFERROR(_xlfn.LET(_xlpm.range_ref,_xlfn.ANCHORARRAY(_xlfn.XLOOKUP(D2017,Map_Range_Lookup,Map_Range_Data_Sorted_Lookup)),IF(_xlfn.XLOOKUP(E2017,_xlpm.range_ref,_xlpm.range_ref,21,0,2)=21,21,0)),IF(LEN(D2017)&gt;0,22,0)),0),0)</f>
        <v>0</v>
      </c>
      <c r="S2017" cm="1">
        <f t="array" ref="S2017">IF(P2017,IF((Q2017=0)*(R2017=0),IFERROR(_xlfn.LET(_xlpm.range_ref,_xlfn.ANCHORARRAY(_xlfn.XLOOKUP(E2017,Map_Range_Lookup,Map_Range_Data_Sorted_Lookup)),IF(_xlfn.XLOOKUP(F2017,_xlpm.range_ref,_xlpm.range_ref,11,0,2)=11,11,0)),IF(LEN(F2017)&gt;0,12,0)),0),0)</f>
        <v>0</v>
      </c>
      <c r="T2017">
        <v>0</v>
      </c>
    </row>
    <row r="2018" spans="1:20" x14ac:dyDescent="0.2">
      <c r="A2018" s="215" t="s">
        <v>871</v>
      </c>
      <c r="B2018" s="215" t="s">
        <v>871</v>
      </c>
      <c r="C2018" s="214"/>
      <c r="D2018" s="215" t="s">
        <v>871</v>
      </c>
      <c r="E2018" s="215" t="s">
        <v>871</v>
      </c>
      <c r="F2018" s="215" t="s">
        <v>871</v>
      </c>
      <c r="G2018" s="214"/>
      <c r="H2018" s="214"/>
      <c r="I2018" s="214"/>
      <c r="J2018" s="214"/>
      <c r="K2018" s="76"/>
      <c r="L2018" s="8"/>
      <c r="Q2018">
        <v>0</v>
      </c>
      <c r="R2018" cm="1">
        <f t="array" ref="R2018">IF(P2018,IF(Q2018=0,IFERROR(_xlfn.LET(_xlpm.range_ref,_xlfn.ANCHORARRAY(_xlfn.XLOOKUP(D2018,Map_Range_Lookup,Map_Range_Data_Sorted_Lookup)),IF(_xlfn.XLOOKUP(E2018,_xlpm.range_ref,_xlpm.range_ref,21,0,2)=21,21,0)),IF(LEN(D2018)&gt;0,22,0)),0),0)</f>
        <v>0</v>
      </c>
      <c r="S2018" cm="1">
        <f t="array" ref="S2018">IF(P2018,IF((Q2018=0)*(R2018=0),IFERROR(_xlfn.LET(_xlpm.range_ref,_xlfn.ANCHORARRAY(_xlfn.XLOOKUP(E2018,Map_Range_Lookup,Map_Range_Data_Sorted_Lookup)),IF(_xlfn.XLOOKUP(F2018,_xlpm.range_ref,_xlpm.range_ref,11,0,2)=11,11,0)),IF(LEN(F2018)&gt;0,12,0)),0),0)</f>
        <v>0</v>
      </c>
      <c r="T2018">
        <v>0</v>
      </c>
    </row>
    <row r="2019" spans="1:20" x14ac:dyDescent="0.2">
      <c r="A2019" s="215" t="s">
        <v>871</v>
      </c>
      <c r="B2019" s="215" t="s">
        <v>871</v>
      </c>
      <c r="C2019" s="214"/>
      <c r="D2019" s="215" t="s">
        <v>871</v>
      </c>
      <c r="E2019" s="215" t="s">
        <v>871</v>
      </c>
      <c r="F2019" s="215" t="s">
        <v>871</v>
      </c>
      <c r="G2019" s="214"/>
      <c r="H2019" s="214"/>
      <c r="I2019" s="214"/>
      <c r="J2019" s="214"/>
      <c r="K2019" s="76"/>
      <c r="L2019" s="8"/>
      <c r="Q2019">
        <v>0</v>
      </c>
      <c r="R2019" cm="1">
        <f t="array" ref="R2019">IF(P2019,IF(Q2019=0,IFERROR(_xlfn.LET(_xlpm.range_ref,_xlfn.ANCHORARRAY(_xlfn.XLOOKUP(D2019,Map_Range_Lookup,Map_Range_Data_Sorted_Lookup)),IF(_xlfn.XLOOKUP(E2019,_xlpm.range_ref,_xlpm.range_ref,21,0,2)=21,21,0)),IF(LEN(D2019)&gt;0,22,0)),0),0)</f>
        <v>0</v>
      </c>
      <c r="S2019" cm="1">
        <f t="array" ref="S2019">IF(P2019,IF((Q2019=0)*(R2019=0),IFERROR(_xlfn.LET(_xlpm.range_ref,_xlfn.ANCHORARRAY(_xlfn.XLOOKUP(E2019,Map_Range_Lookup,Map_Range_Data_Sorted_Lookup)),IF(_xlfn.XLOOKUP(F2019,_xlpm.range_ref,_xlpm.range_ref,11,0,2)=11,11,0)),IF(LEN(F2019)&gt;0,12,0)),0),0)</f>
        <v>0</v>
      </c>
      <c r="T2019">
        <v>0</v>
      </c>
    </row>
    <row r="2020" spans="1:20" x14ac:dyDescent="0.2">
      <c r="A2020" s="215" t="s">
        <v>871</v>
      </c>
      <c r="B2020" s="215" t="s">
        <v>871</v>
      </c>
      <c r="C2020" s="214"/>
      <c r="D2020" s="215" t="s">
        <v>871</v>
      </c>
      <c r="E2020" s="215" t="s">
        <v>871</v>
      </c>
      <c r="F2020" s="215" t="s">
        <v>871</v>
      </c>
      <c r="G2020" s="214"/>
      <c r="H2020" s="214"/>
      <c r="I2020" s="214"/>
      <c r="J2020" s="214"/>
      <c r="K2020" s="76"/>
      <c r="L2020" s="8"/>
      <c r="Q2020">
        <v>0</v>
      </c>
      <c r="R2020" cm="1">
        <f t="array" ref="R2020">IF(P2020,IF(Q2020=0,IFERROR(_xlfn.LET(_xlpm.range_ref,_xlfn.ANCHORARRAY(_xlfn.XLOOKUP(D2020,Map_Range_Lookup,Map_Range_Data_Sorted_Lookup)),IF(_xlfn.XLOOKUP(E2020,_xlpm.range_ref,_xlpm.range_ref,21,0,2)=21,21,0)),IF(LEN(D2020)&gt;0,22,0)),0),0)</f>
        <v>0</v>
      </c>
      <c r="S2020" cm="1">
        <f t="array" ref="S2020">IF(P2020,IF((Q2020=0)*(R2020=0),IFERROR(_xlfn.LET(_xlpm.range_ref,_xlfn.ANCHORARRAY(_xlfn.XLOOKUP(E2020,Map_Range_Lookup,Map_Range_Data_Sorted_Lookup)),IF(_xlfn.XLOOKUP(F2020,_xlpm.range_ref,_xlpm.range_ref,11,0,2)=11,11,0)),IF(LEN(F2020)&gt;0,12,0)),0),0)</f>
        <v>0</v>
      </c>
      <c r="T2020">
        <v>0</v>
      </c>
    </row>
    <row r="2021" spans="1:20" x14ac:dyDescent="0.2">
      <c r="A2021" s="215" t="s">
        <v>871</v>
      </c>
      <c r="B2021" s="215" t="s">
        <v>871</v>
      </c>
      <c r="C2021" s="214"/>
      <c r="D2021" s="215" t="s">
        <v>871</v>
      </c>
      <c r="E2021" s="215" t="s">
        <v>871</v>
      </c>
      <c r="F2021" s="215" t="s">
        <v>871</v>
      </c>
      <c r="G2021" s="214"/>
      <c r="H2021" s="214"/>
      <c r="I2021" s="214"/>
      <c r="J2021" s="214"/>
      <c r="K2021" s="76"/>
      <c r="L2021" s="8"/>
      <c r="Q2021">
        <v>0</v>
      </c>
      <c r="R2021" cm="1">
        <f t="array" ref="R2021">IF(P2021,IF(Q2021=0,IFERROR(_xlfn.LET(_xlpm.range_ref,_xlfn.ANCHORARRAY(_xlfn.XLOOKUP(D2021,Map_Range_Lookup,Map_Range_Data_Sorted_Lookup)),IF(_xlfn.XLOOKUP(E2021,_xlpm.range_ref,_xlpm.range_ref,21,0,2)=21,21,0)),IF(LEN(D2021)&gt;0,22,0)),0),0)</f>
        <v>0</v>
      </c>
      <c r="S2021" cm="1">
        <f t="array" ref="S2021">IF(P2021,IF((Q2021=0)*(R2021=0),IFERROR(_xlfn.LET(_xlpm.range_ref,_xlfn.ANCHORARRAY(_xlfn.XLOOKUP(E2021,Map_Range_Lookup,Map_Range_Data_Sorted_Lookup)),IF(_xlfn.XLOOKUP(F2021,_xlpm.range_ref,_xlpm.range_ref,11,0,2)=11,11,0)),IF(LEN(F2021)&gt;0,12,0)),0),0)</f>
        <v>0</v>
      </c>
      <c r="T2021">
        <v>0</v>
      </c>
    </row>
    <row r="2022" spans="1:20" x14ac:dyDescent="0.2">
      <c r="A2022" s="215" t="s">
        <v>871</v>
      </c>
      <c r="B2022" s="215" t="s">
        <v>871</v>
      </c>
      <c r="C2022" s="214"/>
      <c r="D2022" s="215" t="s">
        <v>871</v>
      </c>
      <c r="E2022" s="215" t="s">
        <v>871</v>
      </c>
      <c r="F2022" s="215" t="s">
        <v>871</v>
      </c>
      <c r="G2022" s="214"/>
      <c r="H2022" s="214"/>
      <c r="I2022" s="214"/>
      <c r="J2022" s="214"/>
      <c r="K2022" s="76"/>
      <c r="L2022" s="8"/>
      <c r="Q2022">
        <v>0</v>
      </c>
      <c r="R2022" cm="1">
        <f t="array" ref="R2022">IF(P2022,IF(Q2022=0,IFERROR(_xlfn.LET(_xlpm.range_ref,_xlfn.ANCHORARRAY(_xlfn.XLOOKUP(D2022,Map_Range_Lookup,Map_Range_Data_Sorted_Lookup)),IF(_xlfn.XLOOKUP(E2022,_xlpm.range_ref,_xlpm.range_ref,21,0,2)=21,21,0)),IF(LEN(D2022)&gt;0,22,0)),0),0)</f>
        <v>0</v>
      </c>
      <c r="S2022" cm="1">
        <f t="array" ref="S2022">IF(P2022,IF((Q2022=0)*(R2022=0),IFERROR(_xlfn.LET(_xlpm.range_ref,_xlfn.ANCHORARRAY(_xlfn.XLOOKUP(E2022,Map_Range_Lookup,Map_Range_Data_Sorted_Lookup)),IF(_xlfn.XLOOKUP(F2022,_xlpm.range_ref,_xlpm.range_ref,11,0,2)=11,11,0)),IF(LEN(F2022)&gt;0,12,0)),0),0)</f>
        <v>0</v>
      </c>
      <c r="T2022">
        <v>0</v>
      </c>
    </row>
    <row r="2023" spans="1:20" x14ac:dyDescent="0.2">
      <c r="A2023" s="215" t="s">
        <v>871</v>
      </c>
      <c r="B2023" s="215" t="s">
        <v>871</v>
      </c>
      <c r="C2023" s="214"/>
      <c r="D2023" s="215" t="s">
        <v>871</v>
      </c>
      <c r="E2023" s="215" t="s">
        <v>871</v>
      </c>
      <c r="F2023" s="215" t="s">
        <v>871</v>
      </c>
      <c r="G2023" s="214"/>
      <c r="H2023" s="214"/>
      <c r="I2023" s="214"/>
      <c r="J2023" s="214"/>
      <c r="K2023" s="76"/>
      <c r="L2023" s="8"/>
      <c r="Q2023">
        <v>0</v>
      </c>
      <c r="R2023" cm="1">
        <f t="array" ref="R2023">IF(P2023,IF(Q2023=0,IFERROR(_xlfn.LET(_xlpm.range_ref,_xlfn.ANCHORARRAY(_xlfn.XLOOKUP(D2023,Map_Range_Lookup,Map_Range_Data_Sorted_Lookup)),IF(_xlfn.XLOOKUP(E2023,_xlpm.range_ref,_xlpm.range_ref,21,0,2)=21,21,0)),IF(LEN(D2023)&gt;0,22,0)),0),0)</f>
        <v>0</v>
      </c>
      <c r="S2023" cm="1">
        <f t="array" ref="S2023">IF(P2023,IF((Q2023=0)*(R2023=0),IFERROR(_xlfn.LET(_xlpm.range_ref,_xlfn.ANCHORARRAY(_xlfn.XLOOKUP(E2023,Map_Range_Lookup,Map_Range_Data_Sorted_Lookup)),IF(_xlfn.XLOOKUP(F2023,_xlpm.range_ref,_xlpm.range_ref,11,0,2)=11,11,0)),IF(LEN(F2023)&gt;0,12,0)),0),0)</f>
        <v>0</v>
      </c>
      <c r="T2023">
        <v>0</v>
      </c>
    </row>
    <row r="2024" spans="1:20" x14ac:dyDescent="0.2">
      <c r="A2024" s="215" t="s">
        <v>871</v>
      </c>
      <c r="B2024" s="215" t="s">
        <v>871</v>
      </c>
      <c r="C2024" s="214"/>
      <c r="D2024" s="215" t="s">
        <v>871</v>
      </c>
      <c r="E2024" s="215" t="s">
        <v>871</v>
      </c>
      <c r="F2024" s="215" t="s">
        <v>871</v>
      </c>
      <c r="G2024" s="214"/>
      <c r="H2024" s="214"/>
      <c r="I2024" s="214"/>
      <c r="J2024" s="214"/>
      <c r="K2024" s="76"/>
      <c r="L2024" s="8"/>
      <c r="Q2024">
        <v>0</v>
      </c>
      <c r="R2024" cm="1">
        <f t="array" ref="R2024">IF(P2024,IF(Q2024=0,IFERROR(_xlfn.LET(_xlpm.range_ref,_xlfn.ANCHORARRAY(_xlfn.XLOOKUP(D2024,Map_Range_Lookup,Map_Range_Data_Sorted_Lookup)),IF(_xlfn.XLOOKUP(E2024,_xlpm.range_ref,_xlpm.range_ref,21,0,2)=21,21,0)),IF(LEN(D2024)&gt;0,22,0)),0),0)</f>
        <v>0</v>
      </c>
      <c r="S2024" cm="1">
        <f t="array" ref="S2024">IF(P2024,IF((Q2024=0)*(R2024=0),IFERROR(_xlfn.LET(_xlpm.range_ref,_xlfn.ANCHORARRAY(_xlfn.XLOOKUP(E2024,Map_Range_Lookup,Map_Range_Data_Sorted_Lookup)),IF(_xlfn.XLOOKUP(F2024,_xlpm.range_ref,_xlpm.range_ref,11,0,2)=11,11,0)),IF(LEN(F2024)&gt;0,12,0)),0),0)</f>
        <v>0</v>
      </c>
      <c r="T2024">
        <v>0</v>
      </c>
    </row>
    <row r="2025" spans="1:20" x14ac:dyDescent="0.2">
      <c r="A2025" s="215" t="s">
        <v>871</v>
      </c>
      <c r="B2025" s="215" t="s">
        <v>871</v>
      </c>
      <c r="C2025" s="214"/>
      <c r="D2025" s="215" t="s">
        <v>871</v>
      </c>
      <c r="E2025" s="215" t="s">
        <v>871</v>
      </c>
      <c r="F2025" s="215" t="s">
        <v>871</v>
      </c>
      <c r="G2025" s="214"/>
      <c r="H2025" s="214"/>
      <c r="I2025" s="214"/>
      <c r="J2025" s="214"/>
      <c r="K2025" s="76"/>
      <c r="L2025" s="8"/>
      <c r="Q2025">
        <v>0</v>
      </c>
      <c r="R2025" cm="1">
        <f t="array" ref="R2025">IF(P2025,IF(Q2025=0,IFERROR(_xlfn.LET(_xlpm.range_ref,_xlfn.ANCHORARRAY(_xlfn.XLOOKUP(D2025,Map_Range_Lookup,Map_Range_Data_Sorted_Lookup)),IF(_xlfn.XLOOKUP(E2025,_xlpm.range_ref,_xlpm.range_ref,21,0,2)=21,21,0)),IF(LEN(D2025)&gt;0,22,0)),0),0)</f>
        <v>0</v>
      </c>
      <c r="S2025" cm="1">
        <f t="array" ref="S2025">IF(P2025,IF((Q2025=0)*(R2025=0),IFERROR(_xlfn.LET(_xlpm.range_ref,_xlfn.ANCHORARRAY(_xlfn.XLOOKUP(E2025,Map_Range_Lookup,Map_Range_Data_Sorted_Lookup)),IF(_xlfn.XLOOKUP(F2025,_xlpm.range_ref,_xlpm.range_ref,11,0,2)=11,11,0)),IF(LEN(F2025)&gt;0,12,0)),0),0)</f>
        <v>0</v>
      </c>
      <c r="T2025">
        <v>0</v>
      </c>
    </row>
    <row r="2026" spans="1:20" x14ac:dyDescent="0.2">
      <c r="A2026" s="215" t="s">
        <v>871</v>
      </c>
      <c r="B2026" s="215" t="s">
        <v>871</v>
      </c>
      <c r="C2026" s="214"/>
      <c r="D2026" s="215" t="s">
        <v>871</v>
      </c>
      <c r="E2026" s="215" t="s">
        <v>871</v>
      </c>
      <c r="F2026" s="215" t="s">
        <v>871</v>
      </c>
      <c r="G2026" s="214"/>
      <c r="H2026" s="214"/>
      <c r="I2026" s="214"/>
      <c r="J2026" s="214"/>
      <c r="K2026" s="76"/>
      <c r="L2026" s="8"/>
      <c r="Q2026">
        <v>0</v>
      </c>
      <c r="R2026" cm="1">
        <f t="array" ref="R2026">IF(P2026,IF(Q2026=0,IFERROR(_xlfn.LET(_xlpm.range_ref,_xlfn.ANCHORARRAY(_xlfn.XLOOKUP(D2026,Map_Range_Lookup,Map_Range_Data_Sorted_Lookup)),IF(_xlfn.XLOOKUP(E2026,_xlpm.range_ref,_xlpm.range_ref,21,0,2)=21,21,0)),IF(LEN(D2026)&gt;0,22,0)),0),0)</f>
        <v>0</v>
      </c>
      <c r="S2026" cm="1">
        <f t="array" ref="S2026">IF(P2026,IF((Q2026=0)*(R2026=0),IFERROR(_xlfn.LET(_xlpm.range_ref,_xlfn.ANCHORARRAY(_xlfn.XLOOKUP(E2026,Map_Range_Lookup,Map_Range_Data_Sorted_Lookup)),IF(_xlfn.XLOOKUP(F2026,_xlpm.range_ref,_xlpm.range_ref,11,0,2)=11,11,0)),IF(LEN(F2026)&gt;0,12,0)),0),0)</f>
        <v>0</v>
      </c>
      <c r="T2026">
        <v>0</v>
      </c>
    </row>
    <row r="2027" spans="1:20" x14ac:dyDescent="0.2">
      <c r="A2027" s="215" t="s">
        <v>871</v>
      </c>
      <c r="B2027" s="215" t="s">
        <v>871</v>
      </c>
      <c r="C2027" s="214"/>
      <c r="D2027" s="215" t="s">
        <v>871</v>
      </c>
      <c r="E2027" s="215" t="s">
        <v>871</v>
      </c>
      <c r="F2027" s="215" t="s">
        <v>871</v>
      </c>
      <c r="G2027" s="214"/>
      <c r="H2027" s="214"/>
      <c r="I2027" s="214"/>
      <c r="J2027" s="214"/>
      <c r="K2027" s="76"/>
      <c r="L2027" s="8"/>
      <c r="Q2027">
        <v>0</v>
      </c>
      <c r="R2027" cm="1">
        <f t="array" ref="R2027">IF(P2027,IF(Q2027=0,IFERROR(_xlfn.LET(_xlpm.range_ref,_xlfn.ANCHORARRAY(_xlfn.XLOOKUP(D2027,Map_Range_Lookup,Map_Range_Data_Sorted_Lookup)),IF(_xlfn.XLOOKUP(E2027,_xlpm.range_ref,_xlpm.range_ref,21,0,2)=21,21,0)),IF(LEN(D2027)&gt;0,22,0)),0),0)</f>
        <v>0</v>
      </c>
      <c r="S2027" cm="1">
        <f t="array" ref="S2027">IF(P2027,IF((Q2027=0)*(R2027=0),IFERROR(_xlfn.LET(_xlpm.range_ref,_xlfn.ANCHORARRAY(_xlfn.XLOOKUP(E2027,Map_Range_Lookup,Map_Range_Data_Sorted_Lookup)),IF(_xlfn.XLOOKUP(F2027,_xlpm.range_ref,_xlpm.range_ref,11,0,2)=11,11,0)),IF(LEN(F2027)&gt;0,12,0)),0),0)</f>
        <v>0</v>
      </c>
      <c r="T2027">
        <v>0</v>
      </c>
    </row>
    <row r="2028" spans="1:20" x14ac:dyDescent="0.2">
      <c r="A2028" s="215" t="s">
        <v>871</v>
      </c>
      <c r="B2028" s="215" t="s">
        <v>871</v>
      </c>
      <c r="C2028" s="214"/>
      <c r="D2028" s="215" t="s">
        <v>871</v>
      </c>
      <c r="E2028" s="215" t="s">
        <v>871</v>
      </c>
      <c r="F2028" s="215" t="s">
        <v>871</v>
      </c>
      <c r="G2028" s="214"/>
      <c r="H2028" s="214"/>
      <c r="I2028" s="214"/>
      <c r="J2028" s="214"/>
      <c r="K2028" s="76"/>
      <c r="L2028" s="8"/>
      <c r="Q2028">
        <v>0</v>
      </c>
      <c r="R2028" cm="1">
        <f t="array" ref="R2028">IF(P2028,IF(Q2028=0,IFERROR(_xlfn.LET(_xlpm.range_ref,_xlfn.ANCHORARRAY(_xlfn.XLOOKUP(D2028,Map_Range_Lookup,Map_Range_Data_Sorted_Lookup)),IF(_xlfn.XLOOKUP(E2028,_xlpm.range_ref,_xlpm.range_ref,21,0,2)=21,21,0)),IF(LEN(D2028)&gt;0,22,0)),0),0)</f>
        <v>0</v>
      </c>
      <c r="S2028" cm="1">
        <f t="array" ref="S2028">IF(P2028,IF((Q2028=0)*(R2028=0),IFERROR(_xlfn.LET(_xlpm.range_ref,_xlfn.ANCHORARRAY(_xlfn.XLOOKUP(E2028,Map_Range_Lookup,Map_Range_Data_Sorted_Lookup)),IF(_xlfn.XLOOKUP(F2028,_xlpm.range_ref,_xlpm.range_ref,11,0,2)=11,11,0)),IF(LEN(F2028)&gt;0,12,0)),0),0)</f>
        <v>0</v>
      </c>
      <c r="T2028">
        <v>0</v>
      </c>
    </row>
    <row r="2029" spans="1:20" x14ac:dyDescent="0.2">
      <c r="A2029" s="215" t="s">
        <v>871</v>
      </c>
      <c r="B2029" s="215" t="s">
        <v>871</v>
      </c>
      <c r="C2029" s="214"/>
      <c r="D2029" s="215" t="s">
        <v>871</v>
      </c>
      <c r="E2029" s="215" t="s">
        <v>871</v>
      </c>
      <c r="F2029" s="215" t="s">
        <v>871</v>
      </c>
      <c r="G2029" s="214"/>
      <c r="H2029" s="214"/>
      <c r="I2029" s="214"/>
      <c r="J2029" s="214"/>
      <c r="K2029" s="76"/>
      <c r="L2029" s="8"/>
      <c r="Q2029">
        <v>0</v>
      </c>
      <c r="R2029" cm="1">
        <f t="array" ref="R2029">IF(P2029,IF(Q2029=0,IFERROR(_xlfn.LET(_xlpm.range_ref,_xlfn.ANCHORARRAY(_xlfn.XLOOKUP(D2029,Map_Range_Lookup,Map_Range_Data_Sorted_Lookup)),IF(_xlfn.XLOOKUP(E2029,_xlpm.range_ref,_xlpm.range_ref,21,0,2)=21,21,0)),IF(LEN(D2029)&gt;0,22,0)),0),0)</f>
        <v>0</v>
      </c>
      <c r="S2029" cm="1">
        <f t="array" ref="S2029">IF(P2029,IF((Q2029=0)*(R2029=0),IFERROR(_xlfn.LET(_xlpm.range_ref,_xlfn.ANCHORARRAY(_xlfn.XLOOKUP(E2029,Map_Range_Lookup,Map_Range_Data_Sorted_Lookup)),IF(_xlfn.XLOOKUP(F2029,_xlpm.range_ref,_xlpm.range_ref,11,0,2)=11,11,0)),IF(LEN(F2029)&gt;0,12,0)),0),0)</f>
        <v>0</v>
      </c>
      <c r="T2029">
        <v>0</v>
      </c>
    </row>
    <row r="2030" spans="1:20" x14ac:dyDescent="0.2">
      <c r="A2030" s="215" t="s">
        <v>871</v>
      </c>
      <c r="B2030" s="215" t="s">
        <v>871</v>
      </c>
      <c r="C2030" s="214"/>
      <c r="D2030" s="215" t="s">
        <v>871</v>
      </c>
      <c r="E2030" s="215" t="s">
        <v>871</v>
      </c>
      <c r="F2030" s="215" t="s">
        <v>871</v>
      </c>
      <c r="G2030" s="214"/>
      <c r="H2030" s="214"/>
      <c r="I2030" s="214"/>
      <c r="J2030" s="214"/>
      <c r="K2030" s="76"/>
      <c r="L2030" s="8"/>
      <c r="Q2030">
        <v>0</v>
      </c>
      <c r="R2030" cm="1">
        <f t="array" ref="R2030">IF(P2030,IF(Q2030=0,IFERROR(_xlfn.LET(_xlpm.range_ref,_xlfn.ANCHORARRAY(_xlfn.XLOOKUP(D2030,Map_Range_Lookup,Map_Range_Data_Sorted_Lookup)),IF(_xlfn.XLOOKUP(E2030,_xlpm.range_ref,_xlpm.range_ref,21,0,2)=21,21,0)),IF(LEN(D2030)&gt;0,22,0)),0),0)</f>
        <v>0</v>
      </c>
      <c r="S2030" cm="1">
        <f t="array" ref="S2030">IF(P2030,IF((Q2030=0)*(R2030=0),IFERROR(_xlfn.LET(_xlpm.range_ref,_xlfn.ANCHORARRAY(_xlfn.XLOOKUP(E2030,Map_Range_Lookup,Map_Range_Data_Sorted_Lookup)),IF(_xlfn.XLOOKUP(F2030,_xlpm.range_ref,_xlpm.range_ref,11,0,2)=11,11,0)),IF(LEN(F2030)&gt;0,12,0)),0),0)</f>
        <v>0</v>
      </c>
      <c r="T2030">
        <v>0</v>
      </c>
    </row>
    <row r="2031" spans="1:20" x14ac:dyDescent="0.2">
      <c r="A2031" s="215" t="s">
        <v>871</v>
      </c>
      <c r="B2031" s="215" t="s">
        <v>871</v>
      </c>
      <c r="C2031" s="214"/>
      <c r="D2031" s="215" t="s">
        <v>871</v>
      </c>
      <c r="E2031" s="215" t="s">
        <v>871</v>
      </c>
      <c r="F2031" s="215" t="s">
        <v>871</v>
      </c>
      <c r="G2031" s="214"/>
      <c r="H2031" s="214"/>
      <c r="I2031" s="214"/>
      <c r="J2031" s="214"/>
      <c r="K2031" s="76"/>
      <c r="L2031" s="8"/>
      <c r="Q2031">
        <v>0</v>
      </c>
      <c r="R2031" cm="1">
        <f t="array" ref="R2031">IF(P2031,IF(Q2031=0,IFERROR(_xlfn.LET(_xlpm.range_ref,_xlfn.ANCHORARRAY(_xlfn.XLOOKUP(D2031,Map_Range_Lookup,Map_Range_Data_Sorted_Lookup)),IF(_xlfn.XLOOKUP(E2031,_xlpm.range_ref,_xlpm.range_ref,21,0,2)=21,21,0)),IF(LEN(D2031)&gt;0,22,0)),0),0)</f>
        <v>0</v>
      </c>
      <c r="S2031" cm="1">
        <f t="array" ref="S2031">IF(P2031,IF((Q2031=0)*(R2031=0),IFERROR(_xlfn.LET(_xlpm.range_ref,_xlfn.ANCHORARRAY(_xlfn.XLOOKUP(E2031,Map_Range_Lookup,Map_Range_Data_Sorted_Lookup)),IF(_xlfn.XLOOKUP(F2031,_xlpm.range_ref,_xlpm.range_ref,11,0,2)=11,11,0)),IF(LEN(F2031)&gt;0,12,0)),0),0)</f>
        <v>0</v>
      </c>
      <c r="T2031">
        <v>0</v>
      </c>
    </row>
    <row r="2032" spans="1:20" x14ac:dyDescent="0.2">
      <c r="A2032" s="215" t="s">
        <v>871</v>
      </c>
      <c r="B2032" s="215" t="s">
        <v>871</v>
      </c>
      <c r="C2032" s="214"/>
      <c r="D2032" s="215" t="s">
        <v>871</v>
      </c>
      <c r="E2032" s="215" t="s">
        <v>871</v>
      </c>
      <c r="F2032" s="215" t="s">
        <v>871</v>
      </c>
      <c r="G2032" s="214"/>
      <c r="H2032" s="214"/>
      <c r="I2032" s="214"/>
      <c r="J2032" s="214"/>
      <c r="K2032" s="76"/>
      <c r="L2032" s="8"/>
      <c r="Q2032">
        <v>0</v>
      </c>
      <c r="R2032" cm="1">
        <f t="array" ref="R2032">IF(P2032,IF(Q2032=0,IFERROR(_xlfn.LET(_xlpm.range_ref,_xlfn.ANCHORARRAY(_xlfn.XLOOKUP(D2032,Map_Range_Lookup,Map_Range_Data_Sorted_Lookup)),IF(_xlfn.XLOOKUP(E2032,_xlpm.range_ref,_xlpm.range_ref,21,0,2)=21,21,0)),IF(LEN(D2032)&gt;0,22,0)),0),0)</f>
        <v>0</v>
      </c>
      <c r="S2032" cm="1">
        <f t="array" ref="S2032">IF(P2032,IF((Q2032=0)*(R2032=0),IFERROR(_xlfn.LET(_xlpm.range_ref,_xlfn.ANCHORARRAY(_xlfn.XLOOKUP(E2032,Map_Range_Lookup,Map_Range_Data_Sorted_Lookup)),IF(_xlfn.XLOOKUP(F2032,_xlpm.range_ref,_xlpm.range_ref,11,0,2)=11,11,0)),IF(LEN(F2032)&gt;0,12,0)),0),0)</f>
        <v>0</v>
      </c>
      <c r="T2032">
        <v>0</v>
      </c>
    </row>
    <row r="2033" spans="1:20" x14ac:dyDescent="0.2">
      <c r="A2033" s="215" t="s">
        <v>871</v>
      </c>
      <c r="B2033" s="215" t="s">
        <v>871</v>
      </c>
      <c r="C2033" s="214"/>
      <c r="D2033" s="215" t="s">
        <v>871</v>
      </c>
      <c r="E2033" s="215" t="s">
        <v>871</v>
      </c>
      <c r="F2033" s="215" t="s">
        <v>871</v>
      </c>
      <c r="G2033" s="214"/>
      <c r="H2033" s="214"/>
      <c r="I2033" s="214"/>
      <c r="J2033" s="214"/>
      <c r="K2033" s="76"/>
      <c r="L2033" s="8"/>
      <c r="Q2033">
        <v>0</v>
      </c>
      <c r="R2033" cm="1">
        <f t="array" ref="R2033">IF(P2033,IF(Q2033=0,IFERROR(_xlfn.LET(_xlpm.range_ref,_xlfn.ANCHORARRAY(_xlfn.XLOOKUP(D2033,Map_Range_Lookup,Map_Range_Data_Sorted_Lookup)),IF(_xlfn.XLOOKUP(E2033,_xlpm.range_ref,_xlpm.range_ref,21,0,2)=21,21,0)),IF(LEN(D2033)&gt;0,22,0)),0),0)</f>
        <v>0</v>
      </c>
      <c r="S2033" cm="1">
        <f t="array" ref="S2033">IF(P2033,IF((Q2033=0)*(R2033=0),IFERROR(_xlfn.LET(_xlpm.range_ref,_xlfn.ANCHORARRAY(_xlfn.XLOOKUP(E2033,Map_Range_Lookup,Map_Range_Data_Sorted_Lookup)),IF(_xlfn.XLOOKUP(F2033,_xlpm.range_ref,_xlpm.range_ref,11,0,2)=11,11,0)),IF(LEN(F2033)&gt;0,12,0)),0),0)</f>
        <v>0</v>
      </c>
      <c r="T2033">
        <v>0</v>
      </c>
    </row>
    <row r="2034" spans="1:20" x14ac:dyDescent="0.2">
      <c r="A2034" s="215" t="s">
        <v>871</v>
      </c>
      <c r="B2034" s="215" t="s">
        <v>871</v>
      </c>
      <c r="C2034" s="214"/>
      <c r="D2034" s="215" t="s">
        <v>871</v>
      </c>
      <c r="E2034" s="215" t="s">
        <v>871</v>
      </c>
      <c r="F2034" s="215" t="s">
        <v>871</v>
      </c>
      <c r="G2034" s="214"/>
      <c r="H2034" s="214"/>
      <c r="I2034" s="214"/>
      <c r="J2034" s="214"/>
      <c r="K2034" s="76"/>
      <c r="L2034" s="8"/>
      <c r="Q2034">
        <v>0</v>
      </c>
      <c r="R2034" cm="1">
        <f t="array" ref="R2034">IF(P2034,IF(Q2034=0,IFERROR(_xlfn.LET(_xlpm.range_ref,_xlfn.ANCHORARRAY(_xlfn.XLOOKUP(D2034,Map_Range_Lookup,Map_Range_Data_Sorted_Lookup)),IF(_xlfn.XLOOKUP(E2034,_xlpm.range_ref,_xlpm.range_ref,21,0,2)=21,21,0)),IF(LEN(D2034)&gt;0,22,0)),0),0)</f>
        <v>0</v>
      </c>
      <c r="S2034" cm="1">
        <f t="array" ref="S2034">IF(P2034,IF((Q2034=0)*(R2034=0),IFERROR(_xlfn.LET(_xlpm.range_ref,_xlfn.ANCHORARRAY(_xlfn.XLOOKUP(E2034,Map_Range_Lookup,Map_Range_Data_Sorted_Lookup)),IF(_xlfn.XLOOKUP(F2034,_xlpm.range_ref,_xlpm.range_ref,11,0,2)=11,11,0)),IF(LEN(F2034)&gt;0,12,0)),0),0)</f>
        <v>0</v>
      </c>
      <c r="T2034">
        <v>0</v>
      </c>
    </row>
    <row r="2035" spans="1:20" x14ac:dyDescent="0.2">
      <c r="A2035" s="215" t="s">
        <v>871</v>
      </c>
      <c r="B2035" s="215" t="s">
        <v>871</v>
      </c>
      <c r="C2035" s="214"/>
      <c r="D2035" s="215" t="s">
        <v>871</v>
      </c>
      <c r="E2035" s="215" t="s">
        <v>871</v>
      </c>
      <c r="F2035" s="215" t="s">
        <v>871</v>
      </c>
      <c r="G2035" s="214"/>
      <c r="H2035" s="214"/>
      <c r="I2035" s="214"/>
      <c r="J2035" s="214"/>
      <c r="K2035" s="76"/>
      <c r="L2035" s="8"/>
      <c r="Q2035">
        <v>0</v>
      </c>
      <c r="R2035" cm="1">
        <f t="array" ref="R2035">IF(P2035,IF(Q2035=0,IFERROR(_xlfn.LET(_xlpm.range_ref,_xlfn.ANCHORARRAY(_xlfn.XLOOKUP(D2035,Map_Range_Lookup,Map_Range_Data_Sorted_Lookup)),IF(_xlfn.XLOOKUP(E2035,_xlpm.range_ref,_xlpm.range_ref,21,0,2)=21,21,0)),IF(LEN(D2035)&gt;0,22,0)),0),0)</f>
        <v>0</v>
      </c>
      <c r="S2035" cm="1">
        <f t="array" ref="S2035">IF(P2035,IF((Q2035=0)*(R2035=0),IFERROR(_xlfn.LET(_xlpm.range_ref,_xlfn.ANCHORARRAY(_xlfn.XLOOKUP(E2035,Map_Range_Lookup,Map_Range_Data_Sorted_Lookup)),IF(_xlfn.XLOOKUP(F2035,_xlpm.range_ref,_xlpm.range_ref,11,0,2)=11,11,0)),IF(LEN(F2035)&gt;0,12,0)),0),0)</f>
        <v>0</v>
      </c>
      <c r="T2035">
        <v>0</v>
      </c>
    </row>
    <row r="2036" spans="1:20" x14ac:dyDescent="0.2">
      <c r="A2036" s="215" t="s">
        <v>871</v>
      </c>
      <c r="B2036" s="215" t="s">
        <v>871</v>
      </c>
      <c r="C2036" s="214"/>
      <c r="D2036" s="215" t="s">
        <v>871</v>
      </c>
      <c r="E2036" s="215" t="s">
        <v>871</v>
      </c>
      <c r="F2036" s="215" t="s">
        <v>871</v>
      </c>
      <c r="G2036" s="214"/>
      <c r="H2036" s="214"/>
      <c r="I2036" s="214"/>
      <c r="J2036" s="214"/>
      <c r="K2036" s="76"/>
      <c r="L2036" s="8"/>
      <c r="Q2036">
        <v>0</v>
      </c>
      <c r="R2036" cm="1">
        <f t="array" ref="R2036">IF(P2036,IF(Q2036=0,IFERROR(_xlfn.LET(_xlpm.range_ref,_xlfn.ANCHORARRAY(_xlfn.XLOOKUP(D2036,Map_Range_Lookup,Map_Range_Data_Sorted_Lookup)),IF(_xlfn.XLOOKUP(E2036,_xlpm.range_ref,_xlpm.range_ref,21,0,2)=21,21,0)),IF(LEN(D2036)&gt;0,22,0)),0),0)</f>
        <v>0</v>
      </c>
      <c r="S2036" cm="1">
        <f t="array" ref="S2036">IF(P2036,IF((Q2036=0)*(R2036=0),IFERROR(_xlfn.LET(_xlpm.range_ref,_xlfn.ANCHORARRAY(_xlfn.XLOOKUP(E2036,Map_Range_Lookup,Map_Range_Data_Sorted_Lookup)),IF(_xlfn.XLOOKUP(F2036,_xlpm.range_ref,_xlpm.range_ref,11,0,2)=11,11,0)),IF(LEN(F2036)&gt;0,12,0)),0),0)</f>
        <v>0</v>
      </c>
      <c r="T2036">
        <v>0</v>
      </c>
    </row>
    <row r="2037" spans="1:20" x14ac:dyDescent="0.2">
      <c r="A2037" s="215" t="s">
        <v>871</v>
      </c>
      <c r="B2037" s="215" t="s">
        <v>871</v>
      </c>
      <c r="C2037" s="214"/>
      <c r="D2037" s="215" t="s">
        <v>871</v>
      </c>
      <c r="E2037" s="215" t="s">
        <v>871</v>
      </c>
      <c r="F2037" s="215" t="s">
        <v>871</v>
      </c>
      <c r="G2037" s="214"/>
      <c r="H2037" s="214"/>
      <c r="I2037" s="214"/>
      <c r="J2037" s="214"/>
      <c r="K2037" s="76"/>
      <c r="L2037" s="8"/>
      <c r="Q2037">
        <v>0</v>
      </c>
      <c r="R2037" cm="1">
        <f t="array" ref="R2037">IF(P2037,IF(Q2037=0,IFERROR(_xlfn.LET(_xlpm.range_ref,_xlfn.ANCHORARRAY(_xlfn.XLOOKUP(D2037,Map_Range_Lookup,Map_Range_Data_Sorted_Lookup)),IF(_xlfn.XLOOKUP(E2037,_xlpm.range_ref,_xlpm.range_ref,21,0,2)=21,21,0)),IF(LEN(D2037)&gt;0,22,0)),0),0)</f>
        <v>0</v>
      </c>
      <c r="S2037" cm="1">
        <f t="array" ref="S2037">IF(P2037,IF((Q2037=0)*(R2037=0),IFERROR(_xlfn.LET(_xlpm.range_ref,_xlfn.ANCHORARRAY(_xlfn.XLOOKUP(E2037,Map_Range_Lookup,Map_Range_Data_Sorted_Lookup)),IF(_xlfn.XLOOKUP(F2037,_xlpm.range_ref,_xlpm.range_ref,11,0,2)=11,11,0)),IF(LEN(F2037)&gt;0,12,0)),0),0)</f>
        <v>0</v>
      </c>
      <c r="T2037">
        <v>0</v>
      </c>
    </row>
    <row r="2038" spans="1:20" x14ac:dyDescent="0.2">
      <c r="A2038" s="215" t="s">
        <v>871</v>
      </c>
      <c r="B2038" s="215" t="s">
        <v>871</v>
      </c>
      <c r="C2038" s="214"/>
      <c r="D2038" s="215" t="s">
        <v>871</v>
      </c>
      <c r="E2038" s="215" t="s">
        <v>871</v>
      </c>
      <c r="F2038" s="215" t="s">
        <v>871</v>
      </c>
      <c r="G2038" s="214"/>
      <c r="H2038" s="214"/>
      <c r="I2038" s="214"/>
      <c r="J2038" s="214"/>
      <c r="K2038" s="76"/>
      <c r="L2038" s="8"/>
      <c r="Q2038">
        <v>0</v>
      </c>
      <c r="R2038" cm="1">
        <f t="array" ref="R2038">IF(P2038,IF(Q2038=0,IFERROR(_xlfn.LET(_xlpm.range_ref,_xlfn.ANCHORARRAY(_xlfn.XLOOKUP(D2038,Map_Range_Lookup,Map_Range_Data_Sorted_Lookup)),IF(_xlfn.XLOOKUP(E2038,_xlpm.range_ref,_xlpm.range_ref,21,0,2)=21,21,0)),IF(LEN(D2038)&gt;0,22,0)),0),0)</f>
        <v>0</v>
      </c>
      <c r="S2038" cm="1">
        <f t="array" ref="S2038">IF(P2038,IF((Q2038=0)*(R2038=0),IFERROR(_xlfn.LET(_xlpm.range_ref,_xlfn.ANCHORARRAY(_xlfn.XLOOKUP(E2038,Map_Range_Lookup,Map_Range_Data_Sorted_Lookup)),IF(_xlfn.XLOOKUP(F2038,_xlpm.range_ref,_xlpm.range_ref,11,0,2)=11,11,0)),IF(LEN(F2038)&gt;0,12,0)),0),0)</f>
        <v>0</v>
      </c>
      <c r="T2038">
        <v>0</v>
      </c>
    </row>
    <row r="2039" spans="1:20" x14ac:dyDescent="0.2">
      <c r="A2039" s="215" t="s">
        <v>871</v>
      </c>
      <c r="B2039" s="215" t="s">
        <v>871</v>
      </c>
      <c r="C2039" s="214"/>
      <c r="D2039" s="215" t="s">
        <v>871</v>
      </c>
      <c r="E2039" s="215" t="s">
        <v>871</v>
      </c>
      <c r="F2039" s="215" t="s">
        <v>871</v>
      </c>
      <c r="G2039" s="214"/>
      <c r="H2039" s="214"/>
      <c r="I2039" s="214"/>
      <c r="J2039" s="214"/>
      <c r="K2039" s="76"/>
      <c r="L2039" s="8"/>
      <c r="Q2039">
        <v>0</v>
      </c>
      <c r="R2039" cm="1">
        <f t="array" ref="R2039">IF(P2039,IF(Q2039=0,IFERROR(_xlfn.LET(_xlpm.range_ref,_xlfn.ANCHORARRAY(_xlfn.XLOOKUP(D2039,Map_Range_Lookup,Map_Range_Data_Sorted_Lookup)),IF(_xlfn.XLOOKUP(E2039,_xlpm.range_ref,_xlpm.range_ref,21,0,2)=21,21,0)),IF(LEN(D2039)&gt;0,22,0)),0),0)</f>
        <v>0</v>
      </c>
      <c r="S2039" cm="1">
        <f t="array" ref="S2039">IF(P2039,IF((Q2039=0)*(R2039=0),IFERROR(_xlfn.LET(_xlpm.range_ref,_xlfn.ANCHORARRAY(_xlfn.XLOOKUP(E2039,Map_Range_Lookup,Map_Range_Data_Sorted_Lookup)),IF(_xlfn.XLOOKUP(F2039,_xlpm.range_ref,_xlpm.range_ref,11,0,2)=11,11,0)),IF(LEN(F2039)&gt;0,12,0)),0),0)</f>
        <v>0</v>
      </c>
      <c r="T2039">
        <v>0</v>
      </c>
    </row>
    <row r="2040" spans="1:20" x14ac:dyDescent="0.2">
      <c r="A2040" s="215" t="s">
        <v>871</v>
      </c>
      <c r="B2040" s="215" t="s">
        <v>871</v>
      </c>
      <c r="C2040" s="214"/>
      <c r="D2040" s="215" t="s">
        <v>871</v>
      </c>
      <c r="E2040" s="215" t="s">
        <v>871</v>
      </c>
      <c r="F2040" s="215" t="s">
        <v>871</v>
      </c>
      <c r="G2040" s="214"/>
      <c r="H2040" s="214"/>
      <c r="I2040" s="214"/>
      <c r="J2040" s="214"/>
      <c r="K2040" s="76"/>
      <c r="L2040" s="8"/>
      <c r="Q2040">
        <v>0</v>
      </c>
      <c r="R2040" cm="1">
        <f t="array" ref="R2040">IF(P2040,IF(Q2040=0,IFERROR(_xlfn.LET(_xlpm.range_ref,_xlfn.ANCHORARRAY(_xlfn.XLOOKUP(D2040,Map_Range_Lookup,Map_Range_Data_Sorted_Lookup)),IF(_xlfn.XLOOKUP(E2040,_xlpm.range_ref,_xlpm.range_ref,21,0,2)=21,21,0)),IF(LEN(D2040)&gt;0,22,0)),0),0)</f>
        <v>0</v>
      </c>
      <c r="S2040" cm="1">
        <f t="array" ref="S2040">IF(P2040,IF((Q2040=0)*(R2040=0),IFERROR(_xlfn.LET(_xlpm.range_ref,_xlfn.ANCHORARRAY(_xlfn.XLOOKUP(E2040,Map_Range_Lookup,Map_Range_Data_Sorted_Lookup)),IF(_xlfn.XLOOKUP(F2040,_xlpm.range_ref,_xlpm.range_ref,11,0,2)=11,11,0)),IF(LEN(F2040)&gt;0,12,0)),0),0)</f>
        <v>0</v>
      </c>
      <c r="T2040">
        <v>0</v>
      </c>
    </row>
    <row r="2041" spans="1:20" x14ac:dyDescent="0.2">
      <c r="A2041" s="215" t="s">
        <v>871</v>
      </c>
      <c r="B2041" s="215" t="s">
        <v>871</v>
      </c>
      <c r="C2041" s="214"/>
      <c r="D2041" s="215" t="s">
        <v>871</v>
      </c>
      <c r="E2041" s="215" t="s">
        <v>871</v>
      </c>
      <c r="F2041" s="215" t="s">
        <v>871</v>
      </c>
      <c r="G2041" s="214"/>
      <c r="H2041" s="214"/>
      <c r="I2041" s="214"/>
      <c r="J2041" s="214"/>
      <c r="K2041" s="76"/>
      <c r="L2041" s="8"/>
      <c r="Q2041">
        <v>0</v>
      </c>
      <c r="R2041" cm="1">
        <f t="array" ref="R2041">IF(P2041,IF(Q2041=0,IFERROR(_xlfn.LET(_xlpm.range_ref,_xlfn.ANCHORARRAY(_xlfn.XLOOKUP(D2041,Map_Range_Lookup,Map_Range_Data_Sorted_Lookup)),IF(_xlfn.XLOOKUP(E2041,_xlpm.range_ref,_xlpm.range_ref,21,0,2)=21,21,0)),IF(LEN(D2041)&gt;0,22,0)),0),0)</f>
        <v>0</v>
      </c>
      <c r="S2041" cm="1">
        <f t="array" ref="S2041">IF(P2041,IF((Q2041=0)*(R2041=0),IFERROR(_xlfn.LET(_xlpm.range_ref,_xlfn.ANCHORARRAY(_xlfn.XLOOKUP(E2041,Map_Range_Lookup,Map_Range_Data_Sorted_Lookup)),IF(_xlfn.XLOOKUP(F2041,_xlpm.range_ref,_xlpm.range_ref,11,0,2)=11,11,0)),IF(LEN(F2041)&gt;0,12,0)),0),0)</f>
        <v>0</v>
      </c>
      <c r="T2041">
        <v>0</v>
      </c>
    </row>
    <row r="2042" spans="1:20" x14ac:dyDescent="0.2">
      <c r="A2042" s="215" t="s">
        <v>871</v>
      </c>
      <c r="B2042" s="215" t="s">
        <v>871</v>
      </c>
      <c r="C2042" s="214"/>
      <c r="D2042" s="215" t="s">
        <v>871</v>
      </c>
      <c r="E2042" s="215" t="s">
        <v>871</v>
      </c>
      <c r="F2042" s="215" t="s">
        <v>871</v>
      </c>
      <c r="G2042" s="214"/>
      <c r="H2042" s="214"/>
      <c r="I2042" s="214"/>
      <c r="J2042" s="214"/>
      <c r="K2042" s="76"/>
      <c r="L2042" s="8"/>
      <c r="Q2042">
        <v>0</v>
      </c>
      <c r="R2042" cm="1">
        <f t="array" ref="R2042">IF(P2042,IF(Q2042=0,IFERROR(_xlfn.LET(_xlpm.range_ref,_xlfn.ANCHORARRAY(_xlfn.XLOOKUP(D2042,Map_Range_Lookup,Map_Range_Data_Sorted_Lookup)),IF(_xlfn.XLOOKUP(E2042,_xlpm.range_ref,_xlpm.range_ref,21,0,2)=21,21,0)),IF(LEN(D2042)&gt;0,22,0)),0),0)</f>
        <v>0</v>
      </c>
      <c r="S2042" cm="1">
        <f t="array" ref="S2042">IF(P2042,IF((Q2042=0)*(R2042=0),IFERROR(_xlfn.LET(_xlpm.range_ref,_xlfn.ANCHORARRAY(_xlfn.XLOOKUP(E2042,Map_Range_Lookup,Map_Range_Data_Sorted_Lookup)),IF(_xlfn.XLOOKUP(F2042,_xlpm.range_ref,_xlpm.range_ref,11,0,2)=11,11,0)),IF(LEN(F2042)&gt;0,12,0)),0),0)</f>
        <v>0</v>
      </c>
      <c r="T2042">
        <v>0</v>
      </c>
    </row>
    <row r="2043" spans="1:20" x14ac:dyDescent="0.2">
      <c r="A2043" s="215" t="s">
        <v>871</v>
      </c>
      <c r="B2043" s="215" t="s">
        <v>871</v>
      </c>
      <c r="C2043" s="214"/>
      <c r="D2043" s="215" t="s">
        <v>871</v>
      </c>
      <c r="E2043" s="215" t="s">
        <v>871</v>
      </c>
      <c r="F2043" s="215" t="s">
        <v>871</v>
      </c>
      <c r="G2043" s="214"/>
      <c r="H2043" s="214"/>
      <c r="I2043" s="214"/>
      <c r="J2043" s="214"/>
      <c r="K2043" s="76"/>
      <c r="L2043" s="8"/>
      <c r="Q2043">
        <v>0</v>
      </c>
      <c r="R2043" cm="1">
        <f t="array" ref="R2043">IF(P2043,IF(Q2043=0,IFERROR(_xlfn.LET(_xlpm.range_ref,_xlfn.ANCHORARRAY(_xlfn.XLOOKUP(D2043,Map_Range_Lookup,Map_Range_Data_Sorted_Lookup)),IF(_xlfn.XLOOKUP(E2043,_xlpm.range_ref,_xlpm.range_ref,21,0,2)=21,21,0)),IF(LEN(D2043)&gt;0,22,0)),0),0)</f>
        <v>0</v>
      </c>
      <c r="S2043" cm="1">
        <f t="array" ref="S2043">IF(P2043,IF((Q2043=0)*(R2043=0),IFERROR(_xlfn.LET(_xlpm.range_ref,_xlfn.ANCHORARRAY(_xlfn.XLOOKUP(E2043,Map_Range_Lookup,Map_Range_Data_Sorted_Lookup)),IF(_xlfn.XLOOKUP(F2043,_xlpm.range_ref,_xlpm.range_ref,11,0,2)=11,11,0)),IF(LEN(F2043)&gt;0,12,0)),0),0)</f>
        <v>0</v>
      </c>
      <c r="T2043">
        <v>0</v>
      </c>
    </row>
    <row r="2044" spans="1:20" x14ac:dyDescent="0.2">
      <c r="A2044" s="215" t="s">
        <v>871</v>
      </c>
      <c r="B2044" s="215" t="s">
        <v>871</v>
      </c>
      <c r="C2044" s="214"/>
      <c r="D2044" s="215" t="s">
        <v>871</v>
      </c>
      <c r="E2044" s="215" t="s">
        <v>871</v>
      </c>
      <c r="F2044" s="215" t="s">
        <v>871</v>
      </c>
      <c r="G2044" s="214"/>
      <c r="H2044" s="214"/>
      <c r="I2044" s="214"/>
      <c r="J2044" s="214"/>
      <c r="K2044" s="76"/>
      <c r="L2044" s="8"/>
      <c r="Q2044">
        <v>0</v>
      </c>
      <c r="R2044" cm="1">
        <f t="array" ref="R2044">IF(P2044,IF(Q2044=0,IFERROR(_xlfn.LET(_xlpm.range_ref,_xlfn.ANCHORARRAY(_xlfn.XLOOKUP(D2044,Map_Range_Lookup,Map_Range_Data_Sorted_Lookup)),IF(_xlfn.XLOOKUP(E2044,_xlpm.range_ref,_xlpm.range_ref,21,0,2)=21,21,0)),IF(LEN(D2044)&gt;0,22,0)),0),0)</f>
        <v>0</v>
      </c>
      <c r="S2044" cm="1">
        <f t="array" ref="S2044">IF(P2044,IF((Q2044=0)*(R2044=0),IFERROR(_xlfn.LET(_xlpm.range_ref,_xlfn.ANCHORARRAY(_xlfn.XLOOKUP(E2044,Map_Range_Lookup,Map_Range_Data_Sorted_Lookup)),IF(_xlfn.XLOOKUP(F2044,_xlpm.range_ref,_xlpm.range_ref,11,0,2)=11,11,0)),IF(LEN(F2044)&gt;0,12,0)),0),0)</f>
        <v>0</v>
      </c>
      <c r="T2044">
        <v>0</v>
      </c>
    </row>
    <row r="2045" spans="1:20" x14ac:dyDescent="0.2">
      <c r="A2045" s="215" t="s">
        <v>871</v>
      </c>
      <c r="B2045" s="215" t="s">
        <v>871</v>
      </c>
      <c r="C2045" s="214"/>
      <c r="D2045" s="215" t="s">
        <v>871</v>
      </c>
      <c r="E2045" s="215" t="s">
        <v>871</v>
      </c>
      <c r="F2045" s="215" t="s">
        <v>871</v>
      </c>
      <c r="G2045" s="214"/>
      <c r="H2045" s="214"/>
      <c r="I2045" s="214"/>
      <c r="J2045" s="214"/>
      <c r="K2045" s="76"/>
      <c r="L2045" s="8"/>
      <c r="Q2045">
        <v>0</v>
      </c>
      <c r="R2045" cm="1">
        <f t="array" ref="R2045">IF(P2045,IF(Q2045=0,IFERROR(_xlfn.LET(_xlpm.range_ref,_xlfn.ANCHORARRAY(_xlfn.XLOOKUP(D2045,Map_Range_Lookup,Map_Range_Data_Sorted_Lookup)),IF(_xlfn.XLOOKUP(E2045,_xlpm.range_ref,_xlpm.range_ref,21,0,2)=21,21,0)),IF(LEN(D2045)&gt;0,22,0)),0),0)</f>
        <v>0</v>
      </c>
      <c r="S2045" cm="1">
        <f t="array" ref="S2045">IF(P2045,IF((Q2045=0)*(R2045=0),IFERROR(_xlfn.LET(_xlpm.range_ref,_xlfn.ANCHORARRAY(_xlfn.XLOOKUP(E2045,Map_Range_Lookup,Map_Range_Data_Sorted_Lookup)),IF(_xlfn.XLOOKUP(F2045,_xlpm.range_ref,_xlpm.range_ref,11,0,2)=11,11,0)),IF(LEN(F2045)&gt;0,12,0)),0),0)</f>
        <v>0</v>
      </c>
      <c r="T2045">
        <v>0</v>
      </c>
    </row>
    <row r="2046" spans="1:20" x14ac:dyDescent="0.2">
      <c r="A2046" s="215" t="s">
        <v>871</v>
      </c>
      <c r="B2046" s="215" t="s">
        <v>871</v>
      </c>
      <c r="C2046" s="214"/>
      <c r="D2046" s="215" t="s">
        <v>871</v>
      </c>
      <c r="E2046" s="215" t="s">
        <v>871</v>
      </c>
      <c r="F2046" s="215" t="s">
        <v>871</v>
      </c>
      <c r="G2046" s="214"/>
      <c r="H2046" s="214"/>
      <c r="I2046" s="214"/>
      <c r="J2046" s="214"/>
      <c r="K2046" s="76"/>
      <c r="L2046" s="8"/>
      <c r="Q2046">
        <v>0</v>
      </c>
      <c r="R2046" cm="1">
        <f t="array" ref="R2046">IF(P2046,IF(Q2046=0,IFERROR(_xlfn.LET(_xlpm.range_ref,_xlfn.ANCHORARRAY(_xlfn.XLOOKUP(D2046,Map_Range_Lookup,Map_Range_Data_Sorted_Lookup)),IF(_xlfn.XLOOKUP(E2046,_xlpm.range_ref,_xlpm.range_ref,21,0,2)=21,21,0)),IF(LEN(D2046)&gt;0,22,0)),0),0)</f>
        <v>0</v>
      </c>
      <c r="S2046" cm="1">
        <f t="array" ref="S2046">IF(P2046,IF((Q2046=0)*(R2046=0),IFERROR(_xlfn.LET(_xlpm.range_ref,_xlfn.ANCHORARRAY(_xlfn.XLOOKUP(E2046,Map_Range_Lookup,Map_Range_Data_Sorted_Lookup)),IF(_xlfn.XLOOKUP(F2046,_xlpm.range_ref,_xlpm.range_ref,11,0,2)=11,11,0)),IF(LEN(F2046)&gt;0,12,0)),0),0)</f>
        <v>0</v>
      </c>
      <c r="T2046">
        <v>0</v>
      </c>
    </row>
    <row r="2047" spans="1:20" x14ac:dyDescent="0.2">
      <c r="A2047" s="215" t="s">
        <v>871</v>
      </c>
      <c r="B2047" s="215" t="s">
        <v>871</v>
      </c>
      <c r="C2047" s="214"/>
      <c r="D2047" s="215" t="s">
        <v>871</v>
      </c>
      <c r="E2047" s="215" t="s">
        <v>871</v>
      </c>
      <c r="F2047" s="215" t="s">
        <v>871</v>
      </c>
      <c r="G2047" s="214"/>
      <c r="H2047" s="214"/>
      <c r="I2047" s="214"/>
      <c r="J2047" s="214"/>
      <c r="K2047" s="76"/>
      <c r="L2047" s="8"/>
      <c r="Q2047">
        <v>0</v>
      </c>
      <c r="R2047" cm="1">
        <f t="array" ref="R2047">IF(P2047,IF(Q2047=0,IFERROR(_xlfn.LET(_xlpm.range_ref,_xlfn.ANCHORARRAY(_xlfn.XLOOKUP(D2047,Map_Range_Lookup,Map_Range_Data_Sorted_Lookup)),IF(_xlfn.XLOOKUP(E2047,_xlpm.range_ref,_xlpm.range_ref,21,0,2)=21,21,0)),IF(LEN(D2047)&gt;0,22,0)),0),0)</f>
        <v>0</v>
      </c>
      <c r="S2047" cm="1">
        <f t="array" ref="S2047">IF(P2047,IF((Q2047=0)*(R2047=0),IFERROR(_xlfn.LET(_xlpm.range_ref,_xlfn.ANCHORARRAY(_xlfn.XLOOKUP(E2047,Map_Range_Lookup,Map_Range_Data_Sorted_Lookup)),IF(_xlfn.XLOOKUP(F2047,_xlpm.range_ref,_xlpm.range_ref,11,0,2)=11,11,0)),IF(LEN(F2047)&gt;0,12,0)),0),0)</f>
        <v>0</v>
      </c>
      <c r="T2047">
        <v>0</v>
      </c>
    </row>
    <row r="2048" spans="1:20" x14ac:dyDescent="0.2">
      <c r="A2048" s="215" t="s">
        <v>871</v>
      </c>
      <c r="B2048" s="215" t="s">
        <v>871</v>
      </c>
      <c r="C2048" s="214"/>
      <c r="D2048" s="215" t="s">
        <v>871</v>
      </c>
      <c r="E2048" s="215" t="s">
        <v>871</v>
      </c>
      <c r="F2048" s="215" t="s">
        <v>871</v>
      </c>
      <c r="G2048" s="214"/>
      <c r="H2048" s="214"/>
      <c r="I2048" s="214"/>
      <c r="J2048" s="214"/>
      <c r="K2048" s="76"/>
      <c r="L2048" s="8"/>
      <c r="Q2048">
        <v>0</v>
      </c>
      <c r="R2048" cm="1">
        <f t="array" ref="R2048">IF(P2048,IF(Q2048=0,IFERROR(_xlfn.LET(_xlpm.range_ref,_xlfn.ANCHORARRAY(_xlfn.XLOOKUP(D2048,Map_Range_Lookup,Map_Range_Data_Sorted_Lookup)),IF(_xlfn.XLOOKUP(E2048,_xlpm.range_ref,_xlpm.range_ref,21,0,2)=21,21,0)),IF(LEN(D2048)&gt;0,22,0)),0),0)</f>
        <v>0</v>
      </c>
      <c r="S2048" cm="1">
        <f t="array" ref="S2048">IF(P2048,IF((Q2048=0)*(R2048=0),IFERROR(_xlfn.LET(_xlpm.range_ref,_xlfn.ANCHORARRAY(_xlfn.XLOOKUP(E2048,Map_Range_Lookup,Map_Range_Data_Sorted_Lookup)),IF(_xlfn.XLOOKUP(F2048,_xlpm.range_ref,_xlpm.range_ref,11,0,2)=11,11,0)),IF(LEN(F2048)&gt;0,12,0)),0),0)</f>
        <v>0</v>
      </c>
      <c r="T2048">
        <v>0</v>
      </c>
    </row>
    <row r="2049" spans="1:20" x14ac:dyDescent="0.2">
      <c r="A2049" s="215" t="s">
        <v>871</v>
      </c>
      <c r="B2049" s="215" t="s">
        <v>871</v>
      </c>
      <c r="C2049" s="214"/>
      <c r="D2049" s="215" t="s">
        <v>871</v>
      </c>
      <c r="E2049" s="215" t="s">
        <v>871</v>
      </c>
      <c r="F2049" s="215" t="s">
        <v>871</v>
      </c>
      <c r="G2049" s="214"/>
      <c r="H2049" s="214"/>
      <c r="I2049" s="214"/>
      <c r="J2049" s="214"/>
      <c r="K2049" s="76"/>
      <c r="L2049" s="8"/>
      <c r="Q2049">
        <v>0</v>
      </c>
      <c r="R2049" cm="1">
        <f t="array" ref="R2049">IF(P2049,IF(Q2049=0,IFERROR(_xlfn.LET(_xlpm.range_ref,_xlfn.ANCHORARRAY(_xlfn.XLOOKUP(D2049,Map_Range_Lookup,Map_Range_Data_Sorted_Lookup)),IF(_xlfn.XLOOKUP(E2049,_xlpm.range_ref,_xlpm.range_ref,21,0,2)=21,21,0)),IF(LEN(D2049)&gt;0,22,0)),0),0)</f>
        <v>0</v>
      </c>
      <c r="S2049" cm="1">
        <f t="array" ref="S2049">IF(P2049,IF((Q2049=0)*(R2049=0),IFERROR(_xlfn.LET(_xlpm.range_ref,_xlfn.ANCHORARRAY(_xlfn.XLOOKUP(E2049,Map_Range_Lookup,Map_Range_Data_Sorted_Lookup)),IF(_xlfn.XLOOKUP(F2049,_xlpm.range_ref,_xlpm.range_ref,11,0,2)=11,11,0)),IF(LEN(F2049)&gt;0,12,0)),0),0)</f>
        <v>0</v>
      </c>
      <c r="T2049">
        <v>0</v>
      </c>
    </row>
    <row r="2050" spans="1:20" x14ac:dyDescent="0.2">
      <c r="A2050" s="215" t="s">
        <v>871</v>
      </c>
      <c r="B2050" s="215" t="s">
        <v>871</v>
      </c>
      <c r="C2050" s="214"/>
      <c r="D2050" s="215" t="s">
        <v>871</v>
      </c>
      <c r="E2050" s="215" t="s">
        <v>871</v>
      </c>
      <c r="F2050" s="215" t="s">
        <v>871</v>
      </c>
      <c r="G2050" s="214"/>
      <c r="H2050" s="214"/>
      <c r="I2050" s="214"/>
      <c r="J2050" s="214"/>
      <c r="K2050" s="76"/>
      <c r="L2050" s="8"/>
      <c r="Q2050">
        <v>0</v>
      </c>
      <c r="R2050" cm="1">
        <f t="array" ref="R2050">IF(P2050,IF(Q2050=0,IFERROR(_xlfn.LET(_xlpm.range_ref,_xlfn.ANCHORARRAY(_xlfn.XLOOKUP(D2050,Map_Range_Lookup,Map_Range_Data_Sorted_Lookup)),IF(_xlfn.XLOOKUP(E2050,_xlpm.range_ref,_xlpm.range_ref,21,0,2)=21,21,0)),IF(LEN(D2050)&gt;0,22,0)),0),0)</f>
        <v>0</v>
      </c>
      <c r="S2050" cm="1">
        <f t="array" ref="S2050">IF(P2050,IF((Q2050=0)*(R2050=0),IFERROR(_xlfn.LET(_xlpm.range_ref,_xlfn.ANCHORARRAY(_xlfn.XLOOKUP(E2050,Map_Range_Lookup,Map_Range_Data_Sorted_Lookup)),IF(_xlfn.XLOOKUP(F2050,_xlpm.range_ref,_xlpm.range_ref,11,0,2)=11,11,0)),IF(LEN(F2050)&gt;0,12,0)),0),0)</f>
        <v>0</v>
      </c>
      <c r="T2050">
        <v>0</v>
      </c>
    </row>
    <row r="2051" spans="1:20" x14ac:dyDescent="0.2">
      <c r="A2051" s="215" t="s">
        <v>871</v>
      </c>
      <c r="B2051" s="215" t="s">
        <v>871</v>
      </c>
      <c r="C2051" s="214"/>
      <c r="D2051" s="215" t="s">
        <v>871</v>
      </c>
      <c r="E2051" s="215" t="s">
        <v>871</v>
      </c>
      <c r="F2051" s="215" t="s">
        <v>871</v>
      </c>
      <c r="G2051" s="214"/>
      <c r="H2051" s="214"/>
      <c r="I2051" s="214"/>
      <c r="J2051" s="214"/>
      <c r="K2051" s="76"/>
      <c r="L2051" s="8"/>
      <c r="Q2051">
        <v>0</v>
      </c>
      <c r="R2051" cm="1">
        <f t="array" ref="R2051">IF(P2051,IF(Q2051=0,IFERROR(_xlfn.LET(_xlpm.range_ref,_xlfn.ANCHORARRAY(_xlfn.XLOOKUP(D2051,Map_Range_Lookup,Map_Range_Data_Sorted_Lookup)),IF(_xlfn.XLOOKUP(E2051,_xlpm.range_ref,_xlpm.range_ref,21,0,2)=21,21,0)),IF(LEN(D2051)&gt;0,22,0)),0),0)</f>
        <v>0</v>
      </c>
      <c r="S2051" cm="1">
        <f t="array" ref="S2051">IF(P2051,IF((Q2051=0)*(R2051=0),IFERROR(_xlfn.LET(_xlpm.range_ref,_xlfn.ANCHORARRAY(_xlfn.XLOOKUP(E2051,Map_Range_Lookup,Map_Range_Data_Sorted_Lookup)),IF(_xlfn.XLOOKUP(F2051,_xlpm.range_ref,_xlpm.range_ref,11,0,2)=11,11,0)),IF(LEN(F2051)&gt;0,12,0)),0),0)</f>
        <v>0</v>
      </c>
      <c r="T2051">
        <v>0</v>
      </c>
    </row>
    <row r="2052" spans="1:20" x14ac:dyDescent="0.2">
      <c r="A2052" s="215" t="s">
        <v>871</v>
      </c>
      <c r="B2052" s="215" t="s">
        <v>871</v>
      </c>
      <c r="C2052" s="214"/>
      <c r="D2052" s="215" t="s">
        <v>871</v>
      </c>
      <c r="E2052" s="215" t="s">
        <v>871</v>
      </c>
      <c r="F2052" s="215" t="s">
        <v>871</v>
      </c>
      <c r="G2052" s="214"/>
      <c r="H2052" s="214"/>
      <c r="I2052" s="214"/>
      <c r="J2052" s="214"/>
      <c r="K2052" s="76"/>
      <c r="L2052" s="8"/>
      <c r="Q2052">
        <v>0</v>
      </c>
      <c r="R2052" cm="1">
        <f t="array" ref="R2052">IF(P2052,IF(Q2052=0,IFERROR(_xlfn.LET(_xlpm.range_ref,_xlfn.ANCHORARRAY(_xlfn.XLOOKUP(D2052,Map_Range_Lookup,Map_Range_Data_Sorted_Lookup)),IF(_xlfn.XLOOKUP(E2052,_xlpm.range_ref,_xlpm.range_ref,21,0,2)=21,21,0)),IF(LEN(D2052)&gt;0,22,0)),0),0)</f>
        <v>0</v>
      </c>
      <c r="S2052" cm="1">
        <f t="array" ref="S2052">IF(P2052,IF((Q2052=0)*(R2052=0),IFERROR(_xlfn.LET(_xlpm.range_ref,_xlfn.ANCHORARRAY(_xlfn.XLOOKUP(E2052,Map_Range_Lookup,Map_Range_Data_Sorted_Lookup)),IF(_xlfn.XLOOKUP(F2052,_xlpm.range_ref,_xlpm.range_ref,11,0,2)=11,11,0)),IF(LEN(F2052)&gt;0,12,0)),0),0)</f>
        <v>0</v>
      </c>
      <c r="T2052">
        <v>0</v>
      </c>
    </row>
    <row r="2053" spans="1:20" x14ac:dyDescent="0.2">
      <c r="A2053" s="215" t="s">
        <v>871</v>
      </c>
      <c r="B2053" s="215" t="s">
        <v>871</v>
      </c>
      <c r="C2053" s="214"/>
      <c r="D2053" s="215" t="s">
        <v>871</v>
      </c>
      <c r="E2053" s="215" t="s">
        <v>871</v>
      </c>
      <c r="F2053" s="215" t="s">
        <v>871</v>
      </c>
      <c r="G2053" s="214"/>
      <c r="H2053" s="214"/>
      <c r="I2053" s="214"/>
      <c r="J2053" s="214"/>
      <c r="K2053" s="76"/>
      <c r="L2053" s="8"/>
      <c r="Q2053">
        <v>0</v>
      </c>
      <c r="R2053" cm="1">
        <f t="array" ref="R2053">IF(P2053,IF(Q2053=0,IFERROR(_xlfn.LET(_xlpm.range_ref,_xlfn.ANCHORARRAY(_xlfn.XLOOKUP(D2053,Map_Range_Lookup,Map_Range_Data_Sorted_Lookup)),IF(_xlfn.XLOOKUP(E2053,_xlpm.range_ref,_xlpm.range_ref,21,0,2)=21,21,0)),IF(LEN(D2053)&gt;0,22,0)),0),0)</f>
        <v>0</v>
      </c>
      <c r="S2053" cm="1">
        <f t="array" ref="S2053">IF(P2053,IF((Q2053=0)*(R2053=0),IFERROR(_xlfn.LET(_xlpm.range_ref,_xlfn.ANCHORARRAY(_xlfn.XLOOKUP(E2053,Map_Range_Lookup,Map_Range_Data_Sorted_Lookup)),IF(_xlfn.XLOOKUP(F2053,_xlpm.range_ref,_xlpm.range_ref,11,0,2)=11,11,0)),IF(LEN(F2053)&gt;0,12,0)),0),0)</f>
        <v>0</v>
      </c>
      <c r="T2053">
        <v>0</v>
      </c>
    </row>
    <row r="2054" spans="1:20" x14ac:dyDescent="0.2">
      <c r="A2054" s="215" t="s">
        <v>871</v>
      </c>
      <c r="B2054" s="215" t="s">
        <v>871</v>
      </c>
      <c r="C2054" s="214"/>
      <c r="D2054" s="215" t="s">
        <v>871</v>
      </c>
      <c r="E2054" s="215" t="s">
        <v>871</v>
      </c>
      <c r="F2054" s="215" t="s">
        <v>871</v>
      </c>
      <c r="G2054" s="214"/>
      <c r="H2054" s="214"/>
      <c r="I2054" s="214"/>
      <c r="J2054" s="214"/>
      <c r="K2054" s="76"/>
      <c r="L2054" s="8"/>
      <c r="Q2054">
        <v>0</v>
      </c>
      <c r="R2054" cm="1">
        <f t="array" ref="R2054">IF(P2054,IF(Q2054=0,IFERROR(_xlfn.LET(_xlpm.range_ref,_xlfn.ANCHORARRAY(_xlfn.XLOOKUP(D2054,Map_Range_Lookup,Map_Range_Data_Sorted_Lookup)),IF(_xlfn.XLOOKUP(E2054,_xlpm.range_ref,_xlpm.range_ref,21,0,2)=21,21,0)),IF(LEN(D2054)&gt;0,22,0)),0),0)</f>
        <v>0</v>
      </c>
      <c r="S2054" cm="1">
        <f t="array" ref="S2054">IF(P2054,IF((Q2054=0)*(R2054=0),IFERROR(_xlfn.LET(_xlpm.range_ref,_xlfn.ANCHORARRAY(_xlfn.XLOOKUP(E2054,Map_Range_Lookup,Map_Range_Data_Sorted_Lookup)),IF(_xlfn.XLOOKUP(F2054,_xlpm.range_ref,_xlpm.range_ref,11,0,2)=11,11,0)),IF(LEN(F2054)&gt;0,12,0)),0),0)</f>
        <v>0</v>
      </c>
      <c r="T2054">
        <v>0</v>
      </c>
    </row>
    <row r="2055" spans="1:20" x14ac:dyDescent="0.2">
      <c r="A2055" s="215" t="s">
        <v>871</v>
      </c>
      <c r="B2055" s="215" t="s">
        <v>871</v>
      </c>
      <c r="C2055" s="214"/>
      <c r="D2055" s="215" t="s">
        <v>871</v>
      </c>
      <c r="E2055" s="215" t="s">
        <v>871</v>
      </c>
      <c r="F2055" s="215" t="s">
        <v>871</v>
      </c>
      <c r="G2055" s="214"/>
      <c r="H2055" s="214"/>
      <c r="I2055" s="214"/>
      <c r="J2055" s="214"/>
      <c r="K2055" s="76"/>
      <c r="L2055" s="8"/>
      <c r="Q2055">
        <v>0</v>
      </c>
      <c r="R2055" cm="1">
        <f t="array" ref="R2055">IF(P2055,IF(Q2055=0,IFERROR(_xlfn.LET(_xlpm.range_ref,_xlfn.ANCHORARRAY(_xlfn.XLOOKUP(D2055,Map_Range_Lookup,Map_Range_Data_Sorted_Lookup)),IF(_xlfn.XLOOKUP(E2055,_xlpm.range_ref,_xlpm.range_ref,21,0,2)=21,21,0)),IF(LEN(D2055)&gt;0,22,0)),0),0)</f>
        <v>0</v>
      </c>
      <c r="S2055" cm="1">
        <f t="array" ref="S2055">IF(P2055,IF((Q2055=0)*(R2055=0),IFERROR(_xlfn.LET(_xlpm.range_ref,_xlfn.ANCHORARRAY(_xlfn.XLOOKUP(E2055,Map_Range_Lookup,Map_Range_Data_Sorted_Lookup)),IF(_xlfn.XLOOKUP(F2055,_xlpm.range_ref,_xlpm.range_ref,11,0,2)=11,11,0)),IF(LEN(F2055)&gt;0,12,0)),0),0)</f>
        <v>0</v>
      </c>
      <c r="T2055">
        <v>0</v>
      </c>
    </row>
    <row r="2056" spans="1:20" x14ac:dyDescent="0.2">
      <c r="A2056" s="215" t="s">
        <v>871</v>
      </c>
      <c r="B2056" s="215" t="s">
        <v>871</v>
      </c>
      <c r="C2056" s="214"/>
      <c r="D2056" s="215" t="s">
        <v>871</v>
      </c>
      <c r="E2056" s="215" t="s">
        <v>871</v>
      </c>
      <c r="F2056" s="215" t="s">
        <v>871</v>
      </c>
      <c r="G2056" s="214"/>
      <c r="H2056" s="214"/>
      <c r="I2056" s="214"/>
      <c r="J2056" s="214"/>
      <c r="K2056" s="76"/>
      <c r="L2056" s="8"/>
      <c r="Q2056">
        <v>0</v>
      </c>
      <c r="R2056" cm="1">
        <f t="array" ref="R2056">IF(P2056,IF(Q2056=0,IFERROR(_xlfn.LET(_xlpm.range_ref,_xlfn.ANCHORARRAY(_xlfn.XLOOKUP(D2056,Map_Range_Lookup,Map_Range_Data_Sorted_Lookup)),IF(_xlfn.XLOOKUP(E2056,_xlpm.range_ref,_xlpm.range_ref,21,0,2)=21,21,0)),IF(LEN(D2056)&gt;0,22,0)),0),0)</f>
        <v>0</v>
      </c>
      <c r="S2056" cm="1">
        <f t="array" ref="S2056">IF(P2056,IF((Q2056=0)*(R2056=0),IFERROR(_xlfn.LET(_xlpm.range_ref,_xlfn.ANCHORARRAY(_xlfn.XLOOKUP(E2056,Map_Range_Lookup,Map_Range_Data_Sorted_Lookup)),IF(_xlfn.XLOOKUP(F2056,_xlpm.range_ref,_xlpm.range_ref,11,0,2)=11,11,0)),IF(LEN(F2056)&gt;0,12,0)),0),0)</f>
        <v>0</v>
      </c>
      <c r="T2056">
        <v>0</v>
      </c>
    </row>
    <row r="2057" spans="1:20" x14ac:dyDescent="0.2">
      <c r="A2057" s="215" t="s">
        <v>871</v>
      </c>
      <c r="B2057" s="215" t="s">
        <v>871</v>
      </c>
      <c r="C2057" s="214"/>
      <c r="D2057" s="215" t="s">
        <v>871</v>
      </c>
      <c r="E2057" s="215" t="s">
        <v>871</v>
      </c>
      <c r="F2057" s="215" t="s">
        <v>871</v>
      </c>
      <c r="G2057" s="214"/>
      <c r="H2057" s="214"/>
      <c r="I2057" s="214"/>
      <c r="J2057" s="214"/>
      <c r="K2057" s="76"/>
      <c r="L2057" s="8"/>
      <c r="Q2057">
        <v>0</v>
      </c>
      <c r="R2057" cm="1">
        <f t="array" ref="R2057">IF(P2057,IF(Q2057=0,IFERROR(_xlfn.LET(_xlpm.range_ref,_xlfn.ANCHORARRAY(_xlfn.XLOOKUP(D2057,Map_Range_Lookup,Map_Range_Data_Sorted_Lookup)),IF(_xlfn.XLOOKUP(E2057,_xlpm.range_ref,_xlpm.range_ref,21,0,2)=21,21,0)),IF(LEN(D2057)&gt;0,22,0)),0),0)</f>
        <v>0</v>
      </c>
      <c r="S2057" cm="1">
        <f t="array" ref="S2057">IF(P2057,IF((Q2057=0)*(R2057=0),IFERROR(_xlfn.LET(_xlpm.range_ref,_xlfn.ANCHORARRAY(_xlfn.XLOOKUP(E2057,Map_Range_Lookup,Map_Range_Data_Sorted_Lookup)),IF(_xlfn.XLOOKUP(F2057,_xlpm.range_ref,_xlpm.range_ref,11,0,2)=11,11,0)),IF(LEN(F2057)&gt;0,12,0)),0),0)</f>
        <v>0</v>
      </c>
      <c r="T2057">
        <v>0</v>
      </c>
    </row>
    <row r="2058" spans="1:20" x14ac:dyDescent="0.2">
      <c r="A2058" s="215" t="s">
        <v>871</v>
      </c>
      <c r="B2058" s="215" t="s">
        <v>871</v>
      </c>
      <c r="C2058" s="214"/>
      <c r="D2058" s="215" t="s">
        <v>871</v>
      </c>
      <c r="E2058" s="215" t="s">
        <v>871</v>
      </c>
      <c r="F2058" s="215" t="s">
        <v>871</v>
      </c>
      <c r="G2058" s="214"/>
      <c r="H2058" s="214"/>
      <c r="I2058" s="214"/>
      <c r="J2058" s="214"/>
      <c r="K2058" s="76"/>
      <c r="L2058" s="8"/>
      <c r="Q2058">
        <v>0</v>
      </c>
      <c r="R2058" cm="1">
        <f t="array" ref="R2058">IF(P2058,IF(Q2058=0,IFERROR(_xlfn.LET(_xlpm.range_ref,_xlfn.ANCHORARRAY(_xlfn.XLOOKUP(D2058,Map_Range_Lookup,Map_Range_Data_Sorted_Lookup)),IF(_xlfn.XLOOKUP(E2058,_xlpm.range_ref,_xlpm.range_ref,21,0,2)=21,21,0)),IF(LEN(D2058)&gt;0,22,0)),0),0)</f>
        <v>0</v>
      </c>
      <c r="S2058" cm="1">
        <f t="array" ref="S2058">IF(P2058,IF((Q2058=0)*(R2058=0),IFERROR(_xlfn.LET(_xlpm.range_ref,_xlfn.ANCHORARRAY(_xlfn.XLOOKUP(E2058,Map_Range_Lookup,Map_Range_Data_Sorted_Lookup)),IF(_xlfn.XLOOKUP(F2058,_xlpm.range_ref,_xlpm.range_ref,11,0,2)=11,11,0)),IF(LEN(F2058)&gt;0,12,0)),0),0)</f>
        <v>0</v>
      </c>
      <c r="T2058">
        <v>0</v>
      </c>
    </row>
    <row r="2059" spans="1:20" x14ac:dyDescent="0.2">
      <c r="A2059" s="215" t="s">
        <v>871</v>
      </c>
      <c r="B2059" s="215" t="s">
        <v>871</v>
      </c>
      <c r="C2059" s="214"/>
      <c r="D2059" s="215" t="s">
        <v>871</v>
      </c>
      <c r="E2059" s="215" t="s">
        <v>871</v>
      </c>
      <c r="F2059" s="215" t="s">
        <v>871</v>
      </c>
      <c r="G2059" s="214"/>
      <c r="H2059" s="214"/>
      <c r="I2059" s="214"/>
      <c r="J2059" s="214"/>
      <c r="K2059" s="76"/>
      <c r="L2059" s="8"/>
      <c r="Q2059">
        <v>0</v>
      </c>
      <c r="R2059" cm="1">
        <f t="array" ref="R2059">IF(P2059,IF(Q2059=0,IFERROR(_xlfn.LET(_xlpm.range_ref,_xlfn.ANCHORARRAY(_xlfn.XLOOKUP(D2059,Map_Range_Lookup,Map_Range_Data_Sorted_Lookup)),IF(_xlfn.XLOOKUP(E2059,_xlpm.range_ref,_xlpm.range_ref,21,0,2)=21,21,0)),IF(LEN(D2059)&gt;0,22,0)),0),0)</f>
        <v>0</v>
      </c>
      <c r="S2059" cm="1">
        <f t="array" ref="S2059">IF(P2059,IF((Q2059=0)*(R2059=0),IFERROR(_xlfn.LET(_xlpm.range_ref,_xlfn.ANCHORARRAY(_xlfn.XLOOKUP(E2059,Map_Range_Lookup,Map_Range_Data_Sorted_Lookup)),IF(_xlfn.XLOOKUP(F2059,_xlpm.range_ref,_xlpm.range_ref,11,0,2)=11,11,0)),IF(LEN(F2059)&gt;0,12,0)),0),0)</f>
        <v>0</v>
      </c>
      <c r="T2059">
        <v>0</v>
      </c>
    </row>
    <row r="2060" spans="1:20" x14ac:dyDescent="0.2">
      <c r="A2060" s="215" t="s">
        <v>871</v>
      </c>
      <c r="B2060" s="215" t="s">
        <v>871</v>
      </c>
      <c r="C2060" s="214"/>
      <c r="D2060" s="215" t="s">
        <v>871</v>
      </c>
      <c r="E2060" s="215" t="s">
        <v>871</v>
      </c>
      <c r="F2060" s="215" t="s">
        <v>871</v>
      </c>
      <c r="G2060" s="214"/>
      <c r="H2060" s="214"/>
      <c r="I2060" s="214"/>
      <c r="J2060" s="214"/>
      <c r="K2060" s="76"/>
      <c r="L2060" s="8"/>
      <c r="Q2060">
        <v>0</v>
      </c>
      <c r="R2060" cm="1">
        <f t="array" ref="R2060">IF(P2060,IF(Q2060=0,IFERROR(_xlfn.LET(_xlpm.range_ref,_xlfn.ANCHORARRAY(_xlfn.XLOOKUP(D2060,Map_Range_Lookup,Map_Range_Data_Sorted_Lookup)),IF(_xlfn.XLOOKUP(E2060,_xlpm.range_ref,_xlpm.range_ref,21,0,2)=21,21,0)),IF(LEN(D2060)&gt;0,22,0)),0),0)</f>
        <v>0</v>
      </c>
      <c r="S2060" cm="1">
        <f t="array" ref="S2060">IF(P2060,IF((Q2060=0)*(R2060=0),IFERROR(_xlfn.LET(_xlpm.range_ref,_xlfn.ANCHORARRAY(_xlfn.XLOOKUP(E2060,Map_Range_Lookup,Map_Range_Data_Sorted_Lookup)),IF(_xlfn.XLOOKUP(F2060,_xlpm.range_ref,_xlpm.range_ref,11,0,2)=11,11,0)),IF(LEN(F2060)&gt;0,12,0)),0),0)</f>
        <v>0</v>
      </c>
      <c r="T2060">
        <v>0</v>
      </c>
    </row>
    <row r="2061" spans="1:20" x14ac:dyDescent="0.2">
      <c r="A2061" s="215" t="s">
        <v>871</v>
      </c>
      <c r="B2061" s="215" t="s">
        <v>871</v>
      </c>
      <c r="C2061" s="214"/>
      <c r="D2061" s="215" t="s">
        <v>871</v>
      </c>
      <c r="E2061" s="215" t="s">
        <v>871</v>
      </c>
      <c r="F2061" s="215" t="s">
        <v>871</v>
      </c>
      <c r="G2061" s="214"/>
      <c r="H2061" s="214"/>
      <c r="I2061" s="214"/>
      <c r="J2061" s="214"/>
      <c r="K2061" s="76"/>
      <c r="L2061" s="8"/>
      <c r="Q2061">
        <v>0</v>
      </c>
      <c r="R2061" cm="1">
        <f t="array" ref="R2061">IF(P2061,IF(Q2061=0,IFERROR(_xlfn.LET(_xlpm.range_ref,_xlfn.ANCHORARRAY(_xlfn.XLOOKUP(D2061,Map_Range_Lookup,Map_Range_Data_Sorted_Lookup)),IF(_xlfn.XLOOKUP(E2061,_xlpm.range_ref,_xlpm.range_ref,21,0,2)=21,21,0)),IF(LEN(D2061)&gt;0,22,0)),0),0)</f>
        <v>0</v>
      </c>
      <c r="S2061" cm="1">
        <f t="array" ref="S2061">IF(P2061,IF((Q2061=0)*(R2061=0),IFERROR(_xlfn.LET(_xlpm.range_ref,_xlfn.ANCHORARRAY(_xlfn.XLOOKUP(E2061,Map_Range_Lookup,Map_Range_Data_Sorted_Lookup)),IF(_xlfn.XLOOKUP(F2061,_xlpm.range_ref,_xlpm.range_ref,11,0,2)=11,11,0)),IF(LEN(F2061)&gt;0,12,0)),0),0)</f>
        <v>0</v>
      </c>
      <c r="T2061">
        <v>0</v>
      </c>
    </row>
    <row r="2062" spans="1:20" x14ac:dyDescent="0.2">
      <c r="A2062" s="215" t="s">
        <v>871</v>
      </c>
      <c r="B2062" s="215" t="s">
        <v>871</v>
      </c>
      <c r="C2062" s="214"/>
      <c r="D2062" s="215" t="s">
        <v>871</v>
      </c>
      <c r="E2062" s="215" t="s">
        <v>871</v>
      </c>
      <c r="F2062" s="215" t="s">
        <v>871</v>
      </c>
      <c r="G2062" s="214"/>
      <c r="H2062" s="214"/>
      <c r="I2062" s="214"/>
      <c r="J2062" s="214"/>
      <c r="K2062" s="76"/>
      <c r="L2062" s="8"/>
      <c r="Q2062">
        <v>0</v>
      </c>
      <c r="R2062" cm="1">
        <f t="array" ref="R2062">IF(P2062,IF(Q2062=0,IFERROR(_xlfn.LET(_xlpm.range_ref,_xlfn.ANCHORARRAY(_xlfn.XLOOKUP(D2062,Map_Range_Lookup,Map_Range_Data_Sorted_Lookup)),IF(_xlfn.XLOOKUP(E2062,_xlpm.range_ref,_xlpm.range_ref,21,0,2)=21,21,0)),IF(LEN(D2062)&gt;0,22,0)),0),0)</f>
        <v>0</v>
      </c>
      <c r="S2062" cm="1">
        <f t="array" ref="S2062">IF(P2062,IF((Q2062=0)*(R2062=0),IFERROR(_xlfn.LET(_xlpm.range_ref,_xlfn.ANCHORARRAY(_xlfn.XLOOKUP(E2062,Map_Range_Lookup,Map_Range_Data_Sorted_Lookup)),IF(_xlfn.XLOOKUP(F2062,_xlpm.range_ref,_xlpm.range_ref,11,0,2)=11,11,0)),IF(LEN(F2062)&gt;0,12,0)),0),0)</f>
        <v>0</v>
      </c>
      <c r="T2062">
        <v>0</v>
      </c>
    </row>
    <row r="2063" spans="1:20" x14ac:dyDescent="0.2">
      <c r="A2063" s="215" t="s">
        <v>871</v>
      </c>
      <c r="B2063" s="215" t="s">
        <v>871</v>
      </c>
      <c r="C2063" s="214"/>
      <c r="D2063" s="215" t="s">
        <v>871</v>
      </c>
      <c r="E2063" s="215" t="s">
        <v>871</v>
      </c>
      <c r="F2063" s="215" t="s">
        <v>871</v>
      </c>
      <c r="G2063" s="214"/>
      <c r="H2063" s="214"/>
      <c r="I2063" s="214"/>
      <c r="J2063" s="214"/>
      <c r="K2063" s="76"/>
      <c r="L2063" s="8"/>
      <c r="Q2063">
        <v>0</v>
      </c>
      <c r="R2063" cm="1">
        <f t="array" ref="R2063">IF(P2063,IF(Q2063=0,IFERROR(_xlfn.LET(_xlpm.range_ref,_xlfn.ANCHORARRAY(_xlfn.XLOOKUP(D2063,Map_Range_Lookup,Map_Range_Data_Sorted_Lookup)),IF(_xlfn.XLOOKUP(E2063,_xlpm.range_ref,_xlpm.range_ref,21,0,2)=21,21,0)),IF(LEN(D2063)&gt;0,22,0)),0),0)</f>
        <v>0</v>
      </c>
      <c r="S2063" cm="1">
        <f t="array" ref="S2063">IF(P2063,IF((Q2063=0)*(R2063=0),IFERROR(_xlfn.LET(_xlpm.range_ref,_xlfn.ANCHORARRAY(_xlfn.XLOOKUP(E2063,Map_Range_Lookup,Map_Range_Data_Sorted_Lookup)),IF(_xlfn.XLOOKUP(F2063,_xlpm.range_ref,_xlpm.range_ref,11,0,2)=11,11,0)),IF(LEN(F2063)&gt;0,12,0)),0),0)</f>
        <v>0</v>
      </c>
      <c r="T2063">
        <v>0</v>
      </c>
    </row>
    <row r="2064" spans="1:20" x14ac:dyDescent="0.2">
      <c r="A2064" s="215" t="s">
        <v>871</v>
      </c>
      <c r="B2064" s="215" t="s">
        <v>871</v>
      </c>
      <c r="C2064" s="214"/>
      <c r="D2064" s="215" t="s">
        <v>871</v>
      </c>
      <c r="E2064" s="215" t="s">
        <v>871</v>
      </c>
      <c r="F2064" s="215" t="s">
        <v>871</v>
      </c>
      <c r="G2064" s="214"/>
      <c r="H2064" s="214"/>
      <c r="I2064" s="214"/>
      <c r="J2064" s="214"/>
      <c r="K2064" s="76"/>
      <c r="L2064" s="8"/>
      <c r="Q2064">
        <v>0</v>
      </c>
      <c r="R2064" cm="1">
        <f t="array" ref="R2064">IF(P2064,IF(Q2064=0,IFERROR(_xlfn.LET(_xlpm.range_ref,_xlfn.ANCHORARRAY(_xlfn.XLOOKUP(D2064,Map_Range_Lookup,Map_Range_Data_Sorted_Lookup)),IF(_xlfn.XLOOKUP(E2064,_xlpm.range_ref,_xlpm.range_ref,21,0,2)=21,21,0)),IF(LEN(D2064)&gt;0,22,0)),0),0)</f>
        <v>0</v>
      </c>
      <c r="S2064" cm="1">
        <f t="array" ref="S2064">IF(P2064,IF((Q2064=0)*(R2064=0),IFERROR(_xlfn.LET(_xlpm.range_ref,_xlfn.ANCHORARRAY(_xlfn.XLOOKUP(E2064,Map_Range_Lookup,Map_Range_Data_Sorted_Lookup)),IF(_xlfn.XLOOKUP(F2064,_xlpm.range_ref,_xlpm.range_ref,11,0,2)=11,11,0)),IF(LEN(F2064)&gt;0,12,0)),0),0)</f>
        <v>0</v>
      </c>
      <c r="T2064">
        <v>0</v>
      </c>
    </row>
    <row r="2065" spans="1:20" x14ac:dyDescent="0.2">
      <c r="A2065" s="215" t="s">
        <v>871</v>
      </c>
      <c r="B2065" s="215" t="s">
        <v>871</v>
      </c>
      <c r="C2065" s="214"/>
      <c r="D2065" s="215" t="s">
        <v>871</v>
      </c>
      <c r="E2065" s="215" t="s">
        <v>871</v>
      </c>
      <c r="F2065" s="215" t="s">
        <v>871</v>
      </c>
      <c r="G2065" s="214"/>
      <c r="H2065" s="214"/>
      <c r="I2065" s="214"/>
      <c r="J2065" s="214"/>
      <c r="K2065" s="76"/>
      <c r="L2065" s="8"/>
      <c r="Q2065">
        <v>0</v>
      </c>
      <c r="R2065" cm="1">
        <f t="array" ref="R2065">IF(P2065,IF(Q2065=0,IFERROR(_xlfn.LET(_xlpm.range_ref,_xlfn.ANCHORARRAY(_xlfn.XLOOKUP(D2065,Map_Range_Lookup,Map_Range_Data_Sorted_Lookup)),IF(_xlfn.XLOOKUP(E2065,_xlpm.range_ref,_xlpm.range_ref,21,0,2)=21,21,0)),IF(LEN(D2065)&gt;0,22,0)),0),0)</f>
        <v>0</v>
      </c>
      <c r="S2065" cm="1">
        <f t="array" ref="S2065">IF(P2065,IF((Q2065=0)*(R2065=0),IFERROR(_xlfn.LET(_xlpm.range_ref,_xlfn.ANCHORARRAY(_xlfn.XLOOKUP(E2065,Map_Range_Lookup,Map_Range_Data_Sorted_Lookup)),IF(_xlfn.XLOOKUP(F2065,_xlpm.range_ref,_xlpm.range_ref,11,0,2)=11,11,0)),IF(LEN(F2065)&gt;0,12,0)),0),0)</f>
        <v>0</v>
      </c>
      <c r="T2065">
        <v>0</v>
      </c>
    </row>
    <row r="2066" spans="1:20" x14ac:dyDescent="0.2">
      <c r="A2066" s="215" t="s">
        <v>871</v>
      </c>
      <c r="B2066" s="215" t="s">
        <v>871</v>
      </c>
      <c r="C2066" s="214"/>
      <c r="D2066" s="215" t="s">
        <v>871</v>
      </c>
      <c r="E2066" s="215" t="s">
        <v>871</v>
      </c>
      <c r="F2066" s="215" t="s">
        <v>871</v>
      </c>
      <c r="G2066" s="214"/>
      <c r="H2066" s="214"/>
      <c r="I2066" s="214"/>
      <c r="J2066" s="214"/>
      <c r="K2066" s="76"/>
      <c r="L2066" s="8"/>
      <c r="Q2066">
        <v>0</v>
      </c>
      <c r="R2066" cm="1">
        <f t="array" ref="R2066">IF(P2066,IF(Q2066=0,IFERROR(_xlfn.LET(_xlpm.range_ref,_xlfn.ANCHORARRAY(_xlfn.XLOOKUP(D2066,Map_Range_Lookup,Map_Range_Data_Sorted_Lookup)),IF(_xlfn.XLOOKUP(E2066,_xlpm.range_ref,_xlpm.range_ref,21,0,2)=21,21,0)),IF(LEN(D2066)&gt;0,22,0)),0),0)</f>
        <v>0</v>
      </c>
      <c r="S2066" cm="1">
        <f t="array" ref="S2066">IF(P2066,IF((Q2066=0)*(R2066=0),IFERROR(_xlfn.LET(_xlpm.range_ref,_xlfn.ANCHORARRAY(_xlfn.XLOOKUP(E2066,Map_Range_Lookup,Map_Range_Data_Sorted_Lookup)),IF(_xlfn.XLOOKUP(F2066,_xlpm.range_ref,_xlpm.range_ref,11,0,2)=11,11,0)),IF(LEN(F2066)&gt;0,12,0)),0),0)</f>
        <v>0</v>
      </c>
      <c r="T2066">
        <v>0</v>
      </c>
    </row>
    <row r="2067" spans="1:20" x14ac:dyDescent="0.2">
      <c r="A2067" s="215" t="s">
        <v>871</v>
      </c>
      <c r="B2067" s="215" t="s">
        <v>871</v>
      </c>
      <c r="C2067" s="214"/>
      <c r="D2067" s="215" t="s">
        <v>871</v>
      </c>
      <c r="E2067" s="215" t="s">
        <v>871</v>
      </c>
      <c r="F2067" s="215" t="s">
        <v>871</v>
      </c>
      <c r="G2067" s="214"/>
      <c r="H2067" s="214"/>
      <c r="I2067" s="214"/>
      <c r="J2067" s="214"/>
      <c r="K2067" s="76"/>
      <c r="L2067" s="8"/>
      <c r="Q2067">
        <v>0</v>
      </c>
      <c r="R2067" cm="1">
        <f t="array" ref="R2067">IF(P2067,IF(Q2067=0,IFERROR(_xlfn.LET(_xlpm.range_ref,_xlfn.ANCHORARRAY(_xlfn.XLOOKUP(D2067,Map_Range_Lookup,Map_Range_Data_Sorted_Lookup)),IF(_xlfn.XLOOKUP(E2067,_xlpm.range_ref,_xlpm.range_ref,21,0,2)=21,21,0)),IF(LEN(D2067)&gt;0,22,0)),0),0)</f>
        <v>0</v>
      </c>
      <c r="S2067" cm="1">
        <f t="array" ref="S2067">IF(P2067,IF((Q2067=0)*(R2067=0),IFERROR(_xlfn.LET(_xlpm.range_ref,_xlfn.ANCHORARRAY(_xlfn.XLOOKUP(E2067,Map_Range_Lookup,Map_Range_Data_Sorted_Lookup)),IF(_xlfn.XLOOKUP(F2067,_xlpm.range_ref,_xlpm.range_ref,11,0,2)=11,11,0)),IF(LEN(F2067)&gt;0,12,0)),0),0)</f>
        <v>0</v>
      </c>
      <c r="T2067">
        <v>0</v>
      </c>
    </row>
    <row r="2068" spans="1:20" x14ac:dyDescent="0.2">
      <c r="A2068" s="215" t="s">
        <v>871</v>
      </c>
      <c r="B2068" s="215" t="s">
        <v>871</v>
      </c>
      <c r="C2068" s="214"/>
      <c r="D2068" s="215" t="s">
        <v>871</v>
      </c>
      <c r="E2068" s="215" t="s">
        <v>871</v>
      </c>
      <c r="F2068" s="215" t="s">
        <v>871</v>
      </c>
      <c r="G2068" s="214"/>
      <c r="H2068" s="214"/>
      <c r="I2068" s="214"/>
      <c r="J2068" s="214"/>
      <c r="K2068" s="76"/>
      <c r="L2068" s="8"/>
      <c r="Q2068">
        <v>0</v>
      </c>
      <c r="R2068" cm="1">
        <f t="array" ref="R2068">IF(P2068,IF(Q2068=0,IFERROR(_xlfn.LET(_xlpm.range_ref,_xlfn.ANCHORARRAY(_xlfn.XLOOKUP(D2068,Map_Range_Lookup,Map_Range_Data_Sorted_Lookup)),IF(_xlfn.XLOOKUP(E2068,_xlpm.range_ref,_xlpm.range_ref,21,0,2)=21,21,0)),IF(LEN(D2068)&gt;0,22,0)),0),0)</f>
        <v>0</v>
      </c>
      <c r="S2068" cm="1">
        <f t="array" ref="S2068">IF(P2068,IF((Q2068=0)*(R2068=0),IFERROR(_xlfn.LET(_xlpm.range_ref,_xlfn.ANCHORARRAY(_xlfn.XLOOKUP(E2068,Map_Range_Lookup,Map_Range_Data_Sorted_Lookup)),IF(_xlfn.XLOOKUP(F2068,_xlpm.range_ref,_xlpm.range_ref,11,0,2)=11,11,0)),IF(LEN(F2068)&gt;0,12,0)),0),0)</f>
        <v>0</v>
      </c>
      <c r="T2068">
        <v>0</v>
      </c>
    </row>
    <row r="2069" spans="1:20" x14ac:dyDescent="0.2">
      <c r="A2069" s="215" t="s">
        <v>871</v>
      </c>
      <c r="B2069" s="215" t="s">
        <v>871</v>
      </c>
      <c r="C2069" s="214"/>
      <c r="D2069" s="215" t="s">
        <v>871</v>
      </c>
      <c r="E2069" s="215" t="s">
        <v>871</v>
      </c>
      <c r="F2069" s="215" t="s">
        <v>871</v>
      </c>
      <c r="G2069" s="214"/>
      <c r="H2069" s="214"/>
      <c r="I2069" s="214"/>
      <c r="J2069" s="214"/>
      <c r="K2069" s="76"/>
      <c r="L2069" s="8"/>
      <c r="Q2069">
        <v>0</v>
      </c>
      <c r="R2069" cm="1">
        <f t="array" ref="R2069">IF(P2069,IF(Q2069=0,IFERROR(_xlfn.LET(_xlpm.range_ref,_xlfn.ANCHORARRAY(_xlfn.XLOOKUP(D2069,Map_Range_Lookup,Map_Range_Data_Sorted_Lookup)),IF(_xlfn.XLOOKUP(E2069,_xlpm.range_ref,_xlpm.range_ref,21,0,2)=21,21,0)),IF(LEN(D2069)&gt;0,22,0)),0),0)</f>
        <v>0</v>
      </c>
      <c r="S2069" cm="1">
        <f t="array" ref="S2069">IF(P2069,IF((Q2069=0)*(R2069=0),IFERROR(_xlfn.LET(_xlpm.range_ref,_xlfn.ANCHORARRAY(_xlfn.XLOOKUP(E2069,Map_Range_Lookup,Map_Range_Data_Sorted_Lookup)),IF(_xlfn.XLOOKUP(F2069,_xlpm.range_ref,_xlpm.range_ref,11,0,2)=11,11,0)),IF(LEN(F2069)&gt;0,12,0)),0),0)</f>
        <v>0</v>
      </c>
      <c r="T2069">
        <v>0</v>
      </c>
    </row>
    <row r="2070" spans="1:20" x14ac:dyDescent="0.2">
      <c r="A2070" s="215" t="s">
        <v>871</v>
      </c>
      <c r="B2070" s="215" t="s">
        <v>871</v>
      </c>
      <c r="C2070" s="214"/>
      <c r="D2070" s="215" t="s">
        <v>871</v>
      </c>
      <c r="E2070" s="215" t="s">
        <v>871</v>
      </c>
      <c r="F2070" s="215" t="s">
        <v>871</v>
      </c>
      <c r="G2070" s="214"/>
      <c r="H2070" s="214"/>
      <c r="I2070" s="214"/>
      <c r="J2070" s="214"/>
      <c r="K2070" s="76"/>
      <c r="L2070" s="8"/>
      <c r="Q2070">
        <v>0</v>
      </c>
      <c r="R2070" cm="1">
        <f t="array" ref="R2070">IF(P2070,IF(Q2070=0,IFERROR(_xlfn.LET(_xlpm.range_ref,_xlfn.ANCHORARRAY(_xlfn.XLOOKUP(D2070,Map_Range_Lookup,Map_Range_Data_Sorted_Lookup)),IF(_xlfn.XLOOKUP(E2070,_xlpm.range_ref,_xlpm.range_ref,21,0,2)=21,21,0)),IF(LEN(D2070)&gt;0,22,0)),0),0)</f>
        <v>0</v>
      </c>
      <c r="S2070" cm="1">
        <f t="array" ref="S2070">IF(P2070,IF((Q2070=0)*(R2070=0),IFERROR(_xlfn.LET(_xlpm.range_ref,_xlfn.ANCHORARRAY(_xlfn.XLOOKUP(E2070,Map_Range_Lookup,Map_Range_Data_Sorted_Lookup)),IF(_xlfn.XLOOKUP(F2070,_xlpm.range_ref,_xlpm.range_ref,11,0,2)=11,11,0)),IF(LEN(F2070)&gt;0,12,0)),0),0)</f>
        <v>0</v>
      </c>
      <c r="T2070">
        <v>0</v>
      </c>
    </row>
    <row r="2071" spans="1:20" x14ac:dyDescent="0.2">
      <c r="A2071" s="215" t="s">
        <v>871</v>
      </c>
      <c r="B2071" s="215" t="s">
        <v>871</v>
      </c>
      <c r="C2071" s="214"/>
      <c r="D2071" s="215" t="s">
        <v>871</v>
      </c>
      <c r="E2071" s="215" t="s">
        <v>871</v>
      </c>
      <c r="F2071" s="215" t="s">
        <v>871</v>
      </c>
      <c r="G2071" s="214"/>
      <c r="H2071" s="214"/>
      <c r="I2071" s="214"/>
      <c r="J2071" s="214"/>
      <c r="K2071" s="76"/>
      <c r="L2071" s="8"/>
      <c r="Q2071">
        <v>0</v>
      </c>
      <c r="R2071" cm="1">
        <f t="array" ref="R2071">IF(P2071,IF(Q2071=0,IFERROR(_xlfn.LET(_xlpm.range_ref,_xlfn.ANCHORARRAY(_xlfn.XLOOKUP(D2071,Map_Range_Lookup,Map_Range_Data_Sorted_Lookup)),IF(_xlfn.XLOOKUP(E2071,_xlpm.range_ref,_xlpm.range_ref,21,0,2)=21,21,0)),IF(LEN(D2071)&gt;0,22,0)),0),0)</f>
        <v>0</v>
      </c>
      <c r="S2071" cm="1">
        <f t="array" ref="S2071">IF(P2071,IF((Q2071=0)*(R2071=0),IFERROR(_xlfn.LET(_xlpm.range_ref,_xlfn.ANCHORARRAY(_xlfn.XLOOKUP(E2071,Map_Range_Lookup,Map_Range_Data_Sorted_Lookup)),IF(_xlfn.XLOOKUP(F2071,_xlpm.range_ref,_xlpm.range_ref,11,0,2)=11,11,0)),IF(LEN(F2071)&gt;0,12,0)),0),0)</f>
        <v>0</v>
      </c>
      <c r="T2071">
        <v>0</v>
      </c>
    </row>
    <row r="2072" spans="1:20" x14ac:dyDescent="0.2">
      <c r="A2072" s="215" t="s">
        <v>871</v>
      </c>
      <c r="B2072" s="215" t="s">
        <v>871</v>
      </c>
      <c r="C2072" s="214"/>
      <c r="D2072" s="215" t="s">
        <v>871</v>
      </c>
      <c r="E2072" s="215" t="s">
        <v>871</v>
      </c>
      <c r="F2072" s="215" t="s">
        <v>871</v>
      </c>
      <c r="G2072" s="214"/>
      <c r="H2072" s="214"/>
      <c r="I2072" s="214"/>
      <c r="J2072" s="214"/>
      <c r="K2072" s="76"/>
      <c r="L2072" s="8"/>
      <c r="Q2072">
        <v>0</v>
      </c>
      <c r="R2072" cm="1">
        <f t="array" ref="R2072">IF(P2072,IF(Q2072=0,IFERROR(_xlfn.LET(_xlpm.range_ref,_xlfn.ANCHORARRAY(_xlfn.XLOOKUP(D2072,Map_Range_Lookup,Map_Range_Data_Sorted_Lookup)),IF(_xlfn.XLOOKUP(E2072,_xlpm.range_ref,_xlpm.range_ref,21,0,2)=21,21,0)),IF(LEN(D2072)&gt;0,22,0)),0),0)</f>
        <v>0</v>
      </c>
      <c r="S2072" cm="1">
        <f t="array" ref="S2072">IF(P2072,IF((Q2072=0)*(R2072=0),IFERROR(_xlfn.LET(_xlpm.range_ref,_xlfn.ANCHORARRAY(_xlfn.XLOOKUP(E2072,Map_Range_Lookup,Map_Range_Data_Sorted_Lookup)),IF(_xlfn.XLOOKUP(F2072,_xlpm.range_ref,_xlpm.range_ref,11,0,2)=11,11,0)),IF(LEN(F2072)&gt;0,12,0)),0),0)</f>
        <v>0</v>
      </c>
      <c r="T2072">
        <v>0</v>
      </c>
    </row>
    <row r="2073" spans="1:20" x14ac:dyDescent="0.2">
      <c r="A2073" s="215" t="s">
        <v>871</v>
      </c>
      <c r="B2073" s="215" t="s">
        <v>871</v>
      </c>
      <c r="C2073" s="214"/>
      <c r="D2073" s="215" t="s">
        <v>871</v>
      </c>
      <c r="E2073" s="215" t="s">
        <v>871</v>
      </c>
      <c r="F2073" s="215" t="s">
        <v>871</v>
      </c>
      <c r="G2073" s="214"/>
      <c r="H2073" s="214"/>
      <c r="I2073" s="214"/>
      <c r="J2073" s="214"/>
      <c r="K2073" s="76"/>
      <c r="L2073" s="8"/>
      <c r="Q2073">
        <v>0</v>
      </c>
      <c r="R2073" cm="1">
        <f t="array" ref="R2073">IF(P2073,IF(Q2073=0,IFERROR(_xlfn.LET(_xlpm.range_ref,_xlfn.ANCHORARRAY(_xlfn.XLOOKUP(D2073,Map_Range_Lookup,Map_Range_Data_Sorted_Lookup)),IF(_xlfn.XLOOKUP(E2073,_xlpm.range_ref,_xlpm.range_ref,21,0,2)=21,21,0)),IF(LEN(D2073)&gt;0,22,0)),0),0)</f>
        <v>0</v>
      </c>
      <c r="S2073" cm="1">
        <f t="array" ref="S2073">IF(P2073,IF((Q2073=0)*(R2073=0),IFERROR(_xlfn.LET(_xlpm.range_ref,_xlfn.ANCHORARRAY(_xlfn.XLOOKUP(E2073,Map_Range_Lookup,Map_Range_Data_Sorted_Lookup)),IF(_xlfn.XLOOKUP(F2073,_xlpm.range_ref,_xlpm.range_ref,11,0,2)=11,11,0)),IF(LEN(F2073)&gt;0,12,0)),0),0)</f>
        <v>0</v>
      </c>
      <c r="T2073">
        <v>0</v>
      </c>
    </row>
    <row r="2074" spans="1:20" x14ac:dyDescent="0.2">
      <c r="A2074" s="215" t="s">
        <v>871</v>
      </c>
      <c r="B2074" s="215" t="s">
        <v>871</v>
      </c>
      <c r="C2074" s="214"/>
      <c r="D2074" s="215" t="s">
        <v>871</v>
      </c>
      <c r="E2074" s="215" t="s">
        <v>871</v>
      </c>
      <c r="F2074" s="215" t="s">
        <v>871</v>
      </c>
      <c r="G2074" s="214"/>
      <c r="H2074" s="214"/>
      <c r="I2074" s="214"/>
      <c r="J2074" s="214"/>
      <c r="K2074" s="76"/>
      <c r="L2074" s="8"/>
      <c r="Q2074">
        <v>0</v>
      </c>
      <c r="R2074" cm="1">
        <f t="array" ref="R2074">IF(P2074,IF(Q2074=0,IFERROR(_xlfn.LET(_xlpm.range_ref,_xlfn.ANCHORARRAY(_xlfn.XLOOKUP(D2074,Map_Range_Lookup,Map_Range_Data_Sorted_Lookup)),IF(_xlfn.XLOOKUP(E2074,_xlpm.range_ref,_xlpm.range_ref,21,0,2)=21,21,0)),IF(LEN(D2074)&gt;0,22,0)),0),0)</f>
        <v>0</v>
      </c>
      <c r="S2074" cm="1">
        <f t="array" ref="S2074">IF(P2074,IF((Q2074=0)*(R2074=0),IFERROR(_xlfn.LET(_xlpm.range_ref,_xlfn.ANCHORARRAY(_xlfn.XLOOKUP(E2074,Map_Range_Lookup,Map_Range_Data_Sorted_Lookup)),IF(_xlfn.XLOOKUP(F2074,_xlpm.range_ref,_xlpm.range_ref,11,0,2)=11,11,0)),IF(LEN(F2074)&gt;0,12,0)),0),0)</f>
        <v>0</v>
      </c>
      <c r="T2074">
        <v>0</v>
      </c>
    </row>
    <row r="2075" spans="1:20" x14ac:dyDescent="0.2">
      <c r="A2075" s="215" t="s">
        <v>871</v>
      </c>
      <c r="B2075" s="215" t="s">
        <v>871</v>
      </c>
      <c r="C2075" s="214"/>
      <c r="D2075" s="215" t="s">
        <v>871</v>
      </c>
      <c r="E2075" s="215" t="s">
        <v>871</v>
      </c>
      <c r="F2075" s="215" t="s">
        <v>871</v>
      </c>
      <c r="G2075" s="214"/>
      <c r="H2075" s="214"/>
      <c r="I2075" s="214"/>
      <c r="J2075" s="214"/>
      <c r="K2075" s="76"/>
      <c r="L2075" s="8"/>
      <c r="Q2075">
        <v>0</v>
      </c>
      <c r="R2075" cm="1">
        <f t="array" ref="R2075">IF(P2075,IF(Q2075=0,IFERROR(_xlfn.LET(_xlpm.range_ref,_xlfn.ANCHORARRAY(_xlfn.XLOOKUP(D2075,Map_Range_Lookup,Map_Range_Data_Sorted_Lookup)),IF(_xlfn.XLOOKUP(E2075,_xlpm.range_ref,_xlpm.range_ref,21,0,2)=21,21,0)),IF(LEN(D2075)&gt;0,22,0)),0),0)</f>
        <v>0</v>
      </c>
      <c r="S2075" cm="1">
        <f t="array" ref="S2075">IF(P2075,IF((Q2075=0)*(R2075=0),IFERROR(_xlfn.LET(_xlpm.range_ref,_xlfn.ANCHORARRAY(_xlfn.XLOOKUP(E2075,Map_Range_Lookup,Map_Range_Data_Sorted_Lookup)),IF(_xlfn.XLOOKUP(F2075,_xlpm.range_ref,_xlpm.range_ref,11,0,2)=11,11,0)),IF(LEN(F2075)&gt;0,12,0)),0),0)</f>
        <v>0</v>
      </c>
      <c r="T2075">
        <v>0</v>
      </c>
    </row>
    <row r="2076" spans="1:20" x14ac:dyDescent="0.2">
      <c r="A2076" s="215" t="s">
        <v>871</v>
      </c>
      <c r="B2076" s="215" t="s">
        <v>871</v>
      </c>
      <c r="C2076" s="214"/>
      <c r="D2076" s="215" t="s">
        <v>871</v>
      </c>
      <c r="E2076" s="215" t="s">
        <v>871</v>
      </c>
      <c r="F2076" s="215" t="s">
        <v>871</v>
      </c>
      <c r="G2076" s="214"/>
      <c r="H2076" s="214"/>
      <c r="I2076" s="214"/>
      <c r="J2076" s="214"/>
      <c r="K2076" s="76"/>
      <c r="L2076" s="8"/>
      <c r="Q2076">
        <v>0</v>
      </c>
      <c r="R2076" cm="1">
        <f t="array" ref="R2076">IF(P2076,IF(Q2076=0,IFERROR(_xlfn.LET(_xlpm.range_ref,_xlfn.ANCHORARRAY(_xlfn.XLOOKUP(D2076,Map_Range_Lookup,Map_Range_Data_Sorted_Lookup)),IF(_xlfn.XLOOKUP(E2076,_xlpm.range_ref,_xlpm.range_ref,21,0,2)=21,21,0)),IF(LEN(D2076)&gt;0,22,0)),0),0)</f>
        <v>0</v>
      </c>
      <c r="S2076" cm="1">
        <f t="array" ref="S2076">IF(P2076,IF((Q2076=0)*(R2076=0),IFERROR(_xlfn.LET(_xlpm.range_ref,_xlfn.ANCHORARRAY(_xlfn.XLOOKUP(E2076,Map_Range_Lookup,Map_Range_Data_Sorted_Lookup)),IF(_xlfn.XLOOKUP(F2076,_xlpm.range_ref,_xlpm.range_ref,11,0,2)=11,11,0)),IF(LEN(F2076)&gt;0,12,0)),0),0)</f>
        <v>0</v>
      </c>
      <c r="T2076">
        <v>0</v>
      </c>
    </row>
    <row r="2077" spans="1:20" x14ac:dyDescent="0.2">
      <c r="A2077" s="215" t="s">
        <v>871</v>
      </c>
      <c r="B2077" s="215" t="s">
        <v>871</v>
      </c>
      <c r="C2077" s="214"/>
      <c r="D2077" s="215" t="s">
        <v>871</v>
      </c>
      <c r="E2077" s="215" t="s">
        <v>871</v>
      </c>
      <c r="F2077" s="215" t="s">
        <v>871</v>
      </c>
      <c r="G2077" s="214"/>
      <c r="H2077" s="214"/>
      <c r="I2077" s="214"/>
      <c r="J2077" s="214"/>
      <c r="K2077" s="76"/>
      <c r="L2077" s="8"/>
      <c r="Q2077">
        <v>0</v>
      </c>
      <c r="R2077" cm="1">
        <f t="array" ref="R2077">IF(P2077,IF(Q2077=0,IFERROR(_xlfn.LET(_xlpm.range_ref,_xlfn.ANCHORARRAY(_xlfn.XLOOKUP(D2077,Map_Range_Lookup,Map_Range_Data_Sorted_Lookup)),IF(_xlfn.XLOOKUP(E2077,_xlpm.range_ref,_xlpm.range_ref,21,0,2)=21,21,0)),IF(LEN(D2077)&gt;0,22,0)),0),0)</f>
        <v>0</v>
      </c>
      <c r="S2077" cm="1">
        <f t="array" ref="S2077">IF(P2077,IF((Q2077=0)*(R2077=0),IFERROR(_xlfn.LET(_xlpm.range_ref,_xlfn.ANCHORARRAY(_xlfn.XLOOKUP(E2077,Map_Range_Lookup,Map_Range_Data_Sorted_Lookup)),IF(_xlfn.XLOOKUP(F2077,_xlpm.range_ref,_xlpm.range_ref,11,0,2)=11,11,0)),IF(LEN(F2077)&gt;0,12,0)),0),0)</f>
        <v>0</v>
      </c>
      <c r="T2077">
        <v>0</v>
      </c>
    </row>
    <row r="2078" spans="1:20" x14ac:dyDescent="0.2">
      <c r="A2078" s="215" t="s">
        <v>871</v>
      </c>
      <c r="B2078" s="215" t="s">
        <v>871</v>
      </c>
      <c r="C2078" s="214"/>
      <c r="D2078" s="215" t="s">
        <v>871</v>
      </c>
      <c r="E2078" s="215" t="s">
        <v>871</v>
      </c>
      <c r="F2078" s="215" t="s">
        <v>871</v>
      </c>
      <c r="G2078" s="214"/>
      <c r="H2078" s="214"/>
      <c r="I2078" s="214"/>
      <c r="J2078" s="214"/>
      <c r="K2078" s="76"/>
      <c r="L2078" s="8"/>
      <c r="Q2078">
        <v>0</v>
      </c>
      <c r="R2078" cm="1">
        <f t="array" ref="R2078">IF(P2078,IF(Q2078=0,IFERROR(_xlfn.LET(_xlpm.range_ref,_xlfn.ANCHORARRAY(_xlfn.XLOOKUP(D2078,Map_Range_Lookup,Map_Range_Data_Sorted_Lookup)),IF(_xlfn.XLOOKUP(E2078,_xlpm.range_ref,_xlpm.range_ref,21,0,2)=21,21,0)),IF(LEN(D2078)&gt;0,22,0)),0),0)</f>
        <v>0</v>
      </c>
      <c r="S2078" cm="1">
        <f t="array" ref="S2078">IF(P2078,IF((Q2078=0)*(R2078=0),IFERROR(_xlfn.LET(_xlpm.range_ref,_xlfn.ANCHORARRAY(_xlfn.XLOOKUP(E2078,Map_Range_Lookup,Map_Range_Data_Sorted_Lookup)),IF(_xlfn.XLOOKUP(F2078,_xlpm.range_ref,_xlpm.range_ref,11,0,2)=11,11,0)),IF(LEN(F2078)&gt;0,12,0)),0),0)</f>
        <v>0</v>
      </c>
      <c r="T2078">
        <v>0</v>
      </c>
    </row>
    <row r="2079" spans="1:20" x14ac:dyDescent="0.2">
      <c r="A2079" s="215" t="s">
        <v>871</v>
      </c>
      <c r="B2079" s="215" t="s">
        <v>871</v>
      </c>
      <c r="C2079" s="214"/>
      <c r="D2079" s="215" t="s">
        <v>871</v>
      </c>
      <c r="E2079" s="215" t="s">
        <v>871</v>
      </c>
      <c r="F2079" s="215" t="s">
        <v>871</v>
      </c>
      <c r="G2079" s="214"/>
      <c r="H2079" s="214"/>
      <c r="I2079" s="214"/>
      <c r="J2079" s="214"/>
      <c r="K2079" s="76"/>
      <c r="L2079" s="8"/>
      <c r="Q2079">
        <v>0</v>
      </c>
      <c r="R2079" cm="1">
        <f t="array" ref="R2079">IF(P2079,IF(Q2079=0,IFERROR(_xlfn.LET(_xlpm.range_ref,_xlfn.ANCHORARRAY(_xlfn.XLOOKUP(D2079,Map_Range_Lookup,Map_Range_Data_Sorted_Lookup)),IF(_xlfn.XLOOKUP(E2079,_xlpm.range_ref,_xlpm.range_ref,21,0,2)=21,21,0)),IF(LEN(D2079)&gt;0,22,0)),0),0)</f>
        <v>0</v>
      </c>
      <c r="S2079" cm="1">
        <f t="array" ref="S2079">IF(P2079,IF((Q2079=0)*(R2079=0),IFERROR(_xlfn.LET(_xlpm.range_ref,_xlfn.ANCHORARRAY(_xlfn.XLOOKUP(E2079,Map_Range_Lookup,Map_Range_Data_Sorted_Lookup)),IF(_xlfn.XLOOKUP(F2079,_xlpm.range_ref,_xlpm.range_ref,11,0,2)=11,11,0)),IF(LEN(F2079)&gt;0,12,0)),0),0)</f>
        <v>0</v>
      </c>
      <c r="T2079">
        <v>0</v>
      </c>
    </row>
    <row r="2080" spans="1:20" x14ac:dyDescent="0.2">
      <c r="A2080" s="215" t="s">
        <v>871</v>
      </c>
      <c r="B2080" s="215" t="s">
        <v>871</v>
      </c>
      <c r="C2080" s="214"/>
      <c r="D2080" s="215" t="s">
        <v>871</v>
      </c>
      <c r="E2080" s="215" t="s">
        <v>871</v>
      </c>
      <c r="F2080" s="215" t="s">
        <v>871</v>
      </c>
      <c r="G2080" s="214"/>
      <c r="H2080" s="214"/>
      <c r="I2080" s="214"/>
      <c r="J2080" s="214"/>
      <c r="K2080" s="76"/>
      <c r="L2080" s="8"/>
      <c r="Q2080">
        <v>0</v>
      </c>
      <c r="R2080" cm="1">
        <f t="array" ref="R2080">IF(P2080,IF(Q2080=0,IFERROR(_xlfn.LET(_xlpm.range_ref,_xlfn.ANCHORARRAY(_xlfn.XLOOKUP(D2080,Map_Range_Lookup,Map_Range_Data_Sorted_Lookup)),IF(_xlfn.XLOOKUP(E2080,_xlpm.range_ref,_xlpm.range_ref,21,0,2)=21,21,0)),IF(LEN(D2080)&gt;0,22,0)),0),0)</f>
        <v>0</v>
      </c>
      <c r="S2080" cm="1">
        <f t="array" ref="S2080">IF(P2080,IF((Q2080=0)*(R2080=0),IFERROR(_xlfn.LET(_xlpm.range_ref,_xlfn.ANCHORARRAY(_xlfn.XLOOKUP(E2080,Map_Range_Lookup,Map_Range_Data_Sorted_Lookup)),IF(_xlfn.XLOOKUP(F2080,_xlpm.range_ref,_xlpm.range_ref,11,0,2)=11,11,0)),IF(LEN(F2080)&gt;0,12,0)),0),0)</f>
        <v>0</v>
      </c>
      <c r="T2080">
        <v>0</v>
      </c>
    </row>
    <row r="2081" spans="1:20" x14ac:dyDescent="0.2">
      <c r="A2081" s="215" t="s">
        <v>871</v>
      </c>
      <c r="B2081" s="215" t="s">
        <v>871</v>
      </c>
      <c r="C2081" s="214"/>
      <c r="D2081" s="215" t="s">
        <v>871</v>
      </c>
      <c r="E2081" s="215" t="s">
        <v>871</v>
      </c>
      <c r="F2081" s="215" t="s">
        <v>871</v>
      </c>
      <c r="G2081" s="214"/>
      <c r="H2081" s="214"/>
      <c r="I2081" s="214"/>
      <c r="J2081" s="214"/>
      <c r="K2081" s="76"/>
      <c r="L2081" s="8"/>
      <c r="Q2081">
        <v>0</v>
      </c>
      <c r="R2081" cm="1">
        <f t="array" ref="R2081">IF(P2081,IF(Q2081=0,IFERROR(_xlfn.LET(_xlpm.range_ref,_xlfn.ANCHORARRAY(_xlfn.XLOOKUP(D2081,Map_Range_Lookup,Map_Range_Data_Sorted_Lookup)),IF(_xlfn.XLOOKUP(E2081,_xlpm.range_ref,_xlpm.range_ref,21,0,2)=21,21,0)),IF(LEN(D2081)&gt;0,22,0)),0),0)</f>
        <v>0</v>
      </c>
      <c r="S2081" cm="1">
        <f t="array" ref="S2081">IF(P2081,IF((Q2081=0)*(R2081=0),IFERROR(_xlfn.LET(_xlpm.range_ref,_xlfn.ANCHORARRAY(_xlfn.XLOOKUP(E2081,Map_Range_Lookup,Map_Range_Data_Sorted_Lookup)),IF(_xlfn.XLOOKUP(F2081,_xlpm.range_ref,_xlpm.range_ref,11,0,2)=11,11,0)),IF(LEN(F2081)&gt;0,12,0)),0),0)</f>
        <v>0</v>
      </c>
      <c r="T2081">
        <v>0</v>
      </c>
    </row>
    <row r="2082" spans="1:20" x14ac:dyDescent="0.2">
      <c r="A2082" s="215" t="s">
        <v>871</v>
      </c>
      <c r="B2082" s="215" t="s">
        <v>871</v>
      </c>
      <c r="C2082" s="214"/>
      <c r="D2082" s="215" t="s">
        <v>871</v>
      </c>
      <c r="E2082" s="215" t="s">
        <v>871</v>
      </c>
      <c r="F2082" s="215" t="s">
        <v>871</v>
      </c>
      <c r="G2082" s="214"/>
      <c r="H2082" s="214"/>
      <c r="I2082" s="214"/>
      <c r="J2082" s="214"/>
      <c r="K2082" s="76"/>
      <c r="L2082" s="8"/>
      <c r="Q2082">
        <v>0</v>
      </c>
      <c r="R2082" cm="1">
        <f t="array" ref="R2082">IF(P2082,IF(Q2082=0,IFERROR(_xlfn.LET(_xlpm.range_ref,_xlfn.ANCHORARRAY(_xlfn.XLOOKUP(D2082,Map_Range_Lookup,Map_Range_Data_Sorted_Lookup)),IF(_xlfn.XLOOKUP(E2082,_xlpm.range_ref,_xlpm.range_ref,21,0,2)=21,21,0)),IF(LEN(D2082)&gt;0,22,0)),0),0)</f>
        <v>0</v>
      </c>
      <c r="S2082" cm="1">
        <f t="array" ref="S2082">IF(P2082,IF((Q2082=0)*(R2082=0),IFERROR(_xlfn.LET(_xlpm.range_ref,_xlfn.ANCHORARRAY(_xlfn.XLOOKUP(E2082,Map_Range_Lookup,Map_Range_Data_Sorted_Lookup)),IF(_xlfn.XLOOKUP(F2082,_xlpm.range_ref,_xlpm.range_ref,11,0,2)=11,11,0)),IF(LEN(F2082)&gt;0,12,0)),0),0)</f>
        <v>0</v>
      </c>
      <c r="T2082">
        <v>0</v>
      </c>
    </row>
    <row r="2083" spans="1:20" x14ac:dyDescent="0.2">
      <c r="A2083" s="215" t="s">
        <v>871</v>
      </c>
      <c r="B2083" s="215" t="s">
        <v>871</v>
      </c>
      <c r="C2083" s="214"/>
      <c r="D2083" s="215" t="s">
        <v>871</v>
      </c>
      <c r="E2083" s="215" t="s">
        <v>871</v>
      </c>
      <c r="F2083" s="215" t="s">
        <v>871</v>
      </c>
      <c r="G2083" s="214"/>
      <c r="H2083" s="214"/>
      <c r="I2083" s="214"/>
      <c r="J2083" s="214"/>
      <c r="K2083" s="76"/>
      <c r="L2083" s="8"/>
      <c r="Q2083">
        <v>0</v>
      </c>
      <c r="R2083" cm="1">
        <f t="array" ref="R2083">IF(P2083,IF(Q2083=0,IFERROR(_xlfn.LET(_xlpm.range_ref,_xlfn.ANCHORARRAY(_xlfn.XLOOKUP(D2083,Map_Range_Lookup,Map_Range_Data_Sorted_Lookup)),IF(_xlfn.XLOOKUP(E2083,_xlpm.range_ref,_xlpm.range_ref,21,0,2)=21,21,0)),IF(LEN(D2083)&gt;0,22,0)),0),0)</f>
        <v>0</v>
      </c>
      <c r="S2083" cm="1">
        <f t="array" ref="S2083">IF(P2083,IF((Q2083=0)*(R2083=0),IFERROR(_xlfn.LET(_xlpm.range_ref,_xlfn.ANCHORARRAY(_xlfn.XLOOKUP(E2083,Map_Range_Lookup,Map_Range_Data_Sorted_Lookup)),IF(_xlfn.XLOOKUP(F2083,_xlpm.range_ref,_xlpm.range_ref,11,0,2)=11,11,0)),IF(LEN(F2083)&gt;0,12,0)),0),0)</f>
        <v>0</v>
      </c>
      <c r="T2083">
        <v>0</v>
      </c>
    </row>
    <row r="2084" spans="1:20" x14ac:dyDescent="0.2">
      <c r="A2084" s="215" t="s">
        <v>871</v>
      </c>
      <c r="B2084" s="215" t="s">
        <v>871</v>
      </c>
      <c r="C2084" s="214"/>
      <c r="D2084" s="215" t="s">
        <v>871</v>
      </c>
      <c r="E2084" s="215" t="s">
        <v>871</v>
      </c>
      <c r="F2084" s="215" t="s">
        <v>871</v>
      </c>
      <c r="G2084" s="214"/>
      <c r="H2084" s="214"/>
      <c r="I2084" s="214"/>
      <c r="J2084" s="214"/>
      <c r="K2084" s="76"/>
      <c r="L2084" s="8"/>
      <c r="Q2084">
        <v>0</v>
      </c>
      <c r="R2084" cm="1">
        <f t="array" ref="R2084">IF(P2084,IF(Q2084=0,IFERROR(_xlfn.LET(_xlpm.range_ref,_xlfn.ANCHORARRAY(_xlfn.XLOOKUP(D2084,Map_Range_Lookup,Map_Range_Data_Sorted_Lookup)),IF(_xlfn.XLOOKUP(E2084,_xlpm.range_ref,_xlpm.range_ref,21,0,2)=21,21,0)),IF(LEN(D2084)&gt;0,22,0)),0),0)</f>
        <v>0</v>
      </c>
      <c r="S2084" cm="1">
        <f t="array" ref="S2084">IF(P2084,IF((Q2084=0)*(R2084=0),IFERROR(_xlfn.LET(_xlpm.range_ref,_xlfn.ANCHORARRAY(_xlfn.XLOOKUP(E2084,Map_Range_Lookup,Map_Range_Data_Sorted_Lookup)),IF(_xlfn.XLOOKUP(F2084,_xlpm.range_ref,_xlpm.range_ref,11,0,2)=11,11,0)),IF(LEN(F2084)&gt;0,12,0)),0),0)</f>
        <v>0</v>
      </c>
      <c r="T2084">
        <v>0</v>
      </c>
    </row>
    <row r="2085" spans="1:20" x14ac:dyDescent="0.2">
      <c r="A2085" s="215" t="s">
        <v>871</v>
      </c>
      <c r="B2085" s="215" t="s">
        <v>871</v>
      </c>
      <c r="C2085" s="214"/>
      <c r="D2085" s="215" t="s">
        <v>871</v>
      </c>
      <c r="E2085" s="215" t="s">
        <v>871</v>
      </c>
      <c r="F2085" s="215" t="s">
        <v>871</v>
      </c>
      <c r="G2085" s="214"/>
      <c r="H2085" s="214"/>
      <c r="I2085" s="214"/>
      <c r="J2085" s="214"/>
      <c r="K2085" s="76"/>
      <c r="L2085" s="8"/>
      <c r="Q2085">
        <v>0</v>
      </c>
      <c r="R2085" cm="1">
        <f t="array" ref="R2085">IF(P2085,IF(Q2085=0,IFERROR(_xlfn.LET(_xlpm.range_ref,_xlfn.ANCHORARRAY(_xlfn.XLOOKUP(D2085,Map_Range_Lookup,Map_Range_Data_Sorted_Lookup)),IF(_xlfn.XLOOKUP(E2085,_xlpm.range_ref,_xlpm.range_ref,21,0,2)=21,21,0)),IF(LEN(D2085)&gt;0,22,0)),0),0)</f>
        <v>0</v>
      </c>
      <c r="S2085" cm="1">
        <f t="array" ref="S2085">IF(P2085,IF((Q2085=0)*(R2085=0),IFERROR(_xlfn.LET(_xlpm.range_ref,_xlfn.ANCHORARRAY(_xlfn.XLOOKUP(E2085,Map_Range_Lookup,Map_Range_Data_Sorted_Lookup)),IF(_xlfn.XLOOKUP(F2085,_xlpm.range_ref,_xlpm.range_ref,11,0,2)=11,11,0)),IF(LEN(F2085)&gt;0,12,0)),0),0)</f>
        <v>0</v>
      </c>
      <c r="T2085">
        <v>0</v>
      </c>
    </row>
    <row r="2086" spans="1:20" x14ac:dyDescent="0.2">
      <c r="A2086" s="215" t="s">
        <v>871</v>
      </c>
      <c r="B2086" s="215" t="s">
        <v>871</v>
      </c>
      <c r="C2086" s="214"/>
      <c r="D2086" s="215" t="s">
        <v>871</v>
      </c>
      <c r="E2086" s="215" t="s">
        <v>871</v>
      </c>
      <c r="F2086" s="215" t="s">
        <v>871</v>
      </c>
      <c r="G2086" s="214"/>
      <c r="H2086" s="214"/>
      <c r="I2086" s="214"/>
      <c r="J2086" s="214"/>
      <c r="K2086" s="76"/>
      <c r="L2086" s="8"/>
      <c r="Q2086">
        <v>0</v>
      </c>
      <c r="R2086" cm="1">
        <f t="array" ref="R2086">IF(P2086,IF(Q2086=0,IFERROR(_xlfn.LET(_xlpm.range_ref,_xlfn.ANCHORARRAY(_xlfn.XLOOKUP(D2086,Map_Range_Lookup,Map_Range_Data_Sorted_Lookup)),IF(_xlfn.XLOOKUP(E2086,_xlpm.range_ref,_xlpm.range_ref,21,0,2)=21,21,0)),IF(LEN(D2086)&gt;0,22,0)),0),0)</f>
        <v>0</v>
      </c>
      <c r="S2086" cm="1">
        <f t="array" ref="S2086">IF(P2086,IF((Q2086=0)*(R2086=0),IFERROR(_xlfn.LET(_xlpm.range_ref,_xlfn.ANCHORARRAY(_xlfn.XLOOKUP(E2086,Map_Range_Lookup,Map_Range_Data_Sorted_Lookup)),IF(_xlfn.XLOOKUP(F2086,_xlpm.range_ref,_xlpm.range_ref,11,0,2)=11,11,0)),IF(LEN(F2086)&gt;0,12,0)),0),0)</f>
        <v>0</v>
      </c>
      <c r="T2086">
        <v>0</v>
      </c>
    </row>
    <row r="2087" spans="1:20" x14ac:dyDescent="0.2">
      <c r="A2087" s="215" t="s">
        <v>871</v>
      </c>
      <c r="B2087" s="215" t="s">
        <v>871</v>
      </c>
      <c r="C2087" s="214"/>
      <c r="D2087" s="215" t="s">
        <v>871</v>
      </c>
      <c r="E2087" s="215" t="s">
        <v>871</v>
      </c>
      <c r="F2087" s="215" t="s">
        <v>871</v>
      </c>
      <c r="G2087" s="214"/>
      <c r="H2087" s="214"/>
      <c r="I2087" s="214"/>
      <c r="J2087" s="214"/>
      <c r="K2087" s="76"/>
      <c r="L2087" s="8"/>
      <c r="Q2087">
        <v>0</v>
      </c>
      <c r="R2087" cm="1">
        <f t="array" ref="R2087">IF(P2087,IF(Q2087=0,IFERROR(_xlfn.LET(_xlpm.range_ref,_xlfn.ANCHORARRAY(_xlfn.XLOOKUP(D2087,Map_Range_Lookup,Map_Range_Data_Sorted_Lookup)),IF(_xlfn.XLOOKUP(E2087,_xlpm.range_ref,_xlpm.range_ref,21,0,2)=21,21,0)),IF(LEN(D2087)&gt;0,22,0)),0),0)</f>
        <v>0</v>
      </c>
      <c r="S2087" cm="1">
        <f t="array" ref="S2087">IF(P2087,IF((Q2087=0)*(R2087=0),IFERROR(_xlfn.LET(_xlpm.range_ref,_xlfn.ANCHORARRAY(_xlfn.XLOOKUP(E2087,Map_Range_Lookup,Map_Range_Data_Sorted_Lookup)),IF(_xlfn.XLOOKUP(F2087,_xlpm.range_ref,_xlpm.range_ref,11,0,2)=11,11,0)),IF(LEN(F2087)&gt;0,12,0)),0),0)</f>
        <v>0</v>
      </c>
      <c r="T2087">
        <v>0</v>
      </c>
    </row>
    <row r="2088" spans="1:20" x14ac:dyDescent="0.2">
      <c r="A2088" s="215" t="s">
        <v>871</v>
      </c>
      <c r="B2088" s="215" t="s">
        <v>871</v>
      </c>
      <c r="C2088" s="214"/>
      <c r="D2088" s="215" t="s">
        <v>871</v>
      </c>
      <c r="E2088" s="215" t="s">
        <v>871</v>
      </c>
      <c r="F2088" s="215" t="s">
        <v>871</v>
      </c>
      <c r="G2088" s="214"/>
      <c r="H2088" s="214"/>
      <c r="I2088" s="214"/>
      <c r="J2088" s="214"/>
      <c r="K2088" s="76"/>
      <c r="L2088" s="8"/>
      <c r="Q2088">
        <v>0</v>
      </c>
      <c r="R2088" cm="1">
        <f t="array" ref="R2088">IF(P2088,IF(Q2088=0,IFERROR(_xlfn.LET(_xlpm.range_ref,_xlfn.ANCHORARRAY(_xlfn.XLOOKUP(D2088,Map_Range_Lookup,Map_Range_Data_Sorted_Lookup)),IF(_xlfn.XLOOKUP(E2088,_xlpm.range_ref,_xlpm.range_ref,21,0,2)=21,21,0)),IF(LEN(D2088)&gt;0,22,0)),0),0)</f>
        <v>0</v>
      </c>
      <c r="S2088" cm="1">
        <f t="array" ref="S2088">IF(P2088,IF((Q2088=0)*(R2088=0),IFERROR(_xlfn.LET(_xlpm.range_ref,_xlfn.ANCHORARRAY(_xlfn.XLOOKUP(E2088,Map_Range_Lookup,Map_Range_Data_Sorted_Lookup)),IF(_xlfn.XLOOKUP(F2088,_xlpm.range_ref,_xlpm.range_ref,11,0,2)=11,11,0)),IF(LEN(F2088)&gt;0,12,0)),0),0)</f>
        <v>0</v>
      </c>
      <c r="T2088">
        <v>0</v>
      </c>
    </row>
    <row r="2089" spans="1:20" x14ac:dyDescent="0.2">
      <c r="A2089" s="215" t="s">
        <v>871</v>
      </c>
      <c r="B2089" s="215" t="s">
        <v>871</v>
      </c>
      <c r="C2089" s="214"/>
      <c r="D2089" s="215" t="s">
        <v>871</v>
      </c>
      <c r="E2089" s="215" t="s">
        <v>871</v>
      </c>
      <c r="F2089" s="215" t="s">
        <v>871</v>
      </c>
      <c r="G2089" s="214"/>
      <c r="H2089" s="214"/>
      <c r="I2089" s="214"/>
      <c r="J2089" s="214"/>
      <c r="K2089" s="76"/>
      <c r="L2089" s="8"/>
      <c r="Q2089">
        <v>0</v>
      </c>
      <c r="R2089" cm="1">
        <f t="array" ref="R2089">IF(P2089,IF(Q2089=0,IFERROR(_xlfn.LET(_xlpm.range_ref,_xlfn.ANCHORARRAY(_xlfn.XLOOKUP(D2089,Map_Range_Lookup,Map_Range_Data_Sorted_Lookup)),IF(_xlfn.XLOOKUP(E2089,_xlpm.range_ref,_xlpm.range_ref,21,0,2)=21,21,0)),IF(LEN(D2089)&gt;0,22,0)),0),0)</f>
        <v>0</v>
      </c>
      <c r="S2089" cm="1">
        <f t="array" ref="S2089">IF(P2089,IF((Q2089=0)*(R2089=0),IFERROR(_xlfn.LET(_xlpm.range_ref,_xlfn.ANCHORARRAY(_xlfn.XLOOKUP(E2089,Map_Range_Lookup,Map_Range_Data_Sorted_Lookup)),IF(_xlfn.XLOOKUP(F2089,_xlpm.range_ref,_xlpm.range_ref,11,0,2)=11,11,0)),IF(LEN(F2089)&gt;0,12,0)),0),0)</f>
        <v>0</v>
      </c>
      <c r="T2089">
        <v>0</v>
      </c>
    </row>
    <row r="2090" spans="1:20" x14ac:dyDescent="0.2">
      <c r="A2090" s="215" t="s">
        <v>871</v>
      </c>
      <c r="B2090" s="215" t="s">
        <v>871</v>
      </c>
      <c r="C2090" s="214"/>
      <c r="D2090" s="215" t="s">
        <v>871</v>
      </c>
      <c r="E2090" s="215" t="s">
        <v>871</v>
      </c>
      <c r="F2090" s="215" t="s">
        <v>871</v>
      </c>
      <c r="G2090" s="214"/>
      <c r="H2090" s="214"/>
      <c r="I2090" s="214"/>
      <c r="J2090" s="214"/>
      <c r="K2090" s="76"/>
      <c r="L2090" s="8"/>
      <c r="Q2090">
        <v>0</v>
      </c>
      <c r="R2090" cm="1">
        <f t="array" ref="R2090">IF(P2090,IF(Q2090=0,IFERROR(_xlfn.LET(_xlpm.range_ref,_xlfn.ANCHORARRAY(_xlfn.XLOOKUP(D2090,Map_Range_Lookup,Map_Range_Data_Sorted_Lookup)),IF(_xlfn.XLOOKUP(E2090,_xlpm.range_ref,_xlpm.range_ref,21,0,2)=21,21,0)),IF(LEN(D2090)&gt;0,22,0)),0),0)</f>
        <v>0</v>
      </c>
      <c r="S2090" cm="1">
        <f t="array" ref="S2090">IF(P2090,IF((Q2090=0)*(R2090=0),IFERROR(_xlfn.LET(_xlpm.range_ref,_xlfn.ANCHORARRAY(_xlfn.XLOOKUP(E2090,Map_Range_Lookup,Map_Range_Data_Sorted_Lookup)),IF(_xlfn.XLOOKUP(F2090,_xlpm.range_ref,_xlpm.range_ref,11,0,2)=11,11,0)),IF(LEN(F2090)&gt;0,12,0)),0),0)</f>
        <v>0</v>
      </c>
      <c r="T2090">
        <v>0</v>
      </c>
    </row>
    <row r="2091" spans="1:20" x14ac:dyDescent="0.2">
      <c r="A2091" s="215" t="s">
        <v>871</v>
      </c>
      <c r="B2091" s="215" t="s">
        <v>871</v>
      </c>
      <c r="C2091" s="214"/>
      <c r="D2091" s="215" t="s">
        <v>871</v>
      </c>
      <c r="E2091" s="215" t="s">
        <v>871</v>
      </c>
      <c r="F2091" s="215" t="s">
        <v>871</v>
      </c>
      <c r="G2091" s="214"/>
      <c r="H2091" s="214"/>
      <c r="I2091" s="214"/>
      <c r="J2091" s="214"/>
      <c r="K2091" s="76"/>
      <c r="L2091" s="8"/>
      <c r="Q2091">
        <v>0</v>
      </c>
      <c r="R2091" cm="1">
        <f t="array" ref="R2091">IF(P2091,IF(Q2091=0,IFERROR(_xlfn.LET(_xlpm.range_ref,_xlfn.ANCHORARRAY(_xlfn.XLOOKUP(D2091,Map_Range_Lookup,Map_Range_Data_Sorted_Lookup)),IF(_xlfn.XLOOKUP(E2091,_xlpm.range_ref,_xlpm.range_ref,21,0,2)=21,21,0)),IF(LEN(D2091)&gt;0,22,0)),0),0)</f>
        <v>0</v>
      </c>
      <c r="S2091" cm="1">
        <f t="array" ref="S2091">IF(P2091,IF((Q2091=0)*(R2091=0),IFERROR(_xlfn.LET(_xlpm.range_ref,_xlfn.ANCHORARRAY(_xlfn.XLOOKUP(E2091,Map_Range_Lookup,Map_Range_Data_Sorted_Lookup)),IF(_xlfn.XLOOKUP(F2091,_xlpm.range_ref,_xlpm.range_ref,11,0,2)=11,11,0)),IF(LEN(F2091)&gt;0,12,0)),0),0)</f>
        <v>0</v>
      </c>
      <c r="T2091">
        <v>0</v>
      </c>
    </row>
    <row r="2092" spans="1:20" x14ac:dyDescent="0.2">
      <c r="A2092" s="215" t="s">
        <v>871</v>
      </c>
      <c r="B2092" s="215" t="s">
        <v>871</v>
      </c>
      <c r="C2092" s="214"/>
      <c r="D2092" s="215" t="s">
        <v>871</v>
      </c>
      <c r="E2092" s="215" t="s">
        <v>871</v>
      </c>
      <c r="F2092" s="215" t="s">
        <v>871</v>
      </c>
      <c r="G2092" s="214"/>
      <c r="H2092" s="214"/>
      <c r="I2092" s="214"/>
      <c r="J2092" s="214"/>
      <c r="K2092" s="76"/>
      <c r="L2092" s="8"/>
      <c r="Q2092">
        <v>0</v>
      </c>
      <c r="R2092" cm="1">
        <f t="array" ref="R2092">IF(P2092,IF(Q2092=0,IFERROR(_xlfn.LET(_xlpm.range_ref,_xlfn.ANCHORARRAY(_xlfn.XLOOKUP(D2092,Map_Range_Lookup,Map_Range_Data_Sorted_Lookup)),IF(_xlfn.XLOOKUP(E2092,_xlpm.range_ref,_xlpm.range_ref,21,0,2)=21,21,0)),IF(LEN(D2092)&gt;0,22,0)),0),0)</f>
        <v>0</v>
      </c>
      <c r="S2092" cm="1">
        <f t="array" ref="S2092">IF(P2092,IF((Q2092=0)*(R2092=0),IFERROR(_xlfn.LET(_xlpm.range_ref,_xlfn.ANCHORARRAY(_xlfn.XLOOKUP(E2092,Map_Range_Lookup,Map_Range_Data_Sorted_Lookup)),IF(_xlfn.XLOOKUP(F2092,_xlpm.range_ref,_xlpm.range_ref,11,0,2)=11,11,0)),IF(LEN(F2092)&gt;0,12,0)),0),0)</f>
        <v>0</v>
      </c>
      <c r="T2092">
        <v>0</v>
      </c>
    </row>
    <row r="2093" spans="1:20" x14ac:dyDescent="0.2">
      <c r="A2093" s="215" t="s">
        <v>871</v>
      </c>
      <c r="B2093" s="215" t="s">
        <v>871</v>
      </c>
      <c r="C2093" s="214"/>
      <c r="D2093" s="215" t="s">
        <v>871</v>
      </c>
      <c r="E2093" s="215" t="s">
        <v>871</v>
      </c>
      <c r="F2093" s="215" t="s">
        <v>871</v>
      </c>
      <c r="G2093" s="214"/>
      <c r="H2093" s="214"/>
      <c r="I2093" s="214"/>
      <c r="J2093" s="214"/>
      <c r="K2093" s="76"/>
      <c r="L2093" s="8"/>
      <c r="Q2093">
        <v>0</v>
      </c>
      <c r="R2093" cm="1">
        <f t="array" ref="R2093">IF(P2093,IF(Q2093=0,IFERROR(_xlfn.LET(_xlpm.range_ref,_xlfn.ANCHORARRAY(_xlfn.XLOOKUP(D2093,Map_Range_Lookup,Map_Range_Data_Sorted_Lookup)),IF(_xlfn.XLOOKUP(E2093,_xlpm.range_ref,_xlpm.range_ref,21,0,2)=21,21,0)),IF(LEN(D2093)&gt;0,22,0)),0),0)</f>
        <v>0</v>
      </c>
      <c r="S2093" cm="1">
        <f t="array" ref="S2093">IF(P2093,IF((Q2093=0)*(R2093=0),IFERROR(_xlfn.LET(_xlpm.range_ref,_xlfn.ANCHORARRAY(_xlfn.XLOOKUP(E2093,Map_Range_Lookup,Map_Range_Data_Sorted_Lookup)),IF(_xlfn.XLOOKUP(F2093,_xlpm.range_ref,_xlpm.range_ref,11,0,2)=11,11,0)),IF(LEN(F2093)&gt;0,12,0)),0),0)</f>
        <v>0</v>
      </c>
      <c r="T2093">
        <v>0</v>
      </c>
    </row>
    <row r="2094" spans="1:20" x14ac:dyDescent="0.2">
      <c r="A2094" s="215" t="s">
        <v>871</v>
      </c>
      <c r="B2094" s="215" t="s">
        <v>871</v>
      </c>
      <c r="C2094" s="214"/>
      <c r="D2094" s="215" t="s">
        <v>871</v>
      </c>
      <c r="E2094" s="215" t="s">
        <v>871</v>
      </c>
      <c r="F2094" s="215" t="s">
        <v>871</v>
      </c>
      <c r="G2094" s="214"/>
      <c r="H2094" s="214"/>
      <c r="I2094" s="214"/>
      <c r="J2094" s="214"/>
      <c r="K2094" s="76"/>
      <c r="L2094" s="8"/>
      <c r="Q2094">
        <v>0</v>
      </c>
      <c r="R2094" cm="1">
        <f t="array" ref="R2094">IF(P2094,IF(Q2094=0,IFERROR(_xlfn.LET(_xlpm.range_ref,_xlfn.ANCHORARRAY(_xlfn.XLOOKUP(D2094,Map_Range_Lookup,Map_Range_Data_Sorted_Lookup)),IF(_xlfn.XLOOKUP(E2094,_xlpm.range_ref,_xlpm.range_ref,21,0,2)=21,21,0)),IF(LEN(D2094)&gt;0,22,0)),0),0)</f>
        <v>0</v>
      </c>
      <c r="S2094" cm="1">
        <f t="array" ref="S2094">IF(P2094,IF((Q2094=0)*(R2094=0),IFERROR(_xlfn.LET(_xlpm.range_ref,_xlfn.ANCHORARRAY(_xlfn.XLOOKUP(E2094,Map_Range_Lookup,Map_Range_Data_Sorted_Lookup)),IF(_xlfn.XLOOKUP(F2094,_xlpm.range_ref,_xlpm.range_ref,11,0,2)=11,11,0)),IF(LEN(F2094)&gt;0,12,0)),0),0)</f>
        <v>0</v>
      </c>
      <c r="T2094">
        <v>0</v>
      </c>
    </row>
    <row r="2095" spans="1:20" x14ac:dyDescent="0.2">
      <c r="A2095" s="215" t="s">
        <v>871</v>
      </c>
      <c r="B2095" s="215" t="s">
        <v>871</v>
      </c>
      <c r="C2095" s="214"/>
      <c r="D2095" s="215" t="s">
        <v>871</v>
      </c>
      <c r="E2095" s="215" t="s">
        <v>871</v>
      </c>
      <c r="F2095" s="215" t="s">
        <v>871</v>
      </c>
      <c r="G2095" s="214"/>
      <c r="H2095" s="214"/>
      <c r="I2095" s="214"/>
      <c r="J2095" s="214"/>
      <c r="K2095" s="76"/>
      <c r="L2095" s="8"/>
      <c r="Q2095">
        <v>0</v>
      </c>
      <c r="R2095" cm="1">
        <f t="array" ref="R2095">IF(P2095,IF(Q2095=0,IFERROR(_xlfn.LET(_xlpm.range_ref,_xlfn.ANCHORARRAY(_xlfn.XLOOKUP(D2095,Map_Range_Lookup,Map_Range_Data_Sorted_Lookup)),IF(_xlfn.XLOOKUP(E2095,_xlpm.range_ref,_xlpm.range_ref,21,0,2)=21,21,0)),IF(LEN(D2095)&gt;0,22,0)),0),0)</f>
        <v>0</v>
      </c>
      <c r="S2095" cm="1">
        <f t="array" ref="S2095">IF(P2095,IF((Q2095=0)*(R2095=0),IFERROR(_xlfn.LET(_xlpm.range_ref,_xlfn.ANCHORARRAY(_xlfn.XLOOKUP(E2095,Map_Range_Lookup,Map_Range_Data_Sorted_Lookup)),IF(_xlfn.XLOOKUP(F2095,_xlpm.range_ref,_xlpm.range_ref,11,0,2)=11,11,0)),IF(LEN(F2095)&gt;0,12,0)),0),0)</f>
        <v>0</v>
      </c>
      <c r="T2095">
        <v>0</v>
      </c>
    </row>
    <row r="2096" spans="1:20" x14ac:dyDescent="0.2">
      <c r="A2096" s="215" t="s">
        <v>871</v>
      </c>
      <c r="B2096" s="215" t="s">
        <v>871</v>
      </c>
      <c r="C2096" s="214"/>
      <c r="D2096" s="215" t="s">
        <v>871</v>
      </c>
      <c r="E2096" s="215" t="s">
        <v>871</v>
      </c>
      <c r="F2096" s="215" t="s">
        <v>871</v>
      </c>
      <c r="G2096" s="214"/>
      <c r="H2096" s="214"/>
      <c r="I2096" s="214"/>
      <c r="J2096" s="214"/>
      <c r="K2096" s="76"/>
      <c r="L2096" s="8"/>
      <c r="Q2096">
        <v>0</v>
      </c>
      <c r="R2096" cm="1">
        <f t="array" ref="R2096">IF(P2096,IF(Q2096=0,IFERROR(_xlfn.LET(_xlpm.range_ref,_xlfn.ANCHORARRAY(_xlfn.XLOOKUP(D2096,Map_Range_Lookup,Map_Range_Data_Sorted_Lookup)),IF(_xlfn.XLOOKUP(E2096,_xlpm.range_ref,_xlpm.range_ref,21,0,2)=21,21,0)),IF(LEN(D2096)&gt;0,22,0)),0),0)</f>
        <v>0</v>
      </c>
      <c r="S2096" cm="1">
        <f t="array" ref="S2096">IF(P2096,IF((Q2096=0)*(R2096=0),IFERROR(_xlfn.LET(_xlpm.range_ref,_xlfn.ANCHORARRAY(_xlfn.XLOOKUP(E2096,Map_Range_Lookup,Map_Range_Data_Sorted_Lookup)),IF(_xlfn.XLOOKUP(F2096,_xlpm.range_ref,_xlpm.range_ref,11,0,2)=11,11,0)),IF(LEN(F2096)&gt;0,12,0)),0),0)</f>
        <v>0</v>
      </c>
      <c r="T2096">
        <v>0</v>
      </c>
    </row>
    <row r="2097" spans="1:20" x14ac:dyDescent="0.2">
      <c r="A2097" s="215" t="s">
        <v>871</v>
      </c>
      <c r="B2097" s="215" t="s">
        <v>871</v>
      </c>
      <c r="C2097" s="214"/>
      <c r="D2097" s="215" t="s">
        <v>871</v>
      </c>
      <c r="E2097" s="215" t="s">
        <v>871</v>
      </c>
      <c r="F2097" s="215" t="s">
        <v>871</v>
      </c>
      <c r="G2097" s="214"/>
      <c r="H2097" s="214"/>
      <c r="I2097" s="214"/>
      <c r="J2097" s="214"/>
      <c r="K2097" s="76"/>
      <c r="L2097" s="8"/>
      <c r="Q2097">
        <v>0</v>
      </c>
      <c r="R2097" cm="1">
        <f t="array" ref="R2097">IF(P2097,IF(Q2097=0,IFERROR(_xlfn.LET(_xlpm.range_ref,_xlfn.ANCHORARRAY(_xlfn.XLOOKUP(D2097,Map_Range_Lookup,Map_Range_Data_Sorted_Lookup)),IF(_xlfn.XLOOKUP(E2097,_xlpm.range_ref,_xlpm.range_ref,21,0,2)=21,21,0)),IF(LEN(D2097)&gt;0,22,0)),0),0)</f>
        <v>0</v>
      </c>
      <c r="S2097" cm="1">
        <f t="array" ref="S2097">IF(P2097,IF((Q2097=0)*(R2097=0),IFERROR(_xlfn.LET(_xlpm.range_ref,_xlfn.ANCHORARRAY(_xlfn.XLOOKUP(E2097,Map_Range_Lookup,Map_Range_Data_Sorted_Lookup)),IF(_xlfn.XLOOKUP(F2097,_xlpm.range_ref,_xlpm.range_ref,11,0,2)=11,11,0)),IF(LEN(F2097)&gt;0,12,0)),0),0)</f>
        <v>0</v>
      </c>
      <c r="T2097">
        <v>0</v>
      </c>
    </row>
    <row r="2098" spans="1:20" x14ac:dyDescent="0.2">
      <c r="A2098" s="215" t="s">
        <v>871</v>
      </c>
      <c r="B2098" s="215" t="s">
        <v>871</v>
      </c>
      <c r="C2098" s="214"/>
      <c r="D2098" s="215" t="s">
        <v>871</v>
      </c>
      <c r="E2098" s="215" t="s">
        <v>871</v>
      </c>
      <c r="F2098" s="215" t="s">
        <v>871</v>
      </c>
      <c r="G2098" s="214"/>
      <c r="H2098" s="214"/>
      <c r="I2098" s="214"/>
      <c r="J2098" s="214"/>
      <c r="K2098" s="76"/>
      <c r="L2098" s="8"/>
      <c r="Q2098">
        <v>0</v>
      </c>
      <c r="R2098" cm="1">
        <f t="array" ref="R2098">IF(P2098,IF(Q2098=0,IFERROR(_xlfn.LET(_xlpm.range_ref,_xlfn.ANCHORARRAY(_xlfn.XLOOKUP(D2098,Map_Range_Lookup,Map_Range_Data_Sorted_Lookup)),IF(_xlfn.XLOOKUP(E2098,_xlpm.range_ref,_xlpm.range_ref,21,0,2)=21,21,0)),IF(LEN(D2098)&gt;0,22,0)),0),0)</f>
        <v>0</v>
      </c>
      <c r="S2098" cm="1">
        <f t="array" ref="S2098">IF(P2098,IF((Q2098=0)*(R2098=0),IFERROR(_xlfn.LET(_xlpm.range_ref,_xlfn.ANCHORARRAY(_xlfn.XLOOKUP(E2098,Map_Range_Lookup,Map_Range_Data_Sorted_Lookup)),IF(_xlfn.XLOOKUP(F2098,_xlpm.range_ref,_xlpm.range_ref,11,0,2)=11,11,0)),IF(LEN(F2098)&gt;0,12,0)),0),0)</f>
        <v>0</v>
      </c>
      <c r="T2098">
        <v>0</v>
      </c>
    </row>
    <row r="2099" spans="1:20" x14ac:dyDescent="0.2">
      <c r="A2099" s="215" t="s">
        <v>871</v>
      </c>
      <c r="B2099" s="215" t="s">
        <v>871</v>
      </c>
      <c r="C2099" s="214"/>
      <c r="D2099" s="215" t="s">
        <v>871</v>
      </c>
      <c r="E2099" s="215" t="s">
        <v>871</v>
      </c>
      <c r="F2099" s="215" t="s">
        <v>871</v>
      </c>
      <c r="G2099" s="214"/>
      <c r="H2099" s="214"/>
      <c r="I2099" s="214"/>
      <c r="J2099" s="214"/>
      <c r="K2099" s="76"/>
      <c r="L2099" s="8"/>
      <c r="Q2099">
        <v>0</v>
      </c>
      <c r="R2099" cm="1">
        <f t="array" ref="R2099">IF(P2099,IF(Q2099=0,IFERROR(_xlfn.LET(_xlpm.range_ref,_xlfn.ANCHORARRAY(_xlfn.XLOOKUP(D2099,Map_Range_Lookup,Map_Range_Data_Sorted_Lookup)),IF(_xlfn.XLOOKUP(E2099,_xlpm.range_ref,_xlpm.range_ref,21,0,2)=21,21,0)),IF(LEN(D2099)&gt;0,22,0)),0),0)</f>
        <v>0</v>
      </c>
      <c r="S2099" cm="1">
        <f t="array" ref="S2099">IF(P2099,IF((Q2099=0)*(R2099=0),IFERROR(_xlfn.LET(_xlpm.range_ref,_xlfn.ANCHORARRAY(_xlfn.XLOOKUP(E2099,Map_Range_Lookup,Map_Range_Data_Sorted_Lookup)),IF(_xlfn.XLOOKUP(F2099,_xlpm.range_ref,_xlpm.range_ref,11,0,2)=11,11,0)),IF(LEN(F2099)&gt;0,12,0)),0),0)</f>
        <v>0</v>
      </c>
      <c r="T2099">
        <v>0</v>
      </c>
    </row>
    <row r="2100" spans="1:20" x14ac:dyDescent="0.2">
      <c r="A2100" s="215" t="s">
        <v>871</v>
      </c>
      <c r="B2100" s="215" t="s">
        <v>871</v>
      </c>
      <c r="C2100" s="214"/>
      <c r="D2100" s="215" t="s">
        <v>871</v>
      </c>
      <c r="E2100" s="215" t="s">
        <v>871</v>
      </c>
      <c r="F2100" s="215" t="s">
        <v>871</v>
      </c>
      <c r="G2100" s="214"/>
      <c r="H2100" s="214"/>
      <c r="I2100" s="214"/>
      <c r="J2100" s="214"/>
      <c r="K2100" s="76"/>
      <c r="L2100" s="8"/>
      <c r="Q2100">
        <v>0</v>
      </c>
      <c r="R2100" cm="1">
        <f t="array" ref="R2100">IF(P2100,IF(Q2100=0,IFERROR(_xlfn.LET(_xlpm.range_ref,_xlfn.ANCHORARRAY(_xlfn.XLOOKUP(D2100,Map_Range_Lookup,Map_Range_Data_Sorted_Lookup)),IF(_xlfn.XLOOKUP(E2100,_xlpm.range_ref,_xlpm.range_ref,21,0,2)=21,21,0)),IF(LEN(D2100)&gt;0,22,0)),0),0)</f>
        <v>0</v>
      </c>
      <c r="S2100" cm="1">
        <f t="array" ref="S2100">IF(P2100,IF((Q2100=0)*(R2100=0),IFERROR(_xlfn.LET(_xlpm.range_ref,_xlfn.ANCHORARRAY(_xlfn.XLOOKUP(E2100,Map_Range_Lookup,Map_Range_Data_Sorted_Lookup)),IF(_xlfn.XLOOKUP(F2100,_xlpm.range_ref,_xlpm.range_ref,11,0,2)=11,11,0)),IF(LEN(F2100)&gt;0,12,0)),0),0)</f>
        <v>0</v>
      </c>
      <c r="T2100">
        <v>0</v>
      </c>
    </row>
    <row r="2101" spans="1:20" x14ac:dyDescent="0.2">
      <c r="A2101" s="215" t="s">
        <v>871</v>
      </c>
      <c r="B2101" s="215" t="s">
        <v>871</v>
      </c>
      <c r="C2101" s="214"/>
      <c r="D2101" s="215" t="s">
        <v>871</v>
      </c>
      <c r="E2101" s="215" t="s">
        <v>871</v>
      </c>
      <c r="F2101" s="215" t="s">
        <v>871</v>
      </c>
      <c r="G2101" s="214"/>
      <c r="H2101" s="214"/>
      <c r="I2101" s="214"/>
      <c r="J2101" s="214"/>
      <c r="K2101" s="76"/>
      <c r="L2101" s="8"/>
      <c r="Q2101">
        <v>0</v>
      </c>
      <c r="R2101" cm="1">
        <f t="array" ref="R2101">IF(P2101,IF(Q2101=0,IFERROR(_xlfn.LET(_xlpm.range_ref,_xlfn.ANCHORARRAY(_xlfn.XLOOKUP(D2101,Map_Range_Lookup,Map_Range_Data_Sorted_Lookup)),IF(_xlfn.XLOOKUP(E2101,_xlpm.range_ref,_xlpm.range_ref,21,0,2)=21,21,0)),IF(LEN(D2101)&gt;0,22,0)),0),0)</f>
        <v>0</v>
      </c>
      <c r="S2101" cm="1">
        <f t="array" ref="S2101">IF(P2101,IF((Q2101=0)*(R2101=0),IFERROR(_xlfn.LET(_xlpm.range_ref,_xlfn.ANCHORARRAY(_xlfn.XLOOKUP(E2101,Map_Range_Lookup,Map_Range_Data_Sorted_Lookup)),IF(_xlfn.XLOOKUP(F2101,_xlpm.range_ref,_xlpm.range_ref,11,0,2)=11,11,0)),IF(LEN(F2101)&gt;0,12,0)),0),0)</f>
        <v>0</v>
      </c>
      <c r="T2101">
        <v>0</v>
      </c>
    </row>
    <row r="2102" spans="1:20" x14ac:dyDescent="0.2">
      <c r="A2102" s="215" t="s">
        <v>871</v>
      </c>
      <c r="B2102" s="215" t="s">
        <v>871</v>
      </c>
      <c r="C2102" s="214"/>
      <c r="D2102" s="215" t="s">
        <v>871</v>
      </c>
      <c r="E2102" s="215" t="s">
        <v>871</v>
      </c>
      <c r="F2102" s="215" t="s">
        <v>871</v>
      </c>
      <c r="G2102" s="214"/>
      <c r="H2102" s="214"/>
      <c r="I2102" s="214"/>
      <c r="J2102" s="214"/>
      <c r="K2102" s="76"/>
      <c r="L2102" s="8"/>
      <c r="Q2102">
        <v>0</v>
      </c>
      <c r="R2102" cm="1">
        <f t="array" ref="R2102">IF(P2102,IF(Q2102=0,IFERROR(_xlfn.LET(_xlpm.range_ref,_xlfn.ANCHORARRAY(_xlfn.XLOOKUP(D2102,Map_Range_Lookup,Map_Range_Data_Sorted_Lookup)),IF(_xlfn.XLOOKUP(E2102,_xlpm.range_ref,_xlpm.range_ref,21,0,2)=21,21,0)),IF(LEN(D2102)&gt;0,22,0)),0),0)</f>
        <v>0</v>
      </c>
      <c r="S2102" cm="1">
        <f t="array" ref="S2102">IF(P2102,IF((Q2102=0)*(R2102=0),IFERROR(_xlfn.LET(_xlpm.range_ref,_xlfn.ANCHORARRAY(_xlfn.XLOOKUP(E2102,Map_Range_Lookup,Map_Range_Data_Sorted_Lookup)),IF(_xlfn.XLOOKUP(F2102,_xlpm.range_ref,_xlpm.range_ref,11,0,2)=11,11,0)),IF(LEN(F2102)&gt;0,12,0)),0),0)</f>
        <v>0</v>
      </c>
      <c r="T2102">
        <v>0</v>
      </c>
    </row>
    <row r="2103" spans="1:20" x14ac:dyDescent="0.2">
      <c r="A2103" s="215" t="s">
        <v>871</v>
      </c>
      <c r="B2103" s="215" t="s">
        <v>871</v>
      </c>
      <c r="C2103" s="214"/>
      <c r="D2103" s="215" t="s">
        <v>871</v>
      </c>
      <c r="E2103" s="215" t="s">
        <v>871</v>
      </c>
      <c r="F2103" s="215" t="s">
        <v>871</v>
      </c>
      <c r="G2103" s="214"/>
      <c r="H2103" s="214"/>
      <c r="I2103" s="214"/>
      <c r="J2103" s="214"/>
      <c r="K2103" s="76"/>
      <c r="L2103" s="8"/>
      <c r="Q2103">
        <v>0</v>
      </c>
      <c r="R2103" cm="1">
        <f t="array" ref="R2103">IF(P2103,IF(Q2103=0,IFERROR(_xlfn.LET(_xlpm.range_ref,_xlfn.ANCHORARRAY(_xlfn.XLOOKUP(D2103,Map_Range_Lookup,Map_Range_Data_Sorted_Lookup)),IF(_xlfn.XLOOKUP(E2103,_xlpm.range_ref,_xlpm.range_ref,21,0,2)=21,21,0)),IF(LEN(D2103)&gt;0,22,0)),0),0)</f>
        <v>0</v>
      </c>
      <c r="S2103" cm="1">
        <f t="array" ref="S2103">IF(P2103,IF((Q2103=0)*(R2103=0),IFERROR(_xlfn.LET(_xlpm.range_ref,_xlfn.ANCHORARRAY(_xlfn.XLOOKUP(E2103,Map_Range_Lookup,Map_Range_Data_Sorted_Lookup)),IF(_xlfn.XLOOKUP(F2103,_xlpm.range_ref,_xlpm.range_ref,11,0,2)=11,11,0)),IF(LEN(F2103)&gt;0,12,0)),0),0)</f>
        <v>0</v>
      </c>
      <c r="T2103">
        <v>0</v>
      </c>
    </row>
    <row r="2104" spans="1:20" x14ac:dyDescent="0.2">
      <c r="A2104" s="215" t="s">
        <v>871</v>
      </c>
      <c r="B2104" s="215" t="s">
        <v>871</v>
      </c>
      <c r="C2104" s="214"/>
      <c r="D2104" s="215" t="s">
        <v>871</v>
      </c>
      <c r="E2104" s="215" t="s">
        <v>871</v>
      </c>
      <c r="F2104" s="215" t="s">
        <v>871</v>
      </c>
      <c r="G2104" s="214"/>
      <c r="H2104" s="214"/>
      <c r="I2104" s="214"/>
      <c r="J2104" s="214"/>
      <c r="K2104" s="76"/>
      <c r="L2104" s="8"/>
      <c r="Q2104">
        <v>0</v>
      </c>
      <c r="R2104" cm="1">
        <f t="array" ref="R2104">IF(P2104,IF(Q2104=0,IFERROR(_xlfn.LET(_xlpm.range_ref,_xlfn.ANCHORARRAY(_xlfn.XLOOKUP(D2104,Map_Range_Lookup,Map_Range_Data_Sorted_Lookup)),IF(_xlfn.XLOOKUP(E2104,_xlpm.range_ref,_xlpm.range_ref,21,0,2)=21,21,0)),IF(LEN(D2104)&gt;0,22,0)),0),0)</f>
        <v>0</v>
      </c>
      <c r="S2104" cm="1">
        <f t="array" ref="S2104">IF(P2104,IF((Q2104=0)*(R2104=0),IFERROR(_xlfn.LET(_xlpm.range_ref,_xlfn.ANCHORARRAY(_xlfn.XLOOKUP(E2104,Map_Range_Lookup,Map_Range_Data_Sorted_Lookup)),IF(_xlfn.XLOOKUP(F2104,_xlpm.range_ref,_xlpm.range_ref,11,0,2)=11,11,0)),IF(LEN(F2104)&gt;0,12,0)),0),0)</f>
        <v>0</v>
      </c>
      <c r="T2104">
        <v>0</v>
      </c>
    </row>
    <row r="2105" spans="1:20" x14ac:dyDescent="0.2">
      <c r="A2105" s="215" t="s">
        <v>871</v>
      </c>
      <c r="B2105" s="215" t="s">
        <v>871</v>
      </c>
      <c r="C2105" s="214"/>
      <c r="D2105" s="215" t="s">
        <v>871</v>
      </c>
      <c r="E2105" s="215" t="s">
        <v>871</v>
      </c>
      <c r="F2105" s="215" t="s">
        <v>871</v>
      </c>
      <c r="G2105" s="214"/>
      <c r="H2105" s="214"/>
      <c r="I2105" s="214"/>
      <c r="J2105" s="214"/>
      <c r="K2105" s="76"/>
      <c r="L2105" s="8"/>
      <c r="Q2105">
        <v>0</v>
      </c>
      <c r="R2105" cm="1">
        <f t="array" ref="R2105">IF(P2105,IF(Q2105=0,IFERROR(_xlfn.LET(_xlpm.range_ref,_xlfn.ANCHORARRAY(_xlfn.XLOOKUP(D2105,Map_Range_Lookup,Map_Range_Data_Sorted_Lookup)),IF(_xlfn.XLOOKUP(E2105,_xlpm.range_ref,_xlpm.range_ref,21,0,2)=21,21,0)),IF(LEN(D2105)&gt;0,22,0)),0),0)</f>
        <v>0</v>
      </c>
      <c r="S2105" cm="1">
        <f t="array" ref="S2105">IF(P2105,IF((Q2105=0)*(R2105=0),IFERROR(_xlfn.LET(_xlpm.range_ref,_xlfn.ANCHORARRAY(_xlfn.XLOOKUP(E2105,Map_Range_Lookup,Map_Range_Data_Sorted_Lookup)),IF(_xlfn.XLOOKUP(F2105,_xlpm.range_ref,_xlpm.range_ref,11,0,2)=11,11,0)),IF(LEN(F2105)&gt;0,12,0)),0),0)</f>
        <v>0</v>
      </c>
      <c r="T2105">
        <v>0</v>
      </c>
    </row>
    <row r="2106" spans="1:20" x14ac:dyDescent="0.2">
      <c r="A2106" s="215" t="s">
        <v>871</v>
      </c>
      <c r="B2106" s="215" t="s">
        <v>871</v>
      </c>
      <c r="C2106" s="214"/>
      <c r="D2106" s="215" t="s">
        <v>871</v>
      </c>
      <c r="E2106" s="215" t="s">
        <v>871</v>
      </c>
      <c r="F2106" s="215" t="s">
        <v>871</v>
      </c>
      <c r="G2106" s="214"/>
      <c r="H2106" s="214"/>
      <c r="I2106" s="214"/>
      <c r="J2106" s="214"/>
      <c r="K2106" s="76"/>
      <c r="L2106" s="8"/>
      <c r="Q2106">
        <v>0</v>
      </c>
      <c r="R2106" cm="1">
        <f t="array" ref="R2106">IF(P2106,IF(Q2106=0,IFERROR(_xlfn.LET(_xlpm.range_ref,_xlfn.ANCHORARRAY(_xlfn.XLOOKUP(D2106,Map_Range_Lookup,Map_Range_Data_Sorted_Lookup)),IF(_xlfn.XLOOKUP(E2106,_xlpm.range_ref,_xlpm.range_ref,21,0,2)=21,21,0)),IF(LEN(D2106)&gt;0,22,0)),0),0)</f>
        <v>0</v>
      </c>
      <c r="S2106" cm="1">
        <f t="array" ref="S2106">IF(P2106,IF((Q2106=0)*(R2106=0),IFERROR(_xlfn.LET(_xlpm.range_ref,_xlfn.ANCHORARRAY(_xlfn.XLOOKUP(E2106,Map_Range_Lookup,Map_Range_Data_Sorted_Lookup)),IF(_xlfn.XLOOKUP(F2106,_xlpm.range_ref,_xlpm.range_ref,11,0,2)=11,11,0)),IF(LEN(F2106)&gt;0,12,0)),0),0)</f>
        <v>0</v>
      </c>
      <c r="T2106">
        <v>0</v>
      </c>
    </row>
    <row r="2107" spans="1:20" x14ac:dyDescent="0.2">
      <c r="A2107" s="215" t="s">
        <v>871</v>
      </c>
      <c r="B2107" s="215" t="s">
        <v>871</v>
      </c>
      <c r="C2107" s="214"/>
      <c r="D2107" s="215" t="s">
        <v>871</v>
      </c>
      <c r="E2107" s="215" t="s">
        <v>871</v>
      </c>
      <c r="F2107" s="215" t="s">
        <v>871</v>
      </c>
      <c r="G2107" s="214"/>
      <c r="H2107" s="214"/>
      <c r="I2107" s="214"/>
      <c r="J2107" s="214"/>
      <c r="K2107" s="76"/>
      <c r="L2107" s="8"/>
      <c r="Q2107">
        <v>0</v>
      </c>
      <c r="R2107" cm="1">
        <f t="array" ref="R2107">IF(P2107,IF(Q2107=0,IFERROR(_xlfn.LET(_xlpm.range_ref,_xlfn.ANCHORARRAY(_xlfn.XLOOKUP(D2107,Map_Range_Lookup,Map_Range_Data_Sorted_Lookup)),IF(_xlfn.XLOOKUP(E2107,_xlpm.range_ref,_xlpm.range_ref,21,0,2)=21,21,0)),IF(LEN(D2107)&gt;0,22,0)),0),0)</f>
        <v>0</v>
      </c>
      <c r="S2107" cm="1">
        <f t="array" ref="S2107">IF(P2107,IF((Q2107=0)*(R2107=0),IFERROR(_xlfn.LET(_xlpm.range_ref,_xlfn.ANCHORARRAY(_xlfn.XLOOKUP(E2107,Map_Range_Lookup,Map_Range_Data_Sorted_Lookup)),IF(_xlfn.XLOOKUP(F2107,_xlpm.range_ref,_xlpm.range_ref,11,0,2)=11,11,0)),IF(LEN(F2107)&gt;0,12,0)),0),0)</f>
        <v>0</v>
      </c>
      <c r="T2107">
        <v>0</v>
      </c>
    </row>
    <row r="2108" spans="1:20" x14ac:dyDescent="0.2">
      <c r="A2108" s="215" t="s">
        <v>871</v>
      </c>
      <c r="B2108" s="215" t="s">
        <v>871</v>
      </c>
      <c r="C2108" s="214"/>
      <c r="D2108" s="215" t="s">
        <v>871</v>
      </c>
      <c r="E2108" s="215" t="s">
        <v>871</v>
      </c>
      <c r="F2108" s="215" t="s">
        <v>871</v>
      </c>
      <c r="G2108" s="214"/>
      <c r="H2108" s="214"/>
      <c r="I2108" s="214"/>
      <c r="J2108" s="214"/>
      <c r="K2108" s="76"/>
      <c r="L2108" s="8"/>
      <c r="Q2108">
        <v>0</v>
      </c>
      <c r="R2108" cm="1">
        <f t="array" ref="R2108">IF(P2108,IF(Q2108=0,IFERROR(_xlfn.LET(_xlpm.range_ref,_xlfn.ANCHORARRAY(_xlfn.XLOOKUP(D2108,Map_Range_Lookup,Map_Range_Data_Sorted_Lookup)),IF(_xlfn.XLOOKUP(E2108,_xlpm.range_ref,_xlpm.range_ref,21,0,2)=21,21,0)),IF(LEN(D2108)&gt;0,22,0)),0),0)</f>
        <v>0</v>
      </c>
      <c r="S2108" cm="1">
        <f t="array" ref="S2108">IF(P2108,IF((Q2108=0)*(R2108=0),IFERROR(_xlfn.LET(_xlpm.range_ref,_xlfn.ANCHORARRAY(_xlfn.XLOOKUP(E2108,Map_Range_Lookup,Map_Range_Data_Sorted_Lookup)),IF(_xlfn.XLOOKUP(F2108,_xlpm.range_ref,_xlpm.range_ref,11,0,2)=11,11,0)),IF(LEN(F2108)&gt;0,12,0)),0),0)</f>
        <v>0</v>
      </c>
      <c r="T2108">
        <v>0</v>
      </c>
    </row>
    <row r="2109" spans="1:20" x14ac:dyDescent="0.2">
      <c r="A2109" s="215" t="s">
        <v>871</v>
      </c>
      <c r="B2109" s="215" t="s">
        <v>871</v>
      </c>
      <c r="C2109" s="214"/>
      <c r="D2109" s="215" t="s">
        <v>871</v>
      </c>
      <c r="E2109" s="215" t="s">
        <v>871</v>
      </c>
      <c r="F2109" s="215" t="s">
        <v>871</v>
      </c>
      <c r="G2109" s="214"/>
      <c r="H2109" s="214"/>
      <c r="I2109" s="214"/>
      <c r="J2109" s="214"/>
      <c r="K2109" s="76"/>
      <c r="L2109" s="8"/>
      <c r="Q2109">
        <v>0</v>
      </c>
      <c r="R2109" cm="1">
        <f t="array" ref="R2109">IF(P2109,IF(Q2109=0,IFERROR(_xlfn.LET(_xlpm.range_ref,_xlfn.ANCHORARRAY(_xlfn.XLOOKUP(D2109,Map_Range_Lookup,Map_Range_Data_Sorted_Lookup)),IF(_xlfn.XLOOKUP(E2109,_xlpm.range_ref,_xlpm.range_ref,21,0,2)=21,21,0)),IF(LEN(D2109)&gt;0,22,0)),0),0)</f>
        <v>0</v>
      </c>
      <c r="S2109" cm="1">
        <f t="array" ref="S2109">IF(P2109,IF((Q2109=0)*(R2109=0),IFERROR(_xlfn.LET(_xlpm.range_ref,_xlfn.ANCHORARRAY(_xlfn.XLOOKUP(E2109,Map_Range_Lookup,Map_Range_Data_Sorted_Lookup)),IF(_xlfn.XLOOKUP(F2109,_xlpm.range_ref,_xlpm.range_ref,11,0,2)=11,11,0)),IF(LEN(F2109)&gt;0,12,0)),0),0)</f>
        <v>0</v>
      </c>
      <c r="T2109">
        <v>0</v>
      </c>
    </row>
    <row r="2110" spans="1:20" x14ac:dyDescent="0.2">
      <c r="A2110" s="215" t="s">
        <v>871</v>
      </c>
      <c r="B2110" s="215" t="s">
        <v>871</v>
      </c>
      <c r="C2110" s="214"/>
      <c r="D2110" s="215" t="s">
        <v>871</v>
      </c>
      <c r="E2110" s="215" t="s">
        <v>871</v>
      </c>
      <c r="F2110" s="215" t="s">
        <v>871</v>
      </c>
      <c r="G2110" s="214"/>
      <c r="H2110" s="214"/>
      <c r="I2110" s="214"/>
      <c r="J2110" s="214"/>
      <c r="K2110" s="76"/>
      <c r="L2110" s="8"/>
      <c r="Q2110">
        <v>0</v>
      </c>
      <c r="R2110" cm="1">
        <f t="array" ref="R2110">IF(P2110,IF(Q2110=0,IFERROR(_xlfn.LET(_xlpm.range_ref,_xlfn.ANCHORARRAY(_xlfn.XLOOKUP(D2110,Map_Range_Lookup,Map_Range_Data_Sorted_Lookup)),IF(_xlfn.XLOOKUP(E2110,_xlpm.range_ref,_xlpm.range_ref,21,0,2)=21,21,0)),IF(LEN(D2110)&gt;0,22,0)),0),0)</f>
        <v>0</v>
      </c>
      <c r="S2110" cm="1">
        <f t="array" ref="S2110">IF(P2110,IF((Q2110=0)*(R2110=0),IFERROR(_xlfn.LET(_xlpm.range_ref,_xlfn.ANCHORARRAY(_xlfn.XLOOKUP(E2110,Map_Range_Lookup,Map_Range_Data_Sorted_Lookup)),IF(_xlfn.XLOOKUP(F2110,_xlpm.range_ref,_xlpm.range_ref,11,0,2)=11,11,0)),IF(LEN(F2110)&gt;0,12,0)),0),0)</f>
        <v>0</v>
      </c>
      <c r="T2110">
        <v>0</v>
      </c>
    </row>
    <row r="2111" spans="1:20" x14ac:dyDescent="0.2">
      <c r="A2111" s="215" t="s">
        <v>871</v>
      </c>
      <c r="B2111" s="215" t="s">
        <v>871</v>
      </c>
      <c r="C2111" s="214"/>
      <c r="D2111" s="215" t="s">
        <v>871</v>
      </c>
      <c r="E2111" s="215" t="s">
        <v>871</v>
      </c>
      <c r="F2111" s="215" t="s">
        <v>871</v>
      </c>
      <c r="G2111" s="214"/>
      <c r="H2111" s="214"/>
      <c r="I2111" s="214"/>
      <c r="J2111" s="214"/>
      <c r="K2111" s="76"/>
      <c r="L2111" s="8"/>
      <c r="Q2111">
        <v>0</v>
      </c>
      <c r="R2111" cm="1">
        <f t="array" ref="R2111">IF(P2111,IF(Q2111=0,IFERROR(_xlfn.LET(_xlpm.range_ref,_xlfn.ANCHORARRAY(_xlfn.XLOOKUP(D2111,Map_Range_Lookup,Map_Range_Data_Sorted_Lookup)),IF(_xlfn.XLOOKUP(E2111,_xlpm.range_ref,_xlpm.range_ref,21,0,2)=21,21,0)),IF(LEN(D2111)&gt;0,22,0)),0),0)</f>
        <v>0</v>
      </c>
      <c r="S2111" cm="1">
        <f t="array" ref="S2111">IF(P2111,IF((Q2111=0)*(R2111=0),IFERROR(_xlfn.LET(_xlpm.range_ref,_xlfn.ANCHORARRAY(_xlfn.XLOOKUP(E2111,Map_Range_Lookup,Map_Range_Data_Sorted_Lookup)),IF(_xlfn.XLOOKUP(F2111,_xlpm.range_ref,_xlpm.range_ref,11,0,2)=11,11,0)),IF(LEN(F2111)&gt;0,12,0)),0),0)</f>
        <v>0</v>
      </c>
      <c r="T2111">
        <v>0</v>
      </c>
    </row>
    <row r="2112" spans="1:20" x14ac:dyDescent="0.2">
      <c r="A2112" s="215" t="s">
        <v>871</v>
      </c>
      <c r="B2112" s="215" t="s">
        <v>871</v>
      </c>
      <c r="C2112" s="214"/>
      <c r="D2112" s="215" t="s">
        <v>871</v>
      </c>
      <c r="E2112" s="215" t="s">
        <v>871</v>
      </c>
      <c r="F2112" s="215" t="s">
        <v>871</v>
      </c>
      <c r="G2112" s="214"/>
      <c r="H2112" s="214"/>
      <c r="I2112" s="214"/>
      <c r="J2112" s="214"/>
      <c r="K2112" s="76"/>
      <c r="L2112" s="8"/>
      <c r="Q2112">
        <v>0</v>
      </c>
      <c r="R2112" cm="1">
        <f t="array" ref="R2112">IF(P2112,IF(Q2112=0,IFERROR(_xlfn.LET(_xlpm.range_ref,_xlfn.ANCHORARRAY(_xlfn.XLOOKUP(D2112,Map_Range_Lookup,Map_Range_Data_Sorted_Lookup)),IF(_xlfn.XLOOKUP(E2112,_xlpm.range_ref,_xlpm.range_ref,21,0,2)=21,21,0)),IF(LEN(D2112)&gt;0,22,0)),0),0)</f>
        <v>0</v>
      </c>
      <c r="S2112" cm="1">
        <f t="array" ref="S2112">IF(P2112,IF((Q2112=0)*(R2112=0),IFERROR(_xlfn.LET(_xlpm.range_ref,_xlfn.ANCHORARRAY(_xlfn.XLOOKUP(E2112,Map_Range_Lookup,Map_Range_Data_Sorted_Lookup)),IF(_xlfn.XLOOKUP(F2112,_xlpm.range_ref,_xlpm.range_ref,11,0,2)=11,11,0)),IF(LEN(F2112)&gt;0,12,0)),0),0)</f>
        <v>0</v>
      </c>
      <c r="T2112">
        <v>0</v>
      </c>
    </row>
    <row r="2113" spans="1:20" x14ac:dyDescent="0.2">
      <c r="A2113" s="215" t="s">
        <v>871</v>
      </c>
      <c r="B2113" s="215" t="s">
        <v>871</v>
      </c>
      <c r="C2113" s="214"/>
      <c r="D2113" s="215" t="s">
        <v>871</v>
      </c>
      <c r="E2113" s="215" t="s">
        <v>871</v>
      </c>
      <c r="F2113" s="215" t="s">
        <v>871</v>
      </c>
      <c r="G2113" s="214"/>
      <c r="H2113" s="214"/>
      <c r="I2113" s="214"/>
      <c r="J2113" s="214"/>
      <c r="K2113" s="76"/>
      <c r="L2113" s="8"/>
      <c r="Q2113">
        <v>0</v>
      </c>
      <c r="R2113" cm="1">
        <f t="array" ref="R2113">IF(P2113,IF(Q2113=0,IFERROR(_xlfn.LET(_xlpm.range_ref,_xlfn.ANCHORARRAY(_xlfn.XLOOKUP(D2113,Map_Range_Lookup,Map_Range_Data_Sorted_Lookup)),IF(_xlfn.XLOOKUP(E2113,_xlpm.range_ref,_xlpm.range_ref,21,0,2)=21,21,0)),IF(LEN(D2113)&gt;0,22,0)),0),0)</f>
        <v>0</v>
      </c>
      <c r="S2113" cm="1">
        <f t="array" ref="S2113">IF(P2113,IF((Q2113=0)*(R2113=0),IFERROR(_xlfn.LET(_xlpm.range_ref,_xlfn.ANCHORARRAY(_xlfn.XLOOKUP(E2113,Map_Range_Lookup,Map_Range_Data_Sorted_Lookup)),IF(_xlfn.XLOOKUP(F2113,_xlpm.range_ref,_xlpm.range_ref,11,0,2)=11,11,0)),IF(LEN(F2113)&gt;0,12,0)),0),0)</f>
        <v>0</v>
      </c>
      <c r="T2113">
        <v>0</v>
      </c>
    </row>
    <row r="2114" spans="1:20" x14ac:dyDescent="0.2">
      <c r="A2114" s="215" t="s">
        <v>871</v>
      </c>
      <c r="B2114" s="215" t="s">
        <v>871</v>
      </c>
      <c r="C2114" s="214"/>
      <c r="D2114" s="215" t="s">
        <v>871</v>
      </c>
      <c r="E2114" s="215" t="s">
        <v>871</v>
      </c>
      <c r="F2114" s="215" t="s">
        <v>871</v>
      </c>
      <c r="G2114" s="214"/>
      <c r="H2114" s="214"/>
      <c r="I2114" s="214"/>
      <c r="J2114" s="214"/>
      <c r="K2114" s="76"/>
      <c r="L2114" s="8"/>
      <c r="Q2114">
        <v>0</v>
      </c>
      <c r="R2114" cm="1">
        <f t="array" ref="R2114">IF(P2114,IF(Q2114=0,IFERROR(_xlfn.LET(_xlpm.range_ref,_xlfn.ANCHORARRAY(_xlfn.XLOOKUP(D2114,Map_Range_Lookup,Map_Range_Data_Sorted_Lookup)),IF(_xlfn.XLOOKUP(E2114,_xlpm.range_ref,_xlpm.range_ref,21,0,2)=21,21,0)),IF(LEN(D2114)&gt;0,22,0)),0),0)</f>
        <v>0</v>
      </c>
      <c r="S2114" cm="1">
        <f t="array" ref="S2114">IF(P2114,IF((Q2114=0)*(R2114=0),IFERROR(_xlfn.LET(_xlpm.range_ref,_xlfn.ANCHORARRAY(_xlfn.XLOOKUP(E2114,Map_Range_Lookup,Map_Range_Data_Sorted_Lookup)),IF(_xlfn.XLOOKUP(F2114,_xlpm.range_ref,_xlpm.range_ref,11,0,2)=11,11,0)),IF(LEN(F2114)&gt;0,12,0)),0),0)</f>
        <v>0</v>
      </c>
      <c r="T2114">
        <v>0</v>
      </c>
    </row>
    <row r="2115" spans="1:20" x14ac:dyDescent="0.2">
      <c r="A2115" s="215" t="s">
        <v>871</v>
      </c>
      <c r="B2115" s="215" t="s">
        <v>871</v>
      </c>
      <c r="C2115" s="214"/>
      <c r="D2115" s="215" t="s">
        <v>871</v>
      </c>
      <c r="E2115" s="215" t="s">
        <v>871</v>
      </c>
      <c r="F2115" s="215" t="s">
        <v>871</v>
      </c>
      <c r="G2115" s="214"/>
      <c r="H2115" s="214"/>
      <c r="I2115" s="214"/>
      <c r="J2115" s="214"/>
      <c r="K2115" s="76"/>
      <c r="L2115" s="8"/>
      <c r="Q2115">
        <v>0</v>
      </c>
      <c r="R2115" cm="1">
        <f t="array" ref="R2115">IF(P2115,IF(Q2115=0,IFERROR(_xlfn.LET(_xlpm.range_ref,_xlfn.ANCHORARRAY(_xlfn.XLOOKUP(D2115,Map_Range_Lookup,Map_Range_Data_Sorted_Lookup)),IF(_xlfn.XLOOKUP(E2115,_xlpm.range_ref,_xlpm.range_ref,21,0,2)=21,21,0)),IF(LEN(D2115)&gt;0,22,0)),0),0)</f>
        <v>0</v>
      </c>
      <c r="S2115" cm="1">
        <f t="array" ref="S2115">IF(P2115,IF((Q2115=0)*(R2115=0),IFERROR(_xlfn.LET(_xlpm.range_ref,_xlfn.ANCHORARRAY(_xlfn.XLOOKUP(E2115,Map_Range_Lookup,Map_Range_Data_Sorted_Lookup)),IF(_xlfn.XLOOKUP(F2115,_xlpm.range_ref,_xlpm.range_ref,11,0,2)=11,11,0)),IF(LEN(F2115)&gt;0,12,0)),0),0)</f>
        <v>0</v>
      </c>
      <c r="T2115">
        <v>0</v>
      </c>
    </row>
    <row r="2116" spans="1:20" x14ac:dyDescent="0.2">
      <c r="A2116" s="215" t="s">
        <v>871</v>
      </c>
      <c r="B2116" s="215" t="s">
        <v>871</v>
      </c>
      <c r="C2116" s="214"/>
      <c r="D2116" s="215" t="s">
        <v>871</v>
      </c>
      <c r="E2116" s="215" t="s">
        <v>871</v>
      </c>
      <c r="F2116" s="215" t="s">
        <v>871</v>
      </c>
      <c r="G2116" s="214"/>
      <c r="H2116" s="214"/>
      <c r="I2116" s="214"/>
      <c r="J2116" s="214"/>
      <c r="K2116" s="76"/>
      <c r="L2116" s="8"/>
      <c r="Q2116">
        <v>0</v>
      </c>
      <c r="R2116" cm="1">
        <f t="array" ref="R2116">IF(P2116,IF(Q2116=0,IFERROR(_xlfn.LET(_xlpm.range_ref,_xlfn.ANCHORARRAY(_xlfn.XLOOKUP(D2116,Map_Range_Lookup,Map_Range_Data_Sorted_Lookup)),IF(_xlfn.XLOOKUP(E2116,_xlpm.range_ref,_xlpm.range_ref,21,0,2)=21,21,0)),IF(LEN(D2116)&gt;0,22,0)),0),0)</f>
        <v>0</v>
      </c>
      <c r="S2116" cm="1">
        <f t="array" ref="S2116">IF(P2116,IF((Q2116=0)*(R2116=0),IFERROR(_xlfn.LET(_xlpm.range_ref,_xlfn.ANCHORARRAY(_xlfn.XLOOKUP(E2116,Map_Range_Lookup,Map_Range_Data_Sorted_Lookup)),IF(_xlfn.XLOOKUP(F2116,_xlpm.range_ref,_xlpm.range_ref,11,0,2)=11,11,0)),IF(LEN(F2116)&gt;0,12,0)),0),0)</f>
        <v>0</v>
      </c>
      <c r="T2116">
        <v>0</v>
      </c>
    </row>
    <row r="2117" spans="1:20" x14ac:dyDescent="0.2">
      <c r="A2117" s="215" t="s">
        <v>871</v>
      </c>
      <c r="B2117" s="215" t="s">
        <v>871</v>
      </c>
      <c r="C2117" s="214"/>
      <c r="D2117" s="215" t="s">
        <v>871</v>
      </c>
      <c r="E2117" s="215" t="s">
        <v>871</v>
      </c>
      <c r="F2117" s="215" t="s">
        <v>871</v>
      </c>
      <c r="G2117" s="214"/>
      <c r="H2117" s="214"/>
      <c r="I2117" s="214"/>
      <c r="J2117" s="214"/>
      <c r="K2117" s="76"/>
      <c r="L2117" s="8"/>
      <c r="Q2117">
        <v>0</v>
      </c>
      <c r="R2117" cm="1">
        <f t="array" ref="R2117">IF(P2117,IF(Q2117=0,IFERROR(_xlfn.LET(_xlpm.range_ref,_xlfn.ANCHORARRAY(_xlfn.XLOOKUP(D2117,Map_Range_Lookup,Map_Range_Data_Sorted_Lookup)),IF(_xlfn.XLOOKUP(E2117,_xlpm.range_ref,_xlpm.range_ref,21,0,2)=21,21,0)),IF(LEN(D2117)&gt;0,22,0)),0),0)</f>
        <v>0</v>
      </c>
      <c r="S2117" cm="1">
        <f t="array" ref="S2117">IF(P2117,IF((Q2117=0)*(R2117=0),IFERROR(_xlfn.LET(_xlpm.range_ref,_xlfn.ANCHORARRAY(_xlfn.XLOOKUP(E2117,Map_Range_Lookup,Map_Range_Data_Sorted_Lookup)),IF(_xlfn.XLOOKUP(F2117,_xlpm.range_ref,_xlpm.range_ref,11,0,2)=11,11,0)),IF(LEN(F2117)&gt;0,12,0)),0),0)</f>
        <v>0</v>
      </c>
      <c r="T2117">
        <v>0</v>
      </c>
    </row>
    <row r="2118" spans="1:20" x14ac:dyDescent="0.2">
      <c r="A2118" s="215" t="s">
        <v>871</v>
      </c>
      <c r="B2118" s="215" t="s">
        <v>871</v>
      </c>
      <c r="C2118" s="214"/>
      <c r="D2118" s="215" t="s">
        <v>871</v>
      </c>
      <c r="E2118" s="215" t="s">
        <v>871</v>
      </c>
      <c r="F2118" s="215" t="s">
        <v>871</v>
      </c>
      <c r="G2118" s="214"/>
      <c r="H2118" s="214"/>
      <c r="I2118" s="214"/>
      <c r="J2118" s="214"/>
      <c r="K2118" s="76"/>
      <c r="L2118" s="8"/>
      <c r="Q2118">
        <v>0</v>
      </c>
      <c r="R2118" cm="1">
        <f t="array" ref="R2118">IF(P2118,IF(Q2118=0,IFERROR(_xlfn.LET(_xlpm.range_ref,_xlfn.ANCHORARRAY(_xlfn.XLOOKUP(D2118,Map_Range_Lookup,Map_Range_Data_Sorted_Lookup)),IF(_xlfn.XLOOKUP(E2118,_xlpm.range_ref,_xlpm.range_ref,21,0,2)=21,21,0)),IF(LEN(D2118)&gt;0,22,0)),0),0)</f>
        <v>0</v>
      </c>
      <c r="S2118" cm="1">
        <f t="array" ref="S2118">IF(P2118,IF((Q2118=0)*(R2118=0),IFERROR(_xlfn.LET(_xlpm.range_ref,_xlfn.ANCHORARRAY(_xlfn.XLOOKUP(E2118,Map_Range_Lookup,Map_Range_Data_Sorted_Lookup)),IF(_xlfn.XLOOKUP(F2118,_xlpm.range_ref,_xlpm.range_ref,11,0,2)=11,11,0)),IF(LEN(F2118)&gt;0,12,0)),0),0)</f>
        <v>0</v>
      </c>
      <c r="T2118">
        <v>0</v>
      </c>
    </row>
    <row r="2119" spans="1:20" x14ac:dyDescent="0.2">
      <c r="A2119" s="215" t="s">
        <v>871</v>
      </c>
      <c r="B2119" s="215" t="s">
        <v>871</v>
      </c>
      <c r="C2119" s="214"/>
      <c r="D2119" s="215" t="s">
        <v>871</v>
      </c>
      <c r="E2119" s="215" t="s">
        <v>871</v>
      </c>
      <c r="F2119" s="215" t="s">
        <v>871</v>
      </c>
      <c r="G2119" s="214"/>
      <c r="H2119" s="214"/>
      <c r="I2119" s="214"/>
      <c r="J2119" s="214"/>
      <c r="K2119" s="76"/>
      <c r="L2119" s="8"/>
      <c r="Q2119">
        <v>0</v>
      </c>
      <c r="R2119" cm="1">
        <f t="array" ref="R2119">IF(P2119,IF(Q2119=0,IFERROR(_xlfn.LET(_xlpm.range_ref,_xlfn.ANCHORARRAY(_xlfn.XLOOKUP(D2119,Map_Range_Lookup,Map_Range_Data_Sorted_Lookup)),IF(_xlfn.XLOOKUP(E2119,_xlpm.range_ref,_xlpm.range_ref,21,0,2)=21,21,0)),IF(LEN(D2119)&gt;0,22,0)),0),0)</f>
        <v>0</v>
      </c>
      <c r="S2119" cm="1">
        <f t="array" ref="S2119">IF(P2119,IF((Q2119=0)*(R2119=0),IFERROR(_xlfn.LET(_xlpm.range_ref,_xlfn.ANCHORARRAY(_xlfn.XLOOKUP(E2119,Map_Range_Lookup,Map_Range_Data_Sorted_Lookup)),IF(_xlfn.XLOOKUP(F2119,_xlpm.range_ref,_xlpm.range_ref,11,0,2)=11,11,0)),IF(LEN(F2119)&gt;0,12,0)),0),0)</f>
        <v>0</v>
      </c>
      <c r="T2119">
        <v>0</v>
      </c>
    </row>
    <row r="2120" spans="1:20" x14ac:dyDescent="0.2">
      <c r="A2120" s="215" t="s">
        <v>871</v>
      </c>
      <c r="B2120" s="215" t="s">
        <v>871</v>
      </c>
      <c r="C2120" s="214"/>
      <c r="D2120" s="215" t="s">
        <v>871</v>
      </c>
      <c r="E2120" s="215" t="s">
        <v>871</v>
      </c>
      <c r="F2120" s="215" t="s">
        <v>871</v>
      </c>
      <c r="G2120" s="214"/>
      <c r="H2120" s="214"/>
      <c r="I2120" s="214"/>
      <c r="J2120" s="214"/>
      <c r="K2120" s="76"/>
      <c r="L2120" s="8"/>
      <c r="Q2120">
        <v>0</v>
      </c>
      <c r="R2120" cm="1">
        <f t="array" ref="R2120">IF(P2120,IF(Q2120=0,IFERROR(_xlfn.LET(_xlpm.range_ref,_xlfn.ANCHORARRAY(_xlfn.XLOOKUP(D2120,Map_Range_Lookup,Map_Range_Data_Sorted_Lookup)),IF(_xlfn.XLOOKUP(E2120,_xlpm.range_ref,_xlpm.range_ref,21,0,2)=21,21,0)),IF(LEN(D2120)&gt;0,22,0)),0),0)</f>
        <v>0</v>
      </c>
      <c r="S2120" cm="1">
        <f t="array" ref="S2120">IF(P2120,IF((Q2120=0)*(R2120=0),IFERROR(_xlfn.LET(_xlpm.range_ref,_xlfn.ANCHORARRAY(_xlfn.XLOOKUP(E2120,Map_Range_Lookup,Map_Range_Data_Sorted_Lookup)),IF(_xlfn.XLOOKUP(F2120,_xlpm.range_ref,_xlpm.range_ref,11,0,2)=11,11,0)),IF(LEN(F2120)&gt;0,12,0)),0),0)</f>
        <v>0</v>
      </c>
      <c r="T2120">
        <v>0</v>
      </c>
    </row>
    <row r="2121" spans="1:20" x14ac:dyDescent="0.2">
      <c r="A2121" s="215" t="s">
        <v>871</v>
      </c>
      <c r="B2121" s="215" t="s">
        <v>871</v>
      </c>
      <c r="C2121" s="214"/>
      <c r="D2121" s="215" t="s">
        <v>871</v>
      </c>
      <c r="E2121" s="215" t="s">
        <v>871</v>
      </c>
      <c r="F2121" s="215" t="s">
        <v>871</v>
      </c>
      <c r="G2121" s="214"/>
      <c r="H2121" s="214"/>
      <c r="I2121" s="214"/>
      <c r="J2121" s="214"/>
      <c r="K2121" s="76"/>
      <c r="L2121" s="8"/>
      <c r="Q2121">
        <v>0</v>
      </c>
      <c r="R2121" cm="1">
        <f t="array" ref="R2121">IF(P2121,IF(Q2121=0,IFERROR(_xlfn.LET(_xlpm.range_ref,_xlfn.ANCHORARRAY(_xlfn.XLOOKUP(D2121,Map_Range_Lookup,Map_Range_Data_Sorted_Lookup)),IF(_xlfn.XLOOKUP(E2121,_xlpm.range_ref,_xlpm.range_ref,21,0,2)=21,21,0)),IF(LEN(D2121)&gt;0,22,0)),0),0)</f>
        <v>0</v>
      </c>
      <c r="S2121" cm="1">
        <f t="array" ref="S2121">IF(P2121,IF((Q2121=0)*(R2121=0),IFERROR(_xlfn.LET(_xlpm.range_ref,_xlfn.ANCHORARRAY(_xlfn.XLOOKUP(E2121,Map_Range_Lookup,Map_Range_Data_Sorted_Lookup)),IF(_xlfn.XLOOKUP(F2121,_xlpm.range_ref,_xlpm.range_ref,11,0,2)=11,11,0)),IF(LEN(F2121)&gt;0,12,0)),0),0)</f>
        <v>0</v>
      </c>
      <c r="T2121">
        <v>0</v>
      </c>
    </row>
    <row r="2122" spans="1:20" x14ac:dyDescent="0.2">
      <c r="A2122" s="215" t="s">
        <v>871</v>
      </c>
      <c r="B2122" s="215" t="s">
        <v>871</v>
      </c>
      <c r="C2122" s="214"/>
      <c r="D2122" s="215" t="s">
        <v>871</v>
      </c>
      <c r="E2122" s="215" t="s">
        <v>871</v>
      </c>
      <c r="F2122" s="215" t="s">
        <v>871</v>
      </c>
      <c r="G2122" s="214"/>
      <c r="H2122" s="214"/>
      <c r="I2122" s="214"/>
      <c r="J2122" s="214"/>
      <c r="K2122" s="76"/>
      <c r="L2122" s="8"/>
      <c r="Q2122">
        <v>0</v>
      </c>
      <c r="R2122" cm="1">
        <f t="array" ref="R2122">IF(P2122,IF(Q2122=0,IFERROR(_xlfn.LET(_xlpm.range_ref,_xlfn.ANCHORARRAY(_xlfn.XLOOKUP(D2122,Map_Range_Lookup,Map_Range_Data_Sorted_Lookup)),IF(_xlfn.XLOOKUP(E2122,_xlpm.range_ref,_xlpm.range_ref,21,0,2)=21,21,0)),IF(LEN(D2122)&gt;0,22,0)),0),0)</f>
        <v>0</v>
      </c>
      <c r="S2122" cm="1">
        <f t="array" ref="S2122">IF(P2122,IF((Q2122=0)*(R2122=0),IFERROR(_xlfn.LET(_xlpm.range_ref,_xlfn.ANCHORARRAY(_xlfn.XLOOKUP(E2122,Map_Range_Lookup,Map_Range_Data_Sorted_Lookup)),IF(_xlfn.XLOOKUP(F2122,_xlpm.range_ref,_xlpm.range_ref,11,0,2)=11,11,0)),IF(LEN(F2122)&gt;0,12,0)),0),0)</f>
        <v>0</v>
      </c>
      <c r="T2122">
        <v>0</v>
      </c>
    </row>
    <row r="2123" spans="1:20" x14ac:dyDescent="0.2">
      <c r="A2123" s="215" t="s">
        <v>871</v>
      </c>
      <c r="B2123" s="215" t="s">
        <v>871</v>
      </c>
      <c r="C2123" s="214"/>
      <c r="D2123" s="215" t="s">
        <v>871</v>
      </c>
      <c r="E2123" s="215" t="s">
        <v>871</v>
      </c>
      <c r="F2123" s="215" t="s">
        <v>871</v>
      </c>
      <c r="G2123" s="214"/>
      <c r="H2123" s="214"/>
      <c r="I2123" s="214"/>
      <c r="J2123" s="214"/>
      <c r="K2123" s="76"/>
      <c r="L2123" s="8"/>
      <c r="Q2123">
        <v>0</v>
      </c>
      <c r="R2123" cm="1">
        <f t="array" ref="R2123">IF(P2123,IF(Q2123=0,IFERROR(_xlfn.LET(_xlpm.range_ref,_xlfn.ANCHORARRAY(_xlfn.XLOOKUP(D2123,Map_Range_Lookup,Map_Range_Data_Sorted_Lookup)),IF(_xlfn.XLOOKUP(E2123,_xlpm.range_ref,_xlpm.range_ref,21,0,2)=21,21,0)),IF(LEN(D2123)&gt;0,22,0)),0),0)</f>
        <v>0</v>
      </c>
      <c r="S2123" cm="1">
        <f t="array" ref="S2123">IF(P2123,IF((Q2123=0)*(R2123=0),IFERROR(_xlfn.LET(_xlpm.range_ref,_xlfn.ANCHORARRAY(_xlfn.XLOOKUP(E2123,Map_Range_Lookup,Map_Range_Data_Sorted_Lookup)),IF(_xlfn.XLOOKUP(F2123,_xlpm.range_ref,_xlpm.range_ref,11,0,2)=11,11,0)),IF(LEN(F2123)&gt;0,12,0)),0),0)</f>
        <v>0</v>
      </c>
      <c r="T2123">
        <v>0</v>
      </c>
    </row>
    <row r="2124" spans="1:20" x14ac:dyDescent="0.2">
      <c r="A2124" s="215" t="s">
        <v>871</v>
      </c>
      <c r="B2124" s="215" t="s">
        <v>871</v>
      </c>
      <c r="C2124" s="214"/>
      <c r="D2124" s="215" t="s">
        <v>871</v>
      </c>
      <c r="E2124" s="215" t="s">
        <v>871</v>
      </c>
      <c r="F2124" s="215" t="s">
        <v>871</v>
      </c>
      <c r="G2124" s="214"/>
      <c r="H2124" s="214"/>
      <c r="I2124" s="214"/>
      <c r="J2124" s="214"/>
      <c r="K2124" s="76"/>
      <c r="L2124" s="8"/>
      <c r="Q2124">
        <v>0</v>
      </c>
      <c r="R2124" cm="1">
        <f t="array" ref="R2124">IF(P2124,IF(Q2124=0,IFERROR(_xlfn.LET(_xlpm.range_ref,_xlfn.ANCHORARRAY(_xlfn.XLOOKUP(D2124,Map_Range_Lookup,Map_Range_Data_Sorted_Lookup)),IF(_xlfn.XLOOKUP(E2124,_xlpm.range_ref,_xlpm.range_ref,21,0,2)=21,21,0)),IF(LEN(D2124)&gt;0,22,0)),0),0)</f>
        <v>0</v>
      </c>
      <c r="S2124" cm="1">
        <f t="array" ref="S2124">IF(P2124,IF((Q2124=0)*(R2124=0),IFERROR(_xlfn.LET(_xlpm.range_ref,_xlfn.ANCHORARRAY(_xlfn.XLOOKUP(E2124,Map_Range_Lookup,Map_Range_Data_Sorted_Lookup)),IF(_xlfn.XLOOKUP(F2124,_xlpm.range_ref,_xlpm.range_ref,11,0,2)=11,11,0)),IF(LEN(F2124)&gt;0,12,0)),0),0)</f>
        <v>0</v>
      </c>
      <c r="T2124">
        <v>0</v>
      </c>
    </row>
    <row r="2125" spans="1:20" x14ac:dyDescent="0.2">
      <c r="A2125" s="215" t="s">
        <v>871</v>
      </c>
      <c r="B2125" s="215" t="s">
        <v>871</v>
      </c>
      <c r="C2125" s="214"/>
      <c r="D2125" s="215" t="s">
        <v>871</v>
      </c>
      <c r="E2125" s="215" t="s">
        <v>871</v>
      </c>
      <c r="F2125" s="215" t="s">
        <v>871</v>
      </c>
      <c r="G2125" s="214"/>
      <c r="H2125" s="214"/>
      <c r="I2125" s="214"/>
      <c r="J2125" s="214"/>
      <c r="K2125" s="76"/>
      <c r="L2125" s="8"/>
      <c r="Q2125">
        <v>0</v>
      </c>
      <c r="R2125" cm="1">
        <f t="array" ref="R2125">IF(P2125,IF(Q2125=0,IFERROR(_xlfn.LET(_xlpm.range_ref,_xlfn.ANCHORARRAY(_xlfn.XLOOKUP(D2125,Map_Range_Lookup,Map_Range_Data_Sorted_Lookup)),IF(_xlfn.XLOOKUP(E2125,_xlpm.range_ref,_xlpm.range_ref,21,0,2)=21,21,0)),IF(LEN(D2125)&gt;0,22,0)),0),0)</f>
        <v>0</v>
      </c>
      <c r="S2125" cm="1">
        <f t="array" ref="S2125">IF(P2125,IF((Q2125=0)*(R2125=0),IFERROR(_xlfn.LET(_xlpm.range_ref,_xlfn.ANCHORARRAY(_xlfn.XLOOKUP(E2125,Map_Range_Lookup,Map_Range_Data_Sorted_Lookup)),IF(_xlfn.XLOOKUP(F2125,_xlpm.range_ref,_xlpm.range_ref,11,0,2)=11,11,0)),IF(LEN(F2125)&gt;0,12,0)),0),0)</f>
        <v>0</v>
      </c>
      <c r="T2125">
        <v>0</v>
      </c>
    </row>
    <row r="2126" spans="1:20" x14ac:dyDescent="0.2">
      <c r="A2126" s="215" t="s">
        <v>871</v>
      </c>
      <c r="B2126" s="215" t="s">
        <v>871</v>
      </c>
      <c r="C2126" s="214"/>
      <c r="D2126" s="215" t="s">
        <v>871</v>
      </c>
      <c r="E2126" s="215" t="s">
        <v>871</v>
      </c>
      <c r="F2126" s="215" t="s">
        <v>871</v>
      </c>
      <c r="G2126" s="214"/>
      <c r="H2126" s="214"/>
      <c r="I2126" s="214"/>
      <c r="J2126" s="214"/>
      <c r="K2126" s="76"/>
      <c r="L2126" s="8"/>
      <c r="Q2126">
        <v>0</v>
      </c>
      <c r="R2126" cm="1">
        <f t="array" ref="R2126">IF(P2126,IF(Q2126=0,IFERROR(_xlfn.LET(_xlpm.range_ref,_xlfn.ANCHORARRAY(_xlfn.XLOOKUP(D2126,Map_Range_Lookup,Map_Range_Data_Sorted_Lookup)),IF(_xlfn.XLOOKUP(E2126,_xlpm.range_ref,_xlpm.range_ref,21,0,2)=21,21,0)),IF(LEN(D2126)&gt;0,22,0)),0),0)</f>
        <v>0</v>
      </c>
      <c r="S2126" cm="1">
        <f t="array" ref="S2126">IF(P2126,IF((Q2126=0)*(R2126=0),IFERROR(_xlfn.LET(_xlpm.range_ref,_xlfn.ANCHORARRAY(_xlfn.XLOOKUP(E2126,Map_Range_Lookup,Map_Range_Data_Sorted_Lookup)),IF(_xlfn.XLOOKUP(F2126,_xlpm.range_ref,_xlpm.range_ref,11,0,2)=11,11,0)),IF(LEN(F2126)&gt;0,12,0)),0),0)</f>
        <v>0</v>
      </c>
      <c r="T2126">
        <v>0</v>
      </c>
    </row>
    <row r="2127" spans="1:20" x14ac:dyDescent="0.2">
      <c r="A2127" s="215" t="s">
        <v>871</v>
      </c>
      <c r="B2127" s="215" t="s">
        <v>871</v>
      </c>
      <c r="C2127" s="214"/>
      <c r="D2127" s="215" t="s">
        <v>871</v>
      </c>
      <c r="E2127" s="215" t="s">
        <v>871</v>
      </c>
      <c r="F2127" s="215" t="s">
        <v>871</v>
      </c>
      <c r="G2127" s="214"/>
      <c r="H2127" s="214"/>
      <c r="I2127" s="214"/>
      <c r="J2127" s="214"/>
      <c r="K2127" s="76"/>
      <c r="L2127" s="8"/>
      <c r="Q2127">
        <v>0</v>
      </c>
      <c r="R2127" cm="1">
        <f t="array" ref="R2127">IF(P2127,IF(Q2127=0,IFERROR(_xlfn.LET(_xlpm.range_ref,_xlfn.ANCHORARRAY(_xlfn.XLOOKUP(D2127,Map_Range_Lookup,Map_Range_Data_Sorted_Lookup)),IF(_xlfn.XLOOKUP(E2127,_xlpm.range_ref,_xlpm.range_ref,21,0,2)=21,21,0)),IF(LEN(D2127)&gt;0,22,0)),0),0)</f>
        <v>0</v>
      </c>
      <c r="S2127" cm="1">
        <f t="array" ref="S2127">IF(P2127,IF((Q2127=0)*(R2127=0),IFERROR(_xlfn.LET(_xlpm.range_ref,_xlfn.ANCHORARRAY(_xlfn.XLOOKUP(E2127,Map_Range_Lookup,Map_Range_Data_Sorted_Lookup)),IF(_xlfn.XLOOKUP(F2127,_xlpm.range_ref,_xlpm.range_ref,11,0,2)=11,11,0)),IF(LEN(F2127)&gt;0,12,0)),0),0)</f>
        <v>0</v>
      </c>
      <c r="T2127">
        <v>0</v>
      </c>
    </row>
    <row r="2128" spans="1:20" x14ac:dyDescent="0.2">
      <c r="A2128" s="215" t="s">
        <v>871</v>
      </c>
      <c r="B2128" s="215" t="s">
        <v>871</v>
      </c>
      <c r="C2128" s="214"/>
      <c r="D2128" s="215" t="s">
        <v>871</v>
      </c>
      <c r="E2128" s="215" t="s">
        <v>871</v>
      </c>
      <c r="F2128" s="215" t="s">
        <v>871</v>
      </c>
      <c r="G2128" s="214"/>
      <c r="H2128" s="214"/>
      <c r="I2128" s="214"/>
      <c r="J2128" s="214"/>
      <c r="K2128" s="76"/>
      <c r="L2128" s="8"/>
      <c r="Q2128">
        <v>0</v>
      </c>
      <c r="R2128" cm="1">
        <f t="array" ref="R2128">IF(P2128,IF(Q2128=0,IFERROR(_xlfn.LET(_xlpm.range_ref,_xlfn.ANCHORARRAY(_xlfn.XLOOKUP(D2128,Map_Range_Lookup,Map_Range_Data_Sorted_Lookup)),IF(_xlfn.XLOOKUP(E2128,_xlpm.range_ref,_xlpm.range_ref,21,0,2)=21,21,0)),IF(LEN(D2128)&gt;0,22,0)),0),0)</f>
        <v>0</v>
      </c>
      <c r="S2128" cm="1">
        <f t="array" ref="S2128">IF(P2128,IF((Q2128=0)*(R2128=0),IFERROR(_xlfn.LET(_xlpm.range_ref,_xlfn.ANCHORARRAY(_xlfn.XLOOKUP(E2128,Map_Range_Lookup,Map_Range_Data_Sorted_Lookup)),IF(_xlfn.XLOOKUP(F2128,_xlpm.range_ref,_xlpm.range_ref,11,0,2)=11,11,0)),IF(LEN(F2128)&gt;0,12,0)),0),0)</f>
        <v>0</v>
      </c>
      <c r="T2128">
        <v>0</v>
      </c>
    </row>
    <row r="2129" spans="1:20" x14ac:dyDescent="0.2">
      <c r="A2129" s="215" t="s">
        <v>871</v>
      </c>
      <c r="B2129" s="215" t="s">
        <v>871</v>
      </c>
      <c r="C2129" s="214"/>
      <c r="D2129" s="215" t="s">
        <v>871</v>
      </c>
      <c r="E2129" s="215" t="s">
        <v>871</v>
      </c>
      <c r="F2129" s="215" t="s">
        <v>871</v>
      </c>
      <c r="G2129" s="214"/>
      <c r="H2129" s="214"/>
      <c r="I2129" s="214"/>
      <c r="J2129" s="214"/>
      <c r="K2129" s="76"/>
      <c r="L2129" s="8"/>
      <c r="Q2129">
        <v>0</v>
      </c>
      <c r="R2129" cm="1">
        <f t="array" ref="R2129">IF(P2129,IF(Q2129=0,IFERROR(_xlfn.LET(_xlpm.range_ref,_xlfn.ANCHORARRAY(_xlfn.XLOOKUP(D2129,Map_Range_Lookup,Map_Range_Data_Sorted_Lookup)),IF(_xlfn.XLOOKUP(E2129,_xlpm.range_ref,_xlpm.range_ref,21,0,2)=21,21,0)),IF(LEN(D2129)&gt;0,22,0)),0),0)</f>
        <v>0</v>
      </c>
      <c r="S2129" cm="1">
        <f t="array" ref="S2129">IF(P2129,IF((Q2129=0)*(R2129=0),IFERROR(_xlfn.LET(_xlpm.range_ref,_xlfn.ANCHORARRAY(_xlfn.XLOOKUP(E2129,Map_Range_Lookup,Map_Range_Data_Sorted_Lookup)),IF(_xlfn.XLOOKUP(F2129,_xlpm.range_ref,_xlpm.range_ref,11,0,2)=11,11,0)),IF(LEN(F2129)&gt;0,12,0)),0),0)</f>
        <v>0</v>
      </c>
      <c r="T2129">
        <v>0</v>
      </c>
    </row>
    <row r="2130" spans="1:20" x14ac:dyDescent="0.2">
      <c r="A2130" s="215" t="s">
        <v>871</v>
      </c>
      <c r="B2130" s="215" t="s">
        <v>871</v>
      </c>
      <c r="C2130" s="214"/>
      <c r="D2130" s="215" t="s">
        <v>871</v>
      </c>
      <c r="E2130" s="215" t="s">
        <v>871</v>
      </c>
      <c r="F2130" s="215" t="s">
        <v>871</v>
      </c>
      <c r="G2130" s="214"/>
      <c r="H2130" s="214"/>
      <c r="I2130" s="214"/>
      <c r="J2130" s="214"/>
      <c r="K2130" s="76"/>
      <c r="L2130" s="8"/>
      <c r="Q2130">
        <v>0</v>
      </c>
      <c r="R2130" cm="1">
        <f t="array" ref="R2130">IF(P2130,IF(Q2130=0,IFERROR(_xlfn.LET(_xlpm.range_ref,_xlfn.ANCHORARRAY(_xlfn.XLOOKUP(D2130,Map_Range_Lookup,Map_Range_Data_Sorted_Lookup)),IF(_xlfn.XLOOKUP(E2130,_xlpm.range_ref,_xlpm.range_ref,21,0,2)=21,21,0)),IF(LEN(D2130)&gt;0,22,0)),0),0)</f>
        <v>0</v>
      </c>
      <c r="S2130" cm="1">
        <f t="array" ref="S2130">IF(P2130,IF((Q2130=0)*(R2130=0),IFERROR(_xlfn.LET(_xlpm.range_ref,_xlfn.ANCHORARRAY(_xlfn.XLOOKUP(E2130,Map_Range_Lookup,Map_Range_Data_Sorted_Lookup)),IF(_xlfn.XLOOKUP(F2130,_xlpm.range_ref,_xlpm.range_ref,11,0,2)=11,11,0)),IF(LEN(F2130)&gt;0,12,0)),0),0)</f>
        <v>0</v>
      </c>
      <c r="T2130">
        <v>0</v>
      </c>
    </row>
    <row r="2131" spans="1:20" x14ac:dyDescent="0.2">
      <c r="A2131" s="215" t="s">
        <v>871</v>
      </c>
      <c r="B2131" s="215" t="s">
        <v>871</v>
      </c>
      <c r="C2131" s="214"/>
      <c r="D2131" s="215" t="s">
        <v>871</v>
      </c>
      <c r="E2131" s="215" t="s">
        <v>871</v>
      </c>
      <c r="F2131" s="215" t="s">
        <v>871</v>
      </c>
      <c r="G2131" s="214"/>
      <c r="H2131" s="214"/>
      <c r="I2131" s="214"/>
      <c r="J2131" s="214"/>
      <c r="K2131" s="76"/>
      <c r="L2131" s="8"/>
      <c r="Q2131">
        <v>0</v>
      </c>
      <c r="R2131" cm="1">
        <f t="array" ref="R2131">IF(P2131,IF(Q2131=0,IFERROR(_xlfn.LET(_xlpm.range_ref,_xlfn.ANCHORARRAY(_xlfn.XLOOKUP(D2131,Map_Range_Lookup,Map_Range_Data_Sorted_Lookup)),IF(_xlfn.XLOOKUP(E2131,_xlpm.range_ref,_xlpm.range_ref,21,0,2)=21,21,0)),IF(LEN(D2131)&gt;0,22,0)),0),0)</f>
        <v>0</v>
      </c>
      <c r="S2131" cm="1">
        <f t="array" ref="S2131">IF(P2131,IF((Q2131=0)*(R2131=0),IFERROR(_xlfn.LET(_xlpm.range_ref,_xlfn.ANCHORARRAY(_xlfn.XLOOKUP(E2131,Map_Range_Lookup,Map_Range_Data_Sorted_Lookup)),IF(_xlfn.XLOOKUP(F2131,_xlpm.range_ref,_xlpm.range_ref,11,0,2)=11,11,0)),IF(LEN(F2131)&gt;0,12,0)),0),0)</f>
        <v>0</v>
      </c>
      <c r="T2131">
        <v>0</v>
      </c>
    </row>
    <row r="2132" spans="1:20" x14ac:dyDescent="0.2">
      <c r="A2132" s="215" t="s">
        <v>871</v>
      </c>
      <c r="B2132" s="215" t="s">
        <v>871</v>
      </c>
      <c r="C2132" s="214"/>
      <c r="D2132" s="215" t="s">
        <v>871</v>
      </c>
      <c r="E2132" s="215" t="s">
        <v>871</v>
      </c>
      <c r="F2132" s="215" t="s">
        <v>871</v>
      </c>
      <c r="G2132" s="214"/>
      <c r="H2132" s="214"/>
      <c r="I2132" s="214"/>
      <c r="J2132" s="214"/>
      <c r="K2132" s="76"/>
      <c r="L2132" s="8"/>
      <c r="Q2132">
        <v>0</v>
      </c>
      <c r="R2132" cm="1">
        <f t="array" ref="R2132">IF(P2132,IF(Q2132=0,IFERROR(_xlfn.LET(_xlpm.range_ref,_xlfn.ANCHORARRAY(_xlfn.XLOOKUP(D2132,Map_Range_Lookup,Map_Range_Data_Sorted_Lookup)),IF(_xlfn.XLOOKUP(E2132,_xlpm.range_ref,_xlpm.range_ref,21,0,2)=21,21,0)),IF(LEN(D2132)&gt;0,22,0)),0),0)</f>
        <v>0</v>
      </c>
      <c r="S2132" cm="1">
        <f t="array" ref="S2132">IF(P2132,IF((Q2132=0)*(R2132=0),IFERROR(_xlfn.LET(_xlpm.range_ref,_xlfn.ANCHORARRAY(_xlfn.XLOOKUP(E2132,Map_Range_Lookup,Map_Range_Data_Sorted_Lookup)),IF(_xlfn.XLOOKUP(F2132,_xlpm.range_ref,_xlpm.range_ref,11,0,2)=11,11,0)),IF(LEN(F2132)&gt;0,12,0)),0),0)</f>
        <v>0</v>
      </c>
      <c r="T2132">
        <v>0</v>
      </c>
    </row>
    <row r="2133" spans="1:20" x14ac:dyDescent="0.2">
      <c r="A2133" s="215" t="s">
        <v>871</v>
      </c>
      <c r="B2133" s="215" t="s">
        <v>871</v>
      </c>
      <c r="C2133" s="214"/>
      <c r="D2133" s="215" t="s">
        <v>871</v>
      </c>
      <c r="E2133" s="215" t="s">
        <v>871</v>
      </c>
      <c r="F2133" s="215" t="s">
        <v>871</v>
      </c>
      <c r="G2133" s="214"/>
      <c r="H2133" s="214"/>
      <c r="I2133" s="214"/>
      <c r="J2133" s="214"/>
      <c r="K2133" s="76"/>
      <c r="L2133" s="8"/>
      <c r="Q2133">
        <v>0</v>
      </c>
      <c r="R2133" cm="1">
        <f t="array" ref="R2133">IF(P2133,IF(Q2133=0,IFERROR(_xlfn.LET(_xlpm.range_ref,_xlfn.ANCHORARRAY(_xlfn.XLOOKUP(D2133,Map_Range_Lookup,Map_Range_Data_Sorted_Lookup)),IF(_xlfn.XLOOKUP(E2133,_xlpm.range_ref,_xlpm.range_ref,21,0,2)=21,21,0)),IF(LEN(D2133)&gt;0,22,0)),0),0)</f>
        <v>0</v>
      </c>
      <c r="S2133" cm="1">
        <f t="array" ref="S2133">IF(P2133,IF((Q2133=0)*(R2133=0),IFERROR(_xlfn.LET(_xlpm.range_ref,_xlfn.ANCHORARRAY(_xlfn.XLOOKUP(E2133,Map_Range_Lookup,Map_Range_Data_Sorted_Lookup)),IF(_xlfn.XLOOKUP(F2133,_xlpm.range_ref,_xlpm.range_ref,11,0,2)=11,11,0)),IF(LEN(F2133)&gt;0,12,0)),0),0)</f>
        <v>0</v>
      </c>
      <c r="T2133">
        <v>0</v>
      </c>
    </row>
    <row r="2134" spans="1:20" x14ac:dyDescent="0.2">
      <c r="A2134" s="215" t="s">
        <v>871</v>
      </c>
      <c r="B2134" s="215" t="s">
        <v>871</v>
      </c>
      <c r="C2134" s="214"/>
      <c r="D2134" s="215" t="s">
        <v>871</v>
      </c>
      <c r="E2134" s="215" t="s">
        <v>871</v>
      </c>
      <c r="F2134" s="215" t="s">
        <v>871</v>
      </c>
      <c r="G2134" s="214"/>
      <c r="H2134" s="214"/>
      <c r="I2134" s="214"/>
      <c r="J2134" s="214"/>
      <c r="K2134" s="76"/>
      <c r="L2134" s="8"/>
      <c r="Q2134">
        <v>0</v>
      </c>
      <c r="R2134" cm="1">
        <f t="array" ref="R2134">IF(P2134,IF(Q2134=0,IFERROR(_xlfn.LET(_xlpm.range_ref,_xlfn.ANCHORARRAY(_xlfn.XLOOKUP(D2134,Map_Range_Lookup,Map_Range_Data_Sorted_Lookup)),IF(_xlfn.XLOOKUP(E2134,_xlpm.range_ref,_xlpm.range_ref,21,0,2)=21,21,0)),IF(LEN(D2134)&gt;0,22,0)),0),0)</f>
        <v>0</v>
      </c>
      <c r="S2134" cm="1">
        <f t="array" ref="S2134">IF(P2134,IF((Q2134=0)*(R2134=0),IFERROR(_xlfn.LET(_xlpm.range_ref,_xlfn.ANCHORARRAY(_xlfn.XLOOKUP(E2134,Map_Range_Lookup,Map_Range_Data_Sorted_Lookup)),IF(_xlfn.XLOOKUP(F2134,_xlpm.range_ref,_xlpm.range_ref,11,0,2)=11,11,0)),IF(LEN(F2134)&gt;0,12,0)),0),0)</f>
        <v>0</v>
      </c>
      <c r="T2134">
        <v>0</v>
      </c>
    </row>
    <row r="2135" spans="1:20" x14ac:dyDescent="0.2">
      <c r="A2135" s="215" t="s">
        <v>871</v>
      </c>
      <c r="B2135" s="215" t="s">
        <v>871</v>
      </c>
      <c r="C2135" s="214"/>
      <c r="D2135" s="215" t="s">
        <v>871</v>
      </c>
      <c r="E2135" s="215" t="s">
        <v>871</v>
      </c>
      <c r="F2135" s="215" t="s">
        <v>871</v>
      </c>
      <c r="G2135" s="214"/>
      <c r="H2135" s="214"/>
      <c r="I2135" s="214"/>
      <c r="J2135" s="214"/>
      <c r="K2135" s="76"/>
      <c r="L2135" s="8"/>
      <c r="Q2135">
        <v>0</v>
      </c>
      <c r="R2135" cm="1">
        <f t="array" ref="R2135">IF(P2135,IF(Q2135=0,IFERROR(_xlfn.LET(_xlpm.range_ref,_xlfn.ANCHORARRAY(_xlfn.XLOOKUP(D2135,Map_Range_Lookup,Map_Range_Data_Sorted_Lookup)),IF(_xlfn.XLOOKUP(E2135,_xlpm.range_ref,_xlpm.range_ref,21,0,2)=21,21,0)),IF(LEN(D2135)&gt;0,22,0)),0),0)</f>
        <v>0</v>
      </c>
      <c r="S2135" cm="1">
        <f t="array" ref="S2135">IF(P2135,IF((Q2135=0)*(R2135=0),IFERROR(_xlfn.LET(_xlpm.range_ref,_xlfn.ANCHORARRAY(_xlfn.XLOOKUP(E2135,Map_Range_Lookup,Map_Range_Data_Sorted_Lookup)),IF(_xlfn.XLOOKUP(F2135,_xlpm.range_ref,_xlpm.range_ref,11,0,2)=11,11,0)),IF(LEN(F2135)&gt;0,12,0)),0),0)</f>
        <v>0</v>
      </c>
      <c r="T2135">
        <v>0</v>
      </c>
    </row>
    <row r="2136" spans="1:20" x14ac:dyDescent="0.2">
      <c r="A2136" s="215" t="s">
        <v>871</v>
      </c>
      <c r="B2136" s="215" t="s">
        <v>871</v>
      </c>
      <c r="C2136" s="214"/>
      <c r="D2136" s="215" t="s">
        <v>871</v>
      </c>
      <c r="E2136" s="215" t="s">
        <v>871</v>
      </c>
      <c r="F2136" s="215" t="s">
        <v>871</v>
      </c>
      <c r="G2136" s="214"/>
      <c r="H2136" s="214"/>
      <c r="I2136" s="214"/>
      <c r="J2136" s="214"/>
      <c r="K2136" s="76"/>
      <c r="L2136" s="8"/>
      <c r="Q2136">
        <v>0</v>
      </c>
      <c r="R2136" cm="1">
        <f t="array" ref="R2136">IF(P2136,IF(Q2136=0,IFERROR(_xlfn.LET(_xlpm.range_ref,_xlfn.ANCHORARRAY(_xlfn.XLOOKUP(D2136,Map_Range_Lookup,Map_Range_Data_Sorted_Lookup)),IF(_xlfn.XLOOKUP(E2136,_xlpm.range_ref,_xlpm.range_ref,21,0,2)=21,21,0)),IF(LEN(D2136)&gt;0,22,0)),0),0)</f>
        <v>0</v>
      </c>
      <c r="S2136" cm="1">
        <f t="array" ref="S2136">IF(P2136,IF((Q2136=0)*(R2136=0),IFERROR(_xlfn.LET(_xlpm.range_ref,_xlfn.ANCHORARRAY(_xlfn.XLOOKUP(E2136,Map_Range_Lookup,Map_Range_Data_Sorted_Lookup)),IF(_xlfn.XLOOKUP(F2136,_xlpm.range_ref,_xlpm.range_ref,11,0,2)=11,11,0)),IF(LEN(F2136)&gt;0,12,0)),0),0)</f>
        <v>0</v>
      </c>
      <c r="T2136">
        <v>0</v>
      </c>
    </row>
    <row r="2137" spans="1:20" x14ac:dyDescent="0.2">
      <c r="A2137" s="215" t="s">
        <v>871</v>
      </c>
      <c r="B2137" s="215" t="s">
        <v>871</v>
      </c>
      <c r="C2137" s="214"/>
      <c r="D2137" s="215" t="s">
        <v>871</v>
      </c>
      <c r="E2137" s="215" t="s">
        <v>871</v>
      </c>
      <c r="F2137" s="215" t="s">
        <v>871</v>
      </c>
      <c r="G2137" s="214"/>
      <c r="H2137" s="214"/>
      <c r="I2137" s="214"/>
      <c r="J2137" s="214"/>
      <c r="K2137" s="76"/>
      <c r="L2137" s="8"/>
      <c r="Q2137">
        <v>0</v>
      </c>
      <c r="R2137" cm="1">
        <f t="array" ref="R2137">IF(P2137,IF(Q2137=0,IFERROR(_xlfn.LET(_xlpm.range_ref,_xlfn.ANCHORARRAY(_xlfn.XLOOKUP(D2137,Map_Range_Lookup,Map_Range_Data_Sorted_Lookup)),IF(_xlfn.XLOOKUP(E2137,_xlpm.range_ref,_xlpm.range_ref,21,0,2)=21,21,0)),IF(LEN(D2137)&gt;0,22,0)),0),0)</f>
        <v>0</v>
      </c>
      <c r="S2137" cm="1">
        <f t="array" ref="S2137">IF(P2137,IF((Q2137=0)*(R2137=0),IFERROR(_xlfn.LET(_xlpm.range_ref,_xlfn.ANCHORARRAY(_xlfn.XLOOKUP(E2137,Map_Range_Lookup,Map_Range_Data_Sorted_Lookup)),IF(_xlfn.XLOOKUP(F2137,_xlpm.range_ref,_xlpm.range_ref,11,0,2)=11,11,0)),IF(LEN(F2137)&gt;0,12,0)),0),0)</f>
        <v>0</v>
      </c>
      <c r="T2137">
        <v>0</v>
      </c>
    </row>
    <row r="2138" spans="1:20" x14ac:dyDescent="0.2">
      <c r="A2138" s="215" t="s">
        <v>871</v>
      </c>
      <c r="B2138" s="215" t="s">
        <v>871</v>
      </c>
      <c r="C2138" s="214"/>
      <c r="D2138" s="215" t="s">
        <v>871</v>
      </c>
      <c r="E2138" s="215" t="s">
        <v>871</v>
      </c>
      <c r="F2138" s="215" t="s">
        <v>871</v>
      </c>
      <c r="G2138" s="214"/>
      <c r="H2138" s="214"/>
      <c r="I2138" s="214"/>
      <c r="J2138" s="214"/>
      <c r="K2138" s="76"/>
      <c r="L2138" s="8"/>
      <c r="Q2138">
        <v>0</v>
      </c>
      <c r="R2138" cm="1">
        <f t="array" ref="R2138">IF(P2138,IF(Q2138=0,IFERROR(_xlfn.LET(_xlpm.range_ref,_xlfn.ANCHORARRAY(_xlfn.XLOOKUP(D2138,Map_Range_Lookup,Map_Range_Data_Sorted_Lookup)),IF(_xlfn.XLOOKUP(E2138,_xlpm.range_ref,_xlpm.range_ref,21,0,2)=21,21,0)),IF(LEN(D2138)&gt;0,22,0)),0),0)</f>
        <v>0</v>
      </c>
      <c r="S2138" cm="1">
        <f t="array" ref="S2138">IF(P2138,IF((Q2138=0)*(R2138=0),IFERROR(_xlfn.LET(_xlpm.range_ref,_xlfn.ANCHORARRAY(_xlfn.XLOOKUP(E2138,Map_Range_Lookup,Map_Range_Data_Sorted_Lookup)),IF(_xlfn.XLOOKUP(F2138,_xlpm.range_ref,_xlpm.range_ref,11,0,2)=11,11,0)),IF(LEN(F2138)&gt;0,12,0)),0),0)</f>
        <v>0</v>
      </c>
      <c r="T2138">
        <v>0</v>
      </c>
    </row>
    <row r="2139" spans="1:20" x14ac:dyDescent="0.2">
      <c r="A2139" s="215" t="s">
        <v>871</v>
      </c>
      <c r="B2139" s="215" t="s">
        <v>871</v>
      </c>
      <c r="C2139" s="214"/>
      <c r="D2139" s="215" t="s">
        <v>871</v>
      </c>
      <c r="E2139" s="215" t="s">
        <v>871</v>
      </c>
      <c r="F2139" s="215" t="s">
        <v>871</v>
      </c>
      <c r="G2139" s="214"/>
      <c r="H2139" s="214"/>
      <c r="I2139" s="214"/>
      <c r="J2139" s="214"/>
      <c r="K2139" s="76"/>
      <c r="L2139" s="8"/>
      <c r="Q2139">
        <v>0</v>
      </c>
      <c r="R2139" cm="1">
        <f t="array" ref="R2139">IF(P2139,IF(Q2139=0,IFERROR(_xlfn.LET(_xlpm.range_ref,_xlfn.ANCHORARRAY(_xlfn.XLOOKUP(D2139,Map_Range_Lookup,Map_Range_Data_Sorted_Lookup)),IF(_xlfn.XLOOKUP(E2139,_xlpm.range_ref,_xlpm.range_ref,21,0,2)=21,21,0)),IF(LEN(D2139)&gt;0,22,0)),0),0)</f>
        <v>0</v>
      </c>
      <c r="S2139" cm="1">
        <f t="array" ref="S2139">IF(P2139,IF((Q2139=0)*(R2139=0),IFERROR(_xlfn.LET(_xlpm.range_ref,_xlfn.ANCHORARRAY(_xlfn.XLOOKUP(E2139,Map_Range_Lookup,Map_Range_Data_Sorted_Lookup)),IF(_xlfn.XLOOKUP(F2139,_xlpm.range_ref,_xlpm.range_ref,11,0,2)=11,11,0)),IF(LEN(F2139)&gt;0,12,0)),0),0)</f>
        <v>0</v>
      </c>
      <c r="T2139">
        <v>0</v>
      </c>
    </row>
    <row r="2140" spans="1:20" x14ac:dyDescent="0.2">
      <c r="A2140" s="215" t="s">
        <v>871</v>
      </c>
      <c r="B2140" s="215" t="s">
        <v>871</v>
      </c>
      <c r="C2140" s="214"/>
      <c r="D2140" s="215" t="s">
        <v>871</v>
      </c>
      <c r="E2140" s="215" t="s">
        <v>871</v>
      </c>
      <c r="F2140" s="215" t="s">
        <v>871</v>
      </c>
      <c r="G2140" s="214"/>
      <c r="H2140" s="214"/>
      <c r="I2140" s="214"/>
      <c r="J2140" s="214"/>
      <c r="K2140" s="76"/>
      <c r="L2140" s="8"/>
      <c r="Q2140">
        <v>0</v>
      </c>
      <c r="R2140" cm="1">
        <f t="array" ref="R2140">IF(P2140,IF(Q2140=0,IFERROR(_xlfn.LET(_xlpm.range_ref,_xlfn.ANCHORARRAY(_xlfn.XLOOKUP(D2140,Map_Range_Lookup,Map_Range_Data_Sorted_Lookup)),IF(_xlfn.XLOOKUP(E2140,_xlpm.range_ref,_xlpm.range_ref,21,0,2)=21,21,0)),IF(LEN(D2140)&gt;0,22,0)),0),0)</f>
        <v>0</v>
      </c>
      <c r="S2140" cm="1">
        <f t="array" ref="S2140">IF(P2140,IF((Q2140=0)*(R2140=0),IFERROR(_xlfn.LET(_xlpm.range_ref,_xlfn.ANCHORARRAY(_xlfn.XLOOKUP(E2140,Map_Range_Lookup,Map_Range_Data_Sorted_Lookup)),IF(_xlfn.XLOOKUP(F2140,_xlpm.range_ref,_xlpm.range_ref,11,0,2)=11,11,0)),IF(LEN(F2140)&gt;0,12,0)),0),0)</f>
        <v>0</v>
      </c>
      <c r="T2140">
        <v>0</v>
      </c>
    </row>
    <row r="2141" spans="1:20" x14ac:dyDescent="0.2">
      <c r="A2141" s="215" t="s">
        <v>871</v>
      </c>
      <c r="B2141" s="215" t="s">
        <v>871</v>
      </c>
      <c r="C2141" s="214"/>
      <c r="D2141" s="215" t="s">
        <v>871</v>
      </c>
      <c r="E2141" s="215" t="s">
        <v>871</v>
      </c>
      <c r="F2141" s="215" t="s">
        <v>871</v>
      </c>
      <c r="G2141" s="214"/>
      <c r="H2141" s="214"/>
      <c r="I2141" s="214"/>
      <c r="J2141" s="214"/>
      <c r="K2141" s="76"/>
      <c r="L2141" s="8"/>
      <c r="Q2141">
        <v>0</v>
      </c>
      <c r="R2141" cm="1">
        <f t="array" ref="R2141">IF(P2141,IF(Q2141=0,IFERROR(_xlfn.LET(_xlpm.range_ref,_xlfn.ANCHORARRAY(_xlfn.XLOOKUP(D2141,Map_Range_Lookup,Map_Range_Data_Sorted_Lookup)),IF(_xlfn.XLOOKUP(E2141,_xlpm.range_ref,_xlpm.range_ref,21,0,2)=21,21,0)),IF(LEN(D2141)&gt;0,22,0)),0),0)</f>
        <v>0</v>
      </c>
      <c r="S2141" cm="1">
        <f t="array" ref="S2141">IF(P2141,IF((Q2141=0)*(R2141=0),IFERROR(_xlfn.LET(_xlpm.range_ref,_xlfn.ANCHORARRAY(_xlfn.XLOOKUP(E2141,Map_Range_Lookup,Map_Range_Data_Sorted_Lookup)),IF(_xlfn.XLOOKUP(F2141,_xlpm.range_ref,_xlpm.range_ref,11,0,2)=11,11,0)),IF(LEN(F2141)&gt;0,12,0)),0),0)</f>
        <v>0</v>
      </c>
      <c r="T2141">
        <v>0</v>
      </c>
    </row>
    <row r="2142" spans="1:20" x14ac:dyDescent="0.2">
      <c r="A2142" s="215" t="s">
        <v>871</v>
      </c>
      <c r="B2142" s="215" t="s">
        <v>871</v>
      </c>
      <c r="C2142" s="214"/>
      <c r="D2142" s="215" t="s">
        <v>871</v>
      </c>
      <c r="E2142" s="215" t="s">
        <v>871</v>
      </c>
      <c r="F2142" s="215" t="s">
        <v>871</v>
      </c>
      <c r="G2142" s="214"/>
      <c r="H2142" s="214"/>
      <c r="I2142" s="214"/>
      <c r="J2142" s="214"/>
      <c r="K2142" s="76"/>
      <c r="L2142" s="8"/>
      <c r="Q2142">
        <v>0</v>
      </c>
      <c r="R2142" cm="1">
        <f t="array" ref="R2142">IF(P2142,IF(Q2142=0,IFERROR(_xlfn.LET(_xlpm.range_ref,_xlfn.ANCHORARRAY(_xlfn.XLOOKUP(D2142,Map_Range_Lookup,Map_Range_Data_Sorted_Lookup)),IF(_xlfn.XLOOKUP(E2142,_xlpm.range_ref,_xlpm.range_ref,21,0,2)=21,21,0)),IF(LEN(D2142)&gt;0,22,0)),0),0)</f>
        <v>0</v>
      </c>
      <c r="S2142" cm="1">
        <f t="array" ref="S2142">IF(P2142,IF((Q2142=0)*(R2142=0),IFERROR(_xlfn.LET(_xlpm.range_ref,_xlfn.ANCHORARRAY(_xlfn.XLOOKUP(E2142,Map_Range_Lookup,Map_Range_Data_Sorted_Lookup)),IF(_xlfn.XLOOKUP(F2142,_xlpm.range_ref,_xlpm.range_ref,11,0,2)=11,11,0)),IF(LEN(F2142)&gt;0,12,0)),0),0)</f>
        <v>0</v>
      </c>
      <c r="T2142">
        <v>0</v>
      </c>
    </row>
    <row r="2143" spans="1:20" x14ac:dyDescent="0.2">
      <c r="A2143" s="215" t="s">
        <v>871</v>
      </c>
      <c r="B2143" s="215" t="s">
        <v>871</v>
      </c>
      <c r="C2143" s="214"/>
      <c r="D2143" s="215" t="s">
        <v>871</v>
      </c>
      <c r="E2143" s="215" t="s">
        <v>871</v>
      </c>
      <c r="F2143" s="215" t="s">
        <v>871</v>
      </c>
      <c r="G2143" s="214"/>
      <c r="H2143" s="214"/>
      <c r="I2143" s="214"/>
      <c r="J2143" s="214"/>
      <c r="K2143" s="76"/>
      <c r="L2143" s="8"/>
      <c r="Q2143">
        <v>0</v>
      </c>
      <c r="R2143" cm="1">
        <f t="array" ref="R2143">IF(P2143,IF(Q2143=0,IFERROR(_xlfn.LET(_xlpm.range_ref,_xlfn.ANCHORARRAY(_xlfn.XLOOKUP(D2143,Map_Range_Lookup,Map_Range_Data_Sorted_Lookup)),IF(_xlfn.XLOOKUP(E2143,_xlpm.range_ref,_xlpm.range_ref,21,0,2)=21,21,0)),IF(LEN(D2143)&gt;0,22,0)),0),0)</f>
        <v>0</v>
      </c>
      <c r="S2143" cm="1">
        <f t="array" ref="S2143">IF(P2143,IF((Q2143=0)*(R2143=0),IFERROR(_xlfn.LET(_xlpm.range_ref,_xlfn.ANCHORARRAY(_xlfn.XLOOKUP(E2143,Map_Range_Lookup,Map_Range_Data_Sorted_Lookup)),IF(_xlfn.XLOOKUP(F2143,_xlpm.range_ref,_xlpm.range_ref,11,0,2)=11,11,0)),IF(LEN(F2143)&gt;0,12,0)),0),0)</f>
        <v>0</v>
      </c>
      <c r="T2143">
        <v>0</v>
      </c>
    </row>
    <row r="2144" spans="1:20" x14ac:dyDescent="0.2">
      <c r="A2144" s="215" t="s">
        <v>871</v>
      </c>
      <c r="B2144" s="215" t="s">
        <v>871</v>
      </c>
      <c r="C2144" s="214"/>
      <c r="D2144" s="215" t="s">
        <v>871</v>
      </c>
      <c r="E2144" s="215" t="s">
        <v>871</v>
      </c>
      <c r="F2144" s="215" t="s">
        <v>871</v>
      </c>
      <c r="G2144" s="214"/>
      <c r="H2144" s="214"/>
      <c r="I2144" s="214"/>
      <c r="J2144" s="214"/>
      <c r="K2144" s="76"/>
      <c r="L2144" s="8"/>
      <c r="Q2144">
        <v>0</v>
      </c>
      <c r="R2144" cm="1">
        <f t="array" ref="R2144">IF(P2144,IF(Q2144=0,IFERROR(_xlfn.LET(_xlpm.range_ref,_xlfn.ANCHORARRAY(_xlfn.XLOOKUP(D2144,Map_Range_Lookup,Map_Range_Data_Sorted_Lookup)),IF(_xlfn.XLOOKUP(E2144,_xlpm.range_ref,_xlpm.range_ref,21,0,2)=21,21,0)),IF(LEN(D2144)&gt;0,22,0)),0),0)</f>
        <v>0</v>
      </c>
      <c r="S2144" cm="1">
        <f t="array" ref="S2144">IF(P2144,IF((Q2144=0)*(R2144=0),IFERROR(_xlfn.LET(_xlpm.range_ref,_xlfn.ANCHORARRAY(_xlfn.XLOOKUP(E2144,Map_Range_Lookup,Map_Range_Data_Sorted_Lookup)),IF(_xlfn.XLOOKUP(F2144,_xlpm.range_ref,_xlpm.range_ref,11,0,2)=11,11,0)),IF(LEN(F2144)&gt;0,12,0)),0),0)</f>
        <v>0</v>
      </c>
      <c r="T2144">
        <v>0</v>
      </c>
    </row>
    <row r="2145" spans="1:20" x14ac:dyDescent="0.2">
      <c r="A2145" s="215" t="s">
        <v>871</v>
      </c>
      <c r="B2145" s="215" t="s">
        <v>871</v>
      </c>
      <c r="C2145" s="214"/>
      <c r="D2145" s="215" t="s">
        <v>871</v>
      </c>
      <c r="E2145" s="215" t="s">
        <v>871</v>
      </c>
      <c r="F2145" s="215" t="s">
        <v>871</v>
      </c>
      <c r="G2145" s="214"/>
      <c r="H2145" s="214"/>
      <c r="I2145" s="214"/>
      <c r="J2145" s="214"/>
      <c r="K2145" s="76"/>
      <c r="L2145" s="8"/>
      <c r="Q2145">
        <v>0</v>
      </c>
      <c r="R2145" cm="1">
        <f t="array" ref="R2145">IF(P2145,IF(Q2145=0,IFERROR(_xlfn.LET(_xlpm.range_ref,_xlfn.ANCHORARRAY(_xlfn.XLOOKUP(D2145,Map_Range_Lookup,Map_Range_Data_Sorted_Lookup)),IF(_xlfn.XLOOKUP(E2145,_xlpm.range_ref,_xlpm.range_ref,21,0,2)=21,21,0)),IF(LEN(D2145)&gt;0,22,0)),0),0)</f>
        <v>0</v>
      </c>
      <c r="S2145" cm="1">
        <f t="array" ref="S2145">IF(P2145,IF((Q2145=0)*(R2145=0),IFERROR(_xlfn.LET(_xlpm.range_ref,_xlfn.ANCHORARRAY(_xlfn.XLOOKUP(E2145,Map_Range_Lookup,Map_Range_Data_Sorted_Lookup)),IF(_xlfn.XLOOKUP(F2145,_xlpm.range_ref,_xlpm.range_ref,11,0,2)=11,11,0)),IF(LEN(F2145)&gt;0,12,0)),0),0)</f>
        <v>0</v>
      </c>
      <c r="T2145">
        <v>0</v>
      </c>
    </row>
    <row r="2146" spans="1:20" x14ac:dyDescent="0.2">
      <c r="A2146" s="215" t="s">
        <v>871</v>
      </c>
      <c r="B2146" s="215" t="s">
        <v>871</v>
      </c>
      <c r="C2146" s="214"/>
      <c r="D2146" s="215" t="s">
        <v>871</v>
      </c>
      <c r="E2146" s="215" t="s">
        <v>871</v>
      </c>
      <c r="F2146" s="215" t="s">
        <v>871</v>
      </c>
      <c r="G2146" s="214"/>
      <c r="H2146" s="214"/>
      <c r="I2146" s="214"/>
      <c r="J2146" s="214"/>
      <c r="K2146" s="76"/>
      <c r="L2146" s="8"/>
      <c r="Q2146">
        <v>0</v>
      </c>
      <c r="R2146" cm="1">
        <f t="array" ref="R2146">IF(P2146,IF(Q2146=0,IFERROR(_xlfn.LET(_xlpm.range_ref,_xlfn.ANCHORARRAY(_xlfn.XLOOKUP(D2146,Map_Range_Lookup,Map_Range_Data_Sorted_Lookup)),IF(_xlfn.XLOOKUP(E2146,_xlpm.range_ref,_xlpm.range_ref,21,0,2)=21,21,0)),IF(LEN(D2146)&gt;0,22,0)),0),0)</f>
        <v>0</v>
      </c>
      <c r="S2146" cm="1">
        <f t="array" ref="S2146">IF(P2146,IF((Q2146=0)*(R2146=0),IFERROR(_xlfn.LET(_xlpm.range_ref,_xlfn.ANCHORARRAY(_xlfn.XLOOKUP(E2146,Map_Range_Lookup,Map_Range_Data_Sorted_Lookup)),IF(_xlfn.XLOOKUP(F2146,_xlpm.range_ref,_xlpm.range_ref,11,0,2)=11,11,0)),IF(LEN(F2146)&gt;0,12,0)),0),0)</f>
        <v>0</v>
      </c>
      <c r="T2146">
        <v>0</v>
      </c>
    </row>
    <row r="2147" spans="1:20" x14ac:dyDescent="0.2">
      <c r="A2147" s="215" t="s">
        <v>871</v>
      </c>
      <c r="B2147" s="215" t="s">
        <v>871</v>
      </c>
      <c r="C2147" s="214"/>
      <c r="D2147" s="215" t="s">
        <v>871</v>
      </c>
      <c r="E2147" s="215" t="s">
        <v>871</v>
      </c>
      <c r="F2147" s="215" t="s">
        <v>871</v>
      </c>
      <c r="G2147" s="214"/>
      <c r="H2147" s="214"/>
      <c r="I2147" s="214"/>
      <c r="J2147" s="214"/>
      <c r="K2147" s="76"/>
      <c r="L2147" s="8"/>
      <c r="Q2147">
        <v>0</v>
      </c>
      <c r="R2147" cm="1">
        <f t="array" ref="R2147">IF(P2147,IF(Q2147=0,IFERROR(_xlfn.LET(_xlpm.range_ref,_xlfn.ANCHORARRAY(_xlfn.XLOOKUP(D2147,Map_Range_Lookup,Map_Range_Data_Sorted_Lookup)),IF(_xlfn.XLOOKUP(E2147,_xlpm.range_ref,_xlpm.range_ref,21,0,2)=21,21,0)),IF(LEN(D2147)&gt;0,22,0)),0),0)</f>
        <v>0</v>
      </c>
      <c r="S2147" cm="1">
        <f t="array" ref="S2147">IF(P2147,IF((Q2147=0)*(R2147=0),IFERROR(_xlfn.LET(_xlpm.range_ref,_xlfn.ANCHORARRAY(_xlfn.XLOOKUP(E2147,Map_Range_Lookup,Map_Range_Data_Sorted_Lookup)),IF(_xlfn.XLOOKUP(F2147,_xlpm.range_ref,_xlpm.range_ref,11,0,2)=11,11,0)),IF(LEN(F2147)&gt;0,12,0)),0),0)</f>
        <v>0</v>
      </c>
      <c r="T2147">
        <v>0</v>
      </c>
    </row>
    <row r="2148" spans="1:20" x14ac:dyDescent="0.2">
      <c r="A2148" s="215" t="s">
        <v>871</v>
      </c>
      <c r="B2148" s="215" t="s">
        <v>871</v>
      </c>
      <c r="C2148" s="214"/>
      <c r="D2148" s="215" t="s">
        <v>871</v>
      </c>
      <c r="E2148" s="215" t="s">
        <v>871</v>
      </c>
      <c r="F2148" s="215" t="s">
        <v>871</v>
      </c>
      <c r="G2148" s="214"/>
      <c r="H2148" s="214"/>
      <c r="I2148" s="214"/>
      <c r="J2148" s="214"/>
      <c r="K2148" s="76"/>
      <c r="L2148" s="8"/>
      <c r="Q2148">
        <v>0</v>
      </c>
      <c r="R2148" cm="1">
        <f t="array" ref="R2148">IF(P2148,IF(Q2148=0,IFERROR(_xlfn.LET(_xlpm.range_ref,_xlfn.ANCHORARRAY(_xlfn.XLOOKUP(D2148,Map_Range_Lookup,Map_Range_Data_Sorted_Lookup)),IF(_xlfn.XLOOKUP(E2148,_xlpm.range_ref,_xlpm.range_ref,21,0,2)=21,21,0)),IF(LEN(D2148)&gt;0,22,0)),0),0)</f>
        <v>0</v>
      </c>
      <c r="S2148" cm="1">
        <f t="array" ref="S2148">IF(P2148,IF((Q2148=0)*(R2148=0),IFERROR(_xlfn.LET(_xlpm.range_ref,_xlfn.ANCHORARRAY(_xlfn.XLOOKUP(E2148,Map_Range_Lookup,Map_Range_Data_Sorted_Lookup)),IF(_xlfn.XLOOKUP(F2148,_xlpm.range_ref,_xlpm.range_ref,11,0,2)=11,11,0)),IF(LEN(F2148)&gt;0,12,0)),0),0)</f>
        <v>0</v>
      </c>
      <c r="T2148">
        <v>0</v>
      </c>
    </row>
    <row r="2149" spans="1:20" x14ac:dyDescent="0.2">
      <c r="A2149" s="215" t="s">
        <v>871</v>
      </c>
      <c r="B2149" s="215" t="s">
        <v>871</v>
      </c>
      <c r="C2149" s="214"/>
      <c r="D2149" s="215" t="s">
        <v>871</v>
      </c>
      <c r="E2149" s="215" t="s">
        <v>871</v>
      </c>
      <c r="F2149" s="215" t="s">
        <v>871</v>
      </c>
      <c r="G2149" s="214"/>
      <c r="H2149" s="214"/>
      <c r="I2149" s="214"/>
      <c r="J2149" s="214"/>
      <c r="K2149" s="76"/>
      <c r="L2149" s="8"/>
      <c r="Q2149">
        <v>0</v>
      </c>
      <c r="R2149" cm="1">
        <f t="array" ref="R2149">IF(P2149,IF(Q2149=0,IFERROR(_xlfn.LET(_xlpm.range_ref,_xlfn.ANCHORARRAY(_xlfn.XLOOKUP(D2149,Map_Range_Lookup,Map_Range_Data_Sorted_Lookup)),IF(_xlfn.XLOOKUP(E2149,_xlpm.range_ref,_xlpm.range_ref,21,0,2)=21,21,0)),IF(LEN(D2149)&gt;0,22,0)),0),0)</f>
        <v>0</v>
      </c>
      <c r="S2149" cm="1">
        <f t="array" ref="S2149">IF(P2149,IF((Q2149=0)*(R2149=0),IFERROR(_xlfn.LET(_xlpm.range_ref,_xlfn.ANCHORARRAY(_xlfn.XLOOKUP(E2149,Map_Range_Lookup,Map_Range_Data_Sorted_Lookup)),IF(_xlfn.XLOOKUP(F2149,_xlpm.range_ref,_xlpm.range_ref,11,0,2)=11,11,0)),IF(LEN(F2149)&gt;0,12,0)),0),0)</f>
        <v>0</v>
      </c>
      <c r="T2149">
        <v>0</v>
      </c>
    </row>
    <row r="2150" spans="1:20" x14ac:dyDescent="0.2">
      <c r="A2150" s="215" t="s">
        <v>871</v>
      </c>
      <c r="B2150" s="215" t="s">
        <v>871</v>
      </c>
      <c r="C2150" s="214"/>
      <c r="D2150" s="215" t="s">
        <v>871</v>
      </c>
      <c r="E2150" s="215" t="s">
        <v>871</v>
      </c>
      <c r="F2150" s="215" t="s">
        <v>871</v>
      </c>
      <c r="G2150" s="214"/>
      <c r="H2150" s="214"/>
      <c r="I2150" s="214"/>
      <c r="J2150" s="214"/>
      <c r="K2150" s="76"/>
      <c r="L2150" s="8"/>
      <c r="Q2150">
        <v>0</v>
      </c>
      <c r="R2150" cm="1">
        <f t="array" ref="R2150">IF(P2150,IF(Q2150=0,IFERROR(_xlfn.LET(_xlpm.range_ref,_xlfn.ANCHORARRAY(_xlfn.XLOOKUP(D2150,Map_Range_Lookup,Map_Range_Data_Sorted_Lookup)),IF(_xlfn.XLOOKUP(E2150,_xlpm.range_ref,_xlpm.range_ref,21,0,2)=21,21,0)),IF(LEN(D2150)&gt;0,22,0)),0),0)</f>
        <v>0</v>
      </c>
      <c r="S2150" cm="1">
        <f t="array" ref="S2150">IF(P2150,IF((Q2150=0)*(R2150=0),IFERROR(_xlfn.LET(_xlpm.range_ref,_xlfn.ANCHORARRAY(_xlfn.XLOOKUP(E2150,Map_Range_Lookup,Map_Range_Data_Sorted_Lookup)),IF(_xlfn.XLOOKUP(F2150,_xlpm.range_ref,_xlpm.range_ref,11,0,2)=11,11,0)),IF(LEN(F2150)&gt;0,12,0)),0),0)</f>
        <v>0</v>
      </c>
      <c r="T2150">
        <v>0</v>
      </c>
    </row>
    <row r="2151" spans="1:20" x14ac:dyDescent="0.2">
      <c r="A2151" s="215" t="s">
        <v>871</v>
      </c>
      <c r="B2151" s="215" t="s">
        <v>871</v>
      </c>
      <c r="C2151" s="214"/>
      <c r="D2151" s="215" t="s">
        <v>871</v>
      </c>
      <c r="E2151" s="215" t="s">
        <v>871</v>
      </c>
      <c r="F2151" s="215" t="s">
        <v>871</v>
      </c>
      <c r="G2151" s="214"/>
      <c r="H2151" s="214"/>
      <c r="I2151" s="214"/>
      <c r="J2151" s="214"/>
      <c r="K2151" s="76"/>
      <c r="L2151" s="8"/>
      <c r="Q2151">
        <v>0</v>
      </c>
      <c r="R2151" cm="1">
        <f t="array" ref="R2151">IF(P2151,IF(Q2151=0,IFERROR(_xlfn.LET(_xlpm.range_ref,_xlfn.ANCHORARRAY(_xlfn.XLOOKUP(D2151,Map_Range_Lookup,Map_Range_Data_Sorted_Lookup)),IF(_xlfn.XLOOKUP(E2151,_xlpm.range_ref,_xlpm.range_ref,21,0,2)=21,21,0)),IF(LEN(D2151)&gt;0,22,0)),0),0)</f>
        <v>0</v>
      </c>
      <c r="S2151" cm="1">
        <f t="array" ref="S2151">IF(P2151,IF((Q2151=0)*(R2151=0),IFERROR(_xlfn.LET(_xlpm.range_ref,_xlfn.ANCHORARRAY(_xlfn.XLOOKUP(E2151,Map_Range_Lookup,Map_Range_Data_Sorted_Lookup)),IF(_xlfn.XLOOKUP(F2151,_xlpm.range_ref,_xlpm.range_ref,11,0,2)=11,11,0)),IF(LEN(F2151)&gt;0,12,0)),0),0)</f>
        <v>0</v>
      </c>
      <c r="T2151">
        <v>0</v>
      </c>
    </row>
    <row r="2152" spans="1:20" x14ac:dyDescent="0.2">
      <c r="A2152" s="215" t="s">
        <v>871</v>
      </c>
      <c r="B2152" s="215" t="s">
        <v>871</v>
      </c>
      <c r="C2152" s="214"/>
      <c r="D2152" s="215" t="s">
        <v>871</v>
      </c>
      <c r="E2152" s="215" t="s">
        <v>871</v>
      </c>
      <c r="F2152" s="215" t="s">
        <v>871</v>
      </c>
      <c r="G2152" s="214"/>
      <c r="H2152" s="214"/>
      <c r="I2152" s="214"/>
      <c r="J2152" s="214"/>
      <c r="K2152" s="76"/>
      <c r="L2152" s="8"/>
      <c r="Q2152">
        <v>0</v>
      </c>
      <c r="R2152" cm="1">
        <f t="array" ref="R2152">IF(P2152,IF(Q2152=0,IFERROR(_xlfn.LET(_xlpm.range_ref,_xlfn.ANCHORARRAY(_xlfn.XLOOKUP(D2152,Map_Range_Lookup,Map_Range_Data_Sorted_Lookup)),IF(_xlfn.XLOOKUP(E2152,_xlpm.range_ref,_xlpm.range_ref,21,0,2)=21,21,0)),IF(LEN(D2152)&gt;0,22,0)),0),0)</f>
        <v>0</v>
      </c>
      <c r="S2152" cm="1">
        <f t="array" ref="S2152">IF(P2152,IF((Q2152=0)*(R2152=0),IFERROR(_xlfn.LET(_xlpm.range_ref,_xlfn.ANCHORARRAY(_xlfn.XLOOKUP(E2152,Map_Range_Lookup,Map_Range_Data_Sorted_Lookup)),IF(_xlfn.XLOOKUP(F2152,_xlpm.range_ref,_xlpm.range_ref,11,0,2)=11,11,0)),IF(LEN(F2152)&gt;0,12,0)),0),0)</f>
        <v>0</v>
      </c>
      <c r="T2152">
        <v>0</v>
      </c>
    </row>
    <row r="2153" spans="1:20" x14ac:dyDescent="0.2">
      <c r="A2153" s="215" t="s">
        <v>871</v>
      </c>
      <c r="B2153" s="215" t="s">
        <v>871</v>
      </c>
      <c r="C2153" s="214"/>
      <c r="D2153" s="215" t="s">
        <v>871</v>
      </c>
      <c r="E2153" s="215" t="s">
        <v>871</v>
      </c>
      <c r="F2153" s="215" t="s">
        <v>871</v>
      </c>
      <c r="G2153" s="214"/>
      <c r="H2153" s="214"/>
      <c r="I2153" s="214"/>
      <c r="J2153" s="214"/>
      <c r="K2153" s="76"/>
      <c r="L2153" s="8"/>
      <c r="Q2153">
        <v>0</v>
      </c>
      <c r="R2153" cm="1">
        <f t="array" ref="R2153">IF(P2153,IF(Q2153=0,IFERROR(_xlfn.LET(_xlpm.range_ref,_xlfn.ANCHORARRAY(_xlfn.XLOOKUP(D2153,Map_Range_Lookup,Map_Range_Data_Sorted_Lookup)),IF(_xlfn.XLOOKUP(E2153,_xlpm.range_ref,_xlpm.range_ref,21,0,2)=21,21,0)),IF(LEN(D2153)&gt;0,22,0)),0),0)</f>
        <v>0</v>
      </c>
      <c r="S2153" cm="1">
        <f t="array" ref="S2153">IF(P2153,IF((Q2153=0)*(R2153=0),IFERROR(_xlfn.LET(_xlpm.range_ref,_xlfn.ANCHORARRAY(_xlfn.XLOOKUP(E2153,Map_Range_Lookup,Map_Range_Data_Sorted_Lookup)),IF(_xlfn.XLOOKUP(F2153,_xlpm.range_ref,_xlpm.range_ref,11,0,2)=11,11,0)),IF(LEN(F2153)&gt;0,12,0)),0),0)</f>
        <v>0</v>
      </c>
      <c r="T2153">
        <v>0</v>
      </c>
    </row>
    <row r="2154" spans="1:20" x14ac:dyDescent="0.2">
      <c r="A2154" s="215" t="s">
        <v>871</v>
      </c>
      <c r="B2154" s="215" t="s">
        <v>871</v>
      </c>
      <c r="C2154" s="214"/>
      <c r="D2154" s="215" t="s">
        <v>871</v>
      </c>
      <c r="E2154" s="215" t="s">
        <v>871</v>
      </c>
      <c r="F2154" s="215" t="s">
        <v>871</v>
      </c>
      <c r="G2154" s="214"/>
      <c r="H2154" s="214"/>
      <c r="I2154" s="214"/>
      <c r="J2154" s="214"/>
      <c r="K2154" s="76"/>
      <c r="L2154" s="8"/>
      <c r="Q2154">
        <v>0</v>
      </c>
      <c r="R2154" cm="1">
        <f t="array" ref="R2154">IF(P2154,IF(Q2154=0,IFERROR(_xlfn.LET(_xlpm.range_ref,_xlfn.ANCHORARRAY(_xlfn.XLOOKUP(D2154,Map_Range_Lookup,Map_Range_Data_Sorted_Lookup)),IF(_xlfn.XLOOKUP(E2154,_xlpm.range_ref,_xlpm.range_ref,21,0,2)=21,21,0)),IF(LEN(D2154)&gt;0,22,0)),0),0)</f>
        <v>0</v>
      </c>
      <c r="S2154" cm="1">
        <f t="array" ref="S2154">IF(P2154,IF((Q2154=0)*(R2154=0),IFERROR(_xlfn.LET(_xlpm.range_ref,_xlfn.ANCHORARRAY(_xlfn.XLOOKUP(E2154,Map_Range_Lookup,Map_Range_Data_Sorted_Lookup)),IF(_xlfn.XLOOKUP(F2154,_xlpm.range_ref,_xlpm.range_ref,11,0,2)=11,11,0)),IF(LEN(F2154)&gt;0,12,0)),0),0)</f>
        <v>0</v>
      </c>
      <c r="T2154">
        <v>0</v>
      </c>
    </row>
    <row r="2155" spans="1:20" x14ac:dyDescent="0.2">
      <c r="A2155" s="215" t="s">
        <v>871</v>
      </c>
      <c r="B2155" s="215" t="s">
        <v>871</v>
      </c>
      <c r="C2155" s="214"/>
      <c r="D2155" s="215" t="s">
        <v>871</v>
      </c>
      <c r="E2155" s="215" t="s">
        <v>871</v>
      </c>
      <c r="F2155" s="215" t="s">
        <v>871</v>
      </c>
      <c r="G2155" s="214"/>
      <c r="H2155" s="214"/>
      <c r="I2155" s="214"/>
      <c r="J2155" s="214"/>
      <c r="K2155" s="76"/>
      <c r="L2155" s="8"/>
      <c r="Q2155">
        <v>0</v>
      </c>
      <c r="R2155" cm="1">
        <f t="array" ref="R2155">IF(P2155,IF(Q2155=0,IFERROR(_xlfn.LET(_xlpm.range_ref,_xlfn.ANCHORARRAY(_xlfn.XLOOKUP(D2155,Map_Range_Lookup,Map_Range_Data_Sorted_Lookup)),IF(_xlfn.XLOOKUP(E2155,_xlpm.range_ref,_xlpm.range_ref,21,0,2)=21,21,0)),IF(LEN(D2155)&gt;0,22,0)),0),0)</f>
        <v>0</v>
      </c>
      <c r="S2155" cm="1">
        <f t="array" ref="S2155">IF(P2155,IF((Q2155=0)*(R2155=0),IFERROR(_xlfn.LET(_xlpm.range_ref,_xlfn.ANCHORARRAY(_xlfn.XLOOKUP(E2155,Map_Range_Lookup,Map_Range_Data_Sorted_Lookup)),IF(_xlfn.XLOOKUP(F2155,_xlpm.range_ref,_xlpm.range_ref,11,0,2)=11,11,0)),IF(LEN(F2155)&gt;0,12,0)),0),0)</f>
        <v>0</v>
      </c>
      <c r="T2155">
        <v>0</v>
      </c>
    </row>
    <row r="2156" spans="1:20" x14ac:dyDescent="0.2">
      <c r="A2156" s="215" t="s">
        <v>871</v>
      </c>
      <c r="B2156" s="215" t="s">
        <v>871</v>
      </c>
      <c r="C2156" s="214"/>
      <c r="D2156" s="215" t="s">
        <v>871</v>
      </c>
      <c r="E2156" s="215" t="s">
        <v>871</v>
      </c>
      <c r="F2156" s="215" t="s">
        <v>871</v>
      </c>
      <c r="G2156" s="214"/>
      <c r="H2156" s="214"/>
      <c r="I2156" s="214"/>
      <c r="J2156" s="214"/>
      <c r="K2156" s="76"/>
      <c r="L2156" s="8"/>
      <c r="Q2156">
        <v>0</v>
      </c>
      <c r="R2156" cm="1">
        <f t="array" ref="R2156">IF(P2156,IF(Q2156=0,IFERROR(_xlfn.LET(_xlpm.range_ref,_xlfn.ANCHORARRAY(_xlfn.XLOOKUP(D2156,Map_Range_Lookup,Map_Range_Data_Sorted_Lookup)),IF(_xlfn.XLOOKUP(E2156,_xlpm.range_ref,_xlpm.range_ref,21,0,2)=21,21,0)),IF(LEN(D2156)&gt;0,22,0)),0),0)</f>
        <v>0</v>
      </c>
      <c r="S2156" cm="1">
        <f t="array" ref="S2156">IF(P2156,IF((Q2156=0)*(R2156=0),IFERROR(_xlfn.LET(_xlpm.range_ref,_xlfn.ANCHORARRAY(_xlfn.XLOOKUP(E2156,Map_Range_Lookup,Map_Range_Data_Sorted_Lookup)),IF(_xlfn.XLOOKUP(F2156,_xlpm.range_ref,_xlpm.range_ref,11,0,2)=11,11,0)),IF(LEN(F2156)&gt;0,12,0)),0),0)</f>
        <v>0</v>
      </c>
      <c r="T2156">
        <v>0</v>
      </c>
    </row>
    <row r="2157" spans="1:20" x14ac:dyDescent="0.2">
      <c r="A2157" s="215" t="s">
        <v>871</v>
      </c>
      <c r="B2157" s="215" t="s">
        <v>871</v>
      </c>
      <c r="C2157" s="214"/>
      <c r="D2157" s="215" t="s">
        <v>871</v>
      </c>
      <c r="E2157" s="215" t="s">
        <v>871</v>
      </c>
      <c r="F2157" s="215" t="s">
        <v>871</v>
      </c>
      <c r="G2157" s="214"/>
      <c r="H2157" s="214"/>
      <c r="I2157" s="214"/>
      <c r="J2157" s="214"/>
      <c r="K2157" s="76"/>
      <c r="L2157" s="8"/>
      <c r="Q2157">
        <v>0</v>
      </c>
      <c r="R2157" cm="1">
        <f t="array" ref="R2157">IF(P2157,IF(Q2157=0,IFERROR(_xlfn.LET(_xlpm.range_ref,_xlfn.ANCHORARRAY(_xlfn.XLOOKUP(D2157,Map_Range_Lookup,Map_Range_Data_Sorted_Lookup)),IF(_xlfn.XLOOKUP(E2157,_xlpm.range_ref,_xlpm.range_ref,21,0,2)=21,21,0)),IF(LEN(D2157)&gt;0,22,0)),0),0)</f>
        <v>0</v>
      </c>
      <c r="S2157" cm="1">
        <f t="array" ref="S2157">IF(P2157,IF((Q2157=0)*(R2157=0),IFERROR(_xlfn.LET(_xlpm.range_ref,_xlfn.ANCHORARRAY(_xlfn.XLOOKUP(E2157,Map_Range_Lookup,Map_Range_Data_Sorted_Lookup)),IF(_xlfn.XLOOKUP(F2157,_xlpm.range_ref,_xlpm.range_ref,11,0,2)=11,11,0)),IF(LEN(F2157)&gt;0,12,0)),0),0)</f>
        <v>0</v>
      </c>
      <c r="T2157">
        <v>0</v>
      </c>
    </row>
    <row r="2158" spans="1:20" x14ac:dyDescent="0.2">
      <c r="A2158" s="215" t="s">
        <v>871</v>
      </c>
      <c r="B2158" s="215" t="s">
        <v>871</v>
      </c>
      <c r="C2158" s="214"/>
      <c r="D2158" s="215" t="s">
        <v>871</v>
      </c>
      <c r="E2158" s="215" t="s">
        <v>871</v>
      </c>
      <c r="F2158" s="215" t="s">
        <v>871</v>
      </c>
      <c r="G2158" s="214"/>
      <c r="H2158" s="214"/>
      <c r="I2158" s="214"/>
      <c r="J2158" s="214"/>
      <c r="K2158" s="76"/>
      <c r="L2158" s="8"/>
      <c r="Q2158">
        <v>0</v>
      </c>
      <c r="R2158" cm="1">
        <f t="array" ref="R2158">IF(P2158,IF(Q2158=0,IFERROR(_xlfn.LET(_xlpm.range_ref,_xlfn.ANCHORARRAY(_xlfn.XLOOKUP(D2158,Map_Range_Lookup,Map_Range_Data_Sorted_Lookup)),IF(_xlfn.XLOOKUP(E2158,_xlpm.range_ref,_xlpm.range_ref,21,0,2)=21,21,0)),IF(LEN(D2158)&gt;0,22,0)),0),0)</f>
        <v>0</v>
      </c>
      <c r="S2158" cm="1">
        <f t="array" ref="S2158">IF(P2158,IF((Q2158=0)*(R2158=0),IFERROR(_xlfn.LET(_xlpm.range_ref,_xlfn.ANCHORARRAY(_xlfn.XLOOKUP(E2158,Map_Range_Lookup,Map_Range_Data_Sorted_Lookup)),IF(_xlfn.XLOOKUP(F2158,_xlpm.range_ref,_xlpm.range_ref,11,0,2)=11,11,0)),IF(LEN(F2158)&gt;0,12,0)),0),0)</f>
        <v>0</v>
      </c>
      <c r="T2158">
        <v>0</v>
      </c>
    </row>
    <row r="2159" spans="1:20" x14ac:dyDescent="0.2">
      <c r="A2159" s="215" t="s">
        <v>871</v>
      </c>
      <c r="B2159" s="215" t="s">
        <v>871</v>
      </c>
      <c r="C2159" s="214"/>
      <c r="D2159" s="215" t="s">
        <v>871</v>
      </c>
      <c r="E2159" s="215" t="s">
        <v>871</v>
      </c>
      <c r="F2159" s="215" t="s">
        <v>871</v>
      </c>
      <c r="G2159" s="214"/>
      <c r="H2159" s="214"/>
      <c r="I2159" s="214"/>
      <c r="J2159" s="214"/>
      <c r="K2159" s="76"/>
      <c r="L2159" s="8"/>
      <c r="Q2159">
        <v>0</v>
      </c>
      <c r="R2159" cm="1">
        <f t="array" ref="R2159">IF(P2159,IF(Q2159=0,IFERROR(_xlfn.LET(_xlpm.range_ref,_xlfn.ANCHORARRAY(_xlfn.XLOOKUP(D2159,Map_Range_Lookup,Map_Range_Data_Sorted_Lookup)),IF(_xlfn.XLOOKUP(E2159,_xlpm.range_ref,_xlpm.range_ref,21,0,2)=21,21,0)),IF(LEN(D2159)&gt;0,22,0)),0),0)</f>
        <v>0</v>
      </c>
      <c r="S2159" cm="1">
        <f t="array" ref="S2159">IF(P2159,IF((Q2159=0)*(R2159=0),IFERROR(_xlfn.LET(_xlpm.range_ref,_xlfn.ANCHORARRAY(_xlfn.XLOOKUP(E2159,Map_Range_Lookup,Map_Range_Data_Sorted_Lookup)),IF(_xlfn.XLOOKUP(F2159,_xlpm.range_ref,_xlpm.range_ref,11,0,2)=11,11,0)),IF(LEN(F2159)&gt;0,12,0)),0),0)</f>
        <v>0</v>
      </c>
      <c r="T2159">
        <v>0</v>
      </c>
    </row>
    <row r="2160" spans="1:20" x14ac:dyDescent="0.2">
      <c r="A2160" s="215" t="s">
        <v>871</v>
      </c>
      <c r="B2160" s="215" t="s">
        <v>871</v>
      </c>
      <c r="C2160" s="214"/>
      <c r="D2160" s="215" t="s">
        <v>871</v>
      </c>
      <c r="E2160" s="215" t="s">
        <v>871</v>
      </c>
      <c r="F2160" s="215" t="s">
        <v>871</v>
      </c>
      <c r="G2160" s="214"/>
      <c r="H2160" s="214"/>
      <c r="I2160" s="214"/>
      <c r="J2160" s="214"/>
      <c r="K2160" s="76"/>
      <c r="L2160" s="8"/>
      <c r="Q2160">
        <v>0</v>
      </c>
      <c r="R2160" cm="1">
        <f t="array" ref="R2160">IF(P2160,IF(Q2160=0,IFERROR(_xlfn.LET(_xlpm.range_ref,_xlfn.ANCHORARRAY(_xlfn.XLOOKUP(D2160,Map_Range_Lookup,Map_Range_Data_Sorted_Lookup)),IF(_xlfn.XLOOKUP(E2160,_xlpm.range_ref,_xlpm.range_ref,21,0,2)=21,21,0)),IF(LEN(D2160)&gt;0,22,0)),0),0)</f>
        <v>0</v>
      </c>
      <c r="S2160" cm="1">
        <f t="array" ref="S2160">IF(P2160,IF((Q2160=0)*(R2160=0),IFERROR(_xlfn.LET(_xlpm.range_ref,_xlfn.ANCHORARRAY(_xlfn.XLOOKUP(E2160,Map_Range_Lookup,Map_Range_Data_Sorted_Lookup)),IF(_xlfn.XLOOKUP(F2160,_xlpm.range_ref,_xlpm.range_ref,11,0,2)=11,11,0)),IF(LEN(F2160)&gt;0,12,0)),0),0)</f>
        <v>0</v>
      </c>
      <c r="T2160">
        <v>0</v>
      </c>
    </row>
    <row r="2161" spans="1:20" x14ac:dyDescent="0.2">
      <c r="A2161" s="215" t="s">
        <v>871</v>
      </c>
      <c r="B2161" s="215" t="s">
        <v>871</v>
      </c>
      <c r="C2161" s="214"/>
      <c r="D2161" s="215" t="s">
        <v>871</v>
      </c>
      <c r="E2161" s="215" t="s">
        <v>871</v>
      </c>
      <c r="F2161" s="215" t="s">
        <v>871</v>
      </c>
      <c r="G2161" s="214"/>
      <c r="H2161" s="214"/>
      <c r="I2161" s="214"/>
      <c r="J2161" s="214"/>
      <c r="K2161" s="76"/>
      <c r="L2161" s="8"/>
      <c r="Q2161">
        <v>0</v>
      </c>
      <c r="R2161" cm="1">
        <f t="array" ref="R2161">IF(P2161,IF(Q2161=0,IFERROR(_xlfn.LET(_xlpm.range_ref,_xlfn.ANCHORARRAY(_xlfn.XLOOKUP(D2161,Map_Range_Lookup,Map_Range_Data_Sorted_Lookup)),IF(_xlfn.XLOOKUP(E2161,_xlpm.range_ref,_xlpm.range_ref,21,0,2)=21,21,0)),IF(LEN(D2161)&gt;0,22,0)),0),0)</f>
        <v>0</v>
      </c>
      <c r="S2161" cm="1">
        <f t="array" ref="S2161">IF(P2161,IF((Q2161=0)*(R2161=0),IFERROR(_xlfn.LET(_xlpm.range_ref,_xlfn.ANCHORARRAY(_xlfn.XLOOKUP(E2161,Map_Range_Lookup,Map_Range_Data_Sorted_Lookup)),IF(_xlfn.XLOOKUP(F2161,_xlpm.range_ref,_xlpm.range_ref,11,0,2)=11,11,0)),IF(LEN(F2161)&gt;0,12,0)),0),0)</f>
        <v>0</v>
      </c>
      <c r="T2161">
        <v>0</v>
      </c>
    </row>
    <row r="2162" spans="1:20" x14ac:dyDescent="0.2">
      <c r="A2162" s="215" t="s">
        <v>871</v>
      </c>
      <c r="B2162" s="215" t="s">
        <v>871</v>
      </c>
      <c r="C2162" s="214"/>
      <c r="D2162" s="215" t="s">
        <v>871</v>
      </c>
      <c r="E2162" s="215" t="s">
        <v>871</v>
      </c>
      <c r="F2162" s="215" t="s">
        <v>871</v>
      </c>
      <c r="G2162" s="214"/>
      <c r="H2162" s="214"/>
      <c r="I2162" s="214"/>
      <c r="J2162" s="214"/>
      <c r="K2162" s="76"/>
      <c r="L2162" s="8"/>
      <c r="Q2162">
        <v>0</v>
      </c>
      <c r="R2162" cm="1">
        <f t="array" ref="R2162">IF(P2162,IF(Q2162=0,IFERROR(_xlfn.LET(_xlpm.range_ref,_xlfn.ANCHORARRAY(_xlfn.XLOOKUP(D2162,Map_Range_Lookup,Map_Range_Data_Sorted_Lookup)),IF(_xlfn.XLOOKUP(E2162,_xlpm.range_ref,_xlpm.range_ref,21,0,2)=21,21,0)),IF(LEN(D2162)&gt;0,22,0)),0),0)</f>
        <v>0</v>
      </c>
      <c r="S2162" cm="1">
        <f t="array" ref="S2162">IF(P2162,IF((Q2162=0)*(R2162=0),IFERROR(_xlfn.LET(_xlpm.range_ref,_xlfn.ANCHORARRAY(_xlfn.XLOOKUP(E2162,Map_Range_Lookup,Map_Range_Data_Sorted_Lookup)),IF(_xlfn.XLOOKUP(F2162,_xlpm.range_ref,_xlpm.range_ref,11,0,2)=11,11,0)),IF(LEN(F2162)&gt;0,12,0)),0),0)</f>
        <v>0</v>
      </c>
      <c r="T2162">
        <v>0</v>
      </c>
    </row>
    <row r="2163" spans="1:20" x14ac:dyDescent="0.2">
      <c r="A2163" s="215" t="s">
        <v>871</v>
      </c>
      <c r="B2163" s="215" t="s">
        <v>871</v>
      </c>
      <c r="C2163" s="214"/>
      <c r="D2163" s="215" t="s">
        <v>871</v>
      </c>
      <c r="E2163" s="215" t="s">
        <v>871</v>
      </c>
      <c r="F2163" s="215" t="s">
        <v>871</v>
      </c>
      <c r="G2163" s="214"/>
      <c r="H2163" s="214"/>
      <c r="I2163" s="214"/>
      <c r="J2163" s="214"/>
      <c r="K2163" s="76"/>
      <c r="L2163" s="8"/>
      <c r="Q2163">
        <v>0</v>
      </c>
      <c r="R2163" cm="1">
        <f t="array" ref="R2163">IF(P2163,IF(Q2163=0,IFERROR(_xlfn.LET(_xlpm.range_ref,_xlfn.ANCHORARRAY(_xlfn.XLOOKUP(D2163,Map_Range_Lookup,Map_Range_Data_Sorted_Lookup)),IF(_xlfn.XLOOKUP(E2163,_xlpm.range_ref,_xlpm.range_ref,21,0,2)=21,21,0)),IF(LEN(D2163)&gt;0,22,0)),0),0)</f>
        <v>0</v>
      </c>
      <c r="S2163" cm="1">
        <f t="array" ref="S2163">IF(P2163,IF((Q2163=0)*(R2163=0),IFERROR(_xlfn.LET(_xlpm.range_ref,_xlfn.ANCHORARRAY(_xlfn.XLOOKUP(E2163,Map_Range_Lookup,Map_Range_Data_Sorted_Lookup)),IF(_xlfn.XLOOKUP(F2163,_xlpm.range_ref,_xlpm.range_ref,11,0,2)=11,11,0)),IF(LEN(F2163)&gt;0,12,0)),0),0)</f>
        <v>0</v>
      </c>
      <c r="T2163">
        <v>0</v>
      </c>
    </row>
    <row r="2164" spans="1:20" x14ac:dyDescent="0.2">
      <c r="A2164" s="215" t="s">
        <v>871</v>
      </c>
      <c r="B2164" s="215" t="s">
        <v>871</v>
      </c>
      <c r="C2164" s="214"/>
      <c r="D2164" s="215" t="s">
        <v>871</v>
      </c>
      <c r="E2164" s="215" t="s">
        <v>871</v>
      </c>
      <c r="F2164" s="215" t="s">
        <v>871</v>
      </c>
      <c r="G2164" s="214"/>
      <c r="H2164" s="214"/>
      <c r="I2164" s="214"/>
      <c r="J2164" s="214"/>
      <c r="K2164" s="76"/>
      <c r="L2164" s="8"/>
      <c r="Q2164">
        <v>0</v>
      </c>
      <c r="R2164" cm="1">
        <f t="array" ref="R2164">IF(P2164,IF(Q2164=0,IFERROR(_xlfn.LET(_xlpm.range_ref,_xlfn.ANCHORARRAY(_xlfn.XLOOKUP(D2164,Map_Range_Lookup,Map_Range_Data_Sorted_Lookup)),IF(_xlfn.XLOOKUP(E2164,_xlpm.range_ref,_xlpm.range_ref,21,0,2)=21,21,0)),IF(LEN(D2164)&gt;0,22,0)),0),0)</f>
        <v>0</v>
      </c>
      <c r="S2164" cm="1">
        <f t="array" ref="S2164">IF(P2164,IF((Q2164=0)*(R2164=0),IFERROR(_xlfn.LET(_xlpm.range_ref,_xlfn.ANCHORARRAY(_xlfn.XLOOKUP(E2164,Map_Range_Lookup,Map_Range_Data_Sorted_Lookup)),IF(_xlfn.XLOOKUP(F2164,_xlpm.range_ref,_xlpm.range_ref,11,0,2)=11,11,0)),IF(LEN(F2164)&gt;0,12,0)),0),0)</f>
        <v>0</v>
      </c>
      <c r="T2164">
        <v>0</v>
      </c>
    </row>
    <row r="2165" spans="1:20" x14ac:dyDescent="0.2">
      <c r="A2165" s="215" t="s">
        <v>871</v>
      </c>
      <c r="B2165" s="215" t="s">
        <v>871</v>
      </c>
      <c r="C2165" s="214"/>
      <c r="D2165" s="215" t="s">
        <v>871</v>
      </c>
      <c r="E2165" s="215" t="s">
        <v>871</v>
      </c>
      <c r="F2165" s="215" t="s">
        <v>871</v>
      </c>
      <c r="G2165" s="214"/>
      <c r="H2165" s="214"/>
      <c r="I2165" s="214"/>
      <c r="J2165" s="214"/>
      <c r="K2165" s="76"/>
      <c r="L2165" s="8"/>
      <c r="Q2165">
        <v>0</v>
      </c>
      <c r="R2165" cm="1">
        <f t="array" ref="R2165">IF(P2165,IF(Q2165=0,IFERROR(_xlfn.LET(_xlpm.range_ref,_xlfn.ANCHORARRAY(_xlfn.XLOOKUP(D2165,Map_Range_Lookup,Map_Range_Data_Sorted_Lookup)),IF(_xlfn.XLOOKUP(E2165,_xlpm.range_ref,_xlpm.range_ref,21,0,2)=21,21,0)),IF(LEN(D2165)&gt;0,22,0)),0),0)</f>
        <v>0</v>
      </c>
      <c r="S2165" cm="1">
        <f t="array" ref="S2165">IF(P2165,IF((Q2165=0)*(R2165=0),IFERROR(_xlfn.LET(_xlpm.range_ref,_xlfn.ANCHORARRAY(_xlfn.XLOOKUP(E2165,Map_Range_Lookup,Map_Range_Data_Sorted_Lookup)),IF(_xlfn.XLOOKUP(F2165,_xlpm.range_ref,_xlpm.range_ref,11,0,2)=11,11,0)),IF(LEN(F2165)&gt;0,12,0)),0),0)</f>
        <v>0</v>
      </c>
      <c r="T2165">
        <v>0</v>
      </c>
    </row>
    <row r="2166" spans="1:20" x14ac:dyDescent="0.2">
      <c r="A2166" s="215" t="s">
        <v>871</v>
      </c>
      <c r="B2166" s="215" t="s">
        <v>871</v>
      </c>
      <c r="C2166" s="214"/>
      <c r="D2166" s="215" t="s">
        <v>871</v>
      </c>
      <c r="E2166" s="215" t="s">
        <v>871</v>
      </c>
      <c r="F2166" s="215" t="s">
        <v>871</v>
      </c>
      <c r="G2166" s="214"/>
      <c r="H2166" s="214"/>
      <c r="I2166" s="214"/>
      <c r="J2166" s="214"/>
      <c r="K2166" s="76"/>
      <c r="L2166" s="8"/>
      <c r="Q2166">
        <v>0</v>
      </c>
      <c r="R2166" cm="1">
        <f t="array" ref="R2166">IF(P2166,IF(Q2166=0,IFERROR(_xlfn.LET(_xlpm.range_ref,_xlfn.ANCHORARRAY(_xlfn.XLOOKUP(D2166,Map_Range_Lookup,Map_Range_Data_Sorted_Lookup)),IF(_xlfn.XLOOKUP(E2166,_xlpm.range_ref,_xlpm.range_ref,21,0,2)=21,21,0)),IF(LEN(D2166)&gt;0,22,0)),0),0)</f>
        <v>0</v>
      </c>
      <c r="S2166" cm="1">
        <f t="array" ref="S2166">IF(P2166,IF((Q2166=0)*(R2166=0),IFERROR(_xlfn.LET(_xlpm.range_ref,_xlfn.ANCHORARRAY(_xlfn.XLOOKUP(E2166,Map_Range_Lookup,Map_Range_Data_Sorted_Lookup)),IF(_xlfn.XLOOKUP(F2166,_xlpm.range_ref,_xlpm.range_ref,11,0,2)=11,11,0)),IF(LEN(F2166)&gt;0,12,0)),0),0)</f>
        <v>0</v>
      </c>
      <c r="T2166">
        <v>0</v>
      </c>
    </row>
    <row r="2167" spans="1:20" x14ac:dyDescent="0.2">
      <c r="A2167" s="215" t="s">
        <v>871</v>
      </c>
      <c r="B2167" s="215" t="s">
        <v>871</v>
      </c>
      <c r="C2167" s="214"/>
      <c r="D2167" s="215" t="s">
        <v>871</v>
      </c>
      <c r="E2167" s="215" t="s">
        <v>871</v>
      </c>
      <c r="F2167" s="215" t="s">
        <v>871</v>
      </c>
      <c r="G2167" s="214"/>
      <c r="H2167" s="214"/>
      <c r="I2167" s="214"/>
      <c r="J2167" s="214"/>
      <c r="K2167" s="76"/>
      <c r="L2167" s="8"/>
      <c r="Q2167">
        <v>0</v>
      </c>
      <c r="R2167" cm="1">
        <f t="array" ref="R2167">IF(P2167,IF(Q2167=0,IFERROR(_xlfn.LET(_xlpm.range_ref,_xlfn.ANCHORARRAY(_xlfn.XLOOKUP(D2167,Map_Range_Lookup,Map_Range_Data_Sorted_Lookup)),IF(_xlfn.XLOOKUP(E2167,_xlpm.range_ref,_xlpm.range_ref,21,0,2)=21,21,0)),IF(LEN(D2167)&gt;0,22,0)),0),0)</f>
        <v>0</v>
      </c>
      <c r="S2167" cm="1">
        <f t="array" ref="S2167">IF(P2167,IF((Q2167=0)*(R2167=0),IFERROR(_xlfn.LET(_xlpm.range_ref,_xlfn.ANCHORARRAY(_xlfn.XLOOKUP(E2167,Map_Range_Lookup,Map_Range_Data_Sorted_Lookup)),IF(_xlfn.XLOOKUP(F2167,_xlpm.range_ref,_xlpm.range_ref,11,0,2)=11,11,0)),IF(LEN(F2167)&gt;0,12,0)),0),0)</f>
        <v>0</v>
      </c>
      <c r="T2167">
        <v>0</v>
      </c>
    </row>
    <row r="2168" spans="1:20" x14ac:dyDescent="0.2">
      <c r="A2168" s="215" t="s">
        <v>871</v>
      </c>
      <c r="B2168" s="215" t="s">
        <v>871</v>
      </c>
      <c r="C2168" s="214"/>
      <c r="D2168" s="215" t="s">
        <v>871</v>
      </c>
      <c r="E2168" s="215" t="s">
        <v>871</v>
      </c>
      <c r="F2168" s="215" t="s">
        <v>871</v>
      </c>
      <c r="G2168" s="214"/>
      <c r="H2168" s="214"/>
      <c r="I2168" s="214"/>
      <c r="J2168" s="214"/>
      <c r="K2168" s="76"/>
      <c r="L2168" s="8"/>
      <c r="Q2168">
        <v>0</v>
      </c>
      <c r="R2168" cm="1">
        <f t="array" ref="R2168">IF(P2168,IF(Q2168=0,IFERROR(_xlfn.LET(_xlpm.range_ref,_xlfn.ANCHORARRAY(_xlfn.XLOOKUP(D2168,Map_Range_Lookup,Map_Range_Data_Sorted_Lookup)),IF(_xlfn.XLOOKUP(E2168,_xlpm.range_ref,_xlpm.range_ref,21,0,2)=21,21,0)),IF(LEN(D2168)&gt;0,22,0)),0),0)</f>
        <v>0</v>
      </c>
      <c r="S2168" cm="1">
        <f t="array" ref="S2168">IF(P2168,IF((Q2168=0)*(R2168=0),IFERROR(_xlfn.LET(_xlpm.range_ref,_xlfn.ANCHORARRAY(_xlfn.XLOOKUP(E2168,Map_Range_Lookup,Map_Range_Data_Sorted_Lookup)),IF(_xlfn.XLOOKUP(F2168,_xlpm.range_ref,_xlpm.range_ref,11,0,2)=11,11,0)),IF(LEN(F2168)&gt;0,12,0)),0),0)</f>
        <v>0</v>
      </c>
      <c r="T2168">
        <v>0</v>
      </c>
    </row>
    <row r="2169" spans="1:20" x14ac:dyDescent="0.2">
      <c r="A2169" s="215" t="s">
        <v>871</v>
      </c>
      <c r="B2169" s="215" t="s">
        <v>871</v>
      </c>
      <c r="C2169" s="214"/>
      <c r="D2169" s="215" t="s">
        <v>871</v>
      </c>
      <c r="E2169" s="215" t="s">
        <v>871</v>
      </c>
      <c r="F2169" s="215" t="s">
        <v>871</v>
      </c>
      <c r="G2169" s="214"/>
      <c r="H2169" s="214"/>
      <c r="I2169" s="214"/>
      <c r="J2169" s="214"/>
      <c r="K2169" s="76"/>
      <c r="L2169" s="8"/>
      <c r="Q2169">
        <v>0</v>
      </c>
      <c r="R2169" cm="1">
        <f t="array" ref="R2169">IF(P2169,IF(Q2169=0,IFERROR(_xlfn.LET(_xlpm.range_ref,_xlfn.ANCHORARRAY(_xlfn.XLOOKUP(D2169,Map_Range_Lookup,Map_Range_Data_Sorted_Lookup)),IF(_xlfn.XLOOKUP(E2169,_xlpm.range_ref,_xlpm.range_ref,21,0,2)=21,21,0)),IF(LEN(D2169)&gt;0,22,0)),0),0)</f>
        <v>0</v>
      </c>
      <c r="S2169" cm="1">
        <f t="array" ref="S2169">IF(P2169,IF((Q2169=0)*(R2169=0),IFERROR(_xlfn.LET(_xlpm.range_ref,_xlfn.ANCHORARRAY(_xlfn.XLOOKUP(E2169,Map_Range_Lookup,Map_Range_Data_Sorted_Lookup)),IF(_xlfn.XLOOKUP(F2169,_xlpm.range_ref,_xlpm.range_ref,11,0,2)=11,11,0)),IF(LEN(F2169)&gt;0,12,0)),0),0)</f>
        <v>0</v>
      </c>
      <c r="T2169">
        <v>0</v>
      </c>
    </row>
    <row r="2170" spans="1:20" x14ac:dyDescent="0.2">
      <c r="A2170" s="215" t="s">
        <v>871</v>
      </c>
      <c r="B2170" s="215" t="s">
        <v>871</v>
      </c>
      <c r="C2170" s="214"/>
      <c r="D2170" s="215" t="s">
        <v>871</v>
      </c>
      <c r="E2170" s="215" t="s">
        <v>871</v>
      </c>
      <c r="F2170" s="215" t="s">
        <v>871</v>
      </c>
      <c r="G2170" s="214"/>
      <c r="H2170" s="214"/>
      <c r="I2170" s="214"/>
      <c r="J2170" s="214"/>
      <c r="K2170" s="76"/>
      <c r="L2170" s="8"/>
      <c r="Q2170">
        <v>0</v>
      </c>
      <c r="R2170" cm="1">
        <f t="array" ref="R2170">IF(P2170,IF(Q2170=0,IFERROR(_xlfn.LET(_xlpm.range_ref,_xlfn.ANCHORARRAY(_xlfn.XLOOKUP(D2170,Map_Range_Lookup,Map_Range_Data_Sorted_Lookup)),IF(_xlfn.XLOOKUP(E2170,_xlpm.range_ref,_xlpm.range_ref,21,0,2)=21,21,0)),IF(LEN(D2170)&gt;0,22,0)),0),0)</f>
        <v>0</v>
      </c>
      <c r="S2170" cm="1">
        <f t="array" ref="S2170">IF(P2170,IF((Q2170=0)*(R2170=0),IFERROR(_xlfn.LET(_xlpm.range_ref,_xlfn.ANCHORARRAY(_xlfn.XLOOKUP(E2170,Map_Range_Lookup,Map_Range_Data_Sorted_Lookup)),IF(_xlfn.XLOOKUP(F2170,_xlpm.range_ref,_xlpm.range_ref,11,0,2)=11,11,0)),IF(LEN(F2170)&gt;0,12,0)),0),0)</f>
        <v>0</v>
      </c>
      <c r="T2170">
        <v>0</v>
      </c>
    </row>
    <row r="2171" spans="1:20" x14ac:dyDescent="0.2">
      <c r="A2171" s="215" t="s">
        <v>871</v>
      </c>
      <c r="B2171" s="215" t="s">
        <v>871</v>
      </c>
      <c r="C2171" s="214"/>
      <c r="D2171" s="215" t="s">
        <v>871</v>
      </c>
      <c r="E2171" s="215" t="s">
        <v>871</v>
      </c>
      <c r="F2171" s="215" t="s">
        <v>871</v>
      </c>
      <c r="G2171" s="214"/>
      <c r="H2171" s="214"/>
      <c r="I2171" s="214"/>
      <c r="J2171" s="214"/>
      <c r="K2171" s="76"/>
      <c r="L2171" s="8"/>
      <c r="Q2171">
        <v>0</v>
      </c>
      <c r="R2171" cm="1">
        <f t="array" ref="R2171">IF(P2171,IF(Q2171=0,IFERROR(_xlfn.LET(_xlpm.range_ref,_xlfn.ANCHORARRAY(_xlfn.XLOOKUP(D2171,Map_Range_Lookup,Map_Range_Data_Sorted_Lookup)),IF(_xlfn.XLOOKUP(E2171,_xlpm.range_ref,_xlpm.range_ref,21,0,2)=21,21,0)),IF(LEN(D2171)&gt;0,22,0)),0),0)</f>
        <v>0</v>
      </c>
      <c r="S2171" cm="1">
        <f t="array" ref="S2171">IF(P2171,IF((Q2171=0)*(R2171=0),IFERROR(_xlfn.LET(_xlpm.range_ref,_xlfn.ANCHORARRAY(_xlfn.XLOOKUP(E2171,Map_Range_Lookup,Map_Range_Data_Sorted_Lookup)),IF(_xlfn.XLOOKUP(F2171,_xlpm.range_ref,_xlpm.range_ref,11,0,2)=11,11,0)),IF(LEN(F2171)&gt;0,12,0)),0),0)</f>
        <v>0</v>
      </c>
      <c r="T2171">
        <v>0</v>
      </c>
    </row>
    <row r="2172" spans="1:20" x14ac:dyDescent="0.2">
      <c r="A2172" s="215" t="s">
        <v>871</v>
      </c>
      <c r="B2172" s="215" t="s">
        <v>871</v>
      </c>
      <c r="C2172" s="214"/>
      <c r="D2172" s="215" t="s">
        <v>871</v>
      </c>
      <c r="E2172" s="215" t="s">
        <v>871</v>
      </c>
      <c r="F2172" s="215" t="s">
        <v>871</v>
      </c>
      <c r="G2172" s="214"/>
      <c r="H2172" s="214"/>
      <c r="I2172" s="214"/>
      <c r="J2172" s="214"/>
      <c r="K2172" s="76"/>
      <c r="L2172" s="8"/>
      <c r="Q2172">
        <v>0</v>
      </c>
      <c r="R2172" cm="1">
        <f t="array" ref="R2172">IF(P2172,IF(Q2172=0,IFERROR(_xlfn.LET(_xlpm.range_ref,_xlfn.ANCHORARRAY(_xlfn.XLOOKUP(D2172,Map_Range_Lookup,Map_Range_Data_Sorted_Lookup)),IF(_xlfn.XLOOKUP(E2172,_xlpm.range_ref,_xlpm.range_ref,21,0,2)=21,21,0)),IF(LEN(D2172)&gt;0,22,0)),0),0)</f>
        <v>0</v>
      </c>
      <c r="S2172" cm="1">
        <f t="array" ref="S2172">IF(P2172,IF((Q2172=0)*(R2172=0),IFERROR(_xlfn.LET(_xlpm.range_ref,_xlfn.ANCHORARRAY(_xlfn.XLOOKUP(E2172,Map_Range_Lookup,Map_Range_Data_Sorted_Lookup)),IF(_xlfn.XLOOKUP(F2172,_xlpm.range_ref,_xlpm.range_ref,11,0,2)=11,11,0)),IF(LEN(F2172)&gt;0,12,0)),0),0)</f>
        <v>0</v>
      </c>
      <c r="T2172">
        <v>0</v>
      </c>
    </row>
    <row r="2173" spans="1:20" x14ac:dyDescent="0.2">
      <c r="A2173" s="215" t="s">
        <v>871</v>
      </c>
      <c r="B2173" s="215" t="s">
        <v>871</v>
      </c>
      <c r="C2173" s="214"/>
      <c r="D2173" s="215" t="s">
        <v>871</v>
      </c>
      <c r="E2173" s="215" t="s">
        <v>871</v>
      </c>
      <c r="F2173" s="215" t="s">
        <v>871</v>
      </c>
      <c r="G2173" s="214"/>
      <c r="H2173" s="214"/>
      <c r="I2173" s="214"/>
      <c r="J2173" s="214"/>
      <c r="K2173" s="76"/>
      <c r="L2173" s="8"/>
      <c r="Q2173">
        <v>0</v>
      </c>
      <c r="R2173" cm="1">
        <f t="array" ref="R2173">IF(P2173,IF(Q2173=0,IFERROR(_xlfn.LET(_xlpm.range_ref,_xlfn.ANCHORARRAY(_xlfn.XLOOKUP(D2173,Map_Range_Lookup,Map_Range_Data_Sorted_Lookup)),IF(_xlfn.XLOOKUP(E2173,_xlpm.range_ref,_xlpm.range_ref,21,0,2)=21,21,0)),IF(LEN(D2173)&gt;0,22,0)),0),0)</f>
        <v>0</v>
      </c>
      <c r="S2173" cm="1">
        <f t="array" ref="S2173">IF(P2173,IF((Q2173=0)*(R2173=0),IFERROR(_xlfn.LET(_xlpm.range_ref,_xlfn.ANCHORARRAY(_xlfn.XLOOKUP(E2173,Map_Range_Lookup,Map_Range_Data_Sorted_Lookup)),IF(_xlfn.XLOOKUP(F2173,_xlpm.range_ref,_xlpm.range_ref,11,0,2)=11,11,0)),IF(LEN(F2173)&gt;0,12,0)),0),0)</f>
        <v>0</v>
      </c>
      <c r="T2173">
        <v>0</v>
      </c>
    </row>
    <row r="2174" spans="1:20" x14ac:dyDescent="0.2">
      <c r="A2174" s="215" t="s">
        <v>871</v>
      </c>
      <c r="B2174" s="215" t="s">
        <v>871</v>
      </c>
      <c r="C2174" s="214"/>
      <c r="D2174" s="215" t="s">
        <v>871</v>
      </c>
      <c r="E2174" s="215" t="s">
        <v>871</v>
      </c>
      <c r="F2174" s="215" t="s">
        <v>871</v>
      </c>
      <c r="G2174" s="214"/>
      <c r="H2174" s="214"/>
      <c r="I2174" s="214"/>
      <c r="J2174" s="214"/>
      <c r="K2174" s="76"/>
      <c r="L2174" s="8"/>
      <c r="Q2174">
        <v>0</v>
      </c>
      <c r="R2174" cm="1">
        <f t="array" ref="R2174">IF(P2174,IF(Q2174=0,IFERROR(_xlfn.LET(_xlpm.range_ref,_xlfn.ANCHORARRAY(_xlfn.XLOOKUP(D2174,Map_Range_Lookup,Map_Range_Data_Sorted_Lookup)),IF(_xlfn.XLOOKUP(E2174,_xlpm.range_ref,_xlpm.range_ref,21,0,2)=21,21,0)),IF(LEN(D2174)&gt;0,22,0)),0),0)</f>
        <v>0</v>
      </c>
      <c r="S2174" cm="1">
        <f t="array" ref="S2174">IF(P2174,IF((Q2174=0)*(R2174=0),IFERROR(_xlfn.LET(_xlpm.range_ref,_xlfn.ANCHORARRAY(_xlfn.XLOOKUP(E2174,Map_Range_Lookup,Map_Range_Data_Sorted_Lookup)),IF(_xlfn.XLOOKUP(F2174,_xlpm.range_ref,_xlpm.range_ref,11,0,2)=11,11,0)),IF(LEN(F2174)&gt;0,12,0)),0),0)</f>
        <v>0</v>
      </c>
      <c r="T2174">
        <v>0</v>
      </c>
    </row>
    <row r="2175" spans="1:20" x14ac:dyDescent="0.2">
      <c r="A2175" s="215" t="s">
        <v>871</v>
      </c>
      <c r="B2175" s="215" t="s">
        <v>871</v>
      </c>
      <c r="C2175" s="214"/>
      <c r="D2175" s="215" t="s">
        <v>871</v>
      </c>
      <c r="E2175" s="215" t="s">
        <v>871</v>
      </c>
      <c r="F2175" s="215" t="s">
        <v>871</v>
      </c>
      <c r="G2175" s="214"/>
      <c r="H2175" s="214"/>
      <c r="I2175" s="214"/>
      <c r="J2175" s="214"/>
      <c r="K2175" s="76"/>
      <c r="L2175" s="8"/>
      <c r="Q2175">
        <v>0</v>
      </c>
      <c r="R2175" cm="1">
        <f t="array" ref="R2175">IF(P2175,IF(Q2175=0,IFERROR(_xlfn.LET(_xlpm.range_ref,_xlfn.ANCHORARRAY(_xlfn.XLOOKUP(D2175,Map_Range_Lookup,Map_Range_Data_Sorted_Lookup)),IF(_xlfn.XLOOKUP(E2175,_xlpm.range_ref,_xlpm.range_ref,21,0,2)=21,21,0)),IF(LEN(D2175)&gt;0,22,0)),0),0)</f>
        <v>0</v>
      </c>
      <c r="S2175" cm="1">
        <f t="array" ref="S2175">IF(P2175,IF((Q2175=0)*(R2175=0),IFERROR(_xlfn.LET(_xlpm.range_ref,_xlfn.ANCHORARRAY(_xlfn.XLOOKUP(E2175,Map_Range_Lookup,Map_Range_Data_Sorted_Lookup)),IF(_xlfn.XLOOKUP(F2175,_xlpm.range_ref,_xlpm.range_ref,11,0,2)=11,11,0)),IF(LEN(F2175)&gt;0,12,0)),0),0)</f>
        <v>0</v>
      </c>
      <c r="T2175">
        <v>0</v>
      </c>
    </row>
    <row r="2176" spans="1:20" x14ac:dyDescent="0.2">
      <c r="A2176" s="215" t="s">
        <v>871</v>
      </c>
      <c r="B2176" s="215" t="s">
        <v>871</v>
      </c>
      <c r="C2176" s="214"/>
      <c r="D2176" s="215" t="s">
        <v>871</v>
      </c>
      <c r="E2176" s="215" t="s">
        <v>871</v>
      </c>
      <c r="F2176" s="215" t="s">
        <v>871</v>
      </c>
      <c r="G2176" s="214"/>
      <c r="H2176" s="214"/>
      <c r="I2176" s="214"/>
      <c r="J2176" s="214"/>
      <c r="K2176" s="76"/>
      <c r="L2176" s="8"/>
      <c r="Q2176">
        <v>0</v>
      </c>
      <c r="R2176" cm="1">
        <f t="array" ref="R2176">IF(P2176,IF(Q2176=0,IFERROR(_xlfn.LET(_xlpm.range_ref,_xlfn.ANCHORARRAY(_xlfn.XLOOKUP(D2176,Map_Range_Lookup,Map_Range_Data_Sorted_Lookup)),IF(_xlfn.XLOOKUP(E2176,_xlpm.range_ref,_xlpm.range_ref,21,0,2)=21,21,0)),IF(LEN(D2176)&gt;0,22,0)),0),0)</f>
        <v>0</v>
      </c>
      <c r="S2176" cm="1">
        <f t="array" ref="S2176">IF(P2176,IF((Q2176=0)*(R2176=0),IFERROR(_xlfn.LET(_xlpm.range_ref,_xlfn.ANCHORARRAY(_xlfn.XLOOKUP(E2176,Map_Range_Lookup,Map_Range_Data_Sorted_Lookup)),IF(_xlfn.XLOOKUP(F2176,_xlpm.range_ref,_xlpm.range_ref,11,0,2)=11,11,0)),IF(LEN(F2176)&gt;0,12,0)),0),0)</f>
        <v>0</v>
      </c>
      <c r="T2176">
        <v>0</v>
      </c>
    </row>
    <row r="2177" spans="1:20" x14ac:dyDescent="0.2">
      <c r="A2177" s="215" t="s">
        <v>871</v>
      </c>
      <c r="B2177" s="215" t="s">
        <v>871</v>
      </c>
      <c r="C2177" s="214"/>
      <c r="D2177" s="215" t="s">
        <v>871</v>
      </c>
      <c r="E2177" s="215" t="s">
        <v>871</v>
      </c>
      <c r="F2177" s="215" t="s">
        <v>871</v>
      </c>
      <c r="G2177" s="214"/>
      <c r="H2177" s="214"/>
      <c r="I2177" s="214"/>
      <c r="J2177" s="214"/>
      <c r="K2177" s="76"/>
      <c r="L2177" s="8"/>
      <c r="Q2177">
        <v>0</v>
      </c>
      <c r="R2177" cm="1">
        <f t="array" ref="R2177">IF(P2177,IF(Q2177=0,IFERROR(_xlfn.LET(_xlpm.range_ref,_xlfn.ANCHORARRAY(_xlfn.XLOOKUP(D2177,Map_Range_Lookup,Map_Range_Data_Sorted_Lookup)),IF(_xlfn.XLOOKUP(E2177,_xlpm.range_ref,_xlpm.range_ref,21,0,2)=21,21,0)),IF(LEN(D2177)&gt;0,22,0)),0),0)</f>
        <v>0</v>
      </c>
      <c r="S2177" cm="1">
        <f t="array" ref="S2177">IF(P2177,IF((Q2177=0)*(R2177=0),IFERROR(_xlfn.LET(_xlpm.range_ref,_xlfn.ANCHORARRAY(_xlfn.XLOOKUP(E2177,Map_Range_Lookup,Map_Range_Data_Sorted_Lookup)),IF(_xlfn.XLOOKUP(F2177,_xlpm.range_ref,_xlpm.range_ref,11,0,2)=11,11,0)),IF(LEN(F2177)&gt;0,12,0)),0),0)</f>
        <v>0</v>
      </c>
      <c r="T2177">
        <v>0</v>
      </c>
    </row>
    <row r="2178" spans="1:20" x14ac:dyDescent="0.2">
      <c r="A2178" s="215" t="s">
        <v>871</v>
      </c>
      <c r="B2178" s="215" t="s">
        <v>871</v>
      </c>
      <c r="C2178" s="214"/>
      <c r="D2178" s="215" t="s">
        <v>871</v>
      </c>
      <c r="E2178" s="215" t="s">
        <v>871</v>
      </c>
      <c r="F2178" s="215" t="s">
        <v>871</v>
      </c>
      <c r="G2178" s="214"/>
      <c r="H2178" s="214"/>
      <c r="I2178" s="214"/>
      <c r="J2178" s="214"/>
      <c r="K2178" s="76"/>
      <c r="L2178" s="8"/>
      <c r="Q2178">
        <v>0</v>
      </c>
      <c r="R2178" cm="1">
        <f t="array" ref="R2178">IF(P2178,IF(Q2178=0,IFERROR(_xlfn.LET(_xlpm.range_ref,_xlfn.ANCHORARRAY(_xlfn.XLOOKUP(D2178,Map_Range_Lookup,Map_Range_Data_Sorted_Lookup)),IF(_xlfn.XLOOKUP(E2178,_xlpm.range_ref,_xlpm.range_ref,21,0,2)=21,21,0)),IF(LEN(D2178)&gt;0,22,0)),0),0)</f>
        <v>0</v>
      </c>
      <c r="S2178" cm="1">
        <f t="array" ref="S2178">IF(P2178,IF((Q2178=0)*(R2178=0),IFERROR(_xlfn.LET(_xlpm.range_ref,_xlfn.ANCHORARRAY(_xlfn.XLOOKUP(E2178,Map_Range_Lookup,Map_Range_Data_Sorted_Lookup)),IF(_xlfn.XLOOKUP(F2178,_xlpm.range_ref,_xlpm.range_ref,11,0,2)=11,11,0)),IF(LEN(F2178)&gt;0,12,0)),0),0)</f>
        <v>0</v>
      </c>
      <c r="T2178">
        <v>0</v>
      </c>
    </row>
    <row r="2179" spans="1:20" x14ac:dyDescent="0.2">
      <c r="A2179" s="215" t="s">
        <v>871</v>
      </c>
      <c r="B2179" s="215" t="s">
        <v>871</v>
      </c>
      <c r="C2179" s="214"/>
      <c r="D2179" s="215" t="s">
        <v>871</v>
      </c>
      <c r="E2179" s="215" t="s">
        <v>871</v>
      </c>
      <c r="F2179" s="215" t="s">
        <v>871</v>
      </c>
      <c r="G2179" s="214"/>
      <c r="H2179" s="214"/>
      <c r="I2179" s="214"/>
      <c r="J2179" s="214"/>
      <c r="K2179" s="76"/>
      <c r="L2179" s="8"/>
      <c r="Q2179">
        <v>0</v>
      </c>
      <c r="R2179" cm="1">
        <f t="array" ref="R2179">IF(P2179,IF(Q2179=0,IFERROR(_xlfn.LET(_xlpm.range_ref,_xlfn.ANCHORARRAY(_xlfn.XLOOKUP(D2179,Map_Range_Lookup,Map_Range_Data_Sorted_Lookup)),IF(_xlfn.XLOOKUP(E2179,_xlpm.range_ref,_xlpm.range_ref,21,0,2)=21,21,0)),IF(LEN(D2179)&gt;0,22,0)),0),0)</f>
        <v>0</v>
      </c>
      <c r="S2179" cm="1">
        <f t="array" ref="S2179">IF(P2179,IF((Q2179=0)*(R2179=0),IFERROR(_xlfn.LET(_xlpm.range_ref,_xlfn.ANCHORARRAY(_xlfn.XLOOKUP(E2179,Map_Range_Lookup,Map_Range_Data_Sorted_Lookup)),IF(_xlfn.XLOOKUP(F2179,_xlpm.range_ref,_xlpm.range_ref,11,0,2)=11,11,0)),IF(LEN(F2179)&gt;0,12,0)),0),0)</f>
        <v>0</v>
      </c>
      <c r="T2179">
        <v>0</v>
      </c>
    </row>
    <row r="2180" spans="1:20" x14ac:dyDescent="0.2">
      <c r="A2180" s="215" t="s">
        <v>871</v>
      </c>
      <c r="B2180" s="215" t="s">
        <v>871</v>
      </c>
      <c r="C2180" s="214"/>
      <c r="D2180" s="215" t="s">
        <v>871</v>
      </c>
      <c r="E2180" s="215" t="s">
        <v>871</v>
      </c>
      <c r="F2180" s="215" t="s">
        <v>871</v>
      </c>
      <c r="G2180" s="214"/>
      <c r="H2180" s="214"/>
      <c r="I2180" s="214"/>
      <c r="J2180" s="214"/>
      <c r="K2180" s="76"/>
      <c r="L2180" s="8"/>
      <c r="Q2180">
        <v>0</v>
      </c>
      <c r="R2180" cm="1">
        <f t="array" ref="R2180">IF(P2180,IF(Q2180=0,IFERROR(_xlfn.LET(_xlpm.range_ref,_xlfn.ANCHORARRAY(_xlfn.XLOOKUP(D2180,Map_Range_Lookup,Map_Range_Data_Sorted_Lookup)),IF(_xlfn.XLOOKUP(E2180,_xlpm.range_ref,_xlpm.range_ref,21,0,2)=21,21,0)),IF(LEN(D2180)&gt;0,22,0)),0),0)</f>
        <v>0</v>
      </c>
      <c r="S2180" cm="1">
        <f t="array" ref="S2180">IF(P2180,IF((Q2180=0)*(R2180=0),IFERROR(_xlfn.LET(_xlpm.range_ref,_xlfn.ANCHORARRAY(_xlfn.XLOOKUP(E2180,Map_Range_Lookup,Map_Range_Data_Sorted_Lookup)),IF(_xlfn.XLOOKUP(F2180,_xlpm.range_ref,_xlpm.range_ref,11,0,2)=11,11,0)),IF(LEN(F2180)&gt;0,12,0)),0),0)</f>
        <v>0</v>
      </c>
      <c r="T2180">
        <v>0</v>
      </c>
    </row>
    <row r="2181" spans="1:20" x14ac:dyDescent="0.2">
      <c r="A2181" s="215" t="s">
        <v>871</v>
      </c>
      <c r="B2181" s="215" t="s">
        <v>871</v>
      </c>
      <c r="C2181" s="214"/>
      <c r="D2181" s="215" t="s">
        <v>871</v>
      </c>
      <c r="E2181" s="215" t="s">
        <v>871</v>
      </c>
      <c r="F2181" s="215" t="s">
        <v>871</v>
      </c>
      <c r="G2181" s="214"/>
      <c r="H2181" s="214"/>
      <c r="I2181" s="214"/>
      <c r="J2181" s="214"/>
      <c r="K2181" s="76"/>
      <c r="L2181" s="8"/>
      <c r="Q2181">
        <v>0</v>
      </c>
      <c r="R2181" cm="1">
        <f t="array" ref="R2181">IF(P2181,IF(Q2181=0,IFERROR(_xlfn.LET(_xlpm.range_ref,_xlfn.ANCHORARRAY(_xlfn.XLOOKUP(D2181,Map_Range_Lookup,Map_Range_Data_Sorted_Lookup)),IF(_xlfn.XLOOKUP(E2181,_xlpm.range_ref,_xlpm.range_ref,21,0,2)=21,21,0)),IF(LEN(D2181)&gt;0,22,0)),0),0)</f>
        <v>0</v>
      </c>
      <c r="S2181" cm="1">
        <f t="array" ref="S2181">IF(P2181,IF((Q2181=0)*(R2181=0),IFERROR(_xlfn.LET(_xlpm.range_ref,_xlfn.ANCHORARRAY(_xlfn.XLOOKUP(E2181,Map_Range_Lookup,Map_Range_Data_Sorted_Lookup)),IF(_xlfn.XLOOKUP(F2181,_xlpm.range_ref,_xlpm.range_ref,11,0,2)=11,11,0)),IF(LEN(F2181)&gt;0,12,0)),0),0)</f>
        <v>0</v>
      </c>
      <c r="T2181">
        <v>0</v>
      </c>
    </row>
    <row r="2182" spans="1:20" x14ac:dyDescent="0.2">
      <c r="A2182" s="215" t="s">
        <v>871</v>
      </c>
      <c r="B2182" s="215" t="s">
        <v>871</v>
      </c>
      <c r="C2182" s="214"/>
      <c r="D2182" s="215" t="s">
        <v>871</v>
      </c>
      <c r="E2182" s="215" t="s">
        <v>871</v>
      </c>
      <c r="F2182" s="215" t="s">
        <v>871</v>
      </c>
      <c r="G2182" s="214"/>
      <c r="H2182" s="214"/>
      <c r="I2182" s="214"/>
      <c r="J2182" s="214"/>
      <c r="K2182" s="76"/>
      <c r="L2182" s="8"/>
      <c r="Q2182">
        <v>0</v>
      </c>
      <c r="R2182" cm="1">
        <f t="array" ref="R2182">IF(P2182,IF(Q2182=0,IFERROR(_xlfn.LET(_xlpm.range_ref,_xlfn.ANCHORARRAY(_xlfn.XLOOKUP(D2182,Map_Range_Lookup,Map_Range_Data_Sorted_Lookup)),IF(_xlfn.XLOOKUP(E2182,_xlpm.range_ref,_xlpm.range_ref,21,0,2)=21,21,0)),IF(LEN(D2182)&gt;0,22,0)),0),0)</f>
        <v>0</v>
      </c>
      <c r="S2182" cm="1">
        <f t="array" ref="S2182">IF(P2182,IF((Q2182=0)*(R2182=0),IFERROR(_xlfn.LET(_xlpm.range_ref,_xlfn.ANCHORARRAY(_xlfn.XLOOKUP(E2182,Map_Range_Lookup,Map_Range_Data_Sorted_Lookup)),IF(_xlfn.XLOOKUP(F2182,_xlpm.range_ref,_xlpm.range_ref,11,0,2)=11,11,0)),IF(LEN(F2182)&gt;0,12,0)),0),0)</f>
        <v>0</v>
      </c>
      <c r="T2182">
        <v>0</v>
      </c>
    </row>
    <row r="2183" spans="1:20" x14ac:dyDescent="0.2">
      <c r="A2183" s="215" t="s">
        <v>871</v>
      </c>
      <c r="B2183" s="215" t="s">
        <v>871</v>
      </c>
      <c r="C2183" s="214"/>
      <c r="D2183" s="215" t="s">
        <v>871</v>
      </c>
      <c r="E2183" s="215" t="s">
        <v>871</v>
      </c>
      <c r="F2183" s="215" t="s">
        <v>871</v>
      </c>
      <c r="G2183" s="214"/>
      <c r="H2183" s="214"/>
      <c r="I2183" s="214"/>
      <c r="J2183" s="214"/>
      <c r="K2183" s="76"/>
      <c r="L2183" s="8"/>
      <c r="Q2183">
        <v>0</v>
      </c>
      <c r="R2183" cm="1">
        <f t="array" ref="R2183">IF(P2183,IF(Q2183=0,IFERROR(_xlfn.LET(_xlpm.range_ref,_xlfn.ANCHORARRAY(_xlfn.XLOOKUP(D2183,Map_Range_Lookup,Map_Range_Data_Sorted_Lookup)),IF(_xlfn.XLOOKUP(E2183,_xlpm.range_ref,_xlpm.range_ref,21,0,2)=21,21,0)),IF(LEN(D2183)&gt;0,22,0)),0),0)</f>
        <v>0</v>
      </c>
      <c r="S2183" cm="1">
        <f t="array" ref="S2183">IF(P2183,IF((Q2183=0)*(R2183=0),IFERROR(_xlfn.LET(_xlpm.range_ref,_xlfn.ANCHORARRAY(_xlfn.XLOOKUP(E2183,Map_Range_Lookup,Map_Range_Data_Sorted_Lookup)),IF(_xlfn.XLOOKUP(F2183,_xlpm.range_ref,_xlpm.range_ref,11,0,2)=11,11,0)),IF(LEN(F2183)&gt;0,12,0)),0),0)</f>
        <v>0</v>
      </c>
      <c r="T2183">
        <v>0</v>
      </c>
    </row>
    <row r="2184" spans="1:20" x14ac:dyDescent="0.2">
      <c r="A2184" s="215" t="s">
        <v>871</v>
      </c>
      <c r="B2184" s="215" t="s">
        <v>871</v>
      </c>
      <c r="C2184" s="214"/>
      <c r="D2184" s="215" t="s">
        <v>871</v>
      </c>
      <c r="E2184" s="215" t="s">
        <v>871</v>
      </c>
      <c r="F2184" s="215" t="s">
        <v>871</v>
      </c>
      <c r="G2184" s="214"/>
      <c r="H2184" s="214"/>
      <c r="I2184" s="214"/>
      <c r="J2184" s="214"/>
      <c r="K2184" s="76"/>
      <c r="L2184" s="8"/>
      <c r="Q2184">
        <v>0</v>
      </c>
      <c r="R2184" cm="1">
        <f t="array" ref="R2184">IF(P2184,IF(Q2184=0,IFERROR(_xlfn.LET(_xlpm.range_ref,_xlfn.ANCHORARRAY(_xlfn.XLOOKUP(D2184,Map_Range_Lookup,Map_Range_Data_Sorted_Lookup)),IF(_xlfn.XLOOKUP(E2184,_xlpm.range_ref,_xlpm.range_ref,21,0,2)=21,21,0)),IF(LEN(D2184)&gt;0,22,0)),0),0)</f>
        <v>0</v>
      </c>
      <c r="S2184" cm="1">
        <f t="array" ref="S2184">IF(P2184,IF((Q2184=0)*(R2184=0),IFERROR(_xlfn.LET(_xlpm.range_ref,_xlfn.ANCHORARRAY(_xlfn.XLOOKUP(E2184,Map_Range_Lookup,Map_Range_Data_Sorted_Lookup)),IF(_xlfn.XLOOKUP(F2184,_xlpm.range_ref,_xlpm.range_ref,11,0,2)=11,11,0)),IF(LEN(F2184)&gt;0,12,0)),0),0)</f>
        <v>0</v>
      </c>
      <c r="T2184">
        <v>0</v>
      </c>
    </row>
    <row r="2185" spans="1:20" x14ac:dyDescent="0.2">
      <c r="A2185" s="215" t="s">
        <v>871</v>
      </c>
      <c r="B2185" s="215" t="s">
        <v>871</v>
      </c>
      <c r="C2185" s="214"/>
      <c r="D2185" s="215" t="s">
        <v>871</v>
      </c>
      <c r="E2185" s="215" t="s">
        <v>871</v>
      </c>
      <c r="F2185" s="215" t="s">
        <v>871</v>
      </c>
      <c r="G2185" s="214"/>
      <c r="H2185" s="214"/>
      <c r="I2185" s="214"/>
      <c r="J2185" s="214"/>
      <c r="K2185" s="76"/>
      <c r="L2185" s="8"/>
      <c r="Q2185">
        <v>0</v>
      </c>
      <c r="R2185" cm="1">
        <f t="array" ref="R2185">IF(P2185,IF(Q2185=0,IFERROR(_xlfn.LET(_xlpm.range_ref,_xlfn.ANCHORARRAY(_xlfn.XLOOKUP(D2185,Map_Range_Lookup,Map_Range_Data_Sorted_Lookup)),IF(_xlfn.XLOOKUP(E2185,_xlpm.range_ref,_xlpm.range_ref,21,0,2)=21,21,0)),IF(LEN(D2185)&gt;0,22,0)),0),0)</f>
        <v>0</v>
      </c>
      <c r="S2185" cm="1">
        <f t="array" ref="S2185">IF(P2185,IF((Q2185=0)*(R2185=0),IFERROR(_xlfn.LET(_xlpm.range_ref,_xlfn.ANCHORARRAY(_xlfn.XLOOKUP(E2185,Map_Range_Lookup,Map_Range_Data_Sorted_Lookup)),IF(_xlfn.XLOOKUP(F2185,_xlpm.range_ref,_xlpm.range_ref,11,0,2)=11,11,0)),IF(LEN(F2185)&gt;0,12,0)),0),0)</f>
        <v>0</v>
      </c>
      <c r="T2185">
        <v>0</v>
      </c>
    </row>
    <row r="2186" spans="1:20" x14ac:dyDescent="0.2">
      <c r="A2186" s="215" t="s">
        <v>871</v>
      </c>
      <c r="B2186" s="215" t="s">
        <v>871</v>
      </c>
      <c r="C2186" s="214"/>
      <c r="D2186" s="215" t="s">
        <v>871</v>
      </c>
      <c r="E2186" s="215" t="s">
        <v>871</v>
      </c>
      <c r="F2186" s="215" t="s">
        <v>871</v>
      </c>
      <c r="G2186" s="214"/>
      <c r="H2186" s="214"/>
      <c r="I2186" s="214"/>
      <c r="J2186" s="214"/>
      <c r="K2186" s="76"/>
      <c r="L2186" s="8"/>
      <c r="Q2186">
        <v>0</v>
      </c>
      <c r="R2186" cm="1">
        <f t="array" ref="R2186">IF(P2186,IF(Q2186=0,IFERROR(_xlfn.LET(_xlpm.range_ref,_xlfn.ANCHORARRAY(_xlfn.XLOOKUP(D2186,Map_Range_Lookup,Map_Range_Data_Sorted_Lookup)),IF(_xlfn.XLOOKUP(E2186,_xlpm.range_ref,_xlpm.range_ref,21,0,2)=21,21,0)),IF(LEN(D2186)&gt;0,22,0)),0),0)</f>
        <v>0</v>
      </c>
      <c r="S2186" cm="1">
        <f t="array" ref="S2186">IF(P2186,IF((Q2186=0)*(R2186=0),IFERROR(_xlfn.LET(_xlpm.range_ref,_xlfn.ANCHORARRAY(_xlfn.XLOOKUP(E2186,Map_Range_Lookup,Map_Range_Data_Sorted_Lookup)),IF(_xlfn.XLOOKUP(F2186,_xlpm.range_ref,_xlpm.range_ref,11,0,2)=11,11,0)),IF(LEN(F2186)&gt;0,12,0)),0),0)</f>
        <v>0</v>
      </c>
      <c r="T2186">
        <v>0</v>
      </c>
    </row>
    <row r="2187" spans="1:20" x14ac:dyDescent="0.2">
      <c r="A2187" s="215" t="s">
        <v>871</v>
      </c>
      <c r="B2187" s="215" t="s">
        <v>871</v>
      </c>
      <c r="C2187" s="214"/>
      <c r="D2187" s="215" t="s">
        <v>871</v>
      </c>
      <c r="E2187" s="215" t="s">
        <v>871</v>
      </c>
      <c r="F2187" s="215" t="s">
        <v>871</v>
      </c>
      <c r="G2187" s="214"/>
      <c r="H2187" s="214"/>
      <c r="I2187" s="214"/>
      <c r="J2187" s="214"/>
      <c r="K2187" s="76"/>
      <c r="L2187" s="8"/>
      <c r="Q2187">
        <v>0</v>
      </c>
      <c r="R2187" cm="1">
        <f t="array" ref="R2187">IF(P2187,IF(Q2187=0,IFERROR(_xlfn.LET(_xlpm.range_ref,_xlfn.ANCHORARRAY(_xlfn.XLOOKUP(D2187,Map_Range_Lookup,Map_Range_Data_Sorted_Lookup)),IF(_xlfn.XLOOKUP(E2187,_xlpm.range_ref,_xlpm.range_ref,21,0,2)=21,21,0)),IF(LEN(D2187)&gt;0,22,0)),0),0)</f>
        <v>0</v>
      </c>
      <c r="S2187" cm="1">
        <f t="array" ref="S2187">IF(P2187,IF((Q2187=0)*(R2187=0),IFERROR(_xlfn.LET(_xlpm.range_ref,_xlfn.ANCHORARRAY(_xlfn.XLOOKUP(E2187,Map_Range_Lookup,Map_Range_Data_Sorted_Lookup)),IF(_xlfn.XLOOKUP(F2187,_xlpm.range_ref,_xlpm.range_ref,11,0,2)=11,11,0)),IF(LEN(F2187)&gt;0,12,0)),0),0)</f>
        <v>0</v>
      </c>
      <c r="T2187">
        <v>0</v>
      </c>
    </row>
    <row r="2188" spans="1:20" x14ac:dyDescent="0.2">
      <c r="A2188" s="215" t="s">
        <v>871</v>
      </c>
      <c r="B2188" s="215" t="s">
        <v>871</v>
      </c>
      <c r="C2188" s="214"/>
      <c r="D2188" s="215" t="s">
        <v>871</v>
      </c>
      <c r="E2188" s="215" t="s">
        <v>871</v>
      </c>
      <c r="F2188" s="215" t="s">
        <v>871</v>
      </c>
      <c r="G2188" s="214"/>
      <c r="H2188" s="214"/>
      <c r="I2188" s="214"/>
      <c r="J2188" s="214"/>
      <c r="K2188" s="76"/>
      <c r="L2188" s="8"/>
      <c r="Q2188">
        <v>0</v>
      </c>
      <c r="R2188" cm="1">
        <f t="array" ref="R2188">IF(P2188,IF(Q2188=0,IFERROR(_xlfn.LET(_xlpm.range_ref,_xlfn.ANCHORARRAY(_xlfn.XLOOKUP(D2188,Map_Range_Lookup,Map_Range_Data_Sorted_Lookup)),IF(_xlfn.XLOOKUP(E2188,_xlpm.range_ref,_xlpm.range_ref,21,0,2)=21,21,0)),IF(LEN(D2188)&gt;0,22,0)),0),0)</f>
        <v>0</v>
      </c>
      <c r="S2188" cm="1">
        <f t="array" ref="S2188">IF(P2188,IF((Q2188=0)*(R2188=0),IFERROR(_xlfn.LET(_xlpm.range_ref,_xlfn.ANCHORARRAY(_xlfn.XLOOKUP(E2188,Map_Range_Lookup,Map_Range_Data_Sorted_Lookup)),IF(_xlfn.XLOOKUP(F2188,_xlpm.range_ref,_xlpm.range_ref,11,0,2)=11,11,0)),IF(LEN(F2188)&gt;0,12,0)),0),0)</f>
        <v>0</v>
      </c>
      <c r="T2188">
        <v>0</v>
      </c>
    </row>
    <row r="2189" spans="1:20" x14ac:dyDescent="0.2">
      <c r="A2189" s="215" t="s">
        <v>871</v>
      </c>
      <c r="B2189" s="215" t="s">
        <v>871</v>
      </c>
      <c r="C2189" s="214"/>
      <c r="D2189" s="215" t="s">
        <v>871</v>
      </c>
      <c r="E2189" s="215" t="s">
        <v>871</v>
      </c>
      <c r="F2189" s="215" t="s">
        <v>871</v>
      </c>
      <c r="G2189" s="214"/>
      <c r="H2189" s="214"/>
      <c r="I2189" s="214"/>
      <c r="J2189" s="214"/>
      <c r="K2189" s="76"/>
      <c r="L2189" s="8"/>
      <c r="Q2189">
        <v>0</v>
      </c>
      <c r="R2189" cm="1">
        <f t="array" ref="R2189">IF(P2189,IF(Q2189=0,IFERROR(_xlfn.LET(_xlpm.range_ref,_xlfn.ANCHORARRAY(_xlfn.XLOOKUP(D2189,Map_Range_Lookup,Map_Range_Data_Sorted_Lookup)),IF(_xlfn.XLOOKUP(E2189,_xlpm.range_ref,_xlpm.range_ref,21,0,2)=21,21,0)),IF(LEN(D2189)&gt;0,22,0)),0),0)</f>
        <v>0</v>
      </c>
      <c r="S2189" cm="1">
        <f t="array" ref="S2189">IF(P2189,IF((Q2189=0)*(R2189=0),IFERROR(_xlfn.LET(_xlpm.range_ref,_xlfn.ANCHORARRAY(_xlfn.XLOOKUP(E2189,Map_Range_Lookup,Map_Range_Data_Sorted_Lookup)),IF(_xlfn.XLOOKUP(F2189,_xlpm.range_ref,_xlpm.range_ref,11,0,2)=11,11,0)),IF(LEN(F2189)&gt;0,12,0)),0),0)</f>
        <v>0</v>
      </c>
      <c r="T2189">
        <v>0</v>
      </c>
    </row>
    <row r="2190" spans="1:20" x14ac:dyDescent="0.2">
      <c r="A2190" s="215" t="s">
        <v>871</v>
      </c>
      <c r="B2190" s="215" t="s">
        <v>871</v>
      </c>
      <c r="C2190" s="214"/>
      <c r="D2190" s="215" t="s">
        <v>871</v>
      </c>
      <c r="E2190" s="215" t="s">
        <v>871</v>
      </c>
      <c r="F2190" s="215" t="s">
        <v>871</v>
      </c>
      <c r="G2190" s="214"/>
      <c r="H2190" s="214"/>
      <c r="I2190" s="214"/>
      <c r="J2190" s="214"/>
      <c r="K2190" s="76"/>
      <c r="L2190" s="8"/>
      <c r="Q2190">
        <v>0</v>
      </c>
      <c r="R2190" cm="1">
        <f t="array" ref="R2190">IF(P2190,IF(Q2190=0,IFERROR(_xlfn.LET(_xlpm.range_ref,_xlfn.ANCHORARRAY(_xlfn.XLOOKUP(D2190,Map_Range_Lookup,Map_Range_Data_Sorted_Lookup)),IF(_xlfn.XLOOKUP(E2190,_xlpm.range_ref,_xlpm.range_ref,21,0,2)=21,21,0)),IF(LEN(D2190)&gt;0,22,0)),0),0)</f>
        <v>0</v>
      </c>
      <c r="S2190" cm="1">
        <f t="array" ref="S2190">IF(P2190,IF((Q2190=0)*(R2190=0),IFERROR(_xlfn.LET(_xlpm.range_ref,_xlfn.ANCHORARRAY(_xlfn.XLOOKUP(E2190,Map_Range_Lookup,Map_Range_Data_Sorted_Lookup)),IF(_xlfn.XLOOKUP(F2190,_xlpm.range_ref,_xlpm.range_ref,11,0,2)=11,11,0)),IF(LEN(F2190)&gt;0,12,0)),0),0)</f>
        <v>0</v>
      </c>
      <c r="T2190">
        <v>0</v>
      </c>
    </row>
    <row r="2191" spans="1:20" x14ac:dyDescent="0.2">
      <c r="A2191" s="215" t="s">
        <v>871</v>
      </c>
      <c r="B2191" s="215" t="s">
        <v>871</v>
      </c>
      <c r="C2191" s="214"/>
      <c r="D2191" s="215" t="s">
        <v>871</v>
      </c>
      <c r="E2191" s="215" t="s">
        <v>871</v>
      </c>
      <c r="F2191" s="215" t="s">
        <v>871</v>
      </c>
      <c r="G2191" s="214"/>
      <c r="H2191" s="214"/>
      <c r="I2191" s="214"/>
      <c r="J2191" s="214"/>
      <c r="K2191" s="76"/>
      <c r="L2191" s="8"/>
      <c r="Q2191">
        <v>0</v>
      </c>
      <c r="R2191" cm="1">
        <f t="array" ref="R2191">IF(P2191,IF(Q2191=0,IFERROR(_xlfn.LET(_xlpm.range_ref,_xlfn.ANCHORARRAY(_xlfn.XLOOKUP(D2191,Map_Range_Lookup,Map_Range_Data_Sorted_Lookup)),IF(_xlfn.XLOOKUP(E2191,_xlpm.range_ref,_xlpm.range_ref,21,0,2)=21,21,0)),IF(LEN(D2191)&gt;0,22,0)),0),0)</f>
        <v>0</v>
      </c>
      <c r="S2191" cm="1">
        <f t="array" ref="S2191">IF(P2191,IF((Q2191=0)*(R2191=0),IFERROR(_xlfn.LET(_xlpm.range_ref,_xlfn.ANCHORARRAY(_xlfn.XLOOKUP(E2191,Map_Range_Lookup,Map_Range_Data_Sorted_Lookup)),IF(_xlfn.XLOOKUP(F2191,_xlpm.range_ref,_xlpm.range_ref,11,0,2)=11,11,0)),IF(LEN(F2191)&gt;0,12,0)),0),0)</f>
        <v>0</v>
      </c>
      <c r="T2191">
        <v>0</v>
      </c>
    </row>
    <row r="2192" spans="1:20" x14ac:dyDescent="0.2">
      <c r="A2192" s="215" t="s">
        <v>871</v>
      </c>
      <c r="B2192" s="215" t="s">
        <v>871</v>
      </c>
      <c r="C2192" s="214"/>
      <c r="D2192" s="215" t="s">
        <v>871</v>
      </c>
      <c r="E2192" s="215" t="s">
        <v>871</v>
      </c>
      <c r="F2192" s="215" t="s">
        <v>871</v>
      </c>
      <c r="G2192" s="214"/>
      <c r="H2192" s="214"/>
      <c r="I2192" s="214"/>
      <c r="J2192" s="214"/>
      <c r="K2192" s="76"/>
      <c r="L2192" s="8"/>
      <c r="Q2192">
        <v>0</v>
      </c>
      <c r="R2192" cm="1">
        <f t="array" ref="R2192">IF(P2192,IF(Q2192=0,IFERROR(_xlfn.LET(_xlpm.range_ref,_xlfn.ANCHORARRAY(_xlfn.XLOOKUP(D2192,Map_Range_Lookup,Map_Range_Data_Sorted_Lookup)),IF(_xlfn.XLOOKUP(E2192,_xlpm.range_ref,_xlpm.range_ref,21,0,2)=21,21,0)),IF(LEN(D2192)&gt;0,22,0)),0),0)</f>
        <v>0</v>
      </c>
      <c r="S2192" cm="1">
        <f t="array" ref="S2192">IF(P2192,IF((Q2192=0)*(R2192=0),IFERROR(_xlfn.LET(_xlpm.range_ref,_xlfn.ANCHORARRAY(_xlfn.XLOOKUP(E2192,Map_Range_Lookup,Map_Range_Data_Sorted_Lookup)),IF(_xlfn.XLOOKUP(F2192,_xlpm.range_ref,_xlpm.range_ref,11,0,2)=11,11,0)),IF(LEN(F2192)&gt;0,12,0)),0),0)</f>
        <v>0</v>
      </c>
      <c r="T2192">
        <v>0</v>
      </c>
    </row>
    <row r="2193" spans="1:20" x14ac:dyDescent="0.2">
      <c r="A2193" s="215" t="s">
        <v>871</v>
      </c>
      <c r="B2193" s="215" t="s">
        <v>871</v>
      </c>
      <c r="C2193" s="214"/>
      <c r="D2193" s="215" t="s">
        <v>871</v>
      </c>
      <c r="E2193" s="215" t="s">
        <v>871</v>
      </c>
      <c r="F2193" s="215" t="s">
        <v>871</v>
      </c>
      <c r="G2193" s="214"/>
      <c r="H2193" s="214"/>
      <c r="I2193" s="214"/>
      <c r="J2193" s="214"/>
      <c r="K2193" s="76"/>
      <c r="L2193" s="8"/>
      <c r="Q2193">
        <v>0</v>
      </c>
      <c r="R2193" cm="1">
        <f t="array" ref="R2193">IF(P2193,IF(Q2193=0,IFERROR(_xlfn.LET(_xlpm.range_ref,_xlfn.ANCHORARRAY(_xlfn.XLOOKUP(D2193,Map_Range_Lookup,Map_Range_Data_Sorted_Lookup)),IF(_xlfn.XLOOKUP(E2193,_xlpm.range_ref,_xlpm.range_ref,21,0,2)=21,21,0)),IF(LEN(D2193)&gt;0,22,0)),0),0)</f>
        <v>0</v>
      </c>
      <c r="S2193" cm="1">
        <f t="array" ref="S2193">IF(P2193,IF((Q2193=0)*(R2193=0),IFERROR(_xlfn.LET(_xlpm.range_ref,_xlfn.ANCHORARRAY(_xlfn.XLOOKUP(E2193,Map_Range_Lookup,Map_Range_Data_Sorted_Lookup)),IF(_xlfn.XLOOKUP(F2193,_xlpm.range_ref,_xlpm.range_ref,11,0,2)=11,11,0)),IF(LEN(F2193)&gt;0,12,0)),0),0)</f>
        <v>0</v>
      </c>
      <c r="T2193">
        <v>0</v>
      </c>
    </row>
    <row r="2194" spans="1:20" x14ac:dyDescent="0.2">
      <c r="A2194" s="215" t="s">
        <v>871</v>
      </c>
      <c r="B2194" s="215" t="s">
        <v>871</v>
      </c>
      <c r="C2194" s="214"/>
      <c r="D2194" s="215" t="s">
        <v>871</v>
      </c>
      <c r="E2194" s="215" t="s">
        <v>871</v>
      </c>
      <c r="F2194" s="215" t="s">
        <v>871</v>
      </c>
      <c r="G2194" s="214"/>
      <c r="H2194" s="214"/>
      <c r="I2194" s="214"/>
      <c r="J2194" s="214"/>
      <c r="K2194" s="76"/>
      <c r="L2194" s="8"/>
      <c r="Q2194">
        <v>0</v>
      </c>
      <c r="R2194" cm="1">
        <f t="array" ref="R2194">IF(P2194,IF(Q2194=0,IFERROR(_xlfn.LET(_xlpm.range_ref,_xlfn.ANCHORARRAY(_xlfn.XLOOKUP(D2194,Map_Range_Lookup,Map_Range_Data_Sorted_Lookup)),IF(_xlfn.XLOOKUP(E2194,_xlpm.range_ref,_xlpm.range_ref,21,0,2)=21,21,0)),IF(LEN(D2194)&gt;0,22,0)),0),0)</f>
        <v>0</v>
      </c>
      <c r="S2194" cm="1">
        <f t="array" ref="S2194">IF(P2194,IF((Q2194=0)*(R2194=0),IFERROR(_xlfn.LET(_xlpm.range_ref,_xlfn.ANCHORARRAY(_xlfn.XLOOKUP(E2194,Map_Range_Lookup,Map_Range_Data_Sorted_Lookup)),IF(_xlfn.XLOOKUP(F2194,_xlpm.range_ref,_xlpm.range_ref,11,0,2)=11,11,0)),IF(LEN(F2194)&gt;0,12,0)),0),0)</f>
        <v>0</v>
      </c>
      <c r="T2194">
        <v>0</v>
      </c>
    </row>
    <row r="2195" spans="1:20" x14ac:dyDescent="0.2">
      <c r="A2195" s="215" t="s">
        <v>871</v>
      </c>
      <c r="B2195" s="215" t="s">
        <v>871</v>
      </c>
      <c r="C2195" s="214"/>
      <c r="D2195" s="215" t="s">
        <v>871</v>
      </c>
      <c r="E2195" s="215" t="s">
        <v>871</v>
      </c>
      <c r="F2195" s="215" t="s">
        <v>871</v>
      </c>
      <c r="G2195" s="214"/>
      <c r="H2195" s="214"/>
      <c r="I2195" s="214"/>
      <c r="J2195" s="214"/>
      <c r="K2195" s="76"/>
      <c r="L2195" s="8"/>
      <c r="Q2195">
        <v>0</v>
      </c>
      <c r="R2195" cm="1">
        <f t="array" ref="R2195">IF(P2195,IF(Q2195=0,IFERROR(_xlfn.LET(_xlpm.range_ref,_xlfn.ANCHORARRAY(_xlfn.XLOOKUP(D2195,Map_Range_Lookup,Map_Range_Data_Sorted_Lookup)),IF(_xlfn.XLOOKUP(E2195,_xlpm.range_ref,_xlpm.range_ref,21,0,2)=21,21,0)),IF(LEN(D2195)&gt;0,22,0)),0),0)</f>
        <v>0</v>
      </c>
      <c r="S2195" cm="1">
        <f t="array" ref="S2195">IF(P2195,IF((Q2195=0)*(R2195=0),IFERROR(_xlfn.LET(_xlpm.range_ref,_xlfn.ANCHORARRAY(_xlfn.XLOOKUP(E2195,Map_Range_Lookup,Map_Range_Data_Sorted_Lookup)),IF(_xlfn.XLOOKUP(F2195,_xlpm.range_ref,_xlpm.range_ref,11,0,2)=11,11,0)),IF(LEN(F2195)&gt;0,12,0)),0),0)</f>
        <v>0</v>
      </c>
      <c r="T2195">
        <v>0</v>
      </c>
    </row>
    <row r="2196" spans="1:20" x14ac:dyDescent="0.2">
      <c r="A2196" s="215" t="s">
        <v>871</v>
      </c>
      <c r="B2196" s="215" t="s">
        <v>871</v>
      </c>
      <c r="C2196" s="214"/>
      <c r="D2196" s="215" t="s">
        <v>871</v>
      </c>
      <c r="E2196" s="215" t="s">
        <v>871</v>
      </c>
      <c r="F2196" s="215" t="s">
        <v>871</v>
      </c>
      <c r="G2196" s="214"/>
      <c r="H2196" s="214"/>
      <c r="I2196" s="214"/>
      <c r="J2196" s="214"/>
      <c r="K2196" s="76"/>
      <c r="L2196" s="8"/>
      <c r="Q2196">
        <v>0</v>
      </c>
      <c r="R2196" cm="1">
        <f t="array" ref="R2196">IF(P2196,IF(Q2196=0,IFERROR(_xlfn.LET(_xlpm.range_ref,_xlfn.ANCHORARRAY(_xlfn.XLOOKUP(D2196,Map_Range_Lookup,Map_Range_Data_Sorted_Lookup)),IF(_xlfn.XLOOKUP(E2196,_xlpm.range_ref,_xlpm.range_ref,21,0,2)=21,21,0)),IF(LEN(D2196)&gt;0,22,0)),0),0)</f>
        <v>0</v>
      </c>
      <c r="S2196" cm="1">
        <f t="array" ref="S2196">IF(P2196,IF((Q2196=0)*(R2196=0),IFERROR(_xlfn.LET(_xlpm.range_ref,_xlfn.ANCHORARRAY(_xlfn.XLOOKUP(E2196,Map_Range_Lookup,Map_Range_Data_Sorted_Lookup)),IF(_xlfn.XLOOKUP(F2196,_xlpm.range_ref,_xlpm.range_ref,11,0,2)=11,11,0)),IF(LEN(F2196)&gt;0,12,0)),0),0)</f>
        <v>0</v>
      </c>
      <c r="T2196">
        <v>0</v>
      </c>
    </row>
    <row r="2197" spans="1:20" x14ac:dyDescent="0.2">
      <c r="A2197" s="215" t="s">
        <v>871</v>
      </c>
      <c r="B2197" s="215" t="s">
        <v>871</v>
      </c>
      <c r="C2197" s="214"/>
      <c r="D2197" s="215" t="s">
        <v>871</v>
      </c>
      <c r="E2197" s="215" t="s">
        <v>871</v>
      </c>
      <c r="F2197" s="215" t="s">
        <v>871</v>
      </c>
      <c r="G2197" s="214"/>
      <c r="H2197" s="214"/>
      <c r="I2197" s="214"/>
      <c r="J2197" s="214"/>
      <c r="K2197" s="76"/>
      <c r="L2197" s="8"/>
      <c r="Q2197">
        <v>0</v>
      </c>
      <c r="R2197" cm="1">
        <f t="array" ref="R2197">IF(P2197,IF(Q2197=0,IFERROR(_xlfn.LET(_xlpm.range_ref,_xlfn.ANCHORARRAY(_xlfn.XLOOKUP(D2197,Map_Range_Lookup,Map_Range_Data_Sorted_Lookup)),IF(_xlfn.XLOOKUP(E2197,_xlpm.range_ref,_xlpm.range_ref,21,0,2)=21,21,0)),IF(LEN(D2197)&gt;0,22,0)),0),0)</f>
        <v>0</v>
      </c>
      <c r="S2197" cm="1">
        <f t="array" ref="S2197">IF(P2197,IF((Q2197=0)*(R2197=0),IFERROR(_xlfn.LET(_xlpm.range_ref,_xlfn.ANCHORARRAY(_xlfn.XLOOKUP(E2197,Map_Range_Lookup,Map_Range_Data_Sorted_Lookup)),IF(_xlfn.XLOOKUP(F2197,_xlpm.range_ref,_xlpm.range_ref,11,0,2)=11,11,0)),IF(LEN(F2197)&gt;0,12,0)),0),0)</f>
        <v>0</v>
      </c>
      <c r="T2197">
        <v>0</v>
      </c>
    </row>
    <row r="2198" spans="1:20" x14ac:dyDescent="0.2">
      <c r="A2198" s="215" t="s">
        <v>871</v>
      </c>
      <c r="B2198" s="215" t="s">
        <v>871</v>
      </c>
      <c r="C2198" s="214"/>
      <c r="D2198" s="215" t="s">
        <v>871</v>
      </c>
      <c r="E2198" s="215" t="s">
        <v>871</v>
      </c>
      <c r="F2198" s="215" t="s">
        <v>871</v>
      </c>
      <c r="G2198" s="214"/>
      <c r="H2198" s="214"/>
      <c r="I2198" s="214"/>
      <c r="J2198" s="214"/>
      <c r="K2198" s="76"/>
      <c r="L2198" s="8"/>
      <c r="Q2198">
        <v>0</v>
      </c>
      <c r="R2198" cm="1">
        <f t="array" ref="R2198">IF(P2198,IF(Q2198=0,IFERROR(_xlfn.LET(_xlpm.range_ref,_xlfn.ANCHORARRAY(_xlfn.XLOOKUP(D2198,Map_Range_Lookup,Map_Range_Data_Sorted_Lookup)),IF(_xlfn.XLOOKUP(E2198,_xlpm.range_ref,_xlpm.range_ref,21,0,2)=21,21,0)),IF(LEN(D2198)&gt;0,22,0)),0),0)</f>
        <v>0</v>
      </c>
      <c r="S2198" cm="1">
        <f t="array" ref="S2198">IF(P2198,IF((Q2198=0)*(R2198=0),IFERROR(_xlfn.LET(_xlpm.range_ref,_xlfn.ANCHORARRAY(_xlfn.XLOOKUP(E2198,Map_Range_Lookup,Map_Range_Data_Sorted_Lookup)),IF(_xlfn.XLOOKUP(F2198,_xlpm.range_ref,_xlpm.range_ref,11,0,2)=11,11,0)),IF(LEN(F2198)&gt;0,12,0)),0),0)</f>
        <v>0</v>
      </c>
      <c r="T2198">
        <v>0</v>
      </c>
    </row>
    <row r="2199" spans="1:20" x14ac:dyDescent="0.2">
      <c r="A2199" s="215" t="s">
        <v>871</v>
      </c>
      <c r="B2199" s="215" t="s">
        <v>871</v>
      </c>
      <c r="C2199" s="214"/>
      <c r="D2199" s="215" t="s">
        <v>871</v>
      </c>
      <c r="E2199" s="215" t="s">
        <v>871</v>
      </c>
      <c r="F2199" s="215" t="s">
        <v>871</v>
      </c>
      <c r="G2199" s="214"/>
      <c r="H2199" s="214"/>
      <c r="I2199" s="214"/>
      <c r="J2199" s="214"/>
      <c r="K2199" s="76"/>
      <c r="L2199" s="8"/>
      <c r="Q2199">
        <v>0</v>
      </c>
      <c r="R2199" cm="1">
        <f t="array" ref="R2199">IF(P2199,IF(Q2199=0,IFERROR(_xlfn.LET(_xlpm.range_ref,_xlfn.ANCHORARRAY(_xlfn.XLOOKUP(D2199,Map_Range_Lookup,Map_Range_Data_Sorted_Lookup)),IF(_xlfn.XLOOKUP(E2199,_xlpm.range_ref,_xlpm.range_ref,21,0,2)=21,21,0)),IF(LEN(D2199)&gt;0,22,0)),0),0)</f>
        <v>0</v>
      </c>
      <c r="S2199" cm="1">
        <f t="array" ref="S2199">IF(P2199,IF((Q2199=0)*(R2199=0),IFERROR(_xlfn.LET(_xlpm.range_ref,_xlfn.ANCHORARRAY(_xlfn.XLOOKUP(E2199,Map_Range_Lookup,Map_Range_Data_Sorted_Lookup)),IF(_xlfn.XLOOKUP(F2199,_xlpm.range_ref,_xlpm.range_ref,11,0,2)=11,11,0)),IF(LEN(F2199)&gt;0,12,0)),0),0)</f>
        <v>0</v>
      </c>
      <c r="T2199">
        <v>0</v>
      </c>
    </row>
    <row r="2200" spans="1:20" x14ac:dyDescent="0.2">
      <c r="A2200" s="215" t="s">
        <v>871</v>
      </c>
      <c r="B2200" s="215" t="s">
        <v>871</v>
      </c>
      <c r="C2200" s="214"/>
      <c r="D2200" s="215" t="s">
        <v>871</v>
      </c>
      <c r="E2200" s="215" t="s">
        <v>871</v>
      </c>
      <c r="F2200" s="215" t="s">
        <v>871</v>
      </c>
      <c r="G2200" s="214"/>
      <c r="H2200" s="214"/>
      <c r="I2200" s="214"/>
      <c r="J2200" s="214"/>
      <c r="K2200" s="76"/>
      <c r="L2200" s="8"/>
      <c r="Q2200">
        <v>0</v>
      </c>
      <c r="R2200" cm="1">
        <f t="array" ref="R2200">IF(P2200,IF(Q2200=0,IFERROR(_xlfn.LET(_xlpm.range_ref,_xlfn.ANCHORARRAY(_xlfn.XLOOKUP(D2200,Map_Range_Lookup,Map_Range_Data_Sorted_Lookup)),IF(_xlfn.XLOOKUP(E2200,_xlpm.range_ref,_xlpm.range_ref,21,0,2)=21,21,0)),IF(LEN(D2200)&gt;0,22,0)),0),0)</f>
        <v>0</v>
      </c>
      <c r="S2200" cm="1">
        <f t="array" ref="S2200">IF(P2200,IF((Q2200=0)*(R2200=0),IFERROR(_xlfn.LET(_xlpm.range_ref,_xlfn.ANCHORARRAY(_xlfn.XLOOKUP(E2200,Map_Range_Lookup,Map_Range_Data_Sorted_Lookup)),IF(_xlfn.XLOOKUP(F2200,_xlpm.range_ref,_xlpm.range_ref,11,0,2)=11,11,0)),IF(LEN(F2200)&gt;0,12,0)),0),0)</f>
        <v>0</v>
      </c>
      <c r="T2200">
        <v>0</v>
      </c>
    </row>
    <row r="2201" spans="1:20" x14ac:dyDescent="0.2">
      <c r="A2201" s="215" t="s">
        <v>871</v>
      </c>
      <c r="B2201" s="215" t="s">
        <v>871</v>
      </c>
      <c r="C2201" s="214"/>
      <c r="D2201" s="215" t="s">
        <v>871</v>
      </c>
      <c r="E2201" s="215" t="s">
        <v>871</v>
      </c>
      <c r="F2201" s="215" t="s">
        <v>871</v>
      </c>
      <c r="G2201" s="214"/>
      <c r="H2201" s="214"/>
      <c r="I2201" s="214"/>
      <c r="J2201" s="214"/>
      <c r="K2201" s="76"/>
      <c r="L2201" s="8"/>
      <c r="Q2201">
        <v>0</v>
      </c>
      <c r="R2201" cm="1">
        <f t="array" ref="R2201">IF(P2201,IF(Q2201=0,IFERROR(_xlfn.LET(_xlpm.range_ref,_xlfn.ANCHORARRAY(_xlfn.XLOOKUP(D2201,Map_Range_Lookup,Map_Range_Data_Sorted_Lookup)),IF(_xlfn.XLOOKUP(E2201,_xlpm.range_ref,_xlpm.range_ref,21,0,2)=21,21,0)),IF(LEN(D2201)&gt;0,22,0)),0),0)</f>
        <v>0</v>
      </c>
      <c r="S2201" cm="1">
        <f t="array" ref="S2201">IF(P2201,IF((Q2201=0)*(R2201=0),IFERROR(_xlfn.LET(_xlpm.range_ref,_xlfn.ANCHORARRAY(_xlfn.XLOOKUP(E2201,Map_Range_Lookup,Map_Range_Data_Sorted_Lookup)),IF(_xlfn.XLOOKUP(F2201,_xlpm.range_ref,_xlpm.range_ref,11,0,2)=11,11,0)),IF(LEN(F2201)&gt;0,12,0)),0),0)</f>
        <v>0</v>
      </c>
      <c r="T2201">
        <v>0</v>
      </c>
    </row>
    <row r="2202" spans="1:20" x14ac:dyDescent="0.2">
      <c r="A2202" s="215" t="s">
        <v>871</v>
      </c>
      <c r="B2202" s="215" t="s">
        <v>871</v>
      </c>
      <c r="C2202" s="214"/>
      <c r="D2202" s="215" t="s">
        <v>871</v>
      </c>
      <c r="E2202" s="215" t="s">
        <v>871</v>
      </c>
      <c r="F2202" s="215" t="s">
        <v>871</v>
      </c>
      <c r="G2202" s="214"/>
      <c r="H2202" s="214"/>
      <c r="I2202" s="214"/>
      <c r="J2202" s="214"/>
      <c r="K2202" s="76"/>
      <c r="L2202" s="8"/>
      <c r="Q2202">
        <v>0</v>
      </c>
      <c r="R2202" cm="1">
        <f t="array" ref="R2202">IF(P2202,IF(Q2202=0,IFERROR(_xlfn.LET(_xlpm.range_ref,_xlfn.ANCHORARRAY(_xlfn.XLOOKUP(D2202,Map_Range_Lookup,Map_Range_Data_Sorted_Lookup)),IF(_xlfn.XLOOKUP(E2202,_xlpm.range_ref,_xlpm.range_ref,21,0,2)=21,21,0)),IF(LEN(D2202)&gt;0,22,0)),0),0)</f>
        <v>0</v>
      </c>
      <c r="S2202" cm="1">
        <f t="array" ref="S2202">IF(P2202,IF((Q2202=0)*(R2202=0),IFERROR(_xlfn.LET(_xlpm.range_ref,_xlfn.ANCHORARRAY(_xlfn.XLOOKUP(E2202,Map_Range_Lookup,Map_Range_Data_Sorted_Lookup)),IF(_xlfn.XLOOKUP(F2202,_xlpm.range_ref,_xlpm.range_ref,11,0,2)=11,11,0)),IF(LEN(F2202)&gt;0,12,0)),0),0)</f>
        <v>0</v>
      </c>
      <c r="T2202">
        <v>0</v>
      </c>
    </row>
    <row r="2203" spans="1:20" x14ac:dyDescent="0.2">
      <c r="A2203" s="215" t="s">
        <v>871</v>
      </c>
      <c r="B2203" s="215" t="s">
        <v>871</v>
      </c>
      <c r="C2203" s="214"/>
      <c r="D2203" s="215" t="s">
        <v>871</v>
      </c>
      <c r="E2203" s="215" t="s">
        <v>871</v>
      </c>
      <c r="F2203" s="215" t="s">
        <v>871</v>
      </c>
      <c r="G2203" s="214"/>
      <c r="H2203" s="214"/>
      <c r="I2203" s="214"/>
      <c r="J2203" s="214"/>
      <c r="K2203" s="76"/>
      <c r="L2203" s="8"/>
      <c r="Q2203">
        <v>0</v>
      </c>
      <c r="R2203" cm="1">
        <f t="array" ref="R2203">IF(P2203,IF(Q2203=0,IFERROR(_xlfn.LET(_xlpm.range_ref,_xlfn.ANCHORARRAY(_xlfn.XLOOKUP(D2203,Map_Range_Lookup,Map_Range_Data_Sorted_Lookup)),IF(_xlfn.XLOOKUP(E2203,_xlpm.range_ref,_xlpm.range_ref,21,0,2)=21,21,0)),IF(LEN(D2203)&gt;0,22,0)),0),0)</f>
        <v>0</v>
      </c>
      <c r="S2203" cm="1">
        <f t="array" ref="S2203">IF(P2203,IF((Q2203=0)*(R2203=0),IFERROR(_xlfn.LET(_xlpm.range_ref,_xlfn.ANCHORARRAY(_xlfn.XLOOKUP(E2203,Map_Range_Lookup,Map_Range_Data_Sorted_Lookup)),IF(_xlfn.XLOOKUP(F2203,_xlpm.range_ref,_xlpm.range_ref,11,0,2)=11,11,0)),IF(LEN(F2203)&gt;0,12,0)),0),0)</f>
        <v>0</v>
      </c>
      <c r="T2203">
        <v>0</v>
      </c>
    </row>
    <row r="2204" spans="1:20" x14ac:dyDescent="0.2">
      <c r="A2204" s="215" t="s">
        <v>871</v>
      </c>
      <c r="B2204" s="215" t="s">
        <v>871</v>
      </c>
      <c r="C2204" s="214"/>
      <c r="D2204" s="215" t="s">
        <v>871</v>
      </c>
      <c r="E2204" s="215" t="s">
        <v>871</v>
      </c>
      <c r="F2204" s="215" t="s">
        <v>871</v>
      </c>
      <c r="G2204" s="214"/>
      <c r="H2204" s="214"/>
      <c r="I2204" s="214"/>
      <c r="J2204" s="214"/>
      <c r="K2204" s="76"/>
      <c r="L2204" s="8"/>
      <c r="Q2204">
        <v>0</v>
      </c>
      <c r="R2204" cm="1">
        <f t="array" ref="R2204">IF(P2204,IF(Q2204=0,IFERROR(_xlfn.LET(_xlpm.range_ref,_xlfn.ANCHORARRAY(_xlfn.XLOOKUP(D2204,Map_Range_Lookup,Map_Range_Data_Sorted_Lookup)),IF(_xlfn.XLOOKUP(E2204,_xlpm.range_ref,_xlpm.range_ref,21,0,2)=21,21,0)),IF(LEN(D2204)&gt;0,22,0)),0),0)</f>
        <v>0</v>
      </c>
      <c r="S2204" cm="1">
        <f t="array" ref="S2204">IF(P2204,IF((Q2204=0)*(R2204=0),IFERROR(_xlfn.LET(_xlpm.range_ref,_xlfn.ANCHORARRAY(_xlfn.XLOOKUP(E2204,Map_Range_Lookup,Map_Range_Data_Sorted_Lookup)),IF(_xlfn.XLOOKUP(F2204,_xlpm.range_ref,_xlpm.range_ref,11,0,2)=11,11,0)),IF(LEN(F2204)&gt;0,12,0)),0),0)</f>
        <v>0</v>
      </c>
      <c r="T2204">
        <v>0</v>
      </c>
    </row>
    <row r="2205" spans="1:20" x14ac:dyDescent="0.2">
      <c r="A2205" s="215" t="s">
        <v>871</v>
      </c>
      <c r="B2205" s="215" t="s">
        <v>871</v>
      </c>
      <c r="C2205" s="214"/>
      <c r="D2205" s="215" t="s">
        <v>871</v>
      </c>
      <c r="E2205" s="215" t="s">
        <v>871</v>
      </c>
      <c r="F2205" s="215" t="s">
        <v>871</v>
      </c>
      <c r="G2205" s="214"/>
      <c r="H2205" s="214"/>
      <c r="I2205" s="214"/>
      <c r="J2205" s="214"/>
      <c r="K2205" s="76"/>
      <c r="L2205" s="8"/>
      <c r="Q2205">
        <v>0</v>
      </c>
      <c r="R2205" cm="1">
        <f t="array" ref="R2205">IF(P2205,IF(Q2205=0,IFERROR(_xlfn.LET(_xlpm.range_ref,_xlfn.ANCHORARRAY(_xlfn.XLOOKUP(D2205,Map_Range_Lookup,Map_Range_Data_Sorted_Lookup)),IF(_xlfn.XLOOKUP(E2205,_xlpm.range_ref,_xlpm.range_ref,21,0,2)=21,21,0)),IF(LEN(D2205)&gt;0,22,0)),0),0)</f>
        <v>0</v>
      </c>
      <c r="S2205" cm="1">
        <f t="array" ref="S2205">IF(P2205,IF((Q2205=0)*(R2205=0),IFERROR(_xlfn.LET(_xlpm.range_ref,_xlfn.ANCHORARRAY(_xlfn.XLOOKUP(E2205,Map_Range_Lookup,Map_Range_Data_Sorted_Lookup)),IF(_xlfn.XLOOKUP(F2205,_xlpm.range_ref,_xlpm.range_ref,11,0,2)=11,11,0)),IF(LEN(F2205)&gt;0,12,0)),0),0)</f>
        <v>0</v>
      </c>
      <c r="T2205">
        <v>0</v>
      </c>
    </row>
    <row r="2206" spans="1:20" x14ac:dyDescent="0.2">
      <c r="A2206" s="215" t="s">
        <v>871</v>
      </c>
      <c r="B2206" s="215" t="s">
        <v>871</v>
      </c>
      <c r="C2206" s="214"/>
      <c r="D2206" s="215" t="s">
        <v>871</v>
      </c>
      <c r="E2206" s="215" t="s">
        <v>871</v>
      </c>
      <c r="F2206" s="215" t="s">
        <v>871</v>
      </c>
      <c r="G2206" s="214"/>
      <c r="H2206" s="214"/>
      <c r="I2206" s="214"/>
      <c r="J2206" s="214"/>
      <c r="K2206" s="76"/>
      <c r="L2206" s="8"/>
      <c r="Q2206">
        <v>0</v>
      </c>
      <c r="R2206" cm="1">
        <f t="array" ref="R2206">IF(P2206,IF(Q2206=0,IFERROR(_xlfn.LET(_xlpm.range_ref,_xlfn.ANCHORARRAY(_xlfn.XLOOKUP(D2206,Map_Range_Lookup,Map_Range_Data_Sorted_Lookup)),IF(_xlfn.XLOOKUP(E2206,_xlpm.range_ref,_xlpm.range_ref,21,0,2)=21,21,0)),IF(LEN(D2206)&gt;0,22,0)),0),0)</f>
        <v>0</v>
      </c>
      <c r="S2206" cm="1">
        <f t="array" ref="S2206">IF(P2206,IF((Q2206=0)*(R2206=0),IFERROR(_xlfn.LET(_xlpm.range_ref,_xlfn.ANCHORARRAY(_xlfn.XLOOKUP(E2206,Map_Range_Lookup,Map_Range_Data_Sorted_Lookup)),IF(_xlfn.XLOOKUP(F2206,_xlpm.range_ref,_xlpm.range_ref,11,0,2)=11,11,0)),IF(LEN(F2206)&gt;0,12,0)),0),0)</f>
        <v>0</v>
      </c>
      <c r="T2206">
        <v>0</v>
      </c>
    </row>
    <row r="2207" spans="1:20" x14ac:dyDescent="0.2">
      <c r="A2207" s="215" t="s">
        <v>871</v>
      </c>
      <c r="B2207" s="215" t="s">
        <v>871</v>
      </c>
      <c r="C2207" s="214"/>
      <c r="D2207" s="215" t="s">
        <v>871</v>
      </c>
      <c r="E2207" s="215" t="s">
        <v>871</v>
      </c>
      <c r="F2207" s="215" t="s">
        <v>871</v>
      </c>
      <c r="G2207" s="214"/>
      <c r="H2207" s="214"/>
      <c r="I2207" s="214"/>
      <c r="J2207" s="214"/>
      <c r="K2207" s="76"/>
      <c r="L2207" s="8"/>
      <c r="Q2207">
        <v>0</v>
      </c>
      <c r="R2207" cm="1">
        <f t="array" ref="R2207">IF(P2207,IF(Q2207=0,IFERROR(_xlfn.LET(_xlpm.range_ref,_xlfn.ANCHORARRAY(_xlfn.XLOOKUP(D2207,Map_Range_Lookup,Map_Range_Data_Sorted_Lookup)),IF(_xlfn.XLOOKUP(E2207,_xlpm.range_ref,_xlpm.range_ref,21,0,2)=21,21,0)),IF(LEN(D2207)&gt;0,22,0)),0),0)</f>
        <v>0</v>
      </c>
      <c r="S2207" cm="1">
        <f t="array" ref="S2207">IF(P2207,IF((Q2207=0)*(R2207=0),IFERROR(_xlfn.LET(_xlpm.range_ref,_xlfn.ANCHORARRAY(_xlfn.XLOOKUP(E2207,Map_Range_Lookup,Map_Range_Data_Sorted_Lookup)),IF(_xlfn.XLOOKUP(F2207,_xlpm.range_ref,_xlpm.range_ref,11,0,2)=11,11,0)),IF(LEN(F2207)&gt;0,12,0)),0),0)</f>
        <v>0</v>
      </c>
      <c r="T2207">
        <v>0</v>
      </c>
    </row>
    <row r="2208" spans="1:20" x14ac:dyDescent="0.2">
      <c r="A2208" s="215" t="s">
        <v>871</v>
      </c>
      <c r="B2208" s="215" t="s">
        <v>871</v>
      </c>
      <c r="C2208" s="214"/>
      <c r="D2208" s="215" t="s">
        <v>871</v>
      </c>
      <c r="E2208" s="215" t="s">
        <v>871</v>
      </c>
      <c r="F2208" s="215" t="s">
        <v>871</v>
      </c>
      <c r="G2208" s="214"/>
      <c r="H2208" s="214"/>
      <c r="I2208" s="214"/>
      <c r="J2208" s="214"/>
      <c r="K2208" s="76"/>
      <c r="L2208" s="8"/>
      <c r="Q2208">
        <v>0</v>
      </c>
      <c r="R2208" cm="1">
        <f t="array" ref="R2208">IF(P2208,IF(Q2208=0,IFERROR(_xlfn.LET(_xlpm.range_ref,_xlfn.ANCHORARRAY(_xlfn.XLOOKUP(D2208,Map_Range_Lookup,Map_Range_Data_Sorted_Lookup)),IF(_xlfn.XLOOKUP(E2208,_xlpm.range_ref,_xlpm.range_ref,21,0,2)=21,21,0)),IF(LEN(D2208)&gt;0,22,0)),0),0)</f>
        <v>0</v>
      </c>
      <c r="S2208" cm="1">
        <f t="array" ref="S2208">IF(P2208,IF((Q2208=0)*(R2208=0),IFERROR(_xlfn.LET(_xlpm.range_ref,_xlfn.ANCHORARRAY(_xlfn.XLOOKUP(E2208,Map_Range_Lookup,Map_Range_Data_Sorted_Lookup)),IF(_xlfn.XLOOKUP(F2208,_xlpm.range_ref,_xlpm.range_ref,11,0,2)=11,11,0)),IF(LEN(F2208)&gt;0,12,0)),0),0)</f>
        <v>0</v>
      </c>
      <c r="T2208">
        <v>0</v>
      </c>
    </row>
    <row r="2209" spans="1:20" x14ac:dyDescent="0.2">
      <c r="A2209" s="215" t="s">
        <v>871</v>
      </c>
      <c r="B2209" s="215" t="s">
        <v>871</v>
      </c>
      <c r="C2209" s="214"/>
      <c r="D2209" s="215" t="s">
        <v>871</v>
      </c>
      <c r="E2209" s="215" t="s">
        <v>871</v>
      </c>
      <c r="F2209" s="215" t="s">
        <v>871</v>
      </c>
      <c r="G2209" s="214"/>
      <c r="H2209" s="214"/>
      <c r="I2209" s="214"/>
      <c r="J2209" s="214"/>
      <c r="K2209" s="76"/>
      <c r="L2209" s="8"/>
      <c r="Q2209">
        <v>0</v>
      </c>
      <c r="R2209" cm="1">
        <f t="array" ref="R2209">IF(P2209,IF(Q2209=0,IFERROR(_xlfn.LET(_xlpm.range_ref,_xlfn.ANCHORARRAY(_xlfn.XLOOKUP(D2209,Map_Range_Lookup,Map_Range_Data_Sorted_Lookup)),IF(_xlfn.XLOOKUP(E2209,_xlpm.range_ref,_xlpm.range_ref,21,0,2)=21,21,0)),IF(LEN(D2209)&gt;0,22,0)),0),0)</f>
        <v>0</v>
      </c>
      <c r="S2209" cm="1">
        <f t="array" ref="S2209">IF(P2209,IF((Q2209=0)*(R2209=0),IFERROR(_xlfn.LET(_xlpm.range_ref,_xlfn.ANCHORARRAY(_xlfn.XLOOKUP(E2209,Map_Range_Lookup,Map_Range_Data_Sorted_Lookup)),IF(_xlfn.XLOOKUP(F2209,_xlpm.range_ref,_xlpm.range_ref,11,0,2)=11,11,0)),IF(LEN(F2209)&gt;0,12,0)),0),0)</f>
        <v>0</v>
      </c>
      <c r="T2209">
        <v>0</v>
      </c>
    </row>
    <row r="2210" spans="1:20" x14ac:dyDescent="0.2">
      <c r="A2210" s="215" t="s">
        <v>871</v>
      </c>
      <c r="B2210" s="215" t="s">
        <v>871</v>
      </c>
      <c r="C2210" s="214"/>
      <c r="D2210" s="215" t="s">
        <v>871</v>
      </c>
      <c r="E2210" s="215" t="s">
        <v>871</v>
      </c>
      <c r="F2210" s="215" t="s">
        <v>871</v>
      </c>
      <c r="G2210" s="214"/>
      <c r="H2210" s="214"/>
      <c r="I2210" s="214"/>
      <c r="J2210" s="214"/>
      <c r="K2210" s="76"/>
      <c r="L2210" s="8"/>
      <c r="Q2210">
        <v>0</v>
      </c>
      <c r="R2210" cm="1">
        <f t="array" ref="R2210">IF(P2210,IF(Q2210=0,IFERROR(_xlfn.LET(_xlpm.range_ref,_xlfn.ANCHORARRAY(_xlfn.XLOOKUP(D2210,Map_Range_Lookup,Map_Range_Data_Sorted_Lookup)),IF(_xlfn.XLOOKUP(E2210,_xlpm.range_ref,_xlpm.range_ref,21,0,2)=21,21,0)),IF(LEN(D2210)&gt;0,22,0)),0),0)</f>
        <v>0</v>
      </c>
      <c r="S2210" cm="1">
        <f t="array" ref="S2210">IF(P2210,IF((Q2210=0)*(R2210=0),IFERROR(_xlfn.LET(_xlpm.range_ref,_xlfn.ANCHORARRAY(_xlfn.XLOOKUP(E2210,Map_Range_Lookup,Map_Range_Data_Sorted_Lookup)),IF(_xlfn.XLOOKUP(F2210,_xlpm.range_ref,_xlpm.range_ref,11,0,2)=11,11,0)),IF(LEN(F2210)&gt;0,12,0)),0),0)</f>
        <v>0</v>
      </c>
      <c r="T2210">
        <v>0</v>
      </c>
    </row>
    <row r="2211" spans="1:20" x14ac:dyDescent="0.2">
      <c r="A2211" s="215" t="s">
        <v>871</v>
      </c>
      <c r="B2211" s="215" t="s">
        <v>871</v>
      </c>
      <c r="C2211" s="214"/>
      <c r="D2211" s="215" t="s">
        <v>871</v>
      </c>
      <c r="E2211" s="215" t="s">
        <v>871</v>
      </c>
      <c r="F2211" s="215" t="s">
        <v>871</v>
      </c>
      <c r="G2211" s="214"/>
      <c r="H2211" s="214"/>
      <c r="I2211" s="214"/>
      <c r="J2211" s="214"/>
      <c r="K2211" s="76"/>
      <c r="L2211" s="8"/>
      <c r="Q2211">
        <v>0</v>
      </c>
      <c r="R2211" cm="1">
        <f t="array" ref="R2211">IF(P2211,IF(Q2211=0,IFERROR(_xlfn.LET(_xlpm.range_ref,_xlfn.ANCHORARRAY(_xlfn.XLOOKUP(D2211,Map_Range_Lookup,Map_Range_Data_Sorted_Lookup)),IF(_xlfn.XLOOKUP(E2211,_xlpm.range_ref,_xlpm.range_ref,21,0,2)=21,21,0)),IF(LEN(D2211)&gt;0,22,0)),0),0)</f>
        <v>0</v>
      </c>
      <c r="S2211" cm="1">
        <f t="array" ref="S2211">IF(P2211,IF((Q2211=0)*(R2211=0),IFERROR(_xlfn.LET(_xlpm.range_ref,_xlfn.ANCHORARRAY(_xlfn.XLOOKUP(E2211,Map_Range_Lookup,Map_Range_Data_Sorted_Lookup)),IF(_xlfn.XLOOKUP(F2211,_xlpm.range_ref,_xlpm.range_ref,11,0,2)=11,11,0)),IF(LEN(F2211)&gt;0,12,0)),0),0)</f>
        <v>0</v>
      </c>
      <c r="T2211">
        <v>0</v>
      </c>
    </row>
    <row r="2212" spans="1:20" x14ac:dyDescent="0.2">
      <c r="A2212" s="215" t="s">
        <v>871</v>
      </c>
      <c r="B2212" s="215" t="s">
        <v>871</v>
      </c>
      <c r="C2212" s="214"/>
      <c r="D2212" s="215" t="s">
        <v>871</v>
      </c>
      <c r="E2212" s="215" t="s">
        <v>871</v>
      </c>
      <c r="F2212" s="215" t="s">
        <v>871</v>
      </c>
      <c r="G2212" s="214"/>
      <c r="H2212" s="214"/>
      <c r="I2212" s="214"/>
      <c r="J2212" s="214"/>
      <c r="K2212" s="76"/>
      <c r="L2212" s="8"/>
      <c r="Q2212">
        <v>0</v>
      </c>
      <c r="R2212" cm="1">
        <f t="array" ref="R2212">IF(P2212,IF(Q2212=0,IFERROR(_xlfn.LET(_xlpm.range_ref,_xlfn.ANCHORARRAY(_xlfn.XLOOKUP(D2212,Map_Range_Lookup,Map_Range_Data_Sorted_Lookup)),IF(_xlfn.XLOOKUP(E2212,_xlpm.range_ref,_xlpm.range_ref,21,0,2)=21,21,0)),IF(LEN(D2212)&gt;0,22,0)),0),0)</f>
        <v>0</v>
      </c>
      <c r="S2212" cm="1">
        <f t="array" ref="S2212">IF(P2212,IF((Q2212=0)*(R2212=0),IFERROR(_xlfn.LET(_xlpm.range_ref,_xlfn.ANCHORARRAY(_xlfn.XLOOKUP(E2212,Map_Range_Lookup,Map_Range_Data_Sorted_Lookup)),IF(_xlfn.XLOOKUP(F2212,_xlpm.range_ref,_xlpm.range_ref,11,0,2)=11,11,0)),IF(LEN(F2212)&gt;0,12,0)),0),0)</f>
        <v>0</v>
      </c>
      <c r="T2212">
        <v>0</v>
      </c>
    </row>
    <row r="2213" spans="1:20" x14ac:dyDescent="0.2">
      <c r="A2213" s="215" t="s">
        <v>871</v>
      </c>
      <c r="B2213" s="215" t="s">
        <v>871</v>
      </c>
      <c r="C2213" s="214"/>
      <c r="D2213" s="215" t="s">
        <v>871</v>
      </c>
      <c r="E2213" s="215" t="s">
        <v>871</v>
      </c>
      <c r="F2213" s="215" t="s">
        <v>871</v>
      </c>
      <c r="G2213" s="214"/>
      <c r="H2213" s="214"/>
      <c r="I2213" s="214"/>
      <c r="J2213" s="214"/>
      <c r="K2213" s="76"/>
      <c r="L2213" s="8"/>
      <c r="Q2213">
        <v>0</v>
      </c>
      <c r="R2213" cm="1">
        <f t="array" ref="R2213">IF(P2213,IF(Q2213=0,IFERROR(_xlfn.LET(_xlpm.range_ref,_xlfn.ANCHORARRAY(_xlfn.XLOOKUP(D2213,Map_Range_Lookup,Map_Range_Data_Sorted_Lookup)),IF(_xlfn.XLOOKUP(E2213,_xlpm.range_ref,_xlpm.range_ref,21,0,2)=21,21,0)),IF(LEN(D2213)&gt;0,22,0)),0),0)</f>
        <v>0</v>
      </c>
      <c r="S2213" cm="1">
        <f t="array" ref="S2213">IF(P2213,IF((Q2213=0)*(R2213=0),IFERROR(_xlfn.LET(_xlpm.range_ref,_xlfn.ANCHORARRAY(_xlfn.XLOOKUP(E2213,Map_Range_Lookup,Map_Range_Data_Sorted_Lookup)),IF(_xlfn.XLOOKUP(F2213,_xlpm.range_ref,_xlpm.range_ref,11,0,2)=11,11,0)),IF(LEN(F2213)&gt;0,12,0)),0),0)</f>
        <v>0</v>
      </c>
      <c r="T2213">
        <v>0</v>
      </c>
    </row>
    <row r="2214" spans="1:20" x14ac:dyDescent="0.2">
      <c r="A2214" s="215" t="s">
        <v>871</v>
      </c>
      <c r="B2214" s="215" t="s">
        <v>871</v>
      </c>
      <c r="C2214" s="214"/>
      <c r="D2214" s="215" t="s">
        <v>871</v>
      </c>
      <c r="E2214" s="215" t="s">
        <v>871</v>
      </c>
      <c r="F2214" s="215" t="s">
        <v>871</v>
      </c>
      <c r="G2214" s="214"/>
      <c r="H2214" s="214"/>
      <c r="I2214" s="214"/>
      <c r="J2214" s="214"/>
      <c r="K2214" s="76"/>
      <c r="L2214" s="8"/>
      <c r="Q2214">
        <v>0</v>
      </c>
      <c r="R2214" cm="1">
        <f t="array" ref="R2214">IF(P2214,IF(Q2214=0,IFERROR(_xlfn.LET(_xlpm.range_ref,_xlfn.ANCHORARRAY(_xlfn.XLOOKUP(D2214,Map_Range_Lookup,Map_Range_Data_Sorted_Lookup)),IF(_xlfn.XLOOKUP(E2214,_xlpm.range_ref,_xlpm.range_ref,21,0,2)=21,21,0)),IF(LEN(D2214)&gt;0,22,0)),0),0)</f>
        <v>0</v>
      </c>
      <c r="S2214" cm="1">
        <f t="array" ref="S2214">IF(P2214,IF((Q2214=0)*(R2214=0),IFERROR(_xlfn.LET(_xlpm.range_ref,_xlfn.ANCHORARRAY(_xlfn.XLOOKUP(E2214,Map_Range_Lookup,Map_Range_Data_Sorted_Lookup)),IF(_xlfn.XLOOKUP(F2214,_xlpm.range_ref,_xlpm.range_ref,11,0,2)=11,11,0)),IF(LEN(F2214)&gt;0,12,0)),0),0)</f>
        <v>0</v>
      </c>
      <c r="T2214">
        <v>0</v>
      </c>
    </row>
    <row r="2215" spans="1:20" x14ac:dyDescent="0.2">
      <c r="A2215" s="215" t="s">
        <v>871</v>
      </c>
      <c r="B2215" s="215" t="s">
        <v>871</v>
      </c>
      <c r="C2215" s="214"/>
      <c r="D2215" s="215" t="s">
        <v>871</v>
      </c>
      <c r="E2215" s="215" t="s">
        <v>871</v>
      </c>
      <c r="F2215" s="215" t="s">
        <v>871</v>
      </c>
      <c r="G2215" s="214"/>
      <c r="H2215" s="214"/>
      <c r="I2215" s="214"/>
      <c r="J2215" s="214"/>
      <c r="K2215" s="76"/>
      <c r="L2215" s="8"/>
      <c r="Q2215">
        <v>0</v>
      </c>
      <c r="R2215" cm="1">
        <f t="array" ref="R2215">IF(P2215,IF(Q2215=0,IFERROR(_xlfn.LET(_xlpm.range_ref,_xlfn.ANCHORARRAY(_xlfn.XLOOKUP(D2215,Map_Range_Lookup,Map_Range_Data_Sorted_Lookup)),IF(_xlfn.XLOOKUP(E2215,_xlpm.range_ref,_xlpm.range_ref,21,0,2)=21,21,0)),IF(LEN(D2215)&gt;0,22,0)),0),0)</f>
        <v>0</v>
      </c>
      <c r="S2215" cm="1">
        <f t="array" ref="S2215">IF(P2215,IF((Q2215=0)*(R2215=0),IFERROR(_xlfn.LET(_xlpm.range_ref,_xlfn.ANCHORARRAY(_xlfn.XLOOKUP(E2215,Map_Range_Lookup,Map_Range_Data_Sorted_Lookup)),IF(_xlfn.XLOOKUP(F2215,_xlpm.range_ref,_xlpm.range_ref,11,0,2)=11,11,0)),IF(LEN(F2215)&gt;0,12,0)),0),0)</f>
        <v>0</v>
      </c>
      <c r="T2215">
        <v>0</v>
      </c>
    </row>
    <row r="2216" spans="1:20" x14ac:dyDescent="0.2">
      <c r="A2216" s="215" t="s">
        <v>871</v>
      </c>
      <c r="B2216" s="215" t="s">
        <v>871</v>
      </c>
      <c r="C2216" s="214"/>
      <c r="D2216" s="215" t="s">
        <v>871</v>
      </c>
      <c r="E2216" s="215" t="s">
        <v>871</v>
      </c>
      <c r="F2216" s="215" t="s">
        <v>871</v>
      </c>
      <c r="G2216" s="214"/>
      <c r="H2216" s="214"/>
      <c r="I2216" s="214"/>
      <c r="J2216" s="214"/>
      <c r="K2216" s="76"/>
      <c r="L2216" s="8"/>
      <c r="Q2216">
        <v>0</v>
      </c>
      <c r="R2216" cm="1">
        <f t="array" ref="R2216">IF(P2216,IF(Q2216=0,IFERROR(_xlfn.LET(_xlpm.range_ref,_xlfn.ANCHORARRAY(_xlfn.XLOOKUP(D2216,Map_Range_Lookup,Map_Range_Data_Sorted_Lookup)),IF(_xlfn.XLOOKUP(E2216,_xlpm.range_ref,_xlpm.range_ref,21,0,2)=21,21,0)),IF(LEN(D2216)&gt;0,22,0)),0),0)</f>
        <v>0</v>
      </c>
      <c r="S2216" cm="1">
        <f t="array" ref="S2216">IF(P2216,IF((Q2216=0)*(R2216=0),IFERROR(_xlfn.LET(_xlpm.range_ref,_xlfn.ANCHORARRAY(_xlfn.XLOOKUP(E2216,Map_Range_Lookup,Map_Range_Data_Sorted_Lookup)),IF(_xlfn.XLOOKUP(F2216,_xlpm.range_ref,_xlpm.range_ref,11,0,2)=11,11,0)),IF(LEN(F2216)&gt;0,12,0)),0),0)</f>
        <v>0</v>
      </c>
      <c r="T2216">
        <v>0</v>
      </c>
    </row>
    <row r="2217" spans="1:20" x14ac:dyDescent="0.2">
      <c r="A2217" s="215" t="s">
        <v>871</v>
      </c>
      <c r="B2217" s="215" t="s">
        <v>871</v>
      </c>
      <c r="C2217" s="214"/>
      <c r="D2217" s="215" t="s">
        <v>871</v>
      </c>
      <c r="E2217" s="215" t="s">
        <v>871</v>
      </c>
      <c r="F2217" s="215" t="s">
        <v>871</v>
      </c>
      <c r="G2217" s="214"/>
      <c r="H2217" s="214"/>
      <c r="I2217" s="214"/>
      <c r="J2217" s="214"/>
      <c r="K2217" s="76"/>
      <c r="L2217" s="8"/>
      <c r="Q2217">
        <v>0</v>
      </c>
      <c r="R2217" cm="1">
        <f t="array" ref="R2217">IF(P2217,IF(Q2217=0,IFERROR(_xlfn.LET(_xlpm.range_ref,_xlfn.ANCHORARRAY(_xlfn.XLOOKUP(D2217,Map_Range_Lookup,Map_Range_Data_Sorted_Lookup)),IF(_xlfn.XLOOKUP(E2217,_xlpm.range_ref,_xlpm.range_ref,21,0,2)=21,21,0)),IF(LEN(D2217)&gt;0,22,0)),0),0)</f>
        <v>0</v>
      </c>
      <c r="S2217" cm="1">
        <f t="array" ref="S2217">IF(P2217,IF((Q2217=0)*(R2217=0),IFERROR(_xlfn.LET(_xlpm.range_ref,_xlfn.ANCHORARRAY(_xlfn.XLOOKUP(E2217,Map_Range_Lookup,Map_Range_Data_Sorted_Lookup)),IF(_xlfn.XLOOKUP(F2217,_xlpm.range_ref,_xlpm.range_ref,11,0,2)=11,11,0)),IF(LEN(F2217)&gt;0,12,0)),0),0)</f>
        <v>0</v>
      </c>
      <c r="T2217">
        <v>0</v>
      </c>
    </row>
    <row r="2218" spans="1:20" x14ac:dyDescent="0.2">
      <c r="A2218" s="215" t="s">
        <v>871</v>
      </c>
      <c r="B2218" s="215" t="s">
        <v>871</v>
      </c>
      <c r="C2218" s="214"/>
      <c r="D2218" s="215" t="s">
        <v>871</v>
      </c>
      <c r="E2218" s="215" t="s">
        <v>871</v>
      </c>
      <c r="F2218" s="215" t="s">
        <v>871</v>
      </c>
      <c r="G2218" s="214"/>
      <c r="H2218" s="214"/>
      <c r="I2218" s="214"/>
      <c r="J2218" s="214"/>
      <c r="K2218" s="76"/>
      <c r="L2218" s="8"/>
      <c r="Q2218">
        <v>0</v>
      </c>
      <c r="R2218" cm="1">
        <f t="array" ref="R2218">IF(P2218,IF(Q2218=0,IFERROR(_xlfn.LET(_xlpm.range_ref,_xlfn.ANCHORARRAY(_xlfn.XLOOKUP(D2218,Map_Range_Lookup,Map_Range_Data_Sorted_Lookup)),IF(_xlfn.XLOOKUP(E2218,_xlpm.range_ref,_xlpm.range_ref,21,0,2)=21,21,0)),IF(LEN(D2218)&gt;0,22,0)),0),0)</f>
        <v>0</v>
      </c>
      <c r="S2218" cm="1">
        <f t="array" ref="S2218">IF(P2218,IF((Q2218=0)*(R2218=0),IFERROR(_xlfn.LET(_xlpm.range_ref,_xlfn.ANCHORARRAY(_xlfn.XLOOKUP(E2218,Map_Range_Lookup,Map_Range_Data_Sorted_Lookup)),IF(_xlfn.XLOOKUP(F2218,_xlpm.range_ref,_xlpm.range_ref,11,0,2)=11,11,0)),IF(LEN(F2218)&gt;0,12,0)),0),0)</f>
        <v>0</v>
      </c>
      <c r="T2218">
        <v>0</v>
      </c>
    </row>
    <row r="2219" spans="1:20" x14ac:dyDescent="0.2">
      <c r="A2219" s="215" t="s">
        <v>871</v>
      </c>
      <c r="B2219" s="215" t="s">
        <v>871</v>
      </c>
      <c r="C2219" s="214"/>
      <c r="D2219" s="215" t="s">
        <v>871</v>
      </c>
      <c r="E2219" s="215" t="s">
        <v>871</v>
      </c>
      <c r="F2219" s="215" t="s">
        <v>871</v>
      </c>
      <c r="G2219" s="214"/>
      <c r="H2219" s="214"/>
      <c r="I2219" s="214"/>
      <c r="J2219" s="214"/>
      <c r="K2219" s="76"/>
      <c r="L2219" s="8"/>
      <c r="Q2219">
        <v>0</v>
      </c>
      <c r="R2219" cm="1">
        <f t="array" ref="R2219">IF(P2219,IF(Q2219=0,IFERROR(_xlfn.LET(_xlpm.range_ref,_xlfn.ANCHORARRAY(_xlfn.XLOOKUP(D2219,Map_Range_Lookup,Map_Range_Data_Sorted_Lookup)),IF(_xlfn.XLOOKUP(E2219,_xlpm.range_ref,_xlpm.range_ref,21,0,2)=21,21,0)),IF(LEN(D2219)&gt;0,22,0)),0),0)</f>
        <v>0</v>
      </c>
      <c r="S2219" cm="1">
        <f t="array" ref="S2219">IF(P2219,IF((Q2219=0)*(R2219=0),IFERROR(_xlfn.LET(_xlpm.range_ref,_xlfn.ANCHORARRAY(_xlfn.XLOOKUP(E2219,Map_Range_Lookup,Map_Range_Data_Sorted_Lookup)),IF(_xlfn.XLOOKUP(F2219,_xlpm.range_ref,_xlpm.range_ref,11,0,2)=11,11,0)),IF(LEN(F2219)&gt;0,12,0)),0),0)</f>
        <v>0</v>
      </c>
      <c r="T2219">
        <v>0</v>
      </c>
    </row>
    <row r="2220" spans="1:20" x14ac:dyDescent="0.2">
      <c r="A2220" s="215" t="s">
        <v>871</v>
      </c>
      <c r="B2220" s="215" t="s">
        <v>871</v>
      </c>
      <c r="C2220" s="214"/>
      <c r="D2220" s="215" t="s">
        <v>871</v>
      </c>
      <c r="E2220" s="215" t="s">
        <v>871</v>
      </c>
      <c r="F2220" s="215" t="s">
        <v>871</v>
      </c>
      <c r="G2220" s="214"/>
      <c r="H2220" s="214"/>
      <c r="I2220" s="214"/>
      <c r="J2220" s="214"/>
      <c r="K2220" s="76"/>
      <c r="L2220" s="8"/>
      <c r="Q2220">
        <v>0</v>
      </c>
      <c r="R2220" cm="1">
        <f t="array" ref="R2220">IF(P2220,IF(Q2220=0,IFERROR(_xlfn.LET(_xlpm.range_ref,_xlfn.ANCHORARRAY(_xlfn.XLOOKUP(D2220,Map_Range_Lookup,Map_Range_Data_Sorted_Lookup)),IF(_xlfn.XLOOKUP(E2220,_xlpm.range_ref,_xlpm.range_ref,21,0,2)=21,21,0)),IF(LEN(D2220)&gt;0,22,0)),0),0)</f>
        <v>0</v>
      </c>
      <c r="S2220" cm="1">
        <f t="array" ref="S2220">IF(P2220,IF((Q2220=0)*(R2220=0),IFERROR(_xlfn.LET(_xlpm.range_ref,_xlfn.ANCHORARRAY(_xlfn.XLOOKUP(E2220,Map_Range_Lookup,Map_Range_Data_Sorted_Lookup)),IF(_xlfn.XLOOKUP(F2220,_xlpm.range_ref,_xlpm.range_ref,11,0,2)=11,11,0)),IF(LEN(F2220)&gt;0,12,0)),0),0)</f>
        <v>0</v>
      </c>
      <c r="T2220">
        <v>0</v>
      </c>
    </row>
    <row r="2221" spans="1:20" x14ac:dyDescent="0.2">
      <c r="A2221" s="215" t="s">
        <v>871</v>
      </c>
      <c r="B2221" s="215" t="s">
        <v>871</v>
      </c>
      <c r="C2221" s="214"/>
      <c r="D2221" s="215" t="s">
        <v>871</v>
      </c>
      <c r="E2221" s="215" t="s">
        <v>871</v>
      </c>
      <c r="F2221" s="215" t="s">
        <v>871</v>
      </c>
      <c r="G2221" s="214"/>
      <c r="H2221" s="214"/>
      <c r="I2221" s="214"/>
      <c r="J2221" s="214"/>
      <c r="K2221" s="76"/>
      <c r="L2221" s="8"/>
      <c r="Q2221">
        <v>0</v>
      </c>
      <c r="R2221" cm="1">
        <f t="array" ref="R2221">IF(P2221,IF(Q2221=0,IFERROR(_xlfn.LET(_xlpm.range_ref,_xlfn.ANCHORARRAY(_xlfn.XLOOKUP(D2221,Map_Range_Lookup,Map_Range_Data_Sorted_Lookup)),IF(_xlfn.XLOOKUP(E2221,_xlpm.range_ref,_xlpm.range_ref,21,0,2)=21,21,0)),IF(LEN(D2221)&gt;0,22,0)),0),0)</f>
        <v>0</v>
      </c>
      <c r="S2221" cm="1">
        <f t="array" ref="S2221">IF(P2221,IF((Q2221=0)*(R2221=0),IFERROR(_xlfn.LET(_xlpm.range_ref,_xlfn.ANCHORARRAY(_xlfn.XLOOKUP(E2221,Map_Range_Lookup,Map_Range_Data_Sorted_Lookup)),IF(_xlfn.XLOOKUP(F2221,_xlpm.range_ref,_xlpm.range_ref,11,0,2)=11,11,0)),IF(LEN(F2221)&gt;0,12,0)),0),0)</f>
        <v>0</v>
      </c>
      <c r="T2221">
        <v>0</v>
      </c>
    </row>
    <row r="2222" spans="1:20" x14ac:dyDescent="0.2">
      <c r="A2222" s="215" t="s">
        <v>871</v>
      </c>
      <c r="B2222" s="215" t="s">
        <v>871</v>
      </c>
      <c r="C2222" s="214"/>
      <c r="D2222" s="215" t="s">
        <v>871</v>
      </c>
      <c r="E2222" s="215" t="s">
        <v>871</v>
      </c>
      <c r="F2222" s="215" t="s">
        <v>871</v>
      </c>
      <c r="G2222" s="214"/>
      <c r="H2222" s="214"/>
      <c r="I2222" s="214"/>
      <c r="J2222" s="214"/>
      <c r="K2222" s="76"/>
      <c r="L2222" s="8"/>
      <c r="Q2222">
        <v>0</v>
      </c>
      <c r="R2222" cm="1">
        <f t="array" ref="R2222">IF(P2222,IF(Q2222=0,IFERROR(_xlfn.LET(_xlpm.range_ref,_xlfn.ANCHORARRAY(_xlfn.XLOOKUP(D2222,Map_Range_Lookup,Map_Range_Data_Sorted_Lookup)),IF(_xlfn.XLOOKUP(E2222,_xlpm.range_ref,_xlpm.range_ref,21,0,2)=21,21,0)),IF(LEN(D2222)&gt;0,22,0)),0),0)</f>
        <v>0</v>
      </c>
      <c r="S2222" cm="1">
        <f t="array" ref="S2222">IF(P2222,IF((Q2222=0)*(R2222=0),IFERROR(_xlfn.LET(_xlpm.range_ref,_xlfn.ANCHORARRAY(_xlfn.XLOOKUP(E2222,Map_Range_Lookup,Map_Range_Data_Sorted_Lookup)),IF(_xlfn.XLOOKUP(F2222,_xlpm.range_ref,_xlpm.range_ref,11,0,2)=11,11,0)),IF(LEN(F2222)&gt;0,12,0)),0),0)</f>
        <v>0</v>
      </c>
      <c r="T2222">
        <v>0</v>
      </c>
    </row>
    <row r="2223" spans="1:20" x14ac:dyDescent="0.2">
      <c r="A2223" s="215" t="s">
        <v>871</v>
      </c>
      <c r="B2223" s="215" t="s">
        <v>871</v>
      </c>
      <c r="C2223" s="214"/>
      <c r="D2223" s="215" t="s">
        <v>871</v>
      </c>
      <c r="E2223" s="215" t="s">
        <v>871</v>
      </c>
      <c r="F2223" s="215" t="s">
        <v>871</v>
      </c>
      <c r="G2223" s="214"/>
      <c r="H2223" s="214"/>
      <c r="I2223" s="214"/>
      <c r="J2223" s="214"/>
      <c r="K2223" s="76"/>
      <c r="L2223" s="8"/>
      <c r="Q2223">
        <v>0</v>
      </c>
      <c r="R2223" cm="1">
        <f t="array" ref="R2223">IF(P2223,IF(Q2223=0,IFERROR(_xlfn.LET(_xlpm.range_ref,_xlfn.ANCHORARRAY(_xlfn.XLOOKUP(D2223,Map_Range_Lookup,Map_Range_Data_Sorted_Lookup)),IF(_xlfn.XLOOKUP(E2223,_xlpm.range_ref,_xlpm.range_ref,21,0,2)=21,21,0)),IF(LEN(D2223)&gt;0,22,0)),0),0)</f>
        <v>0</v>
      </c>
      <c r="S2223" cm="1">
        <f t="array" ref="S2223">IF(P2223,IF((Q2223=0)*(R2223=0),IFERROR(_xlfn.LET(_xlpm.range_ref,_xlfn.ANCHORARRAY(_xlfn.XLOOKUP(E2223,Map_Range_Lookup,Map_Range_Data_Sorted_Lookup)),IF(_xlfn.XLOOKUP(F2223,_xlpm.range_ref,_xlpm.range_ref,11,0,2)=11,11,0)),IF(LEN(F2223)&gt;0,12,0)),0),0)</f>
        <v>0</v>
      </c>
      <c r="T2223">
        <v>0</v>
      </c>
    </row>
    <row r="2224" spans="1:20" x14ac:dyDescent="0.2">
      <c r="A2224" s="215" t="s">
        <v>871</v>
      </c>
      <c r="B2224" s="215" t="s">
        <v>871</v>
      </c>
      <c r="C2224" s="214"/>
      <c r="D2224" s="215" t="s">
        <v>871</v>
      </c>
      <c r="E2224" s="215" t="s">
        <v>871</v>
      </c>
      <c r="F2224" s="215" t="s">
        <v>871</v>
      </c>
      <c r="G2224" s="214"/>
      <c r="H2224" s="214"/>
      <c r="I2224" s="214"/>
      <c r="J2224" s="214"/>
      <c r="K2224" s="76"/>
      <c r="L2224" s="8"/>
      <c r="Q2224">
        <v>0</v>
      </c>
      <c r="R2224" cm="1">
        <f t="array" ref="R2224">IF(P2224,IF(Q2224=0,IFERROR(_xlfn.LET(_xlpm.range_ref,_xlfn.ANCHORARRAY(_xlfn.XLOOKUP(D2224,Map_Range_Lookup,Map_Range_Data_Sorted_Lookup)),IF(_xlfn.XLOOKUP(E2224,_xlpm.range_ref,_xlpm.range_ref,21,0,2)=21,21,0)),IF(LEN(D2224)&gt;0,22,0)),0),0)</f>
        <v>0</v>
      </c>
      <c r="S2224" cm="1">
        <f t="array" ref="S2224">IF(P2224,IF((Q2224=0)*(R2224=0),IFERROR(_xlfn.LET(_xlpm.range_ref,_xlfn.ANCHORARRAY(_xlfn.XLOOKUP(E2224,Map_Range_Lookup,Map_Range_Data_Sorted_Lookup)),IF(_xlfn.XLOOKUP(F2224,_xlpm.range_ref,_xlpm.range_ref,11,0,2)=11,11,0)),IF(LEN(F2224)&gt;0,12,0)),0),0)</f>
        <v>0</v>
      </c>
      <c r="T2224">
        <v>0</v>
      </c>
    </row>
    <row r="2225" spans="1:20" x14ac:dyDescent="0.2">
      <c r="A2225" s="215" t="s">
        <v>871</v>
      </c>
      <c r="B2225" s="215" t="s">
        <v>871</v>
      </c>
      <c r="C2225" s="214"/>
      <c r="D2225" s="215" t="s">
        <v>871</v>
      </c>
      <c r="E2225" s="215" t="s">
        <v>871</v>
      </c>
      <c r="F2225" s="215" t="s">
        <v>871</v>
      </c>
      <c r="G2225" s="214"/>
      <c r="H2225" s="214"/>
      <c r="I2225" s="214"/>
      <c r="J2225" s="214"/>
      <c r="K2225" s="76"/>
      <c r="L2225" s="8"/>
      <c r="Q2225">
        <v>0</v>
      </c>
      <c r="R2225" cm="1">
        <f t="array" ref="R2225">IF(P2225,IF(Q2225=0,IFERROR(_xlfn.LET(_xlpm.range_ref,_xlfn.ANCHORARRAY(_xlfn.XLOOKUP(D2225,Map_Range_Lookup,Map_Range_Data_Sorted_Lookup)),IF(_xlfn.XLOOKUP(E2225,_xlpm.range_ref,_xlpm.range_ref,21,0,2)=21,21,0)),IF(LEN(D2225)&gt;0,22,0)),0),0)</f>
        <v>0</v>
      </c>
      <c r="S2225" cm="1">
        <f t="array" ref="S2225">IF(P2225,IF((Q2225=0)*(R2225=0),IFERROR(_xlfn.LET(_xlpm.range_ref,_xlfn.ANCHORARRAY(_xlfn.XLOOKUP(E2225,Map_Range_Lookup,Map_Range_Data_Sorted_Lookup)),IF(_xlfn.XLOOKUP(F2225,_xlpm.range_ref,_xlpm.range_ref,11,0,2)=11,11,0)),IF(LEN(F2225)&gt;0,12,0)),0),0)</f>
        <v>0</v>
      </c>
      <c r="T2225">
        <v>0</v>
      </c>
    </row>
    <row r="2226" spans="1:20" x14ac:dyDescent="0.2">
      <c r="A2226" s="215" t="s">
        <v>871</v>
      </c>
      <c r="B2226" s="215" t="s">
        <v>871</v>
      </c>
      <c r="C2226" s="214"/>
      <c r="D2226" s="215" t="s">
        <v>871</v>
      </c>
      <c r="E2226" s="215" t="s">
        <v>871</v>
      </c>
      <c r="F2226" s="215" t="s">
        <v>871</v>
      </c>
      <c r="G2226" s="214"/>
      <c r="H2226" s="214"/>
      <c r="I2226" s="214"/>
      <c r="J2226" s="214"/>
      <c r="K2226" s="76"/>
      <c r="L2226" s="8"/>
      <c r="Q2226">
        <v>0</v>
      </c>
      <c r="R2226" cm="1">
        <f t="array" ref="R2226">IF(P2226,IF(Q2226=0,IFERROR(_xlfn.LET(_xlpm.range_ref,_xlfn.ANCHORARRAY(_xlfn.XLOOKUP(D2226,Map_Range_Lookup,Map_Range_Data_Sorted_Lookup)),IF(_xlfn.XLOOKUP(E2226,_xlpm.range_ref,_xlpm.range_ref,21,0,2)=21,21,0)),IF(LEN(D2226)&gt;0,22,0)),0),0)</f>
        <v>0</v>
      </c>
      <c r="S2226" cm="1">
        <f t="array" ref="S2226">IF(P2226,IF((Q2226=0)*(R2226=0),IFERROR(_xlfn.LET(_xlpm.range_ref,_xlfn.ANCHORARRAY(_xlfn.XLOOKUP(E2226,Map_Range_Lookup,Map_Range_Data_Sorted_Lookup)),IF(_xlfn.XLOOKUP(F2226,_xlpm.range_ref,_xlpm.range_ref,11,0,2)=11,11,0)),IF(LEN(F2226)&gt;0,12,0)),0),0)</f>
        <v>0</v>
      </c>
      <c r="T2226">
        <v>0</v>
      </c>
    </row>
    <row r="2227" spans="1:20" x14ac:dyDescent="0.2">
      <c r="A2227" s="215" t="s">
        <v>871</v>
      </c>
      <c r="B2227" s="215" t="s">
        <v>871</v>
      </c>
      <c r="C2227" s="214"/>
      <c r="D2227" s="215" t="s">
        <v>871</v>
      </c>
      <c r="E2227" s="215" t="s">
        <v>871</v>
      </c>
      <c r="F2227" s="215" t="s">
        <v>871</v>
      </c>
      <c r="G2227" s="214"/>
      <c r="H2227" s="214"/>
      <c r="I2227" s="214"/>
      <c r="J2227" s="214"/>
      <c r="K2227" s="76"/>
      <c r="L2227" s="8"/>
      <c r="Q2227">
        <v>0</v>
      </c>
      <c r="R2227" cm="1">
        <f t="array" ref="R2227">IF(P2227,IF(Q2227=0,IFERROR(_xlfn.LET(_xlpm.range_ref,_xlfn.ANCHORARRAY(_xlfn.XLOOKUP(D2227,Map_Range_Lookup,Map_Range_Data_Sorted_Lookup)),IF(_xlfn.XLOOKUP(E2227,_xlpm.range_ref,_xlpm.range_ref,21,0,2)=21,21,0)),IF(LEN(D2227)&gt;0,22,0)),0),0)</f>
        <v>0</v>
      </c>
      <c r="S2227" cm="1">
        <f t="array" ref="S2227">IF(P2227,IF((Q2227=0)*(R2227=0),IFERROR(_xlfn.LET(_xlpm.range_ref,_xlfn.ANCHORARRAY(_xlfn.XLOOKUP(E2227,Map_Range_Lookup,Map_Range_Data_Sorted_Lookup)),IF(_xlfn.XLOOKUP(F2227,_xlpm.range_ref,_xlpm.range_ref,11,0,2)=11,11,0)),IF(LEN(F2227)&gt;0,12,0)),0),0)</f>
        <v>0</v>
      </c>
      <c r="T2227">
        <v>0</v>
      </c>
    </row>
    <row r="2228" spans="1:20" x14ac:dyDescent="0.2">
      <c r="A2228" s="215" t="s">
        <v>871</v>
      </c>
      <c r="B2228" s="215" t="s">
        <v>871</v>
      </c>
      <c r="C2228" s="214"/>
      <c r="D2228" s="215" t="s">
        <v>871</v>
      </c>
      <c r="E2228" s="215" t="s">
        <v>871</v>
      </c>
      <c r="F2228" s="215" t="s">
        <v>871</v>
      </c>
      <c r="G2228" s="214"/>
      <c r="H2228" s="214"/>
      <c r="I2228" s="214"/>
      <c r="J2228" s="214"/>
      <c r="K2228" s="76"/>
      <c r="L2228" s="8"/>
      <c r="Q2228">
        <v>0</v>
      </c>
      <c r="R2228" cm="1">
        <f t="array" ref="R2228">IF(P2228,IF(Q2228=0,IFERROR(_xlfn.LET(_xlpm.range_ref,_xlfn.ANCHORARRAY(_xlfn.XLOOKUP(D2228,Map_Range_Lookup,Map_Range_Data_Sorted_Lookup)),IF(_xlfn.XLOOKUP(E2228,_xlpm.range_ref,_xlpm.range_ref,21,0,2)=21,21,0)),IF(LEN(D2228)&gt;0,22,0)),0),0)</f>
        <v>0</v>
      </c>
      <c r="S2228" cm="1">
        <f t="array" ref="S2228">IF(P2228,IF((Q2228=0)*(R2228=0),IFERROR(_xlfn.LET(_xlpm.range_ref,_xlfn.ANCHORARRAY(_xlfn.XLOOKUP(E2228,Map_Range_Lookup,Map_Range_Data_Sorted_Lookup)),IF(_xlfn.XLOOKUP(F2228,_xlpm.range_ref,_xlpm.range_ref,11,0,2)=11,11,0)),IF(LEN(F2228)&gt;0,12,0)),0),0)</f>
        <v>0</v>
      </c>
      <c r="T2228">
        <v>0</v>
      </c>
    </row>
    <row r="2229" spans="1:20" x14ac:dyDescent="0.2">
      <c r="A2229" s="215" t="s">
        <v>871</v>
      </c>
      <c r="B2229" s="215" t="s">
        <v>871</v>
      </c>
      <c r="C2229" s="214"/>
      <c r="D2229" s="215" t="s">
        <v>871</v>
      </c>
      <c r="E2229" s="215" t="s">
        <v>871</v>
      </c>
      <c r="F2229" s="215" t="s">
        <v>871</v>
      </c>
      <c r="G2229" s="214"/>
      <c r="H2229" s="214"/>
      <c r="I2229" s="214"/>
      <c r="J2229" s="214"/>
      <c r="K2229" s="76"/>
      <c r="L2229" s="8"/>
      <c r="Q2229">
        <v>0</v>
      </c>
      <c r="R2229" cm="1">
        <f t="array" ref="R2229">IF(P2229,IF(Q2229=0,IFERROR(_xlfn.LET(_xlpm.range_ref,_xlfn.ANCHORARRAY(_xlfn.XLOOKUP(D2229,Map_Range_Lookup,Map_Range_Data_Sorted_Lookup)),IF(_xlfn.XLOOKUP(E2229,_xlpm.range_ref,_xlpm.range_ref,21,0,2)=21,21,0)),IF(LEN(D2229)&gt;0,22,0)),0),0)</f>
        <v>0</v>
      </c>
      <c r="S2229" cm="1">
        <f t="array" ref="S2229">IF(P2229,IF((Q2229=0)*(R2229=0),IFERROR(_xlfn.LET(_xlpm.range_ref,_xlfn.ANCHORARRAY(_xlfn.XLOOKUP(E2229,Map_Range_Lookup,Map_Range_Data_Sorted_Lookup)),IF(_xlfn.XLOOKUP(F2229,_xlpm.range_ref,_xlpm.range_ref,11,0,2)=11,11,0)),IF(LEN(F2229)&gt;0,12,0)),0),0)</f>
        <v>0</v>
      </c>
      <c r="T2229">
        <v>0</v>
      </c>
    </row>
    <row r="2230" spans="1:20" x14ac:dyDescent="0.2">
      <c r="A2230" s="215" t="s">
        <v>871</v>
      </c>
      <c r="B2230" s="215" t="s">
        <v>871</v>
      </c>
      <c r="C2230" s="214"/>
      <c r="D2230" s="215" t="s">
        <v>871</v>
      </c>
      <c r="E2230" s="215" t="s">
        <v>871</v>
      </c>
      <c r="F2230" s="215" t="s">
        <v>871</v>
      </c>
      <c r="G2230" s="214"/>
      <c r="H2230" s="214"/>
      <c r="I2230" s="214"/>
      <c r="J2230" s="214"/>
      <c r="K2230" s="76"/>
      <c r="L2230" s="8"/>
      <c r="Q2230">
        <v>0</v>
      </c>
      <c r="R2230" cm="1">
        <f t="array" ref="R2230">IF(P2230,IF(Q2230=0,IFERROR(_xlfn.LET(_xlpm.range_ref,_xlfn.ANCHORARRAY(_xlfn.XLOOKUP(D2230,Map_Range_Lookup,Map_Range_Data_Sorted_Lookup)),IF(_xlfn.XLOOKUP(E2230,_xlpm.range_ref,_xlpm.range_ref,21,0,2)=21,21,0)),IF(LEN(D2230)&gt;0,22,0)),0),0)</f>
        <v>0</v>
      </c>
      <c r="S2230" cm="1">
        <f t="array" ref="S2230">IF(P2230,IF((Q2230=0)*(R2230=0),IFERROR(_xlfn.LET(_xlpm.range_ref,_xlfn.ANCHORARRAY(_xlfn.XLOOKUP(E2230,Map_Range_Lookup,Map_Range_Data_Sorted_Lookup)),IF(_xlfn.XLOOKUP(F2230,_xlpm.range_ref,_xlpm.range_ref,11,0,2)=11,11,0)),IF(LEN(F2230)&gt;0,12,0)),0),0)</f>
        <v>0</v>
      </c>
      <c r="T2230">
        <v>0</v>
      </c>
    </row>
    <row r="2231" spans="1:20" x14ac:dyDescent="0.2">
      <c r="A2231" s="215" t="s">
        <v>871</v>
      </c>
      <c r="B2231" s="215" t="s">
        <v>871</v>
      </c>
      <c r="C2231" s="214"/>
      <c r="D2231" s="215" t="s">
        <v>871</v>
      </c>
      <c r="E2231" s="215" t="s">
        <v>871</v>
      </c>
      <c r="F2231" s="215" t="s">
        <v>871</v>
      </c>
      <c r="G2231" s="214"/>
      <c r="H2231" s="214"/>
      <c r="I2231" s="214"/>
      <c r="J2231" s="214"/>
      <c r="K2231" s="76"/>
      <c r="L2231" s="8"/>
      <c r="Q2231">
        <v>0</v>
      </c>
      <c r="R2231" cm="1">
        <f t="array" ref="R2231">IF(P2231,IF(Q2231=0,IFERROR(_xlfn.LET(_xlpm.range_ref,_xlfn.ANCHORARRAY(_xlfn.XLOOKUP(D2231,Map_Range_Lookup,Map_Range_Data_Sorted_Lookup)),IF(_xlfn.XLOOKUP(E2231,_xlpm.range_ref,_xlpm.range_ref,21,0,2)=21,21,0)),IF(LEN(D2231)&gt;0,22,0)),0),0)</f>
        <v>0</v>
      </c>
      <c r="S2231" cm="1">
        <f t="array" ref="S2231">IF(P2231,IF((Q2231=0)*(R2231=0),IFERROR(_xlfn.LET(_xlpm.range_ref,_xlfn.ANCHORARRAY(_xlfn.XLOOKUP(E2231,Map_Range_Lookup,Map_Range_Data_Sorted_Lookup)),IF(_xlfn.XLOOKUP(F2231,_xlpm.range_ref,_xlpm.range_ref,11,0,2)=11,11,0)),IF(LEN(F2231)&gt;0,12,0)),0),0)</f>
        <v>0</v>
      </c>
      <c r="T2231">
        <v>0</v>
      </c>
    </row>
    <row r="2232" spans="1:20" x14ac:dyDescent="0.2">
      <c r="A2232" s="215" t="s">
        <v>871</v>
      </c>
      <c r="B2232" s="215" t="s">
        <v>871</v>
      </c>
      <c r="C2232" s="214"/>
      <c r="D2232" s="215" t="s">
        <v>871</v>
      </c>
      <c r="E2232" s="215" t="s">
        <v>871</v>
      </c>
      <c r="F2232" s="215" t="s">
        <v>871</v>
      </c>
      <c r="G2232" s="214"/>
      <c r="H2232" s="214"/>
      <c r="I2232" s="214"/>
      <c r="J2232" s="214"/>
      <c r="K2232" s="76"/>
      <c r="L2232" s="8"/>
      <c r="Q2232">
        <v>0</v>
      </c>
      <c r="R2232" cm="1">
        <f t="array" ref="R2232">IF(P2232,IF(Q2232=0,IFERROR(_xlfn.LET(_xlpm.range_ref,_xlfn.ANCHORARRAY(_xlfn.XLOOKUP(D2232,Map_Range_Lookup,Map_Range_Data_Sorted_Lookup)),IF(_xlfn.XLOOKUP(E2232,_xlpm.range_ref,_xlpm.range_ref,21,0,2)=21,21,0)),IF(LEN(D2232)&gt;0,22,0)),0),0)</f>
        <v>0</v>
      </c>
      <c r="S2232" cm="1">
        <f t="array" ref="S2232">IF(P2232,IF((Q2232=0)*(R2232=0),IFERROR(_xlfn.LET(_xlpm.range_ref,_xlfn.ANCHORARRAY(_xlfn.XLOOKUP(E2232,Map_Range_Lookup,Map_Range_Data_Sorted_Lookup)),IF(_xlfn.XLOOKUP(F2232,_xlpm.range_ref,_xlpm.range_ref,11,0,2)=11,11,0)),IF(LEN(F2232)&gt;0,12,0)),0),0)</f>
        <v>0</v>
      </c>
      <c r="T2232">
        <v>0</v>
      </c>
    </row>
    <row r="2233" spans="1:20" x14ac:dyDescent="0.2">
      <c r="A2233" s="215" t="s">
        <v>871</v>
      </c>
      <c r="B2233" s="215" t="s">
        <v>871</v>
      </c>
      <c r="C2233" s="214"/>
      <c r="D2233" s="215" t="s">
        <v>871</v>
      </c>
      <c r="E2233" s="215" t="s">
        <v>871</v>
      </c>
      <c r="F2233" s="215" t="s">
        <v>871</v>
      </c>
      <c r="G2233" s="214"/>
      <c r="H2233" s="214"/>
      <c r="I2233" s="214"/>
      <c r="J2233" s="214"/>
      <c r="K2233" s="76"/>
      <c r="L2233" s="8"/>
      <c r="Q2233">
        <v>0</v>
      </c>
      <c r="R2233" cm="1">
        <f t="array" ref="R2233">IF(P2233,IF(Q2233=0,IFERROR(_xlfn.LET(_xlpm.range_ref,_xlfn.ANCHORARRAY(_xlfn.XLOOKUP(D2233,Map_Range_Lookup,Map_Range_Data_Sorted_Lookup)),IF(_xlfn.XLOOKUP(E2233,_xlpm.range_ref,_xlpm.range_ref,21,0,2)=21,21,0)),IF(LEN(D2233)&gt;0,22,0)),0),0)</f>
        <v>0</v>
      </c>
      <c r="S2233" cm="1">
        <f t="array" ref="S2233">IF(P2233,IF((Q2233=0)*(R2233=0),IFERROR(_xlfn.LET(_xlpm.range_ref,_xlfn.ANCHORARRAY(_xlfn.XLOOKUP(E2233,Map_Range_Lookup,Map_Range_Data_Sorted_Lookup)),IF(_xlfn.XLOOKUP(F2233,_xlpm.range_ref,_xlpm.range_ref,11,0,2)=11,11,0)),IF(LEN(F2233)&gt;0,12,0)),0),0)</f>
        <v>0</v>
      </c>
      <c r="T2233">
        <v>0</v>
      </c>
    </row>
    <row r="2234" spans="1:20" x14ac:dyDescent="0.2">
      <c r="A2234" s="215" t="s">
        <v>871</v>
      </c>
      <c r="B2234" s="215" t="s">
        <v>871</v>
      </c>
      <c r="C2234" s="214"/>
      <c r="D2234" s="215" t="s">
        <v>871</v>
      </c>
      <c r="E2234" s="215" t="s">
        <v>871</v>
      </c>
      <c r="F2234" s="215" t="s">
        <v>871</v>
      </c>
      <c r="G2234" s="214"/>
      <c r="H2234" s="214"/>
      <c r="I2234" s="214"/>
      <c r="J2234" s="214"/>
      <c r="K2234" s="76"/>
      <c r="L2234" s="8"/>
      <c r="Q2234">
        <v>0</v>
      </c>
      <c r="R2234" cm="1">
        <f t="array" ref="R2234">IF(P2234,IF(Q2234=0,IFERROR(_xlfn.LET(_xlpm.range_ref,_xlfn.ANCHORARRAY(_xlfn.XLOOKUP(D2234,Map_Range_Lookup,Map_Range_Data_Sorted_Lookup)),IF(_xlfn.XLOOKUP(E2234,_xlpm.range_ref,_xlpm.range_ref,21,0,2)=21,21,0)),IF(LEN(D2234)&gt;0,22,0)),0),0)</f>
        <v>0</v>
      </c>
      <c r="S2234" cm="1">
        <f t="array" ref="S2234">IF(P2234,IF((Q2234=0)*(R2234=0),IFERROR(_xlfn.LET(_xlpm.range_ref,_xlfn.ANCHORARRAY(_xlfn.XLOOKUP(E2234,Map_Range_Lookup,Map_Range_Data_Sorted_Lookup)),IF(_xlfn.XLOOKUP(F2234,_xlpm.range_ref,_xlpm.range_ref,11,0,2)=11,11,0)),IF(LEN(F2234)&gt;0,12,0)),0),0)</f>
        <v>0</v>
      </c>
      <c r="T2234">
        <v>0</v>
      </c>
    </row>
    <row r="2235" spans="1:20" x14ac:dyDescent="0.2">
      <c r="A2235" s="215" t="s">
        <v>871</v>
      </c>
      <c r="B2235" s="215" t="s">
        <v>871</v>
      </c>
      <c r="C2235" s="214"/>
      <c r="D2235" s="215" t="s">
        <v>871</v>
      </c>
      <c r="E2235" s="215" t="s">
        <v>871</v>
      </c>
      <c r="F2235" s="215" t="s">
        <v>871</v>
      </c>
      <c r="G2235" s="214"/>
      <c r="H2235" s="214"/>
      <c r="I2235" s="214"/>
      <c r="J2235" s="214"/>
      <c r="K2235" s="76"/>
      <c r="L2235" s="8"/>
      <c r="Q2235">
        <v>0</v>
      </c>
      <c r="R2235" cm="1">
        <f t="array" ref="R2235">IF(P2235,IF(Q2235=0,IFERROR(_xlfn.LET(_xlpm.range_ref,_xlfn.ANCHORARRAY(_xlfn.XLOOKUP(D2235,Map_Range_Lookup,Map_Range_Data_Sorted_Lookup)),IF(_xlfn.XLOOKUP(E2235,_xlpm.range_ref,_xlpm.range_ref,21,0,2)=21,21,0)),IF(LEN(D2235)&gt;0,22,0)),0),0)</f>
        <v>0</v>
      </c>
      <c r="S2235" cm="1">
        <f t="array" ref="S2235">IF(P2235,IF((Q2235=0)*(R2235=0),IFERROR(_xlfn.LET(_xlpm.range_ref,_xlfn.ANCHORARRAY(_xlfn.XLOOKUP(E2235,Map_Range_Lookup,Map_Range_Data_Sorted_Lookup)),IF(_xlfn.XLOOKUP(F2235,_xlpm.range_ref,_xlpm.range_ref,11,0,2)=11,11,0)),IF(LEN(F2235)&gt;0,12,0)),0),0)</f>
        <v>0</v>
      </c>
      <c r="T2235">
        <v>0</v>
      </c>
    </row>
    <row r="2236" spans="1:20" x14ac:dyDescent="0.2">
      <c r="A2236" s="215" t="s">
        <v>871</v>
      </c>
      <c r="B2236" s="215" t="s">
        <v>871</v>
      </c>
      <c r="C2236" s="214"/>
      <c r="D2236" s="215" t="s">
        <v>871</v>
      </c>
      <c r="E2236" s="215" t="s">
        <v>871</v>
      </c>
      <c r="F2236" s="215" t="s">
        <v>871</v>
      </c>
      <c r="G2236" s="214"/>
      <c r="H2236" s="214"/>
      <c r="I2236" s="214"/>
      <c r="J2236" s="214"/>
      <c r="K2236" s="76"/>
      <c r="L2236" s="8"/>
      <c r="Q2236">
        <v>0</v>
      </c>
      <c r="R2236" cm="1">
        <f t="array" ref="R2236">IF(P2236,IF(Q2236=0,IFERROR(_xlfn.LET(_xlpm.range_ref,_xlfn.ANCHORARRAY(_xlfn.XLOOKUP(D2236,Map_Range_Lookup,Map_Range_Data_Sorted_Lookup)),IF(_xlfn.XLOOKUP(E2236,_xlpm.range_ref,_xlpm.range_ref,21,0,2)=21,21,0)),IF(LEN(D2236)&gt;0,22,0)),0),0)</f>
        <v>0</v>
      </c>
      <c r="S2236" cm="1">
        <f t="array" ref="S2236">IF(P2236,IF((Q2236=0)*(R2236=0),IFERROR(_xlfn.LET(_xlpm.range_ref,_xlfn.ANCHORARRAY(_xlfn.XLOOKUP(E2236,Map_Range_Lookup,Map_Range_Data_Sorted_Lookup)),IF(_xlfn.XLOOKUP(F2236,_xlpm.range_ref,_xlpm.range_ref,11,0,2)=11,11,0)),IF(LEN(F2236)&gt;0,12,0)),0),0)</f>
        <v>0</v>
      </c>
      <c r="T2236">
        <v>0</v>
      </c>
    </row>
    <row r="2237" spans="1:20" x14ac:dyDescent="0.2">
      <c r="A2237" s="215" t="s">
        <v>871</v>
      </c>
      <c r="B2237" s="215" t="s">
        <v>871</v>
      </c>
      <c r="C2237" s="214"/>
      <c r="D2237" s="215" t="s">
        <v>871</v>
      </c>
      <c r="E2237" s="215" t="s">
        <v>871</v>
      </c>
      <c r="F2237" s="215" t="s">
        <v>871</v>
      </c>
      <c r="G2237" s="214"/>
      <c r="H2237" s="214"/>
      <c r="I2237" s="214"/>
      <c r="J2237" s="214"/>
      <c r="K2237" s="76"/>
      <c r="L2237" s="8"/>
      <c r="Q2237">
        <v>0</v>
      </c>
      <c r="R2237" cm="1">
        <f t="array" ref="R2237">IF(P2237,IF(Q2237=0,IFERROR(_xlfn.LET(_xlpm.range_ref,_xlfn.ANCHORARRAY(_xlfn.XLOOKUP(D2237,Map_Range_Lookup,Map_Range_Data_Sorted_Lookup)),IF(_xlfn.XLOOKUP(E2237,_xlpm.range_ref,_xlpm.range_ref,21,0,2)=21,21,0)),IF(LEN(D2237)&gt;0,22,0)),0),0)</f>
        <v>0</v>
      </c>
      <c r="S2237" cm="1">
        <f t="array" ref="S2237">IF(P2237,IF((Q2237=0)*(R2237=0),IFERROR(_xlfn.LET(_xlpm.range_ref,_xlfn.ANCHORARRAY(_xlfn.XLOOKUP(E2237,Map_Range_Lookup,Map_Range_Data_Sorted_Lookup)),IF(_xlfn.XLOOKUP(F2237,_xlpm.range_ref,_xlpm.range_ref,11,0,2)=11,11,0)),IF(LEN(F2237)&gt;0,12,0)),0),0)</f>
        <v>0</v>
      </c>
      <c r="T2237">
        <v>0</v>
      </c>
    </row>
    <row r="2238" spans="1:20" x14ac:dyDescent="0.2">
      <c r="A2238" s="215" t="s">
        <v>871</v>
      </c>
      <c r="B2238" s="215" t="s">
        <v>871</v>
      </c>
      <c r="C2238" s="214"/>
      <c r="D2238" s="215" t="s">
        <v>871</v>
      </c>
      <c r="E2238" s="215" t="s">
        <v>871</v>
      </c>
      <c r="F2238" s="215" t="s">
        <v>871</v>
      </c>
      <c r="G2238" s="214"/>
      <c r="H2238" s="214"/>
      <c r="I2238" s="214"/>
      <c r="J2238" s="214"/>
      <c r="K2238" s="76"/>
      <c r="L2238" s="8"/>
      <c r="Q2238">
        <v>0</v>
      </c>
      <c r="R2238" cm="1">
        <f t="array" ref="R2238">IF(P2238,IF(Q2238=0,IFERROR(_xlfn.LET(_xlpm.range_ref,_xlfn.ANCHORARRAY(_xlfn.XLOOKUP(D2238,Map_Range_Lookup,Map_Range_Data_Sorted_Lookup)),IF(_xlfn.XLOOKUP(E2238,_xlpm.range_ref,_xlpm.range_ref,21,0,2)=21,21,0)),IF(LEN(D2238)&gt;0,22,0)),0),0)</f>
        <v>0</v>
      </c>
      <c r="S2238" cm="1">
        <f t="array" ref="S2238">IF(P2238,IF((Q2238=0)*(R2238=0),IFERROR(_xlfn.LET(_xlpm.range_ref,_xlfn.ANCHORARRAY(_xlfn.XLOOKUP(E2238,Map_Range_Lookup,Map_Range_Data_Sorted_Lookup)),IF(_xlfn.XLOOKUP(F2238,_xlpm.range_ref,_xlpm.range_ref,11,0,2)=11,11,0)),IF(LEN(F2238)&gt;0,12,0)),0),0)</f>
        <v>0</v>
      </c>
      <c r="T2238">
        <v>0</v>
      </c>
    </row>
    <row r="2239" spans="1:20" x14ac:dyDescent="0.2">
      <c r="A2239" s="215" t="s">
        <v>871</v>
      </c>
      <c r="B2239" s="215" t="s">
        <v>871</v>
      </c>
      <c r="C2239" s="214"/>
      <c r="D2239" s="215" t="s">
        <v>871</v>
      </c>
      <c r="E2239" s="215" t="s">
        <v>871</v>
      </c>
      <c r="F2239" s="215" t="s">
        <v>871</v>
      </c>
      <c r="G2239" s="214"/>
      <c r="H2239" s="214"/>
      <c r="I2239" s="214"/>
      <c r="J2239" s="214"/>
      <c r="K2239" s="76"/>
      <c r="L2239" s="8"/>
      <c r="Q2239">
        <v>0</v>
      </c>
      <c r="R2239" cm="1">
        <f t="array" ref="R2239">IF(P2239,IF(Q2239=0,IFERROR(_xlfn.LET(_xlpm.range_ref,_xlfn.ANCHORARRAY(_xlfn.XLOOKUP(D2239,Map_Range_Lookup,Map_Range_Data_Sorted_Lookup)),IF(_xlfn.XLOOKUP(E2239,_xlpm.range_ref,_xlpm.range_ref,21,0,2)=21,21,0)),IF(LEN(D2239)&gt;0,22,0)),0),0)</f>
        <v>0</v>
      </c>
      <c r="S2239" cm="1">
        <f t="array" ref="S2239">IF(P2239,IF((Q2239=0)*(R2239=0),IFERROR(_xlfn.LET(_xlpm.range_ref,_xlfn.ANCHORARRAY(_xlfn.XLOOKUP(E2239,Map_Range_Lookup,Map_Range_Data_Sorted_Lookup)),IF(_xlfn.XLOOKUP(F2239,_xlpm.range_ref,_xlpm.range_ref,11,0,2)=11,11,0)),IF(LEN(F2239)&gt;0,12,0)),0),0)</f>
        <v>0</v>
      </c>
      <c r="T2239">
        <v>0</v>
      </c>
    </row>
    <row r="2240" spans="1:20" x14ac:dyDescent="0.2">
      <c r="A2240" s="215" t="s">
        <v>871</v>
      </c>
      <c r="B2240" s="215" t="s">
        <v>871</v>
      </c>
      <c r="C2240" s="214"/>
      <c r="D2240" s="215" t="s">
        <v>871</v>
      </c>
      <c r="E2240" s="215" t="s">
        <v>871</v>
      </c>
      <c r="F2240" s="215" t="s">
        <v>871</v>
      </c>
      <c r="G2240" s="214"/>
      <c r="H2240" s="214"/>
      <c r="I2240" s="214"/>
      <c r="J2240" s="214"/>
      <c r="K2240" s="76"/>
      <c r="L2240" s="8"/>
      <c r="Q2240">
        <v>0</v>
      </c>
      <c r="R2240" cm="1">
        <f t="array" ref="R2240">IF(P2240,IF(Q2240=0,IFERROR(_xlfn.LET(_xlpm.range_ref,_xlfn.ANCHORARRAY(_xlfn.XLOOKUP(D2240,Map_Range_Lookup,Map_Range_Data_Sorted_Lookup)),IF(_xlfn.XLOOKUP(E2240,_xlpm.range_ref,_xlpm.range_ref,21,0,2)=21,21,0)),IF(LEN(D2240)&gt;0,22,0)),0),0)</f>
        <v>0</v>
      </c>
      <c r="S2240" cm="1">
        <f t="array" ref="S2240">IF(P2240,IF((Q2240=0)*(R2240=0),IFERROR(_xlfn.LET(_xlpm.range_ref,_xlfn.ANCHORARRAY(_xlfn.XLOOKUP(E2240,Map_Range_Lookup,Map_Range_Data_Sorted_Lookup)),IF(_xlfn.XLOOKUP(F2240,_xlpm.range_ref,_xlpm.range_ref,11,0,2)=11,11,0)),IF(LEN(F2240)&gt;0,12,0)),0),0)</f>
        <v>0</v>
      </c>
      <c r="T2240">
        <v>0</v>
      </c>
    </row>
    <row r="2241" spans="1:20" x14ac:dyDescent="0.2">
      <c r="A2241" s="215" t="s">
        <v>871</v>
      </c>
      <c r="B2241" s="215" t="s">
        <v>871</v>
      </c>
      <c r="C2241" s="214"/>
      <c r="D2241" s="215" t="s">
        <v>871</v>
      </c>
      <c r="E2241" s="215" t="s">
        <v>871</v>
      </c>
      <c r="F2241" s="215" t="s">
        <v>871</v>
      </c>
      <c r="G2241" s="214"/>
      <c r="H2241" s="214"/>
      <c r="I2241" s="214"/>
      <c r="J2241" s="214"/>
      <c r="K2241" s="76"/>
      <c r="L2241" s="8"/>
      <c r="Q2241">
        <v>0</v>
      </c>
      <c r="R2241" cm="1">
        <f t="array" ref="R2241">IF(P2241,IF(Q2241=0,IFERROR(_xlfn.LET(_xlpm.range_ref,_xlfn.ANCHORARRAY(_xlfn.XLOOKUP(D2241,Map_Range_Lookup,Map_Range_Data_Sorted_Lookup)),IF(_xlfn.XLOOKUP(E2241,_xlpm.range_ref,_xlpm.range_ref,21,0,2)=21,21,0)),IF(LEN(D2241)&gt;0,22,0)),0),0)</f>
        <v>0</v>
      </c>
      <c r="S2241" cm="1">
        <f t="array" ref="S2241">IF(P2241,IF((Q2241=0)*(R2241=0),IFERROR(_xlfn.LET(_xlpm.range_ref,_xlfn.ANCHORARRAY(_xlfn.XLOOKUP(E2241,Map_Range_Lookup,Map_Range_Data_Sorted_Lookup)),IF(_xlfn.XLOOKUP(F2241,_xlpm.range_ref,_xlpm.range_ref,11,0,2)=11,11,0)),IF(LEN(F2241)&gt;0,12,0)),0),0)</f>
        <v>0</v>
      </c>
      <c r="T2241">
        <v>0</v>
      </c>
    </row>
    <row r="2242" spans="1:20" x14ac:dyDescent="0.2">
      <c r="A2242" s="215" t="s">
        <v>871</v>
      </c>
      <c r="B2242" s="215" t="s">
        <v>871</v>
      </c>
      <c r="C2242" s="214"/>
      <c r="D2242" s="215" t="s">
        <v>871</v>
      </c>
      <c r="E2242" s="215" t="s">
        <v>871</v>
      </c>
      <c r="F2242" s="215" t="s">
        <v>871</v>
      </c>
      <c r="G2242" s="214"/>
      <c r="H2242" s="214"/>
      <c r="I2242" s="214"/>
      <c r="J2242" s="214"/>
      <c r="K2242" s="76"/>
      <c r="L2242" s="8"/>
      <c r="Q2242">
        <v>0</v>
      </c>
      <c r="R2242" cm="1">
        <f t="array" ref="R2242">IF(P2242,IF(Q2242=0,IFERROR(_xlfn.LET(_xlpm.range_ref,_xlfn.ANCHORARRAY(_xlfn.XLOOKUP(D2242,Map_Range_Lookup,Map_Range_Data_Sorted_Lookup)),IF(_xlfn.XLOOKUP(E2242,_xlpm.range_ref,_xlpm.range_ref,21,0,2)=21,21,0)),IF(LEN(D2242)&gt;0,22,0)),0),0)</f>
        <v>0</v>
      </c>
      <c r="S2242" cm="1">
        <f t="array" ref="S2242">IF(P2242,IF((Q2242=0)*(R2242=0),IFERROR(_xlfn.LET(_xlpm.range_ref,_xlfn.ANCHORARRAY(_xlfn.XLOOKUP(E2242,Map_Range_Lookup,Map_Range_Data_Sorted_Lookup)),IF(_xlfn.XLOOKUP(F2242,_xlpm.range_ref,_xlpm.range_ref,11,0,2)=11,11,0)),IF(LEN(F2242)&gt;0,12,0)),0),0)</f>
        <v>0</v>
      </c>
      <c r="T2242">
        <v>0</v>
      </c>
    </row>
    <row r="2243" spans="1:20" x14ac:dyDescent="0.2">
      <c r="A2243" s="215" t="s">
        <v>871</v>
      </c>
      <c r="B2243" s="215" t="s">
        <v>871</v>
      </c>
      <c r="C2243" s="214"/>
      <c r="D2243" s="215" t="s">
        <v>871</v>
      </c>
      <c r="E2243" s="215" t="s">
        <v>871</v>
      </c>
      <c r="F2243" s="215" t="s">
        <v>871</v>
      </c>
      <c r="G2243" s="214"/>
      <c r="H2243" s="214"/>
      <c r="I2243" s="214"/>
      <c r="J2243" s="214"/>
      <c r="K2243" s="76"/>
      <c r="L2243" s="8"/>
      <c r="Q2243">
        <v>0</v>
      </c>
      <c r="R2243" cm="1">
        <f t="array" ref="R2243">IF(P2243,IF(Q2243=0,IFERROR(_xlfn.LET(_xlpm.range_ref,_xlfn.ANCHORARRAY(_xlfn.XLOOKUP(D2243,Map_Range_Lookup,Map_Range_Data_Sorted_Lookup)),IF(_xlfn.XLOOKUP(E2243,_xlpm.range_ref,_xlpm.range_ref,21,0,2)=21,21,0)),IF(LEN(D2243)&gt;0,22,0)),0),0)</f>
        <v>0</v>
      </c>
      <c r="S2243" cm="1">
        <f t="array" ref="S2243">IF(P2243,IF((Q2243=0)*(R2243=0),IFERROR(_xlfn.LET(_xlpm.range_ref,_xlfn.ANCHORARRAY(_xlfn.XLOOKUP(E2243,Map_Range_Lookup,Map_Range_Data_Sorted_Lookup)),IF(_xlfn.XLOOKUP(F2243,_xlpm.range_ref,_xlpm.range_ref,11,0,2)=11,11,0)),IF(LEN(F2243)&gt;0,12,0)),0),0)</f>
        <v>0</v>
      </c>
      <c r="T2243">
        <v>0</v>
      </c>
    </row>
    <row r="2244" spans="1:20" x14ac:dyDescent="0.2">
      <c r="A2244" s="215" t="s">
        <v>871</v>
      </c>
      <c r="B2244" s="215" t="s">
        <v>871</v>
      </c>
      <c r="C2244" s="214"/>
      <c r="D2244" s="215" t="s">
        <v>871</v>
      </c>
      <c r="E2244" s="215" t="s">
        <v>871</v>
      </c>
      <c r="F2244" s="215" t="s">
        <v>871</v>
      </c>
      <c r="G2244" s="214"/>
      <c r="H2244" s="214"/>
      <c r="I2244" s="214"/>
      <c r="J2244" s="214"/>
      <c r="K2244" s="76"/>
      <c r="L2244" s="8"/>
      <c r="Q2244">
        <v>0</v>
      </c>
      <c r="R2244" cm="1">
        <f t="array" ref="R2244">IF(P2244,IF(Q2244=0,IFERROR(_xlfn.LET(_xlpm.range_ref,_xlfn.ANCHORARRAY(_xlfn.XLOOKUP(D2244,Map_Range_Lookup,Map_Range_Data_Sorted_Lookup)),IF(_xlfn.XLOOKUP(E2244,_xlpm.range_ref,_xlpm.range_ref,21,0,2)=21,21,0)),IF(LEN(D2244)&gt;0,22,0)),0),0)</f>
        <v>0</v>
      </c>
      <c r="S2244" cm="1">
        <f t="array" ref="S2244">IF(P2244,IF((Q2244=0)*(R2244=0),IFERROR(_xlfn.LET(_xlpm.range_ref,_xlfn.ANCHORARRAY(_xlfn.XLOOKUP(E2244,Map_Range_Lookup,Map_Range_Data_Sorted_Lookup)),IF(_xlfn.XLOOKUP(F2244,_xlpm.range_ref,_xlpm.range_ref,11,0,2)=11,11,0)),IF(LEN(F2244)&gt;0,12,0)),0),0)</f>
        <v>0</v>
      </c>
      <c r="T2244">
        <v>0</v>
      </c>
    </row>
    <row r="2245" spans="1:20" x14ac:dyDescent="0.2">
      <c r="A2245" s="215" t="s">
        <v>871</v>
      </c>
      <c r="B2245" s="215" t="s">
        <v>871</v>
      </c>
      <c r="C2245" s="214"/>
      <c r="D2245" s="215" t="s">
        <v>871</v>
      </c>
      <c r="E2245" s="215" t="s">
        <v>871</v>
      </c>
      <c r="F2245" s="215" t="s">
        <v>871</v>
      </c>
      <c r="G2245" s="214"/>
      <c r="H2245" s="214"/>
      <c r="I2245" s="214"/>
      <c r="J2245" s="214"/>
      <c r="K2245" s="76"/>
      <c r="L2245" s="8"/>
      <c r="Q2245">
        <v>0</v>
      </c>
      <c r="R2245" cm="1">
        <f t="array" ref="R2245">IF(P2245,IF(Q2245=0,IFERROR(_xlfn.LET(_xlpm.range_ref,_xlfn.ANCHORARRAY(_xlfn.XLOOKUP(D2245,Map_Range_Lookup,Map_Range_Data_Sorted_Lookup)),IF(_xlfn.XLOOKUP(E2245,_xlpm.range_ref,_xlpm.range_ref,21,0,2)=21,21,0)),IF(LEN(D2245)&gt;0,22,0)),0),0)</f>
        <v>0</v>
      </c>
      <c r="S2245" cm="1">
        <f t="array" ref="S2245">IF(P2245,IF((Q2245=0)*(R2245=0),IFERROR(_xlfn.LET(_xlpm.range_ref,_xlfn.ANCHORARRAY(_xlfn.XLOOKUP(E2245,Map_Range_Lookup,Map_Range_Data_Sorted_Lookup)),IF(_xlfn.XLOOKUP(F2245,_xlpm.range_ref,_xlpm.range_ref,11,0,2)=11,11,0)),IF(LEN(F2245)&gt;0,12,0)),0),0)</f>
        <v>0</v>
      </c>
      <c r="T2245">
        <v>0</v>
      </c>
    </row>
    <row r="2246" spans="1:20" x14ac:dyDescent="0.2">
      <c r="A2246" s="215" t="s">
        <v>871</v>
      </c>
      <c r="B2246" s="215" t="s">
        <v>871</v>
      </c>
      <c r="C2246" s="214"/>
      <c r="D2246" s="215" t="s">
        <v>871</v>
      </c>
      <c r="E2246" s="215" t="s">
        <v>871</v>
      </c>
      <c r="F2246" s="215" t="s">
        <v>871</v>
      </c>
      <c r="G2246" s="214"/>
      <c r="H2246" s="214"/>
      <c r="I2246" s="214"/>
      <c r="J2246" s="214"/>
      <c r="K2246" s="76"/>
      <c r="L2246" s="8"/>
      <c r="Q2246">
        <v>0</v>
      </c>
      <c r="R2246" cm="1">
        <f t="array" ref="R2246">IF(P2246,IF(Q2246=0,IFERROR(_xlfn.LET(_xlpm.range_ref,_xlfn.ANCHORARRAY(_xlfn.XLOOKUP(D2246,Map_Range_Lookup,Map_Range_Data_Sorted_Lookup)),IF(_xlfn.XLOOKUP(E2246,_xlpm.range_ref,_xlpm.range_ref,21,0,2)=21,21,0)),IF(LEN(D2246)&gt;0,22,0)),0),0)</f>
        <v>0</v>
      </c>
      <c r="S2246" cm="1">
        <f t="array" ref="S2246">IF(P2246,IF((Q2246=0)*(R2246=0),IFERROR(_xlfn.LET(_xlpm.range_ref,_xlfn.ANCHORARRAY(_xlfn.XLOOKUP(E2246,Map_Range_Lookup,Map_Range_Data_Sorted_Lookup)),IF(_xlfn.XLOOKUP(F2246,_xlpm.range_ref,_xlpm.range_ref,11,0,2)=11,11,0)),IF(LEN(F2246)&gt;0,12,0)),0),0)</f>
        <v>0</v>
      </c>
      <c r="T2246">
        <v>0</v>
      </c>
    </row>
    <row r="2247" spans="1:20" x14ac:dyDescent="0.2">
      <c r="A2247" s="215" t="s">
        <v>871</v>
      </c>
      <c r="B2247" s="215" t="s">
        <v>871</v>
      </c>
      <c r="C2247" s="214"/>
      <c r="D2247" s="215" t="s">
        <v>871</v>
      </c>
      <c r="E2247" s="215" t="s">
        <v>871</v>
      </c>
      <c r="F2247" s="215" t="s">
        <v>871</v>
      </c>
      <c r="G2247" s="214"/>
      <c r="H2247" s="214"/>
      <c r="I2247" s="214"/>
      <c r="J2247" s="214"/>
      <c r="K2247" s="76"/>
      <c r="L2247" s="8"/>
      <c r="Q2247">
        <v>0</v>
      </c>
      <c r="R2247" cm="1">
        <f t="array" ref="R2247">IF(P2247,IF(Q2247=0,IFERROR(_xlfn.LET(_xlpm.range_ref,_xlfn.ANCHORARRAY(_xlfn.XLOOKUP(D2247,Map_Range_Lookup,Map_Range_Data_Sorted_Lookup)),IF(_xlfn.XLOOKUP(E2247,_xlpm.range_ref,_xlpm.range_ref,21,0,2)=21,21,0)),IF(LEN(D2247)&gt;0,22,0)),0),0)</f>
        <v>0</v>
      </c>
      <c r="S2247" cm="1">
        <f t="array" ref="S2247">IF(P2247,IF((Q2247=0)*(R2247=0),IFERROR(_xlfn.LET(_xlpm.range_ref,_xlfn.ANCHORARRAY(_xlfn.XLOOKUP(E2247,Map_Range_Lookup,Map_Range_Data_Sorted_Lookup)),IF(_xlfn.XLOOKUP(F2247,_xlpm.range_ref,_xlpm.range_ref,11,0,2)=11,11,0)),IF(LEN(F2247)&gt;0,12,0)),0),0)</f>
        <v>0</v>
      </c>
      <c r="T2247">
        <v>0</v>
      </c>
    </row>
    <row r="2248" spans="1:20" x14ac:dyDescent="0.2">
      <c r="A2248" s="215" t="s">
        <v>871</v>
      </c>
      <c r="B2248" s="215" t="s">
        <v>871</v>
      </c>
      <c r="C2248" s="214"/>
      <c r="D2248" s="215" t="s">
        <v>871</v>
      </c>
      <c r="E2248" s="215" t="s">
        <v>871</v>
      </c>
      <c r="F2248" s="215" t="s">
        <v>871</v>
      </c>
      <c r="G2248" s="214"/>
      <c r="H2248" s="214"/>
      <c r="I2248" s="214"/>
      <c r="J2248" s="214"/>
      <c r="K2248" s="76"/>
      <c r="L2248" s="8"/>
      <c r="Q2248">
        <v>0</v>
      </c>
      <c r="R2248" cm="1">
        <f t="array" ref="R2248">IF(P2248,IF(Q2248=0,IFERROR(_xlfn.LET(_xlpm.range_ref,_xlfn.ANCHORARRAY(_xlfn.XLOOKUP(D2248,Map_Range_Lookup,Map_Range_Data_Sorted_Lookup)),IF(_xlfn.XLOOKUP(E2248,_xlpm.range_ref,_xlpm.range_ref,21,0,2)=21,21,0)),IF(LEN(D2248)&gt;0,22,0)),0),0)</f>
        <v>0</v>
      </c>
      <c r="S2248" cm="1">
        <f t="array" ref="S2248">IF(P2248,IF((Q2248=0)*(R2248=0),IFERROR(_xlfn.LET(_xlpm.range_ref,_xlfn.ANCHORARRAY(_xlfn.XLOOKUP(E2248,Map_Range_Lookup,Map_Range_Data_Sorted_Lookup)),IF(_xlfn.XLOOKUP(F2248,_xlpm.range_ref,_xlpm.range_ref,11,0,2)=11,11,0)),IF(LEN(F2248)&gt;0,12,0)),0),0)</f>
        <v>0</v>
      </c>
      <c r="T2248">
        <v>0</v>
      </c>
    </row>
    <row r="2249" spans="1:20" x14ac:dyDescent="0.2">
      <c r="A2249" s="215" t="s">
        <v>871</v>
      </c>
      <c r="B2249" s="215" t="s">
        <v>871</v>
      </c>
      <c r="C2249" s="214"/>
      <c r="D2249" s="215" t="s">
        <v>871</v>
      </c>
      <c r="E2249" s="215" t="s">
        <v>871</v>
      </c>
      <c r="F2249" s="215" t="s">
        <v>871</v>
      </c>
      <c r="G2249" s="214"/>
      <c r="H2249" s="214"/>
      <c r="I2249" s="214"/>
      <c r="J2249" s="214"/>
      <c r="K2249" s="76"/>
      <c r="L2249" s="8"/>
      <c r="Q2249">
        <v>0</v>
      </c>
      <c r="R2249" cm="1">
        <f t="array" ref="R2249">IF(P2249,IF(Q2249=0,IFERROR(_xlfn.LET(_xlpm.range_ref,_xlfn.ANCHORARRAY(_xlfn.XLOOKUP(D2249,Map_Range_Lookup,Map_Range_Data_Sorted_Lookup)),IF(_xlfn.XLOOKUP(E2249,_xlpm.range_ref,_xlpm.range_ref,21,0,2)=21,21,0)),IF(LEN(D2249)&gt;0,22,0)),0),0)</f>
        <v>0</v>
      </c>
      <c r="S2249" cm="1">
        <f t="array" ref="S2249">IF(P2249,IF((Q2249=0)*(R2249=0),IFERROR(_xlfn.LET(_xlpm.range_ref,_xlfn.ANCHORARRAY(_xlfn.XLOOKUP(E2249,Map_Range_Lookup,Map_Range_Data_Sorted_Lookup)),IF(_xlfn.XLOOKUP(F2249,_xlpm.range_ref,_xlpm.range_ref,11,0,2)=11,11,0)),IF(LEN(F2249)&gt;0,12,0)),0),0)</f>
        <v>0</v>
      </c>
      <c r="T2249">
        <v>0</v>
      </c>
    </row>
    <row r="2250" spans="1:20" x14ac:dyDescent="0.2">
      <c r="A2250" s="215" t="s">
        <v>871</v>
      </c>
      <c r="B2250" s="215" t="s">
        <v>871</v>
      </c>
      <c r="C2250" s="214"/>
      <c r="D2250" s="215" t="s">
        <v>871</v>
      </c>
      <c r="E2250" s="215" t="s">
        <v>871</v>
      </c>
      <c r="F2250" s="215" t="s">
        <v>871</v>
      </c>
      <c r="G2250" s="214"/>
      <c r="H2250" s="214"/>
      <c r="I2250" s="214"/>
      <c r="J2250" s="214"/>
      <c r="K2250" s="76"/>
      <c r="L2250" s="8"/>
      <c r="Q2250">
        <v>0</v>
      </c>
      <c r="R2250" cm="1">
        <f t="array" ref="R2250">IF(P2250,IF(Q2250=0,IFERROR(_xlfn.LET(_xlpm.range_ref,_xlfn.ANCHORARRAY(_xlfn.XLOOKUP(D2250,Map_Range_Lookup,Map_Range_Data_Sorted_Lookup)),IF(_xlfn.XLOOKUP(E2250,_xlpm.range_ref,_xlpm.range_ref,21,0,2)=21,21,0)),IF(LEN(D2250)&gt;0,22,0)),0),0)</f>
        <v>0</v>
      </c>
      <c r="S2250" cm="1">
        <f t="array" ref="S2250">IF(P2250,IF((Q2250=0)*(R2250=0),IFERROR(_xlfn.LET(_xlpm.range_ref,_xlfn.ANCHORARRAY(_xlfn.XLOOKUP(E2250,Map_Range_Lookup,Map_Range_Data_Sorted_Lookup)),IF(_xlfn.XLOOKUP(F2250,_xlpm.range_ref,_xlpm.range_ref,11,0,2)=11,11,0)),IF(LEN(F2250)&gt;0,12,0)),0),0)</f>
        <v>0</v>
      </c>
      <c r="T2250">
        <v>0</v>
      </c>
    </row>
    <row r="2251" spans="1:20" x14ac:dyDescent="0.2">
      <c r="A2251" s="215" t="s">
        <v>871</v>
      </c>
      <c r="B2251" s="215" t="s">
        <v>871</v>
      </c>
      <c r="C2251" s="214"/>
      <c r="D2251" s="215" t="s">
        <v>871</v>
      </c>
      <c r="E2251" s="215" t="s">
        <v>871</v>
      </c>
      <c r="F2251" s="215" t="s">
        <v>871</v>
      </c>
      <c r="G2251" s="214"/>
      <c r="H2251" s="214"/>
      <c r="I2251" s="214"/>
      <c r="J2251" s="214"/>
      <c r="K2251" s="76"/>
      <c r="L2251" s="8"/>
      <c r="Q2251">
        <v>0</v>
      </c>
      <c r="R2251" cm="1">
        <f t="array" ref="R2251">IF(P2251,IF(Q2251=0,IFERROR(_xlfn.LET(_xlpm.range_ref,_xlfn.ANCHORARRAY(_xlfn.XLOOKUP(D2251,Map_Range_Lookup,Map_Range_Data_Sorted_Lookup)),IF(_xlfn.XLOOKUP(E2251,_xlpm.range_ref,_xlpm.range_ref,21,0,2)=21,21,0)),IF(LEN(D2251)&gt;0,22,0)),0),0)</f>
        <v>0</v>
      </c>
      <c r="S2251" cm="1">
        <f t="array" ref="S2251">IF(P2251,IF((Q2251=0)*(R2251=0),IFERROR(_xlfn.LET(_xlpm.range_ref,_xlfn.ANCHORARRAY(_xlfn.XLOOKUP(E2251,Map_Range_Lookup,Map_Range_Data_Sorted_Lookup)),IF(_xlfn.XLOOKUP(F2251,_xlpm.range_ref,_xlpm.range_ref,11,0,2)=11,11,0)),IF(LEN(F2251)&gt;0,12,0)),0),0)</f>
        <v>0</v>
      </c>
      <c r="T2251">
        <v>0</v>
      </c>
    </row>
    <row r="2252" spans="1:20" x14ac:dyDescent="0.2">
      <c r="A2252" s="215" t="s">
        <v>871</v>
      </c>
      <c r="B2252" s="215" t="s">
        <v>871</v>
      </c>
      <c r="C2252" s="214"/>
      <c r="D2252" s="215" t="s">
        <v>871</v>
      </c>
      <c r="E2252" s="215" t="s">
        <v>871</v>
      </c>
      <c r="F2252" s="215" t="s">
        <v>871</v>
      </c>
      <c r="G2252" s="214"/>
      <c r="H2252" s="214"/>
      <c r="I2252" s="214"/>
      <c r="J2252" s="214"/>
      <c r="K2252" s="76"/>
      <c r="L2252" s="8"/>
      <c r="Q2252">
        <v>0</v>
      </c>
      <c r="R2252" cm="1">
        <f t="array" ref="R2252">IF(P2252,IF(Q2252=0,IFERROR(_xlfn.LET(_xlpm.range_ref,_xlfn.ANCHORARRAY(_xlfn.XLOOKUP(D2252,Map_Range_Lookup,Map_Range_Data_Sorted_Lookup)),IF(_xlfn.XLOOKUP(E2252,_xlpm.range_ref,_xlpm.range_ref,21,0,2)=21,21,0)),IF(LEN(D2252)&gt;0,22,0)),0),0)</f>
        <v>0</v>
      </c>
      <c r="S2252" cm="1">
        <f t="array" ref="S2252">IF(P2252,IF((Q2252=0)*(R2252=0),IFERROR(_xlfn.LET(_xlpm.range_ref,_xlfn.ANCHORARRAY(_xlfn.XLOOKUP(E2252,Map_Range_Lookup,Map_Range_Data_Sorted_Lookup)),IF(_xlfn.XLOOKUP(F2252,_xlpm.range_ref,_xlpm.range_ref,11,0,2)=11,11,0)),IF(LEN(F2252)&gt;0,12,0)),0),0)</f>
        <v>0</v>
      </c>
      <c r="T2252">
        <v>0</v>
      </c>
    </row>
    <row r="2253" spans="1:20" x14ac:dyDescent="0.2">
      <c r="A2253" s="215" t="s">
        <v>871</v>
      </c>
      <c r="B2253" s="215" t="s">
        <v>871</v>
      </c>
      <c r="C2253" s="214"/>
      <c r="D2253" s="215" t="s">
        <v>871</v>
      </c>
      <c r="E2253" s="215" t="s">
        <v>871</v>
      </c>
      <c r="F2253" s="215" t="s">
        <v>871</v>
      </c>
      <c r="G2253" s="214"/>
      <c r="H2253" s="214"/>
      <c r="I2253" s="214"/>
      <c r="J2253" s="214"/>
      <c r="K2253" s="76"/>
      <c r="L2253" s="8"/>
      <c r="Q2253">
        <v>0</v>
      </c>
      <c r="R2253" cm="1">
        <f t="array" ref="R2253">IF(P2253,IF(Q2253=0,IFERROR(_xlfn.LET(_xlpm.range_ref,_xlfn.ANCHORARRAY(_xlfn.XLOOKUP(D2253,Map_Range_Lookup,Map_Range_Data_Sorted_Lookup)),IF(_xlfn.XLOOKUP(E2253,_xlpm.range_ref,_xlpm.range_ref,21,0,2)=21,21,0)),IF(LEN(D2253)&gt;0,22,0)),0),0)</f>
        <v>0</v>
      </c>
      <c r="S2253" cm="1">
        <f t="array" ref="S2253">IF(P2253,IF((Q2253=0)*(R2253=0),IFERROR(_xlfn.LET(_xlpm.range_ref,_xlfn.ANCHORARRAY(_xlfn.XLOOKUP(E2253,Map_Range_Lookup,Map_Range_Data_Sorted_Lookup)),IF(_xlfn.XLOOKUP(F2253,_xlpm.range_ref,_xlpm.range_ref,11,0,2)=11,11,0)),IF(LEN(F2253)&gt;0,12,0)),0),0)</f>
        <v>0</v>
      </c>
      <c r="T2253">
        <v>0</v>
      </c>
    </row>
    <row r="2254" spans="1:20" x14ac:dyDescent="0.2">
      <c r="A2254" s="215" t="s">
        <v>871</v>
      </c>
      <c r="B2254" s="215" t="s">
        <v>871</v>
      </c>
      <c r="C2254" s="214"/>
      <c r="D2254" s="215" t="s">
        <v>871</v>
      </c>
      <c r="E2254" s="215" t="s">
        <v>871</v>
      </c>
      <c r="F2254" s="215" t="s">
        <v>871</v>
      </c>
      <c r="G2254" s="214"/>
      <c r="H2254" s="214"/>
      <c r="I2254" s="214"/>
      <c r="J2254" s="214"/>
      <c r="K2254" s="76"/>
      <c r="L2254" s="8"/>
      <c r="Q2254">
        <v>0</v>
      </c>
      <c r="R2254" cm="1">
        <f t="array" ref="R2254">IF(P2254,IF(Q2254=0,IFERROR(_xlfn.LET(_xlpm.range_ref,_xlfn.ANCHORARRAY(_xlfn.XLOOKUP(D2254,Map_Range_Lookup,Map_Range_Data_Sorted_Lookup)),IF(_xlfn.XLOOKUP(E2254,_xlpm.range_ref,_xlpm.range_ref,21,0,2)=21,21,0)),IF(LEN(D2254)&gt;0,22,0)),0),0)</f>
        <v>0</v>
      </c>
      <c r="S2254" cm="1">
        <f t="array" ref="S2254">IF(P2254,IF((Q2254=0)*(R2254=0),IFERROR(_xlfn.LET(_xlpm.range_ref,_xlfn.ANCHORARRAY(_xlfn.XLOOKUP(E2254,Map_Range_Lookup,Map_Range_Data_Sorted_Lookup)),IF(_xlfn.XLOOKUP(F2254,_xlpm.range_ref,_xlpm.range_ref,11,0,2)=11,11,0)),IF(LEN(F2254)&gt;0,12,0)),0),0)</f>
        <v>0</v>
      </c>
      <c r="T2254">
        <v>0</v>
      </c>
    </row>
    <row r="2255" spans="1:20" x14ac:dyDescent="0.2">
      <c r="A2255" s="215" t="s">
        <v>871</v>
      </c>
      <c r="B2255" s="215" t="s">
        <v>871</v>
      </c>
      <c r="C2255" s="214"/>
      <c r="D2255" s="215" t="s">
        <v>871</v>
      </c>
      <c r="E2255" s="215" t="s">
        <v>871</v>
      </c>
      <c r="F2255" s="215" t="s">
        <v>871</v>
      </c>
      <c r="G2255" s="214"/>
      <c r="H2255" s="214"/>
      <c r="I2255" s="214"/>
      <c r="J2255" s="214"/>
      <c r="K2255" s="76"/>
      <c r="L2255" s="8"/>
      <c r="Q2255">
        <v>0</v>
      </c>
      <c r="R2255" cm="1">
        <f t="array" ref="R2255">IF(P2255,IF(Q2255=0,IFERROR(_xlfn.LET(_xlpm.range_ref,_xlfn.ANCHORARRAY(_xlfn.XLOOKUP(D2255,Map_Range_Lookup,Map_Range_Data_Sorted_Lookup)),IF(_xlfn.XLOOKUP(E2255,_xlpm.range_ref,_xlpm.range_ref,21,0,2)=21,21,0)),IF(LEN(D2255)&gt;0,22,0)),0),0)</f>
        <v>0</v>
      </c>
      <c r="S2255" cm="1">
        <f t="array" ref="S2255">IF(P2255,IF((Q2255=0)*(R2255=0),IFERROR(_xlfn.LET(_xlpm.range_ref,_xlfn.ANCHORARRAY(_xlfn.XLOOKUP(E2255,Map_Range_Lookup,Map_Range_Data_Sorted_Lookup)),IF(_xlfn.XLOOKUP(F2255,_xlpm.range_ref,_xlpm.range_ref,11,0,2)=11,11,0)),IF(LEN(F2255)&gt;0,12,0)),0),0)</f>
        <v>0</v>
      </c>
      <c r="T2255">
        <v>0</v>
      </c>
    </row>
    <row r="2256" spans="1:20" x14ac:dyDescent="0.2">
      <c r="A2256" s="215" t="s">
        <v>871</v>
      </c>
      <c r="B2256" s="215" t="s">
        <v>871</v>
      </c>
      <c r="C2256" s="214"/>
      <c r="D2256" s="215" t="s">
        <v>871</v>
      </c>
      <c r="E2256" s="215" t="s">
        <v>871</v>
      </c>
      <c r="F2256" s="215" t="s">
        <v>871</v>
      </c>
      <c r="G2256" s="214"/>
      <c r="H2256" s="214"/>
      <c r="I2256" s="214"/>
      <c r="J2256" s="214"/>
      <c r="K2256" s="76"/>
      <c r="L2256" s="8"/>
      <c r="Q2256">
        <v>0</v>
      </c>
      <c r="R2256" cm="1">
        <f t="array" ref="R2256">IF(P2256,IF(Q2256=0,IFERROR(_xlfn.LET(_xlpm.range_ref,_xlfn.ANCHORARRAY(_xlfn.XLOOKUP(D2256,Map_Range_Lookup,Map_Range_Data_Sorted_Lookup)),IF(_xlfn.XLOOKUP(E2256,_xlpm.range_ref,_xlpm.range_ref,21,0,2)=21,21,0)),IF(LEN(D2256)&gt;0,22,0)),0),0)</f>
        <v>0</v>
      </c>
      <c r="S2256" cm="1">
        <f t="array" ref="S2256">IF(P2256,IF((Q2256=0)*(R2256=0),IFERROR(_xlfn.LET(_xlpm.range_ref,_xlfn.ANCHORARRAY(_xlfn.XLOOKUP(E2256,Map_Range_Lookup,Map_Range_Data_Sorted_Lookup)),IF(_xlfn.XLOOKUP(F2256,_xlpm.range_ref,_xlpm.range_ref,11,0,2)=11,11,0)),IF(LEN(F2256)&gt;0,12,0)),0),0)</f>
        <v>0</v>
      </c>
      <c r="T2256">
        <v>0</v>
      </c>
    </row>
    <row r="2257" spans="1:20" x14ac:dyDescent="0.2">
      <c r="A2257" s="215" t="s">
        <v>871</v>
      </c>
      <c r="B2257" s="215" t="s">
        <v>871</v>
      </c>
      <c r="C2257" s="214"/>
      <c r="D2257" s="215" t="s">
        <v>871</v>
      </c>
      <c r="E2257" s="215" t="s">
        <v>871</v>
      </c>
      <c r="F2257" s="215" t="s">
        <v>871</v>
      </c>
      <c r="G2257" s="214"/>
      <c r="H2257" s="214"/>
      <c r="I2257" s="214"/>
      <c r="J2257" s="214"/>
      <c r="K2257" s="76"/>
      <c r="L2257" s="8"/>
      <c r="Q2257">
        <v>0</v>
      </c>
      <c r="R2257" cm="1">
        <f t="array" ref="R2257">IF(P2257,IF(Q2257=0,IFERROR(_xlfn.LET(_xlpm.range_ref,_xlfn.ANCHORARRAY(_xlfn.XLOOKUP(D2257,Map_Range_Lookup,Map_Range_Data_Sorted_Lookup)),IF(_xlfn.XLOOKUP(E2257,_xlpm.range_ref,_xlpm.range_ref,21,0,2)=21,21,0)),IF(LEN(D2257)&gt;0,22,0)),0),0)</f>
        <v>0</v>
      </c>
      <c r="S2257" cm="1">
        <f t="array" ref="S2257">IF(P2257,IF((Q2257=0)*(R2257=0),IFERROR(_xlfn.LET(_xlpm.range_ref,_xlfn.ANCHORARRAY(_xlfn.XLOOKUP(E2257,Map_Range_Lookup,Map_Range_Data_Sorted_Lookup)),IF(_xlfn.XLOOKUP(F2257,_xlpm.range_ref,_xlpm.range_ref,11,0,2)=11,11,0)),IF(LEN(F2257)&gt;0,12,0)),0),0)</f>
        <v>0</v>
      </c>
      <c r="T2257">
        <v>0</v>
      </c>
    </row>
    <row r="2258" spans="1:20" x14ac:dyDescent="0.2">
      <c r="A2258" s="215" t="s">
        <v>871</v>
      </c>
      <c r="B2258" s="215" t="s">
        <v>871</v>
      </c>
      <c r="C2258" s="214"/>
      <c r="D2258" s="215" t="s">
        <v>871</v>
      </c>
      <c r="E2258" s="215" t="s">
        <v>871</v>
      </c>
      <c r="F2258" s="215" t="s">
        <v>871</v>
      </c>
      <c r="G2258" s="214"/>
      <c r="H2258" s="214"/>
      <c r="I2258" s="214"/>
      <c r="J2258" s="214"/>
      <c r="K2258" s="76"/>
      <c r="L2258" s="8"/>
      <c r="Q2258">
        <v>0</v>
      </c>
      <c r="R2258" cm="1">
        <f t="array" ref="R2258">IF(P2258,IF(Q2258=0,IFERROR(_xlfn.LET(_xlpm.range_ref,_xlfn.ANCHORARRAY(_xlfn.XLOOKUP(D2258,Map_Range_Lookup,Map_Range_Data_Sorted_Lookup)),IF(_xlfn.XLOOKUP(E2258,_xlpm.range_ref,_xlpm.range_ref,21,0,2)=21,21,0)),IF(LEN(D2258)&gt;0,22,0)),0),0)</f>
        <v>0</v>
      </c>
      <c r="S2258" cm="1">
        <f t="array" ref="S2258">IF(P2258,IF((Q2258=0)*(R2258=0),IFERROR(_xlfn.LET(_xlpm.range_ref,_xlfn.ANCHORARRAY(_xlfn.XLOOKUP(E2258,Map_Range_Lookup,Map_Range_Data_Sorted_Lookup)),IF(_xlfn.XLOOKUP(F2258,_xlpm.range_ref,_xlpm.range_ref,11,0,2)=11,11,0)),IF(LEN(F2258)&gt;0,12,0)),0),0)</f>
        <v>0</v>
      </c>
      <c r="T2258">
        <v>0</v>
      </c>
    </row>
    <row r="2259" spans="1:20" x14ac:dyDescent="0.2">
      <c r="A2259" s="215" t="s">
        <v>871</v>
      </c>
      <c r="B2259" s="215" t="s">
        <v>871</v>
      </c>
      <c r="C2259" s="214"/>
      <c r="D2259" s="215" t="s">
        <v>871</v>
      </c>
      <c r="E2259" s="215" t="s">
        <v>871</v>
      </c>
      <c r="F2259" s="215" t="s">
        <v>871</v>
      </c>
      <c r="G2259" s="214"/>
      <c r="H2259" s="214"/>
      <c r="I2259" s="214"/>
      <c r="J2259" s="214"/>
      <c r="K2259" s="76"/>
      <c r="L2259" s="8"/>
      <c r="Q2259">
        <v>0</v>
      </c>
      <c r="R2259" cm="1">
        <f t="array" ref="R2259">IF(P2259,IF(Q2259=0,IFERROR(_xlfn.LET(_xlpm.range_ref,_xlfn.ANCHORARRAY(_xlfn.XLOOKUP(D2259,Map_Range_Lookup,Map_Range_Data_Sorted_Lookup)),IF(_xlfn.XLOOKUP(E2259,_xlpm.range_ref,_xlpm.range_ref,21,0,2)=21,21,0)),IF(LEN(D2259)&gt;0,22,0)),0),0)</f>
        <v>0</v>
      </c>
      <c r="S2259" cm="1">
        <f t="array" ref="S2259">IF(P2259,IF((Q2259=0)*(R2259=0),IFERROR(_xlfn.LET(_xlpm.range_ref,_xlfn.ANCHORARRAY(_xlfn.XLOOKUP(E2259,Map_Range_Lookup,Map_Range_Data_Sorted_Lookup)),IF(_xlfn.XLOOKUP(F2259,_xlpm.range_ref,_xlpm.range_ref,11,0,2)=11,11,0)),IF(LEN(F2259)&gt;0,12,0)),0),0)</f>
        <v>0</v>
      </c>
      <c r="T2259">
        <v>0</v>
      </c>
    </row>
    <row r="2260" spans="1:20" x14ac:dyDescent="0.2">
      <c r="A2260" s="215" t="s">
        <v>871</v>
      </c>
      <c r="B2260" s="215" t="s">
        <v>871</v>
      </c>
      <c r="C2260" s="214"/>
      <c r="D2260" s="215" t="s">
        <v>871</v>
      </c>
      <c r="E2260" s="215" t="s">
        <v>871</v>
      </c>
      <c r="F2260" s="215" t="s">
        <v>871</v>
      </c>
      <c r="G2260" s="214"/>
      <c r="H2260" s="214"/>
      <c r="I2260" s="214"/>
      <c r="J2260" s="214"/>
      <c r="K2260" s="76"/>
      <c r="L2260" s="8"/>
      <c r="Q2260">
        <v>0</v>
      </c>
      <c r="R2260" cm="1">
        <f t="array" ref="R2260">IF(P2260,IF(Q2260=0,IFERROR(_xlfn.LET(_xlpm.range_ref,_xlfn.ANCHORARRAY(_xlfn.XLOOKUP(D2260,Map_Range_Lookup,Map_Range_Data_Sorted_Lookup)),IF(_xlfn.XLOOKUP(E2260,_xlpm.range_ref,_xlpm.range_ref,21,0,2)=21,21,0)),IF(LEN(D2260)&gt;0,22,0)),0),0)</f>
        <v>0</v>
      </c>
      <c r="S2260" cm="1">
        <f t="array" ref="S2260">IF(P2260,IF((Q2260=0)*(R2260=0),IFERROR(_xlfn.LET(_xlpm.range_ref,_xlfn.ANCHORARRAY(_xlfn.XLOOKUP(E2260,Map_Range_Lookup,Map_Range_Data_Sorted_Lookup)),IF(_xlfn.XLOOKUP(F2260,_xlpm.range_ref,_xlpm.range_ref,11,0,2)=11,11,0)),IF(LEN(F2260)&gt;0,12,0)),0),0)</f>
        <v>0</v>
      </c>
      <c r="T2260">
        <v>0</v>
      </c>
    </row>
    <row r="2261" spans="1:20" x14ac:dyDescent="0.2">
      <c r="A2261" s="215" t="s">
        <v>871</v>
      </c>
      <c r="B2261" s="215" t="s">
        <v>871</v>
      </c>
      <c r="C2261" s="214"/>
      <c r="D2261" s="215" t="s">
        <v>871</v>
      </c>
      <c r="E2261" s="215" t="s">
        <v>871</v>
      </c>
      <c r="F2261" s="215" t="s">
        <v>871</v>
      </c>
      <c r="G2261" s="214"/>
      <c r="H2261" s="214"/>
      <c r="I2261" s="214"/>
      <c r="J2261" s="214"/>
      <c r="K2261" s="76"/>
      <c r="L2261" s="8"/>
      <c r="Q2261">
        <v>0</v>
      </c>
      <c r="R2261" cm="1">
        <f t="array" ref="R2261">IF(P2261,IF(Q2261=0,IFERROR(_xlfn.LET(_xlpm.range_ref,_xlfn.ANCHORARRAY(_xlfn.XLOOKUP(D2261,Map_Range_Lookup,Map_Range_Data_Sorted_Lookup)),IF(_xlfn.XLOOKUP(E2261,_xlpm.range_ref,_xlpm.range_ref,21,0,2)=21,21,0)),IF(LEN(D2261)&gt;0,22,0)),0),0)</f>
        <v>0</v>
      </c>
      <c r="S2261" cm="1">
        <f t="array" ref="S2261">IF(P2261,IF((Q2261=0)*(R2261=0),IFERROR(_xlfn.LET(_xlpm.range_ref,_xlfn.ANCHORARRAY(_xlfn.XLOOKUP(E2261,Map_Range_Lookup,Map_Range_Data_Sorted_Lookup)),IF(_xlfn.XLOOKUP(F2261,_xlpm.range_ref,_xlpm.range_ref,11,0,2)=11,11,0)),IF(LEN(F2261)&gt;0,12,0)),0),0)</f>
        <v>0</v>
      </c>
      <c r="T2261">
        <v>0</v>
      </c>
    </row>
    <row r="2262" spans="1:20" x14ac:dyDescent="0.2">
      <c r="A2262" s="215" t="s">
        <v>871</v>
      </c>
      <c r="B2262" s="215" t="s">
        <v>871</v>
      </c>
      <c r="C2262" s="214"/>
      <c r="D2262" s="215" t="s">
        <v>871</v>
      </c>
      <c r="E2262" s="215" t="s">
        <v>871</v>
      </c>
      <c r="F2262" s="215" t="s">
        <v>871</v>
      </c>
      <c r="G2262" s="214"/>
      <c r="H2262" s="214"/>
      <c r="I2262" s="214"/>
      <c r="J2262" s="214"/>
      <c r="K2262" s="76"/>
      <c r="L2262" s="8"/>
      <c r="Q2262">
        <v>0</v>
      </c>
      <c r="R2262" cm="1">
        <f t="array" ref="R2262">IF(P2262,IF(Q2262=0,IFERROR(_xlfn.LET(_xlpm.range_ref,_xlfn.ANCHORARRAY(_xlfn.XLOOKUP(D2262,Map_Range_Lookup,Map_Range_Data_Sorted_Lookup)),IF(_xlfn.XLOOKUP(E2262,_xlpm.range_ref,_xlpm.range_ref,21,0,2)=21,21,0)),IF(LEN(D2262)&gt;0,22,0)),0),0)</f>
        <v>0</v>
      </c>
      <c r="S2262" cm="1">
        <f t="array" ref="S2262">IF(P2262,IF((Q2262=0)*(R2262=0),IFERROR(_xlfn.LET(_xlpm.range_ref,_xlfn.ANCHORARRAY(_xlfn.XLOOKUP(E2262,Map_Range_Lookup,Map_Range_Data_Sorted_Lookup)),IF(_xlfn.XLOOKUP(F2262,_xlpm.range_ref,_xlpm.range_ref,11,0,2)=11,11,0)),IF(LEN(F2262)&gt;0,12,0)),0),0)</f>
        <v>0</v>
      </c>
      <c r="T2262">
        <v>0</v>
      </c>
    </row>
    <row r="2263" spans="1:20" x14ac:dyDescent="0.2">
      <c r="A2263" s="215" t="s">
        <v>871</v>
      </c>
      <c r="B2263" s="215" t="s">
        <v>871</v>
      </c>
      <c r="C2263" s="214"/>
      <c r="D2263" s="215" t="s">
        <v>871</v>
      </c>
      <c r="E2263" s="215" t="s">
        <v>871</v>
      </c>
      <c r="F2263" s="215" t="s">
        <v>871</v>
      </c>
      <c r="G2263" s="214"/>
      <c r="H2263" s="214"/>
      <c r="I2263" s="214"/>
      <c r="J2263" s="214"/>
      <c r="K2263" s="76"/>
      <c r="L2263" s="8"/>
      <c r="Q2263">
        <v>0</v>
      </c>
      <c r="R2263" cm="1">
        <f t="array" ref="R2263">IF(P2263,IF(Q2263=0,IFERROR(_xlfn.LET(_xlpm.range_ref,_xlfn.ANCHORARRAY(_xlfn.XLOOKUP(D2263,Map_Range_Lookup,Map_Range_Data_Sorted_Lookup)),IF(_xlfn.XLOOKUP(E2263,_xlpm.range_ref,_xlpm.range_ref,21,0,2)=21,21,0)),IF(LEN(D2263)&gt;0,22,0)),0),0)</f>
        <v>0</v>
      </c>
      <c r="S2263" cm="1">
        <f t="array" ref="S2263">IF(P2263,IF((Q2263=0)*(R2263=0),IFERROR(_xlfn.LET(_xlpm.range_ref,_xlfn.ANCHORARRAY(_xlfn.XLOOKUP(E2263,Map_Range_Lookup,Map_Range_Data_Sorted_Lookup)),IF(_xlfn.XLOOKUP(F2263,_xlpm.range_ref,_xlpm.range_ref,11,0,2)=11,11,0)),IF(LEN(F2263)&gt;0,12,0)),0),0)</f>
        <v>0</v>
      </c>
      <c r="T2263">
        <v>0</v>
      </c>
    </row>
    <row r="2264" spans="1:20" x14ac:dyDescent="0.2">
      <c r="A2264" s="215" t="s">
        <v>871</v>
      </c>
      <c r="B2264" s="215" t="s">
        <v>871</v>
      </c>
      <c r="C2264" s="214"/>
      <c r="D2264" s="215" t="s">
        <v>871</v>
      </c>
      <c r="E2264" s="215" t="s">
        <v>871</v>
      </c>
      <c r="F2264" s="215" t="s">
        <v>871</v>
      </c>
      <c r="G2264" s="214"/>
      <c r="H2264" s="214"/>
      <c r="I2264" s="214"/>
      <c r="J2264" s="214"/>
      <c r="K2264" s="76"/>
      <c r="L2264" s="8"/>
      <c r="Q2264">
        <v>0</v>
      </c>
      <c r="R2264" cm="1">
        <f t="array" ref="R2264">IF(P2264,IF(Q2264=0,IFERROR(_xlfn.LET(_xlpm.range_ref,_xlfn.ANCHORARRAY(_xlfn.XLOOKUP(D2264,Map_Range_Lookup,Map_Range_Data_Sorted_Lookup)),IF(_xlfn.XLOOKUP(E2264,_xlpm.range_ref,_xlpm.range_ref,21,0,2)=21,21,0)),IF(LEN(D2264)&gt;0,22,0)),0),0)</f>
        <v>0</v>
      </c>
      <c r="S2264" cm="1">
        <f t="array" ref="S2264">IF(P2264,IF((Q2264=0)*(R2264=0),IFERROR(_xlfn.LET(_xlpm.range_ref,_xlfn.ANCHORARRAY(_xlfn.XLOOKUP(E2264,Map_Range_Lookup,Map_Range_Data_Sorted_Lookup)),IF(_xlfn.XLOOKUP(F2264,_xlpm.range_ref,_xlpm.range_ref,11,0,2)=11,11,0)),IF(LEN(F2264)&gt;0,12,0)),0),0)</f>
        <v>0</v>
      </c>
      <c r="T2264">
        <v>0</v>
      </c>
    </row>
    <row r="2265" spans="1:20" x14ac:dyDescent="0.2">
      <c r="A2265" s="215" t="s">
        <v>871</v>
      </c>
      <c r="B2265" s="215" t="s">
        <v>871</v>
      </c>
      <c r="C2265" s="214"/>
      <c r="D2265" s="215" t="s">
        <v>871</v>
      </c>
      <c r="E2265" s="215" t="s">
        <v>871</v>
      </c>
      <c r="F2265" s="215" t="s">
        <v>871</v>
      </c>
      <c r="G2265" s="214"/>
      <c r="H2265" s="214"/>
      <c r="I2265" s="214"/>
      <c r="J2265" s="214"/>
      <c r="K2265" s="76"/>
      <c r="L2265" s="8"/>
      <c r="Q2265">
        <v>0</v>
      </c>
      <c r="R2265" cm="1">
        <f t="array" ref="R2265">IF(P2265,IF(Q2265=0,IFERROR(_xlfn.LET(_xlpm.range_ref,_xlfn.ANCHORARRAY(_xlfn.XLOOKUP(D2265,Map_Range_Lookup,Map_Range_Data_Sorted_Lookup)),IF(_xlfn.XLOOKUP(E2265,_xlpm.range_ref,_xlpm.range_ref,21,0,2)=21,21,0)),IF(LEN(D2265)&gt;0,22,0)),0),0)</f>
        <v>0</v>
      </c>
      <c r="S2265" cm="1">
        <f t="array" ref="S2265">IF(P2265,IF((Q2265=0)*(R2265=0),IFERROR(_xlfn.LET(_xlpm.range_ref,_xlfn.ANCHORARRAY(_xlfn.XLOOKUP(E2265,Map_Range_Lookup,Map_Range_Data_Sorted_Lookup)),IF(_xlfn.XLOOKUP(F2265,_xlpm.range_ref,_xlpm.range_ref,11,0,2)=11,11,0)),IF(LEN(F2265)&gt;0,12,0)),0),0)</f>
        <v>0</v>
      </c>
      <c r="T2265">
        <v>0</v>
      </c>
    </row>
    <row r="2266" spans="1:20" x14ac:dyDescent="0.2">
      <c r="A2266" s="215" t="s">
        <v>871</v>
      </c>
      <c r="B2266" s="215" t="s">
        <v>871</v>
      </c>
      <c r="C2266" s="214"/>
      <c r="D2266" s="215" t="s">
        <v>871</v>
      </c>
      <c r="E2266" s="215" t="s">
        <v>871</v>
      </c>
      <c r="F2266" s="215" t="s">
        <v>871</v>
      </c>
      <c r="G2266" s="214"/>
      <c r="H2266" s="214"/>
      <c r="I2266" s="214"/>
      <c r="J2266" s="214"/>
      <c r="K2266" s="76"/>
      <c r="L2266" s="8"/>
      <c r="Q2266">
        <v>0</v>
      </c>
      <c r="R2266" cm="1">
        <f t="array" ref="R2266">IF(P2266,IF(Q2266=0,IFERROR(_xlfn.LET(_xlpm.range_ref,_xlfn.ANCHORARRAY(_xlfn.XLOOKUP(D2266,Map_Range_Lookup,Map_Range_Data_Sorted_Lookup)),IF(_xlfn.XLOOKUP(E2266,_xlpm.range_ref,_xlpm.range_ref,21,0,2)=21,21,0)),IF(LEN(D2266)&gt;0,22,0)),0),0)</f>
        <v>0</v>
      </c>
      <c r="S2266" cm="1">
        <f t="array" ref="S2266">IF(P2266,IF((Q2266=0)*(R2266=0),IFERROR(_xlfn.LET(_xlpm.range_ref,_xlfn.ANCHORARRAY(_xlfn.XLOOKUP(E2266,Map_Range_Lookup,Map_Range_Data_Sorted_Lookup)),IF(_xlfn.XLOOKUP(F2266,_xlpm.range_ref,_xlpm.range_ref,11,0,2)=11,11,0)),IF(LEN(F2266)&gt;0,12,0)),0),0)</f>
        <v>0</v>
      </c>
      <c r="T2266">
        <v>0</v>
      </c>
    </row>
    <row r="2267" spans="1:20" x14ac:dyDescent="0.2">
      <c r="A2267" s="215" t="s">
        <v>871</v>
      </c>
      <c r="B2267" s="215" t="s">
        <v>871</v>
      </c>
      <c r="C2267" s="214"/>
      <c r="D2267" s="215" t="s">
        <v>871</v>
      </c>
      <c r="E2267" s="215" t="s">
        <v>871</v>
      </c>
      <c r="F2267" s="215" t="s">
        <v>871</v>
      </c>
      <c r="G2267" s="214"/>
      <c r="H2267" s="214"/>
      <c r="I2267" s="214"/>
      <c r="J2267" s="214"/>
      <c r="K2267" s="76"/>
      <c r="L2267" s="8"/>
      <c r="Q2267">
        <v>0</v>
      </c>
      <c r="R2267" cm="1">
        <f t="array" ref="R2267">IF(P2267,IF(Q2267=0,IFERROR(_xlfn.LET(_xlpm.range_ref,_xlfn.ANCHORARRAY(_xlfn.XLOOKUP(D2267,Map_Range_Lookup,Map_Range_Data_Sorted_Lookup)),IF(_xlfn.XLOOKUP(E2267,_xlpm.range_ref,_xlpm.range_ref,21,0,2)=21,21,0)),IF(LEN(D2267)&gt;0,22,0)),0),0)</f>
        <v>0</v>
      </c>
      <c r="S2267" cm="1">
        <f t="array" ref="S2267">IF(P2267,IF((Q2267=0)*(R2267=0),IFERROR(_xlfn.LET(_xlpm.range_ref,_xlfn.ANCHORARRAY(_xlfn.XLOOKUP(E2267,Map_Range_Lookup,Map_Range_Data_Sorted_Lookup)),IF(_xlfn.XLOOKUP(F2267,_xlpm.range_ref,_xlpm.range_ref,11,0,2)=11,11,0)),IF(LEN(F2267)&gt;0,12,0)),0),0)</f>
        <v>0</v>
      </c>
      <c r="T2267">
        <v>0</v>
      </c>
    </row>
    <row r="2268" spans="1:20" x14ac:dyDescent="0.2">
      <c r="A2268" s="215" t="s">
        <v>871</v>
      </c>
      <c r="B2268" s="215" t="s">
        <v>871</v>
      </c>
      <c r="C2268" s="214"/>
      <c r="D2268" s="215" t="s">
        <v>871</v>
      </c>
      <c r="E2268" s="215" t="s">
        <v>871</v>
      </c>
      <c r="F2268" s="215" t="s">
        <v>871</v>
      </c>
      <c r="G2268" s="214"/>
      <c r="H2268" s="214"/>
      <c r="I2268" s="214"/>
      <c r="J2268" s="214"/>
      <c r="K2268" s="76"/>
      <c r="L2268" s="8"/>
      <c r="Q2268">
        <v>0</v>
      </c>
      <c r="R2268" cm="1">
        <f t="array" ref="R2268">IF(P2268,IF(Q2268=0,IFERROR(_xlfn.LET(_xlpm.range_ref,_xlfn.ANCHORARRAY(_xlfn.XLOOKUP(D2268,Map_Range_Lookup,Map_Range_Data_Sorted_Lookup)),IF(_xlfn.XLOOKUP(E2268,_xlpm.range_ref,_xlpm.range_ref,21,0,2)=21,21,0)),IF(LEN(D2268)&gt;0,22,0)),0),0)</f>
        <v>0</v>
      </c>
      <c r="S2268" cm="1">
        <f t="array" ref="S2268">IF(P2268,IF((Q2268=0)*(R2268=0),IFERROR(_xlfn.LET(_xlpm.range_ref,_xlfn.ANCHORARRAY(_xlfn.XLOOKUP(E2268,Map_Range_Lookup,Map_Range_Data_Sorted_Lookup)),IF(_xlfn.XLOOKUP(F2268,_xlpm.range_ref,_xlpm.range_ref,11,0,2)=11,11,0)),IF(LEN(F2268)&gt;0,12,0)),0),0)</f>
        <v>0</v>
      </c>
      <c r="T2268">
        <v>0</v>
      </c>
    </row>
    <row r="2269" spans="1:20" x14ac:dyDescent="0.2">
      <c r="A2269" s="215" t="s">
        <v>871</v>
      </c>
      <c r="B2269" s="215" t="s">
        <v>871</v>
      </c>
      <c r="C2269" s="214"/>
      <c r="D2269" s="215" t="s">
        <v>871</v>
      </c>
      <c r="E2269" s="215" t="s">
        <v>871</v>
      </c>
      <c r="F2269" s="215" t="s">
        <v>871</v>
      </c>
      <c r="G2269" s="214"/>
      <c r="H2269" s="214"/>
      <c r="I2269" s="214"/>
      <c r="J2269" s="214"/>
      <c r="K2269" s="76"/>
      <c r="L2269" s="8"/>
      <c r="Q2269">
        <v>0</v>
      </c>
      <c r="R2269" cm="1">
        <f t="array" ref="R2269">IF(P2269,IF(Q2269=0,IFERROR(_xlfn.LET(_xlpm.range_ref,_xlfn.ANCHORARRAY(_xlfn.XLOOKUP(D2269,Map_Range_Lookup,Map_Range_Data_Sorted_Lookup)),IF(_xlfn.XLOOKUP(E2269,_xlpm.range_ref,_xlpm.range_ref,21,0,2)=21,21,0)),IF(LEN(D2269)&gt;0,22,0)),0),0)</f>
        <v>0</v>
      </c>
      <c r="S2269" cm="1">
        <f t="array" ref="S2269">IF(P2269,IF((Q2269=0)*(R2269=0),IFERROR(_xlfn.LET(_xlpm.range_ref,_xlfn.ANCHORARRAY(_xlfn.XLOOKUP(E2269,Map_Range_Lookup,Map_Range_Data_Sorted_Lookup)),IF(_xlfn.XLOOKUP(F2269,_xlpm.range_ref,_xlpm.range_ref,11,0,2)=11,11,0)),IF(LEN(F2269)&gt;0,12,0)),0),0)</f>
        <v>0</v>
      </c>
      <c r="T2269">
        <v>0</v>
      </c>
    </row>
    <row r="2270" spans="1:20" x14ac:dyDescent="0.2">
      <c r="A2270" s="215" t="s">
        <v>871</v>
      </c>
      <c r="B2270" s="215" t="s">
        <v>871</v>
      </c>
      <c r="C2270" s="214"/>
      <c r="D2270" s="215" t="s">
        <v>871</v>
      </c>
      <c r="E2270" s="215" t="s">
        <v>871</v>
      </c>
      <c r="F2270" s="215" t="s">
        <v>871</v>
      </c>
      <c r="G2270" s="214"/>
      <c r="H2270" s="214"/>
      <c r="I2270" s="214"/>
      <c r="J2270" s="214"/>
      <c r="K2270" s="76"/>
      <c r="L2270" s="8"/>
      <c r="Q2270">
        <v>0</v>
      </c>
      <c r="R2270" cm="1">
        <f t="array" ref="R2270">IF(P2270,IF(Q2270=0,IFERROR(_xlfn.LET(_xlpm.range_ref,_xlfn.ANCHORARRAY(_xlfn.XLOOKUP(D2270,Map_Range_Lookup,Map_Range_Data_Sorted_Lookup)),IF(_xlfn.XLOOKUP(E2270,_xlpm.range_ref,_xlpm.range_ref,21,0,2)=21,21,0)),IF(LEN(D2270)&gt;0,22,0)),0),0)</f>
        <v>0</v>
      </c>
      <c r="S2270" cm="1">
        <f t="array" ref="S2270">IF(P2270,IF((Q2270=0)*(R2270=0),IFERROR(_xlfn.LET(_xlpm.range_ref,_xlfn.ANCHORARRAY(_xlfn.XLOOKUP(E2270,Map_Range_Lookup,Map_Range_Data_Sorted_Lookup)),IF(_xlfn.XLOOKUP(F2270,_xlpm.range_ref,_xlpm.range_ref,11,0,2)=11,11,0)),IF(LEN(F2270)&gt;0,12,0)),0),0)</f>
        <v>0</v>
      </c>
      <c r="T2270">
        <v>0</v>
      </c>
    </row>
    <row r="2271" spans="1:20" x14ac:dyDescent="0.2">
      <c r="A2271" s="215" t="s">
        <v>871</v>
      </c>
      <c r="B2271" s="215" t="s">
        <v>871</v>
      </c>
      <c r="C2271" s="214"/>
      <c r="D2271" s="215" t="s">
        <v>871</v>
      </c>
      <c r="E2271" s="215" t="s">
        <v>871</v>
      </c>
      <c r="F2271" s="215" t="s">
        <v>871</v>
      </c>
      <c r="G2271" s="214"/>
      <c r="H2271" s="214"/>
      <c r="I2271" s="214"/>
      <c r="J2271" s="214"/>
      <c r="K2271" s="76"/>
      <c r="L2271" s="8"/>
      <c r="Q2271">
        <v>0</v>
      </c>
      <c r="R2271" cm="1">
        <f t="array" ref="R2271">IF(P2271,IF(Q2271=0,IFERROR(_xlfn.LET(_xlpm.range_ref,_xlfn.ANCHORARRAY(_xlfn.XLOOKUP(D2271,Map_Range_Lookup,Map_Range_Data_Sorted_Lookup)),IF(_xlfn.XLOOKUP(E2271,_xlpm.range_ref,_xlpm.range_ref,21,0,2)=21,21,0)),IF(LEN(D2271)&gt;0,22,0)),0),0)</f>
        <v>0</v>
      </c>
      <c r="S2271" cm="1">
        <f t="array" ref="S2271">IF(P2271,IF((Q2271=0)*(R2271=0),IFERROR(_xlfn.LET(_xlpm.range_ref,_xlfn.ANCHORARRAY(_xlfn.XLOOKUP(E2271,Map_Range_Lookup,Map_Range_Data_Sorted_Lookup)),IF(_xlfn.XLOOKUP(F2271,_xlpm.range_ref,_xlpm.range_ref,11,0,2)=11,11,0)),IF(LEN(F2271)&gt;0,12,0)),0),0)</f>
        <v>0</v>
      </c>
      <c r="T2271">
        <v>0</v>
      </c>
    </row>
    <row r="2272" spans="1:20" x14ac:dyDescent="0.2">
      <c r="A2272" s="215" t="s">
        <v>871</v>
      </c>
      <c r="B2272" s="215" t="s">
        <v>871</v>
      </c>
      <c r="C2272" s="214"/>
      <c r="D2272" s="215" t="s">
        <v>871</v>
      </c>
      <c r="E2272" s="215" t="s">
        <v>871</v>
      </c>
      <c r="F2272" s="215" t="s">
        <v>871</v>
      </c>
      <c r="G2272" s="214"/>
      <c r="H2272" s="214"/>
      <c r="I2272" s="214"/>
      <c r="J2272" s="214"/>
      <c r="K2272" s="76"/>
      <c r="L2272" s="8"/>
      <c r="Q2272">
        <v>0</v>
      </c>
      <c r="R2272" cm="1">
        <f t="array" ref="R2272">IF(P2272,IF(Q2272=0,IFERROR(_xlfn.LET(_xlpm.range_ref,_xlfn.ANCHORARRAY(_xlfn.XLOOKUP(D2272,Map_Range_Lookup,Map_Range_Data_Sorted_Lookup)),IF(_xlfn.XLOOKUP(E2272,_xlpm.range_ref,_xlpm.range_ref,21,0,2)=21,21,0)),IF(LEN(D2272)&gt;0,22,0)),0),0)</f>
        <v>0</v>
      </c>
      <c r="S2272" cm="1">
        <f t="array" ref="S2272">IF(P2272,IF((Q2272=0)*(R2272=0),IFERROR(_xlfn.LET(_xlpm.range_ref,_xlfn.ANCHORARRAY(_xlfn.XLOOKUP(E2272,Map_Range_Lookup,Map_Range_Data_Sorted_Lookup)),IF(_xlfn.XLOOKUP(F2272,_xlpm.range_ref,_xlpm.range_ref,11,0,2)=11,11,0)),IF(LEN(F2272)&gt;0,12,0)),0),0)</f>
        <v>0</v>
      </c>
      <c r="T2272">
        <v>0</v>
      </c>
    </row>
    <row r="2273" spans="1:20" x14ac:dyDescent="0.2">
      <c r="A2273" s="215" t="s">
        <v>871</v>
      </c>
      <c r="B2273" s="215" t="s">
        <v>871</v>
      </c>
      <c r="C2273" s="214"/>
      <c r="D2273" s="215" t="s">
        <v>871</v>
      </c>
      <c r="E2273" s="215" t="s">
        <v>871</v>
      </c>
      <c r="F2273" s="215" t="s">
        <v>871</v>
      </c>
      <c r="G2273" s="214"/>
      <c r="H2273" s="214"/>
      <c r="I2273" s="214"/>
      <c r="J2273" s="214"/>
      <c r="K2273" s="76"/>
      <c r="L2273" s="8"/>
      <c r="Q2273">
        <v>0</v>
      </c>
      <c r="R2273" cm="1">
        <f t="array" ref="R2273">IF(P2273,IF(Q2273=0,IFERROR(_xlfn.LET(_xlpm.range_ref,_xlfn.ANCHORARRAY(_xlfn.XLOOKUP(D2273,Map_Range_Lookup,Map_Range_Data_Sorted_Lookup)),IF(_xlfn.XLOOKUP(E2273,_xlpm.range_ref,_xlpm.range_ref,21,0,2)=21,21,0)),IF(LEN(D2273)&gt;0,22,0)),0),0)</f>
        <v>0</v>
      </c>
      <c r="S2273" cm="1">
        <f t="array" ref="S2273">IF(P2273,IF((Q2273=0)*(R2273=0),IFERROR(_xlfn.LET(_xlpm.range_ref,_xlfn.ANCHORARRAY(_xlfn.XLOOKUP(E2273,Map_Range_Lookup,Map_Range_Data_Sorted_Lookup)),IF(_xlfn.XLOOKUP(F2273,_xlpm.range_ref,_xlpm.range_ref,11,0,2)=11,11,0)),IF(LEN(F2273)&gt;0,12,0)),0),0)</f>
        <v>0</v>
      </c>
      <c r="T2273">
        <v>0</v>
      </c>
    </row>
    <row r="2274" spans="1:20" x14ac:dyDescent="0.2">
      <c r="A2274" s="215" t="s">
        <v>871</v>
      </c>
      <c r="B2274" s="215" t="s">
        <v>871</v>
      </c>
      <c r="C2274" s="214"/>
      <c r="D2274" s="215" t="s">
        <v>871</v>
      </c>
      <c r="E2274" s="215" t="s">
        <v>871</v>
      </c>
      <c r="F2274" s="215" t="s">
        <v>871</v>
      </c>
      <c r="G2274" s="214"/>
      <c r="H2274" s="214"/>
      <c r="I2274" s="214"/>
      <c r="J2274" s="214"/>
      <c r="K2274" s="76"/>
      <c r="L2274" s="8"/>
      <c r="Q2274">
        <v>0</v>
      </c>
      <c r="R2274" cm="1">
        <f t="array" ref="R2274">IF(P2274,IF(Q2274=0,IFERROR(_xlfn.LET(_xlpm.range_ref,_xlfn.ANCHORARRAY(_xlfn.XLOOKUP(D2274,Map_Range_Lookup,Map_Range_Data_Sorted_Lookup)),IF(_xlfn.XLOOKUP(E2274,_xlpm.range_ref,_xlpm.range_ref,21,0,2)=21,21,0)),IF(LEN(D2274)&gt;0,22,0)),0),0)</f>
        <v>0</v>
      </c>
      <c r="S2274" cm="1">
        <f t="array" ref="S2274">IF(P2274,IF((Q2274=0)*(R2274=0),IFERROR(_xlfn.LET(_xlpm.range_ref,_xlfn.ANCHORARRAY(_xlfn.XLOOKUP(E2274,Map_Range_Lookup,Map_Range_Data_Sorted_Lookup)),IF(_xlfn.XLOOKUP(F2274,_xlpm.range_ref,_xlpm.range_ref,11,0,2)=11,11,0)),IF(LEN(F2274)&gt;0,12,0)),0),0)</f>
        <v>0</v>
      </c>
      <c r="T2274">
        <v>0</v>
      </c>
    </row>
    <row r="2275" spans="1:20" x14ac:dyDescent="0.2">
      <c r="A2275" s="215" t="s">
        <v>871</v>
      </c>
      <c r="B2275" s="215" t="s">
        <v>871</v>
      </c>
      <c r="C2275" s="214"/>
      <c r="D2275" s="215" t="s">
        <v>871</v>
      </c>
      <c r="E2275" s="215" t="s">
        <v>871</v>
      </c>
      <c r="F2275" s="215" t="s">
        <v>871</v>
      </c>
      <c r="G2275" s="214"/>
      <c r="H2275" s="214"/>
      <c r="I2275" s="214"/>
      <c r="J2275" s="214"/>
      <c r="K2275" s="76"/>
      <c r="L2275" s="8"/>
      <c r="Q2275">
        <v>0</v>
      </c>
      <c r="R2275" cm="1">
        <f t="array" ref="R2275">IF(P2275,IF(Q2275=0,IFERROR(_xlfn.LET(_xlpm.range_ref,_xlfn.ANCHORARRAY(_xlfn.XLOOKUP(D2275,Map_Range_Lookup,Map_Range_Data_Sorted_Lookup)),IF(_xlfn.XLOOKUP(E2275,_xlpm.range_ref,_xlpm.range_ref,21,0,2)=21,21,0)),IF(LEN(D2275)&gt;0,22,0)),0),0)</f>
        <v>0</v>
      </c>
      <c r="S2275" cm="1">
        <f t="array" ref="S2275">IF(P2275,IF((Q2275=0)*(R2275=0),IFERROR(_xlfn.LET(_xlpm.range_ref,_xlfn.ANCHORARRAY(_xlfn.XLOOKUP(E2275,Map_Range_Lookup,Map_Range_Data_Sorted_Lookup)),IF(_xlfn.XLOOKUP(F2275,_xlpm.range_ref,_xlpm.range_ref,11,0,2)=11,11,0)),IF(LEN(F2275)&gt;0,12,0)),0),0)</f>
        <v>0</v>
      </c>
      <c r="T2275">
        <v>0</v>
      </c>
    </row>
    <row r="2276" spans="1:20" x14ac:dyDescent="0.2">
      <c r="A2276" s="215" t="s">
        <v>871</v>
      </c>
      <c r="B2276" s="215" t="s">
        <v>871</v>
      </c>
      <c r="C2276" s="214"/>
      <c r="D2276" s="215" t="s">
        <v>871</v>
      </c>
      <c r="E2276" s="215" t="s">
        <v>871</v>
      </c>
      <c r="F2276" s="215" t="s">
        <v>871</v>
      </c>
      <c r="G2276" s="214"/>
      <c r="H2276" s="214"/>
      <c r="I2276" s="214"/>
      <c r="J2276" s="214"/>
      <c r="K2276" s="76"/>
      <c r="L2276" s="8"/>
      <c r="Q2276">
        <v>0</v>
      </c>
      <c r="R2276" cm="1">
        <f t="array" ref="R2276">IF(P2276,IF(Q2276=0,IFERROR(_xlfn.LET(_xlpm.range_ref,_xlfn.ANCHORARRAY(_xlfn.XLOOKUP(D2276,Map_Range_Lookup,Map_Range_Data_Sorted_Lookup)),IF(_xlfn.XLOOKUP(E2276,_xlpm.range_ref,_xlpm.range_ref,21,0,2)=21,21,0)),IF(LEN(D2276)&gt;0,22,0)),0),0)</f>
        <v>0</v>
      </c>
      <c r="S2276" cm="1">
        <f t="array" ref="S2276">IF(P2276,IF((Q2276=0)*(R2276=0),IFERROR(_xlfn.LET(_xlpm.range_ref,_xlfn.ANCHORARRAY(_xlfn.XLOOKUP(E2276,Map_Range_Lookup,Map_Range_Data_Sorted_Lookup)),IF(_xlfn.XLOOKUP(F2276,_xlpm.range_ref,_xlpm.range_ref,11,0,2)=11,11,0)),IF(LEN(F2276)&gt;0,12,0)),0),0)</f>
        <v>0</v>
      </c>
      <c r="T2276">
        <v>0</v>
      </c>
    </row>
    <row r="2277" spans="1:20" x14ac:dyDescent="0.2">
      <c r="A2277" s="215" t="s">
        <v>871</v>
      </c>
      <c r="B2277" s="215" t="s">
        <v>871</v>
      </c>
      <c r="C2277" s="214"/>
      <c r="D2277" s="215" t="s">
        <v>871</v>
      </c>
      <c r="E2277" s="215" t="s">
        <v>871</v>
      </c>
      <c r="F2277" s="215" t="s">
        <v>871</v>
      </c>
      <c r="G2277" s="214"/>
      <c r="H2277" s="214"/>
      <c r="I2277" s="214"/>
      <c r="J2277" s="214"/>
      <c r="K2277" s="76"/>
      <c r="L2277" s="8"/>
      <c r="Q2277">
        <v>0</v>
      </c>
      <c r="R2277" cm="1">
        <f t="array" ref="R2277">IF(P2277,IF(Q2277=0,IFERROR(_xlfn.LET(_xlpm.range_ref,_xlfn.ANCHORARRAY(_xlfn.XLOOKUP(D2277,Map_Range_Lookup,Map_Range_Data_Sorted_Lookup)),IF(_xlfn.XLOOKUP(E2277,_xlpm.range_ref,_xlpm.range_ref,21,0,2)=21,21,0)),IF(LEN(D2277)&gt;0,22,0)),0),0)</f>
        <v>0</v>
      </c>
      <c r="S2277" cm="1">
        <f t="array" ref="S2277">IF(P2277,IF((Q2277=0)*(R2277=0),IFERROR(_xlfn.LET(_xlpm.range_ref,_xlfn.ANCHORARRAY(_xlfn.XLOOKUP(E2277,Map_Range_Lookup,Map_Range_Data_Sorted_Lookup)),IF(_xlfn.XLOOKUP(F2277,_xlpm.range_ref,_xlpm.range_ref,11,0,2)=11,11,0)),IF(LEN(F2277)&gt;0,12,0)),0),0)</f>
        <v>0</v>
      </c>
      <c r="T2277">
        <v>0</v>
      </c>
    </row>
    <row r="2278" spans="1:20" x14ac:dyDescent="0.2">
      <c r="A2278" s="215" t="s">
        <v>871</v>
      </c>
      <c r="B2278" s="215" t="s">
        <v>871</v>
      </c>
      <c r="C2278" s="214"/>
      <c r="D2278" s="215" t="s">
        <v>871</v>
      </c>
      <c r="E2278" s="215" t="s">
        <v>871</v>
      </c>
      <c r="F2278" s="215" t="s">
        <v>871</v>
      </c>
      <c r="G2278" s="214"/>
      <c r="H2278" s="214"/>
      <c r="I2278" s="214"/>
      <c r="J2278" s="214"/>
      <c r="K2278" s="76"/>
      <c r="L2278" s="8"/>
      <c r="Q2278">
        <v>0</v>
      </c>
      <c r="R2278" cm="1">
        <f t="array" ref="R2278">IF(P2278,IF(Q2278=0,IFERROR(_xlfn.LET(_xlpm.range_ref,_xlfn.ANCHORARRAY(_xlfn.XLOOKUP(D2278,Map_Range_Lookup,Map_Range_Data_Sorted_Lookup)),IF(_xlfn.XLOOKUP(E2278,_xlpm.range_ref,_xlpm.range_ref,21,0,2)=21,21,0)),IF(LEN(D2278)&gt;0,22,0)),0),0)</f>
        <v>0</v>
      </c>
      <c r="S2278" cm="1">
        <f t="array" ref="S2278">IF(P2278,IF((Q2278=0)*(R2278=0),IFERROR(_xlfn.LET(_xlpm.range_ref,_xlfn.ANCHORARRAY(_xlfn.XLOOKUP(E2278,Map_Range_Lookup,Map_Range_Data_Sorted_Lookup)),IF(_xlfn.XLOOKUP(F2278,_xlpm.range_ref,_xlpm.range_ref,11,0,2)=11,11,0)),IF(LEN(F2278)&gt;0,12,0)),0),0)</f>
        <v>0</v>
      </c>
      <c r="T2278">
        <v>0</v>
      </c>
    </row>
    <row r="2279" spans="1:20" x14ac:dyDescent="0.2">
      <c r="A2279" s="215" t="s">
        <v>871</v>
      </c>
      <c r="B2279" s="215" t="s">
        <v>871</v>
      </c>
      <c r="C2279" s="214"/>
      <c r="D2279" s="215" t="s">
        <v>871</v>
      </c>
      <c r="E2279" s="215" t="s">
        <v>871</v>
      </c>
      <c r="F2279" s="215" t="s">
        <v>871</v>
      </c>
      <c r="G2279" s="214"/>
      <c r="H2279" s="214"/>
      <c r="I2279" s="214"/>
      <c r="J2279" s="214"/>
      <c r="K2279" s="76"/>
      <c r="L2279" s="8"/>
      <c r="Q2279">
        <v>0</v>
      </c>
      <c r="R2279" cm="1">
        <f t="array" ref="R2279">IF(P2279,IF(Q2279=0,IFERROR(_xlfn.LET(_xlpm.range_ref,_xlfn.ANCHORARRAY(_xlfn.XLOOKUP(D2279,Map_Range_Lookup,Map_Range_Data_Sorted_Lookup)),IF(_xlfn.XLOOKUP(E2279,_xlpm.range_ref,_xlpm.range_ref,21,0,2)=21,21,0)),IF(LEN(D2279)&gt;0,22,0)),0),0)</f>
        <v>0</v>
      </c>
      <c r="S2279" cm="1">
        <f t="array" ref="S2279">IF(P2279,IF((Q2279=0)*(R2279=0),IFERROR(_xlfn.LET(_xlpm.range_ref,_xlfn.ANCHORARRAY(_xlfn.XLOOKUP(E2279,Map_Range_Lookup,Map_Range_Data_Sorted_Lookup)),IF(_xlfn.XLOOKUP(F2279,_xlpm.range_ref,_xlpm.range_ref,11,0,2)=11,11,0)),IF(LEN(F2279)&gt;0,12,0)),0),0)</f>
        <v>0</v>
      </c>
      <c r="T2279">
        <v>0</v>
      </c>
    </row>
    <row r="2280" spans="1:20" x14ac:dyDescent="0.2">
      <c r="A2280" s="215" t="s">
        <v>871</v>
      </c>
      <c r="B2280" s="215" t="s">
        <v>871</v>
      </c>
      <c r="C2280" s="214"/>
      <c r="D2280" s="215" t="s">
        <v>871</v>
      </c>
      <c r="E2280" s="215" t="s">
        <v>871</v>
      </c>
      <c r="F2280" s="215" t="s">
        <v>871</v>
      </c>
      <c r="G2280" s="214"/>
      <c r="H2280" s="214"/>
      <c r="I2280" s="214"/>
      <c r="J2280" s="214"/>
      <c r="K2280" s="76"/>
      <c r="L2280" s="8"/>
      <c r="Q2280">
        <v>0</v>
      </c>
      <c r="R2280" cm="1">
        <f t="array" ref="R2280">IF(P2280,IF(Q2280=0,IFERROR(_xlfn.LET(_xlpm.range_ref,_xlfn.ANCHORARRAY(_xlfn.XLOOKUP(D2280,Map_Range_Lookup,Map_Range_Data_Sorted_Lookup)),IF(_xlfn.XLOOKUP(E2280,_xlpm.range_ref,_xlpm.range_ref,21,0,2)=21,21,0)),IF(LEN(D2280)&gt;0,22,0)),0),0)</f>
        <v>0</v>
      </c>
      <c r="S2280" cm="1">
        <f t="array" ref="S2280">IF(P2280,IF((Q2280=0)*(R2280=0),IFERROR(_xlfn.LET(_xlpm.range_ref,_xlfn.ANCHORARRAY(_xlfn.XLOOKUP(E2280,Map_Range_Lookup,Map_Range_Data_Sorted_Lookup)),IF(_xlfn.XLOOKUP(F2280,_xlpm.range_ref,_xlpm.range_ref,11,0,2)=11,11,0)),IF(LEN(F2280)&gt;0,12,0)),0),0)</f>
        <v>0</v>
      </c>
      <c r="T2280">
        <v>0</v>
      </c>
    </row>
    <row r="2281" spans="1:20" x14ac:dyDescent="0.2">
      <c r="A2281" s="215" t="s">
        <v>871</v>
      </c>
      <c r="B2281" s="215" t="s">
        <v>871</v>
      </c>
      <c r="C2281" s="214"/>
      <c r="D2281" s="215" t="s">
        <v>871</v>
      </c>
      <c r="E2281" s="215" t="s">
        <v>871</v>
      </c>
      <c r="F2281" s="215" t="s">
        <v>871</v>
      </c>
      <c r="G2281" s="214"/>
      <c r="H2281" s="214"/>
      <c r="I2281" s="214"/>
      <c r="J2281" s="214"/>
      <c r="K2281" s="76"/>
      <c r="L2281" s="8"/>
      <c r="Q2281">
        <v>0</v>
      </c>
      <c r="R2281" cm="1">
        <f t="array" ref="R2281">IF(P2281,IF(Q2281=0,IFERROR(_xlfn.LET(_xlpm.range_ref,_xlfn.ANCHORARRAY(_xlfn.XLOOKUP(D2281,Map_Range_Lookup,Map_Range_Data_Sorted_Lookup)),IF(_xlfn.XLOOKUP(E2281,_xlpm.range_ref,_xlpm.range_ref,21,0,2)=21,21,0)),IF(LEN(D2281)&gt;0,22,0)),0),0)</f>
        <v>0</v>
      </c>
      <c r="S2281" cm="1">
        <f t="array" ref="S2281">IF(P2281,IF((Q2281=0)*(R2281=0),IFERROR(_xlfn.LET(_xlpm.range_ref,_xlfn.ANCHORARRAY(_xlfn.XLOOKUP(E2281,Map_Range_Lookup,Map_Range_Data_Sorted_Lookup)),IF(_xlfn.XLOOKUP(F2281,_xlpm.range_ref,_xlpm.range_ref,11,0,2)=11,11,0)),IF(LEN(F2281)&gt;0,12,0)),0),0)</f>
        <v>0</v>
      </c>
      <c r="T2281">
        <v>0</v>
      </c>
    </row>
    <row r="2282" spans="1:20" x14ac:dyDescent="0.2">
      <c r="A2282" s="215" t="s">
        <v>871</v>
      </c>
      <c r="B2282" s="215" t="s">
        <v>871</v>
      </c>
      <c r="C2282" s="214"/>
      <c r="D2282" s="215" t="s">
        <v>871</v>
      </c>
      <c r="E2282" s="215" t="s">
        <v>871</v>
      </c>
      <c r="F2282" s="215" t="s">
        <v>871</v>
      </c>
      <c r="G2282" s="214"/>
      <c r="H2282" s="214"/>
      <c r="I2282" s="214"/>
      <c r="J2282" s="214"/>
      <c r="K2282" s="76"/>
      <c r="L2282" s="8"/>
      <c r="Q2282">
        <v>0</v>
      </c>
      <c r="R2282" cm="1">
        <f t="array" ref="R2282">IF(P2282,IF(Q2282=0,IFERROR(_xlfn.LET(_xlpm.range_ref,_xlfn.ANCHORARRAY(_xlfn.XLOOKUP(D2282,Map_Range_Lookup,Map_Range_Data_Sorted_Lookup)),IF(_xlfn.XLOOKUP(E2282,_xlpm.range_ref,_xlpm.range_ref,21,0,2)=21,21,0)),IF(LEN(D2282)&gt;0,22,0)),0),0)</f>
        <v>0</v>
      </c>
      <c r="S2282" cm="1">
        <f t="array" ref="S2282">IF(P2282,IF((Q2282=0)*(R2282=0),IFERROR(_xlfn.LET(_xlpm.range_ref,_xlfn.ANCHORARRAY(_xlfn.XLOOKUP(E2282,Map_Range_Lookup,Map_Range_Data_Sorted_Lookup)),IF(_xlfn.XLOOKUP(F2282,_xlpm.range_ref,_xlpm.range_ref,11,0,2)=11,11,0)),IF(LEN(F2282)&gt;0,12,0)),0),0)</f>
        <v>0</v>
      </c>
      <c r="T2282">
        <v>0</v>
      </c>
    </row>
    <row r="2283" spans="1:20" x14ac:dyDescent="0.2">
      <c r="A2283" s="215" t="s">
        <v>871</v>
      </c>
      <c r="B2283" s="215" t="s">
        <v>871</v>
      </c>
      <c r="C2283" s="214"/>
      <c r="D2283" s="215" t="s">
        <v>871</v>
      </c>
      <c r="E2283" s="215" t="s">
        <v>871</v>
      </c>
      <c r="F2283" s="215" t="s">
        <v>871</v>
      </c>
      <c r="G2283" s="214"/>
      <c r="H2283" s="214"/>
      <c r="I2283" s="214"/>
      <c r="J2283" s="214"/>
      <c r="K2283" s="76"/>
      <c r="L2283" s="8"/>
      <c r="Q2283">
        <v>0</v>
      </c>
      <c r="R2283" cm="1">
        <f t="array" ref="R2283">IF(P2283,IF(Q2283=0,IFERROR(_xlfn.LET(_xlpm.range_ref,_xlfn.ANCHORARRAY(_xlfn.XLOOKUP(D2283,Map_Range_Lookup,Map_Range_Data_Sorted_Lookup)),IF(_xlfn.XLOOKUP(E2283,_xlpm.range_ref,_xlpm.range_ref,21,0,2)=21,21,0)),IF(LEN(D2283)&gt;0,22,0)),0),0)</f>
        <v>0</v>
      </c>
      <c r="S2283" cm="1">
        <f t="array" ref="S2283">IF(P2283,IF((Q2283=0)*(R2283=0),IFERROR(_xlfn.LET(_xlpm.range_ref,_xlfn.ANCHORARRAY(_xlfn.XLOOKUP(E2283,Map_Range_Lookup,Map_Range_Data_Sorted_Lookup)),IF(_xlfn.XLOOKUP(F2283,_xlpm.range_ref,_xlpm.range_ref,11,0,2)=11,11,0)),IF(LEN(F2283)&gt;0,12,0)),0),0)</f>
        <v>0</v>
      </c>
      <c r="T2283">
        <v>0</v>
      </c>
    </row>
    <row r="2284" spans="1:20" x14ac:dyDescent="0.2">
      <c r="A2284" s="215" t="s">
        <v>871</v>
      </c>
      <c r="B2284" s="215" t="s">
        <v>871</v>
      </c>
      <c r="C2284" s="214"/>
      <c r="D2284" s="215" t="s">
        <v>871</v>
      </c>
      <c r="E2284" s="215" t="s">
        <v>871</v>
      </c>
      <c r="F2284" s="215" t="s">
        <v>871</v>
      </c>
      <c r="G2284" s="214"/>
      <c r="H2284" s="214"/>
      <c r="I2284" s="214"/>
      <c r="J2284" s="214"/>
      <c r="K2284" s="76"/>
      <c r="L2284" s="8"/>
      <c r="Q2284">
        <v>0</v>
      </c>
      <c r="R2284" cm="1">
        <f t="array" ref="R2284">IF(P2284,IF(Q2284=0,IFERROR(_xlfn.LET(_xlpm.range_ref,_xlfn.ANCHORARRAY(_xlfn.XLOOKUP(D2284,Map_Range_Lookup,Map_Range_Data_Sorted_Lookup)),IF(_xlfn.XLOOKUP(E2284,_xlpm.range_ref,_xlpm.range_ref,21,0,2)=21,21,0)),IF(LEN(D2284)&gt;0,22,0)),0),0)</f>
        <v>0</v>
      </c>
      <c r="S2284" cm="1">
        <f t="array" ref="S2284">IF(P2284,IF((Q2284=0)*(R2284=0),IFERROR(_xlfn.LET(_xlpm.range_ref,_xlfn.ANCHORARRAY(_xlfn.XLOOKUP(E2284,Map_Range_Lookup,Map_Range_Data_Sorted_Lookup)),IF(_xlfn.XLOOKUP(F2284,_xlpm.range_ref,_xlpm.range_ref,11,0,2)=11,11,0)),IF(LEN(F2284)&gt;0,12,0)),0),0)</f>
        <v>0</v>
      </c>
      <c r="T2284">
        <v>0</v>
      </c>
    </row>
    <row r="2285" spans="1:20" x14ac:dyDescent="0.2">
      <c r="A2285" s="215" t="s">
        <v>871</v>
      </c>
      <c r="B2285" s="215" t="s">
        <v>871</v>
      </c>
      <c r="C2285" s="214"/>
      <c r="D2285" s="215" t="s">
        <v>871</v>
      </c>
      <c r="E2285" s="215" t="s">
        <v>871</v>
      </c>
      <c r="F2285" s="215" t="s">
        <v>871</v>
      </c>
      <c r="G2285" s="214"/>
      <c r="H2285" s="214"/>
      <c r="I2285" s="214"/>
      <c r="J2285" s="214"/>
      <c r="K2285" s="76"/>
      <c r="L2285" s="8"/>
      <c r="Q2285">
        <v>0</v>
      </c>
      <c r="R2285" cm="1">
        <f t="array" ref="R2285">IF(P2285,IF(Q2285=0,IFERROR(_xlfn.LET(_xlpm.range_ref,_xlfn.ANCHORARRAY(_xlfn.XLOOKUP(D2285,Map_Range_Lookup,Map_Range_Data_Sorted_Lookup)),IF(_xlfn.XLOOKUP(E2285,_xlpm.range_ref,_xlpm.range_ref,21,0,2)=21,21,0)),IF(LEN(D2285)&gt;0,22,0)),0),0)</f>
        <v>0</v>
      </c>
      <c r="S2285" cm="1">
        <f t="array" ref="S2285">IF(P2285,IF((Q2285=0)*(R2285=0),IFERROR(_xlfn.LET(_xlpm.range_ref,_xlfn.ANCHORARRAY(_xlfn.XLOOKUP(E2285,Map_Range_Lookup,Map_Range_Data_Sorted_Lookup)),IF(_xlfn.XLOOKUP(F2285,_xlpm.range_ref,_xlpm.range_ref,11,0,2)=11,11,0)),IF(LEN(F2285)&gt;0,12,0)),0),0)</f>
        <v>0</v>
      </c>
      <c r="T2285">
        <v>0</v>
      </c>
    </row>
    <row r="2286" spans="1:20" x14ac:dyDescent="0.2">
      <c r="A2286" s="215" t="s">
        <v>871</v>
      </c>
      <c r="B2286" s="215" t="s">
        <v>871</v>
      </c>
      <c r="C2286" s="214"/>
      <c r="D2286" s="215" t="s">
        <v>871</v>
      </c>
      <c r="E2286" s="215" t="s">
        <v>871</v>
      </c>
      <c r="F2286" s="215" t="s">
        <v>871</v>
      </c>
      <c r="G2286" s="214"/>
      <c r="H2286" s="214"/>
      <c r="I2286" s="214"/>
      <c r="J2286" s="214"/>
      <c r="K2286" s="76"/>
      <c r="L2286" s="8"/>
      <c r="Q2286">
        <v>0</v>
      </c>
      <c r="R2286" cm="1">
        <f t="array" ref="R2286">IF(P2286,IF(Q2286=0,IFERROR(_xlfn.LET(_xlpm.range_ref,_xlfn.ANCHORARRAY(_xlfn.XLOOKUP(D2286,Map_Range_Lookup,Map_Range_Data_Sorted_Lookup)),IF(_xlfn.XLOOKUP(E2286,_xlpm.range_ref,_xlpm.range_ref,21,0,2)=21,21,0)),IF(LEN(D2286)&gt;0,22,0)),0),0)</f>
        <v>0</v>
      </c>
      <c r="S2286" cm="1">
        <f t="array" ref="S2286">IF(P2286,IF((Q2286=0)*(R2286=0),IFERROR(_xlfn.LET(_xlpm.range_ref,_xlfn.ANCHORARRAY(_xlfn.XLOOKUP(E2286,Map_Range_Lookup,Map_Range_Data_Sorted_Lookup)),IF(_xlfn.XLOOKUP(F2286,_xlpm.range_ref,_xlpm.range_ref,11,0,2)=11,11,0)),IF(LEN(F2286)&gt;0,12,0)),0),0)</f>
        <v>0</v>
      </c>
      <c r="T2286">
        <v>0</v>
      </c>
    </row>
    <row r="2287" spans="1:20" x14ac:dyDescent="0.2">
      <c r="A2287" s="215" t="s">
        <v>871</v>
      </c>
      <c r="B2287" s="215" t="s">
        <v>871</v>
      </c>
      <c r="C2287" s="214"/>
      <c r="D2287" s="215" t="s">
        <v>871</v>
      </c>
      <c r="E2287" s="215" t="s">
        <v>871</v>
      </c>
      <c r="F2287" s="215" t="s">
        <v>871</v>
      </c>
      <c r="G2287" s="214"/>
      <c r="H2287" s="214"/>
      <c r="I2287" s="214"/>
      <c r="J2287" s="214"/>
      <c r="K2287" s="76"/>
      <c r="L2287" s="8"/>
      <c r="Q2287">
        <v>0</v>
      </c>
      <c r="R2287" cm="1">
        <f t="array" ref="R2287">IF(P2287,IF(Q2287=0,IFERROR(_xlfn.LET(_xlpm.range_ref,_xlfn.ANCHORARRAY(_xlfn.XLOOKUP(D2287,Map_Range_Lookup,Map_Range_Data_Sorted_Lookup)),IF(_xlfn.XLOOKUP(E2287,_xlpm.range_ref,_xlpm.range_ref,21,0,2)=21,21,0)),IF(LEN(D2287)&gt;0,22,0)),0),0)</f>
        <v>0</v>
      </c>
      <c r="S2287" cm="1">
        <f t="array" ref="S2287">IF(P2287,IF((Q2287=0)*(R2287=0),IFERROR(_xlfn.LET(_xlpm.range_ref,_xlfn.ANCHORARRAY(_xlfn.XLOOKUP(E2287,Map_Range_Lookup,Map_Range_Data_Sorted_Lookup)),IF(_xlfn.XLOOKUP(F2287,_xlpm.range_ref,_xlpm.range_ref,11,0,2)=11,11,0)),IF(LEN(F2287)&gt;0,12,0)),0),0)</f>
        <v>0</v>
      </c>
      <c r="T2287">
        <v>0</v>
      </c>
    </row>
    <row r="2288" spans="1:20" x14ac:dyDescent="0.2">
      <c r="A2288" s="215" t="s">
        <v>871</v>
      </c>
      <c r="B2288" s="215" t="s">
        <v>871</v>
      </c>
      <c r="C2288" s="214"/>
      <c r="D2288" s="215" t="s">
        <v>871</v>
      </c>
      <c r="E2288" s="215" t="s">
        <v>871</v>
      </c>
      <c r="F2288" s="215" t="s">
        <v>871</v>
      </c>
      <c r="G2288" s="214"/>
      <c r="H2288" s="214"/>
      <c r="I2288" s="214"/>
      <c r="J2288" s="214"/>
      <c r="K2288" s="76"/>
      <c r="L2288" s="8"/>
      <c r="Q2288">
        <v>0</v>
      </c>
      <c r="R2288" cm="1">
        <f t="array" ref="R2288">IF(P2288,IF(Q2288=0,IFERROR(_xlfn.LET(_xlpm.range_ref,_xlfn.ANCHORARRAY(_xlfn.XLOOKUP(D2288,Map_Range_Lookup,Map_Range_Data_Sorted_Lookup)),IF(_xlfn.XLOOKUP(E2288,_xlpm.range_ref,_xlpm.range_ref,21,0,2)=21,21,0)),IF(LEN(D2288)&gt;0,22,0)),0),0)</f>
        <v>0</v>
      </c>
      <c r="S2288" cm="1">
        <f t="array" ref="S2288">IF(P2288,IF((Q2288=0)*(R2288=0),IFERROR(_xlfn.LET(_xlpm.range_ref,_xlfn.ANCHORARRAY(_xlfn.XLOOKUP(E2288,Map_Range_Lookup,Map_Range_Data_Sorted_Lookup)),IF(_xlfn.XLOOKUP(F2288,_xlpm.range_ref,_xlpm.range_ref,11,0,2)=11,11,0)),IF(LEN(F2288)&gt;0,12,0)),0),0)</f>
        <v>0</v>
      </c>
      <c r="T2288">
        <v>0</v>
      </c>
    </row>
    <row r="2289" spans="1:20" x14ac:dyDescent="0.2">
      <c r="A2289" s="215" t="s">
        <v>871</v>
      </c>
      <c r="B2289" s="215" t="s">
        <v>871</v>
      </c>
      <c r="C2289" s="214"/>
      <c r="D2289" s="215" t="s">
        <v>871</v>
      </c>
      <c r="E2289" s="215" t="s">
        <v>871</v>
      </c>
      <c r="F2289" s="215" t="s">
        <v>871</v>
      </c>
      <c r="G2289" s="214"/>
      <c r="H2289" s="214"/>
      <c r="I2289" s="214"/>
      <c r="J2289" s="214"/>
      <c r="K2289" s="76"/>
      <c r="L2289" s="8"/>
      <c r="Q2289">
        <v>0</v>
      </c>
      <c r="R2289" cm="1">
        <f t="array" ref="R2289">IF(P2289,IF(Q2289=0,IFERROR(_xlfn.LET(_xlpm.range_ref,_xlfn.ANCHORARRAY(_xlfn.XLOOKUP(D2289,Map_Range_Lookup,Map_Range_Data_Sorted_Lookup)),IF(_xlfn.XLOOKUP(E2289,_xlpm.range_ref,_xlpm.range_ref,21,0,2)=21,21,0)),IF(LEN(D2289)&gt;0,22,0)),0),0)</f>
        <v>0</v>
      </c>
      <c r="S2289" cm="1">
        <f t="array" ref="S2289">IF(P2289,IF((Q2289=0)*(R2289=0),IFERROR(_xlfn.LET(_xlpm.range_ref,_xlfn.ANCHORARRAY(_xlfn.XLOOKUP(E2289,Map_Range_Lookup,Map_Range_Data_Sorted_Lookup)),IF(_xlfn.XLOOKUP(F2289,_xlpm.range_ref,_xlpm.range_ref,11,0,2)=11,11,0)),IF(LEN(F2289)&gt;0,12,0)),0),0)</f>
        <v>0</v>
      </c>
      <c r="T2289">
        <v>0</v>
      </c>
    </row>
    <row r="2290" spans="1:20" x14ac:dyDescent="0.2">
      <c r="A2290" s="215" t="s">
        <v>871</v>
      </c>
      <c r="B2290" s="215" t="s">
        <v>871</v>
      </c>
      <c r="C2290" s="214"/>
      <c r="D2290" s="215" t="s">
        <v>871</v>
      </c>
      <c r="E2290" s="215" t="s">
        <v>871</v>
      </c>
      <c r="F2290" s="215" t="s">
        <v>871</v>
      </c>
      <c r="G2290" s="214"/>
      <c r="H2290" s="214"/>
      <c r="I2290" s="214"/>
      <c r="J2290" s="214"/>
      <c r="K2290" s="76"/>
      <c r="L2290" s="8"/>
      <c r="Q2290">
        <v>0</v>
      </c>
      <c r="R2290" cm="1">
        <f t="array" ref="R2290">IF(P2290,IF(Q2290=0,IFERROR(_xlfn.LET(_xlpm.range_ref,_xlfn.ANCHORARRAY(_xlfn.XLOOKUP(D2290,Map_Range_Lookup,Map_Range_Data_Sorted_Lookup)),IF(_xlfn.XLOOKUP(E2290,_xlpm.range_ref,_xlpm.range_ref,21,0,2)=21,21,0)),IF(LEN(D2290)&gt;0,22,0)),0),0)</f>
        <v>0</v>
      </c>
      <c r="S2290" cm="1">
        <f t="array" ref="S2290">IF(P2290,IF((Q2290=0)*(R2290=0),IFERROR(_xlfn.LET(_xlpm.range_ref,_xlfn.ANCHORARRAY(_xlfn.XLOOKUP(E2290,Map_Range_Lookup,Map_Range_Data_Sorted_Lookup)),IF(_xlfn.XLOOKUP(F2290,_xlpm.range_ref,_xlpm.range_ref,11,0,2)=11,11,0)),IF(LEN(F2290)&gt;0,12,0)),0),0)</f>
        <v>0</v>
      </c>
      <c r="T2290">
        <v>0</v>
      </c>
    </row>
    <row r="2291" spans="1:20" x14ac:dyDescent="0.2">
      <c r="A2291" s="215" t="s">
        <v>871</v>
      </c>
      <c r="B2291" s="215" t="s">
        <v>871</v>
      </c>
      <c r="C2291" s="214"/>
      <c r="D2291" s="215" t="s">
        <v>871</v>
      </c>
      <c r="E2291" s="215" t="s">
        <v>871</v>
      </c>
      <c r="F2291" s="215" t="s">
        <v>871</v>
      </c>
      <c r="G2291" s="214"/>
      <c r="H2291" s="214"/>
      <c r="I2291" s="214"/>
      <c r="J2291" s="214"/>
      <c r="K2291" s="76"/>
      <c r="L2291" s="8"/>
      <c r="Q2291">
        <v>0</v>
      </c>
      <c r="R2291" cm="1">
        <f t="array" ref="R2291">IF(P2291,IF(Q2291=0,IFERROR(_xlfn.LET(_xlpm.range_ref,_xlfn.ANCHORARRAY(_xlfn.XLOOKUP(D2291,Map_Range_Lookup,Map_Range_Data_Sorted_Lookup)),IF(_xlfn.XLOOKUP(E2291,_xlpm.range_ref,_xlpm.range_ref,21,0,2)=21,21,0)),IF(LEN(D2291)&gt;0,22,0)),0),0)</f>
        <v>0</v>
      </c>
      <c r="S2291" cm="1">
        <f t="array" ref="S2291">IF(P2291,IF((Q2291=0)*(R2291=0),IFERROR(_xlfn.LET(_xlpm.range_ref,_xlfn.ANCHORARRAY(_xlfn.XLOOKUP(E2291,Map_Range_Lookup,Map_Range_Data_Sorted_Lookup)),IF(_xlfn.XLOOKUP(F2291,_xlpm.range_ref,_xlpm.range_ref,11,0,2)=11,11,0)),IF(LEN(F2291)&gt;0,12,0)),0),0)</f>
        <v>0</v>
      </c>
      <c r="T2291">
        <v>0</v>
      </c>
    </row>
    <row r="2292" spans="1:20" x14ac:dyDescent="0.2">
      <c r="A2292" s="215" t="s">
        <v>871</v>
      </c>
      <c r="B2292" s="215" t="s">
        <v>871</v>
      </c>
      <c r="C2292" s="214"/>
      <c r="D2292" s="215" t="s">
        <v>871</v>
      </c>
      <c r="E2292" s="215" t="s">
        <v>871</v>
      </c>
      <c r="F2292" s="215" t="s">
        <v>871</v>
      </c>
      <c r="G2292" s="214"/>
      <c r="H2292" s="214"/>
      <c r="I2292" s="214"/>
      <c r="J2292" s="214"/>
      <c r="K2292" s="76"/>
      <c r="L2292" s="8"/>
      <c r="Q2292">
        <v>0</v>
      </c>
      <c r="R2292" cm="1">
        <f t="array" ref="R2292">IF(P2292,IF(Q2292=0,IFERROR(_xlfn.LET(_xlpm.range_ref,_xlfn.ANCHORARRAY(_xlfn.XLOOKUP(D2292,Map_Range_Lookup,Map_Range_Data_Sorted_Lookup)),IF(_xlfn.XLOOKUP(E2292,_xlpm.range_ref,_xlpm.range_ref,21,0,2)=21,21,0)),IF(LEN(D2292)&gt;0,22,0)),0),0)</f>
        <v>0</v>
      </c>
      <c r="S2292" cm="1">
        <f t="array" ref="S2292">IF(P2292,IF((Q2292=0)*(R2292=0),IFERROR(_xlfn.LET(_xlpm.range_ref,_xlfn.ANCHORARRAY(_xlfn.XLOOKUP(E2292,Map_Range_Lookup,Map_Range_Data_Sorted_Lookup)),IF(_xlfn.XLOOKUP(F2292,_xlpm.range_ref,_xlpm.range_ref,11,0,2)=11,11,0)),IF(LEN(F2292)&gt;0,12,0)),0),0)</f>
        <v>0</v>
      </c>
      <c r="T2292">
        <v>0</v>
      </c>
    </row>
    <row r="2293" spans="1:20" x14ac:dyDescent="0.2">
      <c r="A2293" s="215" t="s">
        <v>871</v>
      </c>
      <c r="B2293" s="215" t="s">
        <v>871</v>
      </c>
      <c r="C2293" s="214"/>
      <c r="D2293" s="215" t="s">
        <v>871</v>
      </c>
      <c r="E2293" s="215" t="s">
        <v>871</v>
      </c>
      <c r="F2293" s="215" t="s">
        <v>871</v>
      </c>
      <c r="G2293" s="214"/>
      <c r="H2293" s="214"/>
      <c r="I2293" s="214"/>
      <c r="J2293" s="214"/>
      <c r="K2293" s="76"/>
      <c r="L2293" s="8"/>
      <c r="Q2293">
        <v>0</v>
      </c>
      <c r="R2293" cm="1">
        <f t="array" ref="R2293">IF(P2293,IF(Q2293=0,IFERROR(_xlfn.LET(_xlpm.range_ref,_xlfn.ANCHORARRAY(_xlfn.XLOOKUP(D2293,Map_Range_Lookup,Map_Range_Data_Sorted_Lookup)),IF(_xlfn.XLOOKUP(E2293,_xlpm.range_ref,_xlpm.range_ref,21,0,2)=21,21,0)),IF(LEN(D2293)&gt;0,22,0)),0),0)</f>
        <v>0</v>
      </c>
      <c r="S2293" cm="1">
        <f t="array" ref="S2293">IF(P2293,IF((Q2293=0)*(R2293=0),IFERROR(_xlfn.LET(_xlpm.range_ref,_xlfn.ANCHORARRAY(_xlfn.XLOOKUP(E2293,Map_Range_Lookup,Map_Range_Data_Sorted_Lookup)),IF(_xlfn.XLOOKUP(F2293,_xlpm.range_ref,_xlpm.range_ref,11,0,2)=11,11,0)),IF(LEN(F2293)&gt;0,12,0)),0),0)</f>
        <v>0</v>
      </c>
      <c r="T2293">
        <v>0</v>
      </c>
    </row>
    <row r="2294" spans="1:20" x14ac:dyDescent="0.2">
      <c r="A2294" s="215" t="s">
        <v>871</v>
      </c>
      <c r="B2294" s="215" t="s">
        <v>871</v>
      </c>
      <c r="C2294" s="214"/>
      <c r="D2294" s="215" t="s">
        <v>871</v>
      </c>
      <c r="E2294" s="215" t="s">
        <v>871</v>
      </c>
      <c r="F2294" s="215" t="s">
        <v>871</v>
      </c>
      <c r="G2294" s="214"/>
      <c r="H2294" s="214"/>
      <c r="I2294" s="214"/>
      <c r="J2294" s="214"/>
      <c r="K2294" s="76"/>
      <c r="L2294" s="8"/>
      <c r="Q2294">
        <v>0</v>
      </c>
      <c r="R2294" cm="1">
        <f t="array" ref="R2294">IF(P2294,IF(Q2294=0,IFERROR(_xlfn.LET(_xlpm.range_ref,_xlfn.ANCHORARRAY(_xlfn.XLOOKUP(D2294,Map_Range_Lookup,Map_Range_Data_Sorted_Lookup)),IF(_xlfn.XLOOKUP(E2294,_xlpm.range_ref,_xlpm.range_ref,21,0,2)=21,21,0)),IF(LEN(D2294)&gt;0,22,0)),0),0)</f>
        <v>0</v>
      </c>
      <c r="S2294" cm="1">
        <f t="array" ref="S2294">IF(P2294,IF((Q2294=0)*(R2294=0),IFERROR(_xlfn.LET(_xlpm.range_ref,_xlfn.ANCHORARRAY(_xlfn.XLOOKUP(E2294,Map_Range_Lookup,Map_Range_Data_Sorted_Lookup)),IF(_xlfn.XLOOKUP(F2294,_xlpm.range_ref,_xlpm.range_ref,11,0,2)=11,11,0)),IF(LEN(F2294)&gt;0,12,0)),0),0)</f>
        <v>0</v>
      </c>
      <c r="T2294">
        <v>0</v>
      </c>
    </row>
    <row r="2295" spans="1:20" x14ac:dyDescent="0.2">
      <c r="A2295" s="215" t="s">
        <v>871</v>
      </c>
      <c r="B2295" s="215" t="s">
        <v>871</v>
      </c>
      <c r="C2295" s="214"/>
      <c r="D2295" s="215" t="s">
        <v>871</v>
      </c>
      <c r="E2295" s="215" t="s">
        <v>871</v>
      </c>
      <c r="F2295" s="215" t="s">
        <v>871</v>
      </c>
      <c r="G2295" s="214"/>
      <c r="H2295" s="214"/>
      <c r="I2295" s="214"/>
      <c r="J2295" s="214"/>
      <c r="K2295" s="76"/>
      <c r="L2295" s="8"/>
      <c r="Q2295">
        <v>0</v>
      </c>
      <c r="R2295" cm="1">
        <f t="array" ref="R2295">IF(P2295,IF(Q2295=0,IFERROR(_xlfn.LET(_xlpm.range_ref,_xlfn.ANCHORARRAY(_xlfn.XLOOKUP(D2295,Map_Range_Lookup,Map_Range_Data_Sorted_Lookup)),IF(_xlfn.XLOOKUP(E2295,_xlpm.range_ref,_xlpm.range_ref,21,0,2)=21,21,0)),IF(LEN(D2295)&gt;0,22,0)),0),0)</f>
        <v>0</v>
      </c>
      <c r="S2295" cm="1">
        <f t="array" ref="S2295">IF(P2295,IF((Q2295=0)*(R2295=0),IFERROR(_xlfn.LET(_xlpm.range_ref,_xlfn.ANCHORARRAY(_xlfn.XLOOKUP(E2295,Map_Range_Lookup,Map_Range_Data_Sorted_Lookup)),IF(_xlfn.XLOOKUP(F2295,_xlpm.range_ref,_xlpm.range_ref,11,0,2)=11,11,0)),IF(LEN(F2295)&gt;0,12,0)),0),0)</f>
        <v>0</v>
      </c>
      <c r="T2295">
        <v>0</v>
      </c>
    </row>
    <row r="2296" spans="1:20" x14ac:dyDescent="0.2">
      <c r="A2296" s="215" t="s">
        <v>871</v>
      </c>
      <c r="B2296" s="215" t="s">
        <v>871</v>
      </c>
      <c r="C2296" s="214"/>
      <c r="D2296" s="215" t="s">
        <v>871</v>
      </c>
      <c r="E2296" s="215" t="s">
        <v>871</v>
      </c>
      <c r="F2296" s="215" t="s">
        <v>871</v>
      </c>
      <c r="G2296" s="214"/>
      <c r="H2296" s="214"/>
      <c r="I2296" s="214"/>
      <c r="J2296" s="214"/>
      <c r="K2296" s="76"/>
      <c r="L2296" s="8"/>
      <c r="Q2296">
        <v>0</v>
      </c>
      <c r="R2296" cm="1">
        <f t="array" ref="R2296">IF(P2296,IF(Q2296=0,IFERROR(_xlfn.LET(_xlpm.range_ref,_xlfn.ANCHORARRAY(_xlfn.XLOOKUP(D2296,Map_Range_Lookup,Map_Range_Data_Sorted_Lookup)),IF(_xlfn.XLOOKUP(E2296,_xlpm.range_ref,_xlpm.range_ref,21,0,2)=21,21,0)),IF(LEN(D2296)&gt;0,22,0)),0),0)</f>
        <v>0</v>
      </c>
      <c r="S2296" cm="1">
        <f t="array" ref="S2296">IF(P2296,IF((Q2296=0)*(R2296=0),IFERROR(_xlfn.LET(_xlpm.range_ref,_xlfn.ANCHORARRAY(_xlfn.XLOOKUP(E2296,Map_Range_Lookup,Map_Range_Data_Sorted_Lookup)),IF(_xlfn.XLOOKUP(F2296,_xlpm.range_ref,_xlpm.range_ref,11,0,2)=11,11,0)),IF(LEN(F2296)&gt;0,12,0)),0),0)</f>
        <v>0</v>
      </c>
      <c r="T2296">
        <v>0</v>
      </c>
    </row>
    <row r="2297" spans="1:20" x14ac:dyDescent="0.2">
      <c r="A2297" s="215" t="s">
        <v>871</v>
      </c>
      <c r="B2297" s="215" t="s">
        <v>871</v>
      </c>
      <c r="C2297" s="214"/>
      <c r="D2297" s="215" t="s">
        <v>871</v>
      </c>
      <c r="E2297" s="215" t="s">
        <v>871</v>
      </c>
      <c r="F2297" s="215" t="s">
        <v>871</v>
      </c>
      <c r="G2297" s="214"/>
      <c r="H2297" s="214"/>
      <c r="I2297" s="214"/>
      <c r="J2297" s="214"/>
      <c r="K2297" s="76"/>
      <c r="L2297" s="8"/>
      <c r="Q2297">
        <v>0</v>
      </c>
      <c r="R2297" cm="1">
        <f t="array" ref="R2297">IF(P2297,IF(Q2297=0,IFERROR(_xlfn.LET(_xlpm.range_ref,_xlfn.ANCHORARRAY(_xlfn.XLOOKUP(D2297,Map_Range_Lookup,Map_Range_Data_Sorted_Lookup)),IF(_xlfn.XLOOKUP(E2297,_xlpm.range_ref,_xlpm.range_ref,21,0,2)=21,21,0)),IF(LEN(D2297)&gt;0,22,0)),0),0)</f>
        <v>0</v>
      </c>
      <c r="S2297" cm="1">
        <f t="array" ref="S2297">IF(P2297,IF((Q2297=0)*(R2297=0),IFERROR(_xlfn.LET(_xlpm.range_ref,_xlfn.ANCHORARRAY(_xlfn.XLOOKUP(E2297,Map_Range_Lookup,Map_Range_Data_Sorted_Lookup)),IF(_xlfn.XLOOKUP(F2297,_xlpm.range_ref,_xlpm.range_ref,11,0,2)=11,11,0)),IF(LEN(F2297)&gt;0,12,0)),0),0)</f>
        <v>0</v>
      </c>
      <c r="T2297">
        <v>0</v>
      </c>
    </row>
    <row r="2298" spans="1:20" x14ac:dyDescent="0.2">
      <c r="A2298" s="215" t="s">
        <v>871</v>
      </c>
      <c r="B2298" s="215" t="s">
        <v>871</v>
      </c>
      <c r="C2298" s="214"/>
      <c r="D2298" s="215" t="s">
        <v>871</v>
      </c>
      <c r="E2298" s="215" t="s">
        <v>871</v>
      </c>
      <c r="F2298" s="215" t="s">
        <v>871</v>
      </c>
      <c r="G2298" s="214"/>
      <c r="H2298" s="214"/>
      <c r="I2298" s="214"/>
      <c r="J2298" s="214"/>
      <c r="K2298" s="76"/>
      <c r="L2298" s="8"/>
      <c r="Q2298">
        <v>0</v>
      </c>
      <c r="R2298" cm="1">
        <f t="array" ref="R2298">IF(P2298,IF(Q2298=0,IFERROR(_xlfn.LET(_xlpm.range_ref,_xlfn.ANCHORARRAY(_xlfn.XLOOKUP(D2298,Map_Range_Lookup,Map_Range_Data_Sorted_Lookup)),IF(_xlfn.XLOOKUP(E2298,_xlpm.range_ref,_xlpm.range_ref,21,0,2)=21,21,0)),IF(LEN(D2298)&gt;0,22,0)),0),0)</f>
        <v>0</v>
      </c>
      <c r="S2298" cm="1">
        <f t="array" ref="S2298">IF(P2298,IF((Q2298=0)*(R2298=0),IFERROR(_xlfn.LET(_xlpm.range_ref,_xlfn.ANCHORARRAY(_xlfn.XLOOKUP(E2298,Map_Range_Lookup,Map_Range_Data_Sorted_Lookup)),IF(_xlfn.XLOOKUP(F2298,_xlpm.range_ref,_xlpm.range_ref,11,0,2)=11,11,0)),IF(LEN(F2298)&gt;0,12,0)),0),0)</f>
        <v>0</v>
      </c>
      <c r="T2298">
        <v>0</v>
      </c>
    </row>
    <row r="2299" spans="1:20" x14ac:dyDescent="0.2">
      <c r="A2299" s="215" t="s">
        <v>871</v>
      </c>
      <c r="B2299" s="215" t="s">
        <v>871</v>
      </c>
      <c r="C2299" s="214"/>
      <c r="D2299" s="215" t="s">
        <v>871</v>
      </c>
      <c r="E2299" s="215" t="s">
        <v>871</v>
      </c>
      <c r="F2299" s="215" t="s">
        <v>871</v>
      </c>
      <c r="G2299" s="214"/>
      <c r="H2299" s="214"/>
      <c r="I2299" s="214"/>
      <c r="J2299" s="214"/>
      <c r="K2299" s="76"/>
      <c r="L2299" s="8"/>
      <c r="Q2299">
        <v>0</v>
      </c>
      <c r="R2299" cm="1">
        <f t="array" ref="R2299">IF(P2299,IF(Q2299=0,IFERROR(_xlfn.LET(_xlpm.range_ref,_xlfn.ANCHORARRAY(_xlfn.XLOOKUP(D2299,Map_Range_Lookup,Map_Range_Data_Sorted_Lookup)),IF(_xlfn.XLOOKUP(E2299,_xlpm.range_ref,_xlpm.range_ref,21,0,2)=21,21,0)),IF(LEN(D2299)&gt;0,22,0)),0),0)</f>
        <v>0</v>
      </c>
      <c r="S2299" cm="1">
        <f t="array" ref="S2299">IF(P2299,IF((Q2299=0)*(R2299=0),IFERROR(_xlfn.LET(_xlpm.range_ref,_xlfn.ANCHORARRAY(_xlfn.XLOOKUP(E2299,Map_Range_Lookup,Map_Range_Data_Sorted_Lookup)),IF(_xlfn.XLOOKUP(F2299,_xlpm.range_ref,_xlpm.range_ref,11,0,2)=11,11,0)),IF(LEN(F2299)&gt;0,12,0)),0),0)</f>
        <v>0</v>
      </c>
      <c r="T2299">
        <v>0</v>
      </c>
    </row>
    <row r="2300" spans="1:20" x14ac:dyDescent="0.2">
      <c r="A2300" s="215" t="s">
        <v>871</v>
      </c>
      <c r="B2300" s="215" t="s">
        <v>871</v>
      </c>
      <c r="C2300" s="214"/>
      <c r="D2300" s="215" t="s">
        <v>871</v>
      </c>
      <c r="E2300" s="215" t="s">
        <v>871</v>
      </c>
      <c r="F2300" s="215" t="s">
        <v>871</v>
      </c>
      <c r="G2300" s="214"/>
      <c r="H2300" s="214"/>
      <c r="I2300" s="214"/>
      <c r="J2300" s="214"/>
      <c r="K2300" s="76"/>
      <c r="L2300" s="8"/>
      <c r="Q2300">
        <v>0</v>
      </c>
      <c r="R2300" cm="1">
        <f t="array" ref="R2300">IF(P2300,IF(Q2300=0,IFERROR(_xlfn.LET(_xlpm.range_ref,_xlfn.ANCHORARRAY(_xlfn.XLOOKUP(D2300,Map_Range_Lookup,Map_Range_Data_Sorted_Lookup)),IF(_xlfn.XLOOKUP(E2300,_xlpm.range_ref,_xlpm.range_ref,21,0,2)=21,21,0)),IF(LEN(D2300)&gt;0,22,0)),0),0)</f>
        <v>0</v>
      </c>
      <c r="S2300" cm="1">
        <f t="array" ref="S2300">IF(P2300,IF((Q2300=0)*(R2300=0),IFERROR(_xlfn.LET(_xlpm.range_ref,_xlfn.ANCHORARRAY(_xlfn.XLOOKUP(E2300,Map_Range_Lookup,Map_Range_Data_Sorted_Lookup)),IF(_xlfn.XLOOKUP(F2300,_xlpm.range_ref,_xlpm.range_ref,11,0,2)=11,11,0)),IF(LEN(F2300)&gt;0,12,0)),0),0)</f>
        <v>0</v>
      </c>
      <c r="T2300">
        <v>0</v>
      </c>
    </row>
    <row r="2301" spans="1:20" x14ac:dyDescent="0.2">
      <c r="A2301" s="215" t="s">
        <v>871</v>
      </c>
      <c r="B2301" s="215" t="s">
        <v>871</v>
      </c>
      <c r="C2301" s="214"/>
      <c r="D2301" s="215" t="s">
        <v>871</v>
      </c>
      <c r="E2301" s="215" t="s">
        <v>871</v>
      </c>
      <c r="F2301" s="215" t="s">
        <v>871</v>
      </c>
      <c r="G2301" s="214"/>
      <c r="H2301" s="214"/>
      <c r="I2301" s="214"/>
      <c r="J2301" s="214"/>
      <c r="K2301" s="76"/>
      <c r="L2301" s="8"/>
      <c r="Q2301">
        <v>0</v>
      </c>
      <c r="R2301" cm="1">
        <f t="array" ref="R2301">IF(P2301,IF(Q2301=0,IFERROR(_xlfn.LET(_xlpm.range_ref,_xlfn.ANCHORARRAY(_xlfn.XLOOKUP(D2301,Map_Range_Lookup,Map_Range_Data_Sorted_Lookup)),IF(_xlfn.XLOOKUP(E2301,_xlpm.range_ref,_xlpm.range_ref,21,0,2)=21,21,0)),IF(LEN(D2301)&gt;0,22,0)),0),0)</f>
        <v>0</v>
      </c>
      <c r="S2301" cm="1">
        <f t="array" ref="S2301">IF(P2301,IF((Q2301=0)*(R2301=0),IFERROR(_xlfn.LET(_xlpm.range_ref,_xlfn.ANCHORARRAY(_xlfn.XLOOKUP(E2301,Map_Range_Lookup,Map_Range_Data_Sorted_Lookup)),IF(_xlfn.XLOOKUP(F2301,_xlpm.range_ref,_xlpm.range_ref,11,0,2)=11,11,0)),IF(LEN(F2301)&gt;0,12,0)),0),0)</f>
        <v>0</v>
      </c>
      <c r="T2301">
        <v>0</v>
      </c>
    </row>
    <row r="2302" spans="1:20" x14ac:dyDescent="0.2">
      <c r="A2302" s="215" t="s">
        <v>871</v>
      </c>
      <c r="B2302" s="215" t="s">
        <v>871</v>
      </c>
      <c r="C2302" s="214"/>
      <c r="D2302" s="215" t="s">
        <v>871</v>
      </c>
      <c r="E2302" s="215" t="s">
        <v>871</v>
      </c>
      <c r="F2302" s="215" t="s">
        <v>871</v>
      </c>
      <c r="G2302" s="214"/>
      <c r="H2302" s="214"/>
      <c r="I2302" s="214"/>
      <c r="J2302" s="214"/>
      <c r="K2302" s="76"/>
      <c r="L2302" s="8"/>
      <c r="Q2302">
        <v>0</v>
      </c>
      <c r="R2302" cm="1">
        <f t="array" ref="R2302">IF(P2302,IF(Q2302=0,IFERROR(_xlfn.LET(_xlpm.range_ref,_xlfn.ANCHORARRAY(_xlfn.XLOOKUP(D2302,Map_Range_Lookup,Map_Range_Data_Sorted_Lookup)),IF(_xlfn.XLOOKUP(E2302,_xlpm.range_ref,_xlpm.range_ref,21,0,2)=21,21,0)),IF(LEN(D2302)&gt;0,22,0)),0),0)</f>
        <v>0</v>
      </c>
      <c r="S2302" cm="1">
        <f t="array" ref="S2302">IF(P2302,IF((Q2302=0)*(R2302=0),IFERROR(_xlfn.LET(_xlpm.range_ref,_xlfn.ANCHORARRAY(_xlfn.XLOOKUP(E2302,Map_Range_Lookup,Map_Range_Data_Sorted_Lookup)),IF(_xlfn.XLOOKUP(F2302,_xlpm.range_ref,_xlpm.range_ref,11,0,2)=11,11,0)),IF(LEN(F2302)&gt;0,12,0)),0),0)</f>
        <v>0</v>
      </c>
      <c r="T2302">
        <v>0</v>
      </c>
    </row>
    <row r="2303" spans="1:20" x14ac:dyDescent="0.2">
      <c r="A2303" s="215" t="s">
        <v>871</v>
      </c>
      <c r="B2303" s="215" t="s">
        <v>871</v>
      </c>
      <c r="C2303" s="214"/>
      <c r="D2303" s="215" t="s">
        <v>871</v>
      </c>
      <c r="E2303" s="215" t="s">
        <v>871</v>
      </c>
      <c r="F2303" s="215" t="s">
        <v>871</v>
      </c>
      <c r="G2303" s="214"/>
      <c r="H2303" s="214"/>
      <c r="I2303" s="214"/>
      <c r="J2303" s="214"/>
      <c r="K2303" s="76"/>
      <c r="L2303" s="8"/>
      <c r="Q2303">
        <v>0</v>
      </c>
      <c r="R2303" cm="1">
        <f t="array" ref="R2303">IF(P2303,IF(Q2303=0,IFERROR(_xlfn.LET(_xlpm.range_ref,_xlfn.ANCHORARRAY(_xlfn.XLOOKUP(D2303,Map_Range_Lookup,Map_Range_Data_Sorted_Lookup)),IF(_xlfn.XLOOKUP(E2303,_xlpm.range_ref,_xlpm.range_ref,21,0,2)=21,21,0)),IF(LEN(D2303)&gt;0,22,0)),0),0)</f>
        <v>0</v>
      </c>
      <c r="S2303" cm="1">
        <f t="array" ref="S2303">IF(P2303,IF((Q2303=0)*(R2303=0),IFERROR(_xlfn.LET(_xlpm.range_ref,_xlfn.ANCHORARRAY(_xlfn.XLOOKUP(E2303,Map_Range_Lookup,Map_Range_Data_Sorted_Lookup)),IF(_xlfn.XLOOKUP(F2303,_xlpm.range_ref,_xlpm.range_ref,11,0,2)=11,11,0)),IF(LEN(F2303)&gt;0,12,0)),0),0)</f>
        <v>0</v>
      </c>
      <c r="T2303">
        <v>0</v>
      </c>
    </row>
    <row r="2304" spans="1:20" x14ac:dyDescent="0.2">
      <c r="A2304" s="215" t="s">
        <v>871</v>
      </c>
      <c r="B2304" s="215" t="s">
        <v>871</v>
      </c>
      <c r="C2304" s="214"/>
      <c r="D2304" s="215" t="s">
        <v>871</v>
      </c>
      <c r="E2304" s="215" t="s">
        <v>871</v>
      </c>
      <c r="F2304" s="215" t="s">
        <v>871</v>
      </c>
      <c r="G2304" s="214"/>
      <c r="H2304" s="214"/>
      <c r="I2304" s="214"/>
      <c r="J2304" s="214"/>
      <c r="K2304" s="76"/>
      <c r="L2304" s="8"/>
      <c r="Q2304">
        <v>0</v>
      </c>
      <c r="R2304" cm="1">
        <f t="array" ref="R2304">IF(P2304,IF(Q2304=0,IFERROR(_xlfn.LET(_xlpm.range_ref,_xlfn.ANCHORARRAY(_xlfn.XLOOKUP(D2304,Map_Range_Lookup,Map_Range_Data_Sorted_Lookup)),IF(_xlfn.XLOOKUP(E2304,_xlpm.range_ref,_xlpm.range_ref,21,0,2)=21,21,0)),IF(LEN(D2304)&gt;0,22,0)),0),0)</f>
        <v>0</v>
      </c>
      <c r="S2304" cm="1">
        <f t="array" ref="S2304">IF(P2304,IF((Q2304=0)*(R2304=0),IFERROR(_xlfn.LET(_xlpm.range_ref,_xlfn.ANCHORARRAY(_xlfn.XLOOKUP(E2304,Map_Range_Lookup,Map_Range_Data_Sorted_Lookup)),IF(_xlfn.XLOOKUP(F2304,_xlpm.range_ref,_xlpm.range_ref,11,0,2)=11,11,0)),IF(LEN(F2304)&gt;0,12,0)),0),0)</f>
        <v>0</v>
      </c>
      <c r="T2304">
        <v>0</v>
      </c>
    </row>
    <row r="2305" spans="1:20" x14ac:dyDescent="0.2">
      <c r="A2305" s="215" t="s">
        <v>871</v>
      </c>
      <c r="B2305" s="215" t="s">
        <v>871</v>
      </c>
      <c r="C2305" s="214"/>
      <c r="D2305" s="215" t="s">
        <v>871</v>
      </c>
      <c r="E2305" s="215" t="s">
        <v>871</v>
      </c>
      <c r="F2305" s="215" t="s">
        <v>871</v>
      </c>
      <c r="G2305" s="214"/>
      <c r="H2305" s="214"/>
      <c r="I2305" s="214"/>
      <c r="J2305" s="214"/>
      <c r="K2305" s="76"/>
      <c r="L2305" s="8"/>
      <c r="Q2305">
        <v>0</v>
      </c>
      <c r="R2305" cm="1">
        <f t="array" ref="R2305">IF(P2305,IF(Q2305=0,IFERROR(_xlfn.LET(_xlpm.range_ref,_xlfn.ANCHORARRAY(_xlfn.XLOOKUP(D2305,Map_Range_Lookup,Map_Range_Data_Sorted_Lookup)),IF(_xlfn.XLOOKUP(E2305,_xlpm.range_ref,_xlpm.range_ref,21,0,2)=21,21,0)),IF(LEN(D2305)&gt;0,22,0)),0),0)</f>
        <v>0</v>
      </c>
      <c r="S2305" cm="1">
        <f t="array" ref="S2305">IF(P2305,IF((Q2305=0)*(R2305=0),IFERROR(_xlfn.LET(_xlpm.range_ref,_xlfn.ANCHORARRAY(_xlfn.XLOOKUP(E2305,Map_Range_Lookup,Map_Range_Data_Sorted_Lookup)),IF(_xlfn.XLOOKUP(F2305,_xlpm.range_ref,_xlpm.range_ref,11,0,2)=11,11,0)),IF(LEN(F2305)&gt;0,12,0)),0),0)</f>
        <v>0</v>
      </c>
      <c r="T2305">
        <v>0</v>
      </c>
    </row>
    <row r="2306" spans="1:20" x14ac:dyDescent="0.2">
      <c r="A2306" s="215" t="s">
        <v>871</v>
      </c>
      <c r="B2306" s="215" t="s">
        <v>871</v>
      </c>
      <c r="C2306" s="214"/>
      <c r="D2306" s="215" t="s">
        <v>871</v>
      </c>
      <c r="E2306" s="215" t="s">
        <v>871</v>
      </c>
      <c r="F2306" s="215" t="s">
        <v>871</v>
      </c>
      <c r="G2306" s="214"/>
      <c r="H2306" s="214"/>
      <c r="I2306" s="214"/>
      <c r="J2306" s="214"/>
      <c r="K2306" s="76"/>
      <c r="L2306" s="8"/>
      <c r="Q2306">
        <v>0</v>
      </c>
      <c r="R2306" cm="1">
        <f t="array" ref="R2306">IF(P2306,IF(Q2306=0,IFERROR(_xlfn.LET(_xlpm.range_ref,_xlfn.ANCHORARRAY(_xlfn.XLOOKUP(D2306,Map_Range_Lookup,Map_Range_Data_Sorted_Lookup)),IF(_xlfn.XLOOKUP(E2306,_xlpm.range_ref,_xlpm.range_ref,21,0,2)=21,21,0)),IF(LEN(D2306)&gt;0,22,0)),0),0)</f>
        <v>0</v>
      </c>
      <c r="S2306" cm="1">
        <f t="array" ref="S2306">IF(P2306,IF((Q2306=0)*(R2306=0),IFERROR(_xlfn.LET(_xlpm.range_ref,_xlfn.ANCHORARRAY(_xlfn.XLOOKUP(E2306,Map_Range_Lookup,Map_Range_Data_Sorted_Lookup)),IF(_xlfn.XLOOKUP(F2306,_xlpm.range_ref,_xlpm.range_ref,11,0,2)=11,11,0)),IF(LEN(F2306)&gt;0,12,0)),0),0)</f>
        <v>0</v>
      </c>
      <c r="T2306">
        <v>0</v>
      </c>
    </row>
    <row r="2307" spans="1:20" x14ac:dyDescent="0.2">
      <c r="A2307" s="215" t="s">
        <v>871</v>
      </c>
      <c r="B2307" s="215" t="s">
        <v>871</v>
      </c>
      <c r="C2307" s="214"/>
      <c r="D2307" s="215" t="s">
        <v>871</v>
      </c>
      <c r="E2307" s="215" t="s">
        <v>871</v>
      </c>
      <c r="F2307" s="215" t="s">
        <v>871</v>
      </c>
      <c r="G2307" s="214"/>
      <c r="H2307" s="214"/>
      <c r="I2307" s="214"/>
      <c r="J2307" s="214"/>
      <c r="K2307" s="76"/>
      <c r="L2307" s="8"/>
      <c r="Q2307">
        <v>0</v>
      </c>
      <c r="R2307" cm="1">
        <f t="array" ref="R2307">IF(P2307,IF(Q2307=0,IFERROR(_xlfn.LET(_xlpm.range_ref,_xlfn.ANCHORARRAY(_xlfn.XLOOKUP(D2307,Map_Range_Lookup,Map_Range_Data_Sorted_Lookup)),IF(_xlfn.XLOOKUP(E2307,_xlpm.range_ref,_xlpm.range_ref,21,0,2)=21,21,0)),IF(LEN(D2307)&gt;0,22,0)),0),0)</f>
        <v>0</v>
      </c>
      <c r="S2307" cm="1">
        <f t="array" ref="S2307">IF(P2307,IF((Q2307=0)*(R2307=0),IFERROR(_xlfn.LET(_xlpm.range_ref,_xlfn.ANCHORARRAY(_xlfn.XLOOKUP(E2307,Map_Range_Lookup,Map_Range_Data_Sorted_Lookup)),IF(_xlfn.XLOOKUP(F2307,_xlpm.range_ref,_xlpm.range_ref,11,0,2)=11,11,0)),IF(LEN(F2307)&gt;0,12,0)),0),0)</f>
        <v>0</v>
      </c>
      <c r="T2307">
        <v>0</v>
      </c>
    </row>
    <row r="2308" spans="1:20" x14ac:dyDescent="0.2">
      <c r="A2308" s="215" t="s">
        <v>871</v>
      </c>
      <c r="B2308" s="215" t="s">
        <v>871</v>
      </c>
      <c r="C2308" s="214"/>
      <c r="D2308" s="215" t="s">
        <v>871</v>
      </c>
      <c r="E2308" s="215" t="s">
        <v>871</v>
      </c>
      <c r="F2308" s="215" t="s">
        <v>871</v>
      </c>
      <c r="G2308" s="214"/>
      <c r="H2308" s="214"/>
      <c r="I2308" s="214"/>
      <c r="J2308" s="214"/>
      <c r="K2308" s="76"/>
      <c r="L2308" s="8"/>
      <c r="Q2308">
        <v>0</v>
      </c>
      <c r="R2308" cm="1">
        <f t="array" ref="R2308">IF(P2308,IF(Q2308=0,IFERROR(_xlfn.LET(_xlpm.range_ref,_xlfn.ANCHORARRAY(_xlfn.XLOOKUP(D2308,Map_Range_Lookup,Map_Range_Data_Sorted_Lookup)),IF(_xlfn.XLOOKUP(E2308,_xlpm.range_ref,_xlpm.range_ref,21,0,2)=21,21,0)),IF(LEN(D2308)&gt;0,22,0)),0),0)</f>
        <v>0</v>
      </c>
      <c r="S2308" cm="1">
        <f t="array" ref="S2308">IF(P2308,IF((Q2308=0)*(R2308=0),IFERROR(_xlfn.LET(_xlpm.range_ref,_xlfn.ANCHORARRAY(_xlfn.XLOOKUP(E2308,Map_Range_Lookup,Map_Range_Data_Sorted_Lookup)),IF(_xlfn.XLOOKUP(F2308,_xlpm.range_ref,_xlpm.range_ref,11,0,2)=11,11,0)),IF(LEN(F2308)&gt;0,12,0)),0),0)</f>
        <v>0</v>
      </c>
      <c r="T2308">
        <v>0</v>
      </c>
    </row>
    <row r="2309" spans="1:20" x14ac:dyDescent="0.2">
      <c r="A2309" s="215" t="s">
        <v>871</v>
      </c>
      <c r="B2309" s="215" t="s">
        <v>871</v>
      </c>
      <c r="C2309" s="214"/>
      <c r="D2309" s="215" t="s">
        <v>871</v>
      </c>
      <c r="E2309" s="215" t="s">
        <v>871</v>
      </c>
      <c r="F2309" s="215" t="s">
        <v>871</v>
      </c>
      <c r="G2309" s="214"/>
      <c r="H2309" s="214"/>
      <c r="I2309" s="214"/>
      <c r="J2309" s="214"/>
      <c r="K2309" s="76"/>
      <c r="L2309" s="8"/>
      <c r="Q2309">
        <v>0</v>
      </c>
      <c r="R2309" cm="1">
        <f t="array" ref="R2309">IF(P2309,IF(Q2309=0,IFERROR(_xlfn.LET(_xlpm.range_ref,_xlfn.ANCHORARRAY(_xlfn.XLOOKUP(D2309,Map_Range_Lookup,Map_Range_Data_Sorted_Lookup)),IF(_xlfn.XLOOKUP(E2309,_xlpm.range_ref,_xlpm.range_ref,21,0,2)=21,21,0)),IF(LEN(D2309)&gt;0,22,0)),0),0)</f>
        <v>0</v>
      </c>
      <c r="S2309" cm="1">
        <f t="array" ref="S2309">IF(P2309,IF((Q2309=0)*(R2309=0),IFERROR(_xlfn.LET(_xlpm.range_ref,_xlfn.ANCHORARRAY(_xlfn.XLOOKUP(E2309,Map_Range_Lookup,Map_Range_Data_Sorted_Lookup)),IF(_xlfn.XLOOKUP(F2309,_xlpm.range_ref,_xlpm.range_ref,11,0,2)=11,11,0)),IF(LEN(F2309)&gt;0,12,0)),0),0)</f>
        <v>0</v>
      </c>
      <c r="T2309">
        <v>0</v>
      </c>
    </row>
    <row r="2310" spans="1:20" x14ac:dyDescent="0.2">
      <c r="A2310" s="215" t="s">
        <v>871</v>
      </c>
      <c r="B2310" s="215" t="s">
        <v>871</v>
      </c>
      <c r="C2310" s="214"/>
      <c r="D2310" s="215" t="s">
        <v>871</v>
      </c>
      <c r="E2310" s="215" t="s">
        <v>871</v>
      </c>
      <c r="F2310" s="215" t="s">
        <v>871</v>
      </c>
      <c r="G2310" s="214"/>
      <c r="H2310" s="214"/>
      <c r="I2310" s="214"/>
      <c r="J2310" s="214"/>
      <c r="K2310" s="76"/>
      <c r="L2310" s="8"/>
      <c r="Q2310">
        <v>0</v>
      </c>
      <c r="R2310" cm="1">
        <f t="array" ref="R2310">IF(P2310,IF(Q2310=0,IFERROR(_xlfn.LET(_xlpm.range_ref,_xlfn.ANCHORARRAY(_xlfn.XLOOKUP(D2310,Map_Range_Lookup,Map_Range_Data_Sorted_Lookup)),IF(_xlfn.XLOOKUP(E2310,_xlpm.range_ref,_xlpm.range_ref,21,0,2)=21,21,0)),IF(LEN(D2310)&gt;0,22,0)),0),0)</f>
        <v>0</v>
      </c>
      <c r="S2310" cm="1">
        <f t="array" ref="S2310">IF(P2310,IF((Q2310=0)*(R2310=0),IFERROR(_xlfn.LET(_xlpm.range_ref,_xlfn.ANCHORARRAY(_xlfn.XLOOKUP(E2310,Map_Range_Lookup,Map_Range_Data_Sorted_Lookup)),IF(_xlfn.XLOOKUP(F2310,_xlpm.range_ref,_xlpm.range_ref,11,0,2)=11,11,0)),IF(LEN(F2310)&gt;0,12,0)),0),0)</f>
        <v>0</v>
      </c>
      <c r="T2310">
        <v>0</v>
      </c>
    </row>
    <row r="2311" spans="1:20" x14ac:dyDescent="0.2">
      <c r="A2311" s="215" t="s">
        <v>871</v>
      </c>
      <c r="B2311" s="215" t="s">
        <v>871</v>
      </c>
      <c r="C2311" s="214"/>
      <c r="D2311" s="215" t="s">
        <v>871</v>
      </c>
      <c r="E2311" s="215" t="s">
        <v>871</v>
      </c>
      <c r="F2311" s="215" t="s">
        <v>871</v>
      </c>
      <c r="G2311" s="214"/>
      <c r="H2311" s="214"/>
      <c r="I2311" s="214"/>
      <c r="J2311" s="214"/>
      <c r="K2311" s="76"/>
      <c r="L2311" s="8"/>
      <c r="Q2311">
        <v>0</v>
      </c>
      <c r="R2311" cm="1">
        <f t="array" ref="R2311">IF(P2311,IF(Q2311=0,IFERROR(_xlfn.LET(_xlpm.range_ref,_xlfn.ANCHORARRAY(_xlfn.XLOOKUP(D2311,Map_Range_Lookup,Map_Range_Data_Sorted_Lookup)),IF(_xlfn.XLOOKUP(E2311,_xlpm.range_ref,_xlpm.range_ref,21,0,2)=21,21,0)),IF(LEN(D2311)&gt;0,22,0)),0),0)</f>
        <v>0</v>
      </c>
      <c r="S2311" cm="1">
        <f t="array" ref="S2311">IF(P2311,IF((Q2311=0)*(R2311=0),IFERROR(_xlfn.LET(_xlpm.range_ref,_xlfn.ANCHORARRAY(_xlfn.XLOOKUP(E2311,Map_Range_Lookup,Map_Range_Data_Sorted_Lookup)),IF(_xlfn.XLOOKUP(F2311,_xlpm.range_ref,_xlpm.range_ref,11,0,2)=11,11,0)),IF(LEN(F2311)&gt;0,12,0)),0),0)</f>
        <v>0</v>
      </c>
      <c r="T2311">
        <v>0</v>
      </c>
    </row>
    <row r="2312" spans="1:20" x14ac:dyDescent="0.2">
      <c r="A2312" s="215" t="s">
        <v>871</v>
      </c>
      <c r="B2312" s="215" t="s">
        <v>871</v>
      </c>
      <c r="C2312" s="214"/>
      <c r="D2312" s="215" t="s">
        <v>871</v>
      </c>
      <c r="E2312" s="215" t="s">
        <v>871</v>
      </c>
      <c r="F2312" s="215" t="s">
        <v>871</v>
      </c>
      <c r="G2312" s="214"/>
      <c r="H2312" s="214"/>
      <c r="I2312" s="214"/>
      <c r="J2312" s="214"/>
      <c r="K2312" s="76"/>
      <c r="L2312" s="8"/>
      <c r="Q2312">
        <v>0</v>
      </c>
      <c r="R2312" cm="1">
        <f t="array" ref="R2312">IF(P2312,IF(Q2312=0,IFERROR(_xlfn.LET(_xlpm.range_ref,_xlfn.ANCHORARRAY(_xlfn.XLOOKUP(D2312,Map_Range_Lookup,Map_Range_Data_Sorted_Lookup)),IF(_xlfn.XLOOKUP(E2312,_xlpm.range_ref,_xlpm.range_ref,21,0,2)=21,21,0)),IF(LEN(D2312)&gt;0,22,0)),0),0)</f>
        <v>0</v>
      </c>
      <c r="S2312" cm="1">
        <f t="array" ref="S2312">IF(P2312,IF((Q2312=0)*(R2312=0),IFERROR(_xlfn.LET(_xlpm.range_ref,_xlfn.ANCHORARRAY(_xlfn.XLOOKUP(E2312,Map_Range_Lookup,Map_Range_Data_Sorted_Lookup)),IF(_xlfn.XLOOKUP(F2312,_xlpm.range_ref,_xlpm.range_ref,11,0,2)=11,11,0)),IF(LEN(F2312)&gt;0,12,0)),0),0)</f>
        <v>0</v>
      </c>
      <c r="T2312">
        <v>0</v>
      </c>
    </row>
    <row r="2313" spans="1:20" x14ac:dyDescent="0.2">
      <c r="A2313" s="215" t="s">
        <v>871</v>
      </c>
      <c r="B2313" s="215" t="s">
        <v>871</v>
      </c>
      <c r="C2313" s="214"/>
      <c r="D2313" s="215" t="s">
        <v>871</v>
      </c>
      <c r="E2313" s="215" t="s">
        <v>871</v>
      </c>
      <c r="F2313" s="215" t="s">
        <v>871</v>
      </c>
      <c r="G2313" s="214"/>
      <c r="H2313" s="214"/>
      <c r="I2313" s="214"/>
      <c r="J2313" s="214"/>
      <c r="K2313" s="76"/>
      <c r="L2313" s="8"/>
      <c r="Q2313">
        <v>0</v>
      </c>
      <c r="R2313" cm="1">
        <f t="array" ref="R2313">IF(P2313,IF(Q2313=0,IFERROR(_xlfn.LET(_xlpm.range_ref,_xlfn.ANCHORARRAY(_xlfn.XLOOKUP(D2313,Map_Range_Lookup,Map_Range_Data_Sorted_Lookup)),IF(_xlfn.XLOOKUP(E2313,_xlpm.range_ref,_xlpm.range_ref,21,0,2)=21,21,0)),IF(LEN(D2313)&gt;0,22,0)),0),0)</f>
        <v>0</v>
      </c>
      <c r="S2313" cm="1">
        <f t="array" ref="S2313">IF(P2313,IF((Q2313=0)*(R2313=0),IFERROR(_xlfn.LET(_xlpm.range_ref,_xlfn.ANCHORARRAY(_xlfn.XLOOKUP(E2313,Map_Range_Lookup,Map_Range_Data_Sorted_Lookup)),IF(_xlfn.XLOOKUP(F2313,_xlpm.range_ref,_xlpm.range_ref,11,0,2)=11,11,0)),IF(LEN(F2313)&gt;0,12,0)),0),0)</f>
        <v>0</v>
      </c>
      <c r="T2313">
        <v>0</v>
      </c>
    </row>
    <row r="2314" spans="1:20" x14ac:dyDescent="0.2">
      <c r="A2314" s="215" t="s">
        <v>871</v>
      </c>
      <c r="B2314" s="215" t="s">
        <v>871</v>
      </c>
      <c r="C2314" s="214"/>
      <c r="D2314" s="215" t="s">
        <v>871</v>
      </c>
      <c r="E2314" s="215" t="s">
        <v>871</v>
      </c>
      <c r="F2314" s="215" t="s">
        <v>871</v>
      </c>
      <c r="G2314" s="214"/>
      <c r="H2314" s="214"/>
      <c r="I2314" s="214"/>
      <c r="J2314" s="214"/>
      <c r="K2314" s="76"/>
      <c r="L2314" s="8"/>
      <c r="Q2314">
        <v>0</v>
      </c>
      <c r="R2314" cm="1">
        <f t="array" ref="R2314">IF(P2314,IF(Q2314=0,IFERROR(_xlfn.LET(_xlpm.range_ref,_xlfn.ANCHORARRAY(_xlfn.XLOOKUP(D2314,Map_Range_Lookup,Map_Range_Data_Sorted_Lookup)),IF(_xlfn.XLOOKUP(E2314,_xlpm.range_ref,_xlpm.range_ref,21,0,2)=21,21,0)),IF(LEN(D2314)&gt;0,22,0)),0),0)</f>
        <v>0</v>
      </c>
      <c r="S2314" cm="1">
        <f t="array" ref="S2314">IF(P2314,IF((Q2314=0)*(R2314=0),IFERROR(_xlfn.LET(_xlpm.range_ref,_xlfn.ANCHORARRAY(_xlfn.XLOOKUP(E2314,Map_Range_Lookup,Map_Range_Data_Sorted_Lookup)),IF(_xlfn.XLOOKUP(F2314,_xlpm.range_ref,_xlpm.range_ref,11,0,2)=11,11,0)),IF(LEN(F2314)&gt;0,12,0)),0),0)</f>
        <v>0</v>
      </c>
      <c r="T2314">
        <v>0</v>
      </c>
    </row>
    <row r="2315" spans="1:20" x14ac:dyDescent="0.2">
      <c r="A2315" s="215" t="s">
        <v>871</v>
      </c>
      <c r="B2315" s="215" t="s">
        <v>871</v>
      </c>
      <c r="C2315" s="214"/>
      <c r="D2315" s="215" t="s">
        <v>871</v>
      </c>
      <c r="E2315" s="215" t="s">
        <v>871</v>
      </c>
      <c r="F2315" s="215" t="s">
        <v>871</v>
      </c>
      <c r="G2315" s="214"/>
      <c r="H2315" s="214"/>
      <c r="I2315" s="214"/>
      <c r="J2315" s="214"/>
      <c r="K2315" s="76"/>
      <c r="L2315" s="8"/>
      <c r="Q2315">
        <v>0</v>
      </c>
      <c r="R2315" cm="1">
        <f t="array" ref="R2315">IF(P2315,IF(Q2315=0,IFERROR(_xlfn.LET(_xlpm.range_ref,_xlfn.ANCHORARRAY(_xlfn.XLOOKUP(D2315,Map_Range_Lookup,Map_Range_Data_Sorted_Lookup)),IF(_xlfn.XLOOKUP(E2315,_xlpm.range_ref,_xlpm.range_ref,21,0,2)=21,21,0)),IF(LEN(D2315)&gt;0,22,0)),0),0)</f>
        <v>0</v>
      </c>
      <c r="S2315" cm="1">
        <f t="array" ref="S2315">IF(P2315,IF((Q2315=0)*(R2315=0),IFERROR(_xlfn.LET(_xlpm.range_ref,_xlfn.ANCHORARRAY(_xlfn.XLOOKUP(E2315,Map_Range_Lookup,Map_Range_Data_Sorted_Lookup)),IF(_xlfn.XLOOKUP(F2315,_xlpm.range_ref,_xlpm.range_ref,11,0,2)=11,11,0)),IF(LEN(F2315)&gt;0,12,0)),0),0)</f>
        <v>0</v>
      </c>
      <c r="T2315">
        <v>0</v>
      </c>
    </row>
    <row r="2316" spans="1:20" x14ac:dyDescent="0.2">
      <c r="A2316" s="215" t="s">
        <v>871</v>
      </c>
      <c r="B2316" s="215" t="s">
        <v>871</v>
      </c>
      <c r="C2316" s="214"/>
      <c r="D2316" s="215" t="s">
        <v>871</v>
      </c>
      <c r="E2316" s="215" t="s">
        <v>871</v>
      </c>
      <c r="F2316" s="215" t="s">
        <v>871</v>
      </c>
      <c r="G2316" s="214"/>
      <c r="H2316" s="214"/>
      <c r="I2316" s="214"/>
      <c r="J2316" s="214"/>
      <c r="K2316" s="76"/>
      <c r="L2316" s="8"/>
      <c r="Q2316">
        <v>0</v>
      </c>
      <c r="R2316" cm="1">
        <f t="array" ref="R2316">IF(P2316,IF(Q2316=0,IFERROR(_xlfn.LET(_xlpm.range_ref,_xlfn.ANCHORARRAY(_xlfn.XLOOKUP(D2316,Map_Range_Lookup,Map_Range_Data_Sorted_Lookup)),IF(_xlfn.XLOOKUP(E2316,_xlpm.range_ref,_xlpm.range_ref,21,0,2)=21,21,0)),IF(LEN(D2316)&gt;0,22,0)),0),0)</f>
        <v>0</v>
      </c>
      <c r="S2316" cm="1">
        <f t="array" ref="S2316">IF(P2316,IF((Q2316=0)*(R2316=0),IFERROR(_xlfn.LET(_xlpm.range_ref,_xlfn.ANCHORARRAY(_xlfn.XLOOKUP(E2316,Map_Range_Lookup,Map_Range_Data_Sorted_Lookup)),IF(_xlfn.XLOOKUP(F2316,_xlpm.range_ref,_xlpm.range_ref,11,0,2)=11,11,0)),IF(LEN(F2316)&gt;0,12,0)),0),0)</f>
        <v>0</v>
      </c>
      <c r="T2316">
        <v>0</v>
      </c>
    </row>
    <row r="2317" spans="1:20" x14ac:dyDescent="0.2">
      <c r="A2317" s="215" t="s">
        <v>871</v>
      </c>
      <c r="B2317" s="215" t="s">
        <v>871</v>
      </c>
      <c r="C2317" s="214"/>
      <c r="D2317" s="215" t="s">
        <v>871</v>
      </c>
      <c r="E2317" s="215" t="s">
        <v>871</v>
      </c>
      <c r="F2317" s="215" t="s">
        <v>871</v>
      </c>
      <c r="G2317" s="214"/>
      <c r="H2317" s="214"/>
      <c r="I2317" s="214"/>
      <c r="J2317" s="214"/>
      <c r="K2317" s="76"/>
      <c r="L2317" s="8"/>
      <c r="Q2317">
        <v>0</v>
      </c>
      <c r="R2317" cm="1">
        <f t="array" ref="R2317">IF(P2317,IF(Q2317=0,IFERROR(_xlfn.LET(_xlpm.range_ref,_xlfn.ANCHORARRAY(_xlfn.XLOOKUP(D2317,Map_Range_Lookup,Map_Range_Data_Sorted_Lookup)),IF(_xlfn.XLOOKUP(E2317,_xlpm.range_ref,_xlpm.range_ref,21,0,2)=21,21,0)),IF(LEN(D2317)&gt;0,22,0)),0),0)</f>
        <v>0</v>
      </c>
      <c r="S2317" cm="1">
        <f t="array" ref="S2317">IF(P2317,IF((Q2317=0)*(R2317=0),IFERROR(_xlfn.LET(_xlpm.range_ref,_xlfn.ANCHORARRAY(_xlfn.XLOOKUP(E2317,Map_Range_Lookup,Map_Range_Data_Sorted_Lookup)),IF(_xlfn.XLOOKUP(F2317,_xlpm.range_ref,_xlpm.range_ref,11,0,2)=11,11,0)),IF(LEN(F2317)&gt;0,12,0)),0),0)</f>
        <v>0</v>
      </c>
      <c r="T2317">
        <v>0</v>
      </c>
    </row>
    <row r="2318" spans="1:20" x14ac:dyDescent="0.2">
      <c r="A2318" s="215" t="s">
        <v>871</v>
      </c>
      <c r="B2318" s="215" t="s">
        <v>871</v>
      </c>
      <c r="C2318" s="214"/>
      <c r="D2318" s="215" t="s">
        <v>871</v>
      </c>
      <c r="E2318" s="215" t="s">
        <v>871</v>
      </c>
      <c r="F2318" s="215" t="s">
        <v>871</v>
      </c>
      <c r="G2318" s="214"/>
      <c r="H2318" s="214"/>
      <c r="I2318" s="214"/>
      <c r="J2318" s="214"/>
      <c r="K2318" s="76"/>
      <c r="L2318" s="8"/>
      <c r="Q2318">
        <v>0</v>
      </c>
      <c r="R2318" cm="1">
        <f t="array" ref="R2318">IF(P2318,IF(Q2318=0,IFERROR(_xlfn.LET(_xlpm.range_ref,_xlfn.ANCHORARRAY(_xlfn.XLOOKUP(D2318,Map_Range_Lookup,Map_Range_Data_Sorted_Lookup)),IF(_xlfn.XLOOKUP(E2318,_xlpm.range_ref,_xlpm.range_ref,21,0,2)=21,21,0)),IF(LEN(D2318)&gt;0,22,0)),0),0)</f>
        <v>0</v>
      </c>
      <c r="S2318" cm="1">
        <f t="array" ref="S2318">IF(P2318,IF((Q2318=0)*(R2318=0),IFERROR(_xlfn.LET(_xlpm.range_ref,_xlfn.ANCHORARRAY(_xlfn.XLOOKUP(E2318,Map_Range_Lookup,Map_Range_Data_Sorted_Lookup)),IF(_xlfn.XLOOKUP(F2318,_xlpm.range_ref,_xlpm.range_ref,11,0,2)=11,11,0)),IF(LEN(F2318)&gt;0,12,0)),0),0)</f>
        <v>0</v>
      </c>
      <c r="T2318">
        <v>0</v>
      </c>
    </row>
    <row r="2319" spans="1:20" x14ac:dyDescent="0.2">
      <c r="A2319" s="215" t="s">
        <v>871</v>
      </c>
      <c r="B2319" s="215" t="s">
        <v>871</v>
      </c>
      <c r="C2319" s="214"/>
      <c r="D2319" s="215" t="s">
        <v>871</v>
      </c>
      <c r="E2319" s="215" t="s">
        <v>871</v>
      </c>
      <c r="F2319" s="215" t="s">
        <v>871</v>
      </c>
      <c r="G2319" s="214"/>
      <c r="H2319" s="214"/>
      <c r="I2319" s="214"/>
      <c r="J2319" s="214"/>
      <c r="K2319" s="76"/>
      <c r="L2319" s="8"/>
      <c r="Q2319">
        <v>0</v>
      </c>
      <c r="R2319" cm="1">
        <f t="array" ref="R2319">IF(P2319,IF(Q2319=0,IFERROR(_xlfn.LET(_xlpm.range_ref,_xlfn.ANCHORARRAY(_xlfn.XLOOKUP(D2319,Map_Range_Lookup,Map_Range_Data_Sorted_Lookup)),IF(_xlfn.XLOOKUP(E2319,_xlpm.range_ref,_xlpm.range_ref,21,0,2)=21,21,0)),IF(LEN(D2319)&gt;0,22,0)),0),0)</f>
        <v>0</v>
      </c>
      <c r="S2319" cm="1">
        <f t="array" ref="S2319">IF(P2319,IF((Q2319=0)*(R2319=0),IFERROR(_xlfn.LET(_xlpm.range_ref,_xlfn.ANCHORARRAY(_xlfn.XLOOKUP(E2319,Map_Range_Lookup,Map_Range_Data_Sorted_Lookup)),IF(_xlfn.XLOOKUP(F2319,_xlpm.range_ref,_xlpm.range_ref,11,0,2)=11,11,0)),IF(LEN(F2319)&gt;0,12,0)),0),0)</f>
        <v>0</v>
      </c>
      <c r="T2319">
        <v>0</v>
      </c>
    </row>
    <row r="2320" spans="1:20" x14ac:dyDescent="0.2">
      <c r="A2320" s="215" t="s">
        <v>871</v>
      </c>
      <c r="B2320" s="215" t="s">
        <v>871</v>
      </c>
      <c r="C2320" s="214"/>
      <c r="D2320" s="215" t="s">
        <v>871</v>
      </c>
      <c r="E2320" s="215" t="s">
        <v>871</v>
      </c>
      <c r="F2320" s="215" t="s">
        <v>871</v>
      </c>
      <c r="G2320" s="214"/>
      <c r="H2320" s="214"/>
      <c r="I2320" s="214"/>
      <c r="J2320" s="214"/>
      <c r="K2320" s="76"/>
      <c r="L2320" s="8"/>
      <c r="Q2320">
        <v>0</v>
      </c>
      <c r="R2320" cm="1">
        <f t="array" ref="R2320">IF(P2320,IF(Q2320=0,IFERROR(_xlfn.LET(_xlpm.range_ref,_xlfn.ANCHORARRAY(_xlfn.XLOOKUP(D2320,Map_Range_Lookup,Map_Range_Data_Sorted_Lookup)),IF(_xlfn.XLOOKUP(E2320,_xlpm.range_ref,_xlpm.range_ref,21,0,2)=21,21,0)),IF(LEN(D2320)&gt;0,22,0)),0),0)</f>
        <v>0</v>
      </c>
      <c r="S2320" cm="1">
        <f t="array" ref="S2320">IF(P2320,IF((Q2320=0)*(R2320=0),IFERROR(_xlfn.LET(_xlpm.range_ref,_xlfn.ANCHORARRAY(_xlfn.XLOOKUP(E2320,Map_Range_Lookup,Map_Range_Data_Sorted_Lookup)),IF(_xlfn.XLOOKUP(F2320,_xlpm.range_ref,_xlpm.range_ref,11,0,2)=11,11,0)),IF(LEN(F2320)&gt;0,12,0)),0),0)</f>
        <v>0</v>
      </c>
      <c r="T2320">
        <v>0</v>
      </c>
    </row>
    <row r="2321" spans="1:20" x14ac:dyDescent="0.2">
      <c r="A2321" s="215" t="s">
        <v>871</v>
      </c>
      <c r="B2321" s="215" t="s">
        <v>871</v>
      </c>
      <c r="C2321" s="214"/>
      <c r="D2321" s="215" t="s">
        <v>871</v>
      </c>
      <c r="E2321" s="215" t="s">
        <v>871</v>
      </c>
      <c r="F2321" s="215" t="s">
        <v>871</v>
      </c>
      <c r="G2321" s="214"/>
      <c r="H2321" s="214"/>
      <c r="I2321" s="214"/>
      <c r="J2321" s="214"/>
      <c r="K2321" s="76"/>
      <c r="L2321" s="8"/>
      <c r="Q2321">
        <v>0</v>
      </c>
      <c r="R2321" cm="1">
        <f t="array" ref="R2321">IF(P2321,IF(Q2321=0,IFERROR(_xlfn.LET(_xlpm.range_ref,_xlfn.ANCHORARRAY(_xlfn.XLOOKUP(D2321,Map_Range_Lookup,Map_Range_Data_Sorted_Lookup)),IF(_xlfn.XLOOKUP(E2321,_xlpm.range_ref,_xlpm.range_ref,21,0,2)=21,21,0)),IF(LEN(D2321)&gt;0,22,0)),0),0)</f>
        <v>0</v>
      </c>
      <c r="S2321" cm="1">
        <f t="array" ref="S2321">IF(P2321,IF((Q2321=0)*(R2321=0),IFERROR(_xlfn.LET(_xlpm.range_ref,_xlfn.ANCHORARRAY(_xlfn.XLOOKUP(E2321,Map_Range_Lookup,Map_Range_Data_Sorted_Lookup)),IF(_xlfn.XLOOKUP(F2321,_xlpm.range_ref,_xlpm.range_ref,11,0,2)=11,11,0)),IF(LEN(F2321)&gt;0,12,0)),0),0)</f>
        <v>0</v>
      </c>
      <c r="T2321">
        <v>0</v>
      </c>
    </row>
    <row r="2322" spans="1:20" x14ac:dyDescent="0.2">
      <c r="A2322" s="215" t="s">
        <v>871</v>
      </c>
      <c r="B2322" s="215" t="s">
        <v>871</v>
      </c>
      <c r="C2322" s="214"/>
      <c r="D2322" s="215" t="s">
        <v>871</v>
      </c>
      <c r="E2322" s="215" t="s">
        <v>871</v>
      </c>
      <c r="F2322" s="215" t="s">
        <v>871</v>
      </c>
      <c r="G2322" s="214"/>
      <c r="H2322" s="214"/>
      <c r="I2322" s="214"/>
      <c r="J2322" s="214"/>
      <c r="K2322" s="76"/>
      <c r="L2322" s="8"/>
      <c r="Q2322">
        <v>0</v>
      </c>
      <c r="R2322" cm="1">
        <f t="array" ref="R2322">IF(P2322,IF(Q2322=0,IFERROR(_xlfn.LET(_xlpm.range_ref,_xlfn.ANCHORARRAY(_xlfn.XLOOKUP(D2322,Map_Range_Lookup,Map_Range_Data_Sorted_Lookup)),IF(_xlfn.XLOOKUP(E2322,_xlpm.range_ref,_xlpm.range_ref,21,0,2)=21,21,0)),IF(LEN(D2322)&gt;0,22,0)),0),0)</f>
        <v>0</v>
      </c>
      <c r="S2322" cm="1">
        <f t="array" ref="S2322">IF(P2322,IF((Q2322=0)*(R2322=0),IFERROR(_xlfn.LET(_xlpm.range_ref,_xlfn.ANCHORARRAY(_xlfn.XLOOKUP(E2322,Map_Range_Lookup,Map_Range_Data_Sorted_Lookup)),IF(_xlfn.XLOOKUP(F2322,_xlpm.range_ref,_xlpm.range_ref,11,0,2)=11,11,0)),IF(LEN(F2322)&gt;0,12,0)),0),0)</f>
        <v>0</v>
      </c>
      <c r="T2322">
        <v>0</v>
      </c>
    </row>
    <row r="2323" spans="1:20" x14ac:dyDescent="0.2">
      <c r="A2323" s="215" t="s">
        <v>871</v>
      </c>
      <c r="B2323" s="215" t="s">
        <v>871</v>
      </c>
      <c r="C2323" s="214"/>
      <c r="D2323" s="215" t="s">
        <v>871</v>
      </c>
      <c r="E2323" s="215" t="s">
        <v>871</v>
      </c>
      <c r="F2323" s="215" t="s">
        <v>871</v>
      </c>
      <c r="G2323" s="214"/>
      <c r="H2323" s="214"/>
      <c r="I2323" s="214"/>
      <c r="J2323" s="214"/>
      <c r="K2323" s="76"/>
      <c r="L2323" s="8"/>
      <c r="Q2323">
        <v>0</v>
      </c>
      <c r="R2323" cm="1">
        <f t="array" ref="R2323">IF(P2323,IF(Q2323=0,IFERROR(_xlfn.LET(_xlpm.range_ref,_xlfn.ANCHORARRAY(_xlfn.XLOOKUP(D2323,Map_Range_Lookup,Map_Range_Data_Sorted_Lookup)),IF(_xlfn.XLOOKUP(E2323,_xlpm.range_ref,_xlpm.range_ref,21,0,2)=21,21,0)),IF(LEN(D2323)&gt;0,22,0)),0),0)</f>
        <v>0</v>
      </c>
      <c r="S2323" cm="1">
        <f t="array" ref="S2323">IF(P2323,IF((Q2323=0)*(R2323=0),IFERROR(_xlfn.LET(_xlpm.range_ref,_xlfn.ANCHORARRAY(_xlfn.XLOOKUP(E2323,Map_Range_Lookup,Map_Range_Data_Sorted_Lookup)),IF(_xlfn.XLOOKUP(F2323,_xlpm.range_ref,_xlpm.range_ref,11,0,2)=11,11,0)),IF(LEN(F2323)&gt;0,12,0)),0),0)</f>
        <v>0</v>
      </c>
      <c r="T2323">
        <v>0</v>
      </c>
    </row>
    <row r="2324" spans="1:20" x14ac:dyDescent="0.2">
      <c r="A2324" s="215" t="s">
        <v>871</v>
      </c>
      <c r="B2324" s="215" t="s">
        <v>871</v>
      </c>
      <c r="C2324" s="214"/>
      <c r="D2324" s="215" t="s">
        <v>871</v>
      </c>
      <c r="E2324" s="215" t="s">
        <v>871</v>
      </c>
      <c r="F2324" s="215" t="s">
        <v>871</v>
      </c>
      <c r="G2324" s="214"/>
      <c r="H2324" s="214"/>
      <c r="I2324" s="214"/>
      <c r="J2324" s="214"/>
      <c r="K2324" s="76"/>
      <c r="L2324" s="8"/>
      <c r="Q2324">
        <v>0</v>
      </c>
      <c r="R2324" cm="1">
        <f t="array" ref="R2324">IF(P2324,IF(Q2324=0,IFERROR(_xlfn.LET(_xlpm.range_ref,_xlfn.ANCHORARRAY(_xlfn.XLOOKUP(D2324,Map_Range_Lookup,Map_Range_Data_Sorted_Lookup)),IF(_xlfn.XLOOKUP(E2324,_xlpm.range_ref,_xlpm.range_ref,21,0,2)=21,21,0)),IF(LEN(D2324)&gt;0,22,0)),0),0)</f>
        <v>0</v>
      </c>
      <c r="S2324" cm="1">
        <f t="array" ref="S2324">IF(P2324,IF((Q2324=0)*(R2324=0),IFERROR(_xlfn.LET(_xlpm.range_ref,_xlfn.ANCHORARRAY(_xlfn.XLOOKUP(E2324,Map_Range_Lookup,Map_Range_Data_Sorted_Lookup)),IF(_xlfn.XLOOKUP(F2324,_xlpm.range_ref,_xlpm.range_ref,11,0,2)=11,11,0)),IF(LEN(F2324)&gt;0,12,0)),0),0)</f>
        <v>0</v>
      </c>
      <c r="T2324">
        <v>0</v>
      </c>
    </row>
    <row r="2325" spans="1:20" x14ac:dyDescent="0.2">
      <c r="A2325" s="215" t="s">
        <v>871</v>
      </c>
      <c r="B2325" s="215" t="s">
        <v>871</v>
      </c>
      <c r="C2325" s="214"/>
      <c r="D2325" s="215" t="s">
        <v>871</v>
      </c>
      <c r="E2325" s="215" t="s">
        <v>871</v>
      </c>
      <c r="F2325" s="215" t="s">
        <v>871</v>
      </c>
      <c r="G2325" s="214"/>
      <c r="H2325" s="214"/>
      <c r="I2325" s="214"/>
      <c r="J2325" s="214"/>
      <c r="K2325" s="76"/>
      <c r="L2325" s="8"/>
      <c r="Q2325">
        <v>0</v>
      </c>
      <c r="R2325" cm="1">
        <f t="array" ref="R2325">IF(P2325,IF(Q2325=0,IFERROR(_xlfn.LET(_xlpm.range_ref,_xlfn.ANCHORARRAY(_xlfn.XLOOKUP(D2325,Map_Range_Lookup,Map_Range_Data_Sorted_Lookup)),IF(_xlfn.XLOOKUP(E2325,_xlpm.range_ref,_xlpm.range_ref,21,0,2)=21,21,0)),IF(LEN(D2325)&gt;0,22,0)),0),0)</f>
        <v>0</v>
      </c>
      <c r="S2325" cm="1">
        <f t="array" ref="S2325">IF(P2325,IF((Q2325=0)*(R2325=0),IFERROR(_xlfn.LET(_xlpm.range_ref,_xlfn.ANCHORARRAY(_xlfn.XLOOKUP(E2325,Map_Range_Lookup,Map_Range_Data_Sorted_Lookup)),IF(_xlfn.XLOOKUP(F2325,_xlpm.range_ref,_xlpm.range_ref,11,0,2)=11,11,0)),IF(LEN(F2325)&gt;0,12,0)),0),0)</f>
        <v>0</v>
      </c>
      <c r="T2325">
        <v>0</v>
      </c>
    </row>
    <row r="2326" spans="1:20" x14ac:dyDescent="0.2">
      <c r="A2326" s="215" t="s">
        <v>871</v>
      </c>
      <c r="B2326" s="215" t="s">
        <v>871</v>
      </c>
      <c r="C2326" s="214"/>
      <c r="D2326" s="215" t="s">
        <v>871</v>
      </c>
      <c r="E2326" s="215" t="s">
        <v>871</v>
      </c>
      <c r="F2326" s="215" t="s">
        <v>871</v>
      </c>
      <c r="G2326" s="214"/>
      <c r="H2326" s="214"/>
      <c r="I2326" s="214"/>
      <c r="J2326" s="214"/>
      <c r="K2326" s="76"/>
      <c r="L2326" s="8"/>
      <c r="Q2326">
        <v>0</v>
      </c>
      <c r="R2326" cm="1">
        <f t="array" ref="R2326">IF(P2326,IF(Q2326=0,IFERROR(_xlfn.LET(_xlpm.range_ref,_xlfn.ANCHORARRAY(_xlfn.XLOOKUP(D2326,Map_Range_Lookup,Map_Range_Data_Sorted_Lookup)),IF(_xlfn.XLOOKUP(E2326,_xlpm.range_ref,_xlpm.range_ref,21,0,2)=21,21,0)),IF(LEN(D2326)&gt;0,22,0)),0),0)</f>
        <v>0</v>
      </c>
      <c r="S2326" cm="1">
        <f t="array" ref="S2326">IF(P2326,IF((Q2326=0)*(R2326=0),IFERROR(_xlfn.LET(_xlpm.range_ref,_xlfn.ANCHORARRAY(_xlfn.XLOOKUP(E2326,Map_Range_Lookup,Map_Range_Data_Sorted_Lookup)),IF(_xlfn.XLOOKUP(F2326,_xlpm.range_ref,_xlpm.range_ref,11,0,2)=11,11,0)),IF(LEN(F2326)&gt;0,12,0)),0),0)</f>
        <v>0</v>
      </c>
      <c r="T2326">
        <v>0</v>
      </c>
    </row>
    <row r="2327" spans="1:20" x14ac:dyDescent="0.2">
      <c r="A2327" s="215" t="s">
        <v>871</v>
      </c>
      <c r="B2327" s="215" t="s">
        <v>871</v>
      </c>
      <c r="C2327" s="214"/>
      <c r="D2327" s="215" t="s">
        <v>871</v>
      </c>
      <c r="E2327" s="215" t="s">
        <v>871</v>
      </c>
      <c r="F2327" s="215" t="s">
        <v>871</v>
      </c>
      <c r="G2327" s="214"/>
      <c r="H2327" s="214"/>
      <c r="I2327" s="214"/>
      <c r="J2327" s="214"/>
      <c r="K2327" s="76"/>
      <c r="L2327" s="8"/>
      <c r="Q2327">
        <v>0</v>
      </c>
      <c r="R2327" cm="1">
        <f t="array" ref="R2327">IF(P2327,IF(Q2327=0,IFERROR(_xlfn.LET(_xlpm.range_ref,_xlfn.ANCHORARRAY(_xlfn.XLOOKUP(D2327,Map_Range_Lookup,Map_Range_Data_Sorted_Lookup)),IF(_xlfn.XLOOKUP(E2327,_xlpm.range_ref,_xlpm.range_ref,21,0,2)=21,21,0)),IF(LEN(D2327)&gt;0,22,0)),0),0)</f>
        <v>0</v>
      </c>
      <c r="S2327" cm="1">
        <f t="array" ref="S2327">IF(P2327,IF((Q2327=0)*(R2327=0),IFERROR(_xlfn.LET(_xlpm.range_ref,_xlfn.ANCHORARRAY(_xlfn.XLOOKUP(E2327,Map_Range_Lookup,Map_Range_Data_Sorted_Lookup)),IF(_xlfn.XLOOKUP(F2327,_xlpm.range_ref,_xlpm.range_ref,11,0,2)=11,11,0)),IF(LEN(F2327)&gt;0,12,0)),0),0)</f>
        <v>0</v>
      </c>
      <c r="T2327">
        <v>0</v>
      </c>
    </row>
    <row r="2328" spans="1:20" x14ac:dyDescent="0.2">
      <c r="A2328" s="215" t="s">
        <v>871</v>
      </c>
      <c r="B2328" s="215" t="s">
        <v>871</v>
      </c>
      <c r="C2328" s="214"/>
      <c r="D2328" s="215" t="s">
        <v>871</v>
      </c>
      <c r="E2328" s="215" t="s">
        <v>871</v>
      </c>
      <c r="F2328" s="215" t="s">
        <v>871</v>
      </c>
      <c r="G2328" s="214"/>
      <c r="H2328" s="214"/>
      <c r="I2328" s="214"/>
      <c r="J2328" s="214"/>
      <c r="K2328" s="76"/>
      <c r="L2328" s="8"/>
      <c r="Q2328">
        <v>0</v>
      </c>
      <c r="R2328" cm="1">
        <f t="array" ref="R2328">IF(P2328,IF(Q2328=0,IFERROR(_xlfn.LET(_xlpm.range_ref,_xlfn.ANCHORARRAY(_xlfn.XLOOKUP(D2328,Map_Range_Lookup,Map_Range_Data_Sorted_Lookup)),IF(_xlfn.XLOOKUP(E2328,_xlpm.range_ref,_xlpm.range_ref,21,0,2)=21,21,0)),IF(LEN(D2328)&gt;0,22,0)),0),0)</f>
        <v>0</v>
      </c>
      <c r="S2328" cm="1">
        <f t="array" ref="S2328">IF(P2328,IF((Q2328=0)*(R2328=0),IFERROR(_xlfn.LET(_xlpm.range_ref,_xlfn.ANCHORARRAY(_xlfn.XLOOKUP(E2328,Map_Range_Lookup,Map_Range_Data_Sorted_Lookup)),IF(_xlfn.XLOOKUP(F2328,_xlpm.range_ref,_xlpm.range_ref,11,0,2)=11,11,0)),IF(LEN(F2328)&gt;0,12,0)),0),0)</f>
        <v>0</v>
      </c>
      <c r="T2328">
        <v>0</v>
      </c>
    </row>
    <row r="2329" spans="1:20" x14ac:dyDescent="0.2">
      <c r="A2329" s="215" t="s">
        <v>871</v>
      </c>
      <c r="B2329" s="215" t="s">
        <v>871</v>
      </c>
      <c r="C2329" s="214"/>
      <c r="D2329" s="215" t="s">
        <v>871</v>
      </c>
      <c r="E2329" s="215" t="s">
        <v>871</v>
      </c>
      <c r="F2329" s="215" t="s">
        <v>871</v>
      </c>
      <c r="G2329" s="214"/>
      <c r="H2329" s="214"/>
      <c r="I2329" s="214"/>
      <c r="J2329" s="214"/>
      <c r="K2329" s="76"/>
      <c r="L2329" s="8"/>
      <c r="Q2329">
        <v>0</v>
      </c>
      <c r="R2329" cm="1">
        <f t="array" ref="R2329">IF(P2329,IF(Q2329=0,IFERROR(_xlfn.LET(_xlpm.range_ref,_xlfn.ANCHORARRAY(_xlfn.XLOOKUP(D2329,Map_Range_Lookup,Map_Range_Data_Sorted_Lookup)),IF(_xlfn.XLOOKUP(E2329,_xlpm.range_ref,_xlpm.range_ref,21,0,2)=21,21,0)),IF(LEN(D2329)&gt;0,22,0)),0),0)</f>
        <v>0</v>
      </c>
      <c r="S2329" cm="1">
        <f t="array" ref="S2329">IF(P2329,IF((Q2329=0)*(R2329=0),IFERROR(_xlfn.LET(_xlpm.range_ref,_xlfn.ANCHORARRAY(_xlfn.XLOOKUP(E2329,Map_Range_Lookup,Map_Range_Data_Sorted_Lookup)),IF(_xlfn.XLOOKUP(F2329,_xlpm.range_ref,_xlpm.range_ref,11,0,2)=11,11,0)),IF(LEN(F2329)&gt;0,12,0)),0),0)</f>
        <v>0</v>
      </c>
      <c r="T2329">
        <v>0</v>
      </c>
    </row>
    <row r="2330" spans="1:20" x14ac:dyDescent="0.2">
      <c r="A2330" s="215" t="s">
        <v>871</v>
      </c>
      <c r="B2330" s="215" t="s">
        <v>871</v>
      </c>
      <c r="C2330" s="214"/>
      <c r="D2330" s="215" t="s">
        <v>871</v>
      </c>
      <c r="E2330" s="215" t="s">
        <v>871</v>
      </c>
      <c r="F2330" s="215" t="s">
        <v>871</v>
      </c>
      <c r="G2330" s="214"/>
      <c r="H2330" s="214"/>
      <c r="I2330" s="214"/>
      <c r="J2330" s="214"/>
      <c r="K2330" s="76"/>
      <c r="L2330" s="8"/>
      <c r="Q2330">
        <v>0</v>
      </c>
      <c r="R2330" cm="1">
        <f t="array" ref="R2330">IF(P2330,IF(Q2330=0,IFERROR(_xlfn.LET(_xlpm.range_ref,_xlfn.ANCHORARRAY(_xlfn.XLOOKUP(D2330,Map_Range_Lookup,Map_Range_Data_Sorted_Lookup)),IF(_xlfn.XLOOKUP(E2330,_xlpm.range_ref,_xlpm.range_ref,21,0,2)=21,21,0)),IF(LEN(D2330)&gt;0,22,0)),0),0)</f>
        <v>0</v>
      </c>
      <c r="S2330" cm="1">
        <f t="array" ref="S2330">IF(P2330,IF((Q2330=0)*(R2330=0),IFERROR(_xlfn.LET(_xlpm.range_ref,_xlfn.ANCHORARRAY(_xlfn.XLOOKUP(E2330,Map_Range_Lookup,Map_Range_Data_Sorted_Lookup)),IF(_xlfn.XLOOKUP(F2330,_xlpm.range_ref,_xlpm.range_ref,11,0,2)=11,11,0)),IF(LEN(F2330)&gt;0,12,0)),0),0)</f>
        <v>0</v>
      </c>
      <c r="T2330">
        <v>0</v>
      </c>
    </row>
    <row r="2331" spans="1:20" x14ac:dyDescent="0.2">
      <c r="A2331" s="215" t="s">
        <v>871</v>
      </c>
      <c r="B2331" s="215" t="s">
        <v>871</v>
      </c>
      <c r="C2331" s="214"/>
      <c r="D2331" s="215" t="s">
        <v>871</v>
      </c>
      <c r="E2331" s="215" t="s">
        <v>871</v>
      </c>
      <c r="F2331" s="215" t="s">
        <v>871</v>
      </c>
      <c r="G2331" s="214"/>
      <c r="H2331" s="214"/>
      <c r="I2331" s="214"/>
      <c r="J2331" s="214"/>
      <c r="K2331" s="76"/>
      <c r="L2331" s="8"/>
      <c r="Q2331">
        <v>0</v>
      </c>
      <c r="R2331" cm="1">
        <f t="array" ref="R2331">IF(P2331,IF(Q2331=0,IFERROR(_xlfn.LET(_xlpm.range_ref,_xlfn.ANCHORARRAY(_xlfn.XLOOKUP(D2331,Map_Range_Lookup,Map_Range_Data_Sorted_Lookup)),IF(_xlfn.XLOOKUP(E2331,_xlpm.range_ref,_xlpm.range_ref,21,0,2)=21,21,0)),IF(LEN(D2331)&gt;0,22,0)),0),0)</f>
        <v>0</v>
      </c>
      <c r="S2331" cm="1">
        <f t="array" ref="S2331">IF(P2331,IF((Q2331=0)*(R2331=0),IFERROR(_xlfn.LET(_xlpm.range_ref,_xlfn.ANCHORARRAY(_xlfn.XLOOKUP(E2331,Map_Range_Lookup,Map_Range_Data_Sorted_Lookup)),IF(_xlfn.XLOOKUP(F2331,_xlpm.range_ref,_xlpm.range_ref,11,0,2)=11,11,0)),IF(LEN(F2331)&gt;0,12,0)),0),0)</f>
        <v>0</v>
      </c>
      <c r="T2331">
        <v>0</v>
      </c>
    </row>
    <row r="2332" spans="1:20" x14ac:dyDescent="0.2">
      <c r="A2332" s="215" t="s">
        <v>871</v>
      </c>
      <c r="B2332" s="215" t="s">
        <v>871</v>
      </c>
      <c r="C2332" s="214"/>
      <c r="D2332" s="215" t="s">
        <v>871</v>
      </c>
      <c r="E2332" s="215" t="s">
        <v>871</v>
      </c>
      <c r="F2332" s="215" t="s">
        <v>871</v>
      </c>
      <c r="G2332" s="214"/>
      <c r="H2332" s="214"/>
      <c r="I2332" s="214"/>
      <c r="J2332" s="214"/>
      <c r="K2332" s="76"/>
      <c r="L2332" s="8"/>
      <c r="Q2332">
        <v>0</v>
      </c>
      <c r="R2332" cm="1">
        <f t="array" ref="R2332">IF(P2332,IF(Q2332=0,IFERROR(_xlfn.LET(_xlpm.range_ref,_xlfn.ANCHORARRAY(_xlfn.XLOOKUP(D2332,Map_Range_Lookup,Map_Range_Data_Sorted_Lookup)),IF(_xlfn.XLOOKUP(E2332,_xlpm.range_ref,_xlpm.range_ref,21,0,2)=21,21,0)),IF(LEN(D2332)&gt;0,22,0)),0),0)</f>
        <v>0</v>
      </c>
      <c r="S2332" cm="1">
        <f t="array" ref="S2332">IF(P2332,IF((Q2332=0)*(R2332=0),IFERROR(_xlfn.LET(_xlpm.range_ref,_xlfn.ANCHORARRAY(_xlfn.XLOOKUP(E2332,Map_Range_Lookup,Map_Range_Data_Sorted_Lookup)),IF(_xlfn.XLOOKUP(F2332,_xlpm.range_ref,_xlpm.range_ref,11,0,2)=11,11,0)),IF(LEN(F2332)&gt;0,12,0)),0),0)</f>
        <v>0</v>
      </c>
      <c r="T2332">
        <v>0</v>
      </c>
    </row>
    <row r="2333" spans="1:20" x14ac:dyDescent="0.2">
      <c r="A2333" s="215" t="s">
        <v>871</v>
      </c>
      <c r="B2333" s="215" t="s">
        <v>871</v>
      </c>
      <c r="C2333" s="214"/>
      <c r="D2333" s="215" t="s">
        <v>871</v>
      </c>
      <c r="E2333" s="215" t="s">
        <v>871</v>
      </c>
      <c r="F2333" s="215" t="s">
        <v>871</v>
      </c>
      <c r="G2333" s="214"/>
      <c r="H2333" s="214"/>
      <c r="I2333" s="214"/>
      <c r="J2333" s="214"/>
      <c r="K2333" s="76"/>
      <c r="L2333" s="8"/>
      <c r="Q2333">
        <v>0</v>
      </c>
      <c r="R2333" cm="1">
        <f t="array" ref="R2333">IF(P2333,IF(Q2333=0,IFERROR(_xlfn.LET(_xlpm.range_ref,_xlfn.ANCHORARRAY(_xlfn.XLOOKUP(D2333,Map_Range_Lookup,Map_Range_Data_Sorted_Lookup)),IF(_xlfn.XLOOKUP(E2333,_xlpm.range_ref,_xlpm.range_ref,21,0,2)=21,21,0)),IF(LEN(D2333)&gt;0,22,0)),0),0)</f>
        <v>0</v>
      </c>
      <c r="S2333" cm="1">
        <f t="array" ref="S2333">IF(P2333,IF((Q2333=0)*(R2333=0),IFERROR(_xlfn.LET(_xlpm.range_ref,_xlfn.ANCHORARRAY(_xlfn.XLOOKUP(E2333,Map_Range_Lookup,Map_Range_Data_Sorted_Lookup)),IF(_xlfn.XLOOKUP(F2333,_xlpm.range_ref,_xlpm.range_ref,11,0,2)=11,11,0)),IF(LEN(F2333)&gt;0,12,0)),0),0)</f>
        <v>0</v>
      </c>
      <c r="T2333">
        <v>0</v>
      </c>
    </row>
    <row r="2334" spans="1:20" x14ac:dyDescent="0.2">
      <c r="A2334" s="215" t="s">
        <v>871</v>
      </c>
      <c r="B2334" s="215" t="s">
        <v>871</v>
      </c>
      <c r="C2334" s="214"/>
      <c r="D2334" s="215" t="s">
        <v>871</v>
      </c>
      <c r="E2334" s="215" t="s">
        <v>871</v>
      </c>
      <c r="F2334" s="215" t="s">
        <v>871</v>
      </c>
      <c r="G2334" s="214"/>
      <c r="H2334" s="214"/>
      <c r="I2334" s="214"/>
      <c r="J2334" s="214"/>
      <c r="K2334" s="76"/>
      <c r="L2334" s="8"/>
      <c r="Q2334">
        <v>0</v>
      </c>
      <c r="R2334" cm="1">
        <f t="array" ref="R2334">IF(P2334,IF(Q2334=0,IFERROR(_xlfn.LET(_xlpm.range_ref,_xlfn.ANCHORARRAY(_xlfn.XLOOKUP(D2334,Map_Range_Lookup,Map_Range_Data_Sorted_Lookup)),IF(_xlfn.XLOOKUP(E2334,_xlpm.range_ref,_xlpm.range_ref,21,0,2)=21,21,0)),IF(LEN(D2334)&gt;0,22,0)),0),0)</f>
        <v>0</v>
      </c>
      <c r="S2334" cm="1">
        <f t="array" ref="S2334">IF(P2334,IF((Q2334=0)*(R2334=0),IFERROR(_xlfn.LET(_xlpm.range_ref,_xlfn.ANCHORARRAY(_xlfn.XLOOKUP(E2334,Map_Range_Lookup,Map_Range_Data_Sorted_Lookup)),IF(_xlfn.XLOOKUP(F2334,_xlpm.range_ref,_xlpm.range_ref,11,0,2)=11,11,0)),IF(LEN(F2334)&gt;0,12,0)),0),0)</f>
        <v>0</v>
      </c>
      <c r="T2334">
        <v>0</v>
      </c>
    </row>
    <row r="2335" spans="1:20" x14ac:dyDescent="0.2">
      <c r="A2335" s="215" t="s">
        <v>871</v>
      </c>
      <c r="B2335" s="215" t="s">
        <v>871</v>
      </c>
      <c r="C2335" s="214"/>
      <c r="D2335" s="215" t="s">
        <v>871</v>
      </c>
      <c r="E2335" s="215" t="s">
        <v>871</v>
      </c>
      <c r="F2335" s="215" t="s">
        <v>871</v>
      </c>
      <c r="G2335" s="214"/>
      <c r="H2335" s="214"/>
      <c r="I2335" s="214"/>
      <c r="J2335" s="214"/>
      <c r="K2335" s="76"/>
      <c r="L2335" s="8"/>
      <c r="Q2335">
        <v>0</v>
      </c>
      <c r="R2335" cm="1">
        <f t="array" ref="R2335">IF(P2335,IF(Q2335=0,IFERROR(_xlfn.LET(_xlpm.range_ref,_xlfn.ANCHORARRAY(_xlfn.XLOOKUP(D2335,Map_Range_Lookup,Map_Range_Data_Sorted_Lookup)),IF(_xlfn.XLOOKUP(E2335,_xlpm.range_ref,_xlpm.range_ref,21,0,2)=21,21,0)),IF(LEN(D2335)&gt;0,22,0)),0),0)</f>
        <v>0</v>
      </c>
      <c r="S2335" cm="1">
        <f t="array" ref="S2335">IF(P2335,IF((Q2335=0)*(R2335=0),IFERROR(_xlfn.LET(_xlpm.range_ref,_xlfn.ANCHORARRAY(_xlfn.XLOOKUP(E2335,Map_Range_Lookup,Map_Range_Data_Sorted_Lookup)),IF(_xlfn.XLOOKUP(F2335,_xlpm.range_ref,_xlpm.range_ref,11,0,2)=11,11,0)),IF(LEN(F2335)&gt;0,12,0)),0),0)</f>
        <v>0</v>
      </c>
      <c r="T2335">
        <v>0</v>
      </c>
    </row>
    <row r="2336" spans="1:20" x14ac:dyDescent="0.2">
      <c r="A2336" s="215" t="s">
        <v>871</v>
      </c>
      <c r="B2336" s="215" t="s">
        <v>871</v>
      </c>
      <c r="C2336" s="214"/>
      <c r="D2336" s="215" t="s">
        <v>871</v>
      </c>
      <c r="E2336" s="215" t="s">
        <v>871</v>
      </c>
      <c r="F2336" s="215" t="s">
        <v>871</v>
      </c>
      <c r="G2336" s="214"/>
      <c r="H2336" s="214"/>
      <c r="I2336" s="214"/>
      <c r="J2336" s="214"/>
      <c r="K2336" s="76"/>
      <c r="L2336" s="8"/>
      <c r="Q2336">
        <v>0</v>
      </c>
      <c r="R2336" cm="1">
        <f t="array" ref="R2336">IF(P2336,IF(Q2336=0,IFERROR(_xlfn.LET(_xlpm.range_ref,_xlfn.ANCHORARRAY(_xlfn.XLOOKUP(D2336,Map_Range_Lookup,Map_Range_Data_Sorted_Lookup)),IF(_xlfn.XLOOKUP(E2336,_xlpm.range_ref,_xlpm.range_ref,21,0,2)=21,21,0)),IF(LEN(D2336)&gt;0,22,0)),0),0)</f>
        <v>0</v>
      </c>
      <c r="S2336" cm="1">
        <f t="array" ref="S2336">IF(P2336,IF((Q2336=0)*(R2336=0),IFERROR(_xlfn.LET(_xlpm.range_ref,_xlfn.ANCHORARRAY(_xlfn.XLOOKUP(E2336,Map_Range_Lookup,Map_Range_Data_Sorted_Lookup)),IF(_xlfn.XLOOKUP(F2336,_xlpm.range_ref,_xlpm.range_ref,11,0,2)=11,11,0)),IF(LEN(F2336)&gt;0,12,0)),0),0)</f>
        <v>0</v>
      </c>
      <c r="T2336">
        <v>0</v>
      </c>
    </row>
    <row r="2337" spans="1:20" x14ac:dyDescent="0.2">
      <c r="A2337" s="215" t="s">
        <v>871</v>
      </c>
      <c r="B2337" s="215" t="s">
        <v>871</v>
      </c>
      <c r="C2337" s="214"/>
      <c r="D2337" s="215" t="s">
        <v>871</v>
      </c>
      <c r="E2337" s="215" t="s">
        <v>871</v>
      </c>
      <c r="F2337" s="215" t="s">
        <v>871</v>
      </c>
      <c r="G2337" s="214"/>
      <c r="H2337" s="214"/>
      <c r="I2337" s="214"/>
      <c r="J2337" s="214"/>
      <c r="K2337" s="76"/>
      <c r="L2337" s="8"/>
      <c r="Q2337">
        <v>0</v>
      </c>
      <c r="R2337" cm="1">
        <f t="array" ref="R2337">IF(P2337,IF(Q2337=0,IFERROR(_xlfn.LET(_xlpm.range_ref,_xlfn.ANCHORARRAY(_xlfn.XLOOKUP(D2337,Map_Range_Lookup,Map_Range_Data_Sorted_Lookup)),IF(_xlfn.XLOOKUP(E2337,_xlpm.range_ref,_xlpm.range_ref,21,0,2)=21,21,0)),IF(LEN(D2337)&gt;0,22,0)),0),0)</f>
        <v>0</v>
      </c>
      <c r="S2337" cm="1">
        <f t="array" ref="S2337">IF(P2337,IF((Q2337=0)*(R2337=0),IFERROR(_xlfn.LET(_xlpm.range_ref,_xlfn.ANCHORARRAY(_xlfn.XLOOKUP(E2337,Map_Range_Lookup,Map_Range_Data_Sorted_Lookup)),IF(_xlfn.XLOOKUP(F2337,_xlpm.range_ref,_xlpm.range_ref,11,0,2)=11,11,0)),IF(LEN(F2337)&gt;0,12,0)),0),0)</f>
        <v>0</v>
      </c>
      <c r="T2337">
        <v>0</v>
      </c>
    </row>
    <row r="2338" spans="1:20" x14ac:dyDescent="0.2">
      <c r="A2338" s="215" t="s">
        <v>871</v>
      </c>
      <c r="B2338" s="215" t="s">
        <v>871</v>
      </c>
      <c r="C2338" s="214"/>
      <c r="D2338" s="215" t="s">
        <v>871</v>
      </c>
      <c r="E2338" s="215" t="s">
        <v>871</v>
      </c>
      <c r="F2338" s="215" t="s">
        <v>871</v>
      </c>
      <c r="G2338" s="214"/>
      <c r="H2338" s="214"/>
      <c r="I2338" s="214"/>
      <c r="J2338" s="214"/>
      <c r="K2338" s="76"/>
      <c r="L2338" s="8"/>
      <c r="Q2338">
        <v>0</v>
      </c>
      <c r="R2338" cm="1">
        <f t="array" ref="R2338">IF(P2338,IF(Q2338=0,IFERROR(_xlfn.LET(_xlpm.range_ref,_xlfn.ANCHORARRAY(_xlfn.XLOOKUP(D2338,Map_Range_Lookup,Map_Range_Data_Sorted_Lookup)),IF(_xlfn.XLOOKUP(E2338,_xlpm.range_ref,_xlpm.range_ref,21,0,2)=21,21,0)),IF(LEN(D2338)&gt;0,22,0)),0),0)</f>
        <v>0</v>
      </c>
      <c r="S2338" cm="1">
        <f t="array" ref="S2338">IF(P2338,IF((Q2338=0)*(R2338=0),IFERROR(_xlfn.LET(_xlpm.range_ref,_xlfn.ANCHORARRAY(_xlfn.XLOOKUP(E2338,Map_Range_Lookup,Map_Range_Data_Sorted_Lookup)),IF(_xlfn.XLOOKUP(F2338,_xlpm.range_ref,_xlpm.range_ref,11,0,2)=11,11,0)),IF(LEN(F2338)&gt;0,12,0)),0),0)</f>
        <v>0</v>
      </c>
      <c r="T2338">
        <v>0</v>
      </c>
    </row>
    <row r="2339" spans="1:20" x14ac:dyDescent="0.2">
      <c r="A2339" s="215" t="s">
        <v>871</v>
      </c>
      <c r="B2339" s="215" t="s">
        <v>871</v>
      </c>
      <c r="C2339" s="214"/>
      <c r="D2339" s="215" t="s">
        <v>871</v>
      </c>
      <c r="E2339" s="215" t="s">
        <v>871</v>
      </c>
      <c r="F2339" s="215" t="s">
        <v>871</v>
      </c>
      <c r="G2339" s="214"/>
      <c r="H2339" s="214"/>
      <c r="I2339" s="214"/>
      <c r="J2339" s="214"/>
      <c r="K2339" s="76"/>
      <c r="L2339" s="8"/>
      <c r="Q2339">
        <v>0</v>
      </c>
      <c r="R2339" cm="1">
        <f t="array" ref="R2339">IF(P2339,IF(Q2339=0,IFERROR(_xlfn.LET(_xlpm.range_ref,_xlfn.ANCHORARRAY(_xlfn.XLOOKUP(D2339,Map_Range_Lookup,Map_Range_Data_Sorted_Lookup)),IF(_xlfn.XLOOKUP(E2339,_xlpm.range_ref,_xlpm.range_ref,21,0,2)=21,21,0)),IF(LEN(D2339)&gt;0,22,0)),0),0)</f>
        <v>0</v>
      </c>
      <c r="S2339" cm="1">
        <f t="array" ref="S2339">IF(P2339,IF((Q2339=0)*(R2339=0),IFERROR(_xlfn.LET(_xlpm.range_ref,_xlfn.ANCHORARRAY(_xlfn.XLOOKUP(E2339,Map_Range_Lookup,Map_Range_Data_Sorted_Lookup)),IF(_xlfn.XLOOKUP(F2339,_xlpm.range_ref,_xlpm.range_ref,11,0,2)=11,11,0)),IF(LEN(F2339)&gt;0,12,0)),0),0)</f>
        <v>0</v>
      </c>
      <c r="T2339">
        <v>0</v>
      </c>
    </row>
    <row r="2340" spans="1:20" x14ac:dyDescent="0.2">
      <c r="A2340" s="215" t="s">
        <v>871</v>
      </c>
      <c r="B2340" s="215" t="s">
        <v>871</v>
      </c>
      <c r="C2340" s="214"/>
      <c r="D2340" s="215" t="s">
        <v>871</v>
      </c>
      <c r="E2340" s="215" t="s">
        <v>871</v>
      </c>
      <c r="F2340" s="215" t="s">
        <v>871</v>
      </c>
      <c r="G2340" s="214"/>
      <c r="H2340" s="214"/>
      <c r="I2340" s="214"/>
      <c r="J2340" s="214"/>
      <c r="K2340" s="76"/>
      <c r="L2340" s="8"/>
      <c r="Q2340">
        <v>0</v>
      </c>
      <c r="R2340" cm="1">
        <f t="array" ref="R2340">IF(P2340,IF(Q2340=0,IFERROR(_xlfn.LET(_xlpm.range_ref,_xlfn.ANCHORARRAY(_xlfn.XLOOKUP(D2340,Map_Range_Lookup,Map_Range_Data_Sorted_Lookup)),IF(_xlfn.XLOOKUP(E2340,_xlpm.range_ref,_xlpm.range_ref,21,0,2)=21,21,0)),IF(LEN(D2340)&gt;0,22,0)),0),0)</f>
        <v>0</v>
      </c>
      <c r="S2340" cm="1">
        <f t="array" ref="S2340">IF(P2340,IF((Q2340=0)*(R2340=0),IFERROR(_xlfn.LET(_xlpm.range_ref,_xlfn.ANCHORARRAY(_xlfn.XLOOKUP(E2340,Map_Range_Lookup,Map_Range_Data_Sorted_Lookup)),IF(_xlfn.XLOOKUP(F2340,_xlpm.range_ref,_xlpm.range_ref,11,0,2)=11,11,0)),IF(LEN(F2340)&gt;0,12,0)),0),0)</f>
        <v>0</v>
      </c>
      <c r="T2340">
        <v>0</v>
      </c>
    </row>
    <row r="2341" spans="1:20" x14ac:dyDescent="0.2">
      <c r="A2341" s="215" t="s">
        <v>871</v>
      </c>
      <c r="B2341" s="215" t="s">
        <v>871</v>
      </c>
      <c r="C2341" s="214"/>
      <c r="D2341" s="215" t="s">
        <v>871</v>
      </c>
      <c r="E2341" s="215" t="s">
        <v>871</v>
      </c>
      <c r="F2341" s="215" t="s">
        <v>871</v>
      </c>
      <c r="G2341" s="214"/>
      <c r="H2341" s="214"/>
      <c r="I2341" s="214"/>
      <c r="J2341" s="214"/>
      <c r="K2341" s="76"/>
      <c r="L2341" s="8"/>
      <c r="Q2341">
        <v>0</v>
      </c>
      <c r="R2341" cm="1">
        <f t="array" ref="R2341">IF(P2341,IF(Q2341=0,IFERROR(_xlfn.LET(_xlpm.range_ref,_xlfn.ANCHORARRAY(_xlfn.XLOOKUP(D2341,Map_Range_Lookup,Map_Range_Data_Sorted_Lookup)),IF(_xlfn.XLOOKUP(E2341,_xlpm.range_ref,_xlpm.range_ref,21,0,2)=21,21,0)),IF(LEN(D2341)&gt;0,22,0)),0),0)</f>
        <v>0</v>
      </c>
      <c r="S2341" cm="1">
        <f t="array" ref="S2341">IF(P2341,IF((Q2341=0)*(R2341=0),IFERROR(_xlfn.LET(_xlpm.range_ref,_xlfn.ANCHORARRAY(_xlfn.XLOOKUP(E2341,Map_Range_Lookup,Map_Range_Data_Sorted_Lookup)),IF(_xlfn.XLOOKUP(F2341,_xlpm.range_ref,_xlpm.range_ref,11,0,2)=11,11,0)),IF(LEN(F2341)&gt;0,12,0)),0),0)</f>
        <v>0</v>
      </c>
      <c r="T2341">
        <v>0</v>
      </c>
    </row>
    <row r="2342" spans="1:20" x14ac:dyDescent="0.2">
      <c r="A2342" s="215" t="s">
        <v>871</v>
      </c>
      <c r="B2342" s="215" t="s">
        <v>871</v>
      </c>
      <c r="C2342" s="214"/>
      <c r="D2342" s="215" t="s">
        <v>871</v>
      </c>
      <c r="E2342" s="215" t="s">
        <v>871</v>
      </c>
      <c r="F2342" s="215" t="s">
        <v>871</v>
      </c>
      <c r="G2342" s="214"/>
      <c r="H2342" s="214"/>
      <c r="I2342" s="214"/>
      <c r="J2342" s="214"/>
      <c r="K2342" s="76"/>
      <c r="L2342" s="8"/>
      <c r="Q2342">
        <v>0</v>
      </c>
      <c r="R2342" cm="1">
        <f t="array" ref="R2342">IF(P2342,IF(Q2342=0,IFERROR(_xlfn.LET(_xlpm.range_ref,_xlfn.ANCHORARRAY(_xlfn.XLOOKUP(D2342,Map_Range_Lookup,Map_Range_Data_Sorted_Lookup)),IF(_xlfn.XLOOKUP(E2342,_xlpm.range_ref,_xlpm.range_ref,21,0,2)=21,21,0)),IF(LEN(D2342)&gt;0,22,0)),0),0)</f>
        <v>0</v>
      </c>
      <c r="S2342" cm="1">
        <f t="array" ref="S2342">IF(P2342,IF((Q2342=0)*(R2342=0),IFERROR(_xlfn.LET(_xlpm.range_ref,_xlfn.ANCHORARRAY(_xlfn.XLOOKUP(E2342,Map_Range_Lookup,Map_Range_Data_Sorted_Lookup)),IF(_xlfn.XLOOKUP(F2342,_xlpm.range_ref,_xlpm.range_ref,11,0,2)=11,11,0)),IF(LEN(F2342)&gt;0,12,0)),0),0)</f>
        <v>0</v>
      </c>
      <c r="T2342">
        <v>0</v>
      </c>
    </row>
    <row r="2343" spans="1:20" x14ac:dyDescent="0.2">
      <c r="A2343" s="215" t="s">
        <v>871</v>
      </c>
      <c r="B2343" s="215" t="s">
        <v>871</v>
      </c>
      <c r="C2343" s="214"/>
      <c r="D2343" s="215" t="s">
        <v>871</v>
      </c>
      <c r="E2343" s="215" t="s">
        <v>871</v>
      </c>
      <c r="F2343" s="215" t="s">
        <v>871</v>
      </c>
      <c r="G2343" s="214"/>
      <c r="H2343" s="214"/>
      <c r="I2343" s="214"/>
      <c r="J2343" s="214"/>
      <c r="K2343" s="76"/>
      <c r="L2343" s="8"/>
      <c r="Q2343">
        <v>0</v>
      </c>
      <c r="R2343" cm="1">
        <f t="array" ref="R2343">IF(P2343,IF(Q2343=0,IFERROR(_xlfn.LET(_xlpm.range_ref,_xlfn.ANCHORARRAY(_xlfn.XLOOKUP(D2343,Map_Range_Lookup,Map_Range_Data_Sorted_Lookup)),IF(_xlfn.XLOOKUP(E2343,_xlpm.range_ref,_xlpm.range_ref,21,0,2)=21,21,0)),IF(LEN(D2343)&gt;0,22,0)),0),0)</f>
        <v>0</v>
      </c>
      <c r="S2343" cm="1">
        <f t="array" ref="S2343">IF(P2343,IF((Q2343=0)*(R2343=0),IFERROR(_xlfn.LET(_xlpm.range_ref,_xlfn.ANCHORARRAY(_xlfn.XLOOKUP(E2343,Map_Range_Lookup,Map_Range_Data_Sorted_Lookup)),IF(_xlfn.XLOOKUP(F2343,_xlpm.range_ref,_xlpm.range_ref,11,0,2)=11,11,0)),IF(LEN(F2343)&gt;0,12,0)),0),0)</f>
        <v>0</v>
      </c>
      <c r="T2343">
        <v>0</v>
      </c>
    </row>
    <row r="2344" spans="1:20" x14ac:dyDescent="0.2">
      <c r="A2344" s="215" t="s">
        <v>871</v>
      </c>
      <c r="B2344" s="215" t="s">
        <v>871</v>
      </c>
      <c r="C2344" s="214"/>
      <c r="D2344" s="215" t="s">
        <v>871</v>
      </c>
      <c r="E2344" s="215" t="s">
        <v>871</v>
      </c>
      <c r="F2344" s="215" t="s">
        <v>871</v>
      </c>
      <c r="G2344" s="214"/>
      <c r="H2344" s="214"/>
      <c r="I2344" s="214"/>
      <c r="J2344" s="214"/>
      <c r="K2344" s="76"/>
      <c r="L2344" s="8"/>
      <c r="Q2344">
        <v>0</v>
      </c>
      <c r="R2344" cm="1">
        <f t="array" ref="R2344">IF(P2344,IF(Q2344=0,IFERROR(_xlfn.LET(_xlpm.range_ref,_xlfn.ANCHORARRAY(_xlfn.XLOOKUP(D2344,Map_Range_Lookup,Map_Range_Data_Sorted_Lookup)),IF(_xlfn.XLOOKUP(E2344,_xlpm.range_ref,_xlpm.range_ref,21,0,2)=21,21,0)),IF(LEN(D2344)&gt;0,22,0)),0),0)</f>
        <v>0</v>
      </c>
      <c r="S2344" cm="1">
        <f t="array" ref="S2344">IF(P2344,IF((Q2344=0)*(R2344=0),IFERROR(_xlfn.LET(_xlpm.range_ref,_xlfn.ANCHORARRAY(_xlfn.XLOOKUP(E2344,Map_Range_Lookup,Map_Range_Data_Sorted_Lookup)),IF(_xlfn.XLOOKUP(F2344,_xlpm.range_ref,_xlpm.range_ref,11,0,2)=11,11,0)),IF(LEN(F2344)&gt;0,12,0)),0),0)</f>
        <v>0</v>
      </c>
      <c r="T2344">
        <v>0</v>
      </c>
    </row>
    <row r="2345" spans="1:20" x14ac:dyDescent="0.2">
      <c r="A2345" s="215" t="s">
        <v>871</v>
      </c>
      <c r="B2345" s="215" t="s">
        <v>871</v>
      </c>
      <c r="C2345" s="214"/>
      <c r="D2345" s="215" t="s">
        <v>871</v>
      </c>
      <c r="E2345" s="215" t="s">
        <v>871</v>
      </c>
      <c r="F2345" s="215" t="s">
        <v>871</v>
      </c>
      <c r="G2345" s="214"/>
      <c r="H2345" s="214"/>
      <c r="I2345" s="214"/>
      <c r="J2345" s="214"/>
      <c r="K2345" s="76"/>
      <c r="L2345" s="8"/>
      <c r="Q2345">
        <v>0</v>
      </c>
      <c r="R2345" cm="1">
        <f t="array" ref="R2345">IF(P2345,IF(Q2345=0,IFERROR(_xlfn.LET(_xlpm.range_ref,_xlfn.ANCHORARRAY(_xlfn.XLOOKUP(D2345,Map_Range_Lookup,Map_Range_Data_Sorted_Lookup)),IF(_xlfn.XLOOKUP(E2345,_xlpm.range_ref,_xlpm.range_ref,21,0,2)=21,21,0)),IF(LEN(D2345)&gt;0,22,0)),0),0)</f>
        <v>0</v>
      </c>
      <c r="S2345" cm="1">
        <f t="array" ref="S2345">IF(P2345,IF((Q2345=0)*(R2345=0),IFERROR(_xlfn.LET(_xlpm.range_ref,_xlfn.ANCHORARRAY(_xlfn.XLOOKUP(E2345,Map_Range_Lookup,Map_Range_Data_Sorted_Lookup)),IF(_xlfn.XLOOKUP(F2345,_xlpm.range_ref,_xlpm.range_ref,11,0,2)=11,11,0)),IF(LEN(F2345)&gt;0,12,0)),0),0)</f>
        <v>0</v>
      </c>
      <c r="T2345">
        <v>0</v>
      </c>
    </row>
    <row r="2346" spans="1:20" x14ac:dyDescent="0.2">
      <c r="A2346" s="215" t="s">
        <v>871</v>
      </c>
      <c r="B2346" s="215" t="s">
        <v>871</v>
      </c>
      <c r="C2346" s="214"/>
      <c r="D2346" s="215" t="s">
        <v>871</v>
      </c>
      <c r="E2346" s="215" t="s">
        <v>871</v>
      </c>
      <c r="F2346" s="215" t="s">
        <v>871</v>
      </c>
      <c r="G2346" s="214"/>
      <c r="H2346" s="214"/>
      <c r="I2346" s="214"/>
      <c r="J2346" s="214"/>
      <c r="K2346" s="76"/>
      <c r="L2346" s="8"/>
      <c r="Q2346">
        <v>0</v>
      </c>
      <c r="R2346" cm="1">
        <f t="array" ref="R2346">IF(P2346,IF(Q2346=0,IFERROR(_xlfn.LET(_xlpm.range_ref,_xlfn.ANCHORARRAY(_xlfn.XLOOKUP(D2346,Map_Range_Lookup,Map_Range_Data_Sorted_Lookup)),IF(_xlfn.XLOOKUP(E2346,_xlpm.range_ref,_xlpm.range_ref,21,0,2)=21,21,0)),IF(LEN(D2346)&gt;0,22,0)),0),0)</f>
        <v>0</v>
      </c>
      <c r="S2346" cm="1">
        <f t="array" ref="S2346">IF(P2346,IF((Q2346=0)*(R2346=0),IFERROR(_xlfn.LET(_xlpm.range_ref,_xlfn.ANCHORARRAY(_xlfn.XLOOKUP(E2346,Map_Range_Lookup,Map_Range_Data_Sorted_Lookup)),IF(_xlfn.XLOOKUP(F2346,_xlpm.range_ref,_xlpm.range_ref,11,0,2)=11,11,0)),IF(LEN(F2346)&gt;0,12,0)),0),0)</f>
        <v>0</v>
      </c>
      <c r="T2346">
        <v>0</v>
      </c>
    </row>
    <row r="2347" spans="1:20" x14ac:dyDescent="0.2">
      <c r="A2347" s="215" t="s">
        <v>871</v>
      </c>
      <c r="B2347" s="215" t="s">
        <v>871</v>
      </c>
      <c r="C2347" s="214"/>
      <c r="D2347" s="215" t="s">
        <v>871</v>
      </c>
      <c r="E2347" s="215" t="s">
        <v>871</v>
      </c>
      <c r="F2347" s="215" t="s">
        <v>871</v>
      </c>
      <c r="G2347" s="214"/>
      <c r="H2347" s="214"/>
      <c r="I2347" s="214"/>
      <c r="J2347" s="214"/>
      <c r="K2347" s="76"/>
      <c r="L2347" s="8"/>
      <c r="Q2347">
        <v>0</v>
      </c>
      <c r="R2347" cm="1">
        <f t="array" ref="R2347">IF(P2347,IF(Q2347=0,IFERROR(_xlfn.LET(_xlpm.range_ref,_xlfn.ANCHORARRAY(_xlfn.XLOOKUP(D2347,Map_Range_Lookup,Map_Range_Data_Sorted_Lookup)),IF(_xlfn.XLOOKUP(E2347,_xlpm.range_ref,_xlpm.range_ref,21,0,2)=21,21,0)),IF(LEN(D2347)&gt;0,22,0)),0),0)</f>
        <v>0</v>
      </c>
      <c r="S2347" cm="1">
        <f t="array" ref="S2347">IF(P2347,IF((Q2347=0)*(R2347=0),IFERROR(_xlfn.LET(_xlpm.range_ref,_xlfn.ANCHORARRAY(_xlfn.XLOOKUP(E2347,Map_Range_Lookup,Map_Range_Data_Sorted_Lookup)),IF(_xlfn.XLOOKUP(F2347,_xlpm.range_ref,_xlpm.range_ref,11,0,2)=11,11,0)),IF(LEN(F2347)&gt;0,12,0)),0),0)</f>
        <v>0</v>
      </c>
      <c r="T2347">
        <v>0</v>
      </c>
    </row>
    <row r="2348" spans="1:20" x14ac:dyDescent="0.2">
      <c r="A2348" s="215" t="s">
        <v>871</v>
      </c>
      <c r="B2348" s="215" t="s">
        <v>871</v>
      </c>
      <c r="C2348" s="214"/>
      <c r="D2348" s="215" t="s">
        <v>871</v>
      </c>
      <c r="E2348" s="215" t="s">
        <v>871</v>
      </c>
      <c r="F2348" s="215" t="s">
        <v>871</v>
      </c>
      <c r="G2348" s="214"/>
      <c r="H2348" s="214"/>
      <c r="I2348" s="214"/>
      <c r="J2348" s="214"/>
      <c r="K2348" s="76"/>
      <c r="L2348" s="8"/>
      <c r="Q2348">
        <v>0</v>
      </c>
      <c r="R2348" cm="1">
        <f t="array" ref="R2348">IF(P2348,IF(Q2348=0,IFERROR(_xlfn.LET(_xlpm.range_ref,_xlfn.ANCHORARRAY(_xlfn.XLOOKUP(D2348,Map_Range_Lookup,Map_Range_Data_Sorted_Lookup)),IF(_xlfn.XLOOKUP(E2348,_xlpm.range_ref,_xlpm.range_ref,21,0,2)=21,21,0)),IF(LEN(D2348)&gt;0,22,0)),0),0)</f>
        <v>0</v>
      </c>
      <c r="S2348" cm="1">
        <f t="array" ref="S2348">IF(P2348,IF((Q2348=0)*(R2348=0),IFERROR(_xlfn.LET(_xlpm.range_ref,_xlfn.ANCHORARRAY(_xlfn.XLOOKUP(E2348,Map_Range_Lookup,Map_Range_Data_Sorted_Lookup)),IF(_xlfn.XLOOKUP(F2348,_xlpm.range_ref,_xlpm.range_ref,11,0,2)=11,11,0)),IF(LEN(F2348)&gt;0,12,0)),0),0)</f>
        <v>0</v>
      </c>
      <c r="T2348">
        <v>0</v>
      </c>
    </row>
    <row r="2349" spans="1:20" x14ac:dyDescent="0.2">
      <c r="A2349" s="215" t="s">
        <v>871</v>
      </c>
      <c r="B2349" s="215" t="s">
        <v>871</v>
      </c>
      <c r="C2349" s="214"/>
      <c r="D2349" s="215" t="s">
        <v>871</v>
      </c>
      <c r="E2349" s="215" t="s">
        <v>871</v>
      </c>
      <c r="F2349" s="215" t="s">
        <v>871</v>
      </c>
      <c r="G2349" s="214"/>
      <c r="H2349" s="214"/>
      <c r="I2349" s="214"/>
      <c r="J2349" s="214"/>
      <c r="K2349" s="76"/>
      <c r="L2349" s="8"/>
      <c r="Q2349">
        <v>0</v>
      </c>
      <c r="R2349" cm="1">
        <f t="array" ref="R2349">IF(P2349,IF(Q2349=0,IFERROR(_xlfn.LET(_xlpm.range_ref,_xlfn.ANCHORARRAY(_xlfn.XLOOKUP(D2349,Map_Range_Lookup,Map_Range_Data_Sorted_Lookup)),IF(_xlfn.XLOOKUP(E2349,_xlpm.range_ref,_xlpm.range_ref,21,0,2)=21,21,0)),IF(LEN(D2349)&gt;0,22,0)),0),0)</f>
        <v>0</v>
      </c>
      <c r="S2349" cm="1">
        <f t="array" ref="S2349">IF(P2349,IF((Q2349=0)*(R2349=0),IFERROR(_xlfn.LET(_xlpm.range_ref,_xlfn.ANCHORARRAY(_xlfn.XLOOKUP(E2349,Map_Range_Lookup,Map_Range_Data_Sorted_Lookup)),IF(_xlfn.XLOOKUP(F2349,_xlpm.range_ref,_xlpm.range_ref,11,0,2)=11,11,0)),IF(LEN(F2349)&gt;0,12,0)),0),0)</f>
        <v>0</v>
      </c>
      <c r="T2349">
        <v>0</v>
      </c>
    </row>
    <row r="2350" spans="1:20" x14ac:dyDescent="0.2">
      <c r="A2350" s="215" t="s">
        <v>871</v>
      </c>
      <c r="B2350" s="215" t="s">
        <v>871</v>
      </c>
      <c r="C2350" s="214"/>
      <c r="D2350" s="215" t="s">
        <v>871</v>
      </c>
      <c r="E2350" s="215" t="s">
        <v>871</v>
      </c>
      <c r="F2350" s="215" t="s">
        <v>871</v>
      </c>
      <c r="G2350" s="214"/>
      <c r="H2350" s="214"/>
      <c r="I2350" s="214"/>
      <c r="J2350" s="214"/>
      <c r="K2350" s="76"/>
      <c r="L2350" s="8"/>
      <c r="Q2350">
        <v>0</v>
      </c>
      <c r="R2350" cm="1">
        <f t="array" ref="R2350">IF(P2350,IF(Q2350=0,IFERROR(_xlfn.LET(_xlpm.range_ref,_xlfn.ANCHORARRAY(_xlfn.XLOOKUP(D2350,Map_Range_Lookup,Map_Range_Data_Sorted_Lookup)),IF(_xlfn.XLOOKUP(E2350,_xlpm.range_ref,_xlpm.range_ref,21,0,2)=21,21,0)),IF(LEN(D2350)&gt;0,22,0)),0),0)</f>
        <v>0</v>
      </c>
      <c r="S2350" cm="1">
        <f t="array" ref="S2350">IF(P2350,IF((Q2350=0)*(R2350=0),IFERROR(_xlfn.LET(_xlpm.range_ref,_xlfn.ANCHORARRAY(_xlfn.XLOOKUP(E2350,Map_Range_Lookup,Map_Range_Data_Sorted_Lookup)),IF(_xlfn.XLOOKUP(F2350,_xlpm.range_ref,_xlpm.range_ref,11,0,2)=11,11,0)),IF(LEN(F2350)&gt;0,12,0)),0),0)</f>
        <v>0</v>
      </c>
      <c r="T2350">
        <v>0</v>
      </c>
    </row>
    <row r="2351" spans="1:20" x14ac:dyDescent="0.2">
      <c r="A2351" s="215" t="s">
        <v>871</v>
      </c>
      <c r="B2351" s="215" t="s">
        <v>871</v>
      </c>
      <c r="C2351" s="214"/>
      <c r="D2351" s="215" t="s">
        <v>871</v>
      </c>
      <c r="E2351" s="215" t="s">
        <v>871</v>
      </c>
      <c r="F2351" s="215" t="s">
        <v>871</v>
      </c>
      <c r="G2351" s="214"/>
      <c r="H2351" s="214"/>
      <c r="I2351" s="214"/>
      <c r="J2351" s="214"/>
      <c r="K2351" s="76"/>
      <c r="L2351" s="8"/>
      <c r="Q2351">
        <v>0</v>
      </c>
      <c r="R2351" cm="1">
        <f t="array" ref="R2351">IF(P2351,IF(Q2351=0,IFERROR(_xlfn.LET(_xlpm.range_ref,_xlfn.ANCHORARRAY(_xlfn.XLOOKUP(D2351,Map_Range_Lookup,Map_Range_Data_Sorted_Lookup)),IF(_xlfn.XLOOKUP(E2351,_xlpm.range_ref,_xlpm.range_ref,21,0,2)=21,21,0)),IF(LEN(D2351)&gt;0,22,0)),0),0)</f>
        <v>0</v>
      </c>
      <c r="S2351" cm="1">
        <f t="array" ref="S2351">IF(P2351,IF((Q2351=0)*(R2351=0),IFERROR(_xlfn.LET(_xlpm.range_ref,_xlfn.ANCHORARRAY(_xlfn.XLOOKUP(E2351,Map_Range_Lookup,Map_Range_Data_Sorted_Lookup)),IF(_xlfn.XLOOKUP(F2351,_xlpm.range_ref,_xlpm.range_ref,11,0,2)=11,11,0)),IF(LEN(F2351)&gt;0,12,0)),0),0)</f>
        <v>0</v>
      </c>
      <c r="T2351">
        <v>0</v>
      </c>
    </row>
    <row r="2352" spans="1:20" x14ac:dyDescent="0.2">
      <c r="A2352" s="215" t="s">
        <v>871</v>
      </c>
      <c r="B2352" s="215" t="s">
        <v>871</v>
      </c>
      <c r="C2352" s="214"/>
      <c r="D2352" s="215" t="s">
        <v>871</v>
      </c>
      <c r="E2352" s="215" t="s">
        <v>871</v>
      </c>
      <c r="F2352" s="215" t="s">
        <v>871</v>
      </c>
      <c r="G2352" s="214"/>
      <c r="H2352" s="214"/>
      <c r="I2352" s="214"/>
      <c r="J2352" s="214"/>
      <c r="K2352" s="76"/>
      <c r="L2352" s="8"/>
      <c r="Q2352">
        <v>0</v>
      </c>
      <c r="R2352" cm="1">
        <f t="array" ref="R2352">IF(P2352,IF(Q2352=0,IFERROR(_xlfn.LET(_xlpm.range_ref,_xlfn.ANCHORARRAY(_xlfn.XLOOKUP(D2352,Map_Range_Lookup,Map_Range_Data_Sorted_Lookup)),IF(_xlfn.XLOOKUP(E2352,_xlpm.range_ref,_xlpm.range_ref,21,0,2)=21,21,0)),IF(LEN(D2352)&gt;0,22,0)),0),0)</f>
        <v>0</v>
      </c>
      <c r="S2352" cm="1">
        <f t="array" ref="S2352">IF(P2352,IF((Q2352=0)*(R2352=0),IFERROR(_xlfn.LET(_xlpm.range_ref,_xlfn.ANCHORARRAY(_xlfn.XLOOKUP(E2352,Map_Range_Lookup,Map_Range_Data_Sorted_Lookup)),IF(_xlfn.XLOOKUP(F2352,_xlpm.range_ref,_xlpm.range_ref,11,0,2)=11,11,0)),IF(LEN(F2352)&gt;0,12,0)),0),0)</f>
        <v>0</v>
      </c>
      <c r="T2352">
        <v>0</v>
      </c>
    </row>
    <row r="2353" spans="1:20" x14ac:dyDescent="0.2">
      <c r="A2353" s="215" t="s">
        <v>871</v>
      </c>
      <c r="B2353" s="215" t="s">
        <v>871</v>
      </c>
      <c r="C2353" s="214"/>
      <c r="D2353" s="215" t="s">
        <v>871</v>
      </c>
      <c r="E2353" s="215" t="s">
        <v>871</v>
      </c>
      <c r="F2353" s="215" t="s">
        <v>871</v>
      </c>
      <c r="G2353" s="214"/>
      <c r="H2353" s="214"/>
      <c r="I2353" s="214"/>
      <c r="J2353" s="214"/>
      <c r="K2353" s="76"/>
      <c r="L2353" s="8"/>
      <c r="Q2353">
        <v>0</v>
      </c>
      <c r="R2353" cm="1">
        <f t="array" ref="R2353">IF(P2353,IF(Q2353=0,IFERROR(_xlfn.LET(_xlpm.range_ref,_xlfn.ANCHORARRAY(_xlfn.XLOOKUP(D2353,Map_Range_Lookup,Map_Range_Data_Sorted_Lookup)),IF(_xlfn.XLOOKUP(E2353,_xlpm.range_ref,_xlpm.range_ref,21,0,2)=21,21,0)),IF(LEN(D2353)&gt;0,22,0)),0),0)</f>
        <v>0</v>
      </c>
      <c r="S2353" cm="1">
        <f t="array" ref="S2353">IF(P2353,IF((Q2353=0)*(R2353=0),IFERROR(_xlfn.LET(_xlpm.range_ref,_xlfn.ANCHORARRAY(_xlfn.XLOOKUP(E2353,Map_Range_Lookup,Map_Range_Data_Sorted_Lookup)),IF(_xlfn.XLOOKUP(F2353,_xlpm.range_ref,_xlpm.range_ref,11,0,2)=11,11,0)),IF(LEN(F2353)&gt;0,12,0)),0),0)</f>
        <v>0</v>
      </c>
      <c r="T2353">
        <v>0</v>
      </c>
    </row>
    <row r="2354" spans="1:20" x14ac:dyDescent="0.2">
      <c r="A2354" s="215" t="s">
        <v>871</v>
      </c>
      <c r="B2354" s="215" t="s">
        <v>871</v>
      </c>
      <c r="C2354" s="214"/>
      <c r="D2354" s="215" t="s">
        <v>871</v>
      </c>
      <c r="E2354" s="215" t="s">
        <v>871</v>
      </c>
      <c r="F2354" s="215" t="s">
        <v>871</v>
      </c>
      <c r="G2354" s="214"/>
      <c r="H2354" s="214"/>
      <c r="I2354" s="214"/>
      <c r="J2354" s="214"/>
      <c r="K2354" s="76"/>
      <c r="L2354" s="8"/>
      <c r="Q2354">
        <v>0</v>
      </c>
      <c r="R2354" cm="1">
        <f t="array" ref="R2354">IF(P2354,IF(Q2354=0,IFERROR(_xlfn.LET(_xlpm.range_ref,_xlfn.ANCHORARRAY(_xlfn.XLOOKUP(D2354,Map_Range_Lookup,Map_Range_Data_Sorted_Lookup)),IF(_xlfn.XLOOKUP(E2354,_xlpm.range_ref,_xlpm.range_ref,21,0,2)=21,21,0)),IF(LEN(D2354)&gt;0,22,0)),0),0)</f>
        <v>0</v>
      </c>
      <c r="S2354" cm="1">
        <f t="array" ref="S2354">IF(P2354,IF((Q2354=0)*(R2354=0),IFERROR(_xlfn.LET(_xlpm.range_ref,_xlfn.ANCHORARRAY(_xlfn.XLOOKUP(E2354,Map_Range_Lookup,Map_Range_Data_Sorted_Lookup)),IF(_xlfn.XLOOKUP(F2354,_xlpm.range_ref,_xlpm.range_ref,11,0,2)=11,11,0)),IF(LEN(F2354)&gt;0,12,0)),0),0)</f>
        <v>0</v>
      </c>
      <c r="T2354">
        <v>0</v>
      </c>
    </row>
    <row r="2355" spans="1:20" x14ac:dyDescent="0.2">
      <c r="A2355" s="215" t="s">
        <v>871</v>
      </c>
      <c r="B2355" s="215" t="s">
        <v>871</v>
      </c>
      <c r="C2355" s="214"/>
      <c r="D2355" s="215" t="s">
        <v>871</v>
      </c>
      <c r="E2355" s="215" t="s">
        <v>871</v>
      </c>
      <c r="F2355" s="215" t="s">
        <v>871</v>
      </c>
      <c r="G2355" s="214"/>
      <c r="H2355" s="214"/>
      <c r="I2355" s="214"/>
      <c r="J2355" s="214"/>
      <c r="K2355" s="76"/>
      <c r="L2355" s="8"/>
      <c r="Q2355">
        <v>0</v>
      </c>
      <c r="R2355" cm="1">
        <f t="array" ref="R2355">IF(P2355,IF(Q2355=0,IFERROR(_xlfn.LET(_xlpm.range_ref,_xlfn.ANCHORARRAY(_xlfn.XLOOKUP(D2355,Map_Range_Lookup,Map_Range_Data_Sorted_Lookup)),IF(_xlfn.XLOOKUP(E2355,_xlpm.range_ref,_xlpm.range_ref,21,0,2)=21,21,0)),IF(LEN(D2355)&gt;0,22,0)),0),0)</f>
        <v>0</v>
      </c>
      <c r="S2355" cm="1">
        <f t="array" ref="S2355">IF(P2355,IF((Q2355=0)*(R2355=0),IFERROR(_xlfn.LET(_xlpm.range_ref,_xlfn.ANCHORARRAY(_xlfn.XLOOKUP(E2355,Map_Range_Lookup,Map_Range_Data_Sorted_Lookup)),IF(_xlfn.XLOOKUP(F2355,_xlpm.range_ref,_xlpm.range_ref,11,0,2)=11,11,0)),IF(LEN(F2355)&gt;0,12,0)),0),0)</f>
        <v>0</v>
      </c>
      <c r="T2355">
        <v>0</v>
      </c>
    </row>
    <row r="2356" spans="1:20" x14ac:dyDescent="0.2">
      <c r="A2356" s="215" t="s">
        <v>871</v>
      </c>
      <c r="B2356" s="215" t="s">
        <v>871</v>
      </c>
      <c r="C2356" s="214"/>
      <c r="D2356" s="215" t="s">
        <v>871</v>
      </c>
      <c r="E2356" s="215" t="s">
        <v>871</v>
      </c>
      <c r="F2356" s="215" t="s">
        <v>871</v>
      </c>
      <c r="G2356" s="214"/>
      <c r="H2356" s="214"/>
      <c r="I2356" s="214"/>
      <c r="J2356" s="214"/>
      <c r="K2356" s="76"/>
      <c r="L2356" s="8"/>
      <c r="Q2356">
        <v>0</v>
      </c>
      <c r="R2356" cm="1">
        <f t="array" ref="R2356">IF(P2356,IF(Q2356=0,IFERROR(_xlfn.LET(_xlpm.range_ref,_xlfn.ANCHORARRAY(_xlfn.XLOOKUP(D2356,Map_Range_Lookup,Map_Range_Data_Sorted_Lookup)),IF(_xlfn.XLOOKUP(E2356,_xlpm.range_ref,_xlpm.range_ref,21,0,2)=21,21,0)),IF(LEN(D2356)&gt;0,22,0)),0),0)</f>
        <v>0</v>
      </c>
      <c r="S2356" cm="1">
        <f t="array" ref="S2356">IF(P2356,IF((Q2356=0)*(R2356=0),IFERROR(_xlfn.LET(_xlpm.range_ref,_xlfn.ANCHORARRAY(_xlfn.XLOOKUP(E2356,Map_Range_Lookup,Map_Range_Data_Sorted_Lookup)),IF(_xlfn.XLOOKUP(F2356,_xlpm.range_ref,_xlpm.range_ref,11,0,2)=11,11,0)),IF(LEN(F2356)&gt;0,12,0)),0),0)</f>
        <v>0</v>
      </c>
      <c r="T2356">
        <v>0</v>
      </c>
    </row>
    <row r="2357" spans="1:20" x14ac:dyDescent="0.2">
      <c r="A2357" s="215" t="s">
        <v>871</v>
      </c>
      <c r="B2357" s="215" t="s">
        <v>871</v>
      </c>
      <c r="C2357" s="214"/>
      <c r="D2357" s="215" t="s">
        <v>871</v>
      </c>
      <c r="E2357" s="215" t="s">
        <v>871</v>
      </c>
      <c r="F2357" s="215" t="s">
        <v>871</v>
      </c>
      <c r="G2357" s="214"/>
      <c r="H2357" s="214"/>
      <c r="I2357" s="214"/>
      <c r="J2357" s="214"/>
      <c r="K2357" s="76"/>
      <c r="L2357" s="8"/>
      <c r="Q2357">
        <v>0</v>
      </c>
      <c r="R2357" cm="1">
        <f t="array" ref="R2357">IF(P2357,IF(Q2357=0,IFERROR(_xlfn.LET(_xlpm.range_ref,_xlfn.ANCHORARRAY(_xlfn.XLOOKUP(D2357,Map_Range_Lookup,Map_Range_Data_Sorted_Lookup)),IF(_xlfn.XLOOKUP(E2357,_xlpm.range_ref,_xlpm.range_ref,21,0,2)=21,21,0)),IF(LEN(D2357)&gt;0,22,0)),0),0)</f>
        <v>0</v>
      </c>
      <c r="S2357" cm="1">
        <f t="array" ref="S2357">IF(P2357,IF((Q2357=0)*(R2357=0),IFERROR(_xlfn.LET(_xlpm.range_ref,_xlfn.ANCHORARRAY(_xlfn.XLOOKUP(E2357,Map_Range_Lookup,Map_Range_Data_Sorted_Lookup)),IF(_xlfn.XLOOKUP(F2357,_xlpm.range_ref,_xlpm.range_ref,11,0,2)=11,11,0)),IF(LEN(F2357)&gt;0,12,0)),0),0)</f>
        <v>0</v>
      </c>
      <c r="T2357">
        <v>0</v>
      </c>
    </row>
    <row r="2358" spans="1:20" x14ac:dyDescent="0.2">
      <c r="A2358" s="215" t="s">
        <v>871</v>
      </c>
      <c r="B2358" s="215" t="s">
        <v>871</v>
      </c>
      <c r="C2358" s="214"/>
      <c r="D2358" s="215" t="s">
        <v>871</v>
      </c>
      <c r="E2358" s="215" t="s">
        <v>871</v>
      </c>
      <c r="F2358" s="215" t="s">
        <v>871</v>
      </c>
      <c r="G2358" s="214"/>
      <c r="H2358" s="214"/>
      <c r="I2358" s="214"/>
      <c r="J2358" s="214"/>
      <c r="K2358" s="76"/>
      <c r="L2358" s="8"/>
      <c r="Q2358">
        <v>0</v>
      </c>
      <c r="R2358" cm="1">
        <f t="array" ref="R2358">IF(P2358,IF(Q2358=0,IFERROR(_xlfn.LET(_xlpm.range_ref,_xlfn.ANCHORARRAY(_xlfn.XLOOKUP(D2358,Map_Range_Lookup,Map_Range_Data_Sorted_Lookup)),IF(_xlfn.XLOOKUP(E2358,_xlpm.range_ref,_xlpm.range_ref,21,0,2)=21,21,0)),IF(LEN(D2358)&gt;0,22,0)),0),0)</f>
        <v>0</v>
      </c>
      <c r="S2358" cm="1">
        <f t="array" ref="S2358">IF(P2358,IF((Q2358=0)*(R2358=0),IFERROR(_xlfn.LET(_xlpm.range_ref,_xlfn.ANCHORARRAY(_xlfn.XLOOKUP(E2358,Map_Range_Lookup,Map_Range_Data_Sorted_Lookup)),IF(_xlfn.XLOOKUP(F2358,_xlpm.range_ref,_xlpm.range_ref,11,0,2)=11,11,0)),IF(LEN(F2358)&gt;0,12,0)),0),0)</f>
        <v>0</v>
      </c>
      <c r="T2358">
        <v>0</v>
      </c>
    </row>
    <row r="2359" spans="1:20" x14ac:dyDescent="0.2">
      <c r="A2359" s="215" t="s">
        <v>871</v>
      </c>
      <c r="B2359" s="215" t="s">
        <v>871</v>
      </c>
      <c r="C2359" s="214"/>
      <c r="D2359" s="215" t="s">
        <v>871</v>
      </c>
      <c r="E2359" s="215" t="s">
        <v>871</v>
      </c>
      <c r="F2359" s="215" t="s">
        <v>871</v>
      </c>
      <c r="G2359" s="214"/>
      <c r="H2359" s="214"/>
      <c r="I2359" s="214"/>
      <c r="J2359" s="214"/>
      <c r="K2359" s="76"/>
      <c r="L2359" s="8"/>
      <c r="Q2359">
        <v>0</v>
      </c>
      <c r="R2359" cm="1">
        <f t="array" ref="R2359">IF(P2359,IF(Q2359=0,IFERROR(_xlfn.LET(_xlpm.range_ref,_xlfn.ANCHORARRAY(_xlfn.XLOOKUP(D2359,Map_Range_Lookup,Map_Range_Data_Sorted_Lookup)),IF(_xlfn.XLOOKUP(E2359,_xlpm.range_ref,_xlpm.range_ref,21,0,2)=21,21,0)),IF(LEN(D2359)&gt;0,22,0)),0),0)</f>
        <v>0</v>
      </c>
      <c r="S2359" cm="1">
        <f t="array" ref="S2359">IF(P2359,IF((Q2359=0)*(R2359=0),IFERROR(_xlfn.LET(_xlpm.range_ref,_xlfn.ANCHORARRAY(_xlfn.XLOOKUP(E2359,Map_Range_Lookup,Map_Range_Data_Sorted_Lookup)),IF(_xlfn.XLOOKUP(F2359,_xlpm.range_ref,_xlpm.range_ref,11,0,2)=11,11,0)),IF(LEN(F2359)&gt;0,12,0)),0),0)</f>
        <v>0</v>
      </c>
      <c r="T2359">
        <v>0</v>
      </c>
    </row>
    <row r="2360" spans="1:20" x14ac:dyDescent="0.2">
      <c r="A2360" s="215" t="s">
        <v>871</v>
      </c>
      <c r="B2360" s="215" t="s">
        <v>871</v>
      </c>
      <c r="C2360" s="214"/>
      <c r="D2360" s="215" t="s">
        <v>871</v>
      </c>
      <c r="E2360" s="215" t="s">
        <v>871</v>
      </c>
      <c r="F2360" s="215" t="s">
        <v>871</v>
      </c>
      <c r="G2360" s="214"/>
      <c r="H2360" s="214"/>
      <c r="I2360" s="214"/>
      <c r="J2360" s="214"/>
      <c r="K2360" s="76"/>
      <c r="L2360" s="8"/>
      <c r="Q2360">
        <v>0</v>
      </c>
      <c r="R2360" cm="1">
        <f t="array" ref="R2360">IF(P2360,IF(Q2360=0,IFERROR(_xlfn.LET(_xlpm.range_ref,_xlfn.ANCHORARRAY(_xlfn.XLOOKUP(D2360,Map_Range_Lookup,Map_Range_Data_Sorted_Lookup)),IF(_xlfn.XLOOKUP(E2360,_xlpm.range_ref,_xlpm.range_ref,21,0,2)=21,21,0)),IF(LEN(D2360)&gt;0,22,0)),0),0)</f>
        <v>0</v>
      </c>
      <c r="S2360" cm="1">
        <f t="array" ref="S2360">IF(P2360,IF((Q2360=0)*(R2360=0),IFERROR(_xlfn.LET(_xlpm.range_ref,_xlfn.ANCHORARRAY(_xlfn.XLOOKUP(E2360,Map_Range_Lookup,Map_Range_Data_Sorted_Lookup)),IF(_xlfn.XLOOKUP(F2360,_xlpm.range_ref,_xlpm.range_ref,11,0,2)=11,11,0)),IF(LEN(F2360)&gt;0,12,0)),0),0)</f>
        <v>0</v>
      </c>
      <c r="T2360">
        <v>0</v>
      </c>
    </row>
    <row r="2361" spans="1:20" x14ac:dyDescent="0.2">
      <c r="A2361" s="215" t="s">
        <v>871</v>
      </c>
      <c r="B2361" s="215" t="s">
        <v>871</v>
      </c>
      <c r="C2361" s="214"/>
      <c r="D2361" s="215" t="s">
        <v>871</v>
      </c>
      <c r="E2361" s="215" t="s">
        <v>871</v>
      </c>
      <c r="F2361" s="215" t="s">
        <v>871</v>
      </c>
      <c r="G2361" s="214"/>
      <c r="H2361" s="214"/>
      <c r="I2361" s="214"/>
      <c r="J2361" s="214"/>
      <c r="K2361" s="76"/>
      <c r="L2361" s="8"/>
      <c r="Q2361">
        <v>0</v>
      </c>
      <c r="R2361" cm="1">
        <f t="array" ref="R2361">IF(P2361,IF(Q2361=0,IFERROR(_xlfn.LET(_xlpm.range_ref,_xlfn.ANCHORARRAY(_xlfn.XLOOKUP(D2361,Map_Range_Lookup,Map_Range_Data_Sorted_Lookup)),IF(_xlfn.XLOOKUP(E2361,_xlpm.range_ref,_xlpm.range_ref,21,0,2)=21,21,0)),IF(LEN(D2361)&gt;0,22,0)),0),0)</f>
        <v>0</v>
      </c>
      <c r="S2361" cm="1">
        <f t="array" ref="S2361">IF(P2361,IF((Q2361=0)*(R2361=0),IFERROR(_xlfn.LET(_xlpm.range_ref,_xlfn.ANCHORARRAY(_xlfn.XLOOKUP(E2361,Map_Range_Lookup,Map_Range_Data_Sorted_Lookup)),IF(_xlfn.XLOOKUP(F2361,_xlpm.range_ref,_xlpm.range_ref,11,0,2)=11,11,0)),IF(LEN(F2361)&gt;0,12,0)),0),0)</f>
        <v>0</v>
      </c>
      <c r="T2361">
        <v>0</v>
      </c>
    </row>
    <row r="2362" spans="1:20" x14ac:dyDescent="0.2">
      <c r="A2362" s="215" t="s">
        <v>871</v>
      </c>
      <c r="B2362" s="215" t="s">
        <v>871</v>
      </c>
      <c r="C2362" s="214"/>
      <c r="D2362" s="215" t="s">
        <v>871</v>
      </c>
      <c r="E2362" s="215" t="s">
        <v>871</v>
      </c>
      <c r="F2362" s="215" t="s">
        <v>871</v>
      </c>
      <c r="G2362" s="214"/>
      <c r="H2362" s="214"/>
      <c r="I2362" s="214"/>
      <c r="J2362" s="214"/>
      <c r="K2362" s="76"/>
      <c r="L2362" s="8"/>
      <c r="Q2362">
        <v>0</v>
      </c>
      <c r="R2362" cm="1">
        <f t="array" ref="R2362">IF(P2362,IF(Q2362=0,IFERROR(_xlfn.LET(_xlpm.range_ref,_xlfn.ANCHORARRAY(_xlfn.XLOOKUP(D2362,Map_Range_Lookup,Map_Range_Data_Sorted_Lookup)),IF(_xlfn.XLOOKUP(E2362,_xlpm.range_ref,_xlpm.range_ref,21,0,2)=21,21,0)),IF(LEN(D2362)&gt;0,22,0)),0),0)</f>
        <v>0</v>
      </c>
      <c r="S2362" cm="1">
        <f t="array" ref="S2362">IF(P2362,IF((Q2362=0)*(R2362=0),IFERROR(_xlfn.LET(_xlpm.range_ref,_xlfn.ANCHORARRAY(_xlfn.XLOOKUP(E2362,Map_Range_Lookup,Map_Range_Data_Sorted_Lookup)),IF(_xlfn.XLOOKUP(F2362,_xlpm.range_ref,_xlpm.range_ref,11,0,2)=11,11,0)),IF(LEN(F2362)&gt;0,12,0)),0),0)</f>
        <v>0</v>
      </c>
      <c r="T2362">
        <v>0</v>
      </c>
    </row>
    <row r="2363" spans="1:20" x14ac:dyDescent="0.2">
      <c r="A2363" s="215" t="s">
        <v>871</v>
      </c>
      <c r="B2363" s="215" t="s">
        <v>871</v>
      </c>
      <c r="C2363" s="214"/>
      <c r="D2363" s="215" t="s">
        <v>871</v>
      </c>
      <c r="E2363" s="215" t="s">
        <v>871</v>
      </c>
      <c r="F2363" s="215" t="s">
        <v>871</v>
      </c>
      <c r="G2363" s="214"/>
      <c r="H2363" s="214"/>
      <c r="I2363" s="214"/>
      <c r="J2363" s="214"/>
      <c r="K2363" s="76"/>
      <c r="L2363" s="8"/>
      <c r="Q2363">
        <v>0</v>
      </c>
      <c r="R2363" cm="1">
        <f t="array" ref="R2363">IF(P2363,IF(Q2363=0,IFERROR(_xlfn.LET(_xlpm.range_ref,_xlfn.ANCHORARRAY(_xlfn.XLOOKUP(D2363,Map_Range_Lookup,Map_Range_Data_Sorted_Lookup)),IF(_xlfn.XLOOKUP(E2363,_xlpm.range_ref,_xlpm.range_ref,21,0,2)=21,21,0)),IF(LEN(D2363)&gt;0,22,0)),0),0)</f>
        <v>0</v>
      </c>
      <c r="S2363" cm="1">
        <f t="array" ref="S2363">IF(P2363,IF((Q2363=0)*(R2363=0),IFERROR(_xlfn.LET(_xlpm.range_ref,_xlfn.ANCHORARRAY(_xlfn.XLOOKUP(E2363,Map_Range_Lookup,Map_Range_Data_Sorted_Lookup)),IF(_xlfn.XLOOKUP(F2363,_xlpm.range_ref,_xlpm.range_ref,11,0,2)=11,11,0)),IF(LEN(F2363)&gt;0,12,0)),0),0)</f>
        <v>0</v>
      </c>
      <c r="T2363">
        <v>0</v>
      </c>
    </row>
    <row r="2364" spans="1:20" x14ac:dyDescent="0.2">
      <c r="A2364" s="215" t="s">
        <v>871</v>
      </c>
      <c r="B2364" s="215" t="s">
        <v>871</v>
      </c>
      <c r="C2364" s="214"/>
      <c r="D2364" s="215" t="s">
        <v>871</v>
      </c>
      <c r="E2364" s="215" t="s">
        <v>871</v>
      </c>
      <c r="F2364" s="215" t="s">
        <v>871</v>
      </c>
      <c r="G2364" s="214"/>
      <c r="H2364" s="214"/>
      <c r="I2364" s="214"/>
      <c r="J2364" s="214"/>
      <c r="K2364" s="76"/>
      <c r="L2364" s="8"/>
      <c r="Q2364">
        <v>0</v>
      </c>
      <c r="R2364" cm="1">
        <f t="array" ref="R2364">IF(P2364,IF(Q2364=0,IFERROR(_xlfn.LET(_xlpm.range_ref,_xlfn.ANCHORARRAY(_xlfn.XLOOKUP(D2364,Map_Range_Lookup,Map_Range_Data_Sorted_Lookup)),IF(_xlfn.XLOOKUP(E2364,_xlpm.range_ref,_xlpm.range_ref,21,0,2)=21,21,0)),IF(LEN(D2364)&gt;0,22,0)),0),0)</f>
        <v>0</v>
      </c>
      <c r="S2364" cm="1">
        <f t="array" ref="S2364">IF(P2364,IF((Q2364=0)*(R2364=0),IFERROR(_xlfn.LET(_xlpm.range_ref,_xlfn.ANCHORARRAY(_xlfn.XLOOKUP(E2364,Map_Range_Lookup,Map_Range_Data_Sorted_Lookup)),IF(_xlfn.XLOOKUP(F2364,_xlpm.range_ref,_xlpm.range_ref,11,0,2)=11,11,0)),IF(LEN(F2364)&gt;0,12,0)),0),0)</f>
        <v>0</v>
      </c>
      <c r="T2364">
        <v>0</v>
      </c>
    </row>
    <row r="2365" spans="1:20" x14ac:dyDescent="0.2">
      <c r="A2365" s="215" t="s">
        <v>871</v>
      </c>
      <c r="B2365" s="215" t="s">
        <v>871</v>
      </c>
      <c r="C2365" s="214"/>
      <c r="D2365" s="215" t="s">
        <v>871</v>
      </c>
      <c r="E2365" s="215" t="s">
        <v>871</v>
      </c>
      <c r="F2365" s="215" t="s">
        <v>871</v>
      </c>
      <c r="G2365" s="214"/>
      <c r="H2365" s="214"/>
      <c r="I2365" s="214"/>
      <c r="J2365" s="214"/>
      <c r="K2365" s="76"/>
      <c r="L2365" s="8"/>
      <c r="Q2365">
        <v>0</v>
      </c>
      <c r="R2365" cm="1">
        <f t="array" ref="R2365">IF(P2365,IF(Q2365=0,IFERROR(_xlfn.LET(_xlpm.range_ref,_xlfn.ANCHORARRAY(_xlfn.XLOOKUP(D2365,Map_Range_Lookup,Map_Range_Data_Sorted_Lookup)),IF(_xlfn.XLOOKUP(E2365,_xlpm.range_ref,_xlpm.range_ref,21,0,2)=21,21,0)),IF(LEN(D2365)&gt;0,22,0)),0),0)</f>
        <v>0</v>
      </c>
      <c r="S2365" cm="1">
        <f t="array" ref="S2365">IF(P2365,IF((Q2365=0)*(R2365=0),IFERROR(_xlfn.LET(_xlpm.range_ref,_xlfn.ANCHORARRAY(_xlfn.XLOOKUP(E2365,Map_Range_Lookup,Map_Range_Data_Sorted_Lookup)),IF(_xlfn.XLOOKUP(F2365,_xlpm.range_ref,_xlpm.range_ref,11,0,2)=11,11,0)),IF(LEN(F2365)&gt;0,12,0)),0),0)</f>
        <v>0</v>
      </c>
      <c r="T2365">
        <v>0</v>
      </c>
    </row>
    <row r="2366" spans="1:20" x14ac:dyDescent="0.2">
      <c r="A2366" s="215" t="s">
        <v>871</v>
      </c>
      <c r="B2366" s="215" t="s">
        <v>871</v>
      </c>
      <c r="C2366" s="214"/>
      <c r="D2366" s="215" t="s">
        <v>871</v>
      </c>
      <c r="E2366" s="215" t="s">
        <v>871</v>
      </c>
      <c r="F2366" s="215" t="s">
        <v>871</v>
      </c>
      <c r="G2366" s="214"/>
      <c r="H2366" s="214"/>
      <c r="I2366" s="214"/>
      <c r="J2366" s="214"/>
      <c r="K2366" s="76"/>
      <c r="L2366" s="8"/>
      <c r="Q2366">
        <v>0</v>
      </c>
      <c r="R2366" cm="1">
        <f t="array" ref="R2366">IF(P2366,IF(Q2366=0,IFERROR(_xlfn.LET(_xlpm.range_ref,_xlfn.ANCHORARRAY(_xlfn.XLOOKUP(D2366,Map_Range_Lookup,Map_Range_Data_Sorted_Lookup)),IF(_xlfn.XLOOKUP(E2366,_xlpm.range_ref,_xlpm.range_ref,21,0,2)=21,21,0)),IF(LEN(D2366)&gt;0,22,0)),0),0)</f>
        <v>0</v>
      </c>
      <c r="S2366" cm="1">
        <f t="array" ref="S2366">IF(P2366,IF((Q2366=0)*(R2366=0),IFERROR(_xlfn.LET(_xlpm.range_ref,_xlfn.ANCHORARRAY(_xlfn.XLOOKUP(E2366,Map_Range_Lookup,Map_Range_Data_Sorted_Lookup)),IF(_xlfn.XLOOKUP(F2366,_xlpm.range_ref,_xlpm.range_ref,11,0,2)=11,11,0)),IF(LEN(F2366)&gt;0,12,0)),0),0)</f>
        <v>0</v>
      </c>
      <c r="T2366">
        <v>0</v>
      </c>
    </row>
    <row r="2367" spans="1:20" x14ac:dyDescent="0.2">
      <c r="A2367" s="215" t="s">
        <v>871</v>
      </c>
      <c r="B2367" s="215" t="s">
        <v>871</v>
      </c>
      <c r="C2367" s="214"/>
      <c r="D2367" s="215" t="s">
        <v>871</v>
      </c>
      <c r="E2367" s="215" t="s">
        <v>871</v>
      </c>
      <c r="F2367" s="215" t="s">
        <v>871</v>
      </c>
      <c r="G2367" s="214"/>
      <c r="H2367" s="214"/>
      <c r="I2367" s="214"/>
      <c r="J2367" s="214"/>
      <c r="K2367" s="76"/>
      <c r="L2367" s="8"/>
      <c r="Q2367">
        <v>0</v>
      </c>
      <c r="R2367" cm="1">
        <f t="array" ref="R2367">IF(P2367,IF(Q2367=0,IFERROR(_xlfn.LET(_xlpm.range_ref,_xlfn.ANCHORARRAY(_xlfn.XLOOKUP(D2367,Map_Range_Lookup,Map_Range_Data_Sorted_Lookup)),IF(_xlfn.XLOOKUP(E2367,_xlpm.range_ref,_xlpm.range_ref,21,0,2)=21,21,0)),IF(LEN(D2367)&gt;0,22,0)),0),0)</f>
        <v>0</v>
      </c>
      <c r="S2367" cm="1">
        <f t="array" ref="S2367">IF(P2367,IF((Q2367=0)*(R2367=0),IFERROR(_xlfn.LET(_xlpm.range_ref,_xlfn.ANCHORARRAY(_xlfn.XLOOKUP(E2367,Map_Range_Lookup,Map_Range_Data_Sorted_Lookup)),IF(_xlfn.XLOOKUP(F2367,_xlpm.range_ref,_xlpm.range_ref,11,0,2)=11,11,0)),IF(LEN(F2367)&gt;0,12,0)),0),0)</f>
        <v>0</v>
      </c>
      <c r="T2367">
        <v>0</v>
      </c>
    </row>
    <row r="2368" spans="1:20" x14ac:dyDescent="0.2">
      <c r="A2368" s="215" t="s">
        <v>871</v>
      </c>
      <c r="B2368" s="215" t="s">
        <v>871</v>
      </c>
      <c r="C2368" s="214"/>
      <c r="D2368" s="215" t="s">
        <v>871</v>
      </c>
      <c r="E2368" s="215" t="s">
        <v>871</v>
      </c>
      <c r="F2368" s="215" t="s">
        <v>871</v>
      </c>
      <c r="G2368" s="214"/>
      <c r="H2368" s="214"/>
      <c r="I2368" s="214"/>
      <c r="J2368" s="214"/>
      <c r="K2368" s="76"/>
      <c r="L2368" s="8"/>
      <c r="Q2368">
        <v>0</v>
      </c>
      <c r="R2368" cm="1">
        <f t="array" ref="R2368">IF(P2368,IF(Q2368=0,IFERROR(_xlfn.LET(_xlpm.range_ref,_xlfn.ANCHORARRAY(_xlfn.XLOOKUP(D2368,Map_Range_Lookup,Map_Range_Data_Sorted_Lookup)),IF(_xlfn.XLOOKUP(E2368,_xlpm.range_ref,_xlpm.range_ref,21,0,2)=21,21,0)),IF(LEN(D2368)&gt;0,22,0)),0),0)</f>
        <v>0</v>
      </c>
      <c r="S2368" cm="1">
        <f t="array" ref="S2368">IF(P2368,IF((Q2368=0)*(R2368=0),IFERROR(_xlfn.LET(_xlpm.range_ref,_xlfn.ANCHORARRAY(_xlfn.XLOOKUP(E2368,Map_Range_Lookup,Map_Range_Data_Sorted_Lookup)),IF(_xlfn.XLOOKUP(F2368,_xlpm.range_ref,_xlpm.range_ref,11,0,2)=11,11,0)),IF(LEN(F2368)&gt;0,12,0)),0),0)</f>
        <v>0</v>
      </c>
      <c r="T2368">
        <v>0</v>
      </c>
    </row>
    <row r="2369" spans="1:20" x14ac:dyDescent="0.2">
      <c r="A2369" s="215" t="s">
        <v>871</v>
      </c>
      <c r="B2369" s="215" t="s">
        <v>871</v>
      </c>
      <c r="C2369" s="214"/>
      <c r="D2369" s="215" t="s">
        <v>871</v>
      </c>
      <c r="E2369" s="215" t="s">
        <v>871</v>
      </c>
      <c r="F2369" s="215" t="s">
        <v>871</v>
      </c>
      <c r="G2369" s="214"/>
      <c r="H2369" s="214"/>
      <c r="I2369" s="214"/>
      <c r="J2369" s="214"/>
      <c r="K2369" s="76"/>
      <c r="L2369" s="8"/>
      <c r="Q2369">
        <v>0</v>
      </c>
      <c r="R2369" cm="1">
        <f t="array" ref="R2369">IF(P2369,IF(Q2369=0,IFERROR(_xlfn.LET(_xlpm.range_ref,_xlfn.ANCHORARRAY(_xlfn.XLOOKUP(D2369,Map_Range_Lookup,Map_Range_Data_Sorted_Lookup)),IF(_xlfn.XLOOKUP(E2369,_xlpm.range_ref,_xlpm.range_ref,21,0,2)=21,21,0)),IF(LEN(D2369)&gt;0,22,0)),0),0)</f>
        <v>0</v>
      </c>
      <c r="S2369" cm="1">
        <f t="array" ref="S2369">IF(P2369,IF((Q2369=0)*(R2369=0),IFERROR(_xlfn.LET(_xlpm.range_ref,_xlfn.ANCHORARRAY(_xlfn.XLOOKUP(E2369,Map_Range_Lookup,Map_Range_Data_Sorted_Lookup)),IF(_xlfn.XLOOKUP(F2369,_xlpm.range_ref,_xlpm.range_ref,11,0,2)=11,11,0)),IF(LEN(F2369)&gt;0,12,0)),0),0)</f>
        <v>0</v>
      </c>
      <c r="T2369">
        <v>0</v>
      </c>
    </row>
    <row r="2370" spans="1:20" x14ac:dyDescent="0.2">
      <c r="A2370" s="215" t="s">
        <v>871</v>
      </c>
      <c r="B2370" s="215" t="s">
        <v>871</v>
      </c>
      <c r="C2370" s="214"/>
      <c r="D2370" s="215" t="s">
        <v>871</v>
      </c>
      <c r="E2370" s="215" t="s">
        <v>871</v>
      </c>
      <c r="F2370" s="215" t="s">
        <v>871</v>
      </c>
      <c r="G2370" s="214"/>
      <c r="H2370" s="214"/>
      <c r="I2370" s="214"/>
      <c r="J2370" s="214"/>
      <c r="K2370" s="76"/>
      <c r="L2370" s="8"/>
      <c r="Q2370">
        <v>0</v>
      </c>
      <c r="R2370" cm="1">
        <f t="array" ref="R2370">IF(P2370,IF(Q2370=0,IFERROR(_xlfn.LET(_xlpm.range_ref,_xlfn.ANCHORARRAY(_xlfn.XLOOKUP(D2370,Map_Range_Lookup,Map_Range_Data_Sorted_Lookup)),IF(_xlfn.XLOOKUP(E2370,_xlpm.range_ref,_xlpm.range_ref,21,0,2)=21,21,0)),IF(LEN(D2370)&gt;0,22,0)),0),0)</f>
        <v>0</v>
      </c>
      <c r="S2370" cm="1">
        <f t="array" ref="S2370">IF(P2370,IF((Q2370=0)*(R2370=0),IFERROR(_xlfn.LET(_xlpm.range_ref,_xlfn.ANCHORARRAY(_xlfn.XLOOKUP(E2370,Map_Range_Lookup,Map_Range_Data_Sorted_Lookup)),IF(_xlfn.XLOOKUP(F2370,_xlpm.range_ref,_xlpm.range_ref,11,0,2)=11,11,0)),IF(LEN(F2370)&gt;0,12,0)),0),0)</f>
        <v>0</v>
      </c>
      <c r="T2370">
        <v>0</v>
      </c>
    </row>
    <row r="2371" spans="1:20" x14ac:dyDescent="0.2">
      <c r="A2371" s="215" t="s">
        <v>871</v>
      </c>
      <c r="B2371" s="215" t="s">
        <v>871</v>
      </c>
      <c r="C2371" s="214"/>
      <c r="D2371" s="215" t="s">
        <v>871</v>
      </c>
      <c r="E2371" s="215" t="s">
        <v>871</v>
      </c>
      <c r="F2371" s="215" t="s">
        <v>871</v>
      </c>
      <c r="G2371" s="214"/>
      <c r="H2371" s="214"/>
      <c r="I2371" s="214"/>
      <c r="J2371" s="214"/>
      <c r="K2371" s="76"/>
      <c r="L2371" s="8"/>
      <c r="Q2371">
        <v>0</v>
      </c>
      <c r="R2371" cm="1">
        <f t="array" ref="R2371">IF(P2371,IF(Q2371=0,IFERROR(_xlfn.LET(_xlpm.range_ref,_xlfn.ANCHORARRAY(_xlfn.XLOOKUP(D2371,Map_Range_Lookup,Map_Range_Data_Sorted_Lookup)),IF(_xlfn.XLOOKUP(E2371,_xlpm.range_ref,_xlpm.range_ref,21,0,2)=21,21,0)),IF(LEN(D2371)&gt;0,22,0)),0),0)</f>
        <v>0</v>
      </c>
      <c r="S2371" cm="1">
        <f t="array" ref="S2371">IF(P2371,IF((Q2371=0)*(R2371=0),IFERROR(_xlfn.LET(_xlpm.range_ref,_xlfn.ANCHORARRAY(_xlfn.XLOOKUP(E2371,Map_Range_Lookup,Map_Range_Data_Sorted_Lookup)),IF(_xlfn.XLOOKUP(F2371,_xlpm.range_ref,_xlpm.range_ref,11,0,2)=11,11,0)),IF(LEN(F2371)&gt;0,12,0)),0),0)</f>
        <v>0</v>
      </c>
      <c r="T2371">
        <v>0</v>
      </c>
    </row>
    <row r="2372" spans="1:20" x14ac:dyDescent="0.2">
      <c r="A2372" s="215" t="s">
        <v>871</v>
      </c>
      <c r="B2372" s="215" t="s">
        <v>871</v>
      </c>
      <c r="C2372" s="214"/>
      <c r="D2372" s="215" t="s">
        <v>871</v>
      </c>
      <c r="E2372" s="215" t="s">
        <v>871</v>
      </c>
      <c r="F2372" s="215" t="s">
        <v>871</v>
      </c>
      <c r="G2372" s="214"/>
      <c r="H2372" s="214"/>
      <c r="I2372" s="214"/>
      <c r="J2372" s="214"/>
      <c r="K2372" s="76"/>
      <c r="L2372" s="8"/>
      <c r="Q2372">
        <v>0</v>
      </c>
      <c r="R2372" cm="1">
        <f t="array" ref="R2372">IF(P2372,IF(Q2372=0,IFERROR(_xlfn.LET(_xlpm.range_ref,_xlfn.ANCHORARRAY(_xlfn.XLOOKUP(D2372,Map_Range_Lookup,Map_Range_Data_Sorted_Lookup)),IF(_xlfn.XLOOKUP(E2372,_xlpm.range_ref,_xlpm.range_ref,21,0,2)=21,21,0)),IF(LEN(D2372)&gt;0,22,0)),0),0)</f>
        <v>0</v>
      </c>
      <c r="S2372" cm="1">
        <f t="array" ref="S2372">IF(P2372,IF((Q2372=0)*(R2372=0),IFERROR(_xlfn.LET(_xlpm.range_ref,_xlfn.ANCHORARRAY(_xlfn.XLOOKUP(E2372,Map_Range_Lookup,Map_Range_Data_Sorted_Lookup)),IF(_xlfn.XLOOKUP(F2372,_xlpm.range_ref,_xlpm.range_ref,11,0,2)=11,11,0)),IF(LEN(F2372)&gt;0,12,0)),0),0)</f>
        <v>0</v>
      </c>
      <c r="T2372">
        <v>0</v>
      </c>
    </row>
    <row r="2373" spans="1:20" x14ac:dyDescent="0.2">
      <c r="A2373" s="215" t="s">
        <v>871</v>
      </c>
      <c r="B2373" s="215" t="s">
        <v>871</v>
      </c>
      <c r="C2373" s="214"/>
      <c r="D2373" s="215" t="s">
        <v>871</v>
      </c>
      <c r="E2373" s="215" t="s">
        <v>871</v>
      </c>
      <c r="F2373" s="215" t="s">
        <v>871</v>
      </c>
      <c r="G2373" s="214"/>
      <c r="H2373" s="214"/>
      <c r="I2373" s="214"/>
      <c r="J2373" s="214"/>
      <c r="K2373" s="76"/>
      <c r="L2373" s="8"/>
      <c r="Q2373">
        <v>0</v>
      </c>
      <c r="R2373" cm="1">
        <f t="array" ref="R2373">IF(P2373,IF(Q2373=0,IFERROR(_xlfn.LET(_xlpm.range_ref,_xlfn.ANCHORARRAY(_xlfn.XLOOKUP(D2373,Map_Range_Lookup,Map_Range_Data_Sorted_Lookup)),IF(_xlfn.XLOOKUP(E2373,_xlpm.range_ref,_xlpm.range_ref,21,0,2)=21,21,0)),IF(LEN(D2373)&gt;0,22,0)),0),0)</f>
        <v>0</v>
      </c>
      <c r="S2373" cm="1">
        <f t="array" ref="S2373">IF(P2373,IF((Q2373=0)*(R2373=0),IFERROR(_xlfn.LET(_xlpm.range_ref,_xlfn.ANCHORARRAY(_xlfn.XLOOKUP(E2373,Map_Range_Lookup,Map_Range_Data_Sorted_Lookup)),IF(_xlfn.XLOOKUP(F2373,_xlpm.range_ref,_xlpm.range_ref,11,0,2)=11,11,0)),IF(LEN(F2373)&gt;0,12,0)),0),0)</f>
        <v>0</v>
      </c>
      <c r="T2373">
        <v>0</v>
      </c>
    </row>
    <row r="2374" spans="1:20" x14ac:dyDescent="0.2">
      <c r="A2374" s="215" t="s">
        <v>871</v>
      </c>
      <c r="B2374" s="215" t="s">
        <v>871</v>
      </c>
      <c r="C2374" s="214"/>
      <c r="D2374" s="215" t="s">
        <v>871</v>
      </c>
      <c r="E2374" s="215" t="s">
        <v>871</v>
      </c>
      <c r="F2374" s="215" t="s">
        <v>871</v>
      </c>
      <c r="G2374" s="214"/>
      <c r="H2374" s="214"/>
      <c r="I2374" s="214"/>
      <c r="J2374" s="214"/>
      <c r="K2374" s="76"/>
      <c r="L2374" s="8"/>
      <c r="Q2374">
        <v>0</v>
      </c>
      <c r="R2374" cm="1">
        <f t="array" ref="R2374">IF(P2374,IF(Q2374=0,IFERROR(_xlfn.LET(_xlpm.range_ref,_xlfn.ANCHORARRAY(_xlfn.XLOOKUP(D2374,Map_Range_Lookup,Map_Range_Data_Sorted_Lookup)),IF(_xlfn.XLOOKUP(E2374,_xlpm.range_ref,_xlpm.range_ref,21,0,2)=21,21,0)),IF(LEN(D2374)&gt;0,22,0)),0),0)</f>
        <v>0</v>
      </c>
      <c r="S2374" cm="1">
        <f t="array" ref="S2374">IF(P2374,IF((Q2374=0)*(R2374=0),IFERROR(_xlfn.LET(_xlpm.range_ref,_xlfn.ANCHORARRAY(_xlfn.XLOOKUP(E2374,Map_Range_Lookup,Map_Range_Data_Sorted_Lookup)),IF(_xlfn.XLOOKUP(F2374,_xlpm.range_ref,_xlpm.range_ref,11,0,2)=11,11,0)),IF(LEN(F2374)&gt;0,12,0)),0),0)</f>
        <v>0</v>
      </c>
      <c r="T2374">
        <v>0</v>
      </c>
    </row>
    <row r="2375" spans="1:20" x14ac:dyDescent="0.2">
      <c r="A2375" s="215" t="s">
        <v>871</v>
      </c>
      <c r="B2375" s="215" t="s">
        <v>871</v>
      </c>
      <c r="C2375" s="214"/>
      <c r="D2375" s="215" t="s">
        <v>871</v>
      </c>
      <c r="E2375" s="215" t="s">
        <v>871</v>
      </c>
      <c r="F2375" s="215" t="s">
        <v>871</v>
      </c>
      <c r="G2375" s="214"/>
      <c r="H2375" s="214"/>
      <c r="I2375" s="214"/>
      <c r="J2375" s="214"/>
      <c r="K2375" s="76"/>
      <c r="L2375" s="8"/>
      <c r="Q2375">
        <v>0</v>
      </c>
      <c r="R2375" cm="1">
        <f t="array" ref="R2375">IF(P2375,IF(Q2375=0,IFERROR(_xlfn.LET(_xlpm.range_ref,_xlfn.ANCHORARRAY(_xlfn.XLOOKUP(D2375,Map_Range_Lookup,Map_Range_Data_Sorted_Lookup)),IF(_xlfn.XLOOKUP(E2375,_xlpm.range_ref,_xlpm.range_ref,21,0,2)=21,21,0)),IF(LEN(D2375)&gt;0,22,0)),0),0)</f>
        <v>0</v>
      </c>
      <c r="S2375" cm="1">
        <f t="array" ref="S2375">IF(P2375,IF((Q2375=0)*(R2375=0),IFERROR(_xlfn.LET(_xlpm.range_ref,_xlfn.ANCHORARRAY(_xlfn.XLOOKUP(E2375,Map_Range_Lookup,Map_Range_Data_Sorted_Lookup)),IF(_xlfn.XLOOKUP(F2375,_xlpm.range_ref,_xlpm.range_ref,11,0,2)=11,11,0)),IF(LEN(F2375)&gt;0,12,0)),0),0)</f>
        <v>0</v>
      </c>
      <c r="T2375">
        <v>0</v>
      </c>
    </row>
    <row r="2376" spans="1:20" x14ac:dyDescent="0.2">
      <c r="A2376" s="215" t="s">
        <v>871</v>
      </c>
      <c r="B2376" s="215" t="s">
        <v>871</v>
      </c>
      <c r="C2376" s="214"/>
      <c r="D2376" s="215" t="s">
        <v>871</v>
      </c>
      <c r="E2376" s="215" t="s">
        <v>871</v>
      </c>
      <c r="F2376" s="215" t="s">
        <v>871</v>
      </c>
      <c r="G2376" s="214"/>
      <c r="H2376" s="214"/>
      <c r="I2376" s="214"/>
      <c r="J2376" s="214"/>
      <c r="K2376" s="76"/>
      <c r="L2376" s="8"/>
      <c r="Q2376">
        <v>0</v>
      </c>
      <c r="R2376" cm="1">
        <f t="array" ref="R2376">IF(P2376,IF(Q2376=0,IFERROR(_xlfn.LET(_xlpm.range_ref,_xlfn.ANCHORARRAY(_xlfn.XLOOKUP(D2376,Map_Range_Lookup,Map_Range_Data_Sorted_Lookup)),IF(_xlfn.XLOOKUP(E2376,_xlpm.range_ref,_xlpm.range_ref,21,0,2)=21,21,0)),IF(LEN(D2376)&gt;0,22,0)),0),0)</f>
        <v>0</v>
      </c>
      <c r="S2376" cm="1">
        <f t="array" ref="S2376">IF(P2376,IF((Q2376=0)*(R2376=0),IFERROR(_xlfn.LET(_xlpm.range_ref,_xlfn.ANCHORARRAY(_xlfn.XLOOKUP(E2376,Map_Range_Lookup,Map_Range_Data_Sorted_Lookup)),IF(_xlfn.XLOOKUP(F2376,_xlpm.range_ref,_xlpm.range_ref,11,0,2)=11,11,0)),IF(LEN(F2376)&gt;0,12,0)),0),0)</f>
        <v>0</v>
      </c>
      <c r="T2376">
        <v>0</v>
      </c>
    </row>
    <row r="2377" spans="1:20" x14ac:dyDescent="0.2">
      <c r="A2377" s="215" t="s">
        <v>871</v>
      </c>
      <c r="B2377" s="215" t="s">
        <v>871</v>
      </c>
      <c r="C2377" s="214"/>
      <c r="D2377" s="215" t="s">
        <v>871</v>
      </c>
      <c r="E2377" s="215" t="s">
        <v>871</v>
      </c>
      <c r="F2377" s="215" t="s">
        <v>871</v>
      </c>
      <c r="G2377" s="214"/>
      <c r="H2377" s="214"/>
      <c r="I2377" s="214"/>
      <c r="J2377" s="214"/>
      <c r="K2377" s="76"/>
      <c r="L2377" s="8"/>
      <c r="Q2377">
        <v>0</v>
      </c>
      <c r="R2377" cm="1">
        <f t="array" ref="R2377">IF(P2377,IF(Q2377=0,IFERROR(_xlfn.LET(_xlpm.range_ref,_xlfn.ANCHORARRAY(_xlfn.XLOOKUP(D2377,Map_Range_Lookup,Map_Range_Data_Sorted_Lookup)),IF(_xlfn.XLOOKUP(E2377,_xlpm.range_ref,_xlpm.range_ref,21,0,2)=21,21,0)),IF(LEN(D2377)&gt;0,22,0)),0),0)</f>
        <v>0</v>
      </c>
      <c r="S2377" cm="1">
        <f t="array" ref="S2377">IF(P2377,IF((Q2377=0)*(R2377=0),IFERROR(_xlfn.LET(_xlpm.range_ref,_xlfn.ANCHORARRAY(_xlfn.XLOOKUP(E2377,Map_Range_Lookup,Map_Range_Data_Sorted_Lookup)),IF(_xlfn.XLOOKUP(F2377,_xlpm.range_ref,_xlpm.range_ref,11,0,2)=11,11,0)),IF(LEN(F2377)&gt;0,12,0)),0),0)</f>
        <v>0</v>
      </c>
      <c r="T2377">
        <v>0</v>
      </c>
    </row>
    <row r="2378" spans="1:20" x14ac:dyDescent="0.2">
      <c r="A2378" s="215" t="s">
        <v>871</v>
      </c>
      <c r="B2378" s="215" t="s">
        <v>871</v>
      </c>
      <c r="C2378" s="214"/>
      <c r="D2378" s="215" t="s">
        <v>871</v>
      </c>
      <c r="E2378" s="215" t="s">
        <v>871</v>
      </c>
      <c r="F2378" s="215" t="s">
        <v>871</v>
      </c>
      <c r="G2378" s="214"/>
      <c r="H2378" s="214"/>
      <c r="I2378" s="214"/>
      <c r="J2378" s="214"/>
      <c r="K2378" s="76"/>
      <c r="L2378" s="8"/>
      <c r="Q2378">
        <v>0</v>
      </c>
      <c r="R2378" cm="1">
        <f t="array" ref="R2378">IF(P2378,IF(Q2378=0,IFERROR(_xlfn.LET(_xlpm.range_ref,_xlfn.ANCHORARRAY(_xlfn.XLOOKUP(D2378,Map_Range_Lookup,Map_Range_Data_Sorted_Lookup)),IF(_xlfn.XLOOKUP(E2378,_xlpm.range_ref,_xlpm.range_ref,21,0,2)=21,21,0)),IF(LEN(D2378)&gt;0,22,0)),0),0)</f>
        <v>0</v>
      </c>
      <c r="S2378" cm="1">
        <f t="array" ref="S2378">IF(P2378,IF((Q2378=0)*(R2378=0),IFERROR(_xlfn.LET(_xlpm.range_ref,_xlfn.ANCHORARRAY(_xlfn.XLOOKUP(E2378,Map_Range_Lookup,Map_Range_Data_Sorted_Lookup)),IF(_xlfn.XLOOKUP(F2378,_xlpm.range_ref,_xlpm.range_ref,11,0,2)=11,11,0)),IF(LEN(F2378)&gt;0,12,0)),0),0)</f>
        <v>0</v>
      </c>
      <c r="T2378">
        <v>0</v>
      </c>
    </row>
    <row r="2379" spans="1:20" x14ac:dyDescent="0.2">
      <c r="A2379" s="215" t="s">
        <v>871</v>
      </c>
      <c r="B2379" s="215" t="s">
        <v>871</v>
      </c>
      <c r="C2379" s="214"/>
      <c r="D2379" s="215" t="s">
        <v>871</v>
      </c>
      <c r="E2379" s="215" t="s">
        <v>871</v>
      </c>
      <c r="F2379" s="215" t="s">
        <v>871</v>
      </c>
      <c r="G2379" s="214"/>
      <c r="H2379" s="214"/>
      <c r="I2379" s="214"/>
      <c r="J2379" s="214"/>
      <c r="K2379" s="76"/>
      <c r="L2379" s="8"/>
      <c r="Q2379">
        <v>0</v>
      </c>
      <c r="R2379" cm="1">
        <f t="array" ref="R2379">IF(P2379,IF(Q2379=0,IFERROR(_xlfn.LET(_xlpm.range_ref,_xlfn.ANCHORARRAY(_xlfn.XLOOKUP(D2379,Map_Range_Lookup,Map_Range_Data_Sorted_Lookup)),IF(_xlfn.XLOOKUP(E2379,_xlpm.range_ref,_xlpm.range_ref,21,0,2)=21,21,0)),IF(LEN(D2379)&gt;0,22,0)),0),0)</f>
        <v>0</v>
      </c>
      <c r="S2379" cm="1">
        <f t="array" ref="S2379">IF(P2379,IF((Q2379=0)*(R2379=0),IFERROR(_xlfn.LET(_xlpm.range_ref,_xlfn.ANCHORARRAY(_xlfn.XLOOKUP(E2379,Map_Range_Lookup,Map_Range_Data_Sorted_Lookup)),IF(_xlfn.XLOOKUP(F2379,_xlpm.range_ref,_xlpm.range_ref,11,0,2)=11,11,0)),IF(LEN(F2379)&gt;0,12,0)),0),0)</f>
        <v>0</v>
      </c>
      <c r="T2379">
        <v>0</v>
      </c>
    </row>
    <row r="2380" spans="1:20" x14ac:dyDescent="0.2">
      <c r="A2380" s="215" t="s">
        <v>871</v>
      </c>
      <c r="B2380" s="215" t="s">
        <v>871</v>
      </c>
      <c r="C2380" s="214"/>
      <c r="D2380" s="215" t="s">
        <v>871</v>
      </c>
      <c r="E2380" s="215" t="s">
        <v>871</v>
      </c>
      <c r="F2380" s="215" t="s">
        <v>871</v>
      </c>
      <c r="G2380" s="214"/>
      <c r="H2380" s="214"/>
      <c r="I2380" s="214"/>
      <c r="J2380" s="214"/>
      <c r="K2380" s="76"/>
      <c r="L2380" s="8"/>
      <c r="Q2380">
        <v>0</v>
      </c>
      <c r="R2380" cm="1">
        <f t="array" ref="R2380">IF(P2380,IF(Q2380=0,IFERROR(_xlfn.LET(_xlpm.range_ref,_xlfn.ANCHORARRAY(_xlfn.XLOOKUP(D2380,Map_Range_Lookup,Map_Range_Data_Sorted_Lookup)),IF(_xlfn.XLOOKUP(E2380,_xlpm.range_ref,_xlpm.range_ref,21,0,2)=21,21,0)),IF(LEN(D2380)&gt;0,22,0)),0),0)</f>
        <v>0</v>
      </c>
      <c r="S2380" cm="1">
        <f t="array" ref="S2380">IF(P2380,IF((Q2380=0)*(R2380=0),IFERROR(_xlfn.LET(_xlpm.range_ref,_xlfn.ANCHORARRAY(_xlfn.XLOOKUP(E2380,Map_Range_Lookup,Map_Range_Data_Sorted_Lookup)),IF(_xlfn.XLOOKUP(F2380,_xlpm.range_ref,_xlpm.range_ref,11,0,2)=11,11,0)),IF(LEN(F2380)&gt;0,12,0)),0),0)</f>
        <v>0</v>
      </c>
      <c r="T2380">
        <v>0</v>
      </c>
    </row>
    <row r="2381" spans="1:20" x14ac:dyDescent="0.2">
      <c r="A2381" s="215" t="s">
        <v>871</v>
      </c>
      <c r="B2381" s="215" t="s">
        <v>871</v>
      </c>
      <c r="C2381" s="214"/>
      <c r="D2381" s="215" t="s">
        <v>871</v>
      </c>
      <c r="E2381" s="215" t="s">
        <v>871</v>
      </c>
      <c r="F2381" s="215" t="s">
        <v>871</v>
      </c>
      <c r="G2381" s="214"/>
      <c r="H2381" s="214"/>
      <c r="I2381" s="214"/>
      <c r="J2381" s="214"/>
      <c r="K2381" s="76"/>
      <c r="L2381" s="8"/>
      <c r="Q2381">
        <v>0</v>
      </c>
      <c r="R2381" cm="1">
        <f t="array" ref="R2381">IF(P2381,IF(Q2381=0,IFERROR(_xlfn.LET(_xlpm.range_ref,_xlfn.ANCHORARRAY(_xlfn.XLOOKUP(D2381,Map_Range_Lookup,Map_Range_Data_Sorted_Lookup)),IF(_xlfn.XLOOKUP(E2381,_xlpm.range_ref,_xlpm.range_ref,21,0,2)=21,21,0)),IF(LEN(D2381)&gt;0,22,0)),0),0)</f>
        <v>0</v>
      </c>
      <c r="S2381" cm="1">
        <f t="array" ref="S2381">IF(P2381,IF((Q2381=0)*(R2381=0),IFERROR(_xlfn.LET(_xlpm.range_ref,_xlfn.ANCHORARRAY(_xlfn.XLOOKUP(E2381,Map_Range_Lookup,Map_Range_Data_Sorted_Lookup)),IF(_xlfn.XLOOKUP(F2381,_xlpm.range_ref,_xlpm.range_ref,11,0,2)=11,11,0)),IF(LEN(F2381)&gt;0,12,0)),0),0)</f>
        <v>0</v>
      </c>
      <c r="T2381">
        <v>0</v>
      </c>
    </row>
    <row r="2382" spans="1:20" x14ac:dyDescent="0.2">
      <c r="A2382" s="215" t="s">
        <v>871</v>
      </c>
      <c r="B2382" s="215" t="s">
        <v>871</v>
      </c>
      <c r="C2382" s="214"/>
      <c r="D2382" s="215" t="s">
        <v>871</v>
      </c>
      <c r="E2382" s="215" t="s">
        <v>871</v>
      </c>
      <c r="F2382" s="215" t="s">
        <v>871</v>
      </c>
      <c r="G2382" s="214"/>
      <c r="H2382" s="214"/>
      <c r="I2382" s="214"/>
      <c r="J2382" s="214"/>
      <c r="K2382" s="76"/>
      <c r="L2382" s="8"/>
      <c r="Q2382">
        <v>0</v>
      </c>
      <c r="R2382" cm="1">
        <f t="array" ref="R2382">IF(P2382,IF(Q2382=0,IFERROR(_xlfn.LET(_xlpm.range_ref,_xlfn.ANCHORARRAY(_xlfn.XLOOKUP(D2382,Map_Range_Lookup,Map_Range_Data_Sorted_Lookup)),IF(_xlfn.XLOOKUP(E2382,_xlpm.range_ref,_xlpm.range_ref,21,0,2)=21,21,0)),IF(LEN(D2382)&gt;0,22,0)),0),0)</f>
        <v>0</v>
      </c>
      <c r="S2382" cm="1">
        <f t="array" ref="S2382">IF(P2382,IF((Q2382=0)*(R2382=0),IFERROR(_xlfn.LET(_xlpm.range_ref,_xlfn.ANCHORARRAY(_xlfn.XLOOKUP(E2382,Map_Range_Lookup,Map_Range_Data_Sorted_Lookup)),IF(_xlfn.XLOOKUP(F2382,_xlpm.range_ref,_xlpm.range_ref,11,0,2)=11,11,0)),IF(LEN(F2382)&gt;0,12,0)),0),0)</f>
        <v>0</v>
      </c>
      <c r="T2382">
        <v>0</v>
      </c>
    </row>
    <row r="2383" spans="1:20" x14ac:dyDescent="0.2">
      <c r="A2383" s="215" t="s">
        <v>871</v>
      </c>
      <c r="B2383" s="215" t="s">
        <v>871</v>
      </c>
      <c r="C2383" s="214"/>
      <c r="D2383" s="215" t="s">
        <v>871</v>
      </c>
      <c r="E2383" s="215" t="s">
        <v>871</v>
      </c>
      <c r="F2383" s="215" t="s">
        <v>871</v>
      </c>
      <c r="G2383" s="214"/>
      <c r="H2383" s="214"/>
      <c r="I2383" s="214"/>
      <c r="J2383" s="214"/>
      <c r="K2383" s="76"/>
      <c r="L2383" s="8"/>
      <c r="Q2383">
        <v>0</v>
      </c>
      <c r="R2383" cm="1">
        <f t="array" ref="R2383">IF(P2383,IF(Q2383=0,IFERROR(_xlfn.LET(_xlpm.range_ref,_xlfn.ANCHORARRAY(_xlfn.XLOOKUP(D2383,Map_Range_Lookup,Map_Range_Data_Sorted_Lookup)),IF(_xlfn.XLOOKUP(E2383,_xlpm.range_ref,_xlpm.range_ref,21,0,2)=21,21,0)),IF(LEN(D2383)&gt;0,22,0)),0),0)</f>
        <v>0</v>
      </c>
      <c r="S2383" cm="1">
        <f t="array" ref="S2383">IF(P2383,IF((Q2383=0)*(R2383=0),IFERROR(_xlfn.LET(_xlpm.range_ref,_xlfn.ANCHORARRAY(_xlfn.XLOOKUP(E2383,Map_Range_Lookup,Map_Range_Data_Sorted_Lookup)),IF(_xlfn.XLOOKUP(F2383,_xlpm.range_ref,_xlpm.range_ref,11,0,2)=11,11,0)),IF(LEN(F2383)&gt;0,12,0)),0),0)</f>
        <v>0</v>
      </c>
      <c r="T2383">
        <v>0</v>
      </c>
    </row>
    <row r="2384" spans="1:20" x14ac:dyDescent="0.2">
      <c r="A2384" s="215" t="s">
        <v>871</v>
      </c>
      <c r="B2384" s="215" t="s">
        <v>871</v>
      </c>
      <c r="C2384" s="214"/>
      <c r="D2384" s="215" t="s">
        <v>871</v>
      </c>
      <c r="E2384" s="215" t="s">
        <v>871</v>
      </c>
      <c r="F2384" s="215" t="s">
        <v>871</v>
      </c>
      <c r="G2384" s="214"/>
      <c r="H2384" s="214"/>
      <c r="I2384" s="214"/>
      <c r="J2384" s="214"/>
      <c r="K2384" s="76"/>
      <c r="L2384" s="8"/>
      <c r="Q2384">
        <v>0</v>
      </c>
      <c r="R2384" cm="1">
        <f t="array" ref="R2384">IF(P2384,IF(Q2384=0,IFERROR(_xlfn.LET(_xlpm.range_ref,_xlfn.ANCHORARRAY(_xlfn.XLOOKUP(D2384,Map_Range_Lookup,Map_Range_Data_Sorted_Lookup)),IF(_xlfn.XLOOKUP(E2384,_xlpm.range_ref,_xlpm.range_ref,21,0,2)=21,21,0)),IF(LEN(D2384)&gt;0,22,0)),0),0)</f>
        <v>0</v>
      </c>
      <c r="S2384" cm="1">
        <f t="array" ref="S2384">IF(P2384,IF((Q2384=0)*(R2384=0),IFERROR(_xlfn.LET(_xlpm.range_ref,_xlfn.ANCHORARRAY(_xlfn.XLOOKUP(E2384,Map_Range_Lookup,Map_Range_Data_Sorted_Lookup)),IF(_xlfn.XLOOKUP(F2384,_xlpm.range_ref,_xlpm.range_ref,11,0,2)=11,11,0)),IF(LEN(F2384)&gt;0,12,0)),0),0)</f>
        <v>0</v>
      </c>
      <c r="T2384">
        <v>0</v>
      </c>
    </row>
    <row r="2385" spans="1:20" x14ac:dyDescent="0.2">
      <c r="A2385" s="215" t="s">
        <v>871</v>
      </c>
      <c r="B2385" s="215" t="s">
        <v>871</v>
      </c>
      <c r="C2385" s="214"/>
      <c r="D2385" s="215" t="s">
        <v>871</v>
      </c>
      <c r="E2385" s="215" t="s">
        <v>871</v>
      </c>
      <c r="F2385" s="215" t="s">
        <v>871</v>
      </c>
      <c r="G2385" s="214"/>
      <c r="H2385" s="214"/>
      <c r="I2385" s="214"/>
      <c r="J2385" s="214"/>
      <c r="K2385" s="76"/>
      <c r="L2385" s="8"/>
      <c r="Q2385">
        <v>0</v>
      </c>
      <c r="R2385" cm="1">
        <f t="array" ref="R2385">IF(P2385,IF(Q2385=0,IFERROR(_xlfn.LET(_xlpm.range_ref,_xlfn.ANCHORARRAY(_xlfn.XLOOKUP(D2385,Map_Range_Lookup,Map_Range_Data_Sorted_Lookup)),IF(_xlfn.XLOOKUP(E2385,_xlpm.range_ref,_xlpm.range_ref,21,0,2)=21,21,0)),IF(LEN(D2385)&gt;0,22,0)),0),0)</f>
        <v>0</v>
      </c>
      <c r="S2385" cm="1">
        <f t="array" ref="S2385">IF(P2385,IF((Q2385=0)*(R2385=0),IFERROR(_xlfn.LET(_xlpm.range_ref,_xlfn.ANCHORARRAY(_xlfn.XLOOKUP(E2385,Map_Range_Lookup,Map_Range_Data_Sorted_Lookup)),IF(_xlfn.XLOOKUP(F2385,_xlpm.range_ref,_xlpm.range_ref,11,0,2)=11,11,0)),IF(LEN(F2385)&gt;0,12,0)),0),0)</f>
        <v>0</v>
      </c>
      <c r="T2385">
        <v>0</v>
      </c>
    </row>
    <row r="2386" spans="1:20" x14ac:dyDescent="0.2">
      <c r="A2386" s="215" t="s">
        <v>871</v>
      </c>
      <c r="B2386" s="215" t="s">
        <v>871</v>
      </c>
      <c r="C2386" s="214"/>
      <c r="D2386" s="215" t="s">
        <v>871</v>
      </c>
      <c r="E2386" s="215" t="s">
        <v>871</v>
      </c>
      <c r="F2386" s="215" t="s">
        <v>871</v>
      </c>
      <c r="G2386" s="214"/>
      <c r="H2386" s="214"/>
      <c r="I2386" s="214"/>
      <c r="J2386" s="214"/>
      <c r="K2386" s="76"/>
      <c r="L2386" s="8"/>
      <c r="Q2386">
        <v>0</v>
      </c>
      <c r="R2386" cm="1">
        <f t="array" ref="R2386">IF(P2386,IF(Q2386=0,IFERROR(_xlfn.LET(_xlpm.range_ref,_xlfn.ANCHORARRAY(_xlfn.XLOOKUP(D2386,Map_Range_Lookup,Map_Range_Data_Sorted_Lookup)),IF(_xlfn.XLOOKUP(E2386,_xlpm.range_ref,_xlpm.range_ref,21,0,2)=21,21,0)),IF(LEN(D2386)&gt;0,22,0)),0),0)</f>
        <v>0</v>
      </c>
      <c r="S2386" cm="1">
        <f t="array" ref="S2386">IF(P2386,IF((Q2386=0)*(R2386=0),IFERROR(_xlfn.LET(_xlpm.range_ref,_xlfn.ANCHORARRAY(_xlfn.XLOOKUP(E2386,Map_Range_Lookup,Map_Range_Data_Sorted_Lookup)),IF(_xlfn.XLOOKUP(F2386,_xlpm.range_ref,_xlpm.range_ref,11,0,2)=11,11,0)),IF(LEN(F2386)&gt;0,12,0)),0),0)</f>
        <v>0</v>
      </c>
      <c r="T2386">
        <v>0</v>
      </c>
    </row>
    <row r="2387" spans="1:20" x14ac:dyDescent="0.2">
      <c r="A2387" s="215" t="s">
        <v>871</v>
      </c>
      <c r="B2387" s="215" t="s">
        <v>871</v>
      </c>
      <c r="C2387" s="214"/>
      <c r="D2387" s="215" t="s">
        <v>871</v>
      </c>
      <c r="E2387" s="215" t="s">
        <v>871</v>
      </c>
      <c r="F2387" s="215" t="s">
        <v>871</v>
      </c>
      <c r="G2387" s="214"/>
      <c r="H2387" s="214"/>
      <c r="I2387" s="214"/>
      <c r="J2387" s="214"/>
      <c r="K2387" s="76"/>
      <c r="L2387" s="8"/>
      <c r="Q2387">
        <v>0</v>
      </c>
      <c r="R2387" cm="1">
        <f t="array" ref="R2387">IF(P2387,IF(Q2387=0,IFERROR(_xlfn.LET(_xlpm.range_ref,_xlfn.ANCHORARRAY(_xlfn.XLOOKUP(D2387,Map_Range_Lookup,Map_Range_Data_Sorted_Lookup)),IF(_xlfn.XLOOKUP(E2387,_xlpm.range_ref,_xlpm.range_ref,21,0,2)=21,21,0)),IF(LEN(D2387)&gt;0,22,0)),0),0)</f>
        <v>0</v>
      </c>
      <c r="S2387" cm="1">
        <f t="array" ref="S2387">IF(P2387,IF((Q2387=0)*(R2387=0),IFERROR(_xlfn.LET(_xlpm.range_ref,_xlfn.ANCHORARRAY(_xlfn.XLOOKUP(E2387,Map_Range_Lookup,Map_Range_Data_Sorted_Lookup)),IF(_xlfn.XLOOKUP(F2387,_xlpm.range_ref,_xlpm.range_ref,11,0,2)=11,11,0)),IF(LEN(F2387)&gt;0,12,0)),0),0)</f>
        <v>0</v>
      </c>
      <c r="T2387">
        <v>0</v>
      </c>
    </row>
    <row r="2388" spans="1:20" x14ac:dyDescent="0.2">
      <c r="A2388" s="215" t="s">
        <v>871</v>
      </c>
      <c r="B2388" s="215" t="s">
        <v>871</v>
      </c>
      <c r="C2388" s="214"/>
      <c r="D2388" s="215" t="s">
        <v>871</v>
      </c>
      <c r="E2388" s="215" t="s">
        <v>871</v>
      </c>
      <c r="F2388" s="215" t="s">
        <v>871</v>
      </c>
      <c r="G2388" s="214"/>
      <c r="H2388" s="214"/>
      <c r="I2388" s="214"/>
      <c r="J2388" s="214"/>
      <c r="K2388" s="76"/>
      <c r="L2388" s="8"/>
      <c r="Q2388">
        <v>0</v>
      </c>
      <c r="R2388" cm="1">
        <f t="array" ref="R2388">IF(P2388,IF(Q2388=0,IFERROR(_xlfn.LET(_xlpm.range_ref,_xlfn.ANCHORARRAY(_xlfn.XLOOKUP(D2388,Map_Range_Lookup,Map_Range_Data_Sorted_Lookup)),IF(_xlfn.XLOOKUP(E2388,_xlpm.range_ref,_xlpm.range_ref,21,0,2)=21,21,0)),IF(LEN(D2388)&gt;0,22,0)),0),0)</f>
        <v>0</v>
      </c>
      <c r="S2388" cm="1">
        <f t="array" ref="S2388">IF(P2388,IF((Q2388=0)*(R2388=0),IFERROR(_xlfn.LET(_xlpm.range_ref,_xlfn.ANCHORARRAY(_xlfn.XLOOKUP(E2388,Map_Range_Lookup,Map_Range_Data_Sorted_Lookup)),IF(_xlfn.XLOOKUP(F2388,_xlpm.range_ref,_xlpm.range_ref,11,0,2)=11,11,0)),IF(LEN(F2388)&gt;0,12,0)),0),0)</f>
        <v>0</v>
      </c>
      <c r="T2388">
        <v>0</v>
      </c>
    </row>
    <row r="2389" spans="1:20" x14ac:dyDescent="0.2">
      <c r="A2389" s="215" t="s">
        <v>871</v>
      </c>
      <c r="B2389" s="215" t="s">
        <v>871</v>
      </c>
      <c r="C2389" s="214"/>
      <c r="D2389" s="215" t="s">
        <v>871</v>
      </c>
      <c r="E2389" s="215" t="s">
        <v>871</v>
      </c>
      <c r="F2389" s="215" t="s">
        <v>871</v>
      </c>
      <c r="G2389" s="214"/>
      <c r="H2389" s="214"/>
      <c r="I2389" s="214"/>
      <c r="J2389" s="214"/>
      <c r="K2389" s="76"/>
      <c r="L2389" s="8"/>
      <c r="Q2389">
        <v>0</v>
      </c>
      <c r="R2389" cm="1">
        <f t="array" ref="R2389">IF(P2389,IF(Q2389=0,IFERROR(_xlfn.LET(_xlpm.range_ref,_xlfn.ANCHORARRAY(_xlfn.XLOOKUP(D2389,Map_Range_Lookup,Map_Range_Data_Sorted_Lookup)),IF(_xlfn.XLOOKUP(E2389,_xlpm.range_ref,_xlpm.range_ref,21,0,2)=21,21,0)),IF(LEN(D2389)&gt;0,22,0)),0),0)</f>
        <v>0</v>
      </c>
      <c r="S2389" cm="1">
        <f t="array" ref="S2389">IF(P2389,IF((Q2389=0)*(R2389=0),IFERROR(_xlfn.LET(_xlpm.range_ref,_xlfn.ANCHORARRAY(_xlfn.XLOOKUP(E2389,Map_Range_Lookup,Map_Range_Data_Sorted_Lookup)),IF(_xlfn.XLOOKUP(F2389,_xlpm.range_ref,_xlpm.range_ref,11,0,2)=11,11,0)),IF(LEN(F2389)&gt;0,12,0)),0),0)</f>
        <v>0</v>
      </c>
      <c r="T2389">
        <v>0</v>
      </c>
    </row>
    <row r="2390" spans="1:20" x14ac:dyDescent="0.2">
      <c r="A2390" s="215" t="s">
        <v>871</v>
      </c>
      <c r="B2390" s="215" t="s">
        <v>871</v>
      </c>
      <c r="C2390" s="214"/>
      <c r="D2390" s="215" t="s">
        <v>871</v>
      </c>
      <c r="E2390" s="215" t="s">
        <v>871</v>
      </c>
      <c r="F2390" s="215" t="s">
        <v>871</v>
      </c>
      <c r="G2390" s="214"/>
      <c r="H2390" s="214"/>
      <c r="I2390" s="214"/>
      <c r="J2390" s="214"/>
      <c r="K2390" s="76"/>
      <c r="L2390" s="8"/>
      <c r="Q2390">
        <v>0</v>
      </c>
      <c r="R2390" cm="1">
        <f t="array" ref="R2390">IF(P2390,IF(Q2390=0,IFERROR(_xlfn.LET(_xlpm.range_ref,_xlfn.ANCHORARRAY(_xlfn.XLOOKUP(D2390,Map_Range_Lookup,Map_Range_Data_Sorted_Lookup)),IF(_xlfn.XLOOKUP(E2390,_xlpm.range_ref,_xlpm.range_ref,21,0,2)=21,21,0)),IF(LEN(D2390)&gt;0,22,0)),0),0)</f>
        <v>0</v>
      </c>
      <c r="S2390" cm="1">
        <f t="array" ref="S2390">IF(P2390,IF((Q2390=0)*(R2390=0),IFERROR(_xlfn.LET(_xlpm.range_ref,_xlfn.ANCHORARRAY(_xlfn.XLOOKUP(E2390,Map_Range_Lookup,Map_Range_Data_Sorted_Lookup)),IF(_xlfn.XLOOKUP(F2390,_xlpm.range_ref,_xlpm.range_ref,11,0,2)=11,11,0)),IF(LEN(F2390)&gt;0,12,0)),0),0)</f>
        <v>0</v>
      </c>
      <c r="T2390">
        <v>0</v>
      </c>
    </row>
    <row r="2391" spans="1:20" x14ac:dyDescent="0.2">
      <c r="A2391" s="215" t="s">
        <v>871</v>
      </c>
      <c r="B2391" s="215" t="s">
        <v>871</v>
      </c>
      <c r="C2391" s="214"/>
      <c r="D2391" s="215" t="s">
        <v>871</v>
      </c>
      <c r="E2391" s="215" t="s">
        <v>871</v>
      </c>
      <c r="F2391" s="215" t="s">
        <v>871</v>
      </c>
      <c r="G2391" s="214"/>
      <c r="H2391" s="214"/>
      <c r="I2391" s="214"/>
      <c r="J2391" s="214"/>
      <c r="K2391" s="76"/>
      <c r="L2391" s="8"/>
      <c r="Q2391">
        <v>0</v>
      </c>
      <c r="R2391" cm="1">
        <f t="array" ref="R2391">IF(P2391,IF(Q2391=0,IFERROR(_xlfn.LET(_xlpm.range_ref,_xlfn.ANCHORARRAY(_xlfn.XLOOKUP(D2391,Map_Range_Lookup,Map_Range_Data_Sorted_Lookup)),IF(_xlfn.XLOOKUP(E2391,_xlpm.range_ref,_xlpm.range_ref,21,0,2)=21,21,0)),IF(LEN(D2391)&gt;0,22,0)),0),0)</f>
        <v>0</v>
      </c>
      <c r="S2391" cm="1">
        <f t="array" ref="S2391">IF(P2391,IF((Q2391=0)*(R2391=0),IFERROR(_xlfn.LET(_xlpm.range_ref,_xlfn.ANCHORARRAY(_xlfn.XLOOKUP(E2391,Map_Range_Lookup,Map_Range_Data_Sorted_Lookup)),IF(_xlfn.XLOOKUP(F2391,_xlpm.range_ref,_xlpm.range_ref,11,0,2)=11,11,0)),IF(LEN(F2391)&gt;0,12,0)),0),0)</f>
        <v>0</v>
      </c>
      <c r="T2391">
        <v>0</v>
      </c>
    </row>
    <row r="2392" spans="1:20" x14ac:dyDescent="0.2">
      <c r="A2392" s="215" t="s">
        <v>871</v>
      </c>
      <c r="B2392" s="215" t="s">
        <v>871</v>
      </c>
      <c r="C2392" s="214"/>
      <c r="D2392" s="215" t="s">
        <v>871</v>
      </c>
      <c r="E2392" s="215" t="s">
        <v>871</v>
      </c>
      <c r="F2392" s="215" t="s">
        <v>871</v>
      </c>
      <c r="G2392" s="214"/>
      <c r="H2392" s="214"/>
      <c r="I2392" s="214"/>
      <c r="J2392" s="214"/>
      <c r="K2392" s="76"/>
      <c r="L2392" s="8"/>
      <c r="Q2392">
        <v>0</v>
      </c>
      <c r="R2392" cm="1">
        <f t="array" ref="R2392">IF(P2392,IF(Q2392=0,IFERROR(_xlfn.LET(_xlpm.range_ref,_xlfn.ANCHORARRAY(_xlfn.XLOOKUP(D2392,Map_Range_Lookup,Map_Range_Data_Sorted_Lookup)),IF(_xlfn.XLOOKUP(E2392,_xlpm.range_ref,_xlpm.range_ref,21,0,2)=21,21,0)),IF(LEN(D2392)&gt;0,22,0)),0),0)</f>
        <v>0</v>
      </c>
      <c r="S2392" cm="1">
        <f t="array" ref="S2392">IF(P2392,IF((Q2392=0)*(R2392=0),IFERROR(_xlfn.LET(_xlpm.range_ref,_xlfn.ANCHORARRAY(_xlfn.XLOOKUP(E2392,Map_Range_Lookup,Map_Range_Data_Sorted_Lookup)),IF(_xlfn.XLOOKUP(F2392,_xlpm.range_ref,_xlpm.range_ref,11,0,2)=11,11,0)),IF(LEN(F2392)&gt;0,12,0)),0),0)</f>
        <v>0</v>
      </c>
      <c r="T2392">
        <v>0</v>
      </c>
    </row>
    <row r="2393" spans="1:20" x14ac:dyDescent="0.2">
      <c r="A2393" s="215" t="s">
        <v>871</v>
      </c>
      <c r="B2393" s="215" t="s">
        <v>871</v>
      </c>
      <c r="C2393" s="214"/>
      <c r="D2393" s="215" t="s">
        <v>871</v>
      </c>
      <c r="E2393" s="215" t="s">
        <v>871</v>
      </c>
      <c r="F2393" s="215" t="s">
        <v>871</v>
      </c>
      <c r="G2393" s="214"/>
      <c r="H2393" s="214"/>
      <c r="I2393" s="214"/>
      <c r="J2393" s="214"/>
      <c r="K2393" s="76"/>
      <c r="L2393" s="8"/>
      <c r="Q2393">
        <v>0</v>
      </c>
      <c r="R2393" cm="1">
        <f t="array" ref="R2393">IF(P2393,IF(Q2393=0,IFERROR(_xlfn.LET(_xlpm.range_ref,_xlfn.ANCHORARRAY(_xlfn.XLOOKUP(D2393,Map_Range_Lookup,Map_Range_Data_Sorted_Lookup)),IF(_xlfn.XLOOKUP(E2393,_xlpm.range_ref,_xlpm.range_ref,21,0,2)=21,21,0)),IF(LEN(D2393)&gt;0,22,0)),0),0)</f>
        <v>0</v>
      </c>
      <c r="S2393" cm="1">
        <f t="array" ref="S2393">IF(P2393,IF((Q2393=0)*(R2393=0),IFERROR(_xlfn.LET(_xlpm.range_ref,_xlfn.ANCHORARRAY(_xlfn.XLOOKUP(E2393,Map_Range_Lookup,Map_Range_Data_Sorted_Lookup)),IF(_xlfn.XLOOKUP(F2393,_xlpm.range_ref,_xlpm.range_ref,11,0,2)=11,11,0)),IF(LEN(F2393)&gt;0,12,0)),0),0)</f>
        <v>0</v>
      </c>
      <c r="T2393">
        <v>0</v>
      </c>
    </row>
    <row r="2394" spans="1:20" x14ac:dyDescent="0.2">
      <c r="A2394" s="215" t="s">
        <v>871</v>
      </c>
      <c r="B2394" s="215" t="s">
        <v>871</v>
      </c>
      <c r="C2394" s="214"/>
      <c r="D2394" s="215" t="s">
        <v>871</v>
      </c>
      <c r="E2394" s="215" t="s">
        <v>871</v>
      </c>
      <c r="F2394" s="215" t="s">
        <v>871</v>
      </c>
      <c r="G2394" s="214"/>
      <c r="H2394" s="214"/>
      <c r="I2394" s="214"/>
      <c r="J2394" s="214"/>
      <c r="K2394" s="76"/>
      <c r="L2394" s="8"/>
      <c r="Q2394">
        <v>0</v>
      </c>
      <c r="R2394" cm="1">
        <f t="array" ref="R2394">IF(P2394,IF(Q2394=0,IFERROR(_xlfn.LET(_xlpm.range_ref,_xlfn.ANCHORARRAY(_xlfn.XLOOKUP(D2394,Map_Range_Lookup,Map_Range_Data_Sorted_Lookup)),IF(_xlfn.XLOOKUP(E2394,_xlpm.range_ref,_xlpm.range_ref,21,0,2)=21,21,0)),IF(LEN(D2394)&gt;0,22,0)),0),0)</f>
        <v>0</v>
      </c>
      <c r="S2394" cm="1">
        <f t="array" ref="S2394">IF(P2394,IF((Q2394=0)*(R2394=0),IFERROR(_xlfn.LET(_xlpm.range_ref,_xlfn.ANCHORARRAY(_xlfn.XLOOKUP(E2394,Map_Range_Lookup,Map_Range_Data_Sorted_Lookup)),IF(_xlfn.XLOOKUP(F2394,_xlpm.range_ref,_xlpm.range_ref,11,0,2)=11,11,0)),IF(LEN(F2394)&gt;0,12,0)),0),0)</f>
        <v>0</v>
      </c>
      <c r="T2394">
        <v>0</v>
      </c>
    </row>
    <row r="2395" spans="1:20" x14ac:dyDescent="0.2">
      <c r="A2395" s="215" t="s">
        <v>871</v>
      </c>
      <c r="B2395" s="215" t="s">
        <v>871</v>
      </c>
      <c r="C2395" s="214"/>
      <c r="D2395" s="215" t="s">
        <v>871</v>
      </c>
      <c r="E2395" s="215" t="s">
        <v>871</v>
      </c>
      <c r="F2395" s="215" t="s">
        <v>871</v>
      </c>
      <c r="G2395" s="214"/>
      <c r="H2395" s="214"/>
      <c r="I2395" s="214"/>
      <c r="J2395" s="214"/>
      <c r="K2395" s="76"/>
      <c r="L2395" s="8"/>
      <c r="Q2395">
        <v>0</v>
      </c>
      <c r="R2395" cm="1">
        <f t="array" ref="R2395">IF(P2395,IF(Q2395=0,IFERROR(_xlfn.LET(_xlpm.range_ref,_xlfn.ANCHORARRAY(_xlfn.XLOOKUP(D2395,Map_Range_Lookup,Map_Range_Data_Sorted_Lookup)),IF(_xlfn.XLOOKUP(E2395,_xlpm.range_ref,_xlpm.range_ref,21,0,2)=21,21,0)),IF(LEN(D2395)&gt;0,22,0)),0),0)</f>
        <v>0</v>
      </c>
      <c r="S2395" cm="1">
        <f t="array" ref="S2395">IF(P2395,IF((Q2395=0)*(R2395=0),IFERROR(_xlfn.LET(_xlpm.range_ref,_xlfn.ANCHORARRAY(_xlfn.XLOOKUP(E2395,Map_Range_Lookup,Map_Range_Data_Sorted_Lookup)),IF(_xlfn.XLOOKUP(F2395,_xlpm.range_ref,_xlpm.range_ref,11,0,2)=11,11,0)),IF(LEN(F2395)&gt;0,12,0)),0),0)</f>
        <v>0</v>
      </c>
      <c r="T2395">
        <v>0</v>
      </c>
    </row>
    <row r="2396" spans="1:20" x14ac:dyDescent="0.2">
      <c r="A2396" s="215" t="s">
        <v>871</v>
      </c>
      <c r="B2396" s="215" t="s">
        <v>871</v>
      </c>
      <c r="C2396" s="214"/>
      <c r="D2396" s="215" t="s">
        <v>871</v>
      </c>
      <c r="E2396" s="215" t="s">
        <v>871</v>
      </c>
      <c r="F2396" s="215" t="s">
        <v>871</v>
      </c>
      <c r="G2396" s="214"/>
      <c r="H2396" s="214"/>
      <c r="I2396" s="214"/>
      <c r="J2396" s="214"/>
      <c r="K2396" s="76"/>
      <c r="L2396" s="8"/>
      <c r="Q2396">
        <v>0</v>
      </c>
      <c r="R2396" cm="1">
        <f t="array" ref="R2396">IF(P2396,IF(Q2396=0,IFERROR(_xlfn.LET(_xlpm.range_ref,_xlfn.ANCHORARRAY(_xlfn.XLOOKUP(D2396,Map_Range_Lookup,Map_Range_Data_Sorted_Lookup)),IF(_xlfn.XLOOKUP(E2396,_xlpm.range_ref,_xlpm.range_ref,21,0,2)=21,21,0)),IF(LEN(D2396)&gt;0,22,0)),0),0)</f>
        <v>0</v>
      </c>
      <c r="S2396" cm="1">
        <f t="array" ref="S2396">IF(P2396,IF((Q2396=0)*(R2396=0),IFERROR(_xlfn.LET(_xlpm.range_ref,_xlfn.ANCHORARRAY(_xlfn.XLOOKUP(E2396,Map_Range_Lookup,Map_Range_Data_Sorted_Lookup)),IF(_xlfn.XLOOKUP(F2396,_xlpm.range_ref,_xlpm.range_ref,11,0,2)=11,11,0)),IF(LEN(F2396)&gt;0,12,0)),0),0)</f>
        <v>0</v>
      </c>
      <c r="T2396">
        <v>0</v>
      </c>
    </row>
    <row r="2397" spans="1:20" x14ac:dyDescent="0.2">
      <c r="A2397" s="215" t="s">
        <v>871</v>
      </c>
      <c r="B2397" s="215" t="s">
        <v>871</v>
      </c>
      <c r="C2397" s="214"/>
      <c r="D2397" s="215" t="s">
        <v>871</v>
      </c>
      <c r="E2397" s="215" t="s">
        <v>871</v>
      </c>
      <c r="F2397" s="215" t="s">
        <v>871</v>
      </c>
      <c r="G2397" s="214"/>
      <c r="H2397" s="214"/>
      <c r="I2397" s="214"/>
      <c r="J2397" s="214"/>
      <c r="K2397" s="76"/>
      <c r="L2397" s="8"/>
      <c r="Q2397">
        <v>0</v>
      </c>
      <c r="R2397" cm="1">
        <f t="array" ref="R2397">IF(P2397,IF(Q2397=0,IFERROR(_xlfn.LET(_xlpm.range_ref,_xlfn.ANCHORARRAY(_xlfn.XLOOKUP(D2397,Map_Range_Lookup,Map_Range_Data_Sorted_Lookup)),IF(_xlfn.XLOOKUP(E2397,_xlpm.range_ref,_xlpm.range_ref,21,0,2)=21,21,0)),IF(LEN(D2397)&gt;0,22,0)),0),0)</f>
        <v>0</v>
      </c>
      <c r="S2397" cm="1">
        <f t="array" ref="S2397">IF(P2397,IF((Q2397=0)*(R2397=0),IFERROR(_xlfn.LET(_xlpm.range_ref,_xlfn.ANCHORARRAY(_xlfn.XLOOKUP(E2397,Map_Range_Lookup,Map_Range_Data_Sorted_Lookup)),IF(_xlfn.XLOOKUP(F2397,_xlpm.range_ref,_xlpm.range_ref,11,0,2)=11,11,0)),IF(LEN(F2397)&gt;0,12,0)),0),0)</f>
        <v>0</v>
      </c>
      <c r="T2397">
        <v>0</v>
      </c>
    </row>
    <row r="2398" spans="1:20" x14ac:dyDescent="0.2">
      <c r="A2398" s="215" t="s">
        <v>871</v>
      </c>
      <c r="B2398" s="215" t="s">
        <v>871</v>
      </c>
      <c r="C2398" s="214"/>
      <c r="D2398" s="215" t="s">
        <v>871</v>
      </c>
      <c r="E2398" s="215" t="s">
        <v>871</v>
      </c>
      <c r="F2398" s="215" t="s">
        <v>871</v>
      </c>
      <c r="G2398" s="214"/>
      <c r="H2398" s="214"/>
      <c r="I2398" s="214"/>
      <c r="J2398" s="214"/>
      <c r="K2398" s="76"/>
      <c r="L2398" s="8"/>
      <c r="Q2398">
        <v>0</v>
      </c>
      <c r="R2398" cm="1">
        <f t="array" ref="R2398">IF(P2398,IF(Q2398=0,IFERROR(_xlfn.LET(_xlpm.range_ref,_xlfn.ANCHORARRAY(_xlfn.XLOOKUP(D2398,Map_Range_Lookup,Map_Range_Data_Sorted_Lookup)),IF(_xlfn.XLOOKUP(E2398,_xlpm.range_ref,_xlpm.range_ref,21,0,2)=21,21,0)),IF(LEN(D2398)&gt;0,22,0)),0),0)</f>
        <v>0</v>
      </c>
      <c r="S2398" cm="1">
        <f t="array" ref="S2398">IF(P2398,IF((Q2398=0)*(R2398=0),IFERROR(_xlfn.LET(_xlpm.range_ref,_xlfn.ANCHORARRAY(_xlfn.XLOOKUP(E2398,Map_Range_Lookup,Map_Range_Data_Sorted_Lookup)),IF(_xlfn.XLOOKUP(F2398,_xlpm.range_ref,_xlpm.range_ref,11,0,2)=11,11,0)),IF(LEN(F2398)&gt;0,12,0)),0),0)</f>
        <v>0</v>
      </c>
      <c r="T2398">
        <v>0</v>
      </c>
    </row>
    <row r="2399" spans="1:20" x14ac:dyDescent="0.2">
      <c r="A2399" s="215" t="s">
        <v>871</v>
      </c>
      <c r="B2399" s="215" t="s">
        <v>871</v>
      </c>
      <c r="C2399" s="214"/>
      <c r="D2399" s="215" t="s">
        <v>871</v>
      </c>
      <c r="E2399" s="215" t="s">
        <v>871</v>
      </c>
      <c r="F2399" s="215" t="s">
        <v>871</v>
      </c>
      <c r="G2399" s="214"/>
      <c r="H2399" s="214"/>
      <c r="I2399" s="214"/>
      <c r="J2399" s="214"/>
      <c r="K2399" s="76"/>
      <c r="L2399" s="8"/>
      <c r="Q2399">
        <v>0</v>
      </c>
      <c r="R2399" cm="1">
        <f t="array" ref="R2399">IF(P2399,IF(Q2399=0,IFERROR(_xlfn.LET(_xlpm.range_ref,_xlfn.ANCHORARRAY(_xlfn.XLOOKUP(D2399,Map_Range_Lookup,Map_Range_Data_Sorted_Lookup)),IF(_xlfn.XLOOKUP(E2399,_xlpm.range_ref,_xlpm.range_ref,21,0,2)=21,21,0)),IF(LEN(D2399)&gt;0,22,0)),0),0)</f>
        <v>0</v>
      </c>
      <c r="S2399" cm="1">
        <f t="array" ref="S2399">IF(P2399,IF((Q2399=0)*(R2399=0),IFERROR(_xlfn.LET(_xlpm.range_ref,_xlfn.ANCHORARRAY(_xlfn.XLOOKUP(E2399,Map_Range_Lookup,Map_Range_Data_Sorted_Lookup)),IF(_xlfn.XLOOKUP(F2399,_xlpm.range_ref,_xlpm.range_ref,11,0,2)=11,11,0)),IF(LEN(F2399)&gt;0,12,0)),0),0)</f>
        <v>0</v>
      </c>
      <c r="T2399">
        <v>0</v>
      </c>
    </row>
    <row r="2400" spans="1:20" x14ac:dyDescent="0.2">
      <c r="A2400" s="215" t="s">
        <v>871</v>
      </c>
      <c r="B2400" s="215" t="s">
        <v>871</v>
      </c>
      <c r="C2400" s="214"/>
      <c r="D2400" s="215" t="s">
        <v>871</v>
      </c>
      <c r="E2400" s="215" t="s">
        <v>871</v>
      </c>
      <c r="F2400" s="215" t="s">
        <v>871</v>
      </c>
      <c r="G2400" s="214"/>
      <c r="H2400" s="214"/>
      <c r="I2400" s="214"/>
      <c r="J2400" s="214"/>
      <c r="K2400" s="76"/>
      <c r="L2400" s="8"/>
      <c r="Q2400">
        <v>0</v>
      </c>
      <c r="R2400" cm="1">
        <f t="array" ref="R2400">IF(P2400,IF(Q2400=0,IFERROR(_xlfn.LET(_xlpm.range_ref,_xlfn.ANCHORARRAY(_xlfn.XLOOKUP(D2400,Map_Range_Lookup,Map_Range_Data_Sorted_Lookup)),IF(_xlfn.XLOOKUP(E2400,_xlpm.range_ref,_xlpm.range_ref,21,0,2)=21,21,0)),IF(LEN(D2400)&gt;0,22,0)),0),0)</f>
        <v>0</v>
      </c>
      <c r="S2400" cm="1">
        <f t="array" ref="S2400">IF(P2400,IF((Q2400=0)*(R2400=0),IFERROR(_xlfn.LET(_xlpm.range_ref,_xlfn.ANCHORARRAY(_xlfn.XLOOKUP(E2400,Map_Range_Lookup,Map_Range_Data_Sorted_Lookup)),IF(_xlfn.XLOOKUP(F2400,_xlpm.range_ref,_xlpm.range_ref,11,0,2)=11,11,0)),IF(LEN(F2400)&gt;0,12,0)),0),0)</f>
        <v>0</v>
      </c>
      <c r="T2400">
        <v>0</v>
      </c>
    </row>
    <row r="2401" spans="1:20" x14ac:dyDescent="0.2">
      <c r="A2401" s="215" t="s">
        <v>871</v>
      </c>
      <c r="B2401" s="215" t="s">
        <v>871</v>
      </c>
      <c r="C2401" s="214"/>
      <c r="D2401" s="215" t="s">
        <v>871</v>
      </c>
      <c r="E2401" s="215" t="s">
        <v>871</v>
      </c>
      <c r="F2401" s="215" t="s">
        <v>871</v>
      </c>
      <c r="G2401" s="214"/>
      <c r="H2401" s="214"/>
      <c r="I2401" s="214"/>
      <c r="J2401" s="214"/>
      <c r="K2401" s="76"/>
      <c r="L2401" s="8"/>
      <c r="Q2401">
        <v>0</v>
      </c>
      <c r="R2401" cm="1">
        <f t="array" ref="R2401">IF(P2401,IF(Q2401=0,IFERROR(_xlfn.LET(_xlpm.range_ref,_xlfn.ANCHORARRAY(_xlfn.XLOOKUP(D2401,Map_Range_Lookup,Map_Range_Data_Sorted_Lookup)),IF(_xlfn.XLOOKUP(E2401,_xlpm.range_ref,_xlpm.range_ref,21,0,2)=21,21,0)),IF(LEN(D2401)&gt;0,22,0)),0),0)</f>
        <v>0</v>
      </c>
      <c r="S2401" cm="1">
        <f t="array" ref="S2401">IF(P2401,IF((Q2401=0)*(R2401=0),IFERROR(_xlfn.LET(_xlpm.range_ref,_xlfn.ANCHORARRAY(_xlfn.XLOOKUP(E2401,Map_Range_Lookup,Map_Range_Data_Sorted_Lookup)),IF(_xlfn.XLOOKUP(F2401,_xlpm.range_ref,_xlpm.range_ref,11,0,2)=11,11,0)),IF(LEN(F2401)&gt;0,12,0)),0),0)</f>
        <v>0</v>
      </c>
      <c r="T2401">
        <v>0</v>
      </c>
    </row>
    <row r="2402" spans="1:20" x14ac:dyDescent="0.2">
      <c r="A2402" s="215" t="s">
        <v>871</v>
      </c>
      <c r="B2402" s="215" t="s">
        <v>871</v>
      </c>
      <c r="C2402" s="214"/>
      <c r="D2402" s="215" t="s">
        <v>871</v>
      </c>
      <c r="E2402" s="215" t="s">
        <v>871</v>
      </c>
      <c r="F2402" s="215" t="s">
        <v>871</v>
      </c>
      <c r="G2402" s="214"/>
      <c r="H2402" s="214"/>
      <c r="I2402" s="214"/>
      <c r="J2402" s="214"/>
      <c r="K2402" s="76"/>
      <c r="L2402" s="8"/>
      <c r="Q2402">
        <v>0</v>
      </c>
      <c r="R2402" cm="1">
        <f t="array" ref="R2402">IF(P2402,IF(Q2402=0,IFERROR(_xlfn.LET(_xlpm.range_ref,_xlfn.ANCHORARRAY(_xlfn.XLOOKUP(D2402,Map_Range_Lookup,Map_Range_Data_Sorted_Lookup)),IF(_xlfn.XLOOKUP(E2402,_xlpm.range_ref,_xlpm.range_ref,21,0,2)=21,21,0)),IF(LEN(D2402)&gt;0,22,0)),0),0)</f>
        <v>0</v>
      </c>
      <c r="S2402" cm="1">
        <f t="array" ref="S2402">IF(P2402,IF((Q2402=0)*(R2402=0),IFERROR(_xlfn.LET(_xlpm.range_ref,_xlfn.ANCHORARRAY(_xlfn.XLOOKUP(E2402,Map_Range_Lookup,Map_Range_Data_Sorted_Lookup)),IF(_xlfn.XLOOKUP(F2402,_xlpm.range_ref,_xlpm.range_ref,11,0,2)=11,11,0)),IF(LEN(F2402)&gt;0,12,0)),0),0)</f>
        <v>0</v>
      </c>
      <c r="T2402">
        <v>0</v>
      </c>
    </row>
    <row r="2403" spans="1:20" x14ac:dyDescent="0.2">
      <c r="A2403" s="215" t="s">
        <v>871</v>
      </c>
      <c r="B2403" s="215" t="s">
        <v>871</v>
      </c>
      <c r="C2403" s="214"/>
      <c r="D2403" s="215" t="s">
        <v>871</v>
      </c>
      <c r="E2403" s="215" t="s">
        <v>871</v>
      </c>
      <c r="F2403" s="215" t="s">
        <v>871</v>
      </c>
      <c r="G2403" s="214"/>
      <c r="H2403" s="214"/>
      <c r="I2403" s="214"/>
      <c r="J2403" s="214"/>
      <c r="K2403" s="76"/>
      <c r="L2403" s="8"/>
      <c r="Q2403">
        <v>0</v>
      </c>
      <c r="R2403" cm="1">
        <f t="array" ref="R2403">IF(P2403,IF(Q2403=0,IFERROR(_xlfn.LET(_xlpm.range_ref,_xlfn.ANCHORARRAY(_xlfn.XLOOKUP(D2403,Map_Range_Lookup,Map_Range_Data_Sorted_Lookup)),IF(_xlfn.XLOOKUP(E2403,_xlpm.range_ref,_xlpm.range_ref,21,0,2)=21,21,0)),IF(LEN(D2403)&gt;0,22,0)),0),0)</f>
        <v>0</v>
      </c>
      <c r="S2403" cm="1">
        <f t="array" ref="S2403">IF(P2403,IF((Q2403=0)*(R2403=0),IFERROR(_xlfn.LET(_xlpm.range_ref,_xlfn.ANCHORARRAY(_xlfn.XLOOKUP(E2403,Map_Range_Lookup,Map_Range_Data_Sorted_Lookup)),IF(_xlfn.XLOOKUP(F2403,_xlpm.range_ref,_xlpm.range_ref,11,0,2)=11,11,0)),IF(LEN(F2403)&gt;0,12,0)),0),0)</f>
        <v>0</v>
      </c>
      <c r="T2403">
        <v>0</v>
      </c>
    </row>
    <row r="2404" spans="1:20" x14ac:dyDescent="0.2">
      <c r="A2404" s="215" t="s">
        <v>871</v>
      </c>
      <c r="B2404" s="215" t="s">
        <v>871</v>
      </c>
      <c r="C2404" s="214"/>
      <c r="D2404" s="215" t="s">
        <v>871</v>
      </c>
      <c r="E2404" s="215" t="s">
        <v>871</v>
      </c>
      <c r="F2404" s="215" t="s">
        <v>871</v>
      </c>
      <c r="G2404" s="214"/>
      <c r="H2404" s="214"/>
      <c r="I2404" s="214"/>
      <c r="J2404" s="214"/>
      <c r="K2404" s="76"/>
      <c r="L2404" s="8"/>
      <c r="Q2404">
        <v>0</v>
      </c>
      <c r="R2404" cm="1">
        <f t="array" ref="R2404">IF(P2404,IF(Q2404=0,IFERROR(_xlfn.LET(_xlpm.range_ref,_xlfn.ANCHORARRAY(_xlfn.XLOOKUP(D2404,Map_Range_Lookup,Map_Range_Data_Sorted_Lookup)),IF(_xlfn.XLOOKUP(E2404,_xlpm.range_ref,_xlpm.range_ref,21,0,2)=21,21,0)),IF(LEN(D2404)&gt;0,22,0)),0),0)</f>
        <v>0</v>
      </c>
      <c r="S2404" cm="1">
        <f t="array" ref="S2404">IF(P2404,IF((Q2404=0)*(R2404=0),IFERROR(_xlfn.LET(_xlpm.range_ref,_xlfn.ANCHORARRAY(_xlfn.XLOOKUP(E2404,Map_Range_Lookup,Map_Range_Data_Sorted_Lookup)),IF(_xlfn.XLOOKUP(F2404,_xlpm.range_ref,_xlpm.range_ref,11,0,2)=11,11,0)),IF(LEN(F2404)&gt;0,12,0)),0),0)</f>
        <v>0</v>
      </c>
      <c r="T2404">
        <v>0</v>
      </c>
    </row>
    <row r="2405" spans="1:20" x14ac:dyDescent="0.2">
      <c r="A2405" s="215" t="s">
        <v>871</v>
      </c>
      <c r="B2405" s="215" t="s">
        <v>871</v>
      </c>
      <c r="C2405" s="214"/>
      <c r="D2405" s="215" t="s">
        <v>871</v>
      </c>
      <c r="E2405" s="215" t="s">
        <v>871</v>
      </c>
      <c r="F2405" s="215" t="s">
        <v>871</v>
      </c>
      <c r="G2405" s="214"/>
      <c r="H2405" s="214"/>
      <c r="I2405" s="214"/>
      <c r="J2405" s="214"/>
      <c r="K2405" s="76"/>
      <c r="L2405" s="8"/>
      <c r="Q2405">
        <v>0</v>
      </c>
      <c r="R2405" cm="1">
        <f t="array" ref="R2405">IF(P2405,IF(Q2405=0,IFERROR(_xlfn.LET(_xlpm.range_ref,_xlfn.ANCHORARRAY(_xlfn.XLOOKUP(D2405,Map_Range_Lookup,Map_Range_Data_Sorted_Lookup)),IF(_xlfn.XLOOKUP(E2405,_xlpm.range_ref,_xlpm.range_ref,21,0,2)=21,21,0)),IF(LEN(D2405)&gt;0,22,0)),0),0)</f>
        <v>0</v>
      </c>
      <c r="S2405" cm="1">
        <f t="array" ref="S2405">IF(P2405,IF((Q2405=0)*(R2405=0),IFERROR(_xlfn.LET(_xlpm.range_ref,_xlfn.ANCHORARRAY(_xlfn.XLOOKUP(E2405,Map_Range_Lookup,Map_Range_Data_Sorted_Lookup)),IF(_xlfn.XLOOKUP(F2405,_xlpm.range_ref,_xlpm.range_ref,11,0,2)=11,11,0)),IF(LEN(F2405)&gt;0,12,0)),0),0)</f>
        <v>0</v>
      </c>
      <c r="T2405">
        <v>0</v>
      </c>
    </row>
    <row r="2406" spans="1:20" x14ac:dyDescent="0.2">
      <c r="A2406" s="215" t="s">
        <v>871</v>
      </c>
      <c r="B2406" s="215" t="s">
        <v>871</v>
      </c>
      <c r="C2406" s="214"/>
      <c r="D2406" s="215" t="s">
        <v>871</v>
      </c>
      <c r="E2406" s="215" t="s">
        <v>871</v>
      </c>
      <c r="F2406" s="215" t="s">
        <v>871</v>
      </c>
      <c r="G2406" s="214"/>
      <c r="H2406" s="214"/>
      <c r="I2406" s="214"/>
      <c r="J2406" s="214"/>
      <c r="K2406" s="76"/>
      <c r="L2406" s="8"/>
      <c r="Q2406">
        <v>0</v>
      </c>
      <c r="R2406" cm="1">
        <f t="array" ref="R2406">IF(P2406,IF(Q2406=0,IFERROR(_xlfn.LET(_xlpm.range_ref,_xlfn.ANCHORARRAY(_xlfn.XLOOKUP(D2406,Map_Range_Lookup,Map_Range_Data_Sorted_Lookup)),IF(_xlfn.XLOOKUP(E2406,_xlpm.range_ref,_xlpm.range_ref,21,0,2)=21,21,0)),IF(LEN(D2406)&gt;0,22,0)),0),0)</f>
        <v>0</v>
      </c>
      <c r="S2406" cm="1">
        <f t="array" ref="S2406">IF(P2406,IF((Q2406=0)*(R2406=0),IFERROR(_xlfn.LET(_xlpm.range_ref,_xlfn.ANCHORARRAY(_xlfn.XLOOKUP(E2406,Map_Range_Lookup,Map_Range_Data_Sorted_Lookup)),IF(_xlfn.XLOOKUP(F2406,_xlpm.range_ref,_xlpm.range_ref,11,0,2)=11,11,0)),IF(LEN(F2406)&gt;0,12,0)),0),0)</f>
        <v>0</v>
      </c>
      <c r="T2406">
        <v>0</v>
      </c>
    </row>
    <row r="2407" spans="1:20" x14ac:dyDescent="0.2">
      <c r="A2407" s="215" t="s">
        <v>871</v>
      </c>
      <c r="B2407" s="215" t="s">
        <v>871</v>
      </c>
      <c r="C2407" s="214"/>
      <c r="D2407" s="215" t="s">
        <v>871</v>
      </c>
      <c r="E2407" s="215" t="s">
        <v>871</v>
      </c>
      <c r="F2407" s="215" t="s">
        <v>871</v>
      </c>
      <c r="G2407" s="214"/>
      <c r="H2407" s="214"/>
      <c r="I2407" s="214"/>
      <c r="J2407" s="214"/>
      <c r="K2407" s="76"/>
      <c r="L2407" s="8"/>
      <c r="Q2407">
        <v>0</v>
      </c>
      <c r="R2407" cm="1">
        <f t="array" ref="R2407">IF(P2407,IF(Q2407=0,IFERROR(_xlfn.LET(_xlpm.range_ref,_xlfn.ANCHORARRAY(_xlfn.XLOOKUP(D2407,Map_Range_Lookup,Map_Range_Data_Sorted_Lookup)),IF(_xlfn.XLOOKUP(E2407,_xlpm.range_ref,_xlpm.range_ref,21,0,2)=21,21,0)),IF(LEN(D2407)&gt;0,22,0)),0),0)</f>
        <v>0</v>
      </c>
      <c r="S2407" cm="1">
        <f t="array" ref="S2407">IF(P2407,IF((Q2407=0)*(R2407=0),IFERROR(_xlfn.LET(_xlpm.range_ref,_xlfn.ANCHORARRAY(_xlfn.XLOOKUP(E2407,Map_Range_Lookup,Map_Range_Data_Sorted_Lookup)),IF(_xlfn.XLOOKUP(F2407,_xlpm.range_ref,_xlpm.range_ref,11,0,2)=11,11,0)),IF(LEN(F2407)&gt;0,12,0)),0),0)</f>
        <v>0</v>
      </c>
      <c r="T2407">
        <v>0</v>
      </c>
    </row>
    <row r="2408" spans="1:20" x14ac:dyDescent="0.2">
      <c r="A2408" s="215" t="s">
        <v>871</v>
      </c>
      <c r="B2408" s="215" t="s">
        <v>871</v>
      </c>
      <c r="C2408" s="214"/>
      <c r="D2408" s="215" t="s">
        <v>871</v>
      </c>
      <c r="E2408" s="215" t="s">
        <v>871</v>
      </c>
      <c r="F2408" s="215" t="s">
        <v>871</v>
      </c>
      <c r="G2408" s="214"/>
      <c r="H2408" s="214"/>
      <c r="I2408" s="214"/>
      <c r="J2408" s="214"/>
      <c r="K2408" s="76"/>
      <c r="L2408" s="8"/>
      <c r="Q2408">
        <v>0</v>
      </c>
      <c r="R2408" cm="1">
        <f t="array" ref="R2408">IF(P2408,IF(Q2408=0,IFERROR(_xlfn.LET(_xlpm.range_ref,_xlfn.ANCHORARRAY(_xlfn.XLOOKUP(D2408,Map_Range_Lookup,Map_Range_Data_Sorted_Lookup)),IF(_xlfn.XLOOKUP(E2408,_xlpm.range_ref,_xlpm.range_ref,21,0,2)=21,21,0)),IF(LEN(D2408)&gt;0,22,0)),0),0)</f>
        <v>0</v>
      </c>
      <c r="S2408" cm="1">
        <f t="array" ref="S2408">IF(P2408,IF((Q2408=0)*(R2408=0),IFERROR(_xlfn.LET(_xlpm.range_ref,_xlfn.ANCHORARRAY(_xlfn.XLOOKUP(E2408,Map_Range_Lookup,Map_Range_Data_Sorted_Lookup)),IF(_xlfn.XLOOKUP(F2408,_xlpm.range_ref,_xlpm.range_ref,11,0,2)=11,11,0)),IF(LEN(F2408)&gt;0,12,0)),0),0)</f>
        <v>0</v>
      </c>
      <c r="T2408">
        <v>0</v>
      </c>
    </row>
    <row r="2409" spans="1:20" x14ac:dyDescent="0.2">
      <c r="A2409" s="215" t="s">
        <v>871</v>
      </c>
      <c r="B2409" s="215" t="s">
        <v>871</v>
      </c>
      <c r="C2409" s="214"/>
      <c r="D2409" s="215" t="s">
        <v>871</v>
      </c>
      <c r="E2409" s="215" t="s">
        <v>871</v>
      </c>
      <c r="F2409" s="215" t="s">
        <v>871</v>
      </c>
      <c r="G2409" s="214"/>
      <c r="H2409" s="214"/>
      <c r="I2409" s="214"/>
      <c r="J2409" s="214"/>
      <c r="K2409" s="76"/>
      <c r="L2409" s="8"/>
      <c r="Q2409">
        <v>0</v>
      </c>
      <c r="R2409" cm="1">
        <f t="array" ref="R2409">IF(P2409,IF(Q2409=0,IFERROR(_xlfn.LET(_xlpm.range_ref,_xlfn.ANCHORARRAY(_xlfn.XLOOKUP(D2409,Map_Range_Lookup,Map_Range_Data_Sorted_Lookup)),IF(_xlfn.XLOOKUP(E2409,_xlpm.range_ref,_xlpm.range_ref,21,0,2)=21,21,0)),IF(LEN(D2409)&gt;0,22,0)),0),0)</f>
        <v>0</v>
      </c>
      <c r="S2409" cm="1">
        <f t="array" ref="S2409">IF(P2409,IF((Q2409=0)*(R2409=0),IFERROR(_xlfn.LET(_xlpm.range_ref,_xlfn.ANCHORARRAY(_xlfn.XLOOKUP(E2409,Map_Range_Lookup,Map_Range_Data_Sorted_Lookup)),IF(_xlfn.XLOOKUP(F2409,_xlpm.range_ref,_xlpm.range_ref,11,0,2)=11,11,0)),IF(LEN(F2409)&gt;0,12,0)),0),0)</f>
        <v>0</v>
      </c>
      <c r="T2409">
        <v>0</v>
      </c>
    </row>
    <row r="2410" spans="1:20" x14ac:dyDescent="0.2">
      <c r="A2410" s="215" t="s">
        <v>871</v>
      </c>
      <c r="B2410" s="215" t="s">
        <v>871</v>
      </c>
      <c r="C2410" s="214"/>
      <c r="D2410" s="215" t="s">
        <v>871</v>
      </c>
      <c r="E2410" s="215" t="s">
        <v>871</v>
      </c>
      <c r="F2410" s="215" t="s">
        <v>871</v>
      </c>
      <c r="G2410" s="214"/>
      <c r="H2410" s="214"/>
      <c r="I2410" s="214"/>
      <c r="J2410" s="214"/>
      <c r="K2410" s="76"/>
      <c r="L2410" s="8"/>
      <c r="Q2410">
        <v>0</v>
      </c>
      <c r="R2410" cm="1">
        <f t="array" ref="R2410">IF(P2410,IF(Q2410=0,IFERROR(_xlfn.LET(_xlpm.range_ref,_xlfn.ANCHORARRAY(_xlfn.XLOOKUP(D2410,Map_Range_Lookup,Map_Range_Data_Sorted_Lookup)),IF(_xlfn.XLOOKUP(E2410,_xlpm.range_ref,_xlpm.range_ref,21,0,2)=21,21,0)),IF(LEN(D2410)&gt;0,22,0)),0),0)</f>
        <v>0</v>
      </c>
      <c r="S2410" cm="1">
        <f t="array" ref="S2410">IF(P2410,IF((Q2410=0)*(R2410=0),IFERROR(_xlfn.LET(_xlpm.range_ref,_xlfn.ANCHORARRAY(_xlfn.XLOOKUP(E2410,Map_Range_Lookup,Map_Range_Data_Sorted_Lookup)),IF(_xlfn.XLOOKUP(F2410,_xlpm.range_ref,_xlpm.range_ref,11,0,2)=11,11,0)),IF(LEN(F2410)&gt;0,12,0)),0),0)</f>
        <v>0</v>
      </c>
      <c r="T2410">
        <v>0</v>
      </c>
    </row>
    <row r="2411" spans="1:20" x14ac:dyDescent="0.2">
      <c r="A2411" s="215" t="s">
        <v>871</v>
      </c>
      <c r="B2411" s="215" t="s">
        <v>871</v>
      </c>
      <c r="C2411" s="214"/>
      <c r="D2411" s="215" t="s">
        <v>871</v>
      </c>
      <c r="E2411" s="215" t="s">
        <v>871</v>
      </c>
      <c r="F2411" s="215" t="s">
        <v>871</v>
      </c>
      <c r="G2411" s="214"/>
      <c r="H2411" s="214"/>
      <c r="I2411" s="214"/>
      <c r="J2411" s="214"/>
      <c r="K2411" s="76"/>
      <c r="L2411" s="8"/>
      <c r="Q2411">
        <v>0</v>
      </c>
      <c r="R2411" cm="1">
        <f t="array" ref="R2411">IF(P2411,IF(Q2411=0,IFERROR(_xlfn.LET(_xlpm.range_ref,_xlfn.ANCHORARRAY(_xlfn.XLOOKUP(D2411,Map_Range_Lookup,Map_Range_Data_Sorted_Lookup)),IF(_xlfn.XLOOKUP(E2411,_xlpm.range_ref,_xlpm.range_ref,21,0,2)=21,21,0)),IF(LEN(D2411)&gt;0,22,0)),0),0)</f>
        <v>0</v>
      </c>
      <c r="S2411" cm="1">
        <f t="array" ref="S2411">IF(P2411,IF((Q2411=0)*(R2411=0),IFERROR(_xlfn.LET(_xlpm.range_ref,_xlfn.ANCHORARRAY(_xlfn.XLOOKUP(E2411,Map_Range_Lookup,Map_Range_Data_Sorted_Lookup)),IF(_xlfn.XLOOKUP(F2411,_xlpm.range_ref,_xlpm.range_ref,11,0,2)=11,11,0)),IF(LEN(F2411)&gt;0,12,0)),0),0)</f>
        <v>0</v>
      </c>
      <c r="T2411">
        <v>0</v>
      </c>
    </row>
    <row r="2412" spans="1:20" x14ac:dyDescent="0.2">
      <c r="A2412" s="215" t="s">
        <v>871</v>
      </c>
      <c r="B2412" s="215" t="s">
        <v>871</v>
      </c>
      <c r="C2412" s="214"/>
      <c r="D2412" s="215" t="s">
        <v>871</v>
      </c>
      <c r="E2412" s="215" t="s">
        <v>871</v>
      </c>
      <c r="F2412" s="215" t="s">
        <v>871</v>
      </c>
      <c r="G2412" s="214"/>
      <c r="H2412" s="214"/>
      <c r="I2412" s="214"/>
      <c r="J2412" s="214"/>
      <c r="K2412" s="76"/>
      <c r="L2412" s="8"/>
      <c r="Q2412">
        <v>0</v>
      </c>
      <c r="R2412" cm="1">
        <f t="array" ref="R2412">IF(P2412,IF(Q2412=0,IFERROR(_xlfn.LET(_xlpm.range_ref,_xlfn.ANCHORARRAY(_xlfn.XLOOKUP(D2412,Map_Range_Lookup,Map_Range_Data_Sorted_Lookup)),IF(_xlfn.XLOOKUP(E2412,_xlpm.range_ref,_xlpm.range_ref,21,0,2)=21,21,0)),IF(LEN(D2412)&gt;0,22,0)),0),0)</f>
        <v>0</v>
      </c>
      <c r="S2412" cm="1">
        <f t="array" ref="S2412">IF(P2412,IF((Q2412=0)*(R2412=0),IFERROR(_xlfn.LET(_xlpm.range_ref,_xlfn.ANCHORARRAY(_xlfn.XLOOKUP(E2412,Map_Range_Lookup,Map_Range_Data_Sorted_Lookup)),IF(_xlfn.XLOOKUP(F2412,_xlpm.range_ref,_xlpm.range_ref,11,0,2)=11,11,0)),IF(LEN(F2412)&gt;0,12,0)),0),0)</f>
        <v>0</v>
      </c>
      <c r="T2412">
        <v>0</v>
      </c>
    </row>
    <row r="2413" spans="1:20" x14ac:dyDescent="0.2">
      <c r="A2413" s="215" t="s">
        <v>871</v>
      </c>
      <c r="B2413" s="215" t="s">
        <v>871</v>
      </c>
      <c r="C2413" s="214"/>
      <c r="D2413" s="215" t="s">
        <v>871</v>
      </c>
      <c r="E2413" s="215" t="s">
        <v>871</v>
      </c>
      <c r="F2413" s="215" t="s">
        <v>871</v>
      </c>
      <c r="G2413" s="214"/>
      <c r="H2413" s="214"/>
      <c r="I2413" s="214"/>
      <c r="J2413" s="214"/>
      <c r="K2413" s="76"/>
      <c r="L2413" s="8"/>
      <c r="Q2413">
        <v>0</v>
      </c>
      <c r="R2413" cm="1">
        <f t="array" ref="R2413">IF(P2413,IF(Q2413=0,IFERROR(_xlfn.LET(_xlpm.range_ref,_xlfn.ANCHORARRAY(_xlfn.XLOOKUP(D2413,Map_Range_Lookup,Map_Range_Data_Sorted_Lookup)),IF(_xlfn.XLOOKUP(E2413,_xlpm.range_ref,_xlpm.range_ref,21,0,2)=21,21,0)),IF(LEN(D2413)&gt;0,22,0)),0),0)</f>
        <v>0</v>
      </c>
      <c r="S2413" cm="1">
        <f t="array" ref="S2413">IF(P2413,IF((Q2413=0)*(R2413=0),IFERROR(_xlfn.LET(_xlpm.range_ref,_xlfn.ANCHORARRAY(_xlfn.XLOOKUP(E2413,Map_Range_Lookup,Map_Range_Data_Sorted_Lookup)),IF(_xlfn.XLOOKUP(F2413,_xlpm.range_ref,_xlpm.range_ref,11,0,2)=11,11,0)),IF(LEN(F2413)&gt;0,12,0)),0),0)</f>
        <v>0</v>
      </c>
      <c r="T2413">
        <v>0</v>
      </c>
    </row>
    <row r="2414" spans="1:20" x14ac:dyDescent="0.2">
      <c r="A2414" s="215" t="s">
        <v>871</v>
      </c>
      <c r="B2414" s="215" t="s">
        <v>871</v>
      </c>
      <c r="C2414" s="214"/>
      <c r="D2414" s="215" t="s">
        <v>871</v>
      </c>
      <c r="E2414" s="215" t="s">
        <v>871</v>
      </c>
      <c r="F2414" s="215" t="s">
        <v>871</v>
      </c>
      <c r="G2414" s="214"/>
      <c r="H2414" s="214"/>
      <c r="I2414" s="214"/>
      <c r="J2414" s="214"/>
      <c r="K2414" s="76"/>
      <c r="L2414" s="8"/>
      <c r="Q2414">
        <v>0</v>
      </c>
      <c r="R2414" cm="1">
        <f t="array" ref="R2414">IF(P2414,IF(Q2414=0,IFERROR(_xlfn.LET(_xlpm.range_ref,_xlfn.ANCHORARRAY(_xlfn.XLOOKUP(D2414,Map_Range_Lookup,Map_Range_Data_Sorted_Lookup)),IF(_xlfn.XLOOKUP(E2414,_xlpm.range_ref,_xlpm.range_ref,21,0,2)=21,21,0)),IF(LEN(D2414)&gt;0,22,0)),0),0)</f>
        <v>0</v>
      </c>
      <c r="S2414" cm="1">
        <f t="array" ref="S2414">IF(P2414,IF((Q2414=0)*(R2414=0),IFERROR(_xlfn.LET(_xlpm.range_ref,_xlfn.ANCHORARRAY(_xlfn.XLOOKUP(E2414,Map_Range_Lookup,Map_Range_Data_Sorted_Lookup)),IF(_xlfn.XLOOKUP(F2414,_xlpm.range_ref,_xlpm.range_ref,11,0,2)=11,11,0)),IF(LEN(F2414)&gt;0,12,0)),0),0)</f>
        <v>0</v>
      </c>
      <c r="T2414">
        <v>0</v>
      </c>
    </row>
    <row r="2415" spans="1:20" x14ac:dyDescent="0.2">
      <c r="A2415" s="215" t="s">
        <v>871</v>
      </c>
      <c r="B2415" s="215" t="s">
        <v>871</v>
      </c>
      <c r="C2415" s="214"/>
      <c r="D2415" s="215" t="s">
        <v>871</v>
      </c>
      <c r="E2415" s="215" t="s">
        <v>871</v>
      </c>
      <c r="F2415" s="215" t="s">
        <v>871</v>
      </c>
      <c r="G2415" s="214"/>
      <c r="H2415" s="214"/>
      <c r="I2415" s="214"/>
      <c r="J2415" s="214"/>
      <c r="K2415" s="76"/>
      <c r="L2415" s="8"/>
      <c r="Q2415">
        <v>0</v>
      </c>
      <c r="R2415" cm="1">
        <f t="array" ref="R2415">IF(P2415,IF(Q2415=0,IFERROR(_xlfn.LET(_xlpm.range_ref,_xlfn.ANCHORARRAY(_xlfn.XLOOKUP(D2415,Map_Range_Lookup,Map_Range_Data_Sorted_Lookup)),IF(_xlfn.XLOOKUP(E2415,_xlpm.range_ref,_xlpm.range_ref,21,0,2)=21,21,0)),IF(LEN(D2415)&gt;0,22,0)),0),0)</f>
        <v>0</v>
      </c>
      <c r="S2415" cm="1">
        <f t="array" ref="S2415">IF(P2415,IF((Q2415=0)*(R2415=0),IFERROR(_xlfn.LET(_xlpm.range_ref,_xlfn.ANCHORARRAY(_xlfn.XLOOKUP(E2415,Map_Range_Lookup,Map_Range_Data_Sorted_Lookup)),IF(_xlfn.XLOOKUP(F2415,_xlpm.range_ref,_xlpm.range_ref,11,0,2)=11,11,0)),IF(LEN(F2415)&gt;0,12,0)),0),0)</f>
        <v>0</v>
      </c>
      <c r="T2415">
        <v>0</v>
      </c>
    </row>
    <row r="2416" spans="1:20" x14ac:dyDescent="0.2">
      <c r="A2416" s="215" t="s">
        <v>871</v>
      </c>
      <c r="B2416" s="215" t="s">
        <v>871</v>
      </c>
      <c r="C2416" s="214"/>
      <c r="D2416" s="215" t="s">
        <v>871</v>
      </c>
      <c r="E2416" s="215" t="s">
        <v>871</v>
      </c>
      <c r="F2416" s="215" t="s">
        <v>871</v>
      </c>
      <c r="G2416" s="214"/>
      <c r="H2416" s="214"/>
      <c r="I2416" s="214"/>
      <c r="J2416" s="214"/>
      <c r="K2416" s="76"/>
      <c r="L2416" s="8"/>
      <c r="Q2416">
        <v>0</v>
      </c>
      <c r="R2416" cm="1">
        <f t="array" ref="R2416">IF(P2416,IF(Q2416=0,IFERROR(_xlfn.LET(_xlpm.range_ref,_xlfn.ANCHORARRAY(_xlfn.XLOOKUP(D2416,Map_Range_Lookup,Map_Range_Data_Sorted_Lookup)),IF(_xlfn.XLOOKUP(E2416,_xlpm.range_ref,_xlpm.range_ref,21,0,2)=21,21,0)),IF(LEN(D2416)&gt;0,22,0)),0),0)</f>
        <v>0</v>
      </c>
      <c r="S2416" cm="1">
        <f t="array" ref="S2416">IF(P2416,IF((Q2416=0)*(R2416=0),IFERROR(_xlfn.LET(_xlpm.range_ref,_xlfn.ANCHORARRAY(_xlfn.XLOOKUP(E2416,Map_Range_Lookup,Map_Range_Data_Sorted_Lookup)),IF(_xlfn.XLOOKUP(F2416,_xlpm.range_ref,_xlpm.range_ref,11,0,2)=11,11,0)),IF(LEN(F2416)&gt;0,12,0)),0),0)</f>
        <v>0</v>
      </c>
      <c r="T2416">
        <v>0</v>
      </c>
    </row>
    <row r="2417" spans="1:20" x14ac:dyDescent="0.2">
      <c r="A2417" s="215" t="s">
        <v>871</v>
      </c>
      <c r="B2417" s="215" t="s">
        <v>871</v>
      </c>
      <c r="C2417" s="214"/>
      <c r="D2417" s="215" t="s">
        <v>871</v>
      </c>
      <c r="E2417" s="215" t="s">
        <v>871</v>
      </c>
      <c r="F2417" s="215" t="s">
        <v>871</v>
      </c>
      <c r="G2417" s="214"/>
      <c r="H2417" s="214"/>
      <c r="I2417" s="214"/>
      <c r="J2417" s="214"/>
      <c r="K2417" s="76"/>
      <c r="L2417" s="8"/>
      <c r="Q2417">
        <v>0</v>
      </c>
      <c r="R2417" cm="1">
        <f t="array" ref="R2417">IF(P2417,IF(Q2417=0,IFERROR(_xlfn.LET(_xlpm.range_ref,_xlfn.ANCHORARRAY(_xlfn.XLOOKUP(D2417,Map_Range_Lookup,Map_Range_Data_Sorted_Lookup)),IF(_xlfn.XLOOKUP(E2417,_xlpm.range_ref,_xlpm.range_ref,21,0,2)=21,21,0)),IF(LEN(D2417)&gt;0,22,0)),0),0)</f>
        <v>0</v>
      </c>
      <c r="S2417" cm="1">
        <f t="array" ref="S2417">IF(P2417,IF((Q2417=0)*(R2417=0),IFERROR(_xlfn.LET(_xlpm.range_ref,_xlfn.ANCHORARRAY(_xlfn.XLOOKUP(E2417,Map_Range_Lookup,Map_Range_Data_Sorted_Lookup)),IF(_xlfn.XLOOKUP(F2417,_xlpm.range_ref,_xlpm.range_ref,11,0,2)=11,11,0)),IF(LEN(F2417)&gt;0,12,0)),0),0)</f>
        <v>0</v>
      </c>
      <c r="T2417">
        <v>0</v>
      </c>
    </row>
    <row r="2418" spans="1:20" x14ac:dyDescent="0.2">
      <c r="A2418" s="215" t="s">
        <v>871</v>
      </c>
      <c r="B2418" s="215" t="s">
        <v>871</v>
      </c>
      <c r="C2418" s="214"/>
      <c r="D2418" s="215" t="s">
        <v>871</v>
      </c>
      <c r="E2418" s="215" t="s">
        <v>871</v>
      </c>
      <c r="F2418" s="215" t="s">
        <v>871</v>
      </c>
      <c r="G2418" s="214"/>
      <c r="H2418" s="214"/>
      <c r="I2418" s="214"/>
      <c r="J2418" s="214"/>
      <c r="K2418" s="76"/>
      <c r="L2418" s="8"/>
      <c r="Q2418">
        <v>0</v>
      </c>
      <c r="R2418" cm="1">
        <f t="array" ref="R2418">IF(P2418,IF(Q2418=0,IFERROR(_xlfn.LET(_xlpm.range_ref,_xlfn.ANCHORARRAY(_xlfn.XLOOKUP(D2418,Map_Range_Lookup,Map_Range_Data_Sorted_Lookup)),IF(_xlfn.XLOOKUP(E2418,_xlpm.range_ref,_xlpm.range_ref,21,0,2)=21,21,0)),IF(LEN(D2418)&gt;0,22,0)),0),0)</f>
        <v>0</v>
      </c>
      <c r="S2418" cm="1">
        <f t="array" ref="S2418">IF(P2418,IF((Q2418=0)*(R2418=0),IFERROR(_xlfn.LET(_xlpm.range_ref,_xlfn.ANCHORARRAY(_xlfn.XLOOKUP(E2418,Map_Range_Lookup,Map_Range_Data_Sorted_Lookup)),IF(_xlfn.XLOOKUP(F2418,_xlpm.range_ref,_xlpm.range_ref,11,0,2)=11,11,0)),IF(LEN(F2418)&gt;0,12,0)),0),0)</f>
        <v>0</v>
      </c>
      <c r="T2418">
        <v>0</v>
      </c>
    </row>
    <row r="2419" spans="1:20" x14ac:dyDescent="0.2">
      <c r="A2419" s="215" t="s">
        <v>871</v>
      </c>
      <c r="B2419" s="215" t="s">
        <v>871</v>
      </c>
      <c r="C2419" s="214"/>
      <c r="D2419" s="215" t="s">
        <v>871</v>
      </c>
      <c r="E2419" s="215" t="s">
        <v>871</v>
      </c>
      <c r="F2419" s="215" t="s">
        <v>871</v>
      </c>
      <c r="G2419" s="214"/>
      <c r="H2419" s="214"/>
      <c r="I2419" s="214"/>
      <c r="J2419" s="214"/>
      <c r="K2419" s="76"/>
      <c r="L2419" s="8"/>
      <c r="Q2419">
        <v>0</v>
      </c>
      <c r="R2419" cm="1">
        <f t="array" ref="R2419">IF(P2419,IF(Q2419=0,IFERROR(_xlfn.LET(_xlpm.range_ref,_xlfn.ANCHORARRAY(_xlfn.XLOOKUP(D2419,Map_Range_Lookup,Map_Range_Data_Sorted_Lookup)),IF(_xlfn.XLOOKUP(E2419,_xlpm.range_ref,_xlpm.range_ref,21,0,2)=21,21,0)),IF(LEN(D2419)&gt;0,22,0)),0),0)</f>
        <v>0</v>
      </c>
      <c r="S2419" cm="1">
        <f t="array" ref="S2419">IF(P2419,IF((Q2419=0)*(R2419=0),IFERROR(_xlfn.LET(_xlpm.range_ref,_xlfn.ANCHORARRAY(_xlfn.XLOOKUP(E2419,Map_Range_Lookup,Map_Range_Data_Sorted_Lookup)),IF(_xlfn.XLOOKUP(F2419,_xlpm.range_ref,_xlpm.range_ref,11,0,2)=11,11,0)),IF(LEN(F2419)&gt;0,12,0)),0),0)</f>
        <v>0</v>
      </c>
      <c r="T2419">
        <v>0</v>
      </c>
    </row>
    <row r="2420" spans="1:20" x14ac:dyDescent="0.2">
      <c r="A2420" s="215" t="s">
        <v>871</v>
      </c>
      <c r="B2420" s="215" t="s">
        <v>871</v>
      </c>
      <c r="C2420" s="214"/>
      <c r="D2420" s="215" t="s">
        <v>871</v>
      </c>
      <c r="E2420" s="215" t="s">
        <v>871</v>
      </c>
      <c r="F2420" s="215" t="s">
        <v>871</v>
      </c>
      <c r="G2420" s="214"/>
      <c r="H2420" s="214"/>
      <c r="I2420" s="214"/>
      <c r="J2420" s="214"/>
      <c r="K2420" s="76"/>
      <c r="L2420" s="8"/>
      <c r="Q2420">
        <v>0</v>
      </c>
      <c r="R2420" cm="1">
        <f t="array" ref="R2420">IF(P2420,IF(Q2420=0,IFERROR(_xlfn.LET(_xlpm.range_ref,_xlfn.ANCHORARRAY(_xlfn.XLOOKUP(D2420,Map_Range_Lookup,Map_Range_Data_Sorted_Lookup)),IF(_xlfn.XLOOKUP(E2420,_xlpm.range_ref,_xlpm.range_ref,21,0,2)=21,21,0)),IF(LEN(D2420)&gt;0,22,0)),0),0)</f>
        <v>0</v>
      </c>
      <c r="S2420" cm="1">
        <f t="array" ref="S2420">IF(P2420,IF((Q2420=0)*(R2420=0),IFERROR(_xlfn.LET(_xlpm.range_ref,_xlfn.ANCHORARRAY(_xlfn.XLOOKUP(E2420,Map_Range_Lookup,Map_Range_Data_Sorted_Lookup)),IF(_xlfn.XLOOKUP(F2420,_xlpm.range_ref,_xlpm.range_ref,11,0,2)=11,11,0)),IF(LEN(F2420)&gt;0,12,0)),0),0)</f>
        <v>0</v>
      </c>
      <c r="T2420">
        <v>0</v>
      </c>
    </row>
    <row r="2421" spans="1:20" x14ac:dyDescent="0.2">
      <c r="A2421" s="215" t="s">
        <v>871</v>
      </c>
      <c r="B2421" s="215" t="s">
        <v>871</v>
      </c>
      <c r="C2421" s="214"/>
      <c r="D2421" s="215" t="s">
        <v>871</v>
      </c>
      <c r="E2421" s="215" t="s">
        <v>871</v>
      </c>
      <c r="F2421" s="215" t="s">
        <v>871</v>
      </c>
      <c r="G2421" s="214"/>
      <c r="H2421" s="214"/>
      <c r="I2421" s="214"/>
      <c r="J2421" s="214"/>
      <c r="K2421" s="76"/>
      <c r="L2421" s="8"/>
      <c r="Q2421">
        <v>0</v>
      </c>
      <c r="R2421" cm="1">
        <f t="array" ref="R2421">IF(P2421,IF(Q2421=0,IFERROR(_xlfn.LET(_xlpm.range_ref,_xlfn.ANCHORARRAY(_xlfn.XLOOKUP(D2421,Map_Range_Lookup,Map_Range_Data_Sorted_Lookup)),IF(_xlfn.XLOOKUP(E2421,_xlpm.range_ref,_xlpm.range_ref,21,0,2)=21,21,0)),IF(LEN(D2421)&gt;0,22,0)),0),0)</f>
        <v>0</v>
      </c>
      <c r="S2421" cm="1">
        <f t="array" ref="S2421">IF(P2421,IF((Q2421=0)*(R2421=0),IFERROR(_xlfn.LET(_xlpm.range_ref,_xlfn.ANCHORARRAY(_xlfn.XLOOKUP(E2421,Map_Range_Lookup,Map_Range_Data_Sorted_Lookup)),IF(_xlfn.XLOOKUP(F2421,_xlpm.range_ref,_xlpm.range_ref,11,0,2)=11,11,0)),IF(LEN(F2421)&gt;0,12,0)),0),0)</f>
        <v>0</v>
      </c>
      <c r="T2421">
        <v>0</v>
      </c>
    </row>
    <row r="2422" spans="1:20" x14ac:dyDescent="0.2">
      <c r="A2422" s="215" t="s">
        <v>871</v>
      </c>
      <c r="B2422" s="215" t="s">
        <v>871</v>
      </c>
      <c r="C2422" s="214"/>
      <c r="D2422" s="215" t="s">
        <v>871</v>
      </c>
      <c r="E2422" s="215" t="s">
        <v>871</v>
      </c>
      <c r="F2422" s="215" t="s">
        <v>871</v>
      </c>
      <c r="G2422" s="214"/>
      <c r="H2422" s="214"/>
      <c r="I2422" s="214"/>
      <c r="J2422" s="214"/>
      <c r="K2422" s="76"/>
      <c r="L2422" s="8"/>
      <c r="Q2422">
        <v>0</v>
      </c>
      <c r="R2422" cm="1">
        <f t="array" ref="R2422">IF(P2422,IF(Q2422=0,IFERROR(_xlfn.LET(_xlpm.range_ref,_xlfn.ANCHORARRAY(_xlfn.XLOOKUP(D2422,Map_Range_Lookup,Map_Range_Data_Sorted_Lookup)),IF(_xlfn.XLOOKUP(E2422,_xlpm.range_ref,_xlpm.range_ref,21,0,2)=21,21,0)),IF(LEN(D2422)&gt;0,22,0)),0),0)</f>
        <v>0</v>
      </c>
      <c r="S2422" cm="1">
        <f t="array" ref="S2422">IF(P2422,IF((Q2422=0)*(R2422=0),IFERROR(_xlfn.LET(_xlpm.range_ref,_xlfn.ANCHORARRAY(_xlfn.XLOOKUP(E2422,Map_Range_Lookup,Map_Range_Data_Sorted_Lookup)),IF(_xlfn.XLOOKUP(F2422,_xlpm.range_ref,_xlpm.range_ref,11,0,2)=11,11,0)),IF(LEN(F2422)&gt;0,12,0)),0),0)</f>
        <v>0</v>
      </c>
      <c r="T2422">
        <v>0</v>
      </c>
    </row>
    <row r="2423" spans="1:20" x14ac:dyDescent="0.2">
      <c r="A2423" s="215" t="s">
        <v>871</v>
      </c>
      <c r="B2423" s="215" t="s">
        <v>871</v>
      </c>
      <c r="C2423" s="214"/>
      <c r="D2423" s="215" t="s">
        <v>871</v>
      </c>
      <c r="E2423" s="215" t="s">
        <v>871</v>
      </c>
      <c r="F2423" s="215" t="s">
        <v>871</v>
      </c>
      <c r="G2423" s="214"/>
      <c r="H2423" s="214"/>
      <c r="I2423" s="214"/>
      <c r="J2423" s="214"/>
      <c r="K2423" s="76"/>
      <c r="L2423" s="8"/>
      <c r="Q2423">
        <v>0</v>
      </c>
      <c r="R2423" cm="1">
        <f t="array" ref="R2423">IF(P2423,IF(Q2423=0,IFERROR(_xlfn.LET(_xlpm.range_ref,_xlfn.ANCHORARRAY(_xlfn.XLOOKUP(D2423,Map_Range_Lookup,Map_Range_Data_Sorted_Lookup)),IF(_xlfn.XLOOKUP(E2423,_xlpm.range_ref,_xlpm.range_ref,21,0,2)=21,21,0)),IF(LEN(D2423)&gt;0,22,0)),0),0)</f>
        <v>0</v>
      </c>
      <c r="S2423" cm="1">
        <f t="array" ref="S2423">IF(P2423,IF((Q2423=0)*(R2423=0),IFERROR(_xlfn.LET(_xlpm.range_ref,_xlfn.ANCHORARRAY(_xlfn.XLOOKUP(E2423,Map_Range_Lookup,Map_Range_Data_Sorted_Lookup)),IF(_xlfn.XLOOKUP(F2423,_xlpm.range_ref,_xlpm.range_ref,11,0,2)=11,11,0)),IF(LEN(F2423)&gt;0,12,0)),0),0)</f>
        <v>0</v>
      </c>
      <c r="T2423">
        <v>0</v>
      </c>
    </row>
    <row r="2424" spans="1:20" x14ac:dyDescent="0.2">
      <c r="A2424" s="215" t="s">
        <v>871</v>
      </c>
      <c r="B2424" s="215" t="s">
        <v>871</v>
      </c>
      <c r="C2424" s="214"/>
      <c r="D2424" s="215" t="s">
        <v>871</v>
      </c>
      <c r="E2424" s="215" t="s">
        <v>871</v>
      </c>
      <c r="F2424" s="215" t="s">
        <v>871</v>
      </c>
      <c r="G2424" s="214"/>
      <c r="H2424" s="214"/>
      <c r="I2424" s="214"/>
      <c r="J2424" s="214"/>
      <c r="K2424" s="76"/>
      <c r="L2424" s="8"/>
      <c r="Q2424">
        <v>0</v>
      </c>
      <c r="R2424" cm="1">
        <f t="array" ref="R2424">IF(P2424,IF(Q2424=0,IFERROR(_xlfn.LET(_xlpm.range_ref,_xlfn.ANCHORARRAY(_xlfn.XLOOKUP(D2424,Map_Range_Lookup,Map_Range_Data_Sorted_Lookup)),IF(_xlfn.XLOOKUP(E2424,_xlpm.range_ref,_xlpm.range_ref,21,0,2)=21,21,0)),IF(LEN(D2424)&gt;0,22,0)),0),0)</f>
        <v>0</v>
      </c>
      <c r="S2424" cm="1">
        <f t="array" ref="S2424">IF(P2424,IF((Q2424=0)*(R2424=0),IFERROR(_xlfn.LET(_xlpm.range_ref,_xlfn.ANCHORARRAY(_xlfn.XLOOKUP(E2424,Map_Range_Lookup,Map_Range_Data_Sorted_Lookup)),IF(_xlfn.XLOOKUP(F2424,_xlpm.range_ref,_xlpm.range_ref,11,0,2)=11,11,0)),IF(LEN(F2424)&gt;0,12,0)),0),0)</f>
        <v>0</v>
      </c>
      <c r="T2424">
        <v>0</v>
      </c>
    </row>
    <row r="2425" spans="1:20" x14ac:dyDescent="0.2">
      <c r="A2425" s="215" t="s">
        <v>871</v>
      </c>
      <c r="B2425" s="215" t="s">
        <v>871</v>
      </c>
      <c r="C2425" s="214"/>
      <c r="D2425" s="215" t="s">
        <v>871</v>
      </c>
      <c r="E2425" s="215" t="s">
        <v>871</v>
      </c>
      <c r="F2425" s="215" t="s">
        <v>871</v>
      </c>
      <c r="G2425" s="214"/>
      <c r="H2425" s="214"/>
      <c r="I2425" s="214"/>
      <c r="J2425" s="214"/>
      <c r="K2425" s="76"/>
      <c r="L2425" s="8"/>
      <c r="Q2425">
        <v>0</v>
      </c>
      <c r="R2425" cm="1">
        <f t="array" ref="R2425">IF(P2425,IF(Q2425=0,IFERROR(_xlfn.LET(_xlpm.range_ref,_xlfn.ANCHORARRAY(_xlfn.XLOOKUP(D2425,Map_Range_Lookup,Map_Range_Data_Sorted_Lookup)),IF(_xlfn.XLOOKUP(E2425,_xlpm.range_ref,_xlpm.range_ref,21,0,2)=21,21,0)),IF(LEN(D2425)&gt;0,22,0)),0),0)</f>
        <v>0</v>
      </c>
      <c r="S2425" cm="1">
        <f t="array" ref="S2425">IF(P2425,IF((Q2425=0)*(R2425=0),IFERROR(_xlfn.LET(_xlpm.range_ref,_xlfn.ANCHORARRAY(_xlfn.XLOOKUP(E2425,Map_Range_Lookup,Map_Range_Data_Sorted_Lookup)),IF(_xlfn.XLOOKUP(F2425,_xlpm.range_ref,_xlpm.range_ref,11,0,2)=11,11,0)),IF(LEN(F2425)&gt;0,12,0)),0),0)</f>
        <v>0</v>
      </c>
      <c r="T2425">
        <v>0</v>
      </c>
    </row>
    <row r="2426" spans="1:20" x14ac:dyDescent="0.2">
      <c r="A2426" s="215" t="s">
        <v>871</v>
      </c>
      <c r="B2426" s="215" t="s">
        <v>871</v>
      </c>
      <c r="C2426" s="214"/>
      <c r="D2426" s="215" t="s">
        <v>871</v>
      </c>
      <c r="E2426" s="215" t="s">
        <v>871</v>
      </c>
      <c r="F2426" s="215" t="s">
        <v>871</v>
      </c>
      <c r="G2426" s="214"/>
      <c r="H2426" s="214"/>
      <c r="I2426" s="214"/>
      <c r="J2426" s="214"/>
      <c r="K2426" s="76"/>
      <c r="L2426" s="8"/>
      <c r="Q2426">
        <v>0</v>
      </c>
      <c r="R2426" cm="1">
        <f t="array" ref="R2426">IF(P2426,IF(Q2426=0,IFERROR(_xlfn.LET(_xlpm.range_ref,_xlfn.ANCHORARRAY(_xlfn.XLOOKUP(D2426,Map_Range_Lookup,Map_Range_Data_Sorted_Lookup)),IF(_xlfn.XLOOKUP(E2426,_xlpm.range_ref,_xlpm.range_ref,21,0,2)=21,21,0)),IF(LEN(D2426)&gt;0,22,0)),0),0)</f>
        <v>0</v>
      </c>
      <c r="S2426" cm="1">
        <f t="array" ref="S2426">IF(P2426,IF((Q2426=0)*(R2426=0),IFERROR(_xlfn.LET(_xlpm.range_ref,_xlfn.ANCHORARRAY(_xlfn.XLOOKUP(E2426,Map_Range_Lookup,Map_Range_Data_Sorted_Lookup)),IF(_xlfn.XLOOKUP(F2426,_xlpm.range_ref,_xlpm.range_ref,11,0,2)=11,11,0)),IF(LEN(F2426)&gt;0,12,0)),0),0)</f>
        <v>0</v>
      </c>
      <c r="T2426">
        <v>0</v>
      </c>
    </row>
    <row r="2427" spans="1:20" x14ac:dyDescent="0.2">
      <c r="A2427" s="215" t="s">
        <v>871</v>
      </c>
      <c r="B2427" s="215" t="s">
        <v>871</v>
      </c>
      <c r="C2427" s="214"/>
      <c r="D2427" s="215" t="s">
        <v>871</v>
      </c>
      <c r="E2427" s="215" t="s">
        <v>871</v>
      </c>
      <c r="F2427" s="215" t="s">
        <v>871</v>
      </c>
      <c r="G2427" s="214"/>
      <c r="H2427" s="214"/>
      <c r="I2427" s="214"/>
      <c r="J2427" s="214"/>
      <c r="K2427" s="76"/>
      <c r="L2427" s="8"/>
      <c r="Q2427">
        <v>0</v>
      </c>
      <c r="R2427" cm="1">
        <f t="array" ref="R2427">IF(P2427,IF(Q2427=0,IFERROR(_xlfn.LET(_xlpm.range_ref,_xlfn.ANCHORARRAY(_xlfn.XLOOKUP(D2427,Map_Range_Lookup,Map_Range_Data_Sorted_Lookup)),IF(_xlfn.XLOOKUP(E2427,_xlpm.range_ref,_xlpm.range_ref,21,0,2)=21,21,0)),IF(LEN(D2427)&gt;0,22,0)),0),0)</f>
        <v>0</v>
      </c>
      <c r="S2427" cm="1">
        <f t="array" ref="S2427">IF(P2427,IF((Q2427=0)*(R2427=0),IFERROR(_xlfn.LET(_xlpm.range_ref,_xlfn.ANCHORARRAY(_xlfn.XLOOKUP(E2427,Map_Range_Lookup,Map_Range_Data_Sorted_Lookup)),IF(_xlfn.XLOOKUP(F2427,_xlpm.range_ref,_xlpm.range_ref,11,0,2)=11,11,0)),IF(LEN(F2427)&gt;0,12,0)),0),0)</f>
        <v>0</v>
      </c>
      <c r="T2427">
        <v>0</v>
      </c>
    </row>
    <row r="2428" spans="1:20" x14ac:dyDescent="0.2">
      <c r="A2428" s="215" t="s">
        <v>871</v>
      </c>
      <c r="B2428" s="215" t="s">
        <v>871</v>
      </c>
      <c r="C2428" s="214"/>
      <c r="D2428" s="215" t="s">
        <v>871</v>
      </c>
      <c r="E2428" s="215" t="s">
        <v>871</v>
      </c>
      <c r="F2428" s="215" t="s">
        <v>871</v>
      </c>
      <c r="G2428" s="214"/>
      <c r="H2428" s="214"/>
      <c r="I2428" s="214"/>
      <c r="J2428" s="214"/>
      <c r="K2428" s="76"/>
      <c r="L2428" s="8"/>
      <c r="Q2428">
        <v>0</v>
      </c>
      <c r="R2428" cm="1">
        <f t="array" ref="R2428">IF(P2428,IF(Q2428=0,IFERROR(_xlfn.LET(_xlpm.range_ref,_xlfn.ANCHORARRAY(_xlfn.XLOOKUP(D2428,Map_Range_Lookup,Map_Range_Data_Sorted_Lookup)),IF(_xlfn.XLOOKUP(E2428,_xlpm.range_ref,_xlpm.range_ref,21,0,2)=21,21,0)),IF(LEN(D2428)&gt;0,22,0)),0),0)</f>
        <v>0</v>
      </c>
      <c r="S2428" cm="1">
        <f t="array" ref="S2428">IF(P2428,IF((Q2428=0)*(R2428=0),IFERROR(_xlfn.LET(_xlpm.range_ref,_xlfn.ANCHORARRAY(_xlfn.XLOOKUP(E2428,Map_Range_Lookup,Map_Range_Data_Sorted_Lookup)),IF(_xlfn.XLOOKUP(F2428,_xlpm.range_ref,_xlpm.range_ref,11,0,2)=11,11,0)),IF(LEN(F2428)&gt;0,12,0)),0),0)</f>
        <v>0</v>
      </c>
      <c r="T2428">
        <v>0</v>
      </c>
    </row>
    <row r="2429" spans="1:20" x14ac:dyDescent="0.2">
      <c r="A2429" s="215" t="s">
        <v>871</v>
      </c>
      <c r="B2429" s="215" t="s">
        <v>871</v>
      </c>
      <c r="C2429" s="214"/>
      <c r="D2429" s="215" t="s">
        <v>871</v>
      </c>
      <c r="E2429" s="215" t="s">
        <v>871</v>
      </c>
      <c r="F2429" s="215" t="s">
        <v>871</v>
      </c>
      <c r="G2429" s="214"/>
      <c r="H2429" s="214"/>
      <c r="I2429" s="214"/>
      <c r="J2429" s="214"/>
      <c r="K2429" s="76"/>
      <c r="L2429" s="8"/>
      <c r="Q2429">
        <v>0</v>
      </c>
      <c r="R2429" cm="1">
        <f t="array" ref="R2429">IF(P2429,IF(Q2429=0,IFERROR(_xlfn.LET(_xlpm.range_ref,_xlfn.ANCHORARRAY(_xlfn.XLOOKUP(D2429,Map_Range_Lookup,Map_Range_Data_Sorted_Lookup)),IF(_xlfn.XLOOKUP(E2429,_xlpm.range_ref,_xlpm.range_ref,21,0,2)=21,21,0)),IF(LEN(D2429)&gt;0,22,0)),0),0)</f>
        <v>0</v>
      </c>
      <c r="S2429" cm="1">
        <f t="array" ref="S2429">IF(P2429,IF((Q2429=0)*(R2429=0),IFERROR(_xlfn.LET(_xlpm.range_ref,_xlfn.ANCHORARRAY(_xlfn.XLOOKUP(E2429,Map_Range_Lookup,Map_Range_Data_Sorted_Lookup)),IF(_xlfn.XLOOKUP(F2429,_xlpm.range_ref,_xlpm.range_ref,11,0,2)=11,11,0)),IF(LEN(F2429)&gt;0,12,0)),0),0)</f>
        <v>0</v>
      </c>
      <c r="T2429">
        <v>0</v>
      </c>
    </row>
    <row r="2430" spans="1:20" x14ac:dyDescent="0.2">
      <c r="A2430" s="215" t="s">
        <v>871</v>
      </c>
      <c r="B2430" s="215" t="s">
        <v>871</v>
      </c>
      <c r="C2430" s="214"/>
      <c r="D2430" s="215" t="s">
        <v>871</v>
      </c>
      <c r="E2430" s="215" t="s">
        <v>871</v>
      </c>
      <c r="F2430" s="215" t="s">
        <v>871</v>
      </c>
      <c r="G2430" s="214"/>
      <c r="H2430" s="214"/>
      <c r="I2430" s="214"/>
      <c r="J2430" s="214"/>
      <c r="K2430" s="76"/>
      <c r="L2430" s="8"/>
      <c r="Q2430">
        <v>0</v>
      </c>
      <c r="R2430" cm="1">
        <f t="array" ref="R2430">IF(P2430,IF(Q2430=0,IFERROR(_xlfn.LET(_xlpm.range_ref,_xlfn.ANCHORARRAY(_xlfn.XLOOKUP(D2430,Map_Range_Lookup,Map_Range_Data_Sorted_Lookup)),IF(_xlfn.XLOOKUP(E2430,_xlpm.range_ref,_xlpm.range_ref,21,0,2)=21,21,0)),IF(LEN(D2430)&gt;0,22,0)),0),0)</f>
        <v>0</v>
      </c>
      <c r="S2430" cm="1">
        <f t="array" ref="S2430">IF(P2430,IF((Q2430=0)*(R2430=0),IFERROR(_xlfn.LET(_xlpm.range_ref,_xlfn.ANCHORARRAY(_xlfn.XLOOKUP(E2430,Map_Range_Lookup,Map_Range_Data_Sorted_Lookup)),IF(_xlfn.XLOOKUP(F2430,_xlpm.range_ref,_xlpm.range_ref,11,0,2)=11,11,0)),IF(LEN(F2430)&gt;0,12,0)),0),0)</f>
        <v>0</v>
      </c>
      <c r="T2430">
        <v>0</v>
      </c>
    </row>
    <row r="2431" spans="1:20" x14ac:dyDescent="0.2">
      <c r="A2431" s="215" t="s">
        <v>871</v>
      </c>
      <c r="B2431" s="215" t="s">
        <v>871</v>
      </c>
      <c r="C2431" s="214"/>
      <c r="D2431" s="215" t="s">
        <v>871</v>
      </c>
      <c r="E2431" s="215" t="s">
        <v>871</v>
      </c>
      <c r="F2431" s="215" t="s">
        <v>871</v>
      </c>
      <c r="G2431" s="214"/>
      <c r="H2431" s="214"/>
      <c r="I2431" s="214"/>
      <c r="J2431" s="214"/>
      <c r="K2431" s="76"/>
      <c r="L2431" s="8"/>
      <c r="Q2431">
        <v>0</v>
      </c>
      <c r="R2431" cm="1">
        <f t="array" ref="R2431">IF(P2431,IF(Q2431=0,IFERROR(_xlfn.LET(_xlpm.range_ref,_xlfn.ANCHORARRAY(_xlfn.XLOOKUP(D2431,Map_Range_Lookup,Map_Range_Data_Sorted_Lookup)),IF(_xlfn.XLOOKUP(E2431,_xlpm.range_ref,_xlpm.range_ref,21,0,2)=21,21,0)),IF(LEN(D2431)&gt;0,22,0)),0),0)</f>
        <v>0</v>
      </c>
      <c r="S2431" cm="1">
        <f t="array" ref="S2431">IF(P2431,IF((Q2431=0)*(R2431=0),IFERROR(_xlfn.LET(_xlpm.range_ref,_xlfn.ANCHORARRAY(_xlfn.XLOOKUP(E2431,Map_Range_Lookup,Map_Range_Data_Sorted_Lookup)),IF(_xlfn.XLOOKUP(F2431,_xlpm.range_ref,_xlpm.range_ref,11,0,2)=11,11,0)),IF(LEN(F2431)&gt;0,12,0)),0),0)</f>
        <v>0</v>
      </c>
      <c r="T2431">
        <v>0</v>
      </c>
    </row>
    <row r="2432" spans="1:20" x14ac:dyDescent="0.2">
      <c r="A2432" s="215" t="s">
        <v>871</v>
      </c>
      <c r="B2432" s="215" t="s">
        <v>871</v>
      </c>
      <c r="C2432" s="214"/>
      <c r="D2432" s="215" t="s">
        <v>871</v>
      </c>
      <c r="E2432" s="215" t="s">
        <v>871</v>
      </c>
      <c r="F2432" s="215" t="s">
        <v>871</v>
      </c>
      <c r="G2432" s="214"/>
      <c r="H2432" s="214"/>
      <c r="I2432" s="214"/>
      <c r="J2432" s="214"/>
      <c r="K2432" s="76"/>
      <c r="L2432" s="8"/>
      <c r="Q2432">
        <v>0</v>
      </c>
      <c r="R2432" cm="1">
        <f t="array" ref="R2432">IF(P2432,IF(Q2432=0,IFERROR(_xlfn.LET(_xlpm.range_ref,_xlfn.ANCHORARRAY(_xlfn.XLOOKUP(D2432,Map_Range_Lookup,Map_Range_Data_Sorted_Lookup)),IF(_xlfn.XLOOKUP(E2432,_xlpm.range_ref,_xlpm.range_ref,21,0,2)=21,21,0)),IF(LEN(D2432)&gt;0,22,0)),0),0)</f>
        <v>0</v>
      </c>
      <c r="S2432" cm="1">
        <f t="array" ref="S2432">IF(P2432,IF((Q2432=0)*(R2432=0),IFERROR(_xlfn.LET(_xlpm.range_ref,_xlfn.ANCHORARRAY(_xlfn.XLOOKUP(E2432,Map_Range_Lookup,Map_Range_Data_Sorted_Lookup)),IF(_xlfn.XLOOKUP(F2432,_xlpm.range_ref,_xlpm.range_ref,11,0,2)=11,11,0)),IF(LEN(F2432)&gt;0,12,0)),0),0)</f>
        <v>0</v>
      </c>
      <c r="T2432">
        <v>0</v>
      </c>
    </row>
    <row r="2433" spans="1:20" x14ac:dyDescent="0.2">
      <c r="A2433" s="215" t="s">
        <v>871</v>
      </c>
      <c r="B2433" s="215" t="s">
        <v>871</v>
      </c>
      <c r="C2433" s="214"/>
      <c r="D2433" s="215" t="s">
        <v>871</v>
      </c>
      <c r="E2433" s="215" t="s">
        <v>871</v>
      </c>
      <c r="F2433" s="215" t="s">
        <v>871</v>
      </c>
      <c r="G2433" s="214"/>
      <c r="H2433" s="214"/>
      <c r="I2433" s="214"/>
      <c r="J2433" s="214"/>
      <c r="K2433" s="76"/>
      <c r="L2433" s="8"/>
      <c r="Q2433">
        <v>0</v>
      </c>
      <c r="R2433" cm="1">
        <f t="array" ref="R2433">IF(P2433,IF(Q2433=0,IFERROR(_xlfn.LET(_xlpm.range_ref,_xlfn.ANCHORARRAY(_xlfn.XLOOKUP(D2433,Map_Range_Lookup,Map_Range_Data_Sorted_Lookup)),IF(_xlfn.XLOOKUP(E2433,_xlpm.range_ref,_xlpm.range_ref,21,0,2)=21,21,0)),IF(LEN(D2433)&gt;0,22,0)),0),0)</f>
        <v>0</v>
      </c>
      <c r="S2433" cm="1">
        <f t="array" ref="S2433">IF(P2433,IF((Q2433=0)*(R2433=0),IFERROR(_xlfn.LET(_xlpm.range_ref,_xlfn.ANCHORARRAY(_xlfn.XLOOKUP(E2433,Map_Range_Lookup,Map_Range_Data_Sorted_Lookup)),IF(_xlfn.XLOOKUP(F2433,_xlpm.range_ref,_xlpm.range_ref,11,0,2)=11,11,0)),IF(LEN(F2433)&gt;0,12,0)),0),0)</f>
        <v>0</v>
      </c>
      <c r="T2433">
        <v>0</v>
      </c>
    </row>
    <row r="2434" spans="1:20" x14ac:dyDescent="0.2">
      <c r="A2434" s="215" t="s">
        <v>871</v>
      </c>
      <c r="B2434" s="215" t="s">
        <v>871</v>
      </c>
      <c r="C2434" s="214"/>
      <c r="D2434" s="215" t="s">
        <v>871</v>
      </c>
      <c r="E2434" s="215" t="s">
        <v>871</v>
      </c>
      <c r="F2434" s="215" t="s">
        <v>871</v>
      </c>
      <c r="G2434" s="214"/>
      <c r="H2434" s="214"/>
      <c r="I2434" s="214"/>
      <c r="J2434" s="214"/>
      <c r="K2434" s="76"/>
      <c r="L2434" s="8"/>
      <c r="Q2434">
        <v>0</v>
      </c>
      <c r="R2434" cm="1">
        <f t="array" ref="R2434">IF(P2434,IF(Q2434=0,IFERROR(_xlfn.LET(_xlpm.range_ref,_xlfn.ANCHORARRAY(_xlfn.XLOOKUP(D2434,Map_Range_Lookup,Map_Range_Data_Sorted_Lookup)),IF(_xlfn.XLOOKUP(E2434,_xlpm.range_ref,_xlpm.range_ref,21,0,2)=21,21,0)),IF(LEN(D2434)&gt;0,22,0)),0),0)</f>
        <v>0</v>
      </c>
      <c r="S2434" cm="1">
        <f t="array" ref="S2434">IF(P2434,IF((Q2434=0)*(R2434=0),IFERROR(_xlfn.LET(_xlpm.range_ref,_xlfn.ANCHORARRAY(_xlfn.XLOOKUP(E2434,Map_Range_Lookup,Map_Range_Data_Sorted_Lookup)),IF(_xlfn.XLOOKUP(F2434,_xlpm.range_ref,_xlpm.range_ref,11,0,2)=11,11,0)),IF(LEN(F2434)&gt;0,12,0)),0),0)</f>
        <v>0</v>
      </c>
      <c r="T2434">
        <v>0</v>
      </c>
    </row>
    <row r="2435" spans="1:20" x14ac:dyDescent="0.2">
      <c r="A2435" s="215" t="s">
        <v>871</v>
      </c>
      <c r="B2435" s="215" t="s">
        <v>871</v>
      </c>
      <c r="C2435" s="214"/>
      <c r="D2435" s="215" t="s">
        <v>871</v>
      </c>
      <c r="E2435" s="215" t="s">
        <v>871</v>
      </c>
      <c r="F2435" s="215" t="s">
        <v>871</v>
      </c>
      <c r="G2435" s="214"/>
      <c r="H2435" s="214"/>
      <c r="I2435" s="214"/>
      <c r="J2435" s="214"/>
      <c r="K2435" s="76"/>
      <c r="L2435" s="8"/>
      <c r="Q2435">
        <v>0</v>
      </c>
      <c r="R2435" cm="1">
        <f t="array" ref="R2435">IF(P2435,IF(Q2435=0,IFERROR(_xlfn.LET(_xlpm.range_ref,_xlfn.ANCHORARRAY(_xlfn.XLOOKUP(D2435,Map_Range_Lookup,Map_Range_Data_Sorted_Lookup)),IF(_xlfn.XLOOKUP(E2435,_xlpm.range_ref,_xlpm.range_ref,21,0,2)=21,21,0)),IF(LEN(D2435)&gt;0,22,0)),0),0)</f>
        <v>0</v>
      </c>
      <c r="S2435" cm="1">
        <f t="array" ref="S2435">IF(P2435,IF((Q2435=0)*(R2435=0),IFERROR(_xlfn.LET(_xlpm.range_ref,_xlfn.ANCHORARRAY(_xlfn.XLOOKUP(E2435,Map_Range_Lookup,Map_Range_Data_Sorted_Lookup)),IF(_xlfn.XLOOKUP(F2435,_xlpm.range_ref,_xlpm.range_ref,11,0,2)=11,11,0)),IF(LEN(F2435)&gt;0,12,0)),0),0)</f>
        <v>0</v>
      </c>
      <c r="T2435">
        <v>0</v>
      </c>
    </row>
    <row r="2436" spans="1:20" x14ac:dyDescent="0.2">
      <c r="A2436" s="215" t="s">
        <v>871</v>
      </c>
      <c r="B2436" s="215" t="s">
        <v>871</v>
      </c>
      <c r="C2436" s="214"/>
      <c r="D2436" s="215" t="s">
        <v>871</v>
      </c>
      <c r="E2436" s="215" t="s">
        <v>871</v>
      </c>
      <c r="F2436" s="215" t="s">
        <v>871</v>
      </c>
      <c r="G2436" s="214"/>
      <c r="H2436" s="214"/>
      <c r="I2436" s="214"/>
      <c r="J2436" s="214"/>
      <c r="K2436" s="76"/>
      <c r="L2436" s="8"/>
      <c r="Q2436">
        <v>0</v>
      </c>
      <c r="R2436" cm="1">
        <f t="array" ref="R2436">IF(P2436,IF(Q2436=0,IFERROR(_xlfn.LET(_xlpm.range_ref,_xlfn.ANCHORARRAY(_xlfn.XLOOKUP(D2436,Map_Range_Lookup,Map_Range_Data_Sorted_Lookup)),IF(_xlfn.XLOOKUP(E2436,_xlpm.range_ref,_xlpm.range_ref,21,0,2)=21,21,0)),IF(LEN(D2436)&gt;0,22,0)),0),0)</f>
        <v>0</v>
      </c>
      <c r="S2436" cm="1">
        <f t="array" ref="S2436">IF(P2436,IF((Q2436=0)*(R2436=0),IFERROR(_xlfn.LET(_xlpm.range_ref,_xlfn.ANCHORARRAY(_xlfn.XLOOKUP(E2436,Map_Range_Lookup,Map_Range_Data_Sorted_Lookup)),IF(_xlfn.XLOOKUP(F2436,_xlpm.range_ref,_xlpm.range_ref,11,0,2)=11,11,0)),IF(LEN(F2436)&gt;0,12,0)),0),0)</f>
        <v>0</v>
      </c>
      <c r="T2436">
        <v>0</v>
      </c>
    </row>
    <row r="2437" spans="1:20" x14ac:dyDescent="0.2">
      <c r="A2437" s="215" t="s">
        <v>871</v>
      </c>
      <c r="B2437" s="215" t="s">
        <v>871</v>
      </c>
      <c r="C2437" s="214"/>
      <c r="D2437" s="215" t="s">
        <v>871</v>
      </c>
      <c r="E2437" s="215" t="s">
        <v>871</v>
      </c>
      <c r="F2437" s="215" t="s">
        <v>871</v>
      </c>
      <c r="G2437" s="214"/>
      <c r="H2437" s="214"/>
      <c r="I2437" s="214"/>
      <c r="J2437" s="214"/>
      <c r="K2437" s="76"/>
      <c r="L2437" s="8"/>
      <c r="Q2437">
        <v>0</v>
      </c>
      <c r="R2437" cm="1">
        <f t="array" ref="R2437">IF(P2437,IF(Q2437=0,IFERROR(_xlfn.LET(_xlpm.range_ref,_xlfn.ANCHORARRAY(_xlfn.XLOOKUP(D2437,Map_Range_Lookup,Map_Range_Data_Sorted_Lookup)),IF(_xlfn.XLOOKUP(E2437,_xlpm.range_ref,_xlpm.range_ref,21,0,2)=21,21,0)),IF(LEN(D2437)&gt;0,22,0)),0),0)</f>
        <v>0</v>
      </c>
      <c r="S2437" cm="1">
        <f t="array" ref="S2437">IF(P2437,IF((Q2437=0)*(R2437=0),IFERROR(_xlfn.LET(_xlpm.range_ref,_xlfn.ANCHORARRAY(_xlfn.XLOOKUP(E2437,Map_Range_Lookup,Map_Range_Data_Sorted_Lookup)),IF(_xlfn.XLOOKUP(F2437,_xlpm.range_ref,_xlpm.range_ref,11,0,2)=11,11,0)),IF(LEN(F2437)&gt;0,12,0)),0),0)</f>
        <v>0</v>
      </c>
      <c r="T2437">
        <v>0</v>
      </c>
    </row>
    <row r="2438" spans="1:20" x14ac:dyDescent="0.2">
      <c r="A2438" s="215" t="s">
        <v>871</v>
      </c>
      <c r="B2438" s="215" t="s">
        <v>871</v>
      </c>
      <c r="C2438" s="214"/>
      <c r="D2438" s="215" t="s">
        <v>871</v>
      </c>
      <c r="E2438" s="215" t="s">
        <v>871</v>
      </c>
      <c r="F2438" s="215" t="s">
        <v>871</v>
      </c>
      <c r="G2438" s="214"/>
      <c r="H2438" s="214"/>
      <c r="I2438" s="214"/>
      <c r="J2438" s="214"/>
      <c r="K2438" s="76"/>
      <c r="L2438" s="8"/>
      <c r="Q2438">
        <v>0</v>
      </c>
      <c r="R2438" cm="1">
        <f t="array" ref="R2438">IF(P2438,IF(Q2438=0,IFERROR(_xlfn.LET(_xlpm.range_ref,_xlfn.ANCHORARRAY(_xlfn.XLOOKUP(D2438,Map_Range_Lookup,Map_Range_Data_Sorted_Lookup)),IF(_xlfn.XLOOKUP(E2438,_xlpm.range_ref,_xlpm.range_ref,21,0,2)=21,21,0)),IF(LEN(D2438)&gt;0,22,0)),0),0)</f>
        <v>0</v>
      </c>
      <c r="S2438" cm="1">
        <f t="array" ref="S2438">IF(P2438,IF((Q2438=0)*(R2438=0),IFERROR(_xlfn.LET(_xlpm.range_ref,_xlfn.ANCHORARRAY(_xlfn.XLOOKUP(E2438,Map_Range_Lookup,Map_Range_Data_Sorted_Lookup)),IF(_xlfn.XLOOKUP(F2438,_xlpm.range_ref,_xlpm.range_ref,11,0,2)=11,11,0)),IF(LEN(F2438)&gt;0,12,0)),0),0)</f>
        <v>0</v>
      </c>
      <c r="T2438">
        <v>0</v>
      </c>
    </row>
    <row r="2439" spans="1:20" x14ac:dyDescent="0.2">
      <c r="A2439" s="215" t="s">
        <v>871</v>
      </c>
      <c r="B2439" s="215" t="s">
        <v>871</v>
      </c>
      <c r="C2439" s="214"/>
      <c r="D2439" s="215" t="s">
        <v>871</v>
      </c>
      <c r="E2439" s="215" t="s">
        <v>871</v>
      </c>
      <c r="F2439" s="215" t="s">
        <v>871</v>
      </c>
      <c r="G2439" s="214"/>
      <c r="H2439" s="214"/>
      <c r="I2439" s="214"/>
      <c r="J2439" s="214"/>
      <c r="K2439" s="76"/>
      <c r="L2439" s="8"/>
      <c r="Q2439">
        <v>0</v>
      </c>
      <c r="R2439" cm="1">
        <f t="array" ref="R2439">IF(P2439,IF(Q2439=0,IFERROR(_xlfn.LET(_xlpm.range_ref,_xlfn.ANCHORARRAY(_xlfn.XLOOKUP(D2439,Map_Range_Lookup,Map_Range_Data_Sorted_Lookup)),IF(_xlfn.XLOOKUP(E2439,_xlpm.range_ref,_xlpm.range_ref,21,0,2)=21,21,0)),IF(LEN(D2439)&gt;0,22,0)),0),0)</f>
        <v>0</v>
      </c>
      <c r="S2439" cm="1">
        <f t="array" ref="S2439">IF(P2439,IF((Q2439=0)*(R2439=0),IFERROR(_xlfn.LET(_xlpm.range_ref,_xlfn.ANCHORARRAY(_xlfn.XLOOKUP(E2439,Map_Range_Lookup,Map_Range_Data_Sorted_Lookup)),IF(_xlfn.XLOOKUP(F2439,_xlpm.range_ref,_xlpm.range_ref,11,0,2)=11,11,0)),IF(LEN(F2439)&gt;0,12,0)),0),0)</f>
        <v>0</v>
      </c>
      <c r="T2439">
        <v>0</v>
      </c>
    </row>
    <row r="2440" spans="1:20" x14ac:dyDescent="0.2">
      <c r="A2440" s="215" t="s">
        <v>871</v>
      </c>
      <c r="B2440" s="215" t="s">
        <v>871</v>
      </c>
      <c r="C2440" s="214"/>
      <c r="D2440" s="215" t="s">
        <v>871</v>
      </c>
      <c r="E2440" s="215" t="s">
        <v>871</v>
      </c>
      <c r="F2440" s="215" t="s">
        <v>871</v>
      </c>
      <c r="G2440" s="214"/>
      <c r="H2440" s="214"/>
      <c r="I2440" s="214"/>
      <c r="J2440" s="214"/>
      <c r="K2440" s="76"/>
      <c r="L2440" s="8"/>
      <c r="Q2440">
        <v>0</v>
      </c>
      <c r="R2440" cm="1">
        <f t="array" ref="R2440">IF(P2440,IF(Q2440=0,IFERROR(_xlfn.LET(_xlpm.range_ref,_xlfn.ANCHORARRAY(_xlfn.XLOOKUP(D2440,Map_Range_Lookup,Map_Range_Data_Sorted_Lookup)),IF(_xlfn.XLOOKUP(E2440,_xlpm.range_ref,_xlpm.range_ref,21,0,2)=21,21,0)),IF(LEN(D2440)&gt;0,22,0)),0),0)</f>
        <v>0</v>
      </c>
      <c r="S2440" cm="1">
        <f t="array" ref="S2440">IF(P2440,IF((Q2440=0)*(R2440=0),IFERROR(_xlfn.LET(_xlpm.range_ref,_xlfn.ANCHORARRAY(_xlfn.XLOOKUP(E2440,Map_Range_Lookup,Map_Range_Data_Sorted_Lookup)),IF(_xlfn.XLOOKUP(F2440,_xlpm.range_ref,_xlpm.range_ref,11,0,2)=11,11,0)),IF(LEN(F2440)&gt;0,12,0)),0),0)</f>
        <v>0</v>
      </c>
      <c r="T2440">
        <v>0</v>
      </c>
    </row>
    <row r="2441" spans="1:20" x14ac:dyDescent="0.2">
      <c r="A2441" s="215" t="s">
        <v>871</v>
      </c>
      <c r="B2441" s="215" t="s">
        <v>871</v>
      </c>
      <c r="C2441" s="214"/>
      <c r="D2441" s="215" t="s">
        <v>871</v>
      </c>
      <c r="E2441" s="215" t="s">
        <v>871</v>
      </c>
      <c r="F2441" s="215" t="s">
        <v>871</v>
      </c>
      <c r="G2441" s="214"/>
      <c r="H2441" s="214"/>
      <c r="I2441" s="214"/>
      <c r="J2441" s="214"/>
      <c r="K2441" s="76"/>
      <c r="L2441" s="8"/>
      <c r="Q2441">
        <v>0</v>
      </c>
      <c r="R2441" cm="1">
        <f t="array" ref="R2441">IF(P2441,IF(Q2441=0,IFERROR(_xlfn.LET(_xlpm.range_ref,_xlfn.ANCHORARRAY(_xlfn.XLOOKUP(D2441,Map_Range_Lookup,Map_Range_Data_Sorted_Lookup)),IF(_xlfn.XLOOKUP(E2441,_xlpm.range_ref,_xlpm.range_ref,21,0,2)=21,21,0)),IF(LEN(D2441)&gt;0,22,0)),0),0)</f>
        <v>0</v>
      </c>
      <c r="S2441" cm="1">
        <f t="array" ref="S2441">IF(P2441,IF((Q2441=0)*(R2441=0),IFERROR(_xlfn.LET(_xlpm.range_ref,_xlfn.ANCHORARRAY(_xlfn.XLOOKUP(E2441,Map_Range_Lookup,Map_Range_Data_Sorted_Lookup)),IF(_xlfn.XLOOKUP(F2441,_xlpm.range_ref,_xlpm.range_ref,11,0,2)=11,11,0)),IF(LEN(F2441)&gt;0,12,0)),0),0)</f>
        <v>0</v>
      </c>
      <c r="T2441">
        <v>0</v>
      </c>
    </row>
    <row r="2442" spans="1:20" x14ac:dyDescent="0.2">
      <c r="A2442" s="215" t="s">
        <v>871</v>
      </c>
      <c r="B2442" s="215" t="s">
        <v>871</v>
      </c>
      <c r="C2442" s="214"/>
      <c r="D2442" s="215" t="s">
        <v>871</v>
      </c>
      <c r="E2442" s="215" t="s">
        <v>871</v>
      </c>
      <c r="F2442" s="215" t="s">
        <v>871</v>
      </c>
      <c r="G2442" s="214"/>
      <c r="H2442" s="214"/>
      <c r="I2442" s="214"/>
      <c r="J2442" s="214"/>
      <c r="K2442" s="76"/>
      <c r="L2442" s="8"/>
      <c r="Q2442">
        <v>0</v>
      </c>
      <c r="R2442" cm="1">
        <f t="array" ref="R2442">IF(P2442,IF(Q2442=0,IFERROR(_xlfn.LET(_xlpm.range_ref,_xlfn.ANCHORARRAY(_xlfn.XLOOKUP(D2442,Map_Range_Lookup,Map_Range_Data_Sorted_Lookup)),IF(_xlfn.XLOOKUP(E2442,_xlpm.range_ref,_xlpm.range_ref,21,0,2)=21,21,0)),IF(LEN(D2442)&gt;0,22,0)),0),0)</f>
        <v>0</v>
      </c>
      <c r="S2442" cm="1">
        <f t="array" ref="S2442">IF(P2442,IF((Q2442=0)*(R2442=0),IFERROR(_xlfn.LET(_xlpm.range_ref,_xlfn.ANCHORARRAY(_xlfn.XLOOKUP(E2442,Map_Range_Lookup,Map_Range_Data_Sorted_Lookup)),IF(_xlfn.XLOOKUP(F2442,_xlpm.range_ref,_xlpm.range_ref,11,0,2)=11,11,0)),IF(LEN(F2442)&gt;0,12,0)),0),0)</f>
        <v>0</v>
      </c>
      <c r="T2442">
        <v>0</v>
      </c>
    </row>
    <row r="2443" spans="1:20" x14ac:dyDescent="0.2">
      <c r="A2443" s="215" t="s">
        <v>871</v>
      </c>
      <c r="B2443" s="215" t="s">
        <v>871</v>
      </c>
      <c r="C2443" s="214"/>
      <c r="D2443" s="215" t="s">
        <v>871</v>
      </c>
      <c r="E2443" s="215" t="s">
        <v>871</v>
      </c>
      <c r="F2443" s="215" t="s">
        <v>871</v>
      </c>
      <c r="G2443" s="214"/>
      <c r="H2443" s="214"/>
      <c r="I2443" s="214"/>
      <c r="J2443" s="214"/>
      <c r="K2443" s="76"/>
      <c r="L2443" s="8"/>
      <c r="Q2443">
        <v>0</v>
      </c>
      <c r="R2443" cm="1">
        <f t="array" ref="R2443">IF(P2443,IF(Q2443=0,IFERROR(_xlfn.LET(_xlpm.range_ref,_xlfn.ANCHORARRAY(_xlfn.XLOOKUP(D2443,Map_Range_Lookup,Map_Range_Data_Sorted_Lookup)),IF(_xlfn.XLOOKUP(E2443,_xlpm.range_ref,_xlpm.range_ref,21,0,2)=21,21,0)),IF(LEN(D2443)&gt;0,22,0)),0),0)</f>
        <v>0</v>
      </c>
      <c r="S2443" cm="1">
        <f t="array" ref="S2443">IF(P2443,IF((Q2443=0)*(R2443=0),IFERROR(_xlfn.LET(_xlpm.range_ref,_xlfn.ANCHORARRAY(_xlfn.XLOOKUP(E2443,Map_Range_Lookup,Map_Range_Data_Sorted_Lookup)),IF(_xlfn.XLOOKUP(F2443,_xlpm.range_ref,_xlpm.range_ref,11,0,2)=11,11,0)),IF(LEN(F2443)&gt;0,12,0)),0),0)</f>
        <v>0</v>
      </c>
      <c r="T2443">
        <v>0</v>
      </c>
    </row>
    <row r="2444" spans="1:20" x14ac:dyDescent="0.2">
      <c r="A2444" s="215" t="s">
        <v>871</v>
      </c>
      <c r="B2444" s="215" t="s">
        <v>871</v>
      </c>
      <c r="C2444" s="214"/>
      <c r="D2444" s="215" t="s">
        <v>871</v>
      </c>
      <c r="E2444" s="215" t="s">
        <v>871</v>
      </c>
      <c r="F2444" s="215" t="s">
        <v>871</v>
      </c>
      <c r="G2444" s="214"/>
      <c r="H2444" s="214"/>
      <c r="I2444" s="214"/>
      <c r="J2444" s="214"/>
      <c r="K2444" s="76"/>
      <c r="L2444" s="8"/>
      <c r="Q2444">
        <v>0</v>
      </c>
      <c r="R2444" cm="1">
        <f t="array" ref="R2444">IF(P2444,IF(Q2444=0,IFERROR(_xlfn.LET(_xlpm.range_ref,_xlfn.ANCHORARRAY(_xlfn.XLOOKUP(D2444,Map_Range_Lookup,Map_Range_Data_Sorted_Lookup)),IF(_xlfn.XLOOKUP(E2444,_xlpm.range_ref,_xlpm.range_ref,21,0,2)=21,21,0)),IF(LEN(D2444)&gt;0,22,0)),0),0)</f>
        <v>0</v>
      </c>
      <c r="S2444" cm="1">
        <f t="array" ref="S2444">IF(P2444,IF((Q2444=0)*(R2444=0),IFERROR(_xlfn.LET(_xlpm.range_ref,_xlfn.ANCHORARRAY(_xlfn.XLOOKUP(E2444,Map_Range_Lookup,Map_Range_Data_Sorted_Lookup)),IF(_xlfn.XLOOKUP(F2444,_xlpm.range_ref,_xlpm.range_ref,11,0,2)=11,11,0)),IF(LEN(F2444)&gt;0,12,0)),0),0)</f>
        <v>0</v>
      </c>
      <c r="T2444">
        <v>0</v>
      </c>
    </row>
    <row r="2445" spans="1:20" x14ac:dyDescent="0.2">
      <c r="A2445" s="215" t="s">
        <v>871</v>
      </c>
      <c r="B2445" s="215" t="s">
        <v>871</v>
      </c>
      <c r="C2445" s="214"/>
      <c r="D2445" s="215" t="s">
        <v>871</v>
      </c>
      <c r="E2445" s="215" t="s">
        <v>871</v>
      </c>
      <c r="F2445" s="215" t="s">
        <v>871</v>
      </c>
      <c r="G2445" s="214"/>
      <c r="H2445" s="214"/>
      <c r="I2445" s="214"/>
      <c r="J2445" s="214"/>
      <c r="K2445" s="76"/>
      <c r="L2445" s="8"/>
      <c r="Q2445">
        <v>0</v>
      </c>
      <c r="R2445" cm="1">
        <f t="array" ref="R2445">IF(P2445,IF(Q2445=0,IFERROR(_xlfn.LET(_xlpm.range_ref,_xlfn.ANCHORARRAY(_xlfn.XLOOKUP(D2445,Map_Range_Lookup,Map_Range_Data_Sorted_Lookup)),IF(_xlfn.XLOOKUP(E2445,_xlpm.range_ref,_xlpm.range_ref,21,0,2)=21,21,0)),IF(LEN(D2445)&gt;0,22,0)),0),0)</f>
        <v>0</v>
      </c>
      <c r="S2445" cm="1">
        <f t="array" ref="S2445">IF(P2445,IF((Q2445=0)*(R2445=0),IFERROR(_xlfn.LET(_xlpm.range_ref,_xlfn.ANCHORARRAY(_xlfn.XLOOKUP(E2445,Map_Range_Lookup,Map_Range_Data_Sorted_Lookup)),IF(_xlfn.XLOOKUP(F2445,_xlpm.range_ref,_xlpm.range_ref,11,0,2)=11,11,0)),IF(LEN(F2445)&gt;0,12,0)),0),0)</f>
        <v>0</v>
      </c>
      <c r="T2445">
        <v>0</v>
      </c>
    </row>
    <row r="2446" spans="1:20" x14ac:dyDescent="0.2">
      <c r="A2446" s="215" t="s">
        <v>871</v>
      </c>
      <c r="B2446" s="215" t="s">
        <v>871</v>
      </c>
      <c r="C2446" s="214"/>
      <c r="D2446" s="215" t="s">
        <v>871</v>
      </c>
      <c r="E2446" s="215" t="s">
        <v>871</v>
      </c>
      <c r="F2446" s="215" t="s">
        <v>871</v>
      </c>
      <c r="G2446" s="214"/>
      <c r="H2446" s="214"/>
      <c r="I2446" s="214"/>
      <c r="J2446" s="214"/>
      <c r="K2446" s="76"/>
      <c r="L2446" s="8"/>
      <c r="Q2446">
        <v>0</v>
      </c>
      <c r="R2446" cm="1">
        <f t="array" ref="R2446">IF(P2446,IF(Q2446=0,IFERROR(_xlfn.LET(_xlpm.range_ref,_xlfn.ANCHORARRAY(_xlfn.XLOOKUP(D2446,Map_Range_Lookup,Map_Range_Data_Sorted_Lookup)),IF(_xlfn.XLOOKUP(E2446,_xlpm.range_ref,_xlpm.range_ref,21,0,2)=21,21,0)),IF(LEN(D2446)&gt;0,22,0)),0),0)</f>
        <v>0</v>
      </c>
      <c r="S2446" cm="1">
        <f t="array" ref="S2446">IF(P2446,IF((Q2446=0)*(R2446=0),IFERROR(_xlfn.LET(_xlpm.range_ref,_xlfn.ANCHORARRAY(_xlfn.XLOOKUP(E2446,Map_Range_Lookup,Map_Range_Data_Sorted_Lookup)),IF(_xlfn.XLOOKUP(F2446,_xlpm.range_ref,_xlpm.range_ref,11,0,2)=11,11,0)),IF(LEN(F2446)&gt;0,12,0)),0),0)</f>
        <v>0</v>
      </c>
      <c r="T2446">
        <v>0</v>
      </c>
    </row>
    <row r="2447" spans="1:20" x14ac:dyDescent="0.2">
      <c r="A2447" s="215" t="s">
        <v>871</v>
      </c>
      <c r="B2447" s="215" t="s">
        <v>871</v>
      </c>
      <c r="C2447" s="214"/>
      <c r="D2447" s="215" t="s">
        <v>871</v>
      </c>
      <c r="E2447" s="215" t="s">
        <v>871</v>
      </c>
      <c r="F2447" s="215" t="s">
        <v>871</v>
      </c>
      <c r="G2447" s="214"/>
      <c r="H2447" s="214"/>
      <c r="I2447" s="214"/>
      <c r="J2447" s="214"/>
      <c r="K2447" s="76"/>
      <c r="L2447" s="8"/>
      <c r="Q2447">
        <v>0</v>
      </c>
      <c r="R2447" cm="1">
        <f t="array" ref="R2447">IF(P2447,IF(Q2447=0,IFERROR(_xlfn.LET(_xlpm.range_ref,_xlfn.ANCHORARRAY(_xlfn.XLOOKUP(D2447,Map_Range_Lookup,Map_Range_Data_Sorted_Lookup)),IF(_xlfn.XLOOKUP(E2447,_xlpm.range_ref,_xlpm.range_ref,21,0,2)=21,21,0)),IF(LEN(D2447)&gt;0,22,0)),0),0)</f>
        <v>0</v>
      </c>
      <c r="S2447" cm="1">
        <f t="array" ref="S2447">IF(P2447,IF((Q2447=0)*(R2447=0),IFERROR(_xlfn.LET(_xlpm.range_ref,_xlfn.ANCHORARRAY(_xlfn.XLOOKUP(E2447,Map_Range_Lookup,Map_Range_Data_Sorted_Lookup)),IF(_xlfn.XLOOKUP(F2447,_xlpm.range_ref,_xlpm.range_ref,11,0,2)=11,11,0)),IF(LEN(F2447)&gt;0,12,0)),0),0)</f>
        <v>0</v>
      </c>
      <c r="T2447">
        <v>0</v>
      </c>
    </row>
    <row r="2448" spans="1:20" x14ac:dyDescent="0.2">
      <c r="A2448" s="215" t="s">
        <v>871</v>
      </c>
      <c r="B2448" s="215" t="s">
        <v>871</v>
      </c>
      <c r="C2448" s="214"/>
      <c r="D2448" s="215" t="s">
        <v>871</v>
      </c>
      <c r="E2448" s="215" t="s">
        <v>871</v>
      </c>
      <c r="F2448" s="215" t="s">
        <v>871</v>
      </c>
      <c r="G2448" s="214"/>
      <c r="H2448" s="214"/>
      <c r="I2448" s="214"/>
      <c r="J2448" s="214"/>
      <c r="K2448" s="76"/>
      <c r="L2448" s="8"/>
      <c r="Q2448">
        <v>0</v>
      </c>
      <c r="R2448" cm="1">
        <f t="array" ref="R2448">IF(P2448,IF(Q2448=0,IFERROR(_xlfn.LET(_xlpm.range_ref,_xlfn.ANCHORARRAY(_xlfn.XLOOKUP(D2448,Map_Range_Lookup,Map_Range_Data_Sorted_Lookup)),IF(_xlfn.XLOOKUP(E2448,_xlpm.range_ref,_xlpm.range_ref,21,0,2)=21,21,0)),IF(LEN(D2448)&gt;0,22,0)),0),0)</f>
        <v>0</v>
      </c>
      <c r="S2448" cm="1">
        <f t="array" ref="S2448">IF(P2448,IF((Q2448=0)*(R2448=0),IFERROR(_xlfn.LET(_xlpm.range_ref,_xlfn.ANCHORARRAY(_xlfn.XLOOKUP(E2448,Map_Range_Lookup,Map_Range_Data_Sorted_Lookup)),IF(_xlfn.XLOOKUP(F2448,_xlpm.range_ref,_xlpm.range_ref,11,0,2)=11,11,0)),IF(LEN(F2448)&gt;0,12,0)),0),0)</f>
        <v>0</v>
      </c>
      <c r="T2448">
        <v>0</v>
      </c>
    </row>
    <row r="2449" spans="1:20" x14ac:dyDescent="0.2">
      <c r="A2449" s="215" t="s">
        <v>871</v>
      </c>
      <c r="B2449" s="215" t="s">
        <v>871</v>
      </c>
      <c r="C2449" s="214"/>
      <c r="D2449" s="215" t="s">
        <v>871</v>
      </c>
      <c r="E2449" s="215" t="s">
        <v>871</v>
      </c>
      <c r="F2449" s="215" t="s">
        <v>871</v>
      </c>
      <c r="G2449" s="214"/>
      <c r="H2449" s="214"/>
      <c r="I2449" s="214"/>
      <c r="J2449" s="214"/>
      <c r="K2449" s="76"/>
      <c r="L2449" s="8"/>
      <c r="Q2449">
        <v>0</v>
      </c>
      <c r="R2449" cm="1">
        <f t="array" ref="R2449">IF(P2449,IF(Q2449=0,IFERROR(_xlfn.LET(_xlpm.range_ref,_xlfn.ANCHORARRAY(_xlfn.XLOOKUP(D2449,Map_Range_Lookup,Map_Range_Data_Sorted_Lookup)),IF(_xlfn.XLOOKUP(E2449,_xlpm.range_ref,_xlpm.range_ref,21,0,2)=21,21,0)),IF(LEN(D2449)&gt;0,22,0)),0),0)</f>
        <v>0</v>
      </c>
      <c r="S2449" cm="1">
        <f t="array" ref="S2449">IF(P2449,IF((Q2449=0)*(R2449=0),IFERROR(_xlfn.LET(_xlpm.range_ref,_xlfn.ANCHORARRAY(_xlfn.XLOOKUP(E2449,Map_Range_Lookup,Map_Range_Data_Sorted_Lookup)),IF(_xlfn.XLOOKUP(F2449,_xlpm.range_ref,_xlpm.range_ref,11,0,2)=11,11,0)),IF(LEN(F2449)&gt;0,12,0)),0),0)</f>
        <v>0</v>
      </c>
      <c r="T2449">
        <v>0</v>
      </c>
    </row>
    <row r="2450" spans="1:20" x14ac:dyDescent="0.2">
      <c r="A2450" s="215" t="s">
        <v>871</v>
      </c>
      <c r="B2450" s="215" t="s">
        <v>871</v>
      </c>
      <c r="C2450" s="214"/>
      <c r="D2450" s="215" t="s">
        <v>871</v>
      </c>
      <c r="E2450" s="215" t="s">
        <v>871</v>
      </c>
      <c r="F2450" s="215" t="s">
        <v>871</v>
      </c>
      <c r="G2450" s="214"/>
      <c r="H2450" s="214"/>
      <c r="I2450" s="214"/>
      <c r="J2450" s="214"/>
      <c r="K2450" s="76"/>
      <c r="L2450" s="8"/>
      <c r="Q2450">
        <v>0</v>
      </c>
      <c r="R2450" cm="1">
        <f t="array" ref="R2450">IF(P2450,IF(Q2450=0,IFERROR(_xlfn.LET(_xlpm.range_ref,_xlfn.ANCHORARRAY(_xlfn.XLOOKUP(D2450,Map_Range_Lookup,Map_Range_Data_Sorted_Lookup)),IF(_xlfn.XLOOKUP(E2450,_xlpm.range_ref,_xlpm.range_ref,21,0,2)=21,21,0)),IF(LEN(D2450)&gt;0,22,0)),0),0)</f>
        <v>0</v>
      </c>
      <c r="S2450" cm="1">
        <f t="array" ref="S2450">IF(P2450,IF((Q2450=0)*(R2450=0),IFERROR(_xlfn.LET(_xlpm.range_ref,_xlfn.ANCHORARRAY(_xlfn.XLOOKUP(E2450,Map_Range_Lookup,Map_Range_Data_Sorted_Lookup)),IF(_xlfn.XLOOKUP(F2450,_xlpm.range_ref,_xlpm.range_ref,11,0,2)=11,11,0)),IF(LEN(F2450)&gt;0,12,0)),0),0)</f>
        <v>0</v>
      </c>
      <c r="T2450">
        <v>0</v>
      </c>
    </row>
    <row r="2451" spans="1:20" x14ac:dyDescent="0.2">
      <c r="A2451" s="215" t="s">
        <v>871</v>
      </c>
      <c r="B2451" s="215" t="s">
        <v>871</v>
      </c>
      <c r="C2451" s="214"/>
      <c r="D2451" s="215" t="s">
        <v>871</v>
      </c>
      <c r="E2451" s="215" t="s">
        <v>871</v>
      </c>
      <c r="F2451" s="215" t="s">
        <v>871</v>
      </c>
      <c r="G2451" s="214"/>
      <c r="H2451" s="214"/>
      <c r="I2451" s="214"/>
      <c r="J2451" s="214"/>
      <c r="K2451" s="76"/>
      <c r="L2451" s="8"/>
      <c r="Q2451">
        <v>0</v>
      </c>
      <c r="R2451" cm="1">
        <f t="array" ref="R2451">IF(P2451,IF(Q2451=0,IFERROR(_xlfn.LET(_xlpm.range_ref,_xlfn.ANCHORARRAY(_xlfn.XLOOKUP(D2451,Map_Range_Lookup,Map_Range_Data_Sorted_Lookup)),IF(_xlfn.XLOOKUP(E2451,_xlpm.range_ref,_xlpm.range_ref,21,0,2)=21,21,0)),IF(LEN(D2451)&gt;0,22,0)),0),0)</f>
        <v>0</v>
      </c>
      <c r="S2451" cm="1">
        <f t="array" ref="S2451">IF(P2451,IF((Q2451=0)*(R2451=0),IFERROR(_xlfn.LET(_xlpm.range_ref,_xlfn.ANCHORARRAY(_xlfn.XLOOKUP(E2451,Map_Range_Lookup,Map_Range_Data_Sorted_Lookup)),IF(_xlfn.XLOOKUP(F2451,_xlpm.range_ref,_xlpm.range_ref,11,0,2)=11,11,0)),IF(LEN(F2451)&gt;0,12,0)),0),0)</f>
        <v>0</v>
      </c>
      <c r="T2451">
        <v>0</v>
      </c>
    </row>
    <row r="2452" spans="1:20" x14ac:dyDescent="0.2">
      <c r="A2452" s="215" t="s">
        <v>871</v>
      </c>
      <c r="B2452" s="215" t="s">
        <v>871</v>
      </c>
      <c r="C2452" s="214"/>
      <c r="D2452" s="215" t="s">
        <v>871</v>
      </c>
      <c r="E2452" s="215" t="s">
        <v>871</v>
      </c>
      <c r="F2452" s="215" t="s">
        <v>871</v>
      </c>
      <c r="G2452" s="214"/>
      <c r="H2452" s="214"/>
      <c r="I2452" s="214"/>
      <c r="J2452" s="214"/>
      <c r="K2452" s="76"/>
      <c r="L2452" s="8"/>
      <c r="Q2452">
        <v>0</v>
      </c>
      <c r="R2452" cm="1">
        <f t="array" ref="R2452">IF(P2452,IF(Q2452=0,IFERROR(_xlfn.LET(_xlpm.range_ref,_xlfn.ANCHORARRAY(_xlfn.XLOOKUP(D2452,Map_Range_Lookup,Map_Range_Data_Sorted_Lookup)),IF(_xlfn.XLOOKUP(E2452,_xlpm.range_ref,_xlpm.range_ref,21,0,2)=21,21,0)),IF(LEN(D2452)&gt;0,22,0)),0),0)</f>
        <v>0</v>
      </c>
      <c r="S2452" cm="1">
        <f t="array" ref="S2452">IF(P2452,IF((Q2452=0)*(R2452=0),IFERROR(_xlfn.LET(_xlpm.range_ref,_xlfn.ANCHORARRAY(_xlfn.XLOOKUP(E2452,Map_Range_Lookup,Map_Range_Data_Sorted_Lookup)),IF(_xlfn.XLOOKUP(F2452,_xlpm.range_ref,_xlpm.range_ref,11,0,2)=11,11,0)),IF(LEN(F2452)&gt;0,12,0)),0),0)</f>
        <v>0</v>
      </c>
      <c r="T2452">
        <v>0</v>
      </c>
    </row>
    <row r="2453" spans="1:20" x14ac:dyDescent="0.2">
      <c r="A2453" s="215" t="s">
        <v>871</v>
      </c>
      <c r="B2453" s="215" t="s">
        <v>871</v>
      </c>
      <c r="C2453" s="214"/>
      <c r="D2453" s="215" t="s">
        <v>871</v>
      </c>
      <c r="E2453" s="215" t="s">
        <v>871</v>
      </c>
      <c r="F2453" s="215" t="s">
        <v>871</v>
      </c>
      <c r="G2453" s="214"/>
      <c r="H2453" s="214"/>
      <c r="I2453" s="214"/>
      <c r="J2453" s="214"/>
      <c r="K2453" s="76"/>
      <c r="L2453" s="8"/>
      <c r="Q2453">
        <v>0</v>
      </c>
      <c r="R2453" cm="1">
        <f t="array" ref="R2453">IF(P2453,IF(Q2453=0,IFERROR(_xlfn.LET(_xlpm.range_ref,_xlfn.ANCHORARRAY(_xlfn.XLOOKUP(D2453,Map_Range_Lookup,Map_Range_Data_Sorted_Lookup)),IF(_xlfn.XLOOKUP(E2453,_xlpm.range_ref,_xlpm.range_ref,21,0,2)=21,21,0)),IF(LEN(D2453)&gt;0,22,0)),0),0)</f>
        <v>0</v>
      </c>
      <c r="S2453" cm="1">
        <f t="array" ref="S2453">IF(P2453,IF((Q2453=0)*(R2453=0),IFERROR(_xlfn.LET(_xlpm.range_ref,_xlfn.ANCHORARRAY(_xlfn.XLOOKUP(E2453,Map_Range_Lookup,Map_Range_Data_Sorted_Lookup)),IF(_xlfn.XLOOKUP(F2453,_xlpm.range_ref,_xlpm.range_ref,11,0,2)=11,11,0)),IF(LEN(F2453)&gt;0,12,0)),0),0)</f>
        <v>0</v>
      </c>
      <c r="T2453">
        <v>0</v>
      </c>
    </row>
    <row r="2454" spans="1:20" x14ac:dyDescent="0.2">
      <c r="A2454" s="215" t="s">
        <v>871</v>
      </c>
      <c r="B2454" s="215" t="s">
        <v>871</v>
      </c>
      <c r="C2454" s="214"/>
      <c r="D2454" s="215" t="s">
        <v>871</v>
      </c>
      <c r="E2454" s="215" t="s">
        <v>871</v>
      </c>
      <c r="F2454" s="215" t="s">
        <v>871</v>
      </c>
      <c r="G2454" s="214"/>
      <c r="H2454" s="214"/>
      <c r="I2454" s="214"/>
      <c r="J2454" s="214"/>
      <c r="K2454" s="76"/>
      <c r="L2454" s="8"/>
      <c r="Q2454">
        <v>0</v>
      </c>
      <c r="R2454" cm="1">
        <f t="array" ref="R2454">IF(P2454,IF(Q2454=0,IFERROR(_xlfn.LET(_xlpm.range_ref,_xlfn.ANCHORARRAY(_xlfn.XLOOKUP(D2454,Map_Range_Lookup,Map_Range_Data_Sorted_Lookup)),IF(_xlfn.XLOOKUP(E2454,_xlpm.range_ref,_xlpm.range_ref,21,0,2)=21,21,0)),IF(LEN(D2454)&gt;0,22,0)),0),0)</f>
        <v>0</v>
      </c>
      <c r="S2454" cm="1">
        <f t="array" ref="S2454">IF(P2454,IF((Q2454=0)*(R2454=0),IFERROR(_xlfn.LET(_xlpm.range_ref,_xlfn.ANCHORARRAY(_xlfn.XLOOKUP(E2454,Map_Range_Lookup,Map_Range_Data_Sorted_Lookup)),IF(_xlfn.XLOOKUP(F2454,_xlpm.range_ref,_xlpm.range_ref,11,0,2)=11,11,0)),IF(LEN(F2454)&gt;0,12,0)),0),0)</f>
        <v>0</v>
      </c>
      <c r="T2454">
        <v>0</v>
      </c>
    </row>
    <row r="2455" spans="1:20" x14ac:dyDescent="0.2">
      <c r="A2455" s="215" t="s">
        <v>871</v>
      </c>
      <c r="B2455" s="215" t="s">
        <v>871</v>
      </c>
      <c r="C2455" s="214"/>
      <c r="D2455" s="215" t="s">
        <v>871</v>
      </c>
      <c r="E2455" s="215" t="s">
        <v>871</v>
      </c>
      <c r="F2455" s="215" t="s">
        <v>871</v>
      </c>
      <c r="G2455" s="214"/>
      <c r="H2455" s="214"/>
      <c r="I2455" s="214"/>
      <c r="J2455" s="214"/>
      <c r="K2455" s="76"/>
      <c r="L2455" s="8"/>
      <c r="Q2455">
        <v>0</v>
      </c>
      <c r="R2455" cm="1">
        <f t="array" ref="R2455">IF(P2455,IF(Q2455=0,IFERROR(_xlfn.LET(_xlpm.range_ref,_xlfn.ANCHORARRAY(_xlfn.XLOOKUP(D2455,Map_Range_Lookup,Map_Range_Data_Sorted_Lookup)),IF(_xlfn.XLOOKUP(E2455,_xlpm.range_ref,_xlpm.range_ref,21,0,2)=21,21,0)),IF(LEN(D2455)&gt;0,22,0)),0),0)</f>
        <v>0</v>
      </c>
      <c r="S2455" cm="1">
        <f t="array" ref="S2455">IF(P2455,IF((Q2455=0)*(R2455=0),IFERROR(_xlfn.LET(_xlpm.range_ref,_xlfn.ANCHORARRAY(_xlfn.XLOOKUP(E2455,Map_Range_Lookup,Map_Range_Data_Sorted_Lookup)),IF(_xlfn.XLOOKUP(F2455,_xlpm.range_ref,_xlpm.range_ref,11,0,2)=11,11,0)),IF(LEN(F2455)&gt;0,12,0)),0),0)</f>
        <v>0</v>
      </c>
      <c r="T2455">
        <v>0</v>
      </c>
    </row>
    <row r="2456" spans="1:20" x14ac:dyDescent="0.2">
      <c r="A2456" s="215" t="s">
        <v>871</v>
      </c>
      <c r="B2456" s="215" t="s">
        <v>871</v>
      </c>
      <c r="C2456" s="214"/>
      <c r="D2456" s="215" t="s">
        <v>871</v>
      </c>
      <c r="E2456" s="215" t="s">
        <v>871</v>
      </c>
      <c r="F2456" s="215" t="s">
        <v>871</v>
      </c>
      <c r="G2456" s="214"/>
      <c r="H2456" s="214"/>
      <c r="I2456" s="214"/>
      <c r="J2456" s="214"/>
      <c r="K2456" s="76"/>
      <c r="L2456" s="8"/>
      <c r="Q2456">
        <v>0</v>
      </c>
      <c r="R2456" cm="1">
        <f t="array" ref="R2456">IF(P2456,IF(Q2456=0,IFERROR(_xlfn.LET(_xlpm.range_ref,_xlfn.ANCHORARRAY(_xlfn.XLOOKUP(D2456,Map_Range_Lookup,Map_Range_Data_Sorted_Lookup)),IF(_xlfn.XLOOKUP(E2456,_xlpm.range_ref,_xlpm.range_ref,21,0,2)=21,21,0)),IF(LEN(D2456)&gt;0,22,0)),0),0)</f>
        <v>0</v>
      </c>
      <c r="S2456" cm="1">
        <f t="array" ref="S2456">IF(P2456,IF((Q2456=0)*(R2456=0),IFERROR(_xlfn.LET(_xlpm.range_ref,_xlfn.ANCHORARRAY(_xlfn.XLOOKUP(E2456,Map_Range_Lookup,Map_Range_Data_Sorted_Lookup)),IF(_xlfn.XLOOKUP(F2456,_xlpm.range_ref,_xlpm.range_ref,11,0,2)=11,11,0)),IF(LEN(F2456)&gt;0,12,0)),0),0)</f>
        <v>0</v>
      </c>
      <c r="T2456">
        <v>0</v>
      </c>
    </row>
    <row r="2457" spans="1:20" x14ac:dyDescent="0.2">
      <c r="A2457" s="215" t="s">
        <v>871</v>
      </c>
      <c r="B2457" s="215" t="s">
        <v>871</v>
      </c>
      <c r="C2457" s="214"/>
      <c r="D2457" s="215" t="s">
        <v>871</v>
      </c>
      <c r="E2457" s="215" t="s">
        <v>871</v>
      </c>
      <c r="F2457" s="215" t="s">
        <v>871</v>
      </c>
      <c r="G2457" s="214"/>
      <c r="H2457" s="214"/>
      <c r="I2457" s="214"/>
      <c r="J2457" s="214"/>
      <c r="K2457" s="76"/>
      <c r="L2457" s="8"/>
      <c r="Q2457">
        <v>0</v>
      </c>
      <c r="R2457" cm="1">
        <f t="array" ref="R2457">IF(P2457,IF(Q2457=0,IFERROR(_xlfn.LET(_xlpm.range_ref,_xlfn.ANCHORARRAY(_xlfn.XLOOKUP(D2457,Map_Range_Lookup,Map_Range_Data_Sorted_Lookup)),IF(_xlfn.XLOOKUP(E2457,_xlpm.range_ref,_xlpm.range_ref,21,0,2)=21,21,0)),IF(LEN(D2457)&gt;0,22,0)),0),0)</f>
        <v>0</v>
      </c>
      <c r="S2457" cm="1">
        <f t="array" ref="S2457">IF(P2457,IF((Q2457=0)*(R2457=0),IFERROR(_xlfn.LET(_xlpm.range_ref,_xlfn.ANCHORARRAY(_xlfn.XLOOKUP(E2457,Map_Range_Lookup,Map_Range_Data_Sorted_Lookup)),IF(_xlfn.XLOOKUP(F2457,_xlpm.range_ref,_xlpm.range_ref,11,0,2)=11,11,0)),IF(LEN(F2457)&gt;0,12,0)),0),0)</f>
        <v>0</v>
      </c>
      <c r="T2457">
        <v>0</v>
      </c>
    </row>
    <row r="2458" spans="1:20" x14ac:dyDescent="0.2">
      <c r="A2458" s="215" t="s">
        <v>871</v>
      </c>
      <c r="B2458" s="215" t="s">
        <v>871</v>
      </c>
      <c r="C2458" s="214"/>
      <c r="D2458" s="215" t="s">
        <v>871</v>
      </c>
      <c r="E2458" s="215" t="s">
        <v>871</v>
      </c>
      <c r="F2458" s="215" t="s">
        <v>871</v>
      </c>
      <c r="G2458" s="214"/>
      <c r="H2458" s="214"/>
      <c r="I2458" s="214"/>
      <c r="J2458" s="214"/>
      <c r="K2458" s="76"/>
      <c r="L2458" s="8"/>
      <c r="Q2458">
        <v>0</v>
      </c>
      <c r="R2458" cm="1">
        <f t="array" ref="R2458">IF(P2458,IF(Q2458=0,IFERROR(_xlfn.LET(_xlpm.range_ref,_xlfn.ANCHORARRAY(_xlfn.XLOOKUP(D2458,Map_Range_Lookup,Map_Range_Data_Sorted_Lookup)),IF(_xlfn.XLOOKUP(E2458,_xlpm.range_ref,_xlpm.range_ref,21,0,2)=21,21,0)),IF(LEN(D2458)&gt;0,22,0)),0),0)</f>
        <v>0</v>
      </c>
      <c r="S2458" cm="1">
        <f t="array" ref="S2458">IF(P2458,IF((Q2458=0)*(R2458=0),IFERROR(_xlfn.LET(_xlpm.range_ref,_xlfn.ANCHORARRAY(_xlfn.XLOOKUP(E2458,Map_Range_Lookup,Map_Range_Data_Sorted_Lookup)),IF(_xlfn.XLOOKUP(F2458,_xlpm.range_ref,_xlpm.range_ref,11,0,2)=11,11,0)),IF(LEN(F2458)&gt;0,12,0)),0),0)</f>
        <v>0</v>
      </c>
      <c r="T2458">
        <v>0</v>
      </c>
    </row>
    <row r="2459" spans="1:20" x14ac:dyDescent="0.2">
      <c r="A2459" s="215" t="s">
        <v>871</v>
      </c>
      <c r="B2459" s="215" t="s">
        <v>871</v>
      </c>
      <c r="C2459" s="214"/>
      <c r="D2459" s="215" t="s">
        <v>871</v>
      </c>
      <c r="E2459" s="215" t="s">
        <v>871</v>
      </c>
      <c r="F2459" s="215" t="s">
        <v>871</v>
      </c>
      <c r="G2459" s="214"/>
      <c r="H2459" s="214"/>
      <c r="I2459" s="214"/>
      <c r="J2459" s="214"/>
      <c r="K2459" s="76"/>
      <c r="L2459" s="8"/>
      <c r="Q2459">
        <v>0</v>
      </c>
      <c r="R2459" cm="1">
        <f t="array" ref="R2459">IF(P2459,IF(Q2459=0,IFERROR(_xlfn.LET(_xlpm.range_ref,_xlfn.ANCHORARRAY(_xlfn.XLOOKUP(D2459,Map_Range_Lookup,Map_Range_Data_Sorted_Lookup)),IF(_xlfn.XLOOKUP(E2459,_xlpm.range_ref,_xlpm.range_ref,21,0,2)=21,21,0)),IF(LEN(D2459)&gt;0,22,0)),0),0)</f>
        <v>0</v>
      </c>
      <c r="S2459" cm="1">
        <f t="array" ref="S2459">IF(P2459,IF((Q2459=0)*(R2459=0),IFERROR(_xlfn.LET(_xlpm.range_ref,_xlfn.ANCHORARRAY(_xlfn.XLOOKUP(E2459,Map_Range_Lookup,Map_Range_Data_Sorted_Lookup)),IF(_xlfn.XLOOKUP(F2459,_xlpm.range_ref,_xlpm.range_ref,11,0,2)=11,11,0)),IF(LEN(F2459)&gt;0,12,0)),0),0)</f>
        <v>0</v>
      </c>
      <c r="T2459">
        <v>0</v>
      </c>
    </row>
    <row r="2460" spans="1:20" x14ac:dyDescent="0.2">
      <c r="A2460" s="215" t="s">
        <v>871</v>
      </c>
      <c r="B2460" s="215" t="s">
        <v>871</v>
      </c>
      <c r="C2460" s="214"/>
      <c r="D2460" s="215" t="s">
        <v>871</v>
      </c>
      <c r="E2460" s="215" t="s">
        <v>871</v>
      </c>
      <c r="F2460" s="215" t="s">
        <v>871</v>
      </c>
      <c r="G2460" s="214"/>
      <c r="H2460" s="214"/>
      <c r="I2460" s="214"/>
      <c r="J2460" s="214"/>
      <c r="K2460" s="76"/>
      <c r="L2460" s="8"/>
      <c r="Q2460">
        <v>0</v>
      </c>
      <c r="R2460" cm="1">
        <f t="array" ref="R2460">IF(P2460,IF(Q2460=0,IFERROR(_xlfn.LET(_xlpm.range_ref,_xlfn.ANCHORARRAY(_xlfn.XLOOKUP(D2460,Map_Range_Lookup,Map_Range_Data_Sorted_Lookup)),IF(_xlfn.XLOOKUP(E2460,_xlpm.range_ref,_xlpm.range_ref,21,0,2)=21,21,0)),IF(LEN(D2460)&gt;0,22,0)),0),0)</f>
        <v>0</v>
      </c>
      <c r="S2460" cm="1">
        <f t="array" ref="S2460">IF(P2460,IF((Q2460=0)*(R2460=0),IFERROR(_xlfn.LET(_xlpm.range_ref,_xlfn.ANCHORARRAY(_xlfn.XLOOKUP(E2460,Map_Range_Lookup,Map_Range_Data_Sorted_Lookup)),IF(_xlfn.XLOOKUP(F2460,_xlpm.range_ref,_xlpm.range_ref,11,0,2)=11,11,0)),IF(LEN(F2460)&gt;0,12,0)),0),0)</f>
        <v>0</v>
      </c>
      <c r="T2460">
        <v>0</v>
      </c>
    </row>
    <row r="2461" spans="1:20" x14ac:dyDescent="0.2">
      <c r="A2461" s="215" t="s">
        <v>871</v>
      </c>
      <c r="B2461" s="215" t="s">
        <v>871</v>
      </c>
      <c r="C2461" s="214"/>
      <c r="D2461" s="215" t="s">
        <v>871</v>
      </c>
      <c r="E2461" s="215" t="s">
        <v>871</v>
      </c>
      <c r="F2461" s="215" t="s">
        <v>871</v>
      </c>
      <c r="G2461" s="214"/>
      <c r="H2461" s="214"/>
      <c r="I2461" s="214"/>
      <c r="J2461" s="214"/>
      <c r="K2461" s="76"/>
      <c r="L2461" s="8"/>
      <c r="Q2461">
        <v>0</v>
      </c>
      <c r="R2461" cm="1">
        <f t="array" ref="R2461">IF(P2461,IF(Q2461=0,IFERROR(_xlfn.LET(_xlpm.range_ref,_xlfn.ANCHORARRAY(_xlfn.XLOOKUP(D2461,Map_Range_Lookup,Map_Range_Data_Sorted_Lookup)),IF(_xlfn.XLOOKUP(E2461,_xlpm.range_ref,_xlpm.range_ref,21,0,2)=21,21,0)),IF(LEN(D2461)&gt;0,22,0)),0),0)</f>
        <v>0</v>
      </c>
      <c r="S2461" cm="1">
        <f t="array" ref="S2461">IF(P2461,IF((Q2461=0)*(R2461=0),IFERROR(_xlfn.LET(_xlpm.range_ref,_xlfn.ANCHORARRAY(_xlfn.XLOOKUP(E2461,Map_Range_Lookup,Map_Range_Data_Sorted_Lookup)),IF(_xlfn.XLOOKUP(F2461,_xlpm.range_ref,_xlpm.range_ref,11,0,2)=11,11,0)),IF(LEN(F2461)&gt;0,12,0)),0),0)</f>
        <v>0</v>
      </c>
      <c r="T2461">
        <v>0</v>
      </c>
    </row>
    <row r="2462" spans="1:20" x14ac:dyDescent="0.2">
      <c r="A2462" s="215" t="s">
        <v>871</v>
      </c>
      <c r="B2462" s="215" t="s">
        <v>871</v>
      </c>
      <c r="C2462" s="214"/>
      <c r="D2462" s="215" t="s">
        <v>871</v>
      </c>
      <c r="E2462" s="215" t="s">
        <v>871</v>
      </c>
      <c r="F2462" s="215" t="s">
        <v>871</v>
      </c>
      <c r="G2462" s="214"/>
      <c r="H2462" s="214"/>
      <c r="I2462" s="214"/>
      <c r="J2462" s="214"/>
      <c r="K2462" s="76"/>
      <c r="L2462" s="8"/>
      <c r="Q2462">
        <v>0</v>
      </c>
      <c r="R2462" cm="1">
        <f t="array" ref="R2462">IF(P2462,IF(Q2462=0,IFERROR(_xlfn.LET(_xlpm.range_ref,_xlfn.ANCHORARRAY(_xlfn.XLOOKUP(D2462,Map_Range_Lookup,Map_Range_Data_Sorted_Lookup)),IF(_xlfn.XLOOKUP(E2462,_xlpm.range_ref,_xlpm.range_ref,21,0,2)=21,21,0)),IF(LEN(D2462)&gt;0,22,0)),0),0)</f>
        <v>0</v>
      </c>
      <c r="S2462" cm="1">
        <f t="array" ref="S2462">IF(P2462,IF((Q2462=0)*(R2462=0),IFERROR(_xlfn.LET(_xlpm.range_ref,_xlfn.ANCHORARRAY(_xlfn.XLOOKUP(E2462,Map_Range_Lookup,Map_Range_Data_Sorted_Lookup)),IF(_xlfn.XLOOKUP(F2462,_xlpm.range_ref,_xlpm.range_ref,11,0,2)=11,11,0)),IF(LEN(F2462)&gt;0,12,0)),0),0)</f>
        <v>0</v>
      </c>
      <c r="T2462">
        <v>0</v>
      </c>
    </row>
    <row r="2463" spans="1:20" x14ac:dyDescent="0.2">
      <c r="A2463" s="215" t="s">
        <v>871</v>
      </c>
      <c r="B2463" s="215" t="s">
        <v>871</v>
      </c>
      <c r="C2463" s="214"/>
      <c r="D2463" s="215" t="s">
        <v>871</v>
      </c>
      <c r="E2463" s="215" t="s">
        <v>871</v>
      </c>
      <c r="F2463" s="215" t="s">
        <v>871</v>
      </c>
      <c r="G2463" s="214"/>
      <c r="H2463" s="214"/>
      <c r="I2463" s="214"/>
      <c r="J2463" s="214"/>
      <c r="K2463" s="76"/>
      <c r="L2463" s="8"/>
      <c r="Q2463">
        <v>0</v>
      </c>
      <c r="R2463" cm="1">
        <f t="array" ref="R2463">IF(P2463,IF(Q2463=0,IFERROR(_xlfn.LET(_xlpm.range_ref,_xlfn.ANCHORARRAY(_xlfn.XLOOKUP(D2463,Map_Range_Lookup,Map_Range_Data_Sorted_Lookup)),IF(_xlfn.XLOOKUP(E2463,_xlpm.range_ref,_xlpm.range_ref,21,0,2)=21,21,0)),IF(LEN(D2463)&gt;0,22,0)),0),0)</f>
        <v>0</v>
      </c>
      <c r="S2463" cm="1">
        <f t="array" ref="S2463">IF(P2463,IF((Q2463=0)*(R2463=0),IFERROR(_xlfn.LET(_xlpm.range_ref,_xlfn.ANCHORARRAY(_xlfn.XLOOKUP(E2463,Map_Range_Lookup,Map_Range_Data_Sorted_Lookup)),IF(_xlfn.XLOOKUP(F2463,_xlpm.range_ref,_xlpm.range_ref,11,0,2)=11,11,0)),IF(LEN(F2463)&gt;0,12,0)),0),0)</f>
        <v>0</v>
      </c>
      <c r="T2463">
        <v>0</v>
      </c>
    </row>
    <row r="2464" spans="1:20" x14ac:dyDescent="0.2">
      <c r="A2464" s="215" t="s">
        <v>871</v>
      </c>
      <c r="B2464" s="215" t="s">
        <v>871</v>
      </c>
      <c r="C2464" s="214"/>
      <c r="D2464" s="215" t="s">
        <v>871</v>
      </c>
      <c r="E2464" s="215" t="s">
        <v>871</v>
      </c>
      <c r="F2464" s="215" t="s">
        <v>871</v>
      </c>
      <c r="G2464" s="214"/>
      <c r="H2464" s="214"/>
      <c r="I2464" s="214"/>
      <c r="J2464" s="214"/>
      <c r="K2464" s="76"/>
      <c r="L2464" s="8"/>
      <c r="Q2464">
        <v>0</v>
      </c>
      <c r="R2464" cm="1">
        <f t="array" ref="R2464">IF(P2464,IF(Q2464=0,IFERROR(_xlfn.LET(_xlpm.range_ref,_xlfn.ANCHORARRAY(_xlfn.XLOOKUP(D2464,Map_Range_Lookup,Map_Range_Data_Sorted_Lookup)),IF(_xlfn.XLOOKUP(E2464,_xlpm.range_ref,_xlpm.range_ref,21,0,2)=21,21,0)),IF(LEN(D2464)&gt;0,22,0)),0),0)</f>
        <v>0</v>
      </c>
      <c r="S2464" cm="1">
        <f t="array" ref="S2464">IF(P2464,IF((Q2464=0)*(R2464=0),IFERROR(_xlfn.LET(_xlpm.range_ref,_xlfn.ANCHORARRAY(_xlfn.XLOOKUP(E2464,Map_Range_Lookup,Map_Range_Data_Sorted_Lookup)),IF(_xlfn.XLOOKUP(F2464,_xlpm.range_ref,_xlpm.range_ref,11,0,2)=11,11,0)),IF(LEN(F2464)&gt;0,12,0)),0),0)</f>
        <v>0</v>
      </c>
      <c r="T2464">
        <v>0</v>
      </c>
    </row>
    <row r="2465" spans="1:20" x14ac:dyDescent="0.2">
      <c r="A2465" s="215" t="s">
        <v>871</v>
      </c>
      <c r="B2465" s="215" t="s">
        <v>871</v>
      </c>
      <c r="C2465" s="214"/>
      <c r="D2465" s="215" t="s">
        <v>871</v>
      </c>
      <c r="E2465" s="215" t="s">
        <v>871</v>
      </c>
      <c r="F2465" s="215" t="s">
        <v>871</v>
      </c>
      <c r="G2465" s="214"/>
      <c r="H2465" s="214"/>
      <c r="I2465" s="214"/>
      <c r="J2465" s="214"/>
      <c r="K2465" s="76"/>
      <c r="L2465" s="8"/>
      <c r="Q2465">
        <v>0</v>
      </c>
      <c r="R2465" cm="1">
        <f t="array" ref="R2465">IF(P2465,IF(Q2465=0,IFERROR(_xlfn.LET(_xlpm.range_ref,_xlfn.ANCHORARRAY(_xlfn.XLOOKUP(D2465,Map_Range_Lookup,Map_Range_Data_Sorted_Lookup)),IF(_xlfn.XLOOKUP(E2465,_xlpm.range_ref,_xlpm.range_ref,21,0,2)=21,21,0)),IF(LEN(D2465)&gt;0,22,0)),0),0)</f>
        <v>0</v>
      </c>
      <c r="S2465" cm="1">
        <f t="array" ref="S2465">IF(P2465,IF((Q2465=0)*(R2465=0),IFERROR(_xlfn.LET(_xlpm.range_ref,_xlfn.ANCHORARRAY(_xlfn.XLOOKUP(E2465,Map_Range_Lookup,Map_Range_Data_Sorted_Lookup)),IF(_xlfn.XLOOKUP(F2465,_xlpm.range_ref,_xlpm.range_ref,11,0,2)=11,11,0)),IF(LEN(F2465)&gt;0,12,0)),0),0)</f>
        <v>0</v>
      </c>
      <c r="T2465">
        <v>0</v>
      </c>
    </row>
    <row r="2466" spans="1:20" x14ac:dyDescent="0.2">
      <c r="A2466" s="215" t="s">
        <v>871</v>
      </c>
      <c r="B2466" s="215" t="s">
        <v>871</v>
      </c>
      <c r="C2466" s="214"/>
      <c r="D2466" s="215" t="s">
        <v>871</v>
      </c>
      <c r="E2466" s="215" t="s">
        <v>871</v>
      </c>
      <c r="F2466" s="215" t="s">
        <v>871</v>
      </c>
      <c r="G2466" s="214"/>
      <c r="H2466" s="214"/>
      <c r="I2466" s="214"/>
      <c r="J2466" s="214"/>
      <c r="K2466" s="76"/>
      <c r="L2466" s="8"/>
      <c r="Q2466">
        <v>0</v>
      </c>
      <c r="R2466" cm="1">
        <f t="array" ref="R2466">IF(P2466,IF(Q2466=0,IFERROR(_xlfn.LET(_xlpm.range_ref,_xlfn.ANCHORARRAY(_xlfn.XLOOKUP(D2466,Map_Range_Lookup,Map_Range_Data_Sorted_Lookup)),IF(_xlfn.XLOOKUP(E2466,_xlpm.range_ref,_xlpm.range_ref,21,0,2)=21,21,0)),IF(LEN(D2466)&gt;0,22,0)),0),0)</f>
        <v>0</v>
      </c>
      <c r="S2466" cm="1">
        <f t="array" ref="S2466">IF(P2466,IF((Q2466=0)*(R2466=0),IFERROR(_xlfn.LET(_xlpm.range_ref,_xlfn.ANCHORARRAY(_xlfn.XLOOKUP(E2466,Map_Range_Lookup,Map_Range_Data_Sorted_Lookup)),IF(_xlfn.XLOOKUP(F2466,_xlpm.range_ref,_xlpm.range_ref,11,0,2)=11,11,0)),IF(LEN(F2466)&gt;0,12,0)),0),0)</f>
        <v>0</v>
      </c>
      <c r="T2466">
        <v>0</v>
      </c>
    </row>
    <row r="2467" spans="1:20" x14ac:dyDescent="0.2">
      <c r="A2467" s="215" t="s">
        <v>871</v>
      </c>
      <c r="B2467" s="215" t="s">
        <v>871</v>
      </c>
      <c r="C2467" s="214"/>
      <c r="D2467" s="215" t="s">
        <v>871</v>
      </c>
      <c r="E2467" s="215" t="s">
        <v>871</v>
      </c>
      <c r="F2467" s="215" t="s">
        <v>871</v>
      </c>
      <c r="G2467" s="214"/>
      <c r="H2467" s="214"/>
      <c r="I2467" s="214"/>
      <c r="J2467" s="214"/>
      <c r="K2467" s="76"/>
      <c r="L2467" s="8"/>
      <c r="Q2467">
        <v>0</v>
      </c>
      <c r="R2467" cm="1">
        <f t="array" ref="R2467">IF(P2467,IF(Q2467=0,IFERROR(_xlfn.LET(_xlpm.range_ref,_xlfn.ANCHORARRAY(_xlfn.XLOOKUP(D2467,Map_Range_Lookup,Map_Range_Data_Sorted_Lookup)),IF(_xlfn.XLOOKUP(E2467,_xlpm.range_ref,_xlpm.range_ref,21,0,2)=21,21,0)),IF(LEN(D2467)&gt;0,22,0)),0),0)</f>
        <v>0</v>
      </c>
      <c r="S2467" cm="1">
        <f t="array" ref="S2467">IF(P2467,IF((Q2467=0)*(R2467=0),IFERROR(_xlfn.LET(_xlpm.range_ref,_xlfn.ANCHORARRAY(_xlfn.XLOOKUP(E2467,Map_Range_Lookup,Map_Range_Data_Sorted_Lookup)),IF(_xlfn.XLOOKUP(F2467,_xlpm.range_ref,_xlpm.range_ref,11,0,2)=11,11,0)),IF(LEN(F2467)&gt;0,12,0)),0),0)</f>
        <v>0</v>
      </c>
      <c r="T2467">
        <v>0</v>
      </c>
    </row>
    <row r="2468" spans="1:20" x14ac:dyDescent="0.2">
      <c r="A2468" s="215" t="s">
        <v>871</v>
      </c>
      <c r="B2468" s="215" t="s">
        <v>871</v>
      </c>
      <c r="C2468" s="214"/>
      <c r="D2468" s="215" t="s">
        <v>871</v>
      </c>
      <c r="E2468" s="215" t="s">
        <v>871</v>
      </c>
      <c r="F2468" s="215" t="s">
        <v>871</v>
      </c>
      <c r="G2468" s="214"/>
      <c r="H2468" s="214"/>
      <c r="I2468" s="214"/>
      <c r="J2468" s="214"/>
      <c r="K2468" s="76"/>
      <c r="L2468" s="8"/>
      <c r="Q2468">
        <v>0</v>
      </c>
      <c r="R2468" cm="1">
        <f t="array" ref="R2468">IF(P2468,IF(Q2468=0,IFERROR(_xlfn.LET(_xlpm.range_ref,_xlfn.ANCHORARRAY(_xlfn.XLOOKUP(D2468,Map_Range_Lookup,Map_Range_Data_Sorted_Lookup)),IF(_xlfn.XLOOKUP(E2468,_xlpm.range_ref,_xlpm.range_ref,21,0,2)=21,21,0)),IF(LEN(D2468)&gt;0,22,0)),0),0)</f>
        <v>0</v>
      </c>
      <c r="S2468" cm="1">
        <f t="array" ref="S2468">IF(P2468,IF((Q2468=0)*(R2468=0),IFERROR(_xlfn.LET(_xlpm.range_ref,_xlfn.ANCHORARRAY(_xlfn.XLOOKUP(E2468,Map_Range_Lookup,Map_Range_Data_Sorted_Lookup)),IF(_xlfn.XLOOKUP(F2468,_xlpm.range_ref,_xlpm.range_ref,11,0,2)=11,11,0)),IF(LEN(F2468)&gt;0,12,0)),0),0)</f>
        <v>0</v>
      </c>
      <c r="T2468">
        <v>0</v>
      </c>
    </row>
    <row r="2469" spans="1:20" x14ac:dyDescent="0.2">
      <c r="A2469" s="215" t="s">
        <v>871</v>
      </c>
      <c r="B2469" s="215" t="s">
        <v>871</v>
      </c>
      <c r="C2469" s="214"/>
      <c r="D2469" s="215" t="s">
        <v>871</v>
      </c>
      <c r="E2469" s="215" t="s">
        <v>871</v>
      </c>
      <c r="F2469" s="215" t="s">
        <v>871</v>
      </c>
      <c r="G2469" s="214"/>
      <c r="H2469" s="214"/>
      <c r="I2469" s="214"/>
      <c r="J2469" s="214"/>
      <c r="K2469" s="76"/>
      <c r="L2469" s="8"/>
      <c r="Q2469">
        <v>0</v>
      </c>
      <c r="R2469" cm="1">
        <f t="array" ref="R2469">IF(P2469,IF(Q2469=0,IFERROR(_xlfn.LET(_xlpm.range_ref,_xlfn.ANCHORARRAY(_xlfn.XLOOKUP(D2469,Map_Range_Lookup,Map_Range_Data_Sorted_Lookup)),IF(_xlfn.XLOOKUP(E2469,_xlpm.range_ref,_xlpm.range_ref,21,0,2)=21,21,0)),IF(LEN(D2469)&gt;0,22,0)),0),0)</f>
        <v>0</v>
      </c>
      <c r="S2469" cm="1">
        <f t="array" ref="S2469">IF(P2469,IF((Q2469=0)*(R2469=0),IFERROR(_xlfn.LET(_xlpm.range_ref,_xlfn.ANCHORARRAY(_xlfn.XLOOKUP(E2469,Map_Range_Lookup,Map_Range_Data_Sorted_Lookup)),IF(_xlfn.XLOOKUP(F2469,_xlpm.range_ref,_xlpm.range_ref,11,0,2)=11,11,0)),IF(LEN(F2469)&gt;0,12,0)),0),0)</f>
        <v>0</v>
      </c>
      <c r="T2469">
        <v>0</v>
      </c>
    </row>
    <row r="2470" spans="1:20" x14ac:dyDescent="0.2">
      <c r="A2470" s="215" t="s">
        <v>871</v>
      </c>
      <c r="B2470" s="215" t="s">
        <v>871</v>
      </c>
      <c r="C2470" s="214"/>
      <c r="D2470" s="215" t="s">
        <v>871</v>
      </c>
      <c r="E2470" s="215" t="s">
        <v>871</v>
      </c>
      <c r="F2470" s="215" t="s">
        <v>871</v>
      </c>
      <c r="G2470" s="214"/>
      <c r="H2470" s="214"/>
      <c r="I2470" s="214"/>
      <c r="J2470" s="214"/>
      <c r="K2470" s="76"/>
      <c r="L2470" s="8"/>
      <c r="Q2470">
        <v>0</v>
      </c>
      <c r="R2470" cm="1">
        <f t="array" ref="R2470">IF(P2470,IF(Q2470=0,IFERROR(_xlfn.LET(_xlpm.range_ref,_xlfn.ANCHORARRAY(_xlfn.XLOOKUP(D2470,Map_Range_Lookup,Map_Range_Data_Sorted_Lookup)),IF(_xlfn.XLOOKUP(E2470,_xlpm.range_ref,_xlpm.range_ref,21,0,2)=21,21,0)),IF(LEN(D2470)&gt;0,22,0)),0),0)</f>
        <v>0</v>
      </c>
      <c r="S2470" cm="1">
        <f t="array" ref="S2470">IF(P2470,IF((Q2470=0)*(R2470=0),IFERROR(_xlfn.LET(_xlpm.range_ref,_xlfn.ANCHORARRAY(_xlfn.XLOOKUP(E2470,Map_Range_Lookup,Map_Range_Data_Sorted_Lookup)),IF(_xlfn.XLOOKUP(F2470,_xlpm.range_ref,_xlpm.range_ref,11,0,2)=11,11,0)),IF(LEN(F2470)&gt;0,12,0)),0),0)</f>
        <v>0</v>
      </c>
      <c r="T2470">
        <v>0</v>
      </c>
    </row>
    <row r="2471" spans="1:20" x14ac:dyDescent="0.2">
      <c r="A2471" s="215" t="s">
        <v>871</v>
      </c>
      <c r="B2471" s="215" t="s">
        <v>871</v>
      </c>
      <c r="C2471" s="214"/>
      <c r="D2471" s="215" t="s">
        <v>871</v>
      </c>
      <c r="E2471" s="215" t="s">
        <v>871</v>
      </c>
      <c r="F2471" s="215" t="s">
        <v>871</v>
      </c>
      <c r="G2471" s="214"/>
      <c r="H2471" s="214"/>
      <c r="I2471" s="214"/>
      <c r="J2471" s="214"/>
      <c r="K2471" s="76"/>
      <c r="L2471" s="8"/>
      <c r="Q2471">
        <v>0</v>
      </c>
      <c r="R2471" cm="1">
        <f t="array" ref="R2471">IF(P2471,IF(Q2471=0,IFERROR(_xlfn.LET(_xlpm.range_ref,_xlfn.ANCHORARRAY(_xlfn.XLOOKUP(D2471,Map_Range_Lookup,Map_Range_Data_Sorted_Lookup)),IF(_xlfn.XLOOKUP(E2471,_xlpm.range_ref,_xlpm.range_ref,21,0,2)=21,21,0)),IF(LEN(D2471)&gt;0,22,0)),0),0)</f>
        <v>0</v>
      </c>
      <c r="S2471" cm="1">
        <f t="array" ref="S2471">IF(P2471,IF((Q2471=0)*(R2471=0),IFERROR(_xlfn.LET(_xlpm.range_ref,_xlfn.ANCHORARRAY(_xlfn.XLOOKUP(E2471,Map_Range_Lookup,Map_Range_Data_Sorted_Lookup)),IF(_xlfn.XLOOKUP(F2471,_xlpm.range_ref,_xlpm.range_ref,11,0,2)=11,11,0)),IF(LEN(F2471)&gt;0,12,0)),0),0)</f>
        <v>0</v>
      </c>
      <c r="T2471">
        <v>0</v>
      </c>
    </row>
    <row r="2472" spans="1:20" x14ac:dyDescent="0.2">
      <c r="A2472" s="215" t="s">
        <v>871</v>
      </c>
      <c r="B2472" s="215" t="s">
        <v>871</v>
      </c>
      <c r="C2472" s="214"/>
      <c r="D2472" s="215" t="s">
        <v>871</v>
      </c>
      <c r="E2472" s="215" t="s">
        <v>871</v>
      </c>
      <c r="F2472" s="215" t="s">
        <v>871</v>
      </c>
      <c r="G2472" s="214"/>
      <c r="H2472" s="214"/>
      <c r="I2472" s="214"/>
      <c r="J2472" s="214"/>
      <c r="K2472" s="76"/>
      <c r="L2472" s="8"/>
      <c r="Q2472">
        <v>0</v>
      </c>
      <c r="R2472" cm="1">
        <f t="array" ref="R2472">IF(P2472,IF(Q2472=0,IFERROR(_xlfn.LET(_xlpm.range_ref,_xlfn.ANCHORARRAY(_xlfn.XLOOKUP(D2472,Map_Range_Lookup,Map_Range_Data_Sorted_Lookup)),IF(_xlfn.XLOOKUP(E2472,_xlpm.range_ref,_xlpm.range_ref,21,0,2)=21,21,0)),IF(LEN(D2472)&gt;0,22,0)),0),0)</f>
        <v>0</v>
      </c>
      <c r="S2472" cm="1">
        <f t="array" ref="S2472">IF(P2472,IF((Q2472=0)*(R2472=0),IFERROR(_xlfn.LET(_xlpm.range_ref,_xlfn.ANCHORARRAY(_xlfn.XLOOKUP(E2472,Map_Range_Lookup,Map_Range_Data_Sorted_Lookup)),IF(_xlfn.XLOOKUP(F2472,_xlpm.range_ref,_xlpm.range_ref,11,0,2)=11,11,0)),IF(LEN(F2472)&gt;0,12,0)),0),0)</f>
        <v>0</v>
      </c>
      <c r="T2472">
        <v>0</v>
      </c>
    </row>
    <row r="2473" spans="1:20" x14ac:dyDescent="0.2">
      <c r="A2473" s="215" t="s">
        <v>871</v>
      </c>
      <c r="B2473" s="215" t="s">
        <v>871</v>
      </c>
      <c r="C2473" s="214"/>
      <c r="D2473" s="215" t="s">
        <v>871</v>
      </c>
      <c r="E2473" s="215" t="s">
        <v>871</v>
      </c>
      <c r="F2473" s="215" t="s">
        <v>871</v>
      </c>
      <c r="G2473" s="214"/>
      <c r="H2473" s="214"/>
      <c r="I2473" s="214"/>
      <c r="J2473" s="214"/>
      <c r="K2473" s="76"/>
      <c r="L2473" s="8"/>
      <c r="Q2473">
        <v>0</v>
      </c>
      <c r="R2473" cm="1">
        <f t="array" ref="R2473">IF(P2473,IF(Q2473=0,IFERROR(_xlfn.LET(_xlpm.range_ref,_xlfn.ANCHORARRAY(_xlfn.XLOOKUP(D2473,Map_Range_Lookup,Map_Range_Data_Sorted_Lookup)),IF(_xlfn.XLOOKUP(E2473,_xlpm.range_ref,_xlpm.range_ref,21,0,2)=21,21,0)),IF(LEN(D2473)&gt;0,22,0)),0),0)</f>
        <v>0</v>
      </c>
      <c r="S2473" cm="1">
        <f t="array" ref="S2473">IF(P2473,IF((Q2473=0)*(R2473=0),IFERROR(_xlfn.LET(_xlpm.range_ref,_xlfn.ANCHORARRAY(_xlfn.XLOOKUP(E2473,Map_Range_Lookup,Map_Range_Data_Sorted_Lookup)),IF(_xlfn.XLOOKUP(F2473,_xlpm.range_ref,_xlpm.range_ref,11,0,2)=11,11,0)),IF(LEN(F2473)&gt;0,12,0)),0),0)</f>
        <v>0</v>
      </c>
      <c r="T2473">
        <v>0</v>
      </c>
    </row>
    <row r="2474" spans="1:20" x14ac:dyDescent="0.2">
      <c r="A2474" s="215" t="s">
        <v>871</v>
      </c>
      <c r="B2474" s="215" t="s">
        <v>871</v>
      </c>
      <c r="C2474" s="214"/>
      <c r="D2474" s="215" t="s">
        <v>871</v>
      </c>
      <c r="E2474" s="215" t="s">
        <v>871</v>
      </c>
      <c r="F2474" s="215" t="s">
        <v>871</v>
      </c>
      <c r="G2474" s="214"/>
      <c r="H2474" s="214"/>
      <c r="I2474" s="214"/>
      <c r="J2474" s="214"/>
      <c r="K2474" s="76"/>
      <c r="L2474" s="8"/>
      <c r="Q2474">
        <v>0</v>
      </c>
      <c r="R2474" cm="1">
        <f t="array" ref="R2474">IF(P2474,IF(Q2474=0,IFERROR(_xlfn.LET(_xlpm.range_ref,_xlfn.ANCHORARRAY(_xlfn.XLOOKUP(D2474,Map_Range_Lookup,Map_Range_Data_Sorted_Lookup)),IF(_xlfn.XLOOKUP(E2474,_xlpm.range_ref,_xlpm.range_ref,21,0,2)=21,21,0)),IF(LEN(D2474)&gt;0,22,0)),0),0)</f>
        <v>0</v>
      </c>
      <c r="S2474" cm="1">
        <f t="array" ref="S2474">IF(P2474,IF((Q2474=0)*(R2474=0),IFERROR(_xlfn.LET(_xlpm.range_ref,_xlfn.ANCHORARRAY(_xlfn.XLOOKUP(E2474,Map_Range_Lookup,Map_Range_Data_Sorted_Lookup)),IF(_xlfn.XLOOKUP(F2474,_xlpm.range_ref,_xlpm.range_ref,11,0,2)=11,11,0)),IF(LEN(F2474)&gt;0,12,0)),0),0)</f>
        <v>0</v>
      </c>
      <c r="T2474">
        <v>0</v>
      </c>
    </row>
    <row r="2475" spans="1:20" x14ac:dyDescent="0.2">
      <c r="A2475" s="215" t="s">
        <v>871</v>
      </c>
      <c r="B2475" s="215" t="s">
        <v>871</v>
      </c>
      <c r="C2475" s="214"/>
      <c r="D2475" s="215" t="s">
        <v>871</v>
      </c>
      <c r="E2475" s="215" t="s">
        <v>871</v>
      </c>
      <c r="F2475" s="215" t="s">
        <v>871</v>
      </c>
      <c r="G2475" s="214"/>
      <c r="H2475" s="214"/>
      <c r="I2475" s="214"/>
      <c r="J2475" s="214"/>
      <c r="K2475" s="76"/>
      <c r="L2475" s="8"/>
      <c r="Q2475">
        <v>0</v>
      </c>
      <c r="R2475" cm="1">
        <f t="array" ref="R2475">IF(P2475,IF(Q2475=0,IFERROR(_xlfn.LET(_xlpm.range_ref,_xlfn.ANCHORARRAY(_xlfn.XLOOKUP(D2475,Map_Range_Lookup,Map_Range_Data_Sorted_Lookup)),IF(_xlfn.XLOOKUP(E2475,_xlpm.range_ref,_xlpm.range_ref,21,0,2)=21,21,0)),IF(LEN(D2475)&gt;0,22,0)),0),0)</f>
        <v>0</v>
      </c>
      <c r="S2475" cm="1">
        <f t="array" ref="S2475">IF(P2475,IF((Q2475=0)*(R2475=0),IFERROR(_xlfn.LET(_xlpm.range_ref,_xlfn.ANCHORARRAY(_xlfn.XLOOKUP(E2475,Map_Range_Lookup,Map_Range_Data_Sorted_Lookup)),IF(_xlfn.XLOOKUP(F2475,_xlpm.range_ref,_xlpm.range_ref,11,0,2)=11,11,0)),IF(LEN(F2475)&gt;0,12,0)),0),0)</f>
        <v>0</v>
      </c>
      <c r="T2475">
        <v>0</v>
      </c>
    </row>
    <row r="2476" spans="1:20" x14ac:dyDescent="0.2">
      <c r="A2476" s="215" t="s">
        <v>871</v>
      </c>
      <c r="B2476" s="215" t="s">
        <v>871</v>
      </c>
      <c r="C2476" s="214"/>
      <c r="D2476" s="215" t="s">
        <v>871</v>
      </c>
      <c r="E2476" s="215" t="s">
        <v>871</v>
      </c>
      <c r="F2476" s="215" t="s">
        <v>871</v>
      </c>
      <c r="G2476" s="214"/>
      <c r="H2476" s="214"/>
      <c r="I2476" s="214"/>
      <c r="J2476" s="214"/>
      <c r="K2476" s="76"/>
      <c r="L2476" s="8"/>
      <c r="Q2476">
        <v>0</v>
      </c>
      <c r="R2476" cm="1">
        <f t="array" ref="R2476">IF(P2476,IF(Q2476=0,IFERROR(_xlfn.LET(_xlpm.range_ref,_xlfn.ANCHORARRAY(_xlfn.XLOOKUP(D2476,Map_Range_Lookup,Map_Range_Data_Sorted_Lookup)),IF(_xlfn.XLOOKUP(E2476,_xlpm.range_ref,_xlpm.range_ref,21,0,2)=21,21,0)),IF(LEN(D2476)&gt;0,22,0)),0),0)</f>
        <v>0</v>
      </c>
      <c r="S2476" cm="1">
        <f t="array" ref="S2476">IF(P2476,IF((Q2476=0)*(R2476=0),IFERROR(_xlfn.LET(_xlpm.range_ref,_xlfn.ANCHORARRAY(_xlfn.XLOOKUP(E2476,Map_Range_Lookup,Map_Range_Data_Sorted_Lookup)),IF(_xlfn.XLOOKUP(F2476,_xlpm.range_ref,_xlpm.range_ref,11,0,2)=11,11,0)),IF(LEN(F2476)&gt;0,12,0)),0),0)</f>
        <v>0</v>
      </c>
      <c r="T2476">
        <v>0</v>
      </c>
    </row>
    <row r="2477" spans="1:20" x14ac:dyDescent="0.2">
      <c r="A2477" s="215" t="s">
        <v>871</v>
      </c>
      <c r="B2477" s="215" t="s">
        <v>871</v>
      </c>
      <c r="C2477" s="214"/>
      <c r="D2477" s="215" t="s">
        <v>871</v>
      </c>
      <c r="E2477" s="215" t="s">
        <v>871</v>
      </c>
      <c r="F2477" s="215" t="s">
        <v>871</v>
      </c>
      <c r="G2477" s="214"/>
      <c r="H2477" s="214"/>
      <c r="I2477" s="214"/>
      <c r="J2477" s="214"/>
      <c r="K2477" s="76"/>
      <c r="L2477" s="8"/>
      <c r="Q2477">
        <v>0</v>
      </c>
      <c r="R2477" cm="1">
        <f t="array" ref="R2477">IF(P2477,IF(Q2477=0,IFERROR(_xlfn.LET(_xlpm.range_ref,_xlfn.ANCHORARRAY(_xlfn.XLOOKUP(D2477,Map_Range_Lookup,Map_Range_Data_Sorted_Lookup)),IF(_xlfn.XLOOKUP(E2477,_xlpm.range_ref,_xlpm.range_ref,21,0,2)=21,21,0)),IF(LEN(D2477)&gt;0,22,0)),0),0)</f>
        <v>0</v>
      </c>
      <c r="S2477" cm="1">
        <f t="array" ref="S2477">IF(P2477,IF((Q2477=0)*(R2477=0),IFERROR(_xlfn.LET(_xlpm.range_ref,_xlfn.ANCHORARRAY(_xlfn.XLOOKUP(E2477,Map_Range_Lookup,Map_Range_Data_Sorted_Lookup)),IF(_xlfn.XLOOKUP(F2477,_xlpm.range_ref,_xlpm.range_ref,11,0,2)=11,11,0)),IF(LEN(F2477)&gt;0,12,0)),0),0)</f>
        <v>0</v>
      </c>
      <c r="T2477">
        <v>0</v>
      </c>
    </row>
    <row r="2478" spans="1:20" x14ac:dyDescent="0.2">
      <c r="A2478" s="215" t="s">
        <v>871</v>
      </c>
      <c r="B2478" s="215" t="s">
        <v>871</v>
      </c>
      <c r="C2478" s="214"/>
      <c r="D2478" s="215" t="s">
        <v>871</v>
      </c>
      <c r="E2478" s="215" t="s">
        <v>871</v>
      </c>
      <c r="F2478" s="215" t="s">
        <v>871</v>
      </c>
      <c r="G2478" s="214"/>
      <c r="H2478" s="214"/>
      <c r="I2478" s="214"/>
      <c r="J2478" s="214"/>
      <c r="K2478" s="76"/>
      <c r="L2478" s="8"/>
      <c r="Q2478">
        <v>0</v>
      </c>
      <c r="R2478" cm="1">
        <f t="array" ref="R2478">IF(P2478,IF(Q2478=0,IFERROR(_xlfn.LET(_xlpm.range_ref,_xlfn.ANCHORARRAY(_xlfn.XLOOKUP(D2478,Map_Range_Lookup,Map_Range_Data_Sorted_Lookup)),IF(_xlfn.XLOOKUP(E2478,_xlpm.range_ref,_xlpm.range_ref,21,0,2)=21,21,0)),IF(LEN(D2478)&gt;0,22,0)),0),0)</f>
        <v>0</v>
      </c>
      <c r="S2478" cm="1">
        <f t="array" ref="S2478">IF(P2478,IF((Q2478=0)*(R2478=0),IFERROR(_xlfn.LET(_xlpm.range_ref,_xlfn.ANCHORARRAY(_xlfn.XLOOKUP(E2478,Map_Range_Lookup,Map_Range_Data_Sorted_Lookup)),IF(_xlfn.XLOOKUP(F2478,_xlpm.range_ref,_xlpm.range_ref,11,0,2)=11,11,0)),IF(LEN(F2478)&gt;0,12,0)),0),0)</f>
        <v>0</v>
      </c>
      <c r="T2478">
        <v>0</v>
      </c>
    </row>
    <row r="2479" spans="1:20" x14ac:dyDescent="0.2">
      <c r="A2479" s="215" t="s">
        <v>871</v>
      </c>
      <c r="B2479" s="215" t="s">
        <v>871</v>
      </c>
      <c r="C2479" s="214"/>
      <c r="D2479" s="215" t="s">
        <v>871</v>
      </c>
      <c r="E2479" s="215" t="s">
        <v>871</v>
      </c>
      <c r="F2479" s="215" t="s">
        <v>871</v>
      </c>
      <c r="G2479" s="214"/>
      <c r="H2479" s="214"/>
      <c r="I2479" s="214"/>
      <c r="J2479" s="214"/>
      <c r="K2479" s="76"/>
      <c r="L2479" s="8"/>
      <c r="Q2479">
        <v>0</v>
      </c>
      <c r="R2479" cm="1">
        <f t="array" ref="R2479">IF(P2479,IF(Q2479=0,IFERROR(_xlfn.LET(_xlpm.range_ref,_xlfn.ANCHORARRAY(_xlfn.XLOOKUP(D2479,Map_Range_Lookup,Map_Range_Data_Sorted_Lookup)),IF(_xlfn.XLOOKUP(E2479,_xlpm.range_ref,_xlpm.range_ref,21,0,2)=21,21,0)),IF(LEN(D2479)&gt;0,22,0)),0),0)</f>
        <v>0</v>
      </c>
      <c r="S2479" cm="1">
        <f t="array" ref="S2479">IF(P2479,IF((Q2479=0)*(R2479=0),IFERROR(_xlfn.LET(_xlpm.range_ref,_xlfn.ANCHORARRAY(_xlfn.XLOOKUP(E2479,Map_Range_Lookup,Map_Range_Data_Sorted_Lookup)),IF(_xlfn.XLOOKUP(F2479,_xlpm.range_ref,_xlpm.range_ref,11,0,2)=11,11,0)),IF(LEN(F2479)&gt;0,12,0)),0),0)</f>
        <v>0</v>
      </c>
      <c r="T2479">
        <v>0</v>
      </c>
    </row>
    <row r="2480" spans="1:20" x14ac:dyDescent="0.2">
      <c r="A2480" s="215" t="s">
        <v>871</v>
      </c>
      <c r="B2480" s="215" t="s">
        <v>871</v>
      </c>
      <c r="C2480" s="214"/>
      <c r="D2480" s="215" t="s">
        <v>871</v>
      </c>
      <c r="E2480" s="215" t="s">
        <v>871</v>
      </c>
      <c r="F2480" s="215" t="s">
        <v>871</v>
      </c>
      <c r="G2480" s="214"/>
      <c r="H2480" s="214"/>
      <c r="I2480" s="214"/>
      <c r="J2480" s="214"/>
      <c r="K2480" s="76"/>
      <c r="L2480" s="8"/>
      <c r="Q2480">
        <v>0</v>
      </c>
      <c r="R2480" cm="1">
        <f t="array" ref="R2480">IF(P2480,IF(Q2480=0,IFERROR(_xlfn.LET(_xlpm.range_ref,_xlfn.ANCHORARRAY(_xlfn.XLOOKUP(D2480,Map_Range_Lookup,Map_Range_Data_Sorted_Lookup)),IF(_xlfn.XLOOKUP(E2480,_xlpm.range_ref,_xlpm.range_ref,21,0,2)=21,21,0)),IF(LEN(D2480)&gt;0,22,0)),0),0)</f>
        <v>0</v>
      </c>
      <c r="S2480" cm="1">
        <f t="array" ref="S2480">IF(P2480,IF((Q2480=0)*(R2480=0),IFERROR(_xlfn.LET(_xlpm.range_ref,_xlfn.ANCHORARRAY(_xlfn.XLOOKUP(E2480,Map_Range_Lookup,Map_Range_Data_Sorted_Lookup)),IF(_xlfn.XLOOKUP(F2480,_xlpm.range_ref,_xlpm.range_ref,11,0,2)=11,11,0)),IF(LEN(F2480)&gt;0,12,0)),0),0)</f>
        <v>0</v>
      </c>
      <c r="T2480">
        <v>0</v>
      </c>
    </row>
    <row r="2481" spans="1:20" x14ac:dyDescent="0.2">
      <c r="A2481" s="215" t="s">
        <v>871</v>
      </c>
      <c r="B2481" s="215" t="s">
        <v>871</v>
      </c>
      <c r="C2481" s="214"/>
      <c r="D2481" s="215" t="s">
        <v>871</v>
      </c>
      <c r="E2481" s="215" t="s">
        <v>871</v>
      </c>
      <c r="F2481" s="215" t="s">
        <v>871</v>
      </c>
      <c r="G2481" s="214"/>
      <c r="H2481" s="214"/>
      <c r="I2481" s="214"/>
      <c r="J2481" s="214"/>
      <c r="K2481" s="76"/>
      <c r="L2481" s="8"/>
      <c r="Q2481">
        <v>0</v>
      </c>
      <c r="R2481" cm="1">
        <f t="array" ref="R2481">IF(P2481,IF(Q2481=0,IFERROR(_xlfn.LET(_xlpm.range_ref,_xlfn.ANCHORARRAY(_xlfn.XLOOKUP(D2481,Map_Range_Lookup,Map_Range_Data_Sorted_Lookup)),IF(_xlfn.XLOOKUP(E2481,_xlpm.range_ref,_xlpm.range_ref,21,0,2)=21,21,0)),IF(LEN(D2481)&gt;0,22,0)),0),0)</f>
        <v>0</v>
      </c>
      <c r="S2481" cm="1">
        <f t="array" ref="S2481">IF(P2481,IF((Q2481=0)*(R2481=0),IFERROR(_xlfn.LET(_xlpm.range_ref,_xlfn.ANCHORARRAY(_xlfn.XLOOKUP(E2481,Map_Range_Lookup,Map_Range_Data_Sorted_Lookup)),IF(_xlfn.XLOOKUP(F2481,_xlpm.range_ref,_xlpm.range_ref,11,0,2)=11,11,0)),IF(LEN(F2481)&gt;0,12,0)),0),0)</f>
        <v>0</v>
      </c>
      <c r="T2481">
        <v>0</v>
      </c>
    </row>
    <row r="2482" spans="1:20" x14ac:dyDescent="0.2">
      <c r="A2482" s="215" t="s">
        <v>871</v>
      </c>
      <c r="B2482" s="215" t="s">
        <v>871</v>
      </c>
      <c r="C2482" s="214"/>
      <c r="D2482" s="215" t="s">
        <v>871</v>
      </c>
      <c r="E2482" s="215" t="s">
        <v>871</v>
      </c>
      <c r="F2482" s="215" t="s">
        <v>871</v>
      </c>
      <c r="G2482" s="214"/>
      <c r="H2482" s="214"/>
      <c r="I2482" s="214"/>
      <c r="J2482" s="214"/>
      <c r="K2482" s="76"/>
      <c r="L2482" s="8"/>
      <c r="Q2482">
        <v>0</v>
      </c>
      <c r="R2482" cm="1">
        <f t="array" ref="R2482">IF(P2482,IF(Q2482=0,IFERROR(_xlfn.LET(_xlpm.range_ref,_xlfn.ANCHORARRAY(_xlfn.XLOOKUP(D2482,Map_Range_Lookup,Map_Range_Data_Sorted_Lookup)),IF(_xlfn.XLOOKUP(E2482,_xlpm.range_ref,_xlpm.range_ref,21,0,2)=21,21,0)),IF(LEN(D2482)&gt;0,22,0)),0),0)</f>
        <v>0</v>
      </c>
      <c r="S2482" cm="1">
        <f t="array" ref="S2482">IF(P2482,IF((Q2482=0)*(R2482=0),IFERROR(_xlfn.LET(_xlpm.range_ref,_xlfn.ANCHORARRAY(_xlfn.XLOOKUP(E2482,Map_Range_Lookup,Map_Range_Data_Sorted_Lookup)),IF(_xlfn.XLOOKUP(F2482,_xlpm.range_ref,_xlpm.range_ref,11,0,2)=11,11,0)),IF(LEN(F2482)&gt;0,12,0)),0),0)</f>
        <v>0</v>
      </c>
      <c r="T2482">
        <v>0</v>
      </c>
    </row>
    <row r="2483" spans="1:20" x14ac:dyDescent="0.2">
      <c r="A2483" s="215" t="s">
        <v>871</v>
      </c>
      <c r="B2483" s="215" t="s">
        <v>871</v>
      </c>
      <c r="C2483" s="214"/>
      <c r="D2483" s="215" t="s">
        <v>871</v>
      </c>
      <c r="E2483" s="215" t="s">
        <v>871</v>
      </c>
      <c r="F2483" s="215" t="s">
        <v>871</v>
      </c>
      <c r="G2483" s="214"/>
      <c r="H2483" s="214"/>
      <c r="I2483" s="214"/>
      <c r="J2483" s="214"/>
      <c r="K2483" s="76"/>
      <c r="L2483" s="8"/>
      <c r="Q2483">
        <v>0</v>
      </c>
      <c r="R2483" cm="1">
        <f t="array" ref="R2483">IF(P2483,IF(Q2483=0,IFERROR(_xlfn.LET(_xlpm.range_ref,_xlfn.ANCHORARRAY(_xlfn.XLOOKUP(D2483,Map_Range_Lookup,Map_Range_Data_Sorted_Lookup)),IF(_xlfn.XLOOKUP(E2483,_xlpm.range_ref,_xlpm.range_ref,21,0,2)=21,21,0)),IF(LEN(D2483)&gt;0,22,0)),0),0)</f>
        <v>0</v>
      </c>
      <c r="S2483" cm="1">
        <f t="array" ref="S2483">IF(P2483,IF((Q2483=0)*(R2483=0),IFERROR(_xlfn.LET(_xlpm.range_ref,_xlfn.ANCHORARRAY(_xlfn.XLOOKUP(E2483,Map_Range_Lookup,Map_Range_Data_Sorted_Lookup)),IF(_xlfn.XLOOKUP(F2483,_xlpm.range_ref,_xlpm.range_ref,11,0,2)=11,11,0)),IF(LEN(F2483)&gt;0,12,0)),0),0)</f>
        <v>0</v>
      </c>
      <c r="T2483">
        <v>0</v>
      </c>
    </row>
    <row r="2484" spans="1:20" x14ac:dyDescent="0.2">
      <c r="A2484" s="215" t="s">
        <v>871</v>
      </c>
      <c r="B2484" s="215" t="s">
        <v>871</v>
      </c>
      <c r="C2484" s="214"/>
      <c r="D2484" s="215" t="s">
        <v>871</v>
      </c>
      <c r="E2484" s="215" t="s">
        <v>871</v>
      </c>
      <c r="F2484" s="215" t="s">
        <v>871</v>
      </c>
      <c r="G2484" s="214"/>
      <c r="H2484" s="214"/>
      <c r="I2484" s="214"/>
      <c r="J2484" s="214"/>
      <c r="K2484" s="76"/>
      <c r="L2484" s="8"/>
      <c r="Q2484">
        <v>0</v>
      </c>
      <c r="R2484" cm="1">
        <f t="array" ref="R2484">IF(P2484,IF(Q2484=0,IFERROR(_xlfn.LET(_xlpm.range_ref,_xlfn.ANCHORARRAY(_xlfn.XLOOKUP(D2484,Map_Range_Lookup,Map_Range_Data_Sorted_Lookup)),IF(_xlfn.XLOOKUP(E2484,_xlpm.range_ref,_xlpm.range_ref,21,0,2)=21,21,0)),IF(LEN(D2484)&gt;0,22,0)),0),0)</f>
        <v>0</v>
      </c>
      <c r="S2484" cm="1">
        <f t="array" ref="S2484">IF(P2484,IF((Q2484=0)*(R2484=0),IFERROR(_xlfn.LET(_xlpm.range_ref,_xlfn.ANCHORARRAY(_xlfn.XLOOKUP(E2484,Map_Range_Lookup,Map_Range_Data_Sorted_Lookup)),IF(_xlfn.XLOOKUP(F2484,_xlpm.range_ref,_xlpm.range_ref,11,0,2)=11,11,0)),IF(LEN(F2484)&gt;0,12,0)),0),0)</f>
        <v>0</v>
      </c>
      <c r="T2484">
        <v>0</v>
      </c>
    </row>
    <row r="2485" spans="1:20" x14ac:dyDescent="0.2">
      <c r="A2485" s="215" t="s">
        <v>871</v>
      </c>
      <c r="B2485" s="215" t="s">
        <v>871</v>
      </c>
      <c r="C2485" s="214"/>
      <c r="D2485" s="215" t="s">
        <v>871</v>
      </c>
      <c r="E2485" s="215" t="s">
        <v>871</v>
      </c>
      <c r="F2485" s="215" t="s">
        <v>871</v>
      </c>
      <c r="G2485" s="214"/>
      <c r="H2485" s="214"/>
      <c r="I2485" s="214"/>
      <c r="J2485" s="214"/>
      <c r="K2485" s="76"/>
      <c r="L2485" s="8"/>
      <c r="Q2485">
        <v>0</v>
      </c>
      <c r="R2485" cm="1">
        <f t="array" ref="R2485">IF(P2485,IF(Q2485=0,IFERROR(_xlfn.LET(_xlpm.range_ref,_xlfn.ANCHORARRAY(_xlfn.XLOOKUP(D2485,Map_Range_Lookup,Map_Range_Data_Sorted_Lookup)),IF(_xlfn.XLOOKUP(E2485,_xlpm.range_ref,_xlpm.range_ref,21,0,2)=21,21,0)),IF(LEN(D2485)&gt;0,22,0)),0),0)</f>
        <v>0</v>
      </c>
      <c r="S2485" cm="1">
        <f t="array" ref="S2485">IF(P2485,IF((Q2485=0)*(R2485=0),IFERROR(_xlfn.LET(_xlpm.range_ref,_xlfn.ANCHORARRAY(_xlfn.XLOOKUP(E2485,Map_Range_Lookup,Map_Range_Data_Sorted_Lookup)),IF(_xlfn.XLOOKUP(F2485,_xlpm.range_ref,_xlpm.range_ref,11,0,2)=11,11,0)),IF(LEN(F2485)&gt;0,12,0)),0),0)</f>
        <v>0</v>
      </c>
      <c r="T2485">
        <v>0</v>
      </c>
    </row>
    <row r="2486" spans="1:20" x14ac:dyDescent="0.2">
      <c r="A2486" s="215" t="s">
        <v>871</v>
      </c>
      <c r="B2486" s="215" t="s">
        <v>871</v>
      </c>
      <c r="C2486" s="214"/>
      <c r="D2486" s="215" t="s">
        <v>871</v>
      </c>
      <c r="E2486" s="215" t="s">
        <v>871</v>
      </c>
      <c r="F2486" s="215" t="s">
        <v>871</v>
      </c>
      <c r="G2486" s="214"/>
      <c r="H2486" s="214"/>
      <c r="I2486" s="214"/>
      <c r="J2486" s="214"/>
      <c r="K2486" s="76"/>
      <c r="L2486" s="8"/>
      <c r="Q2486">
        <v>0</v>
      </c>
      <c r="R2486" cm="1">
        <f t="array" ref="R2486">IF(P2486,IF(Q2486=0,IFERROR(_xlfn.LET(_xlpm.range_ref,_xlfn.ANCHORARRAY(_xlfn.XLOOKUP(D2486,Map_Range_Lookup,Map_Range_Data_Sorted_Lookup)),IF(_xlfn.XLOOKUP(E2486,_xlpm.range_ref,_xlpm.range_ref,21,0,2)=21,21,0)),IF(LEN(D2486)&gt;0,22,0)),0),0)</f>
        <v>0</v>
      </c>
      <c r="S2486" cm="1">
        <f t="array" ref="S2486">IF(P2486,IF((Q2486=0)*(R2486=0),IFERROR(_xlfn.LET(_xlpm.range_ref,_xlfn.ANCHORARRAY(_xlfn.XLOOKUP(E2486,Map_Range_Lookup,Map_Range_Data_Sorted_Lookup)),IF(_xlfn.XLOOKUP(F2486,_xlpm.range_ref,_xlpm.range_ref,11,0,2)=11,11,0)),IF(LEN(F2486)&gt;0,12,0)),0),0)</f>
        <v>0</v>
      </c>
      <c r="T2486">
        <v>0</v>
      </c>
    </row>
    <row r="2487" spans="1:20" x14ac:dyDescent="0.2">
      <c r="A2487" s="215" t="s">
        <v>871</v>
      </c>
      <c r="B2487" s="215" t="s">
        <v>871</v>
      </c>
      <c r="C2487" s="214"/>
      <c r="D2487" s="215" t="s">
        <v>871</v>
      </c>
      <c r="E2487" s="215" t="s">
        <v>871</v>
      </c>
      <c r="F2487" s="215" t="s">
        <v>871</v>
      </c>
      <c r="G2487" s="214"/>
      <c r="H2487" s="214"/>
      <c r="I2487" s="214"/>
      <c r="J2487" s="214"/>
      <c r="K2487" s="76"/>
      <c r="L2487" s="8"/>
      <c r="Q2487">
        <v>0</v>
      </c>
      <c r="R2487" cm="1">
        <f t="array" ref="R2487">IF(P2487,IF(Q2487=0,IFERROR(_xlfn.LET(_xlpm.range_ref,_xlfn.ANCHORARRAY(_xlfn.XLOOKUP(D2487,Map_Range_Lookup,Map_Range_Data_Sorted_Lookup)),IF(_xlfn.XLOOKUP(E2487,_xlpm.range_ref,_xlpm.range_ref,21,0,2)=21,21,0)),IF(LEN(D2487)&gt;0,22,0)),0),0)</f>
        <v>0</v>
      </c>
      <c r="S2487" cm="1">
        <f t="array" ref="S2487">IF(P2487,IF((Q2487=0)*(R2487=0),IFERROR(_xlfn.LET(_xlpm.range_ref,_xlfn.ANCHORARRAY(_xlfn.XLOOKUP(E2487,Map_Range_Lookup,Map_Range_Data_Sorted_Lookup)),IF(_xlfn.XLOOKUP(F2487,_xlpm.range_ref,_xlpm.range_ref,11,0,2)=11,11,0)),IF(LEN(F2487)&gt;0,12,0)),0),0)</f>
        <v>0</v>
      </c>
      <c r="T2487">
        <v>0</v>
      </c>
    </row>
    <row r="2488" spans="1:20" x14ac:dyDescent="0.2">
      <c r="A2488" s="215" t="s">
        <v>871</v>
      </c>
      <c r="B2488" s="215" t="s">
        <v>871</v>
      </c>
      <c r="C2488" s="214"/>
      <c r="D2488" s="215" t="s">
        <v>871</v>
      </c>
      <c r="E2488" s="215" t="s">
        <v>871</v>
      </c>
      <c r="F2488" s="215" t="s">
        <v>871</v>
      </c>
      <c r="G2488" s="214"/>
      <c r="H2488" s="214"/>
      <c r="I2488" s="214"/>
      <c r="J2488" s="214"/>
      <c r="K2488" s="76"/>
      <c r="L2488" s="8"/>
      <c r="Q2488">
        <v>0</v>
      </c>
      <c r="R2488" cm="1">
        <f t="array" ref="R2488">IF(P2488,IF(Q2488=0,IFERROR(_xlfn.LET(_xlpm.range_ref,_xlfn.ANCHORARRAY(_xlfn.XLOOKUP(D2488,Map_Range_Lookup,Map_Range_Data_Sorted_Lookup)),IF(_xlfn.XLOOKUP(E2488,_xlpm.range_ref,_xlpm.range_ref,21,0,2)=21,21,0)),IF(LEN(D2488)&gt;0,22,0)),0),0)</f>
        <v>0</v>
      </c>
      <c r="S2488" cm="1">
        <f t="array" ref="S2488">IF(P2488,IF((Q2488=0)*(R2488=0),IFERROR(_xlfn.LET(_xlpm.range_ref,_xlfn.ANCHORARRAY(_xlfn.XLOOKUP(E2488,Map_Range_Lookup,Map_Range_Data_Sorted_Lookup)),IF(_xlfn.XLOOKUP(F2488,_xlpm.range_ref,_xlpm.range_ref,11,0,2)=11,11,0)),IF(LEN(F2488)&gt;0,12,0)),0),0)</f>
        <v>0</v>
      </c>
      <c r="T2488">
        <v>0</v>
      </c>
    </row>
    <row r="2489" spans="1:20" x14ac:dyDescent="0.2">
      <c r="A2489" s="215" t="s">
        <v>871</v>
      </c>
      <c r="B2489" s="215" t="s">
        <v>871</v>
      </c>
      <c r="C2489" s="214"/>
      <c r="D2489" s="215" t="s">
        <v>871</v>
      </c>
      <c r="E2489" s="215" t="s">
        <v>871</v>
      </c>
      <c r="F2489" s="215" t="s">
        <v>871</v>
      </c>
      <c r="G2489" s="214"/>
      <c r="H2489" s="214"/>
      <c r="I2489" s="214"/>
      <c r="J2489" s="214"/>
      <c r="K2489" s="76"/>
      <c r="L2489" s="8"/>
      <c r="Q2489">
        <v>0</v>
      </c>
      <c r="R2489" cm="1">
        <f t="array" ref="R2489">IF(P2489,IF(Q2489=0,IFERROR(_xlfn.LET(_xlpm.range_ref,_xlfn.ANCHORARRAY(_xlfn.XLOOKUP(D2489,Map_Range_Lookup,Map_Range_Data_Sorted_Lookup)),IF(_xlfn.XLOOKUP(E2489,_xlpm.range_ref,_xlpm.range_ref,21,0,2)=21,21,0)),IF(LEN(D2489)&gt;0,22,0)),0),0)</f>
        <v>0</v>
      </c>
      <c r="S2489" cm="1">
        <f t="array" ref="S2489">IF(P2489,IF((Q2489=0)*(R2489=0),IFERROR(_xlfn.LET(_xlpm.range_ref,_xlfn.ANCHORARRAY(_xlfn.XLOOKUP(E2489,Map_Range_Lookup,Map_Range_Data_Sorted_Lookup)),IF(_xlfn.XLOOKUP(F2489,_xlpm.range_ref,_xlpm.range_ref,11,0,2)=11,11,0)),IF(LEN(F2489)&gt;0,12,0)),0),0)</f>
        <v>0</v>
      </c>
      <c r="T2489">
        <v>0</v>
      </c>
    </row>
    <row r="2490" spans="1:20" x14ac:dyDescent="0.2">
      <c r="A2490" s="215" t="s">
        <v>871</v>
      </c>
      <c r="B2490" s="215" t="s">
        <v>871</v>
      </c>
      <c r="C2490" s="214"/>
      <c r="D2490" s="215" t="s">
        <v>871</v>
      </c>
      <c r="E2490" s="215" t="s">
        <v>871</v>
      </c>
      <c r="F2490" s="215" t="s">
        <v>871</v>
      </c>
      <c r="G2490" s="214"/>
      <c r="H2490" s="214"/>
      <c r="I2490" s="214"/>
      <c r="J2490" s="214"/>
      <c r="K2490" s="76"/>
      <c r="L2490" s="8"/>
      <c r="Q2490">
        <v>0</v>
      </c>
      <c r="R2490" cm="1">
        <f t="array" ref="R2490">IF(P2490,IF(Q2490=0,IFERROR(_xlfn.LET(_xlpm.range_ref,_xlfn.ANCHORARRAY(_xlfn.XLOOKUP(D2490,Map_Range_Lookup,Map_Range_Data_Sorted_Lookup)),IF(_xlfn.XLOOKUP(E2490,_xlpm.range_ref,_xlpm.range_ref,21,0,2)=21,21,0)),IF(LEN(D2490)&gt;0,22,0)),0),0)</f>
        <v>0</v>
      </c>
      <c r="S2490" cm="1">
        <f t="array" ref="S2490">IF(P2490,IF((Q2490=0)*(R2490=0),IFERROR(_xlfn.LET(_xlpm.range_ref,_xlfn.ANCHORARRAY(_xlfn.XLOOKUP(E2490,Map_Range_Lookup,Map_Range_Data_Sorted_Lookup)),IF(_xlfn.XLOOKUP(F2490,_xlpm.range_ref,_xlpm.range_ref,11,0,2)=11,11,0)),IF(LEN(F2490)&gt;0,12,0)),0),0)</f>
        <v>0</v>
      </c>
      <c r="T2490">
        <v>0</v>
      </c>
    </row>
    <row r="2491" spans="1:20" x14ac:dyDescent="0.2">
      <c r="A2491" s="215" t="s">
        <v>871</v>
      </c>
      <c r="B2491" s="215" t="s">
        <v>871</v>
      </c>
      <c r="C2491" s="214"/>
      <c r="D2491" s="215" t="s">
        <v>871</v>
      </c>
      <c r="E2491" s="215" t="s">
        <v>871</v>
      </c>
      <c r="F2491" s="215" t="s">
        <v>871</v>
      </c>
      <c r="G2491" s="214"/>
      <c r="H2491" s="214"/>
      <c r="I2491" s="214"/>
      <c r="J2491" s="214"/>
      <c r="K2491" s="76"/>
      <c r="L2491" s="8"/>
      <c r="Q2491">
        <v>0</v>
      </c>
      <c r="R2491" cm="1">
        <f t="array" ref="R2491">IF(P2491,IF(Q2491=0,IFERROR(_xlfn.LET(_xlpm.range_ref,_xlfn.ANCHORARRAY(_xlfn.XLOOKUP(D2491,Map_Range_Lookup,Map_Range_Data_Sorted_Lookup)),IF(_xlfn.XLOOKUP(E2491,_xlpm.range_ref,_xlpm.range_ref,21,0,2)=21,21,0)),IF(LEN(D2491)&gt;0,22,0)),0),0)</f>
        <v>0</v>
      </c>
      <c r="S2491" cm="1">
        <f t="array" ref="S2491">IF(P2491,IF((Q2491=0)*(R2491=0),IFERROR(_xlfn.LET(_xlpm.range_ref,_xlfn.ANCHORARRAY(_xlfn.XLOOKUP(E2491,Map_Range_Lookup,Map_Range_Data_Sorted_Lookup)),IF(_xlfn.XLOOKUP(F2491,_xlpm.range_ref,_xlpm.range_ref,11,0,2)=11,11,0)),IF(LEN(F2491)&gt;0,12,0)),0),0)</f>
        <v>0</v>
      </c>
      <c r="T2491">
        <v>0</v>
      </c>
    </row>
    <row r="2492" spans="1:20" x14ac:dyDescent="0.2">
      <c r="A2492" s="215" t="s">
        <v>871</v>
      </c>
      <c r="B2492" s="215" t="s">
        <v>871</v>
      </c>
      <c r="C2492" s="214"/>
      <c r="D2492" s="215" t="s">
        <v>871</v>
      </c>
      <c r="E2492" s="215" t="s">
        <v>871</v>
      </c>
      <c r="F2492" s="215" t="s">
        <v>871</v>
      </c>
      <c r="G2492" s="214"/>
      <c r="H2492" s="214"/>
      <c r="I2492" s="214"/>
      <c r="J2492" s="214"/>
      <c r="K2492" s="76"/>
      <c r="L2492" s="8"/>
      <c r="Q2492">
        <v>0</v>
      </c>
      <c r="R2492" cm="1">
        <f t="array" ref="R2492">IF(P2492,IF(Q2492=0,IFERROR(_xlfn.LET(_xlpm.range_ref,_xlfn.ANCHORARRAY(_xlfn.XLOOKUP(D2492,Map_Range_Lookup,Map_Range_Data_Sorted_Lookup)),IF(_xlfn.XLOOKUP(E2492,_xlpm.range_ref,_xlpm.range_ref,21,0,2)=21,21,0)),IF(LEN(D2492)&gt;0,22,0)),0),0)</f>
        <v>0</v>
      </c>
      <c r="S2492" cm="1">
        <f t="array" ref="S2492">IF(P2492,IF((Q2492=0)*(R2492=0),IFERROR(_xlfn.LET(_xlpm.range_ref,_xlfn.ANCHORARRAY(_xlfn.XLOOKUP(E2492,Map_Range_Lookup,Map_Range_Data_Sorted_Lookup)),IF(_xlfn.XLOOKUP(F2492,_xlpm.range_ref,_xlpm.range_ref,11,0,2)=11,11,0)),IF(LEN(F2492)&gt;0,12,0)),0),0)</f>
        <v>0</v>
      </c>
      <c r="T2492">
        <v>0</v>
      </c>
    </row>
    <row r="2493" spans="1:20" x14ac:dyDescent="0.2">
      <c r="A2493" s="215" t="s">
        <v>871</v>
      </c>
      <c r="B2493" s="215" t="s">
        <v>871</v>
      </c>
      <c r="C2493" s="214"/>
      <c r="D2493" s="215" t="s">
        <v>871</v>
      </c>
      <c r="E2493" s="215" t="s">
        <v>871</v>
      </c>
      <c r="F2493" s="215" t="s">
        <v>871</v>
      </c>
      <c r="G2493" s="214"/>
      <c r="H2493" s="214"/>
      <c r="I2493" s="214"/>
      <c r="J2493" s="214"/>
      <c r="K2493" s="76"/>
      <c r="L2493" s="8"/>
      <c r="Q2493">
        <v>0</v>
      </c>
      <c r="R2493" cm="1">
        <f t="array" ref="R2493">IF(P2493,IF(Q2493=0,IFERROR(_xlfn.LET(_xlpm.range_ref,_xlfn.ANCHORARRAY(_xlfn.XLOOKUP(D2493,Map_Range_Lookup,Map_Range_Data_Sorted_Lookup)),IF(_xlfn.XLOOKUP(E2493,_xlpm.range_ref,_xlpm.range_ref,21,0,2)=21,21,0)),IF(LEN(D2493)&gt;0,22,0)),0),0)</f>
        <v>0</v>
      </c>
      <c r="S2493" cm="1">
        <f t="array" ref="S2493">IF(P2493,IF((Q2493=0)*(R2493=0),IFERROR(_xlfn.LET(_xlpm.range_ref,_xlfn.ANCHORARRAY(_xlfn.XLOOKUP(E2493,Map_Range_Lookup,Map_Range_Data_Sorted_Lookup)),IF(_xlfn.XLOOKUP(F2493,_xlpm.range_ref,_xlpm.range_ref,11,0,2)=11,11,0)),IF(LEN(F2493)&gt;0,12,0)),0),0)</f>
        <v>0</v>
      </c>
      <c r="T2493">
        <v>0</v>
      </c>
    </row>
    <row r="2494" spans="1:20" x14ac:dyDescent="0.2">
      <c r="A2494" s="215" t="s">
        <v>871</v>
      </c>
      <c r="B2494" s="215" t="s">
        <v>871</v>
      </c>
      <c r="C2494" s="214"/>
      <c r="D2494" s="215" t="s">
        <v>871</v>
      </c>
      <c r="E2494" s="215" t="s">
        <v>871</v>
      </c>
      <c r="F2494" s="215" t="s">
        <v>871</v>
      </c>
      <c r="G2494" s="214"/>
      <c r="H2494" s="214"/>
      <c r="I2494" s="214"/>
      <c r="J2494" s="214"/>
      <c r="K2494" s="76"/>
      <c r="L2494" s="8"/>
      <c r="Q2494">
        <v>0</v>
      </c>
      <c r="R2494" cm="1">
        <f t="array" ref="R2494">IF(P2494,IF(Q2494=0,IFERROR(_xlfn.LET(_xlpm.range_ref,_xlfn.ANCHORARRAY(_xlfn.XLOOKUP(D2494,Map_Range_Lookup,Map_Range_Data_Sorted_Lookup)),IF(_xlfn.XLOOKUP(E2494,_xlpm.range_ref,_xlpm.range_ref,21,0,2)=21,21,0)),IF(LEN(D2494)&gt;0,22,0)),0),0)</f>
        <v>0</v>
      </c>
      <c r="S2494" cm="1">
        <f t="array" ref="S2494">IF(P2494,IF((Q2494=0)*(R2494=0),IFERROR(_xlfn.LET(_xlpm.range_ref,_xlfn.ANCHORARRAY(_xlfn.XLOOKUP(E2494,Map_Range_Lookup,Map_Range_Data_Sorted_Lookup)),IF(_xlfn.XLOOKUP(F2494,_xlpm.range_ref,_xlpm.range_ref,11,0,2)=11,11,0)),IF(LEN(F2494)&gt;0,12,0)),0),0)</f>
        <v>0</v>
      </c>
      <c r="T2494">
        <v>0</v>
      </c>
    </row>
    <row r="2495" spans="1:20" x14ac:dyDescent="0.2">
      <c r="A2495" s="215" t="s">
        <v>871</v>
      </c>
      <c r="B2495" s="215" t="s">
        <v>871</v>
      </c>
      <c r="C2495" s="214"/>
      <c r="D2495" s="215" t="s">
        <v>871</v>
      </c>
      <c r="E2495" s="215" t="s">
        <v>871</v>
      </c>
      <c r="F2495" s="215" t="s">
        <v>871</v>
      </c>
      <c r="G2495" s="214"/>
      <c r="H2495" s="214"/>
      <c r="I2495" s="214"/>
      <c r="J2495" s="214"/>
      <c r="K2495" s="76"/>
      <c r="L2495" s="8"/>
      <c r="Q2495">
        <v>0</v>
      </c>
      <c r="R2495" cm="1">
        <f t="array" ref="R2495">IF(P2495,IF(Q2495=0,IFERROR(_xlfn.LET(_xlpm.range_ref,_xlfn.ANCHORARRAY(_xlfn.XLOOKUP(D2495,Map_Range_Lookup,Map_Range_Data_Sorted_Lookup)),IF(_xlfn.XLOOKUP(E2495,_xlpm.range_ref,_xlpm.range_ref,21,0,2)=21,21,0)),IF(LEN(D2495)&gt;0,22,0)),0),0)</f>
        <v>0</v>
      </c>
      <c r="S2495" cm="1">
        <f t="array" ref="S2495">IF(P2495,IF((Q2495=0)*(R2495=0),IFERROR(_xlfn.LET(_xlpm.range_ref,_xlfn.ANCHORARRAY(_xlfn.XLOOKUP(E2495,Map_Range_Lookup,Map_Range_Data_Sorted_Lookup)),IF(_xlfn.XLOOKUP(F2495,_xlpm.range_ref,_xlpm.range_ref,11,0,2)=11,11,0)),IF(LEN(F2495)&gt;0,12,0)),0),0)</f>
        <v>0</v>
      </c>
      <c r="T2495">
        <v>0</v>
      </c>
    </row>
    <row r="2496" spans="1:20" x14ac:dyDescent="0.2">
      <c r="A2496" s="215" t="s">
        <v>871</v>
      </c>
      <c r="B2496" s="215" t="s">
        <v>871</v>
      </c>
      <c r="C2496" s="214"/>
      <c r="D2496" s="215" t="s">
        <v>871</v>
      </c>
      <c r="E2496" s="215" t="s">
        <v>871</v>
      </c>
      <c r="F2496" s="215" t="s">
        <v>871</v>
      </c>
      <c r="G2496" s="214"/>
      <c r="H2496" s="214"/>
      <c r="I2496" s="214"/>
      <c r="J2496" s="214"/>
      <c r="K2496" s="76"/>
      <c r="L2496" s="8"/>
      <c r="Q2496">
        <v>0</v>
      </c>
      <c r="R2496" cm="1">
        <f t="array" ref="R2496">IF(P2496,IF(Q2496=0,IFERROR(_xlfn.LET(_xlpm.range_ref,_xlfn.ANCHORARRAY(_xlfn.XLOOKUP(D2496,Map_Range_Lookup,Map_Range_Data_Sorted_Lookup)),IF(_xlfn.XLOOKUP(E2496,_xlpm.range_ref,_xlpm.range_ref,21,0,2)=21,21,0)),IF(LEN(D2496)&gt;0,22,0)),0),0)</f>
        <v>0</v>
      </c>
      <c r="S2496" cm="1">
        <f t="array" ref="S2496">IF(P2496,IF((Q2496=0)*(R2496=0),IFERROR(_xlfn.LET(_xlpm.range_ref,_xlfn.ANCHORARRAY(_xlfn.XLOOKUP(E2496,Map_Range_Lookup,Map_Range_Data_Sorted_Lookup)),IF(_xlfn.XLOOKUP(F2496,_xlpm.range_ref,_xlpm.range_ref,11,0,2)=11,11,0)),IF(LEN(F2496)&gt;0,12,0)),0),0)</f>
        <v>0</v>
      </c>
      <c r="T2496">
        <v>0</v>
      </c>
    </row>
    <row r="2497" spans="1:20" x14ac:dyDescent="0.2">
      <c r="A2497" s="215" t="s">
        <v>871</v>
      </c>
      <c r="B2497" s="215" t="s">
        <v>871</v>
      </c>
      <c r="C2497" s="214"/>
      <c r="D2497" s="215" t="s">
        <v>871</v>
      </c>
      <c r="E2497" s="215" t="s">
        <v>871</v>
      </c>
      <c r="F2497" s="215" t="s">
        <v>871</v>
      </c>
      <c r="G2497" s="214"/>
      <c r="H2497" s="214"/>
      <c r="I2497" s="214"/>
      <c r="J2497" s="214"/>
      <c r="K2497" s="76"/>
      <c r="L2497" s="8"/>
      <c r="Q2497">
        <v>0</v>
      </c>
      <c r="R2497" cm="1">
        <f t="array" ref="R2497">IF(P2497,IF(Q2497=0,IFERROR(_xlfn.LET(_xlpm.range_ref,_xlfn.ANCHORARRAY(_xlfn.XLOOKUP(D2497,Map_Range_Lookup,Map_Range_Data_Sorted_Lookup)),IF(_xlfn.XLOOKUP(E2497,_xlpm.range_ref,_xlpm.range_ref,21,0,2)=21,21,0)),IF(LEN(D2497)&gt;0,22,0)),0),0)</f>
        <v>0</v>
      </c>
      <c r="S2497" cm="1">
        <f t="array" ref="S2497">IF(P2497,IF((Q2497=0)*(R2497=0),IFERROR(_xlfn.LET(_xlpm.range_ref,_xlfn.ANCHORARRAY(_xlfn.XLOOKUP(E2497,Map_Range_Lookup,Map_Range_Data_Sorted_Lookup)),IF(_xlfn.XLOOKUP(F2497,_xlpm.range_ref,_xlpm.range_ref,11,0,2)=11,11,0)),IF(LEN(F2497)&gt;0,12,0)),0),0)</f>
        <v>0</v>
      </c>
      <c r="T2497">
        <v>0</v>
      </c>
    </row>
    <row r="2498" spans="1:20" x14ac:dyDescent="0.2">
      <c r="A2498" s="215" t="s">
        <v>871</v>
      </c>
      <c r="B2498" s="215" t="s">
        <v>871</v>
      </c>
      <c r="C2498" s="214"/>
      <c r="D2498" s="215" t="s">
        <v>871</v>
      </c>
      <c r="E2498" s="215" t="s">
        <v>871</v>
      </c>
      <c r="F2498" s="215" t="s">
        <v>871</v>
      </c>
      <c r="G2498" s="214"/>
      <c r="H2498" s="214"/>
      <c r="I2498" s="214"/>
      <c r="J2498" s="214"/>
      <c r="K2498" s="76"/>
      <c r="L2498" s="8"/>
      <c r="Q2498">
        <v>0</v>
      </c>
      <c r="R2498" cm="1">
        <f t="array" ref="R2498">IF(P2498,IF(Q2498=0,IFERROR(_xlfn.LET(_xlpm.range_ref,_xlfn.ANCHORARRAY(_xlfn.XLOOKUP(D2498,Map_Range_Lookup,Map_Range_Data_Sorted_Lookup)),IF(_xlfn.XLOOKUP(E2498,_xlpm.range_ref,_xlpm.range_ref,21,0,2)=21,21,0)),IF(LEN(D2498)&gt;0,22,0)),0),0)</f>
        <v>0</v>
      </c>
      <c r="S2498" cm="1">
        <f t="array" ref="S2498">IF(P2498,IF((Q2498=0)*(R2498=0),IFERROR(_xlfn.LET(_xlpm.range_ref,_xlfn.ANCHORARRAY(_xlfn.XLOOKUP(E2498,Map_Range_Lookup,Map_Range_Data_Sorted_Lookup)),IF(_xlfn.XLOOKUP(F2498,_xlpm.range_ref,_xlpm.range_ref,11,0,2)=11,11,0)),IF(LEN(F2498)&gt;0,12,0)),0),0)</f>
        <v>0</v>
      </c>
      <c r="T2498">
        <v>0</v>
      </c>
    </row>
    <row r="2499" spans="1:20" x14ac:dyDescent="0.2">
      <c r="A2499" s="215" t="s">
        <v>871</v>
      </c>
      <c r="B2499" s="215" t="s">
        <v>871</v>
      </c>
      <c r="C2499" s="214"/>
      <c r="D2499" s="215" t="s">
        <v>871</v>
      </c>
      <c r="E2499" s="215" t="s">
        <v>871</v>
      </c>
      <c r="F2499" s="215" t="s">
        <v>871</v>
      </c>
      <c r="G2499" s="214"/>
      <c r="H2499" s="214"/>
      <c r="I2499" s="214"/>
      <c r="J2499" s="214"/>
      <c r="K2499" s="76"/>
      <c r="L2499" s="8"/>
      <c r="Q2499">
        <v>0</v>
      </c>
      <c r="R2499" cm="1">
        <f t="array" ref="R2499">IF(P2499,IF(Q2499=0,IFERROR(_xlfn.LET(_xlpm.range_ref,_xlfn.ANCHORARRAY(_xlfn.XLOOKUP(D2499,Map_Range_Lookup,Map_Range_Data_Sorted_Lookup)),IF(_xlfn.XLOOKUP(E2499,_xlpm.range_ref,_xlpm.range_ref,21,0,2)=21,21,0)),IF(LEN(D2499)&gt;0,22,0)),0),0)</f>
        <v>0</v>
      </c>
      <c r="S2499" cm="1">
        <f t="array" ref="S2499">IF(P2499,IF((Q2499=0)*(R2499=0),IFERROR(_xlfn.LET(_xlpm.range_ref,_xlfn.ANCHORARRAY(_xlfn.XLOOKUP(E2499,Map_Range_Lookup,Map_Range_Data_Sorted_Lookup)),IF(_xlfn.XLOOKUP(F2499,_xlpm.range_ref,_xlpm.range_ref,11,0,2)=11,11,0)),IF(LEN(F2499)&gt;0,12,0)),0),0)</f>
        <v>0</v>
      </c>
      <c r="T2499">
        <v>0</v>
      </c>
    </row>
    <row r="2500" spans="1:20" x14ac:dyDescent="0.2">
      <c r="A2500" s="215" t="s">
        <v>871</v>
      </c>
      <c r="B2500" s="215" t="s">
        <v>871</v>
      </c>
      <c r="C2500" s="214"/>
      <c r="D2500" s="215" t="s">
        <v>871</v>
      </c>
      <c r="E2500" s="215" t="s">
        <v>871</v>
      </c>
      <c r="F2500" s="215" t="s">
        <v>871</v>
      </c>
      <c r="G2500" s="214"/>
      <c r="H2500" s="214"/>
      <c r="I2500" s="214"/>
      <c r="J2500" s="214"/>
      <c r="K2500" s="76"/>
      <c r="L2500" s="8"/>
      <c r="Q2500">
        <v>0</v>
      </c>
      <c r="R2500" cm="1">
        <f t="array" ref="R2500">IF(P2500,IF(Q2500=0,IFERROR(_xlfn.LET(_xlpm.range_ref,_xlfn.ANCHORARRAY(_xlfn.XLOOKUP(D2500,Map_Range_Lookup,Map_Range_Data_Sorted_Lookup)),IF(_xlfn.XLOOKUP(E2500,_xlpm.range_ref,_xlpm.range_ref,21,0,2)=21,21,0)),IF(LEN(D2500)&gt;0,22,0)),0),0)</f>
        <v>0</v>
      </c>
      <c r="S2500" cm="1">
        <f t="array" ref="S2500">IF(P2500,IF((Q2500=0)*(R2500=0),IFERROR(_xlfn.LET(_xlpm.range_ref,_xlfn.ANCHORARRAY(_xlfn.XLOOKUP(E2500,Map_Range_Lookup,Map_Range_Data_Sorted_Lookup)),IF(_xlfn.XLOOKUP(F2500,_xlpm.range_ref,_xlpm.range_ref,11,0,2)=11,11,0)),IF(LEN(F2500)&gt;0,12,0)),0),0)</f>
        <v>0</v>
      </c>
      <c r="T2500">
        <v>0</v>
      </c>
    </row>
    <row r="2501" spans="1:20" x14ac:dyDescent="0.2">
      <c r="A2501" s="215" t="s">
        <v>871</v>
      </c>
      <c r="B2501" s="215" t="s">
        <v>871</v>
      </c>
      <c r="C2501" s="214"/>
      <c r="D2501" s="215" t="s">
        <v>871</v>
      </c>
      <c r="E2501" s="215" t="s">
        <v>871</v>
      </c>
      <c r="F2501" s="215" t="s">
        <v>871</v>
      </c>
      <c r="G2501" s="214"/>
      <c r="H2501" s="214"/>
      <c r="I2501" s="214"/>
      <c r="J2501" s="214"/>
      <c r="K2501" s="76"/>
      <c r="L2501" s="8"/>
      <c r="Q2501">
        <v>0</v>
      </c>
      <c r="R2501" cm="1">
        <f t="array" ref="R2501">IF(P2501,IF(Q2501=0,IFERROR(_xlfn.LET(_xlpm.range_ref,_xlfn.ANCHORARRAY(_xlfn.XLOOKUP(D2501,Map_Range_Lookup,Map_Range_Data_Sorted_Lookup)),IF(_xlfn.XLOOKUP(E2501,_xlpm.range_ref,_xlpm.range_ref,21,0,2)=21,21,0)),IF(LEN(D2501)&gt;0,22,0)),0),0)</f>
        <v>0</v>
      </c>
      <c r="S2501" cm="1">
        <f t="array" ref="S2501">IF(P2501,IF((Q2501=0)*(R2501=0),IFERROR(_xlfn.LET(_xlpm.range_ref,_xlfn.ANCHORARRAY(_xlfn.XLOOKUP(E2501,Map_Range_Lookup,Map_Range_Data_Sorted_Lookup)),IF(_xlfn.XLOOKUP(F2501,_xlpm.range_ref,_xlpm.range_ref,11,0,2)=11,11,0)),IF(LEN(F2501)&gt;0,12,0)),0),0)</f>
        <v>0</v>
      </c>
      <c r="T2501">
        <v>0</v>
      </c>
    </row>
    <row r="2502" spans="1:20" x14ac:dyDescent="0.2">
      <c r="A2502" s="215" t="s">
        <v>871</v>
      </c>
      <c r="B2502" s="215" t="s">
        <v>871</v>
      </c>
      <c r="C2502" s="214"/>
      <c r="D2502" s="215" t="s">
        <v>871</v>
      </c>
      <c r="E2502" s="215" t="s">
        <v>871</v>
      </c>
      <c r="F2502" s="215" t="s">
        <v>871</v>
      </c>
      <c r="G2502" s="214"/>
      <c r="H2502" s="214"/>
      <c r="I2502" s="214"/>
      <c r="J2502" s="214"/>
      <c r="K2502" s="76"/>
      <c r="L2502" s="8"/>
      <c r="Q2502">
        <v>0</v>
      </c>
      <c r="R2502" cm="1">
        <f t="array" ref="R2502">IF(P2502,IF(Q2502=0,IFERROR(_xlfn.LET(_xlpm.range_ref,_xlfn.ANCHORARRAY(_xlfn.XLOOKUP(D2502,Map_Range_Lookup,Map_Range_Data_Sorted_Lookup)),IF(_xlfn.XLOOKUP(E2502,_xlpm.range_ref,_xlpm.range_ref,21,0,2)=21,21,0)),IF(LEN(D2502)&gt;0,22,0)),0),0)</f>
        <v>0</v>
      </c>
      <c r="S2502" cm="1">
        <f t="array" ref="S2502">IF(P2502,IF((Q2502=0)*(R2502=0),IFERROR(_xlfn.LET(_xlpm.range_ref,_xlfn.ANCHORARRAY(_xlfn.XLOOKUP(E2502,Map_Range_Lookup,Map_Range_Data_Sorted_Lookup)),IF(_xlfn.XLOOKUP(F2502,_xlpm.range_ref,_xlpm.range_ref,11,0,2)=11,11,0)),IF(LEN(F2502)&gt;0,12,0)),0),0)</f>
        <v>0</v>
      </c>
      <c r="T2502">
        <v>0</v>
      </c>
    </row>
    <row r="2503" spans="1:20" x14ac:dyDescent="0.2">
      <c r="A2503" s="215" t="s">
        <v>871</v>
      </c>
      <c r="B2503" s="215" t="s">
        <v>871</v>
      </c>
      <c r="C2503" s="214"/>
      <c r="D2503" s="215" t="s">
        <v>871</v>
      </c>
      <c r="E2503" s="215" t="s">
        <v>871</v>
      </c>
      <c r="F2503" s="215" t="s">
        <v>871</v>
      </c>
      <c r="G2503" s="214"/>
      <c r="H2503" s="214"/>
      <c r="I2503" s="214"/>
      <c r="J2503" s="214"/>
      <c r="K2503" s="76"/>
      <c r="L2503" s="8"/>
      <c r="Q2503">
        <v>0</v>
      </c>
      <c r="R2503" cm="1">
        <f t="array" ref="R2503">IF(P2503,IF(Q2503=0,IFERROR(_xlfn.LET(_xlpm.range_ref,_xlfn.ANCHORARRAY(_xlfn.XLOOKUP(D2503,Map_Range_Lookup,Map_Range_Data_Sorted_Lookup)),IF(_xlfn.XLOOKUP(E2503,_xlpm.range_ref,_xlpm.range_ref,21,0,2)=21,21,0)),IF(LEN(D2503)&gt;0,22,0)),0),0)</f>
        <v>0</v>
      </c>
      <c r="S2503" cm="1">
        <f t="array" ref="S2503">IF(P2503,IF((Q2503=0)*(R2503=0),IFERROR(_xlfn.LET(_xlpm.range_ref,_xlfn.ANCHORARRAY(_xlfn.XLOOKUP(E2503,Map_Range_Lookup,Map_Range_Data_Sorted_Lookup)),IF(_xlfn.XLOOKUP(F2503,_xlpm.range_ref,_xlpm.range_ref,11,0,2)=11,11,0)),IF(LEN(F2503)&gt;0,12,0)),0),0)</f>
        <v>0</v>
      </c>
      <c r="T2503">
        <v>0</v>
      </c>
    </row>
    <row r="2504" spans="1:20" x14ac:dyDescent="0.2">
      <c r="A2504" s="215" t="s">
        <v>871</v>
      </c>
      <c r="B2504" s="215" t="s">
        <v>871</v>
      </c>
      <c r="C2504" s="214"/>
      <c r="D2504" s="215" t="s">
        <v>871</v>
      </c>
      <c r="E2504" s="215" t="s">
        <v>871</v>
      </c>
      <c r="F2504" s="215" t="s">
        <v>871</v>
      </c>
      <c r="G2504" s="214"/>
      <c r="H2504" s="214"/>
      <c r="I2504" s="214"/>
      <c r="J2504" s="214"/>
      <c r="K2504" s="76"/>
      <c r="L2504" s="8"/>
      <c r="Q2504">
        <v>0</v>
      </c>
      <c r="R2504" cm="1">
        <f t="array" ref="R2504">IF(P2504,IF(Q2504=0,IFERROR(_xlfn.LET(_xlpm.range_ref,_xlfn.ANCHORARRAY(_xlfn.XLOOKUP(D2504,Map_Range_Lookup,Map_Range_Data_Sorted_Lookup)),IF(_xlfn.XLOOKUP(E2504,_xlpm.range_ref,_xlpm.range_ref,21,0,2)=21,21,0)),IF(LEN(D2504)&gt;0,22,0)),0),0)</f>
        <v>0</v>
      </c>
      <c r="S2504" cm="1">
        <f t="array" ref="S2504">IF(P2504,IF((Q2504=0)*(R2504=0),IFERROR(_xlfn.LET(_xlpm.range_ref,_xlfn.ANCHORARRAY(_xlfn.XLOOKUP(E2504,Map_Range_Lookup,Map_Range_Data_Sorted_Lookup)),IF(_xlfn.XLOOKUP(F2504,_xlpm.range_ref,_xlpm.range_ref,11,0,2)=11,11,0)),IF(LEN(F2504)&gt;0,12,0)),0),0)</f>
        <v>0</v>
      </c>
      <c r="T2504">
        <v>0</v>
      </c>
    </row>
    <row r="2505" spans="1:20" x14ac:dyDescent="0.2">
      <c r="A2505" s="215" t="s">
        <v>871</v>
      </c>
      <c r="B2505" s="215" t="s">
        <v>871</v>
      </c>
      <c r="C2505" s="214"/>
      <c r="D2505" s="215" t="s">
        <v>871</v>
      </c>
      <c r="E2505" s="215" t="s">
        <v>871</v>
      </c>
      <c r="F2505" s="215" t="s">
        <v>871</v>
      </c>
      <c r="G2505" s="214"/>
      <c r="H2505" s="214"/>
      <c r="I2505" s="214"/>
      <c r="J2505" s="214"/>
      <c r="K2505" s="76"/>
      <c r="L2505" s="8"/>
      <c r="Q2505">
        <v>0</v>
      </c>
      <c r="R2505" cm="1">
        <f t="array" ref="R2505">IF(P2505,IF(Q2505=0,IFERROR(_xlfn.LET(_xlpm.range_ref,_xlfn.ANCHORARRAY(_xlfn.XLOOKUP(D2505,Map_Range_Lookup,Map_Range_Data_Sorted_Lookup)),IF(_xlfn.XLOOKUP(E2505,_xlpm.range_ref,_xlpm.range_ref,21,0,2)=21,21,0)),IF(LEN(D2505)&gt;0,22,0)),0),0)</f>
        <v>0</v>
      </c>
      <c r="S2505" cm="1">
        <f t="array" ref="S2505">IF(P2505,IF((Q2505=0)*(R2505=0),IFERROR(_xlfn.LET(_xlpm.range_ref,_xlfn.ANCHORARRAY(_xlfn.XLOOKUP(E2505,Map_Range_Lookup,Map_Range_Data_Sorted_Lookup)),IF(_xlfn.XLOOKUP(F2505,_xlpm.range_ref,_xlpm.range_ref,11,0,2)=11,11,0)),IF(LEN(F2505)&gt;0,12,0)),0),0)</f>
        <v>0</v>
      </c>
      <c r="T2505">
        <v>0</v>
      </c>
    </row>
    <row r="2506" spans="1:20" x14ac:dyDescent="0.2">
      <c r="A2506" s="215" t="s">
        <v>871</v>
      </c>
      <c r="B2506" s="215" t="s">
        <v>871</v>
      </c>
      <c r="C2506" s="214"/>
      <c r="D2506" s="215" t="s">
        <v>871</v>
      </c>
      <c r="E2506" s="215" t="s">
        <v>871</v>
      </c>
      <c r="F2506" s="215" t="s">
        <v>871</v>
      </c>
      <c r="G2506" s="214"/>
      <c r="H2506" s="214"/>
      <c r="I2506" s="214"/>
      <c r="J2506" s="214"/>
      <c r="K2506" s="76"/>
      <c r="L2506" s="8"/>
      <c r="Q2506">
        <v>0</v>
      </c>
      <c r="R2506" cm="1">
        <f t="array" ref="R2506">IF(P2506,IF(Q2506=0,IFERROR(_xlfn.LET(_xlpm.range_ref,_xlfn.ANCHORARRAY(_xlfn.XLOOKUP(D2506,Map_Range_Lookup,Map_Range_Data_Sorted_Lookup)),IF(_xlfn.XLOOKUP(E2506,_xlpm.range_ref,_xlpm.range_ref,21,0,2)=21,21,0)),IF(LEN(D2506)&gt;0,22,0)),0),0)</f>
        <v>0</v>
      </c>
      <c r="S2506" cm="1">
        <f t="array" ref="S2506">IF(P2506,IF((Q2506=0)*(R2506=0),IFERROR(_xlfn.LET(_xlpm.range_ref,_xlfn.ANCHORARRAY(_xlfn.XLOOKUP(E2506,Map_Range_Lookup,Map_Range_Data_Sorted_Lookup)),IF(_xlfn.XLOOKUP(F2506,_xlpm.range_ref,_xlpm.range_ref,11,0,2)=11,11,0)),IF(LEN(F2506)&gt;0,12,0)),0),0)</f>
        <v>0</v>
      </c>
      <c r="T2506">
        <v>0</v>
      </c>
    </row>
    <row r="2507" spans="1:20" x14ac:dyDescent="0.2">
      <c r="A2507" s="215" t="s">
        <v>871</v>
      </c>
      <c r="B2507" s="215" t="s">
        <v>871</v>
      </c>
      <c r="C2507" s="214"/>
      <c r="D2507" s="215" t="s">
        <v>871</v>
      </c>
      <c r="E2507" s="215" t="s">
        <v>871</v>
      </c>
      <c r="F2507" s="215" t="s">
        <v>871</v>
      </c>
      <c r="G2507" s="214"/>
      <c r="H2507" s="214"/>
      <c r="I2507" s="214"/>
      <c r="J2507" s="214"/>
      <c r="K2507" s="76"/>
      <c r="L2507" s="8"/>
      <c r="Q2507">
        <v>0</v>
      </c>
      <c r="R2507" cm="1">
        <f t="array" ref="R2507">IF(P2507,IF(Q2507=0,IFERROR(_xlfn.LET(_xlpm.range_ref,_xlfn.ANCHORARRAY(_xlfn.XLOOKUP(D2507,Map_Range_Lookup,Map_Range_Data_Sorted_Lookup)),IF(_xlfn.XLOOKUP(E2507,_xlpm.range_ref,_xlpm.range_ref,21,0,2)=21,21,0)),IF(LEN(D2507)&gt;0,22,0)),0),0)</f>
        <v>0</v>
      </c>
      <c r="S2507" cm="1">
        <f t="array" ref="S2507">IF(P2507,IF((Q2507=0)*(R2507=0),IFERROR(_xlfn.LET(_xlpm.range_ref,_xlfn.ANCHORARRAY(_xlfn.XLOOKUP(E2507,Map_Range_Lookup,Map_Range_Data_Sorted_Lookup)),IF(_xlfn.XLOOKUP(F2507,_xlpm.range_ref,_xlpm.range_ref,11,0,2)=11,11,0)),IF(LEN(F2507)&gt;0,12,0)),0),0)</f>
        <v>0</v>
      </c>
      <c r="T2507">
        <v>0</v>
      </c>
    </row>
    <row r="2508" spans="1:20" x14ac:dyDescent="0.2">
      <c r="A2508" s="215" t="s">
        <v>871</v>
      </c>
      <c r="B2508" s="215" t="s">
        <v>871</v>
      </c>
      <c r="C2508" s="214"/>
      <c r="D2508" s="215" t="s">
        <v>871</v>
      </c>
      <c r="E2508" s="215" t="s">
        <v>871</v>
      </c>
      <c r="F2508" s="215" t="s">
        <v>871</v>
      </c>
      <c r="G2508" s="214"/>
      <c r="H2508" s="214"/>
      <c r="I2508" s="214"/>
      <c r="J2508" s="214"/>
      <c r="K2508" s="76"/>
      <c r="L2508" s="8"/>
      <c r="Q2508">
        <v>0</v>
      </c>
      <c r="R2508" cm="1">
        <f t="array" ref="R2508">IF(P2508,IF(Q2508=0,IFERROR(_xlfn.LET(_xlpm.range_ref,_xlfn.ANCHORARRAY(_xlfn.XLOOKUP(D2508,Map_Range_Lookup,Map_Range_Data_Sorted_Lookup)),IF(_xlfn.XLOOKUP(E2508,_xlpm.range_ref,_xlpm.range_ref,21,0,2)=21,21,0)),IF(LEN(D2508)&gt;0,22,0)),0),0)</f>
        <v>0</v>
      </c>
      <c r="S2508" cm="1">
        <f t="array" ref="S2508">IF(P2508,IF((Q2508=0)*(R2508=0),IFERROR(_xlfn.LET(_xlpm.range_ref,_xlfn.ANCHORARRAY(_xlfn.XLOOKUP(E2508,Map_Range_Lookup,Map_Range_Data_Sorted_Lookup)),IF(_xlfn.XLOOKUP(F2508,_xlpm.range_ref,_xlpm.range_ref,11,0,2)=11,11,0)),IF(LEN(F2508)&gt;0,12,0)),0),0)</f>
        <v>0</v>
      </c>
      <c r="T2508">
        <v>0</v>
      </c>
    </row>
    <row r="2509" spans="1:20" x14ac:dyDescent="0.2">
      <c r="A2509" s="215" t="s">
        <v>871</v>
      </c>
      <c r="B2509" s="215" t="s">
        <v>871</v>
      </c>
      <c r="C2509" s="214"/>
      <c r="D2509" s="215" t="s">
        <v>871</v>
      </c>
      <c r="E2509" s="215" t="s">
        <v>871</v>
      </c>
      <c r="F2509" s="215" t="s">
        <v>871</v>
      </c>
      <c r="G2509" s="214"/>
      <c r="H2509" s="214"/>
      <c r="I2509" s="214"/>
      <c r="J2509" s="214"/>
      <c r="K2509" s="76"/>
      <c r="L2509" s="8"/>
      <c r="Q2509">
        <v>0</v>
      </c>
      <c r="R2509" cm="1">
        <f t="array" ref="R2509">IF(P2509,IF(Q2509=0,IFERROR(_xlfn.LET(_xlpm.range_ref,_xlfn.ANCHORARRAY(_xlfn.XLOOKUP(D2509,Map_Range_Lookup,Map_Range_Data_Sorted_Lookup)),IF(_xlfn.XLOOKUP(E2509,_xlpm.range_ref,_xlpm.range_ref,21,0,2)=21,21,0)),IF(LEN(D2509)&gt;0,22,0)),0),0)</f>
        <v>0</v>
      </c>
      <c r="S2509" cm="1">
        <f t="array" ref="S2509">IF(P2509,IF((Q2509=0)*(R2509=0),IFERROR(_xlfn.LET(_xlpm.range_ref,_xlfn.ANCHORARRAY(_xlfn.XLOOKUP(E2509,Map_Range_Lookup,Map_Range_Data_Sorted_Lookup)),IF(_xlfn.XLOOKUP(F2509,_xlpm.range_ref,_xlpm.range_ref,11,0,2)=11,11,0)),IF(LEN(F2509)&gt;0,12,0)),0),0)</f>
        <v>0</v>
      </c>
      <c r="T2509">
        <v>0</v>
      </c>
    </row>
    <row r="2510" spans="1:20" x14ac:dyDescent="0.2">
      <c r="A2510" s="215" t="s">
        <v>871</v>
      </c>
      <c r="B2510" s="215" t="s">
        <v>871</v>
      </c>
      <c r="C2510" s="214"/>
      <c r="D2510" s="215" t="s">
        <v>871</v>
      </c>
      <c r="E2510" s="215" t="s">
        <v>871</v>
      </c>
      <c r="F2510" s="215" t="s">
        <v>871</v>
      </c>
      <c r="G2510" s="214"/>
      <c r="H2510" s="214"/>
      <c r="I2510" s="214"/>
      <c r="J2510" s="214"/>
      <c r="K2510" s="76"/>
      <c r="L2510" s="8"/>
      <c r="Q2510">
        <v>0</v>
      </c>
      <c r="R2510" cm="1">
        <f t="array" ref="R2510">IF(P2510,IF(Q2510=0,IFERROR(_xlfn.LET(_xlpm.range_ref,_xlfn.ANCHORARRAY(_xlfn.XLOOKUP(D2510,Map_Range_Lookup,Map_Range_Data_Sorted_Lookup)),IF(_xlfn.XLOOKUP(E2510,_xlpm.range_ref,_xlpm.range_ref,21,0,2)=21,21,0)),IF(LEN(D2510)&gt;0,22,0)),0),0)</f>
        <v>0</v>
      </c>
      <c r="S2510" cm="1">
        <f t="array" ref="S2510">IF(P2510,IF((Q2510=0)*(R2510=0),IFERROR(_xlfn.LET(_xlpm.range_ref,_xlfn.ANCHORARRAY(_xlfn.XLOOKUP(E2510,Map_Range_Lookup,Map_Range_Data_Sorted_Lookup)),IF(_xlfn.XLOOKUP(F2510,_xlpm.range_ref,_xlpm.range_ref,11,0,2)=11,11,0)),IF(LEN(F2510)&gt;0,12,0)),0),0)</f>
        <v>0</v>
      </c>
      <c r="T2510">
        <v>0</v>
      </c>
    </row>
    <row r="2511" spans="1:20" x14ac:dyDescent="0.2">
      <c r="A2511" s="215" t="s">
        <v>871</v>
      </c>
      <c r="B2511" s="215" t="s">
        <v>871</v>
      </c>
      <c r="C2511" s="214"/>
      <c r="D2511" s="215" t="s">
        <v>871</v>
      </c>
      <c r="E2511" s="215" t="s">
        <v>871</v>
      </c>
      <c r="F2511" s="215" t="s">
        <v>871</v>
      </c>
      <c r="G2511" s="214"/>
      <c r="H2511" s="214"/>
      <c r="I2511" s="214"/>
      <c r="J2511" s="214"/>
      <c r="K2511" s="76"/>
      <c r="L2511" s="8"/>
      <c r="Q2511">
        <v>0</v>
      </c>
      <c r="R2511" cm="1">
        <f t="array" ref="R2511">IF(P2511,IF(Q2511=0,IFERROR(_xlfn.LET(_xlpm.range_ref,_xlfn.ANCHORARRAY(_xlfn.XLOOKUP(D2511,Map_Range_Lookup,Map_Range_Data_Sorted_Lookup)),IF(_xlfn.XLOOKUP(E2511,_xlpm.range_ref,_xlpm.range_ref,21,0,2)=21,21,0)),IF(LEN(D2511)&gt;0,22,0)),0),0)</f>
        <v>0</v>
      </c>
      <c r="S2511" cm="1">
        <f t="array" ref="S2511">IF(P2511,IF((Q2511=0)*(R2511=0),IFERROR(_xlfn.LET(_xlpm.range_ref,_xlfn.ANCHORARRAY(_xlfn.XLOOKUP(E2511,Map_Range_Lookup,Map_Range_Data_Sorted_Lookup)),IF(_xlfn.XLOOKUP(F2511,_xlpm.range_ref,_xlpm.range_ref,11,0,2)=11,11,0)),IF(LEN(F2511)&gt;0,12,0)),0),0)</f>
        <v>0</v>
      </c>
      <c r="T2511">
        <v>0</v>
      </c>
    </row>
    <row r="2512" spans="1:20" x14ac:dyDescent="0.2">
      <c r="A2512" s="215" t="s">
        <v>871</v>
      </c>
      <c r="B2512" s="215" t="s">
        <v>871</v>
      </c>
      <c r="C2512" s="214"/>
      <c r="D2512" s="215" t="s">
        <v>871</v>
      </c>
      <c r="E2512" s="215" t="s">
        <v>871</v>
      </c>
      <c r="F2512" s="215" t="s">
        <v>871</v>
      </c>
      <c r="G2512" s="214"/>
      <c r="H2512" s="214"/>
      <c r="I2512" s="214"/>
      <c r="J2512" s="214"/>
      <c r="K2512" s="76"/>
      <c r="L2512" s="8"/>
      <c r="Q2512">
        <v>0</v>
      </c>
      <c r="R2512" cm="1">
        <f t="array" ref="R2512">IF(P2512,IF(Q2512=0,IFERROR(_xlfn.LET(_xlpm.range_ref,_xlfn.ANCHORARRAY(_xlfn.XLOOKUP(D2512,Map_Range_Lookup,Map_Range_Data_Sorted_Lookup)),IF(_xlfn.XLOOKUP(E2512,_xlpm.range_ref,_xlpm.range_ref,21,0,2)=21,21,0)),IF(LEN(D2512)&gt;0,22,0)),0),0)</f>
        <v>0</v>
      </c>
      <c r="S2512" cm="1">
        <f t="array" ref="S2512">IF(P2512,IF((Q2512=0)*(R2512=0),IFERROR(_xlfn.LET(_xlpm.range_ref,_xlfn.ANCHORARRAY(_xlfn.XLOOKUP(E2512,Map_Range_Lookup,Map_Range_Data_Sorted_Lookup)),IF(_xlfn.XLOOKUP(F2512,_xlpm.range_ref,_xlpm.range_ref,11,0,2)=11,11,0)),IF(LEN(F2512)&gt;0,12,0)),0),0)</f>
        <v>0</v>
      </c>
      <c r="T2512">
        <v>0</v>
      </c>
    </row>
    <row r="2513" spans="1:20" x14ac:dyDescent="0.2">
      <c r="A2513" s="215" t="s">
        <v>871</v>
      </c>
      <c r="B2513" s="215" t="s">
        <v>871</v>
      </c>
      <c r="C2513" s="214"/>
      <c r="D2513" s="215" t="s">
        <v>871</v>
      </c>
      <c r="E2513" s="215" t="s">
        <v>871</v>
      </c>
      <c r="F2513" s="215" t="s">
        <v>871</v>
      </c>
      <c r="G2513" s="214"/>
      <c r="H2513" s="214"/>
      <c r="I2513" s="214"/>
      <c r="J2513" s="214"/>
      <c r="K2513" s="76"/>
      <c r="L2513" s="8"/>
      <c r="Q2513">
        <v>0</v>
      </c>
      <c r="R2513" cm="1">
        <f t="array" ref="R2513">IF(P2513,IF(Q2513=0,IFERROR(_xlfn.LET(_xlpm.range_ref,_xlfn.ANCHORARRAY(_xlfn.XLOOKUP(D2513,Map_Range_Lookup,Map_Range_Data_Sorted_Lookup)),IF(_xlfn.XLOOKUP(E2513,_xlpm.range_ref,_xlpm.range_ref,21,0,2)=21,21,0)),IF(LEN(D2513)&gt;0,22,0)),0),0)</f>
        <v>0</v>
      </c>
      <c r="S2513" cm="1">
        <f t="array" ref="S2513">IF(P2513,IF((Q2513=0)*(R2513=0),IFERROR(_xlfn.LET(_xlpm.range_ref,_xlfn.ANCHORARRAY(_xlfn.XLOOKUP(E2513,Map_Range_Lookup,Map_Range_Data_Sorted_Lookup)),IF(_xlfn.XLOOKUP(F2513,_xlpm.range_ref,_xlpm.range_ref,11,0,2)=11,11,0)),IF(LEN(F2513)&gt;0,12,0)),0),0)</f>
        <v>0</v>
      </c>
      <c r="T2513">
        <v>0</v>
      </c>
    </row>
    <row r="2514" spans="1:20" x14ac:dyDescent="0.2">
      <c r="A2514" s="215" t="s">
        <v>871</v>
      </c>
      <c r="B2514" s="215" t="s">
        <v>871</v>
      </c>
      <c r="C2514" s="214"/>
      <c r="D2514" s="215" t="s">
        <v>871</v>
      </c>
      <c r="E2514" s="215" t="s">
        <v>871</v>
      </c>
      <c r="F2514" s="215" t="s">
        <v>871</v>
      </c>
      <c r="G2514" s="214"/>
      <c r="H2514" s="214"/>
      <c r="I2514" s="214"/>
      <c r="J2514" s="214"/>
      <c r="K2514" s="76"/>
      <c r="L2514" s="8"/>
      <c r="Q2514">
        <v>0</v>
      </c>
      <c r="R2514" cm="1">
        <f t="array" ref="R2514">IF(P2514,IF(Q2514=0,IFERROR(_xlfn.LET(_xlpm.range_ref,_xlfn.ANCHORARRAY(_xlfn.XLOOKUP(D2514,Map_Range_Lookup,Map_Range_Data_Sorted_Lookup)),IF(_xlfn.XLOOKUP(E2514,_xlpm.range_ref,_xlpm.range_ref,21,0,2)=21,21,0)),IF(LEN(D2514)&gt;0,22,0)),0),0)</f>
        <v>0</v>
      </c>
      <c r="S2514" cm="1">
        <f t="array" ref="S2514">IF(P2514,IF((Q2514=0)*(R2514=0),IFERROR(_xlfn.LET(_xlpm.range_ref,_xlfn.ANCHORARRAY(_xlfn.XLOOKUP(E2514,Map_Range_Lookup,Map_Range_Data_Sorted_Lookup)),IF(_xlfn.XLOOKUP(F2514,_xlpm.range_ref,_xlpm.range_ref,11,0,2)=11,11,0)),IF(LEN(F2514)&gt;0,12,0)),0),0)</f>
        <v>0</v>
      </c>
      <c r="T2514">
        <v>0</v>
      </c>
    </row>
    <row r="2515" spans="1:20" x14ac:dyDescent="0.2">
      <c r="A2515" s="215" t="s">
        <v>871</v>
      </c>
      <c r="B2515" s="215" t="s">
        <v>871</v>
      </c>
      <c r="C2515" s="214"/>
      <c r="D2515" s="215" t="s">
        <v>871</v>
      </c>
      <c r="E2515" s="215" t="s">
        <v>871</v>
      </c>
      <c r="F2515" s="215" t="s">
        <v>871</v>
      </c>
      <c r="G2515" s="214"/>
      <c r="H2515" s="214"/>
      <c r="I2515" s="214"/>
      <c r="J2515" s="214"/>
      <c r="K2515" s="76"/>
      <c r="L2515" s="8"/>
      <c r="Q2515">
        <v>0</v>
      </c>
      <c r="R2515" cm="1">
        <f t="array" ref="R2515">IF(P2515,IF(Q2515=0,IFERROR(_xlfn.LET(_xlpm.range_ref,_xlfn.ANCHORARRAY(_xlfn.XLOOKUP(D2515,Map_Range_Lookup,Map_Range_Data_Sorted_Lookup)),IF(_xlfn.XLOOKUP(E2515,_xlpm.range_ref,_xlpm.range_ref,21,0,2)=21,21,0)),IF(LEN(D2515)&gt;0,22,0)),0),0)</f>
        <v>0</v>
      </c>
      <c r="S2515" cm="1">
        <f t="array" ref="S2515">IF(P2515,IF((Q2515=0)*(R2515=0),IFERROR(_xlfn.LET(_xlpm.range_ref,_xlfn.ANCHORARRAY(_xlfn.XLOOKUP(E2515,Map_Range_Lookup,Map_Range_Data_Sorted_Lookup)),IF(_xlfn.XLOOKUP(F2515,_xlpm.range_ref,_xlpm.range_ref,11,0,2)=11,11,0)),IF(LEN(F2515)&gt;0,12,0)),0),0)</f>
        <v>0</v>
      </c>
      <c r="T2515">
        <v>0</v>
      </c>
    </row>
    <row r="2516" spans="1:20" x14ac:dyDescent="0.2">
      <c r="A2516" s="215" t="s">
        <v>871</v>
      </c>
      <c r="B2516" s="215" t="s">
        <v>871</v>
      </c>
      <c r="C2516" s="214"/>
      <c r="D2516" s="215" t="s">
        <v>871</v>
      </c>
      <c r="E2516" s="215" t="s">
        <v>871</v>
      </c>
      <c r="F2516" s="215" t="s">
        <v>871</v>
      </c>
      <c r="G2516" s="214"/>
      <c r="H2516" s="214"/>
      <c r="I2516" s="214"/>
      <c r="J2516" s="214"/>
      <c r="K2516" s="76"/>
      <c r="L2516" s="8"/>
      <c r="Q2516">
        <v>0</v>
      </c>
      <c r="R2516" cm="1">
        <f t="array" ref="R2516">IF(P2516,IF(Q2516=0,IFERROR(_xlfn.LET(_xlpm.range_ref,_xlfn.ANCHORARRAY(_xlfn.XLOOKUP(D2516,Map_Range_Lookup,Map_Range_Data_Sorted_Lookup)),IF(_xlfn.XLOOKUP(E2516,_xlpm.range_ref,_xlpm.range_ref,21,0,2)=21,21,0)),IF(LEN(D2516)&gt;0,22,0)),0),0)</f>
        <v>0</v>
      </c>
      <c r="S2516" cm="1">
        <f t="array" ref="S2516">IF(P2516,IF((Q2516=0)*(R2516=0),IFERROR(_xlfn.LET(_xlpm.range_ref,_xlfn.ANCHORARRAY(_xlfn.XLOOKUP(E2516,Map_Range_Lookup,Map_Range_Data_Sorted_Lookup)),IF(_xlfn.XLOOKUP(F2516,_xlpm.range_ref,_xlpm.range_ref,11,0,2)=11,11,0)),IF(LEN(F2516)&gt;0,12,0)),0),0)</f>
        <v>0</v>
      </c>
      <c r="T2516">
        <v>0</v>
      </c>
    </row>
    <row r="2517" spans="1:20" x14ac:dyDescent="0.2">
      <c r="A2517" s="215" t="s">
        <v>871</v>
      </c>
      <c r="B2517" s="215" t="s">
        <v>871</v>
      </c>
      <c r="C2517" s="214"/>
      <c r="D2517" s="215" t="s">
        <v>871</v>
      </c>
      <c r="E2517" s="215" t="s">
        <v>871</v>
      </c>
      <c r="F2517" s="215" t="s">
        <v>871</v>
      </c>
      <c r="G2517" s="214"/>
      <c r="H2517" s="214"/>
      <c r="I2517" s="214"/>
      <c r="J2517" s="214"/>
      <c r="K2517" s="76"/>
      <c r="L2517" s="8"/>
      <c r="Q2517">
        <v>0</v>
      </c>
      <c r="R2517" cm="1">
        <f t="array" ref="R2517">IF(P2517,IF(Q2517=0,IFERROR(_xlfn.LET(_xlpm.range_ref,_xlfn.ANCHORARRAY(_xlfn.XLOOKUP(D2517,Map_Range_Lookup,Map_Range_Data_Sorted_Lookup)),IF(_xlfn.XLOOKUP(E2517,_xlpm.range_ref,_xlpm.range_ref,21,0,2)=21,21,0)),IF(LEN(D2517)&gt;0,22,0)),0),0)</f>
        <v>0</v>
      </c>
      <c r="S2517" cm="1">
        <f t="array" ref="S2517">IF(P2517,IF((Q2517=0)*(R2517=0),IFERROR(_xlfn.LET(_xlpm.range_ref,_xlfn.ANCHORARRAY(_xlfn.XLOOKUP(E2517,Map_Range_Lookup,Map_Range_Data_Sorted_Lookup)),IF(_xlfn.XLOOKUP(F2517,_xlpm.range_ref,_xlpm.range_ref,11,0,2)=11,11,0)),IF(LEN(F2517)&gt;0,12,0)),0),0)</f>
        <v>0</v>
      </c>
      <c r="T2517">
        <v>0</v>
      </c>
    </row>
    <row r="2518" spans="1:20" x14ac:dyDescent="0.2">
      <c r="A2518" s="215" t="s">
        <v>871</v>
      </c>
      <c r="B2518" s="215" t="s">
        <v>871</v>
      </c>
      <c r="C2518" s="214"/>
      <c r="D2518" s="215" t="s">
        <v>871</v>
      </c>
      <c r="E2518" s="215" t="s">
        <v>871</v>
      </c>
      <c r="F2518" s="215" t="s">
        <v>871</v>
      </c>
      <c r="G2518" s="214"/>
      <c r="H2518" s="214"/>
      <c r="I2518" s="214"/>
      <c r="J2518" s="214"/>
      <c r="K2518" s="76"/>
      <c r="L2518" s="8"/>
      <c r="Q2518">
        <v>0</v>
      </c>
      <c r="R2518" cm="1">
        <f t="array" ref="R2518">IF(P2518,IF(Q2518=0,IFERROR(_xlfn.LET(_xlpm.range_ref,_xlfn.ANCHORARRAY(_xlfn.XLOOKUP(D2518,Map_Range_Lookup,Map_Range_Data_Sorted_Lookup)),IF(_xlfn.XLOOKUP(E2518,_xlpm.range_ref,_xlpm.range_ref,21,0,2)=21,21,0)),IF(LEN(D2518)&gt;0,22,0)),0),0)</f>
        <v>0</v>
      </c>
      <c r="S2518" cm="1">
        <f t="array" ref="S2518">IF(P2518,IF((Q2518=0)*(R2518=0),IFERROR(_xlfn.LET(_xlpm.range_ref,_xlfn.ANCHORARRAY(_xlfn.XLOOKUP(E2518,Map_Range_Lookup,Map_Range_Data_Sorted_Lookup)),IF(_xlfn.XLOOKUP(F2518,_xlpm.range_ref,_xlpm.range_ref,11,0,2)=11,11,0)),IF(LEN(F2518)&gt;0,12,0)),0),0)</f>
        <v>0</v>
      </c>
      <c r="T2518">
        <v>0</v>
      </c>
    </row>
    <row r="2519" spans="1:20" x14ac:dyDescent="0.2">
      <c r="A2519" s="215" t="s">
        <v>871</v>
      </c>
      <c r="B2519" s="215" t="s">
        <v>871</v>
      </c>
      <c r="C2519" s="214"/>
      <c r="D2519" s="215" t="s">
        <v>871</v>
      </c>
      <c r="E2519" s="215" t="s">
        <v>871</v>
      </c>
      <c r="F2519" s="215" t="s">
        <v>871</v>
      </c>
      <c r="G2519" s="214"/>
      <c r="H2519" s="214"/>
      <c r="I2519" s="214"/>
      <c r="J2519" s="214"/>
      <c r="K2519" s="76"/>
      <c r="L2519" s="8"/>
      <c r="Q2519">
        <v>0</v>
      </c>
      <c r="R2519" cm="1">
        <f t="array" ref="R2519">IF(P2519,IF(Q2519=0,IFERROR(_xlfn.LET(_xlpm.range_ref,_xlfn.ANCHORARRAY(_xlfn.XLOOKUP(D2519,Map_Range_Lookup,Map_Range_Data_Sorted_Lookup)),IF(_xlfn.XLOOKUP(E2519,_xlpm.range_ref,_xlpm.range_ref,21,0,2)=21,21,0)),IF(LEN(D2519)&gt;0,22,0)),0),0)</f>
        <v>0</v>
      </c>
      <c r="S2519" cm="1">
        <f t="array" ref="S2519">IF(P2519,IF((Q2519=0)*(R2519=0),IFERROR(_xlfn.LET(_xlpm.range_ref,_xlfn.ANCHORARRAY(_xlfn.XLOOKUP(E2519,Map_Range_Lookup,Map_Range_Data_Sorted_Lookup)),IF(_xlfn.XLOOKUP(F2519,_xlpm.range_ref,_xlpm.range_ref,11,0,2)=11,11,0)),IF(LEN(F2519)&gt;0,12,0)),0),0)</f>
        <v>0</v>
      </c>
      <c r="T2519">
        <v>0</v>
      </c>
    </row>
    <row r="2520" spans="1:20" x14ac:dyDescent="0.2">
      <c r="A2520" s="215" t="s">
        <v>871</v>
      </c>
      <c r="B2520" s="215" t="s">
        <v>871</v>
      </c>
      <c r="C2520" s="214"/>
      <c r="D2520" s="215" t="s">
        <v>871</v>
      </c>
      <c r="E2520" s="215" t="s">
        <v>871</v>
      </c>
      <c r="F2520" s="215" t="s">
        <v>871</v>
      </c>
      <c r="G2520" s="214"/>
      <c r="H2520" s="214"/>
      <c r="I2520" s="214"/>
      <c r="J2520" s="214"/>
      <c r="K2520" s="76"/>
      <c r="L2520" s="8"/>
      <c r="Q2520">
        <v>0</v>
      </c>
      <c r="R2520" cm="1">
        <f t="array" ref="R2520">IF(P2520,IF(Q2520=0,IFERROR(_xlfn.LET(_xlpm.range_ref,_xlfn.ANCHORARRAY(_xlfn.XLOOKUP(D2520,Map_Range_Lookup,Map_Range_Data_Sorted_Lookup)),IF(_xlfn.XLOOKUP(E2520,_xlpm.range_ref,_xlpm.range_ref,21,0,2)=21,21,0)),IF(LEN(D2520)&gt;0,22,0)),0),0)</f>
        <v>0</v>
      </c>
      <c r="S2520" cm="1">
        <f t="array" ref="S2520">IF(P2520,IF((Q2520=0)*(R2520=0),IFERROR(_xlfn.LET(_xlpm.range_ref,_xlfn.ANCHORARRAY(_xlfn.XLOOKUP(E2520,Map_Range_Lookup,Map_Range_Data_Sorted_Lookup)),IF(_xlfn.XLOOKUP(F2520,_xlpm.range_ref,_xlpm.range_ref,11,0,2)=11,11,0)),IF(LEN(F2520)&gt;0,12,0)),0),0)</f>
        <v>0</v>
      </c>
      <c r="T2520">
        <v>0</v>
      </c>
    </row>
    <row r="2521" spans="1:20" x14ac:dyDescent="0.2">
      <c r="A2521" s="215" t="s">
        <v>871</v>
      </c>
      <c r="B2521" s="215" t="s">
        <v>871</v>
      </c>
      <c r="C2521" s="214"/>
      <c r="D2521" s="215" t="s">
        <v>871</v>
      </c>
      <c r="E2521" s="215" t="s">
        <v>871</v>
      </c>
      <c r="F2521" s="215" t="s">
        <v>871</v>
      </c>
      <c r="G2521" s="214"/>
      <c r="H2521" s="214"/>
      <c r="I2521" s="214"/>
      <c r="J2521" s="214"/>
      <c r="K2521" s="76"/>
      <c r="L2521" s="8"/>
      <c r="Q2521">
        <v>0</v>
      </c>
      <c r="R2521" cm="1">
        <f t="array" ref="R2521">IF(P2521,IF(Q2521=0,IFERROR(_xlfn.LET(_xlpm.range_ref,_xlfn.ANCHORARRAY(_xlfn.XLOOKUP(D2521,Map_Range_Lookup,Map_Range_Data_Sorted_Lookup)),IF(_xlfn.XLOOKUP(E2521,_xlpm.range_ref,_xlpm.range_ref,21,0,2)=21,21,0)),IF(LEN(D2521)&gt;0,22,0)),0),0)</f>
        <v>0</v>
      </c>
      <c r="S2521" cm="1">
        <f t="array" ref="S2521">IF(P2521,IF((Q2521=0)*(R2521=0),IFERROR(_xlfn.LET(_xlpm.range_ref,_xlfn.ANCHORARRAY(_xlfn.XLOOKUP(E2521,Map_Range_Lookup,Map_Range_Data_Sorted_Lookup)),IF(_xlfn.XLOOKUP(F2521,_xlpm.range_ref,_xlpm.range_ref,11,0,2)=11,11,0)),IF(LEN(F2521)&gt;0,12,0)),0),0)</f>
        <v>0</v>
      </c>
      <c r="T2521">
        <v>0</v>
      </c>
    </row>
    <row r="2522" spans="1:20" x14ac:dyDescent="0.2">
      <c r="A2522" s="215" t="s">
        <v>871</v>
      </c>
      <c r="B2522" s="215" t="s">
        <v>871</v>
      </c>
      <c r="C2522" s="214"/>
      <c r="D2522" s="215" t="s">
        <v>871</v>
      </c>
      <c r="E2522" s="215" t="s">
        <v>871</v>
      </c>
      <c r="F2522" s="215" t="s">
        <v>871</v>
      </c>
      <c r="G2522" s="214"/>
      <c r="H2522" s="214"/>
      <c r="I2522" s="214"/>
      <c r="J2522" s="214"/>
      <c r="K2522" s="76"/>
      <c r="L2522" s="8"/>
      <c r="Q2522">
        <v>0</v>
      </c>
      <c r="R2522" cm="1">
        <f t="array" ref="R2522">IF(P2522,IF(Q2522=0,IFERROR(_xlfn.LET(_xlpm.range_ref,_xlfn.ANCHORARRAY(_xlfn.XLOOKUP(D2522,Map_Range_Lookup,Map_Range_Data_Sorted_Lookup)),IF(_xlfn.XLOOKUP(E2522,_xlpm.range_ref,_xlpm.range_ref,21,0,2)=21,21,0)),IF(LEN(D2522)&gt;0,22,0)),0),0)</f>
        <v>0</v>
      </c>
      <c r="S2522" cm="1">
        <f t="array" ref="S2522">IF(P2522,IF((Q2522=0)*(R2522=0),IFERROR(_xlfn.LET(_xlpm.range_ref,_xlfn.ANCHORARRAY(_xlfn.XLOOKUP(E2522,Map_Range_Lookup,Map_Range_Data_Sorted_Lookup)),IF(_xlfn.XLOOKUP(F2522,_xlpm.range_ref,_xlpm.range_ref,11,0,2)=11,11,0)),IF(LEN(F2522)&gt;0,12,0)),0),0)</f>
        <v>0</v>
      </c>
      <c r="T2522">
        <v>0</v>
      </c>
    </row>
    <row r="2523" spans="1:20" x14ac:dyDescent="0.2">
      <c r="A2523" s="215" t="s">
        <v>871</v>
      </c>
      <c r="B2523" s="215" t="s">
        <v>871</v>
      </c>
      <c r="C2523" s="214"/>
      <c r="D2523" s="215" t="s">
        <v>871</v>
      </c>
      <c r="E2523" s="215" t="s">
        <v>871</v>
      </c>
      <c r="F2523" s="215" t="s">
        <v>871</v>
      </c>
      <c r="G2523" s="214"/>
      <c r="H2523" s="214"/>
      <c r="I2523" s="214"/>
      <c r="J2523" s="214"/>
      <c r="K2523" s="76"/>
      <c r="L2523" s="8"/>
      <c r="Q2523">
        <v>0</v>
      </c>
      <c r="R2523" cm="1">
        <f t="array" ref="R2523">IF(P2523,IF(Q2523=0,IFERROR(_xlfn.LET(_xlpm.range_ref,_xlfn.ANCHORARRAY(_xlfn.XLOOKUP(D2523,Map_Range_Lookup,Map_Range_Data_Sorted_Lookup)),IF(_xlfn.XLOOKUP(E2523,_xlpm.range_ref,_xlpm.range_ref,21,0,2)=21,21,0)),IF(LEN(D2523)&gt;0,22,0)),0),0)</f>
        <v>0</v>
      </c>
      <c r="S2523" cm="1">
        <f t="array" ref="S2523">IF(P2523,IF((Q2523=0)*(R2523=0),IFERROR(_xlfn.LET(_xlpm.range_ref,_xlfn.ANCHORARRAY(_xlfn.XLOOKUP(E2523,Map_Range_Lookup,Map_Range_Data_Sorted_Lookup)),IF(_xlfn.XLOOKUP(F2523,_xlpm.range_ref,_xlpm.range_ref,11,0,2)=11,11,0)),IF(LEN(F2523)&gt;0,12,0)),0),0)</f>
        <v>0</v>
      </c>
      <c r="T2523">
        <v>0</v>
      </c>
    </row>
    <row r="2524" spans="1:20" x14ac:dyDescent="0.2">
      <c r="A2524" s="215" t="s">
        <v>871</v>
      </c>
      <c r="B2524" s="215" t="s">
        <v>871</v>
      </c>
      <c r="C2524" s="214"/>
      <c r="D2524" s="215" t="s">
        <v>871</v>
      </c>
      <c r="E2524" s="215" t="s">
        <v>871</v>
      </c>
      <c r="F2524" s="215" t="s">
        <v>871</v>
      </c>
      <c r="G2524" s="214"/>
      <c r="H2524" s="214"/>
      <c r="I2524" s="214"/>
      <c r="J2524" s="214"/>
      <c r="K2524" s="76"/>
      <c r="L2524" s="8"/>
      <c r="Q2524">
        <v>0</v>
      </c>
      <c r="R2524" cm="1">
        <f t="array" ref="R2524">IF(P2524,IF(Q2524=0,IFERROR(_xlfn.LET(_xlpm.range_ref,_xlfn.ANCHORARRAY(_xlfn.XLOOKUP(D2524,Map_Range_Lookup,Map_Range_Data_Sorted_Lookup)),IF(_xlfn.XLOOKUP(E2524,_xlpm.range_ref,_xlpm.range_ref,21,0,2)=21,21,0)),IF(LEN(D2524)&gt;0,22,0)),0),0)</f>
        <v>0</v>
      </c>
      <c r="S2524" cm="1">
        <f t="array" ref="S2524">IF(P2524,IF((Q2524=0)*(R2524=0),IFERROR(_xlfn.LET(_xlpm.range_ref,_xlfn.ANCHORARRAY(_xlfn.XLOOKUP(E2524,Map_Range_Lookup,Map_Range_Data_Sorted_Lookup)),IF(_xlfn.XLOOKUP(F2524,_xlpm.range_ref,_xlpm.range_ref,11,0,2)=11,11,0)),IF(LEN(F2524)&gt;0,12,0)),0),0)</f>
        <v>0</v>
      </c>
      <c r="T2524">
        <v>0</v>
      </c>
    </row>
    <row r="2525" spans="1:20" x14ac:dyDescent="0.2">
      <c r="A2525" s="215" t="s">
        <v>871</v>
      </c>
      <c r="B2525" s="215" t="s">
        <v>871</v>
      </c>
      <c r="C2525" s="214"/>
      <c r="D2525" s="215" t="s">
        <v>871</v>
      </c>
      <c r="E2525" s="215" t="s">
        <v>871</v>
      </c>
      <c r="F2525" s="215" t="s">
        <v>871</v>
      </c>
      <c r="G2525" s="214"/>
      <c r="H2525" s="214"/>
      <c r="I2525" s="214"/>
      <c r="J2525" s="214"/>
      <c r="K2525" s="76"/>
      <c r="L2525" s="8"/>
      <c r="Q2525">
        <v>0</v>
      </c>
      <c r="R2525" cm="1">
        <f t="array" ref="R2525">IF(P2525,IF(Q2525=0,IFERROR(_xlfn.LET(_xlpm.range_ref,_xlfn.ANCHORARRAY(_xlfn.XLOOKUP(D2525,Map_Range_Lookup,Map_Range_Data_Sorted_Lookup)),IF(_xlfn.XLOOKUP(E2525,_xlpm.range_ref,_xlpm.range_ref,21,0,2)=21,21,0)),IF(LEN(D2525)&gt;0,22,0)),0),0)</f>
        <v>0</v>
      </c>
      <c r="S2525" cm="1">
        <f t="array" ref="S2525">IF(P2525,IF((Q2525=0)*(R2525=0),IFERROR(_xlfn.LET(_xlpm.range_ref,_xlfn.ANCHORARRAY(_xlfn.XLOOKUP(E2525,Map_Range_Lookup,Map_Range_Data_Sorted_Lookup)),IF(_xlfn.XLOOKUP(F2525,_xlpm.range_ref,_xlpm.range_ref,11,0,2)=11,11,0)),IF(LEN(F2525)&gt;0,12,0)),0),0)</f>
        <v>0</v>
      </c>
      <c r="T2525">
        <v>0</v>
      </c>
    </row>
    <row r="2526" spans="1:20" x14ac:dyDescent="0.2">
      <c r="A2526" s="215" t="s">
        <v>871</v>
      </c>
      <c r="B2526" s="215" t="s">
        <v>871</v>
      </c>
      <c r="C2526" s="214"/>
      <c r="D2526" s="215" t="s">
        <v>871</v>
      </c>
      <c r="E2526" s="215" t="s">
        <v>871</v>
      </c>
      <c r="F2526" s="215" t="s">
        <v>871</v>
      </c>
      <c r="G2526" s="214"/>
      <c r="H2526" s="214"/>
      <c r="I2526" s="214"/>
      <c r="J2526" s="214"/>
      <c r="K2526" s="76"/>
      <c r="L2526" s="8"/>
      <c r="Q2526">
        <v>0</v>
      </c>
      <c r="R2526" cm="1">
        <f t="array" ref="R2526">IF(P2526,IF(Q2526=0,IFERROR(_xlfn.LET(_xlpm.range_ref,_xlfn.ANCHORARRAY(_xlfn.XLOOKUP(D2526,Map_Range_Lookup,Map_Range_Data_Sorted_Lookup)),IF(_xlfn.XLOOKUP(E2526,_xlpm.range_ref,_xlpm.range_ref,21,0,2)=21,21,0)),IF(LEN(D2526)&gt;0,22,0)),0),0)</f>
        <v>0</v>
      </c>
      <c r="S2526" cm="1">
        <f t="array" ref="S2526">IF(P2526,IF((Q2526=0)*(R2526=0),IFERROR(_xlfn.LET(_xlpm.range_ref,_xlfn.ANCHORARRAY(_xlfn.XLOOKUP(E2526,Map_Range_Lookup,Map_Range_Data_Sorted_Lookup)),IF(_xlfn.XLOOKUP(F2526,_xlpm.range_ref,_xlpm.range_ref,11,0,2)=11,11,0)),IF(LEN(F2526)&gt;0,12,0)),0),0)</f>
        <v>0</v>
      </c>
      <c r="T2526">
        <v>0</v>
      </c>
    </row>
    <row r="2527" spans="1:20" x14ac:dyDescent="0.2">
      <c r="A2527" s="215" t="s">
        <v>871</v>
      </c>
      <c r="B2527" s="215" t="s">
        <v>871</v>
      </c>
      <c r="C2527" s="214"/>
      <c r="D2527" s="215" t="s">
        <v>871</v>
      </c>
      <c r="E2527" s="215" t="s">
        <v>871</v>
      </c>
      <c r="F2527" s="215" t="s">
        <v>871</v>
      </c>
      <c r="G2527" s="214"/>
      <c r="H2527" s="214"/>
      <c r="I2527" s="214"/>
      <c r="J2527" s="214"/>
      <c r="K2527" s="76"/>
      <c r="L2527" s="8"/>
      <c r="Q2527">
        <v>0</v>
      </c>
      <c r="R2527" cm="1">
        <f t="array" ref="R2527">IF(P2527,IF(Q2527=0,IFERROR(_xlfn.LET(_xlpm.range_ref,_xlfn.ANCHORARRAY(_xlfn.XLOOKUP(D2527,Map_Range_Lookup,Map_Range_Data_Sorted_Lookup)),IF(_xlfn.XLOOKUP(E2527,_xlpm.range_ref,_xlpm.range_ref,21,0,2)=21,21,0)),IF(LEN(D2527)&gt;0,22,0)),0),0)</f>
        <v>0</v>
      </c>
      <c r="S2527" cm="1">
        <f t="array" ref="S2527">IF(P2527,IF((Q2527=0)*(R2527=0),IFERROR(_xlfn.LET(_xlpm.range_ref,_xlfn.ANCHORARRAY(_xlfn.XLOOKUP(E2527,Map_Range_Lookup,Map_Range_Data_Sorted_Lookup)),IF(_xlfn.XLOOKUP(F2527,_xlpm.range_ref,_xlpm.range_ref,11,0,2)=11,11,0)),IF(LEN(F2527)&gt;0,12,0)),0),0)</f>
        <v>0</v>
      </c>
      <c r="T2527">
        <v>0</v>
      </c>
    </row>
    <row r="2528" spans="1:20" x14ac:dyDescent="0.2">
      <c r="A2528" s="215" t="s">
        <v>871</v>
      </c>
      <c r="B2528" s="215" t="s">
        <v>871</v>
      </c>
      <c r="C2528" s="214"/>
      <c r="D2528" s="215" t="s">
        <v>871</v>
      </c>
      <c r="E2528" s="215" t="s">
        <v>871</v>
      </c>
      <c r="F2528" s="215" t="s">
        <v>871</v>
      </c>
      <c r="G2528" s="214"/>
      <c r="H2528" s="214"/>
      <c r="I2528" s="214"/>
      <c r="J2528" s="214"/>
      <c r="K2528" s="76"/>
      <c r="L2528" s="8"/>
      <c r="Q2528">
        <v>0</v>
      </c>
      <c r="R2528" cm="1">
        <f t="array" ref="R2528">IF(P2528,IF(Q2528=0,IFERROR(_xlfn.LET(_xlpm.range_ref,_xlfn.ANCHORARRAY(_xlfn.XLOOKUP(D2528,Map_Range_Lookup,Map_Range_Data_Sorted_Lookup)),IF(_xlfn.XLOOKUP(E2528,_xlpm.range_ref,_xlpm.range_ref,21,0,2)=21,21,0)),IF(LEN(D2528)&gt;0,22,0)),0),0)</f>
        <v>0</v>
      </c>
      <c r="S2528" cm="1">
        <f t="array" ref="S2528">IF(P2528,IF((Q2528=0)*(R2528=0),IFERROR(_xlfn.LET(_xlpm.range_ref,_xlfn.ANCHORARRAY(_xlfn.XLOOKUP(E2528,Map_Range_Lookup,Map_Range_Data_Sorted_Lookup)),IF(_xlfn.XLOOKUP(F2528,_xlpm.range_ref,_xlpm.range_ref,11,0,2)=11,11,0)),IF(LEN(F2528)&gt;0,12,0)),0),0)</f>
        <v>0</v>
      </c>
      <c r="T2528">
        <v>0</v>
      </c>
    </row>
    <row r="2529" spans="1:20" x14ac:dyDescent="0.2">
      <c r="A2529" s="215" t="s">
        <v>871</v>
      </c>
      <c r="B2529" s="215" t="s">
        <v>871</v>
      </c>
      <c r="C2529" s="214"/>
      <c r="D2529" s="215" t="s">
        <v>871</v>
      </c>
      <c r="E2529" s="215" t="s">
        <v>871</v>
      </c>
      <c r="F2529" s="215" t="s">
        <v>871</v>
      </c>
      <c r="G2529" s="214"/>
      <c r="H2529" s="214"/>
      <c r="I2529" s="214"/>
      <c r="J2529" s="214"/>
      <c r="K2529" s="76"/>
      <c r="L2529" s="8"/>
      <c r="Q2529">
        <v>0</v>
      </c>
      <c r="R2529" cm="1">
        <f t="array" ref="R2529">IF(P2529,IF(Q2529=0,IFERROR(_xlfn.LET(_xlpm.range_ref,_xlfn.ANCHORARRAY(_xlfn.XLOOKUP(D2529,Map_Range_Lookup,Map_Range_Data_Sorted_Lookup)),IF(_xlfn.XLOOKUP(E2529,_xlpm.range_ref,_xlpm.range_ref,21,0,2)=21,21,0)),IF(LEN(D2529)&gt;0,22,0)),0),0)</f>
        <v>0</v>
      </c>
      <c r="S2529" cm="1">
        <f t="array" ref="S2529">IF(P2529,IF((Q2529=0)*(R2529=0),IFERROR(_xlfn.LET(_xlpm.range_ref,_xlfn.ANCHORARRAY(_xlfn.XLOOKUP(E2529,Map_Range_Lookup,Map_Range_Data_Sorted_Lookup)),IF(_xlfn.XLOOKUP(F2529,_xlpm.range_ref,_xlpm.range_ref,11,0,2)=11,11,0)),IF(LEN(F2529)&gt;0,12,0)),0),0)</f>
        <v>0</v>
      </c>
      <c r="T2529">
        <v>0</v>
      </c>
    </row>
    <row r="2530" spans="1:20" x14ac:dyDescent="0.2">
      <c r="A2530" s="215" t="s">
        <v>871</v>
      </c>
      <c r="B2530" s="215" t="s">
        <v>871</v>
      </c>
      <c r="C2530" s="214"/>
      <c r="D2530" s="215" t="s">
        <v>871</v>
      </c>
      <c r="E2530" s="215" t="s">
        <v>871</v>
      </c>
      <c r="F2530" s="215" t="s">
        <v>871</v>
      </c>
      <c r="G2530" s="214"/>
      <c r="H2530" s="214"/>
      <c r="I2530" s="214"/>
      <c r="J2530" s="214"/>
      <c r="K2530" s="76"/>
      <c r="L2530" s="8"/>
      <c r="Q2530">
        <v>0</v>
      </c>
      <c r="R2530" cm="1">
        <f t="array" ref="R2530">IF(P2530,IF(Q2530=0,IFERROR(_xlfn.LET(_xlpm.range_ref,_xlfn.ANCHORARRAY(_xlfn.XLOOKUP(D2530,Map_Range_Lookup,Map_Range_Data_Sorted_Lookup)),IF(_xlfn.XLOOKUP(E2530,_xlpm.range_ref,_xlpm.range_ref,21,0,2)=21,21,0)),IF(LEN(D2530)&gt;0,22,0)),0),0)</f>
        <v>0</v>
      </c>
      <c r="S2530" cm="1">
        <f t="array" ref="S2530">IF(P2530,IF((Q2530=0)*(R2530=0),IFERROR(_xlfn.LET(_xlpm.range_ref,_xlfn.ANCHORARRAY(_xlfn.XLOOKUP(E2530,Map_Range_Lookup,Map_Range_Data_Sorted_Lookup)),IF(_xlfn.XLOOKUP(F2530,_xlpm.range_ref,_xlpm.range_ref,11,0,2)=11,11,0)),IF(LEN(F2530)&gt;0,12,0)),0),0)</f>
        <v>0</v>
      </c>
      <c r="T2530">
        <v>0</v>
      </c>
    </row>
    <row r="2531" spans="1:20" x14ac:dyDescent="0.2">
      <c r="A2531" s="215" t="s">
        <v>871</v>
      </c>
      <c r="B2531" s="215" t="s">
        <v>871</v>
      </c>
      <c r="C2531" s="214"/>
      <c r="D2531" s="215" t="s">
        <v>871</v>
      </c>
      <c r="E2531" s="215" t="s">
        <v>871</v>
      </c>
      <c r="F2531" s="215" t="s">
        <v>871</v>
      </c>
      <c r="G2531" s="214"/>
      <c r="H2531" s="214"/>
      <c r="I2531" s="214"/>
      <c r="J2531" s="214"/>
      <c r="K2531" s="76"/>
      <c r="L2531" s="8"/>
      <c r="Q2531">
        <v>0</v>
      </c>
      <c r="R2531" cm="1">
        <f t="array" ref="R2531">IF(P2531,IF(Q2531=0,IFERROR(_xlfn.LET(_xlpm.range_ref,_xlfn.ANCHORARRAY(_xlfn.XLOOKUP(D2531,Map_Range_Lookup,Map_Range_Data_Sorted_Lookup)),IF(_xlfn.XLOOKUP(E2531,_xlpm.range_ref,_xlpm.range_ref,21,0,2)=21,21,0)),IF(LEN(D2531)&gt;0,22,0)),0),0)</f>
        <v>0</v>
      </c>
      <c r="S2531" cm="1">
        <f t="array" ref="S2531">IF(P2531,IF((Q2531=0)*(R2531=0),IFERROR(_xlfn.LET(_xlpm.range_ref,_xlfn.ANCHORARRAY(_xlfn.XLOOKUP(E2531,Map_Range_Lookup,Map_Range_Data_Sorted_Lookup)),IF(_xlfn.XLOOKUP(F2531,_xlpm.range_ref,_xlpm.range_ref,11,0,2)=11,11,0)),IF(LEN(F2531)&gt;0,12,0)),0),0)</f>
        <v>0</v>
      </c>
      <c r="T2531">
        <v>0</v>
      </c>
    </row>
    <row r="2532" spans="1:20" x14ac:dyDescent="0.2">
      <c r="A2532" s="215" t="s">
        <v>871</v>
      </c>
      <c r="B2532" s="215" t="s">
        <v>871</v>
      </c>
      <c r="C2532" s="214"/>
      <c r="D2532" s="215" t="s">
        <v>871</v>
      </c>
      <c r="E2532" s="215" t="s">
        <v>871</v>
      </c>
      <c r="F2532" s="215" t="s">
        <v>871</v>
      </c>
      <c r="G2532" s="214"/>
      <c r="H2532" s="214"/>
      <c r="I2532" s="214"/>
      <c r="J2532" s="214"/>
      <c r="K2532" s="76"/>
      <c r="L2532" s="8"/>
      <c r="Q2532">
        <v>0</v>
      </c>
      <c r="R2532" cm="1">
        <f t="array" ref="R2532">IF(P2532,IF(Q2532=0,IFERROR(_xlfn.LET(_xlpm.range_ref,_xlfn.ANCHORARRAY(_xlfn.XLOOKUP(D2532,Map_Range_Lookup,Map_Range_Data_Sorted_Lookup)),IF(_xlfn.XLOOKUP(E2532,_xlpm.range_ref,_xlpm.range_ref,21,0,2)=21,21,0)),IF(LEN(D2532)&gt;0,22,0)),0),0)</f>
        <v>0</v>
      </c>
      <c r="S2532" cm="1">
        <f t="array" ref="S2532">IF(P2532,IF((Q2532=0)*(R2532=0),IFERROR(_xlfn.LET(_xlpm.range_ref,_xlfn.ANCHORARRAY(_xlfn.XLOOKUP(E2532,Map_Range_Lookup,Map_Range_Data_Sorted_Lookup)),IF(_xlfn.XLOOKUP(F2532,_xlpm.range_ref,_xlpm.range_ref,11,0,2)=11,11,0)),IF(LEN(F2532)&gt;0,12,0)),0),0)</f>
        <v>0</v>
      </c>
      <c r="T2532">
        <v>0</v>
      </c>
    </row>
    <row r="2533" spans="1:20" x14ac:dyDescent="0.2">
      <c r="A2533" s="215" t="s">
        <v>871</v>
      </c>
      <c r="B2533" s="215" t="s">
        <v>871</v>
      </c>
      <c r="C2533" s="214"/>
      <c r="D2533" s="215" t="s">
        <v>871</v>
      </c>
      <c r="E2533" s="215" t="s">
        <v>871</v>
      </c>
      <c r="F2533" s="215" t="s">
        <v>871</v>
      </c>
      <c r="G2533" s="214"/>
      <c r="H2533" s="214"/>
      <c r="I2533" s="214"/>
      <c r="J2533" s="214"/>
      <c r="K2533" s="76"/>
      <c r="L2533" s="8"/>
      <c r="Q2533">
        <v>0</v>
      </c>
      <c r="R2533" cm="1">
        <f t="array" ref="R2533">IF(P2533,IF(Q2533=0,IFERROR(_xlfn.LET(_xlpm.range_ref,_xlfn.ANCHORARRAY(_xlfn.XLOOKUP(D2533,Map_Range_Lookup,Map_Range_Data_Sorted_Lookup)),IF(_xlfn.XLOOKUP(E2533,_xlpm.range_ref,_xlpm.range_ref,21,0,2)=21,21,0)),IF(LEN(D2533)&gt;0,22,0)),0),0)</f>
        <v>0</v>
      </c>
      <c r="S2533" cm="1">
        <f t="array" ref="S2533">IF(P2533,IF((Q2533=0)*(R2533=0),IFERROR(_xlfn.LET(_xlpm.range_ref,_xlfn.ANCHORARRAY(_xlfn.XLOOKUP(E2533,Map_Range_Lookup,Map_Range_Data_Sorted_Lookup)),IF(_xlfn.XLOOKUP(F2533,_xlpm.range_ref,_xlpm.range_ref,11,0,2)=11,11,0)),IF(LEN(F2533)&gt;0,12,0)),0),0)</f>
        <v>0</v>
      </c>
      <c r="T2533">
        <v>0</v>
      </c>
    </row>
    <row r="2534" spans="1:20" x14ac:dyDescent="0.2">
      <c r="A2534" s="215" t="s">
        <v>871</v>
      </c>
      <c r="B2534" s="215" t="s">
        <v>871</v>
      </c>
      <c r="C2534" s="214"/>
      <c r="D2534" s="215" t="s">
        <v>871</v>
      </c>
      <c r="E2534" s="215" t="s">
        <v>871</v>
      </c>
      <c r="F2534" s="215" t="s">
        <v>871</v>
      </c>
      <c r="G2534" s="214"/>
      <c r="H2534" s="214"/>
      <c r="I2534" s="214"/>
      <c r="J2534" s="214"/>
      <c r="K2534" s="76"/>
      <c r="L2534" s="8"/>
      <c r="Q2534">
        <v>0</v>
      </c>
      <c r="R2534" cm="1">
        <f t="array" ref="R2534">IF(P2534,IF(Q2534=0,IFERROR(_xlfn.LET(_xlpm.range_ref,_xlfn.ANCHORARRAY(_xlfn.XLOOKUP(D2534,Map_Range_Lookup,Map_Range_Data_Sorted_Lookup)),IF(_xlfn.XLOOKUP(E2534,_xlpm.range_ref,_xlpm.range_ref,21,0,2)=21,21,0)),IF(LEN(D2534)&gt;0,22,0)),0),0)</f>
        <v>0</v>
      </c>
      <c r="S2534" cm="1">
        <f t="array" ref="S2534">IF(P2534,IF((Q2534=0)*(R2534=0),IFERROR(_xlfn.LET(_xlpm.range_ref,_xlfn.ANCHORARRAY(_xlfn.XLOOKUP(E2534,Map_Range_Lookup,Map_Range_Data_Sorted_Lookup)),IF(_xlfn.XLOOKUP(F2534,_xlpm.range_ref,_xlpm.range_ref,11,0,2)=11,11,0)),IF(LEN(F2534)&gt;0,12,0)),0),0)</f>
        <v>0</v>
      </c>
      <c r="T2534">
        <v>0</v>
      </c>
    </row>
    <row r="2535" spans="1:20" x14ac:dyDescent="0.2">
      <c r="A2535" s="215" t="s">
        <v>871</v>
      </c>
      <c r="B2535" s="215" t="s">
        <v>871</v>
      </c>
      <c r="C2535" s="214"/>
      <c r="D2535" s="215" t="s">
        <v>871</v>
      </c>
      <c r="E2535" s="215" t="s">
        <v>871</v>
      </c>
      <c r="F2535" s="215" t="s">
        <v>871</v>
      </c>
      <c r="G2535" s="214"/>
      <c r="H2535" s="214"/>
      <c r="I2535" s="214"/>
      <c r="J2535" s="214"/>
      <c r="K2535" s="76"/>
      <c r="L2535" s="8"/>
      <c r="Q2535">
        <v>0</v>
      </c>
      <c r="R2535" cm="1">
        <f t="array" ref="R2535">IF(P2535,IF(Q2535=0,IFERROR(_xlfn.LET(_xlpm.range_ref,_xlfn.ANCHORARRAY(_xlfn.XLOOKUP(D2535,Map_Range_Lookup,Map_Range_Data_Sorted_Lookup)),IF(_xlfn.XLOOKUP(E2535,_xlpm.range_ref,_xlpm.range_ref,21,0,2)=21,21,0)),IF(LEN(D2535)&gt;0,22,0)),0),0)</f>
        <v>0</v>
      </c>
      <c r="S2535" cm="1">
        <f t="array" ref="S2535">IF(P2535,IF((Q2535=0)*(R2535=0),IFERROR(_xlfn.LET(_xlpm.range_ref,_xlfn.ANCHORARRAY(_xlfn.XLOOKUP(E2535,Map_Range_Lookup,Map_Range_Data_Sorted_Lookup)),IF(_xlfn.XLOOKUP(F2535,_xlpm.range_ref,_xlpm.range_ref,11,0,2)=11,11,0)),IF(LEN(F2535)&gt;0,12,0)),0),0)</f>
        <v>0</v>
      </c>
      <c r="T2535">
        <v>0</v>
      </c>
    </row>
    <row r="2536" spans="1:20" x14ac:dyDescent="0.2">
      <c r="A2536" s="215" t="s">
        <v>871</v>
      </c>
      <c r="B2536" s="215" t="s">
        <v>871</v>
      </c>
      <c r="C2536" s="214"/>
      <c r="D2536" s="215" t="s">
        <v>871</v>
      </c>
      <c r="E2536" s="215" t="s">
        <v>871</v>
      </c>
      <c r="F2536" s="215" t="s">
        <v>871</v>
      </c>
      <c r="G2536" s="214"/>
      <c r="H2536" s="214"/>
      <c r="I2536" s="214"/>
      <c r="J2536" s="214"/>
      <c r="K2536" s="76"/>
      <c r="L2536" s="8"/>
      <c r="Q2536">
        <v>0</v>
      </c>
      <c r="R2536" cm="1">
        <f t="array" ref="R2536">IF(P2536,IF(Q2536=0,IFERROR(_xlfn.LET(_xlpm.range_ref,_xlfn.ANCHORARRAY(_xlfn.XLOOKUP(D2536,Map_Range_Lookup,Map_Range_Data_Sorted_Lookup)),IF(_xlfn.XLOOKUP(E2536,_xlpm.range_ref,_xlpm.range_ref,21,0,2)=21,21,0)),IF(LEN(D2536)&gt;0,22,0)),0),0)</f>
        <v>0</v>
      </c>
      <c r="S2536" cm="1">
        <f t="array" ref="S2536">IF(P2536,IF((Q2536=0)*(R2536=0),IFERROR(_xlfn.LET(_xlpm.range_ref,_xlfn.ANCHORARRAY(_xlfn.XLOOKUP(E2536,Map_Range_Lookup,Map_Range_Data_Sorted_Lookup)),IF(_xlfn.XLOOKUP(F2536,_xlpm.range_ref,_xlpm.range_ref,11,0,2)=11,11,0)),IF(LEN(F2536)&gt;0,12,0)),0),0)</f>
        <v>0</v>
      </c>
      <c r="T2536">
        <v>0</v>
      </c>
    </row>
    <row r="2537" spans="1:20" x14ac:dyDescent="0.2">
      <c r="A2537" s="215" t="s">
        <v>871</v>
      </c>
      <c r="B2537" s="215" t="s">
        <v>871</v>
      </c>
      <c r="C2537" s="214"/>
      <c r="D2537" s="215" t="s">
        <v>871</v>
      </c>
      <c r="E2537" s="215" t="s">
        <v>871</v>
      </c>
      <c r="F2537" s="215" t="s">
        <v>871</v>
      </c>
      <c r="G2537" s="214"/>
      <c r="H2537" s="214"/>
      <c r="I2537" s="214"/>
      <c r="J2537" s="214"/>
      <c r="K2537" s="76"/>
      <c r="L2537" s="8"/>
      <c r="Q2537">
        <v>0</v>
      </c>
      <c r="R2537" cm="1">
        <f t="array" ref="R2537">IF(P2537,IF(Q2537=0,IFERROR(_xlfn.LET(_xlpm.range_ref,_xlfn.ANCHORARRAY(_xlfn.XLOOKUP(D2537,Map_Range_Lookup,Map_Range_Data_Sorted_Lookup)),IF(_xlfn.XLOOKUP(E2537,_xlpm.range_ref,_xlpm.range_ref,21,0,2)=21,21,0)),IF(LEN(D2537)&gt;0,22,0)),0),0)</f>
        <v>0</v>
      </c>
      <c r="S2537" cm="1">
        <f t="array" ref="S2537">IF(P2537,IF((Q2537=0)*(R2537=0),IFERROR(_xlfn.LET(_xlpm.range_ref,_xlfn.ANCHORARRAY(_xlfn.XLOOKUP(E2537,Map_Range_Lookup,Map_Range_Data_Sorted_Lookup)),IF(_xlfn.XLOOKUP(F2537,_xlpm.range_ref,_xlpm.range_ref,11,0,2)=11,11,0)),IF(LEN(F2537)&gt;0,12,0)),0),0)</f>
        <v>0</v>
      </c>
      <c r="T2537">
        <v>0</v>
      </c>
    </row>
    <row r="2538" spans="1:20" x14ac:dyDescent="0.2">
      <c r="A2538" s="215" t="s">
        <v>871</v>
      </c>
      <c r="B2538" s="215" t="s">
        <v>871</v>
      </c>
      <c r="C2538" s="214"/>
      <c r="D2538" s="215" t="s">
        <v>871</v>
      </c>
      <c r="E2538" s="215" t="s">
        <v>871</v>
      </c>
      <c r="F2538" s="215" t="s">
        <v>871</v>
      </c>
      <c r="G2538" s="214"/>
      <c r="H2538" s="214"/>
      <c r="I2538" s="214"/>
      <c r="J2538" s="214"/>
      <c r="K2538" s="76"/>
      <c r="L2538" s="8"/>
      <c r="Q2538">
        <v>0</v>
      </c>
      <c r="R2538" cm="1">
        <f t="array" ref="R2538">IF(P2538,IF(Q2538=0,IFERROR(_xlfn.LET(_xlpm.range_ref,_xlfn.ANCHORARRAY(_xlfn.XLOOKUP(D2538,Map_Range_Lookup,Map_Range_Data_Sorted_Lookup)),IF(_xlfn.XLOOKUP(E2538,_xlpm.range_ref,_xlpm.range_ref,21,0,2)=21,21,0)),IF(LEN(D2538)&gt;0,22,0)),0),0)</f>
        <v>0</v>
      </c>
      <c r="S2538" cm="1">
        <f t="array" ref="S2538">IF(P2538,IF((Q2538=0)*(R2538=0),IFERROR(_xlfn.LET(_xlpm.range_ref,_xlfn.ANCHORARRAY(_xlfn.XLOOKUP(E2538,Map_Range_Lookup,Map_Range_Data_Sorted_Lookup)),IF(_xlfn.XLOOKUP(F2538,_xlpm.range_ref,_xlpm.range_ref,11,0,2)=11,11,0)),IF(LEN(F2538)&gt;0,12,0)),0),0)</f>
        <v>0</v>
      </c>
      <c r="T2538">
        <v>0</v>
      </c>
    </row>
    <row r="2539" spans="1:20" x14ac:dyDescent="0.2">
      <c r="A2539" s="215" t="s">
        <v>871</v>
      </c>
      <c r="B2539" s="215" t="s">
        <v>871</v>
      </c>
      <c r="C2539" s="214"/>
      <c r="D2539" s="215" t="s">
        <v>871</v>
      </c>
      <c r="E2539" s="215" t="s">
        <v>871</v>
      </c>
      <c r="F2539" s="215" t="s">
        <v>871</v>
      </c>
      <c r="G2539" s="214"/>
      <c r="H2539" s="214"/>
      <c r="I2539" s="214"/>
      <c r="J2539" s="214"/>
      <c r="K2539" s="76"/>
      <c r="L2539" s="8"/>
      <c r="Q2539">
        <v>0</v>
      </c>
      <c r="R2539" cm="1">
        <f t="array" ref="R2539">IF(P2539,IF(Q2539=0,IFERROR(_xlfn.LET(_xlpm.range_ref,_xlfn.ANCHORARRAY(_xlfn.XLOOKUP(D2539,Map_Range_Lookup,Map_Range_Data_Sorted_Lookup)),IF(_xlfn.XLOOKUP(E2539,_xlpm.range_ref,_xlpm.range_ref,21,0,2)=21,21,0)),IF(LEN(D2539)&gt;0,22,0)),0),0)</f>
        <v>0</v>
      </c>
      <c r="S2539" cm="1">
        <f t="array" ref="S2539">IF(P2539,IF((Q2539=0)*(R2539=0),IFERROR(_xlfn.LET(_xlpm.range_ref,_xlfn.ANCHORARRAY(_xlfn.XLOOKUP(E2539,Map_Range_Lookup,Map_Range_Data_Sorted_Lookup)),IF(_xlfn.XLOOKUP(F2539,_xlpm.range_ref,_xlpm.range_ref,11,0,2)=11,11,0)),IF(LEN(F2539)&gt;0,12,0)),0),0)</f>
        <v>0</v>
      </c>
      <c r="T2539">
        <v>0</v>
      </c>
    </row>
    <row r="2540" spans="1:20" x14ac:dyDescent="0.2">
      <c r="A2540" s="215" t="s">
        <v>871</v>
      </c>
      <c r="B2540" s="215" t="s">
        <v>871</v>
      </c>
      <c r="C2540" s="214"/>
      <c r="D2540" s="215" t="s">
        <v>871</v>
      </c>
      <c r="E2540" s="215" t="s">
        <v>871</v>
      </c>
      <c r="F2540" s="215" t="s">
        <v>871</v>
      </c>
      <c r="G2540" s="214"/>
      <c r="H2540" s="214"/>
      <c r="I2540" s="214"/>
      <c r="J2540" s="214"/>
      <c r="K2540" s="76"/>
      <c r="L2540" s="8"/>
      <c r="Q2540">
        <v>0</v>
      </c>
      <c r="R2540" cm="1">
        <f t="array" ref="R2540">IF(P2540,IF(Q2540=0,IFERROR(_xlfn.LET(_xlpm.range_ref,_xlfn.ANCHORARRAY(_xlfn.XLOOKUP(D2540,Map_Range_Lookup,Map_Range_Data_Sorted_Lookup)),IF(_xlfn.XLOOKUP(E2540,_xlpm.range_ref,_xlpm.range_ref,21,0,2)=21,21,0)),IF(LEN(D2540)&gt;0,22,0)),0),0)</f>
        <v>0</v>
      </c>
      <c r="S2540" cm="1">
        <f t="array" ref="S2540">IF(P2540,IF((Q2540=0)*(R2540=0),IFERROR(_xlfn.LET(_xlpm.range_ref,_xlfn.ANCHORARRAY(_xlfn.XLOOKUP(E2540,Map_Range_Lookup,Map_Range_Data_Sorted_Lookup)),IF(_xlfn.XLOOKUP(F2540,_xlpm.range_ref,_xlpm.range_ref,11,0,2)=11,11,0)),IF(LEN(F2540)&gt;0,12,0)),0),0)</f>
        <v>0</v>
      </c>
      <c r="T2540">
        <v>0</v>
      </c>
    </row>
    <row r="2541" spans="1:20" x14ac:dyDescent="0.2">
      <c r="A2541" s="215" t="s">
        <v>871</v>
      </c>
      <c r="B2541" s="215" t="s">
        <v>871</v>
      </c>
      <c r="C2541" s="214"/>
      <c r="D2541" s="215" t="s">
        <v>871</v>
      </c>
      <c r="E2541" s="215" t="s">
        <v>871</v>
      </c>
      <c r="F2541" s="215" t="s">
        <v>871</v>
      </c>
      <c r="G2541" s="214"/>
      <c r="H2541" s="214"/>
      <c r="I2541" s="214"/>
      <c r="J2541" s="214"/>
      <c r="K2541" s="76"/>
      <c r="L2541" s="8"/>
      <c r="Q2541">
        <v>0</v>
      </c>
      <c r="R2541" cm="1">
        <f t="array" ref="R2541">IF(P2541,IF(Q2541=0,IFERROR(_xlfn.LET(_xlpm.range_ref,_xlfn.ANCHORARRAY(_xlfn.XLOOKUP(D2541,Map_Range_Lookup,Map_Range_Data_Sorted_Lookup)),IF(_xlfn.XLOOKUP(E2541,_xlpm.range_ref,_xlpm.range_ref,21,0,2)=21,21,0)),IF(LEN(D2541)&gt;0,22,0)),0),0)</f>
        <v>0</v>
      </c>
      <c r="S2541" cm="1">
        <f t="array" ref="S2541">IF(P2541,IF((Q2541=0)*(R2541=0),IFERROR(_xlfn.LET(_xlpm.range_ref,_xlfn.ANCHORARRAY(_xlfn.XLOOKUP(E2541,Map_Range_Lookup,Map_Range_Data_Sorted_Lookup)),IF(_xlfn.XLOOKUP(F2541,_xlpm.range_ref,_xlpm.range_ref,11,0,2)=11,11,0)),IF(LEN(F2541)&gt;0,12,0)),0),0)</f>
        <v>0</v>
      </c>
      <c r="T2541">
        <v>0</v>
      </c>
    </row>
    <row r="2542" spans="1:20" x14ac:dyDescent="0.2">
      <c r="A2542" s="215" t="s">
        <v>871</v>
      </c>
      <c r="B2542" s="215" t="s">
        <v>871</v>
      </c>
      <c r="C2542" s="214"/>
      <c r="D2542" s="215" t="s">
        <v>871</v>
      </c>
      <c r="E2542" s="215" t="s">
        <v>871</v>
      </c>
      <c r="F2542" s="215" t="s">
        <v>871</v>
      </c>
      <c r="G2542" s="214"/>
      <c r="H2542" s="214"/>
      <c r="I2542" s="214"/>
      <c r="J2542" s="214"/>
      <c r="K2542" s="76"/>
      <c r="L2542" s="8"/>
      <c r="Q2542">
        <v>0</v>
      </c>
      <c r="R2542" cm="1">
        <f t="array" ref="R2542">IF(P2542,IF(Q2542=0,IFERROR(_xlfn.LET(_xlpm.range_ref,_xlfn.ANCHORARRAY(_xlfn.XLOOKUP(D2542,Map_Range_Lookup,Map_Range_Data_Sorted_Lookup)),IF(_xlfn.XLOOKUP(E2542,_xlpm.range_ref,_xlpm.range_ref,21,0,2)=21,21,0)),IF(LEN(D2542)&gt;0,22,0)),0),0)</f>
        <v>0</v>
      </c>
      <c r="S2542" cm="1">
        <f t="array" ref="S2542">IF(P2542,IF((Q2542=0)*(R2542=0),IFERROR(_xlfn.LET(_xlpm.range_ref,_xlfn.ANCHORARRAY(_xlfn.XLOOKUP(E2542,Map_Range_Lookup,Map_Range_Data_Sorted_Lookup)),IF(_xlfn.XLOOKUP(F2542,_xlpm.range_ref,_xlpm.range_ref,11,0,2)=11,11,0)),IF(LEN(F2542)&gt;0,12,0)),0),0)</f>
        <v>0</v>
      </c>
      <c r="T2542">
        <v>0</v>
      </c>
    </row>
    <row r="2543" spans="1:20" x14ac:dyDescent="0.2">
      <c r="A2543" s="215" t="s">
        <v>871</v>
      </c>
      <c r="B2543" s="215" t="s">
        <v>871</v>
      </c>
      <c r="C2543" s="214"/>
      <c r="D2543" s="215" t="s">
        <v>871</v>
      </c>
      <c r="E2543" s="215" t="s">
        <v>871</v>
      </c>
      <c r="F2543" s="215" t="s">
        <v>871</v>
      </c>
      <c r="G2543" s="214"/>
      <c r="H2543" s="214"/>
      <c r="I2543" s="214"/>
      <c r="J2543" s="214"/>
      <c r="K2543" s="76"/>
      <c r="L2543" s="8"/>
      <c r="Q2543">
        <v>0</v>
      </c>
      <c r="R2543" cm="1">
        <f t="array" ref="R2543">IF(P2543,IF(Q2543=0,IFERROR(_xlfn.LET(_xlpm.range_ref,_xlfn.ANCHORARRAY(_xlfn.XLOOKUP(D2543,Map_Range_Lookup,Map_Range_Data_Sorted_Lookup)),IF(_xlfn.XLOOKUP(E2543,_xlpm.range_ref,_xlpm.range_ref,21,0,2)=21,21,0)),IF(LEN(D2543)&gt;0,22,0)),0),0)</f>
        <v>0</v>
      </c>
      <c r="S2543" cm="1">
        <f t="array" ref="S2543">IF(P2543,IF((Q2543=0)*(R2543=0),IFERROR(_xlfn.LET(_xlpm.range_ref,_xlfn.ANCHORARRAY(_xlfn.XLOOKUP(E2543,Map_Range_Lookup,Map_Range_Data_Sorted_Lookup)),IF(_xlfn.XLOOKUP(F2543,_xlpm.range_ref,_xlpm.range_ref,11,0,2)=11,11,0)),IF(LEN(F2543)&gt;0,12,0)),0),0)</f>
        <v>0</v>
      </c>
      <c r="T2543">
        <v>0</v>
      </c>
    </row>
    <row r="2544" spans="1:20" x14ac:dyDescent="0.2">
      <c r="A2544" s="215" t="s">
        <v>871</v>
      </c>
      <c r="B2544" s="215" t="s">
        <v>871</v>
      </c>
      <c r="C2544" s="214"/>
      <c r="D2544" s="215" t="s">
        <v>871</v>
      </c>
      <c r="E2544" s="215" t="s">
        <v>871</v>
      </c>
      <c r="F2544" s="215" t="s">
        <v>871</v>
      </c>
      <c r="G2544" s="214"/>
      <c r="H2544" s="214"/>
      <c r="I2544" s="214"/>
      <c r="J2544" s="214"/>
      <c r="K2544" s="76"/>
      <c r="L2544" s="8"/>
      <c r="Q2544">
        <v>0</v>
      </c>
      <c r="R2544" cm="1">
        <f t="array" ref="R2544">IF(P2544,IF(Q2544=0,IFERROR(_xlfn.LET(_xlpm.range_ref,_xlfn.ANCHORARRAY(_xlfn.XLOOKUP(D2544,Map_Range_Lookup,Map_Range_Data_Sorted_Lookup)),IF(_xlfn.XLOOKUP(E2544,_xlpm.range_ref,_xlpm.range_ref,21,0,2)=21,21,0)),IF(LEN(D2544)&gt;0,22,0)),0),0)</f>
        <v>0</v>
      </c>
      <c r="S2544" cm="1">
        <f t="array" ref="S2544">IF(P2544,IF((Q2544=0)*(R2544=0),IFERROR(_xlfn.LET(_xlpm.range_ref,_xlfn.ANCHORARRAY(_xlfn.XLOOKUP(E2544,Map_Range_Lookup,Map_Range_Data_Sorted_Lookup)),IF(_xlfn.XLOOKUP(F2544,_xlpm.range_ref,_xlpm.range_ref,11,0,2)=11,11,0)),IF(LEN(F2544)&gt;0,12,0)),0),0)</f>
        <v>0</v>
      </c>
      <c r="T2544">
        <v>0</v>
      </c>
    </row>
    <row r="2545" spans="1:20" x14ac:dyDescent="0.2">
      <c r="A2545" s="215" t="s">
        <v>871</v>
      </c>
      <c r="B2545" s="215" t="s">
        <v>871</v>
      </c>
      <c r="C2545" s="214"/>
      <c r="D2545" s="215" t="s">
        <v>871</v>
      </c>
      <c r="E2545" s="215" t="s">
        <v>871</v>
      </c>
      <c r="F2545" s="215" t="s">
        <v>871</v>
      </c>
      <c r="G2545" s="214"/>
      <c r="H2545" s="214"/>
      <c r="I2545" s="214"/>
      <c r="J2545" s="214"/>
      <c r="K2545" s="76"/>
      <c r="L2545" s="8"/>
      <c r="Q2545">
        <v>0</v>
      </c>
      <c r="R2545" cm="1">
        <f t="array" ref="R2545">IF(P2545,IF(Q2545=0,IFERROR(_xlfn.LET(_xlpm.range_ref,_xlfn.ANCHORARRAY(_xlfn.XLOOKUP(D2545,Map_Range_Lookup,Map_Range_Data_Sorted_Lookup)),IF(_xlfn.XLOOKUP(E2545,_xlpm.range_ref,_xlpm.range_ref,21,0,2)=21,21,0)),IF(LEN(D2545)&gt;0,22,0)),0),0)</f>
        <v>0</v>
      </c>
      <c r="S2545" cm="1">
        <f t="array" ref="S2545">IF(P2545,IF((Q2545=0)*(R2545=0),IFERROR(_xlfn.LET(_xlpm.range_ref,_xlfn.ANCHORARRAY(_xlfn.XLOOKUP(E2545,Map_Range_Lookup,Map_Range_Data_Sorted_Lookup)),IF(_xlfn.XLOOKUP(F2545,_xlpm.range_ref,_xlpm.range_ref,11,0,2)=11,11,0)),IF(LEN(F2545)&gt;0,12,0)),0),0)</f>
        <v>0</v>
      </c>
      <c r="T2545">
        <v>0</v>
      </c>
    </row>
    <row r="2546" spans="1:20" x14ac:dyDescent="0.2">
      <c r="A2546" s="215" t="s">
        <v>871</v>
      </c>
      <c r="B2546" s="215" t="s">
        <v>871</v>
      </c>
      <c r="C2546" s="214"/>
      <c r="D2546" s="215" t="s">
        <v>871</v>
      </c>
      <c r="E2546" s="215" t="s">
        <v>871</v>
      </c>
      <c r="F2546" s="215" t="s">
        <v>871</v>
      </c>
      <c r="G2546" s="214"/>
      <c r="H2546" s="214"/>
      <c r="I2546" s="214"/>
      <c r="J2546" s="214"/>
      <c r="K2546" s="76"/>
      <c r="L2546" s="8"/>
      <c r="Q2546">
        <v>0</v>
      </c>
      <c r="R2546" cm="1">
        <f t="array" ref="R2546">IF(P2546,IF(Q2546=0,IFERROR(_xlfn.LET(_xlpm.range_ref,_xlfn.ANCHORARRAY(_xlfn.XLOOKUP(D2546,Map_Range_Lookup,Map_Range_Data_Sorted_Lookup)),IF(_xlfn.XLOOKUP(E2546,_xlpm.range_ref,_xlpm.range_ref,21,0,2)=21,21,0)),IF(LEN(D2546)&gt;0,22,0)),0),0)</f>
        <v>0</v>
      </c>
      <c r="S2546" cm="1">
        <f t="array" ref="S2546">IF(P2546,IF((Q2546=0)*(R2546=0),IFERROR(_xlfn.LET(_xlpm.range_ref,_xlfn.ANCHORARRAY(_xlfn.XLOOKUP(E2546,Map_Range_Lookup,Map_Range_Data_Sorted_Lookup)),IF(_xlfn.XLOOKUP(F2546,_xlpm.range_ref,_xlpm.range_ref,11,0,2)=11,11,0)),IF(LEN(F2546)&gt;0,12,0)),0),0)</f>
        <v>0</v>
      </c>
      <c r="T2546">
        <v>0</v>
      </c>
    </row>
    <row r="2547" spans="1:20" x14ac:dyDescent="0.2">
      <c r="A2547" s="215" t="s">
        <v>871</v>
      </c>
      <c r="B2547" s="215" t="s">
        <v>871</v>
      </c>
      <c r="C2547" s="214"/>
      <c r="D2547" s="215" t="s">
        <v>871</v>
      </c>
      <c r="E2547" s="215" t="s">
        <v>871</v>
      </c>
      <c r="F2547" s="215" t="s">
        <v>871</v>
      </c>
      <c r="G2547" s="214"/>
      <c r="H2547" s="214"/>
      <c r="I2547" s="214"/>
      <c r="J2547" s="214"/>
      <c r="K2547" s="76"/>
      <c r="L2547" s="8"/>
      <c r="Q2547">
        <v>0</v>
      </c>
      <c r="R2547" cm="1">
        <f t="array" ref="R2547">IF(P2547,IF(Q2547=0,IFERROR(_xlfn.LET(_xlpm.range_ref,_xlfn.ANCHORARRAY(_xlfn.XLOOKUP(D2547,Map_Range_Lookup,Map_Range_Data_Sorted_Lookup)),IF(_xlfn.XLOOKUP(E2547,_xlpm.range_ref,_xlpm.range_ref,21,0,2)=21,21,0)),IF(LEN(D2547)&gt;0,22,0)),0),0)</f>
        <v>0</v>
      </c>
      <c r="S2547" cm="1">
        <f t="array" ref="S2547">IF(P2547,IF((Q2547=0)*(R2547=0),IFERROR(_xlfn.LET(_xlpm.range_ref,_xlfn.ANCHORARRAY(_xlfn.XLOOKUP(E2547,Map_Range_Lookup,Map_Range_Data_Sorted_Lookup)),IF(_xlfn.XLOOKUP(F2547,_xlpm.range_ref,_xlpm.range_ref,11,0,2)=11,11,0)),IF(LEN(F2547)&gt;0,12,0)),0),0)</f>
        <v>0</v>
      </c>
      <c r="T2547">
        <v>0</v>
      </c>
    </row>
    <row r="2548" spans="1:20" x14ac:dyDescent="0.2">
      <c r="A2548" s="215" t="s">
        <v>871</v>
      </c>
      <c r="B2548" s="215" t="s">
        <v>871</v>
      </c>
      <c r="C2548" s="214"/>
      <c r="D2548" s="215" t="s">
        <v>871</v>
      </c>
      <c r="E2548" s="215" t="s">
        <v>871</v>
      </c>
      <c r="F2548" s="215" t="s">
        <v>871</v>
      </c>
      <c r="G2548" s="214"/>
      <c r="H2548" s="214"/>
      <c r="I2548" s="214"/>
      <c r="J2548" s="214"/>
      <c r="K2548" s="76"/>
      <c r="L2548" s="8"/>
      <c r="Q2548">
        <v>0</v>
      </c>
      <c r="R2548" cm="1">
        <f t="array" ref="R2548">IF(P2548,IF(Q2548=0,IFERROR(_xlfn.LET(_xlpm.range_ref,_xlfn.ANCHORARRAY(_xlfn.XLOOKUP(D2548,Map_Range_Lookup,Map_Range_Data_Sorted_Lookup)),IF(_xlfn.XLOOKUP(E2548,_xlpm.range_ref,_xlpm.range_ref,21,0,2)=21,21,0)),IF(LEN(D2548)&gt;0,22,0)),0),0)</f>
        <v>0</v>
      </c>
      <c r="S2548" cm="1">
        <f t="array" ref="S2548">IF(P2548,IF((Q2548=0)*(R2548=0),IFERROR(_xlfn.LET(_xlpm.range_ref,_xlfn.ANCHORARRAY(_xlfn.XLOOKUP(E2548,Map_Range_Lookup,Map_Range_Data_Sorted_Lookup)),IF(_xlfn.XLOOKUP(F2548,_xlpm.range_ref,_xlpm.range_ref,11,0,2)=11,11,0)),IF(LEN(F2548)&gt;0,12,0)),0),0)</f>
        <v>0</v>
      </c>
      <c r="T2548">
        <v>0</v>
      </c>
    </row>
    <row r="2549" spans="1:20" x14ac:dyDescent="0.2">
      <c r="A2549" s="215" t="s">
        <v>871</v>
      </c>
      <c r="B2549" s="215" t="s">
        <v>871</v>
      </c>
      <c r="C2549" s="214"/>
      <c r="D2549" s="215" t="s">
        <v>871</v>
      </c>
      <c r="E2549" s="215" t="s">
        <v>871</v>
      </c>
      <c r="F2549" s="215" t="s">
        <v>871</v>
      </c>
      <c r="G2549" s="214"/>
      <c r="H2549" s="214"/>
      <c r="I2549" s="214"/>
      <c r="J2549" s="214"/>
      <c r="K2549" s="76"/>
      <c r="L2549" s="8"/>
      <c r="Q2549">
        <v>0</v>
      </c>
      <c r="R2549" cm="1">
        <f t="array" ref="R2549">IF(P2549,IF(Q2549=0,IFERROR(_xlfn.LET(_xlpm.range_ref,_xlfn.ANCHORARRAY(_xlfn.XLOOKUP(D2549,Map_Range_Lookup,Map_Range_Data_Sorted_Lookup)),IF(_xlfn.XLOOKUP(E2549,_xlpm.range_ref,_xlpm.range_ref,21,0,2)=21,21,0)),IF(LEN(D2549)&gt;0,22,0)),0),0)</f>
        <v>0</v>
      </c>
      <c r="S2549" cm="1">
        <f t="array" ref="S2549">IF(P2549,IF((Q2549=0)*(R2549=0),IFERROR(_xlfn.LET(_xlpm.range_ref,_xlfn.ANCHORARRAY(_xlfn.XLOOKUP(E2549,Map_Range_Lookup,Map_Range_Data_Sorted_Lookup)),IF(_xlfn.XLOOKUP(F2549,_xlpm.range_ref,_xlpm.range_ref,11,0,2)=11,11,0)),IF(LEN(F2549)&gt;0,12,0)),0),0)</f>
        <v>0</v>
      </c>
      <c r="T2549">
        <v>0</v>
      </c>
    </row>
    <row r="2550" spans="1:20" x14ac:dyDescent="0.2">
      <c r="A2550" s="215" t="s">
        <v>871</v>
      </c>
      <c r="B2550" s="215" t="s">
        <v>871</v>
      </c>
      <c r="C2550" s="214"/>
      <c r="D2550" s="215" t="s">
        <v>871</v>
      </c>
      <c r="E2550" s="215" t="s">
        <v>871</v>
      </c>
      <c r="F2550" s="215" t="s">
        <v>871</v>
      </c>
      <c r="G2550" s="214"/>
      <c r="H2550" s="214"/>
      <c r="I2550" s="214"/>
      <c r="J2550" s="214"/>
      <c r="K2550" s="76"/>
      <c r="L2550" s="8"/>
      <c r="Q2550">
        <v>0</v>
      </c>
      <c r="R2550" cm="1">
        <f t="array" ref="R2550">IF(P2550,IF(Q2550=0,IFERROR(_xlfn.LET(_xlpm.range_ref,_xlfn.ANCHORARRAY(_xlfn.XLOOKUP(D2550,Map_Range_Lookup,Map_Range_Data_Sorted_Lookup)),IF(_xlfn.XLOOKUP(E2550,_xlpm.range_ref,_xlpm.range_ref,21,0,2)=21,21,0)),IF(LEN(D2550)&gt;0,22,0)),0),0)</f>
        <v>0</v>
      </c>
      <c r="S2550" cm="1">
        <f t="array" ref="S2550">IF(P2550,IF((Q2550=0)*(R2550=0),IFERROR(_xlfn.LET(_xlpm.range_ref,_xlfn.ANCHORARRAY(_xlfn.XLOOKUP(E2550,Map_Range_Lookup,Map_Range_Data_Sorted_Lookup)),IF(_xlfn.XLOOKUP(F2550,_xlpm.range_ref,_xlpm.range_ref,11,0,2)=11,11,0)),IF(LEN(F2550)&gt;0,12,0)),0),0)</f>
        <v>0</v>
      </c>
      <c r="T2550">
        <v>0</v>
      </c>
    </row>
    <row r="2551" spans="1:20" x14ac:dyDescent="0.2">
      <c r="A2551" s="215" t="s">
        <v>871</v>
      </c>
      <c r="B2551" s="215" t="s">
        <v>871</v>
      </c>
      <c r="C2551" s="214"/>
      <c r="D2551" s="215" t="s">
        <v>871</v>
      </c>
      <c r="E2551" s="215" t="s">
        <v>871</v>
      </c>
      <c r="F2551" s="215" t="s">
        <v>871</v>
      </c>
      <c r="G2551" s="214"/>
      <c r="H2551" s="214"/>
      <c r="I2551" s="214"/>
      <c r="J2551" s="214"/>
      <c r="K2551" s="76"/>
      <c r="L2551" s="8"/>
      <c r="Q2551">
        <v>0</v>
      </c>
      <c r="R2551" cm="1">
        <f t="array" ref="R2551">IF(P2551,IF(Q2551=0,IFERROR(_xlfn.LET(_xlpm.range_ref,_xlfn.ANCHORARRAY(_xlfn.XLOOKUP(D2551,Map_Range_Lookup,Map_Range_Data_Sorted_Lookup)),IF(_xlfn.XLOOKUP(E2551,_xlpm.range_ref,_xlpm.range_ref,21,0,2)=21,21,0)),IF(LEN(D2551)&gt;0,22,0)),0),0)</f>
        <v>0</v>
      </c>
      <c r="S2551" cm="1">
        <f t="array" ref="S2551">IF(P2551,IF((Q2551=0)*(R2551=0),IFERROR(_xlfn.LET(_xlpm.range_ref,_xlfn.ANCHORARRAY(_xlfn.XLOOKUP(E2551,Map_Range_Lookup,Map_Range_Data_Sorted_Lookup)),IF(_xlfn.XLOOKUP(F2551,_xlpm.range_ref,_xlpm.range_ref,11,0,2)=11,11,0)),IF(LEN(F2551)&gt;0,12,0)),0),0)</f>
        <v>0</v>
      </c>
      <c r="T2551">
        <v>0</v>
      </c>
    </row>
    <row r="2552" spans="1:20" x14ac:dyDescent="0.2">
      <c r="A2552" s="215" t="s">
        <v>871</v>
      </c>
      <c r="B2552" s="215" t="s">
        <v>871</v>
      </c>
      <c r="C2552" s="214"/>
      <c r="D2552" s="215" t="s">
        <v>871</v>
      </c>
      <c r="E2552" s="215" t="s">
        <v>871</v>
      </c>
      <c r="F2552" s="215" t="s">
        <v>871</v>
      </c>
      <c r="G2552" s="214"/>
      <c r="H2552" s="214"/>
      <c r="I2552" s="214"/>
      <c r="J2552" s="214"/>
      <c r="K2552" s="76"/>
      <c r="L2552" s="8"/>
      <c r="Q2552">
        <v>0</v>
      </c>
      <c r="R2552" cm="1">
        <f t="array" ref="R2552">IF(P2552,IF(Q2552=0,IFERROR(_xlfn.LET(_xlpm.range_ref,_xlfn.ANCHORARRAY(_xlfn.XLOOKUP(D2552,Map_Range_Lookup,Map_Range_Data_Sorted_Lookup)),IF(_xlfn.XLOOKUP(E2552,_xlpm.range_ref,_xlpm.range_ref,21,0,2)=21,21,0)),IF(LEN(D2552)&gt;0,22,0)),0),0)</f>
        <v>0</v>
      </c>
      <c r="S2552" cm="1">
        <f t="array" ref="S2552">IF(P2552,IF((Q2552=0)*(R2552=0),IFERROR(_xlfn.LET(_xlpm.range_ref,_xlfn.ANCHORARRAY(_xlfn.XLOOKUP(E2552,Map_Range_Lookup,Map_Range_Data_Sorted_Lookup)),IF(_xlfn.XLOOKUP(F2552,_xlpm.range_ref,_xlpm.range_ref,11,0,2)=11,11,0)),IF(LEN(F2552)&gt;0,12,0)),0),0)</f>
        <v>0</v>
      </c>
      <c r="T2552">
        <v>0</v>
      </c>
    </row>
    <row r="2553" spans="1:20" x14ac:dyDescent="0.2">
      <c r="A2553" s="215" t="s">
        <v>871</v>
      </c>
      <c r="B2553" s="215" t="s">
        <v>871</v>
      </c>
      <c r="C2553" s="214"/>
      <c r="D2553" s="215" t="s">
        <v>871</v>
      </c>
      <c r="E2553" s="215" t="s">
        <v>871</v>
      </c>
      <c r="F2553" s="215" t="s">
        <v>871</v>
      </c>
      <c r="G2553" s="214"/>
      <c r="H2553" s="214"/>
      <c r="I2553" s="214"/>
      <c r="J2553" s="214"/>
      <c r="K2553" s="76"/>
      <c r="L2553" s="8"/>
      <c r="Q2553">
        <v>0</v>
      </c>
      <c r="R2553" cm="1">
        <f t="array" ref="R2553">IF(P2553,IF(Q2553=0,IFERROR(_xlfn.LET(_xlpm.range_ref,_xlfn.ANCHORARRAY(_xlfn.XLOOKUP(D2553,Map_Range_Lookup,Map_Range_Data_Sorted_Lookup)),IF(_xlfn.XLOOKUP(E2553,_xlpm.range_ref,_xlpm.range_ref,21,0,2)=21,21,0)),IF(LEN(D2553)&gt;0,22,0)),0),0)</f>
        <v>0</v>
      </c>
      <c r="S2553" cm="1">
        <f t="array" ref="S2553">IF(P2553,IF((Q2553=0)*(R2553=0),IFERROR(_xlfn.LET(_xlpm.range_ref,_xlfn.ANCHORARRAY(_xlfn.XLOOKUP(E2553,Map_Range_Lookup,Map_Range_Data_Sorted_Lookup)),IF(_xlfn.XLOOKUP(F2553,_xlpm.range_ref,_xlpm.range_ref,11,0,2)=11,11,0)),IF(LEN(F2553)&gt;0,12,0)),0),0)</f>
        <v>0</v>
      </c>
      <c r="T2553">
        <v>0</v>
      </c>
    </row>
    <row r="2554" spans="1:20" x14ac:dyDescent="0.2">
      <c r="A2554" s="215" t="s">
        <v>871</v>
      </c>
      <c r="B2554" s="215" t="s">
        <v>871</v>
      </c>
      <c r="C2554" s="214"/>
      <c r="D2554" s="215" t="s">
        <v>871</v>
      </c>
      <c r="E2554" s="215" t="s">
        <v>871</v>
      </c>
      <c r="F2554" s="215" t="s">
        <v>871</v>
      </c>
      <c r="G2554" s="214"/>
      <c r="H2554" s="214"/>
      <c r="I2554" s="214"/>
      <c r="J2554" s="214"/>
      <c r="K2554" s="76"/>
      <c r="L2554" s="8"/>
      <c r="Q2554">
        <v>0</v>
      </c>
      <c r="R2554" cm="1">
        <f t="array" ref="R2554">IF(P2554,IF(Q2554=0,IFERROR(_xlfn.LET(_xlpm.range_ref,_xlfn.ANCHORARRAY(_xlfn.XLOOKUP(D2554,Map_Range_Lookup,Map_Range_Data_Sorted_Lookup)),IF(_xlfn.XLOOKUP(E2554,_xlpm.range_ref,_xlpm.range_ref,21,0,2)=21,21,0)),IF(LEN(D2554)&gt;0,22,0)),0),0)</f>
        <v>0</v>
      </c>
      <c r="S2554" cm="1">
        <f t="array" ref="S2554">IF(P2554,IF((Q2554=0)*(R2554=0),IFERROR(_xlfn.LET(_xlpm.range_ref,_xlfn.ANCHORARRAY(_xlfn.XLOOKUP(E2554,Map_Range_Lookup,Map_Range_Data_Sorted_Lookup)),IF(_xlfn.XLOOKUP(F2554,_xlpm.range_ref,_xlpm.range_ref,11,0,2)=11,11,0)),IF(LEN(F2554)&gt;0,12,0)),0),0)</f>
        <v>0</v>
      </c>
      <c r="T2554">
        <v>0</v>
      </c>
    </row>
    <row r="2555" spans="1:20" x14ac:dyDescent="0.2">
      <c r="A2555" s="215" t="s">
        <v>871</v>
      </c>
      <c r="B2555" s="215" t="s">
        <v>871</v>
      </c>
      <c r="C2555" s="214"/>
      <c r="D2555" s="215" t="s">
        <v>871</v>
      </c>
      <c r="E2555" s="215" t="s">
        <v>871</v>
      </c>
      <c r="F2555" s="215" t="s">
        <v>871</v>
      </c>
      <c r="G2555" s="214"/>
      <c r="H2555" s="214"/>
      <c r="I2555" s="214"/>
      <c r="J2555" s="214"/>
      <c r="K2555" s="76"/>
      <c r="L2555" s="8"/>
      <c r="Q2555">
        <v>0</v>
      </c>
      <c r="R2555" cm="1">
        <f t="array" ref="R2555">IF(P2555,IF(Q2555=0,IFERROR(_xlfn.LET(_xlpm.range_ref,_xlfn.ANCHORARRAY(_xlfn.XLOOKUP(D2555,Map_Range_Lookup,Map_Range_Data_Sorted_Lookup)),IF(_xlfn.XLOOKUP(E2555,_xlpm.range_ref,_xlpm.range_ref,21,0,2)=21,21,0)),IF(LEN(D2555)&gt;0,22,0)),0),0)</f>
        <v>0</v>
      </c>
      <c r="S2555" cm="1">
        <f t="array" ref="S2555">IF(P2555,IF((Q2555=0)*(R2555=0),IFERROR(_xlfn.LET(_xlpm.range_ref,_xlfn.ANCHORARRAY(_xlfn.XLOOKUP(E2555,Map_Range_Lookup,Map_Range_Data_Sorted_Lookup)),IF(_xlfn.XLOOKUP(F2555,_xlpm.range_ref,_xlpm.range_ref,11,0,2)=11,11,0)),IF(LEN(F2555)&gt;0,12,0)),0),0)</f>
        <v>0</v>
      </c>
      <c r="T2555">
        <v>0</v>
      </c>
    </row>
    <row r="2556" spans="1:20" x14ac:dyDescent="0.2">
      <c r="A2556" s="215" t="s">
        <v>871</v>
      </c>
      <c r="B2556" s="215" t="s">
        <v>871</v>
      </c>
      <c r="C2556" s="214"/>
      <c r="D2556" s="215" t="s">
        <v>871</v>
      </c>
      <c r="E2556" s="215" t="s">
        <v>871</v>
      </c>
      <c r="F2556" s="215" t="s">
        <v>871</v>
      </c>
      <c r="G2556" s="214"/>
      <c r="H2556" s="214"/>
      <c r="I2556" s="214"/>
      <c r="J2556" s="214"/>
      <c r="K2556" s="76"/>
      <c r="L2556" s="8"/>
      <c r="Q2556">
        <v>0</v>
      </c>
      <c r="R2556" cm="1">
        <f t="array" ref="R2556">IF(P2556,IF(Q2556=0,IFERROR(_xlfn.LET(_xlpm.range_ref,_xlfn.ANCHORARRAY(_xlfn.XLOOKUP(D2556,Map_Range_Lookup,Map_Range_Data_Sorted_Lookup)),IF(_xlfn.XLOOKUP(E2556,_xlpm.range_ref,_xlpm.range_ref,21,0,2)=21,21,0)),IF(LEN(D2556)&gt;0,22,0)),0),0)</f>
        <v>0</v>
      </c>
      <c r="S2556" cm="1">
        <f t="array" ref="S2556">IF(P2556,IF((Q2556=0)*(R2556=0),IFERROR(_xlfn.LET(_xlpm.range_ref,_xlfn.ANCHORARRAY(_xlfn.XLOOKUP(E2556,Map_Range_Lookup,Map_Range_Data_Sorted_Lookup)),IF(_xlfn.XLOOKUP(F2556,_xlpm.range_ref,_xlpm.range_ref,11,0,2)=11,11,0)),IF(LEN(F2556)&gt;0,12,0)),0),0)</f>
        <v>0</v>
      </c>
      <c r="T2556">
        <v>0</v>
      </c>
    </row>
    <row r="2557" spans="1:20" x14ac:dyDescent="0.2">
      <c r="A2557" s="215" t="s">
        <v>871</v>
      </c>
      <c r="B2557" s="215" t="s">
        <v>871</v>
      </c>
      <c r="C2557" s="214"/>
      <c r="D2557" s="215" t="s">
        <v>871</v>
      </c>
      <c r="E2557" s="215" t="s">
        <v>871</v>
      </c>
      <c r="F2557" s="215" t="s">
        <v>871</v>
      </c>
      <c r="G2557" s="214"/>
      <c r="H2557" s="214"/>
      <c r="I2557" s="214"/>
      <c r="J2557" s="214"/>
      <c r="K2557" s="76"/>
      <c r="L2557" s="8"/>
      <c r="Q2557">
        <v>0</v>
      </c>
      <c r="R2557" cm="1">
        <f t="array" ref="R2557">IF(P2557,IF(Q2557=0,IFERROR(_xlfn.LET(_xlpm.range_ref,_xlfn.ANCHORARRAY(_xlfn.XLOOKUP(D2557,Map_Range_Lookup,Map_Range_Data_Sorted_Lookup)),IF(_xlfn.XLOOKUP(E2557,_xlpm.range_ref,_xlpm.range_ref,21,0,2)=21,21,0)),IF(LEN(D2557)&gt;0,22,0)),0),0)</f>
        <v>0</v>
      </c>
      <c r="S2557" cm="1">
        <f t="array" ref="S2557">IF(P2557,IF((Q2557=0)*(R2557=0),IFERROR(_xlfn.LET(_xlpm.range_ref,_xlfn.ANCHORARRAY(_xlfn.XLOOKUP(E2557,Map_Range_Lookup,Map_Range_Data_Sorted_Lookup)),IF(_xlfn.XLOOKUP(F2557,_xlpm.range_ref,_xlpm.range_ref,11,0,2)=11,11,0)),IF(LEN(F2557)&gt;0,12,0)),0),0)</f>
        <v>0</v>
      </c>
      <c r="T2557">
        <v>0</v>
      </c>
    </row>
    <row r="2558" spans="1:20" x14ac:dyDescent="0.2">
      <c r="A2558" s="215" t="s">
        <v>871</v>
      </c>
      <c r="B2558" s="215" t="s">
        <v>871</v>
      </c>
      <c r="C2558" s="214"/>
      <c r="D2558" s="215" t="s">
        <v>871</v>
      </c>
      <c r="E2558" s="215" t="s">
        <v>871</v>
      </c>
      <c r="F2558" s="215" t="s">
        <v>871</v>
      </c>
      <c r="G2558" s="214"/>
      <c r="H2558" s="214"/>
      <c r="I2558" s="214"/>
      <c r="J2558" s="214"/>
      <c r="K2558" s="76"/>
      <c r="L2558" s="8"/>
      <c r="Q2558">
        <v>0</v>
      </c>
      <c r="R2558" cm="1">
        <f t="array" ref="R2558">IF(P2558,IF(Q2558=0,IFERROR(_xlfn.LET(_xlpm.range_ref,_xlfn.ANCHORARRAY(_xlfn.XLOOKUP(D2558,Map_Range_Lookup,Map_Range_Data_Sorted_Lookup)),IF(_xlfn.XLOOKUP(E2558,_xlpm.range_ref,_xlpm.range_ref,21,0,2)=21,21,0)),IF(LEN(D2558)&gt;0,22,0)),0),0)</f>
        <v>0</v>
      </c>
      <c r="S2558" cm="1">
        <f t="array" ref="S2558">IF(P2558,IF((Q2558=0)*(R2558=0),IFERROR(_xlfn.LET(_xlpm.range_ref,_xlfn.ANCHORARRAY(_xlfn.XLOOKUP(E2558,Map_Range_Lookup,Map_Range_Data_Sorted_Lookup)),IF(_xlfn.XLOOKUP(F2558,_xlpm.range_ref,_xlpm.range_ref,11,0,2)=11,11,0)),IF(LEN(F2558)&gt;0,12,0)),0),0)</f>
        <v>0</v>
      </c>
      <c r="T2558">
        <v>0</v>
      </c>
    </row>
    <row r="2559" spans="1:20" x14ac:dyDescent="0.2">
      <c r="A2559" s="215" t="s">
        <v>871</v>
      </c>
      <c r="B2559" s="215" t="s">
        <v>871</v>
      </c>
      <c r="C2559" s="214"/>
      <c r="D2559" s="215" t="s">
        <v>871</v>
      </c>
      <c r="E2559" s="215" t="s">
        <v>871</v>
      </c>
      <c r="F2559" s="215" t="s">
        <v>871</v>
      </c>
      <c r="G2559" s="214"/>
      <c r="H2559" s="214"/>
      <c r="I2559" s="214"/>
      <c r="J2559" s="214"/>
      <c r="K2559" s="76"/>
      <c r="L2559" s="8"/>
      <c r="Q2559">
        <v>0</v>
      </c>
      <c r="R2559" cm="1">
        <f t="array" ref="R2559">IF(P2559,IF(Q2559=0,IFERROR(_xlfn.LET(_xlpm.range_ref,_xlfn.ANCHORARRAY(_xlfn.XLOOKUP(D2559,Map_Range_Lookup,Map_Range_Data_Sorted_Lookup)),IF(_xlfn.XLOOKUP(E2559,_xlpm.range_ref,_xlpm.range_ref,21,0,2)=21,21,0)),IF(LEN(D2559)&gt;0,22,0)),0),0)</f>
        <v>0</v>
      </c>
      <c r="S2559" cm="1">
        <f t="array" ref="S2559">IF(P2559,IF((Q2559=0)*(R2559=0),IFERROR(_xlfn.LET(_xlpm.range_ref,_xlfn.ANCHORARRAY(_xlfn.XLOOKUP(E2559,Map_Range_Lookup,Map_Range_Data_Sorted_Lookup)),IF(_xlfn.XLOOKUP(F2559,_xlpm.range_ref,_xlpm.range_ref,11,0,2)=11,11,0)),IF(LEN(F2559)&gt;0,12,0)),0),0)</f>
        <v>0</v>
      </c>
      <c r="T2559">
        <v>0</v>
      </c>
    </row>
    <row r="2560" spans="1:20" x14ac:dyDescent="0.2">
      <c r="A2560" s="215" t="s">
        <v>871</v>
      </c>
      <c r="B2560" s="215" t="s">
        <v>871</v>
      </c>
      <c r="C2560" s="214"/>
      <c r="D2560" s="215" t="s">
        <v>871</v>
      </c>
      <c r="E2560" s="215" t="s">
        <v>871</v>
      </c>
      <c r="F2560" s="215" t="s">
        <v>871</v>
      </c>
      <c r="G2560" s="214"/>
      <c r="H2560" s="214"/>
      <c r="I2560" s="214"/>
      <c r="J2560" s="214"/>
      <c r="K2560" s="76"/>
      <c r="L2560" s="8"/>
      <c r="Q2560">
        <v>0</v>
      </c>
      <c r="R2560" cm="1">
        <f t="array" ref="R2560">IF(P2560,IF(Q2560=0,IFERROR(_xlfn.LET(_xlpm.range_ref,_xlfn.ANCHORARRAY(_xlfn.XLOOKUP(D2560,Map_Range_Lookup,Map_Range_Data_Sorted_Lookup)),IF(_xlfn.XLOOKUP(E2560,_xlpm.range_ref,_xlpm.range_ref,21,0,2)=21,21,0)),IF(LEN(D2560)&gt;0,22,0)),0),0)</f>
        <v>0</v>
      </c>
      <c r="S2560" cm="1">
        <f t="array" ref="S2560">IF(P2560,IF((Q2560=0)*(R2560=0),IFERROR(_xlfn.LET(_xlpm.range_ref,_xlfn.ANCHORARRAY(_xlfn.XLOOKUP(E2560,Map_Range_Lookup,Map_Range_Data_Sorted_Lookup)),IF(_xlfn.XLOOKUP(F2560,_xlpm.range_ref,_xlpm.range_ref,11,0,2)=11,11,0)),IF(LEN(F2560)&gt;0,12,0)),0),0)</f>
        <v>0</v>
      </c>
      <c r="T2560">
        <v>0</v>
      </c>
    </row>
    <row r="2561" spans="1:20" x14ac:dyDescent="0.2">
      <c r="A2561" s="215" t="s">
        <v>871</v>
      </c>
      <c r="B2561" s="215" t="s">
        <v>871</v>
      </c>
      <c r="C2561" s="214"/>
      <c r="D2561" s="215" t="s">
        <v>871</v>
      </c>
      <c r="E2561" s="215" t="s">
        <v>871</v>
      </c>
      <c r="F2561" s="215" t="s">
        <v>871</v>
      </c>
      <c r="G2561" s="214"/>
      <c r="H2561" s="214"/>
      <c r="I2561" s="214"/>
      <c r="J2561" s="214"/>
      <c r="K2561" s="76"/>
      <c r="L2561" s="8"/>
      <c r="Q2561">
        <v>0</v>
      </c>
      <c r="R2561" cm="1">
        <f t="array" ref="R2561">IF(P2561,IF(Q2561=0,IFERROR(_xlfn.LET(_xlpm.range_ref,_xlfn.ANCHORARRAY(_xlfn.XLOOKUP(D2561,Map_Range_Lookup,Map_Range_Data_Sorted_Lookup)),IF(_xlfn.XLOOKUP(E2561,_xlpm.range_ref,_xlpm.range_ref,21,0,2)=21,21,0)),IF(LEN(D2561)&gt;0,22,0)),0),0)</f>
        <v>0</v>
      </c>
      <c r="S2561" cm="1">
        <f t="array" ref="S2561">IF(P2561,IF((Q2561=0)*(R2561=0),IFERROR(_xlfn.LET(_xlpm.range_ref,_xlfn.ANCHORARRAY(_xlfn.XLOOKUP(E2561,Map_Range_Lookup,Map_Range_Data_Sorted_Lookup)),IF(_xlfn.XLOOKUP(F2561,_xlpm.range_ref,_xlpm.range_ref,11,0,2)=11,11,0)),IF(LEN(F2561)&gt;0,12,0)),0),0)</f>
        <v>0</v>
      </c>
      <c r="T2561">
        <v>0</v>
      </c>
    </row>
    <row r="2562" spans="1:20" x14ac:dyDescent="0.2">
      <c r="A2562" s="215" t="s">
        <v>871</v>
      </c>
      <c r="B2562" s="215" t="s">
        <v>871</v>
      </c>
      <c r="C2562" s="214"/>
      <c r="D2562" s="215" t="s">
        <v>871</v>
      </c>
      <c r="E2562" s="215" t="s">
        <v>871</v>
      </c>
      <c r="F2562" s="215" t="s">
        <v>871</v>
      </c>
      <c r="G2562" s="214"/>
      <c r="H2562" s="214"/>
      <c r="I2562" s="214"/>
      <c r="J2562" s="214"/>
      <c r="K2562" s="76"/>
      <c r="L2562" s="8"/>
      <c r="Q2562">
        <v>0</v>
      </c>
      <c r="R2562" cm="1">
        <f t="array" ref="R2562">IF(P2562,IF(Q2562=0,IFERROR(_xlfn.LET(_xlpm.range_ref,_xlfn.ANCHORARRAY(_xlfn.XLOOKUP(D2562,Map_Range_Lookup,Map_Range_Data_Sorted_Lookup)),IF(_xlfn.XLOOKUP(E2562,_xlpm.range_ref,_xlpm.range_ref,21,0,2)=21,21,0)),IF(LEN(D2562)&gt;0,22,0)),0),0)</f>
        <v>0</v>
      </c>
      <c r="S2562" cm="1">
        <f t="array" ref="S2562">IF(P2562,IF((Q2562=0)*(R2562=0),IFERROR(_xlfn.LET(_xlpm.range_ref,_xlfn.ANCHORARRAY(_xlfn.XLOOKUP(E2562,Map_Range_Lookup,Map_Range_Data_Sorted_Lookup)),IF(_xlfn.XLOOKUP(F2562,_xlpm.range_ref,_xlpm.range_ref,11,0,2)=11,11,0)),IF(LEN(F2562)&gt;0,12,0)),0),0)</f>
        <v>0</v>
      </c>
      <c r="T2562">
        <v>0</v>
      </c>
    </row>
    <row r="2563" spans="1:20" x14ac:dyDescent="0.2">
      <c r="A2563" s="215" t="s">
        <v>871</v>
      </c>
      <c r="B2563" s="215" t="s">
        <v>871</v>
      </c>
      <c r="C2563" s="214"/>
      <c r="D2563" s="215" t="s">
        <v>871</v>
      </c>
      <c r="E2563" s="215" t="s">
        <v>871</v>
      </c>
      <c r="F2563" s="215" t="s">
        <v>871</v>
      </c>
      <c r="G2563" s="214"/>
      <c r="H2563" s="214"/>
      <c r="I2563" s="214"/>
      <c r="J2563" s="214"/>
      <c r="K2563" s="76"/>
      <c r="L2563" s="8"/>
      <c r="Q2563">
        <v>0</v>
      </c>
      <c r="R2563" cm="1">
        <f t="array" ref="R2563">IF(P2563,IF(Q2563=0,IFERROR(_xlfn.LET(_xlpm.range_ref,_xlfn.ANCHORARRAY(_xlfn.XLOOKUP(D2563,Map_Range_Lookup,Map_Range_Data_Sorted_Lookup)),IF(_xlfn.XLOOKUP(E2563,_xlpm.range_ref,_xlpm.range_ref,21,0,2)=21,21,0)),IF(LEN(D2563)&gt;0,22,0)),0),0)</f>
        <v>0</v>
      </c>
      <c r="S2563" cm="1">
        <f t="array" ref="S2563">IF(P2563,IF((Q2563=0)*(R2563=0),IFERROR(_xlfn.LET(_xlpm.range_ref,_xlfn.ANCHORARRAY(_xlfn.XLOOKUP(E2563,Map_Range_Lookup,Map_Range_Data_Sorted_Lookup)),IF(_xlfn.XLOOKUP(F2563,_xlpm.range_ref,_xlpm.range_ref,11,0,2)=11,11,0)),IF(LEN(F2563)&gt;0,12,0)),0),0)</f>
        <v>0</v>
      </c>
      <c r="T2563">
        <v>0</v>
      </c>
    </row>
    <row r="2564" spans="1:20" x14ac:dyDescent="0.2">
      <c r="A2564" s="215" t="s">
        <v>871</v>
      </c>
      <c r="B2564" s="215" t="s">
        <v>871</v>
      </c>
      <c r="C2564" s="214"/>
      <c r="D2564" s="215" t="s">
        <v>871</v>
      </c>
      <c r="E2564" s="215" t="s">
        <v>871</v>
      </c>
      <c r="F2564" s="215" t="s">
        <v>871</v>
      </c>
      <c r="G2564" s="214"/>
      <c r="H2564" s="214"/>
      <c r="I2564" s="214"/>
      <c r="J2564" s="214"/>
      <c r="K2564" s="76"/>
      <c r="L2564" s="8"/>
      <c r="Q2564">
        <v>0</v>
      </c>
      <c r="R2564" cm="1">
        <f t="array" ref="R2564">IF(P2564,IF(Q2564=0,IFERROR(_xlfn.LET(_xlpm.range_ref,_xlfn.ANCHORARRAY(_xlfn.XLOOKUP(D2564,Map_Range_Lookup,Map_Range_Data_Sorted_Lookup)),IF(_xlfn.XLOOKUP(E2564,_xlpm.range_ref,_xlpm.range_ref,21,0,2)=21,21,0)),IF(LEN(D2564)&gt;0,22,0)),0),0)</f>
        <v>0</v>
      </c>
      <c r="S2564" cm="1">
        <f t="array" ref="S2564">IF(P2564,IF((Q2564=0)*(R2564=0),IFERROR(_xlfn.LET(_xlpm.range_ref,_xlfn.ANCHORARRAY(_xlfn.XLOOKUP(E2564,Map_Range_Lookup,Map_Range_Data_Sorted_Lookup)),IF(_xlfn.XLOOKUP(F2564,_xlpm.range_ref,_xlpm.range_ref,11,0,2)=11,11,0)),IF(LEN(F2564)&gt;0,12,0)),0),0)</f>
        <v>0</v>
      </c>
      <c r="T2564">
        <v>0</v>
      </c>
    </row>
    <row r="2565" spans="1:20" x14ac:dyDescent="0.2">
      <c r="A2565" s="215" t="s">
        <v>871</v>
      </c>
      <c r="B2565" s="215" t="s">
        <v>871</v>
      </c>
      <c r="C2565" s="214"/>
      <c r="D2565" s="215" t="s">
        <v>871</v>
      </c>
      <c r="E2565" s="215" t="s">
        <v>871</v>
      </c>
      <c r="F2565" s="215" t="s">
        <v>871</v>
      </c>
      <c r="G2565" s="214"/>
      <c r="H2565" s="214"/>
      <c r="I2565" s="214"/>
      <c r="J2565" s="214"/>
      <c r="K2565" s="76"/>
      <c r="L2565" s="8"/>
      <c r="Q2565">
        <v>0</v>
      </c>
      <c r="R2565" cm="1">
        <f t="array" ref="R2565">IF(P2565,IF(Q2565=0,IFERROR(_xlfn.LET(_xlpm.range_ref,_xlfn.ANCHORARRAY(_xlfn.XLOOKUP(D2565,Map_Range_Lookup,Map_Range_Data_Sorted_Lookup)),IF(_xlfn.XLOOKUP(E2565,_xlpm.range_ref,_xlpm.range_ref,21,0,2)=21,21,0)),IF(LEN(D2565)&gt;0,22,0)),0),0)</f>
        <v>0</v>
      </c>
      <c r="S2565" cm="1">
        <f t="array" ref="S2565">IF(P2565,IF((Q2565=0)*(R2565=0),IFERROR(_xlfn.LET(_xlpm.range_ref,_xlfn.ANCHORARRAY(_xlfn.XLOOKUP(E2565,Map_Range_Lookup,Map_Range_Data_Sorted_Lookup)),IF(_xlfn.XLOOKUP(F2565,_xlpm.range_ref,_xlpm.range_ref,11,0,2)=11,11,0)),IF(LEN(F2565)&gt;0,12,0)),0),0)</f>
        <v>0</v>
      </c>
      <c r="T2565">
        <v>0</v>
      </c>
    </row>
    <row r="2566" spans="1:20" x14ac:dyDescent="0.2">
      <c r="A2566" s="215" t="s">
        <v>871</v>
      </c>
      <c r="B2566" s="215" t="s">
        <v>871</v>
      </c>
      <c r="C2566" s="214"/>
      <c r="D2566" s="215" t="s">
        <v>871</v>
      </c>
      <c r="E2566" s="215" t="s">
        <v>871</v>
      </c>
      <c r="F2566" s="215" t="s">
        <v>871</v>
      </c>
      <c r="G2566" s="214"/>
      <c r="H2566" s="214"/>
      <c r="I2566" s="214"/>
      <c r="J2566" s="214"/>
      <c r="K2566" s="76"/>
      <c r="L2566" s="8"/>
      <c r="Q2566">
        <v>0</v>
      </c>
      <c r="R2566" cm="1">
        <f t="array" ref="R2566">IF(P2566,IF(Q2566=0,IFERROR(_xlfn.LET(_xlpm.range_ref,_xlfn.ANCHORARRAY(_xlfn.XLOOKUP(D2566,Map_Range_Lookup,Map_Range_Data_Sorted_Lookup)),IF(_xlfn.XLOOKUP(E2566,_xlpm.range_ref,_xlpm.range_ref,21,0,2)=21,21,0)),IF(LEN(D2566)&gt;0,22,0)),0),0)</f>
        <v>0</v>
      </c>
      <c r="S2566" cm="1">
        <f t="array" ref="S2566">IF(P2566,IF((Q2566=0)*(R2566=0),IFERROR(_xlfn.LET(_xlpm.range_ref,_xlfn.ANCHORARRAY(_xlfn.XLOOKUP(E2566,Map_Range_Lookup,Map_Range_Data_Sorted_Lookup)),IF(_xlfn.XLOOKUP(F2566,_xlpm.range_ref,_xlpm.range_ref,11,0,2)=11,11,0)),IF(LEN(F2566)&gt;0,12,0)),0),0)</f>
        <v>0</v>
      </c>
      <c r="T2566">
        <v>0</v>
      </c>
    </row>
    <row r="2567" spans="1:20" x14ac:dyDescent="0.2">
      <c r="A2567" s="215" t="s">
        <v>871</v>
      </c>
      <c r="B2567" s="215" t="s">
        <v>871</v>
      </c>
      <c r="C2567" s="214"/>
      <c r="D2567" s="215" t="s">
        <v>871</v>
      </c>
      <c r="E2567" s="215" t="s">
        <v>871</v>
      </c>
      <c r="F2567" s="215" t="s">
        <v>871</v>
      </c>
      <c r="G2567" s="214"/>
      <c r="H2567" s="214"/>
      <c r="I2567" s="214"/>
      <c r="J2567" s="214"/>
      <c r="K2567" s="76"/>
      <c r="L2567" s="8"/>
      <c r="Q2567">
        <v>0</v>
      </c>
      <c r="R2567" cm="1">
        <f t="array" ref="R2567">IF(P2567,IF(Q2567=0,IFERROR(_xlfn.LET(_xlpm.range_ref,_xlfn.ANCHORARRAY(_xlfn.XLOOKUP(D2567,Map_Range_Lookup,Map_Range_Data_Sorted_Lookup)),IF(_xlfn.XLOOKUP(E2567,_xlpm.range_ref,_xlpm.range_ref,21,0,2)=21,21,0)),IF(LEN(D2567)&gt;0,22,0)),0),0)</f>
        <v>0</v>
      </c>
      <c r="S2567" cm="1">
        <f t="array" ref="S2567">IF(P2567,IF((Q2567=0)*(R2567=0),IFERROR(_xlfn.LET(_xlpm.range_ref,_xlfn.ANCHORARRAY(_xlfn.XLOOKUP(E2567,Map_Range_Lookup,Map_Range_Data_Sorted_Lookup)),IF(_xlfn.XLOOKUP(F2567,_xlpm.range_ref,_xlpm.range_ref,11,0,2)=11,11,0)),IF(LEN(F2567)&gt;0,12,0)),0),0)</f>
        <v>0</v>
      </c>
      <c r="T2567">
        <v>0</v>
      </c>
    </row>
    <row r="2568" spans="1:20" x14ac:dyDescent="0.2">
      <c r="A2568" s="215" t="s">
        <v>871</v>
      </c>
      <c r="B2568" s="215" t="s">
        <v>871</v>
      </c>
      <c r="C2568" s="214"/>
      <c r="D2568" s="215" t="s">
        <v>871</v>
      </c>
      <c r="E2568" s="215" t="s">
        <v>871</v>
      </c>
      <c r="F2568" s="215" t="s">
        <v>871</v>
      </c>
      <c r="G2568" s="214"/>
      <c r="H2568" s="214"/>
      <c r="I2568" s="214"/>
      <c r="J2568" s="214"/>
      <c r="K2568" s="76"/>
      <c r="L2568" s="8"/>
      <c r="Q2568">
        <v>0</v>
      </c>
      <c r="R2568" cm="1">
        <f t="array" ref="R2568">IF(P2568,IF(Q2568=0,IFERROR(_xlfn.LET(_xlpm.range_ref,_xlfn.ANCHORARRAY(_xlfn.XLOOKUP(D2568,Map_Range_Lookup,Map_Range_Data_Sorted_Lookup)),IF(_xlfn.XLOOKUP(E2568,_xlpm.range_ref,_xlpm.range_ref,21,0,2)=21,21,0)),IF(LEN(D2568)&gt;0,22,0)),0),0)</f>
        <v>0</v>
      </c>
      <c r="S2568" cm="1">
        <f t="array" ref="S2568">IF(P2568,IF((Q2568=0)*(R2568=0),IFERROR(_xlfn.LET(_xlpm.range_ref,_xlfn.ANCHORARRAY(_xlfn.XLOOKUP(E2568,Map_Range_Lookup,Map_Range_Data_Sorted_Lookup)),IF(_xlfn.XLOOKUP(F2568,_xlpm.range_ref,_xlpm.range_ref,11,0,2)=11,11,0)),IF(LEN(F2568)&gt;0,12,0)),0),0)</f>
        <v>0</v>
      </c>
      <c r="T2568">
        <v>0</v>
      </c>
    </row>
    <row r="2569" spans="1:20" x14ac:dyDescent="0.2">
      <c r="A2569" s="215" t="s">
        <v>871</v>
      </c>
      <c r="B2569" s="215" t="s">
        <v>871</v>
      </c>
      <c r="C2569" s="214"/>
      <c r="D2569" s="215" t="s">
        <v>871</v>
      </c>
      <c r="E2569" s="215" t="s">
        <v>871</v>
      </c>
      <c r="F2569" s="215" t="s">
        <v>871</v>
      </c>
      <c r="G2569" s="214"/>
      <c r="H2569" s="214"/>
      <c r="I2569" s="214"/>
      <c r="J2569" s="214"/>
      <c r="K2569" s="76"/>
      <c r="L2569" s="8"/>
      <c r="Q2569">
        <v>0</v>
      </c>
      <c r="R2569" cm="1">
        <f t="array" ref="R2569">IF(P2569,IF(Q2569=0,IFERROR(_xlfn.LET(_xlpm.range_ref,_xlfn.ANCHORARRAY(_xlfn.XLOOKUP(D2569,Map_Range_Lookup,Map_Range_Data_Sorted_Lookup)),IF(_xlfn.XLOOKUP(E2569,_xlpm.range_ref,_xlpm.range_ref,21,0,2)=21,21,0)),IF(LEN(D2569)&gt;0,22,0)),0),0)</f>
        <v>0</v>
      </c>
      <c r="S2569" cm="1">
        <f t="array" ref="S2569">IF(P2569,IF((Q2569=0)*(R2569=0),IFERROR(_xlfn.LET(_xlpm.range_ref,_xlfn.ANCHORARRAY(_xlfn.XLOOKUP(E2569,Map_Range_Lookup,Map_Range_Data_Sorted_Lookup)),IF(_xlfn.XLOOKUP(F2569,_xlpm.range_ref,_xlpm.range_ref,11,0,2)=11,11,0)),IF(LEN(F2569)&gt;0,12,0)),0),0)</f>
        <v>0</v>
      </c>
      <c r="T2569">
        <v>0</v>
      </c>
    </row>
    <row r="2570" spans="1:20" x14ac:dyDescent="0.2">
      <c r="A2570" s="215" t="s">
        <v>871</v>
      </c>
      <c r="B2570" s="215" t="s">
        <v>871</v>
      </c>
      <c r="C2570" s="214"/>
      <c r="D2570" s="215" t="s">
        <v>871</v>
      </c>
      <c r="E2570" s="215" t="s">
        <v>871</v>
      </c>
      <c r="F2570" s="215" t="s">
        <v>871</v>
      </c>
      <c r="G2570" s="214"/>
      <c r="H2570" s="214"/>
      <c r="I2570" s="214"/>
      <c r="J2570" s="214"/>
      <c r="K2570" s="76"/>
      <c r="L2570" s="8"/>
      <c r="Q2570">
        <v>0</v>
      </c>
      <c r="R2570" cm="1">
        <f t="array" ref="R2570">IF(P2570,IF(Q2570=0,IFERROR(_xlfn.LET(_xlpm.range_ref,_xlfn.ANCHORARRAY(_xlfn.XLOOKUP(D2570,Map_Range_Lookup,Map_Range_Data_Sorted_Lookup)),IF(_xlfn.XLOOKUP(E2570,_xlpm.range_ref,_xlpm.range_ref,21,0,2)=21,21,0)),IF(LEN(D2570)&gt;0,22,0)),0),0)</f>
        <v>0</v>
      </c>
      <c r="S2570" cm="1">
        <f t="array" ref="S2570">IF(P2570,IF((Q2570=0)*(R2570=0),IFERROR(_xlfn.LET(_xlpm.range_ref,_xlfn.ANCHORARRAY(_xlfn.XLOOKUP(E2570,Map_Range_Lookup,Map_Range_Data_Sorted_Lookup)),IF(_xlfn.XLOOKUP(F2570,_xlpm.range_ref,_xlpm.range_ref,11,0,2)=11,11,0)),IF(LEN(F2570)&gt;0,12,0)),0),0)</f>
        <v>0</v>
      </c>
      <c r="T2570">
        <v>0</v>
      </c>
    </row>
    <row r="2571" spans="1:20" x14ac:dyDescent="0.2">
      <c r="A2571" s="215" t="s">
        <v>871</v>
      </c>
      <c r="B2571" s="215" t="s">
        <v>871</v>
      </c>
      <c r="C2571" s="214"/>
      <c r="D2571" s="215" t="s">
        <v>871</v>
      </c>
      <c r="E2571" s="215" t="s">
        <v>871</v>
      </c>
      <c r="F2571" s="215" t="s">
        <v>871</v>
      </c>
      <c r="G2571" s="214"/>
      <c r="H2571" s="214"/>
      <c r="I2571" s="214"/>
      <c r="J2571" s="214"/>
      <c r="K2571" s="76"/>
      <c r="L2571" s="8"/>
      <c r="Q2571">
        <v>0</v>
      </c>
      <c r="R2571" cm="1">
        <f t="array" ref="R2571">IF(P2571,IF(Q2571=0,IFERROR(_xlfn.LET(_xlpm.range_ref,_xlfn.ANCHORARRAY(_xlfn.XLOOKUP(D2571,Map_Range_Lookup,Map_Range_Data_Sorted_Lookup)),IF(_xlfn.XLOOKUP(E2571,_xlpm.range_ref,_xlpm.range_ref,21,0,2)=21,21,0)),IF(LEN(D2571)&gt;0,22,0)),0),0)</f>
        <v>0</v>
      </c>
      <c r="S2571" cm="1">
        <f t="array" ref="S2571">IF(P2571,IF((Q2571=0)*(R2571=0),IFERROR(_xlfn.LET(_xlpm.range_ref,_xlfn.ANCHORARRAY(_xlfn.XLOOKUP(E2571,Map_Range_Lookup,Map_Range_Data_Sorted_Lookup)),IF(_xlfn.XLOOKUP(F2571,_xlpm.range_ref,_xlpm.range_ref,11,0,2)=11,11,0)),IF(LEN(F2571)&gt;0,12,0)),0),0)</f>
        <v>0</v>
      </c>
      <c r="T2571">
        <v>0</v>
      </c>
    </row>
    <row r="2572" spans="1:20" x14ac:dyDescent="0.2">
      <c r="A2572" s="215" t="s">
        <v>871</v>
      </c>
      <c r="B2572" s="215" t="s">
        <v>871</v>
      </c>
      <c r="C2572" s="214"/>
      <c r="D2572" s="215" t="s">
        <v>871</v>
      </c>
      <c r="E2572" s="215" t="s">
        <v>871</v>
      </c>
      <c r="F2572" s="215" t="s">
        <v>871</v>
      </c>
      <c r="G2572" s="214"/>
      <c r="H2572" s="214"/>
      <c r="I2572" s="214"/>
      <c r="J2572" s="214"/>
      <c r="K2572" s="76"/>
      <c r="L2572" s="8"/>
      <c r="Q2572">
        <v>0</v>
      </c>
      <c r="R2572" cm="1">
        <f t="array" ref="R2572">IF(P2572,IF(Q2572=0,IFERROR(_xlfn.LET(_xlpm.range_ref,_xlfn.ANCHORARRAY(_xlfn.XLOOKUP(D2572,Map_Range_Lookup,Map_Range_Data_Sorted_Lookup)),IF(_xlfn.XLOOKUP(E2572,_xlpm.range_ref,_xlpm.range_ref,21,0,2)=21,21,0)),IF(LEN(D2572)&gt;0,22,0)),0),0)</f>
        <v>0</v>
      </c>
      <c r="S2572" cm="1">
        <f t="array" ref="S2572">IF(P2572,IF((Q2572=0)*(R2572=0),IFERROR(_xlfn.LET(_xlpm.range_ref,_xlfn.ANCHORARRAY(_xlfn.XLOOKUP(E2572,Map_Range_Lookup,Map_Range_Data_Sorted_Lookup)),IF(_xlfn.XLOOKUP(F2572,_xlpm.range_ref,_xlpm.range_ref,11,0,2)=11,11,0)),IF(LEN(F2572)&gt;0,12,0)),0),0)</f>
        <v>0</v>
      </c>
      <c r="T2572">
        <v>0</v>
      </c>
    </row>
    <row r="2573" spans="1:20" x14ac:dyDescent="0.2">
      <c r="A2573" s="215" t="s">
        <v>871</v>
      </c>
      <c r="B2573" s="215" t="s">
        <v>871</v>
      </c>
      <c r="C2573" s="214"/>
      <c r="D2573" s="215" t="s">
        <v>871</v>
      </c>
      <c r="E2573" s="215" t="s">
        <v>871</v>
      </c>
      <c r="F2573" s="215" t="s">
        <v>871</v>
      </c>
      <c r="G2573" s="214"/>
      <c r="H2573" s="214"/>
      <c r="I2573" s="214"/>
      <c r="J2573" s="214"/>
      <c r="K2573" s="76"/>
      <c r="L2573" s="8"/>
      <c r="Q2573">
        <v>0</v>
      </c>
      <c r="R2573" cm="1">
        <f t="array" ref="R2573">IF(P2573,IF(Q2573=0,IFERROR(_xlfn.LET(_xlpm.range_ref,_xlfn.ANCHORARRAY(_xlfn.XLOOKUP(D2573,Map_Range_Lookup,Map_Range_Data_Sorted_Lookup)),IF(_xlfn.XLOOKUP(E2573,_xlpm.range_ref,_xlpm.range_ref,21,0,2)=21,21,0)),IF(LEN(D2573)&gt;0,22,0)),0),0)</f>
        <v>0</v>
      </c>
      <c r="S2573" cm="1">
        <f t="array" ref="S2573">IF(P2573,IF((Q2573=0)*(R2573=0),IFERROR(_xlfn.LET(_xlpm.range_ref,_xlfn.ANCHORARRAY(_xlfn.XLOOKUP(E2573,Map_Range_Lookup,Map_Range_Data_Sorted_Lookup)),IF(_xlfn.XLOOKUP(F2573,_xlpm.range_ref,_xlpm.range_ref,11,0,2)=11,11,0)),IF(LEN(F2573)&gt;0,12,0)),0),0)</f>
        <v>0</v>
      </c>
      <c r="T2573">
        <v>0</v>
      </c>
    </row>
    <row r="2574" spans="1:20" x14ac:dyDescent="0.2">
      <c r="A2574" s="215" t="s">
        <v>871</v>
      </c>
      <c r="B2574" s="215" t="s">
        <v>871</v>
      </c>
      <c r="C2574" s="214"/>
      <c r="D2574" s="215" t="s">
        <v>871</v>
      </c>
      <c r="E2574" s="215" t="s">
        <v>871</v>
      </c>
      <c r="F2574" s="215" t="s">
        <v>871</v>
      </c>
      <c r="G2574" s="214"/>
      <c r="H2574" s="214"/>
      <c r="I2574" s="214"/>
      <c r="J2574" s="214"/>
      <c r="K2574" s="76"/>
      <c r="L2574" s="8"/>
      <c r="Q2574">
        <v>0</v>
      </c>
      <c r="R2574" cm="1">
        <f t="array" ref="R2574">IF(P2574,IF(Q2574=0,IFERROR(_xlfn.LET(_xlpm.range_ref,_xlfn.ANCHORARRAY(_xlfn.XLOOKUP(D2574,Map_Range_Lookup,Map_Range_Data_Sorted_Lookup)),IF(_xlfn.XLOOKUP(E2574,_xlpm.range_ref,_xlpm.range_ref,21,0,2)=21,21,0)),IF(LEN(D2574)&gt;0,22,0)),0),0)</f>
        <v>0</v>
      </c>
      <c r="S2574" cm="1">
        <f t="array" ref="S2574">IF(P2574,IF((Q2574=0)*(R2574=0),IFERROR(_xlfn.LET(_xlpm.range_ref,_xlfn.ANCHORARRAY(_xlfn.XLOOKUP(E2574,Map_Range_Lookup,Map_Range_Data_Sorted_Lookup)),IF(_xlfn.XLOOKUP(F2574,_xlpm.range_ref,_xlpm.range_ref,11,0,2)=11,11,0)),IF(LEN(F2574)&gt;0,12,0)),0),0)</f>
        <v>0</v>
      </c>
      <c r="T2574">
        <v>0</v>
      </c>
    </row>
    <row r="2575" spans="1:20" x14ac:dyDescent="0.2">
      <c r="A2575" s="215" t="s">
        <v>871</v>
      </c>
      <c r="B2575" s="215" t="s">
        <v>871</v>
      </c>
      <c r="C2575" s="214"/>
      <c r="D2575" s="215" t="s">
        <v>871</v>
      </c>
      <c r="E2575" s="215" t="s">
        <v>871</v>
      </c>
      <c r="F2575" s="215" t="s">
        <v>871</v>
      </c>
      <c r="G2575" s="214"/>
      <c r="H2575" s="214"/>
      <c r="I2575" s="214"/>
      <c r="J2575" s="214"/>
      <c r="K2575" s="76"/>
      <c r="L2575" s="8"/>
      <c r="Q2575">
        <v>0</v>
      </c>
      <c r="R2575" cm="1">
        <f t="array" ref="R2575">IF(P2575,IF(Q2575=0,IFERROR(_xlfn.LET(_xlpm.range_ref,_xlfn.ANCHORARRAY(_xlfn.XLOOKUP(D2575,Map_Range_Lookup,Map_Range_Data_Sorted_Lookup)),IF(_xlfn.XLOOKUP(E2575,_xlpm.range_ref,_xlpm.range_ref,21,0,2)=21,21,0)),IF(LEN(D2575)&gt;0,22,0)),0),0)</f>
        <v>0</v>
      </c>
      <c r="S2575" cm="1">
        <f t="array" ref="S2575">IF(P2575,IF((Q2575=0)*(R2575=0),IFERROR(_xlfn.LET(_xlpm.range_ref,_xlfn.ANCHORARRAY(_xlfn.XLOOKUP(E2575,Map_Range_Lookup,Map_Range_Data_Sorted_Lookup)),IF(_xlfn.XLOOKUP(F2575,_xlpm.range_ref,_xlpm.range_ref,11,0,2)=11,11,0)),IF(LEN(F2575)&gt;0,12,0)),0),0)</f>
        <v>0</v>
      </c>
      <c r="T2575">
        <v>0</v>
      </c>
    </row>
    <row r="2576" spans="1:20" x14ac:dyDescent="0.2">
      <c r="A2576" s="215" t="s">
        <v>871</v>
      </c>
      <c r="B2576" s="215" t="s">
        <v>871</v>
      </c>
      <c r="C2576" s="214"/>
      <c r="D2576" s="215" t="s">
        <v>871</v>
      </c>
      <c r="E2576" s="215" t="s">
        <v>871</v>
      </c>
      <c r="F2576" s="215" t="s">
        <v>871</v>
      </c>
      <c r="G2576" s="214"/>
      <c r="H2576" s="214"/>
      <c r="I2576" s="214"/>
      <c r="J2576" s="214"/>
      <c r="K2576" s="76"/>
      <c r="L2576" s="8"/>
      <c r="Q2576">
        <v>0</v>
      </c>
      <c r="R2576" cm="1">
        <f t="array" ref="R2576">IF(P2576,IF(Q2576=0,IFERROR(_xlfn.LET(_xlpm.range_ref,_xlfn.ANCHORARRAY(_xlfn.XLOOKUP(D2576,Map_Range_Lookup,Map_Range_Data_Sorted_Lookup)),IF(_xlfn.XLOOKUP(E2576,_xlpm.range_ref,_xlpm.range_ref,21,0,2)=21,21,0)),IF(LEN(D2576)&gt;0,22,0)),0),0)</f>
        <v>0</v>
      </c>
      <c r="S2576" cm="1">
        <f t="array" ref="S2576">IF(P2576,IF((Q2576=0)*(R2576=0),IFERROR(_xlfn.LET(_xlpm.range_ref,_xlfn.ANCHORARRAY(_xlfn.XLOOKUP(E2576,Map_Range_Lookup,Map_Range_Data_Sorted_Lookup)),IF(_xlfn.XLOOKUP(F2576,_xlpm.range_ref,_xlpm.range_ref,11,0,2)=11,11,0)),IF(LEN(F2576)&gt;0,12,0)),0),0)</f>
        <v>0</v>
      </c>
      <c r="T2576">
        <v>0</v>
      </c>
    </row>
    <row r="2577" spans="1:20" x14ac:dyDescent="0.2">
      <c r="A2577" s="215" t="s">
        <v>871</v>
      </c>
      <c r="B2577" s="215" t="s">
        <v>871</v>
      </c>
      <c r="C2577" s="214"/>
      <c r="D2577" s="215" t="s">
        <v>871</v>
      </c>
      <c r="E2577" s="215" t="s">
        <v>871</v>
      </c>
      <c r="F2577" s="215" t="s">
        <v>871</v>
      </c>
      <c r="G2577" s="214"/>
      <c r="H2577" s="214"/>
      <c r="I2577" s="214"/>
      <c r="J2577" s="214"/>
      <c r="K2577" s="76"/>
      <c r="L2577" s="8"/>
      <c r="Q2577">
        <v>0</v>
      </c>
      <c r="R2577" cm="1">
        <f t="array" ref="R2577">IF(P2577,IF(Q2577=0,IFERROR(_xlfn.LET(_xlpm.range_ref,_xlfn.ANCHORARRAY(_xlfn.XLOOKUP(D2577,Map_Range_Lookup,Map_Range_Data_Sorted_Lookup)),IF(_xlfn.XLOOKUP(E2577,_xlpm.range_ref,_xlpm.range_ref,21,0,2)=21,21,0)),IF(LEN(D2577)&gt;0,22,0)),0),0)</f>
        <v>0</v>
      </c>
      <c r="S2577" cm="1">
        <f t="array" ref="S2577">IF(P2577,IF((Q2577=0)*(R2577=0),IFERROR(_xlfn.LET(_xlpm.range_ref,_xlfn.ANCHORARRAY(_xlfn.XLOOKUP(E2577,Map_Range_Lookup,Map_Range_Data_Sorted_Lookup)),IF(_xlfn.XLOOKUP(F2577,_xlpm.range_ref,_xlpm.range_ref,11,0,2)=11,11,0)),IF(LEN(F2577)&gt;0,12,0)),0),0)</f>
        <v>0</v>
      </c>
      <c r="T2577">
        <v>0</v>
      </c>
    </row>
    <row r="2578" spans="1:20" x14ac:dyDescent="0.2">
      <c r="A2578" s="215" t="s">
        <v>871</v>
      </c>
      <c r="B2578" s="215" t="s">
        <v>871</v>
      </c>
      <c r="C2578" s="214"/>
      <c r="D2578" s="215" t="s">
        <v>871</v>
      </c>
      <c r="E2578" s="215" t="s">
        <v>871</v>
      </c>
      <c r="F2578" s="215" t="s">
        <v>871</v>
      </c>
      <c r="G2578" s="214"/>
      <c r="H2578" s="214"/>
      <c r="I2578" s="214"/>
      <c r="J2578" s="214"/>
      <c r="K2578" s="76"/>
      <c r="L2578" s="8"/>
      <c r="Q2578">
        <v>0</v>
      </c>
      <c r="R2578" cm="1">
        <f t="array" ref="R2578">IF(P2578,IF(Q2578=0,IFERROR(_xlfn.LET(_xlpm.range_ref,_xlfn.ANCHORARRAY(_xlfn.XLOOKUP(D2578,Map_Range_Lookup,Map_Range_Data_Sorted_Lookup)),IF(_xlfn.XLOOKUP(E2578,_xlpm.range_ref,_xlpm.range_ref,21,0,2)=21,21,0)),IF(LEN(D2578)&gt;0,22,0)),0),0)</f>
        <v>0</v>
      </c>
      <c r="S2578" cm="1">
        <f t="array" ref="S2578">IF(P2578,IF((Q2578=0)*(R2578=0),IFERROR(_xlfn.LET(_xlpm.range_ref,_xlfn.ANCHORARRAY(_xlfn.XLOOKUP(E2578,Map_Range_Lookup,Map_Range_Data_Sorted_Lookup)),IF(_xlfn.XLOOKUP(F2578,_xlpm.range_ref,_xlpm.range_ref,11,0,2)=11,11,0)),IF(LEN(F2578)&gt;0,12,0)),0),0)</f>
        <v>0</v>
      </c>
      <c r="T2578">
        <v>0</v>
      </c>
    </row>
    <row r="2579" spans="1:20" x14ac:dyDescent="0.2">
      <c r="A2579" s="215" t="s">
        <v>871</v>
      </c>
      <c r="B2579" s="215" t="s">
        <v>871</v>
      </c>
      <c r="C2579" s="214"/>
      <c r="D2579" s="215" t="s">
        <v>871</v>
      </c>
      <c r="E2579" s="215" t="s">
        <v>871</v>
      </c>
      <c r="F2579" s="215" t="s">
        <v>871</v>
      </c>
      <c r="G2579" s="214"/>
      <c r="H2579" s="214"/>
      <c r="I2579" s="214"/>
      <c r="J2579" s="214"/>
      <c r="K2579" s="76"/>
      <c r="L2579" s="8"/>
      <c r="Q2579">
        <v>0</v>
      </c>
      <c r="R2579" cm="1">
        <f t="array" ref="R2579">IF(P2579,IF(Q2579=0,IFERROR(_xlfn.LET(_xlpm.range_ref,_xlfn.ANCHORARRAY(_xlfn.XLOOKUP(D2579,Map_Range_Lookup,Map_Range_Data_Sorted_Lookup)),IF(_xlfn.XLOOKUP(E2579,_xlpm.range_ref,_xlpm.range_ref,21,0,2)=21,21,0)),IF(LEN(D2579)&gt;0,22,0)),0),0)</f>
        <v>0</v>
      </c>
      <c r="S2579" cm="1">
        <f t="array" ref="S2579">IF(P2579,IF((Q2579=0)*(R2579=0),IFERROR(_xlfn.LET(_xlpm.range_ref,_xlfn.ANCHORARRAY(_xlfn.XLOOKUP(E2579,Map_Range_Lookup,Map_Range_Data_Sorted_Lookup)),IF(_xlfn.XLOOKUP(F2579,_xlpm.range_ref,_xlpm.range_ref,11,0,2)=11,11,0)),IF(LEN(F2579)&gt;0,12,0)),0),0)</f>
        <v>0</v>
      </c>
      <c r="T2579">
        <v>0</v>
      </c>
    </row>
    <row r="2580" spans="1:20" x14ac:dyDescent="0.2">
      <c r="A2580" s="215" t="s">
        <v>871</v>
      </c>
      <c r="B2580" s="215" t="s">
        <v>871</v>
      </c>
      <c r="C2580" s="214"/>
      <c r="D2580" s="215" t="s">
        <v>871</v>
      </c>
      <c r="E2580" s="215" t="s">
        <v>871</v>
      </c>
      <c r="F2580" s="215" t="s">
        <v>871</v>
      </c>
      <c r="G2580" s="214"/>
      <c r="H2580" s="214"/>
      <c r="I2580" s="214"/>
      <c r="J2580" s="214"/>
      <c r="K2580" s="76"/>
      <c r="L2580" s="8"/>
      <c r="Q2580">
        <v>0</v>
      </c>
      <c r="R2580" cm="1">
        <f t="array" ref="R2580">IF(P2580,IF(Q2580=0,IFERROR(_xlfn.LET(_xlpm.range_ref,_xlfn.ANCHORARRAY(_xlfn.XLOOKUP(D2580,Map_Range_Lookup,Map_Range_Data_Sorted_Lookup)),IF(_xlfn.XLOOKUP(E2580,_xlpm.range_ref,_xlpm.range_ref,21,0,2)=21,21,0)),IF(LEN(D2580)&gt;0,22,0)),0),0)</f>
        <v>0</v>
      </c>
      <c r="S2580" cm="1">
        <f t="array" ref="S2580">IF(P2580,IF((Q2580=0)*(R2580=0),IFERROR(_xlfn.LET(_xlpm.range_ref,_xlfn.ANCHORARRAY(_xlfn.XLOOKUP(E2580,Map_Range_Lookup,Map_Range_Data_Sorted_Lookup)),IF(_xlfn.XLOOKUP(F2580,_xlpm.range_ref,_xlpm.range_ref,11,0,2)=11,11,0)),IF(LEN(F2580)&gt;0,12,0)),0),0)</f>
        <v>0</v>
      </c>
      <c r="T2580">
        <v>0</v>
      </c>
    </row>
    <row r="2581" spans="1:20" x14ac:dyDescent="0.2">
      <c r="A2581" s="215" t="s">
        <v>871</v>
      </c>
      <c r="B2581" s="215" t="s">
        <v>871</v>
      </c>
      <c r="C2581" s="214"/>
      <c r="D2581" s="215" t="s">
        <v>871</v>
      </c>
      <c r="E2581" s="215" t="s">
        <v>871</v>
      </c>
      <c r="F2581" s="215" t="s">
        <v>871</v>
      </c>
      <c r="G2581" s="214"/>
      <c r="H2581" s="214"/>
      <c r="I2581" s="214"/>
      <c r="J2581" s="214"/>
      <c r="K2581" s="76"/>
      <c r="L2581" s="8"/>
      <c r="Q2581">
        <v>0</v>
      </c>
      <c r="R2581" cm="1">
        <f t="array" ref="R2581">IF(P2581,IF(Q2581=0,IFERROR(_xlfn.LET(_xlpm.range_ref,_xlfn.ANCHORARRAY(_xlfn.XLOOKUP(D2581,Map_Range_Lookup,Map_Range_Data_Sorted_Lookup)),IF(_xlfn.XLOOKUP(E2581,_xlpm.range_ref,_xlpm.range_ref,21,0,2)=21,21,0)),IF(LEN(D2581)&gt;0,22,0)),0),0)</f>
        <v>0</v>
      </c>
      <c r="S2581" cm="1">
        <f t="array" ref="S2581">IF(P2581,IF((Q2581=0)*(R2581=0),IFERROR(_xlfn.LET(_xlpm.range_ref,_xlfn.ANCHORARRAY(_xlfn.XLOOKUP(E2581,Map_Range_Lookup,Map_Range_Data_Sorted_Lookup)),IF(_xlfn.XLOOKUP(F2581,_xlpm.range_ref,_xlpm.range_ref,11,0,2)=11,11,0)),IF(LEN(F2581)&gt;0,12,0)),0),0)</f>
        <v>0</v>
      </c>
      <c r="T2581">
        <v>0</v>
      </c>
    </row>
    <row r="2582" spans="1:20" x14ac:dyDescent="0.2">
      <c r="A2582" s="215" t="s">
        <v>871</v>
      </c>
      <c r="B2582" s="215" t="s">
        <v>871</v>
      </c>
      <c r="C2582" s="214"/>
      <c r="D2582" s="215" t="s">
        <v>871</v>
      </c>
      <c r="E2582" s="215" t="s">
        <v>871</v>
      </c>
      <c r="F2582" s="215" t="s">
        <v>871</v>
      </c>
      <c r="G2582" s="214"/>
      <c r="H2582" s="214"/>
      <c r="I2582" s="214"/>
      <c r="J2582" s="214"/>
      <c r="K2582" s="76"/>
      <c r="L2582" s="8"/>
      <c r="Q2582">
        <v>0</v>
      </c>
      <c r="R2582" cm="1">
        <f t="array" ref="R2582">IF(P2582,IF(Q2582=0,IFERROR(_xlfn.LET(_xlpm.range_ref,_xlfn.ANCHORARRAY(_xlfn.XLOOKUP(D2582,Map_Range_Lookup,Map_Range_Data_Sorted_Lookup)),IF(_xlfn.XLOOKUP(E2582,_xlpm.range_ref,_xlpm.range_ref,21,0,2)=21,21,0)),IF(LEN(D2582)&gt;0,22,0)),0),0)</f>
        <v>0</v>
      </c>
      <c r="S2582" cm="1">
        <f t="array" ref="S2582">IF(P2582,IF((Q2582=0)*(R2582=0),IFERROR(_xlfn.LET(_xlpm.range_ref,_xlfn.ANCHORARRAY(_xlfn.XLOOKUP(E2582,Map_Range_Lookup,Map_Range_Data_Sorted_Lookup)),IF(_xlfn.XLOOKUP(F2582,_xlpm.range_ref,_xlpm.range_ref,11,0,2)=11,11,0)),IF(LEN(F2582)&gt;0,12,0)),0),0)</f>
        <v>0</v>
      </c>
      <c r="T2582">
        <v>0</v>
      </c>
    </row>
    <row r="2583" spans="1:20" x14ac:dyDescent="0.2">
      <c r="A2583" s="215" t="s">
        <v>871</v>
      </c>
      <c r="B2583" s="215" t="s">
        <v>871</v>
      </c>
      <c r="C2583" s="214"/>
      <c r="D2583" s="215" t="s">
        <v>871</v>
      </c>
      <c r="E2583" s="215" t="s">
        <v>871</v>
      </c>
      <c r="F2583" s="215" t="s">
        <v>871</v>
      </c>
      <c r="G2583" s="214"/>
      <c r="H2583" s="214"/>
      <c r="I2583" s="214"/>
      <c r="J2583" s="214"/>
      <c r="K2583" s="76"/>
      <c r="L2583" s="8"/>
      <c r="Q2583">
        <v>0</v>
      </c>
      <c r="R2583" cm="1">
        <f t="array" ref="R2583">IF(P2583,IF(Q2583=0,IFERROR(_xlfn.LET(_xlpm.range_ref,_xlfn.ANCHORARRAY(_xlfn.XLOOKUP(D2583,Map_Range_Lookup,Map_Range_Data_Sorted_Lookup)),IF(_xlfn.XLOOKUP(E2583,_xlpm.range_ref,_xlpm.range_ref,21,0,2)=21,21,0)),IF(LEN(D2583)&gt;0,22,0)),0),0)</f>
        <v>0</v>
      </c>
      <c r="S2583" cm="1">
        <f t="array" ref="S2583">IF(P2583,IF((Q2583=0)*(R2583=0),IFERROR(_xlfn.LET(_xlpm.range_ref,_xlfn.ANCHORARRAY(_xlfn.XLOOKUP(E2583,Map_Range_Lookup,Map_Range_Data_Sorted_Lookup)),IF(_xlfn.XLOOKUP(F2583,_xlpm.range_ref,_xlpm.range_ref,11,0,2)=11,11,0)),IF(LEN(F2583)&gt;0,12,0)),0),0)</f>
        <v>0</v>
      </c>
      <c r="T2583">
        <v>0</v>
      </c>
    </row>
    <row r="2584" spans="1:20" x14ac:dyDescent="0.2">
      <c r="A2584" s="215" t="s">
        <v>871</v>
      </c>
      <c r="B2584" s="215" t="s">
        <v>871</v>
      </c>
      <c r="C2584" s="214"/>
      <c r="D2584" s="215" t="s">
        <v>871</v>
      </c>
      <c r="E2584" s="215" t="s">
        <v>871</v>
      </c>
      <c r="F2584" s="215" t="s">
        <v>871</v>
      </c>
      <c r="G2584" s="214"/>
      <c r="H2584" s="214"/>
      <c r="I2584" s="214"/>
      <c r="J2584" s="214"/>
      <c r="K2584" s="76"/>
      <c r="L2584" s="8"/>
      <c r="Q2584">
        <v>0</v>
      </c>
      <c r="R2584" cm="1">
        <f t="array" ref="R2584">IF(P2584,IF(Q2584=0,IFERROR(_xlfn.LET(_xlpm.range_ref,_xlfn.ANCHORARRAY(_xlfn.XLOOKUP(D2584,Map_Range_Lookup,Map_Range_Data_Sorted_Lookup)),IF(_xlfn.XLOOKUP(E2584,_xlpm.range_ref,_xlpm.range_ref,21,0,2)=21,21,0)),IF(LEN(D2584)&gt;0,22,0)),0),0)</f>
        <v>0</v>
      </c>
      <c r="S2584" cm="1">
        <f t="array" ref="S2584">IF(P2584,IF((Q2584=0)*(R2584=0),IFERROR(_xlfn.LET(_xlpm.range_ref,_xlfn.ANCHORARRAY(_xlfn.XLOOKUP(E2584,Map_Range_Lookup,Map_Range_Data_Sorted_Lookup)),IF(_xlfn.XLOOKUP(F2584,_xlpm.range_ref,_xlpm.range_ref,11,0,2)=11,11,0)),IF(LEN(F2584)&gt;0,12,0)),0),0)</f>
        <v>0</v>
      </c>
      <c r="T2584">
        <v>0</v>
      </c>
    </row>
    <row r="2585" spans="1:20" x14ac:dyDescent="0.2">
      <c r="A2585" s="215" t="s">
        <v>871</v>
      </c>
      <c r="B2585" s="215" t="s">
        <v>871</v>
      </c>
      <c r="C2585" s="214"/>
      <c r="D2585" s="215" t="s">
        <v>871</v>
      </c>
      <c r="E2585" s="215" t="s">
        <v>871</v>
      </c>
      <c r="F2585" s="215" t="s">
        <v>871</v>
      </c>
      <c r="G2585" s="214"/>
      <c r="H2585" s="214"/>
      <c r="I2585" s="214"/>
      <c r="J2585" s="214"/>
      <c r="K2585" s="76"/>
      <c r="L2585" s="8"/>
      <c r="Q2585">
        <v>0</v>
      </c>
      <c r="R2585" cm="1">
        <f t="array" ref="R2585">IF(P2585,IF(Q2585=0,IFERROR(_xlfn.LET(_xlpm.range_ref,_xlfn.ANCHORARRAY(_xlfn.XLOOKUP(D2585,Map_Range_Lookup,Map_Range_Data_Sorted_Lookup)),IF(_xlfn.XLOOKUP(E2585,_xlpm.range_ref,_xlpm.range_ref,21,0,2)=21,21,0)),IF(LEN(D2585)&gt;0,22,0)),0),0)</f>
        <v>0</v>
      </c>
      <c r="S2585" cm="1">
        <f t="array" ref="S2585">IF(P2585,IF((Q2585=0)*(R2585=0),IFERROR(_xlfn.LET(_xlpm.range_ref,_xlfn.ANCHORARRAY(_xlfn.XLOOKUP(E2585,Map_Range_Lookup,Map_Range_Data_Sorted_Lookup)),IF(_xlfn.XLOOKUP(F2585,_xlpm.range_ref,_xlpm.range_ref,11,0,2)=11,11,0)),IF(LEN(F2585)&gt;0,12,0)),0),0)</f>
        <v>0</v>
      </c>
      <c r="T2585">
        <v>0</v>
      </c>
    </row>
    <row r="2586" spans="1:20" x14ac:dyDescent="0.2">
      <c r="A2586" s="215" t="s">
        <v>871</v>
      </c>
      <c r="B2586" s="215" t="s">
        <v>871</v>
      </c>
      <c r="C2586" s="214"/>
      <c r="D2586" s="215" t="s">
        <v>871</v>
      </c>
      <c r="E2586" s="215" t="s">
        <v>871</v>
      </c>
      <c r="F2586" s="215" t="s">
        <v>871</v>
      </c>
      <c r="G2586" s="214"/>
      <c r="H2586" s="214"/>
      <c r="I2586" s="214"/>
      <c r="J2586" s="214"/>
      <c r="K2586" s="76"/>
      <c r="L2586" s="8"/>
      <c r="Q2586">
        <v>0</v>
      </c>
      <c r="R2586" cm="1">
        <f t="array" ref="R2586">IF(P2586,IF(Q2586=0,IFERROR(_xlfn.LET(_xlpm.range_ref,_xlfn.ANCHORARRAY(_xlfn.XLOOKUP(D2586,Map_Range_Lookup,Map_Range_Data_Sorted_Lookup)),IF(_xlfn.XLOOKUP(E2586,_xlpm.range_ref,_xlpm.range_ref,21,0,2)=21,21,0)),IF(LEN(D2586)&gt;0,22,0)),0),0)</f>
        <v>0</v>
      </c>
      <c r="S2586" cm="1">
        <f t="array" ref="S2586">IF(P2586,IF((Q2586=0)*(R2586=0),IFERROR(_xlfn.LET(_xlpm.range_ref,_xlfn.ANCHORARRAY(_xlfn.XLOOKUP(E2586,Map_Range_Lookup,Map_Range_Data_Sorted_Lookup)),IF(_xlfn.XLOOKUP(F2586,_xlpm.range_ref,_xlpm.range_ref,11,0,2)=11,11,0)),IF(LEN(F2586)&gt;0,12,0)),0),0)</f>
        <v>0</v>
      </c>
      <c r="T2586">
        <v>0</v>
      </c>
    </row>
    <row r="2587" spans="1:20" x14ac:dyDescent="0.2">
      <c r="A2587" s="215" t="s">
        <v>871</v>
      </c>
      <c r="B2587" s="215" t="s">
        <v>871</v>
      </c>
      <c r="C2587" s="214"/>
      <c r="D2587" s="215" t="s">
        <v>871</v>
      </c>
      <c r="E2587" s="215" t="s">
        <v>871</v>
      </c>
      <c r="F2587" s="215" t="s">
        <v>871</v>
      </c>
      <c r="G2587" s="214"/>
      <c r="H2587" s="214"/>
      <c r="I2587" s="214"/>
      <c r="J2587" s="214"/>
      <c r="K2587" s="76"/>
      <c r="L2587" s="8"/>
      <c r="Q2587">
        <v>0</v>
      </c>
      <c r="R2587" cm="1">
        <f t="array" ref="R2587">IF(P2587,IF(Q2587=0,IFERROR(_xlfn.LET(_xlpm.range_ref,_xlfn.ANCHORARRAY(_xlfn.XLOOKUP(D2587,Map_Range_Lookup,Map_Range_Data_Sorted_Lookup)),IF(_xlfn.XLOOKUP(E2587,_xlpm.range_ref,_xlpm.range_ref,21,0,2)=21,21,0)),IF(LEN(D2587)&gt;0,22,0)),0),0)</f>
        <v>0</v>
      </c>
      <c r="S2587" cm="1">
        <f t="array" ref="S2587">IF(P2587,IF((Q2587=0)*(R2587=0),IFERROR(_xlfn.LET(_xlpm.range_ref,_xlfn.ANCHORARRAY(_xlfn.XLOOKUP(E2587,Map_Range_Lookup,Map_Range_Data_Sorted_Lookup)),IF(_xlfn.XLOOKUP(F2587,_xlpm.range_ref,_xlpm.range_ref,11,0,2)=11,11,0)),IF(LEN(F2587)&gt;0,12,0)),0),0)</f>
        <v>0</v>
      </c>
      <c r="T2587">
        <v>0</v>
      </c>
    </row>
    <row r="2588" spans="1:20" x14ac:dyDescent="0.2">
      <c r="A2588" s="215" t="s">
        <v>871</v>
      </c>
      <c r="B2588" s="215" t="s">
        <v>871</v>
      </c>
      <c r="C2588" s="214"/>
      <c r="D2588" s="215" t="s">
        <v>871</v>
      </c>
      <c r="E2588" s="215" t="s">
        <v>871</v>
      </c>
      <c r="F2588" s="215" t="s">
        <v>871</v>
      </c>
      <c r="G2588" s="214"/>
      <c r="H2588" s="214"/>
      <c r="I2588" s="214"/>
      <c r="J2588" s="214"/>
      <c r="K2588" s="76"/>
      <c r="L2588" s="8"/>
      <c r="Q2588">
        <v>0</v>
      </c>
      <c r="R2588" cm="1">
        <f t="array" ref="R2588">IF(P2588,IF(Q2588=0,IFERROR(_xlfn.LET(_xlpm.range_ref,_xlfn.ANCHORARRAY(_xlfn.XLOOKUP(D2588,Map_Range_Lookup,Map_Range_Data_Sorted_Lookup)),IF(_xlfn.XLOOKUP(E2588,_xlpm.range_ref,_xlpm.range_ref,21,0,2)=21,21,0)),IF(LEN(D2588)&gt;0,22,0)),0),0)</f>
        <v>0</v>
      </c>
      <c r="S2588" cm="1">
        <f t="array" ref="S2588">IF(P2588,IF((Q2588=0)*(R2588=0),IFERROR(_xlfn.LET(_xlpm.range_ref,_xlfn.ANCHORARRAY(_xlfn.XLOOKUP(E2588,Map_Range_Lookup,Map_Range_Data_Sorted_Lookup)),IF(_xlfn.XLOOKUP(F2588,_xlpm.range_ref,_xlpm.range_ref,11,0,2)=11,11,0)),IF(LEN(F2588)&gt;0,12,0)),0),0)</f>
        <v>0</v>
      </c>
      <c r="T2588">
        <v>0</v>
      </c>
    </row>
    <row r="2589" spans="1:20" x14ac:dyDescent="0.2">
      <c r="A2589" s="215" t="s">
        <v>871</v>
      </c>
      <c r="B2589" s="215" t="s">
        <v>871</v>
      </c>
      <c r="C2589" s="214"/>
      <c r="D2589" s="215" t="s">
        <v>871</v>
      </c>
      <c r="E2589" s="215" t="s">
        <v>871</v>
      </c>
      <c r="F2589" s="215" t="s">
        <v>871</v>
      </c>
      <c r="G2589" s="214"/>
      <c r="H2589" s="214"/>
      <c r="I2589" s="214"/>
      <c r="J2589" s="214"/>
      <c r="K2589" s="76"/>
      <c r="L2589" s="8"/>
      <c r="Q2589">
        <v>0</v>
      </c>
      <c r="R2589" cm="1">
        <f t="array" ref="R2589">IF(P2589,IF(Q2589=0,IFERROR(_xlfn.LET(_xlpm.range_ref,_xlfn.ANCHORARRAY(_xlfn.XLOOKUP(D2589,Map_Range_Lookup,Map_Range_Data_Sorted_Lookup)),IF(_xlfn.XLOOKUP(E2589,_xlpm.range_ref,_xlpm.range_ref,21,0,2)=21,21,0)),IF(LEN(D2589)&gt;0,22,0)),0),0)</f>
        <v>0</v>
      </c>
      <c r="S2589" cm="1">
        <f t="array" ref="S2589">IF(P2589,IF((Q2589=0)*(R2589=0),IFERROR(_xlfn.LET(_xlpm.range_ref,_xlfn.ANCHORARRAY(_xlfn.XLOOKUP(E2589,Map_Range_Lookup,Map_Range_Data_Sorted_Lookup)),IF(_xlfn.XLOOKUP(F2589,_xlpm.range_ref,_xlpm.range_ref,11,0,2)=11,11,0)),IF(LEN(F2589)&gt;0,12,0)),0),0)</f>
        <v>0</v>
      </c>
      <c r="T2589">
        <v>0</v>
      </c>
    </row>
    <row r="2590" spans="1:20" x14ac:dyDescent="0.2">
      <c r="A2590" s="215" t="s">
        <v>871</v>
      </c>
      <c r="B2590" s="215" t="s">
        <v>871</v>
      </c>
      <c r="C2590" s="214"/>
      <c r="D2590" s="215" t="s">
        <v>871</v>
      </c>
      <c r="E2590" s="215" t="s">
        <v>871</v>
      </c>
      <c r="F2590" s="215" t="s">
        <v>871</v>
      </c>
      <c r="G2590" s="214"/>
      <c r="H2590" s="214"/>
      <c r="I2590" s="214"/>
      <c r="J2590" s="214"/>
      <c r="K2590" s="76"/>
      <c r="L2590" s="8"/>
      <c r="Q2590">
        <v>0</v>
      </c>
      <c r="R2590" cm="1">
        <f t="array" ref="R2590">IF(P2590,IF(Q2590=0,IFERROR(_xlfn.LET(_xlpm.range_ref,_xlfn.ANCHORARRAY(_xlfn.XLOOKUP(D2590,Map_Range_Lookup,Map_Range_Data_Sorted_Lookup)),IF(_xlfn.XLOOKUP(E2590,_xlpm.range_ref,_xlpm.range_ref,21,0,2)=21,21,0)),IF(LEN(D2590)&gt;0,22,0)),0),0)</f>
        <v>0</v>
      </c>
      <c r="S2590" cm="1">
        <f t="array" ref="S2590">IF(P2590,IF((Q2590=0)*(R2590=0),IFERROR(_xlfn.LET(_xlpm.range_ref,_xlfn.ANCHORARRAY(_xlfn.XLOOKUP(E2590,Map_Range_Lookup,Map_Range_Data_Sorted_Lookup)),IF(_xlfn.XLOOKUP(F2590,_xlpm.range_ref,_xlpm.range_ref,11,0,2)=11,11,0)),IF(LEN(F2590)&gt;0,12,0)),0),0)</f>
        <v>0</v>
      </c>
      <c r="T2590">
        <v>0</v>
      </c>
    </row>
    <row r="2591" spans="1:20" x14ac:dyDescent="0.2">
      <c r="A2591" s="215" t="s">
        <v>871</v>
      </c>
      <c r="B2591" s="215" t="s">
        <v>871</v>
      </c>
      <c r="C2591" s="214"/>
      <c r="D2591" s="215" t="s">
        <v>871</v>
      </c>
      <c r="E2591" s="215" t="s">
        <v>871</v>
      </c>
      <c r="F2591" s="215" t="s">
        <v>871</v>
      </c>
      <c r="G2591" s="214"/>
      <c r="H2591" s="214"/>
      <c r="I2591" s="214"/>
      <c r="J2591" s="214"/>
      <c r="K2591" s="76"/>
      <c r="L2591" s="8"/>
      <c r="Q2591">
        <v>0</v>
      </c>
      <c r="R2591" cm="1">
        <f t="array" ref="R2591">IF(P2591,IF(Q2591=0,IFERROR(_xlfn.LET(_xlpm.range_ref,_xlfn.ANCHORARRAY(_xlfn.XLOOKUP(D2591,Map_Range_Lookup,Map_Range_Data_Sorted_Lookup)),IF(_xlfn.XLOOKUP(E2591,_xlpm.range_ref,_xlpm.range_ref,21,0,2)=21,21,0)),IF(LEN(D2591)&gt;0,22,0)),0),0)</f>
        <v>0</v>
      </c>
      <c r="S2591" cm="1">
        <f t="array" ref="S2591">IF(P2591,IF((Q2591=0)*(R2591=0),IFERROR(_xlfn.LET(_xlpm.range_ref,_xlfn.ANCHORARRAY(_xlfn.XLOOKUP(E2591,Map_Range_Lookup,Map_Range_Data_Sorted_Lookup)),IF(_xlfn.XLOOKUP(F2591,_xlpm.range_ref,_xlpm.range_ref,11,0,2)=11,11,0)),IF(LEN(F2591)&gt;0,12,0)),0),0)</f>
        <v>0</v>
      </c>
      <c r="T2591">
        <v>0</v>
      </c>
    </row>
    <row r="2592" spans="1:20" x14ac:dyDescent="0.2">
      <c r="A2592" s="215" t="s">
        <v>871</v>
      </c>
      <c r="B2592" s="215" t="s">
        <v>871</v>
      </c>
      <c r="C2592" s="214"/>
      <c r="D2592" s="215" t="s">
        <v>871</v>
      </c>
      <c r="E2592" s="215" t="s">
        <v>871</v>
      </c>
      <c r="F2592" s="215" t="s">
        <v>871</v>
      </c>
      <c r="G2592" s="214"/>
      <c r="H2592" s="214"/>
      <c r="I2592" s="214"/>
      <c r="J2592" s="214"/>
      <c r="K2592" s="76"/>
      <c r="L2592" s="8"/>
      <c r="Q2592">
        <v>0</v>
      </c>
      <c r="R2592" cm="1">
        <f t="array" ref="R2592">IF(P2592,IF(Q2592=0,IFERROR(_xlfn.LET(_xlpm.range_ref,_xlfn.ANCHORARRAY(_xlfn.XLOOKUP(D2592,Map_Range_Lookup,Map_Range_Data_Sorted_Lookup)),IF(_xlfn.XLOOKUP(E2592,_xlpm.range_ref,_xlpm.range_ref,21,0,2)=21,21,0)),IF(LEN(D2592)&gt;0,22,0)),0),0)</f>
        <v>0</v>
      </c>
      <c r="S2592" cm="1">
        <f t="array" ref="S2592">IF(P2592,IF((Q2592=0)*(R2592=0),IFERROR(_xlfn.LET(_xlpm.range_ref,_xlfn.ANCHORARRAY(_xlfn.XLOOKUP(E2592,Map_Range_Lookup,Map_Range_Data_Sorted_Lookup)),IF(_xlfn.XLOOKUP(F2592,_xlpm.range_ref,_xlpm.range_ref,11,0,2)=11,11,0)),IF(LEN(F2592)&gt;0,12,0)),0),0)</f>
        <v>0</v>
      </c>
      <c r="T2592">
        <v>0</v>
      </c>
    </row>
    <row r="2593" spans="1:20" x14ac:dyDescent="0.2">
      <c r="A2593" s="215" t="s">
        <v>871</v>
      </c>
      <c r="B2593" s="215" t="s">
        <v>871</v>
      </c>
      <c r="C2593" s="214"/>
      <c r="D2593" s="215" t="s">
        <v>871</v>
      </c>
      <c r="E2593" s="215" t="s">
        <v>871</v>
      </c>
      <c r="F2593" s="215" t="s">
        <v>871</v>
      </c>
      <c r="G2593" s="214"/>
      <c r="H2593" s="214"/>
      <c r="I2593" s="214"/>
      <c r="J2593" s="214"/>
      <c r="K2593" s="76"/>
      <c r="L2593" s="8"/>
      <c r="Q2593">
        <v>0</v>
      </c>
      <c r="R2593" cm="1">
        <f t="array" ref="R2593">IF(P2593,IF(Q2593=0,IFERROR(_xlfn.LET(_xlpm.range_ref,_xlfn.ANCHORARRAY(_xlfn.XLOOKUP(D2593,Map_Range_Lookup,Map_Range_Data_Sorted_Lookup)),IF(_xlfn.XLOOKUP(E2593,_xlpm.range_ref,_xlpm.range_ref,21,0,2)=21,21,0)),IF(LEN(D2593)&gt;0,22,0)),0),0)</f>
        <v>0</v>
      </c>
      <c r="S2593" cm="1">
        <f t="array" ref="S2593">IF(P2593,IF((Q2593=0)*(R2593=0),IFERROR(_xlfn.LET(_xlpm.range_ref,_xlfn.ANCHORARRAY(_xlfn.XLOOKUP(E2593,Map_Range_Lookup,Map_Range_Data_Sorted_Lookup)),IF(_xlfn.XLOOKUP(F2593,_xlpm.range_ref,_xlpm.range_ref,11,0,2)=11,11,0)),IF(LEN(F2593)&gt;0,12,0)),0),0)</f>
        <v>0</v>
      </c>
      <c r="T2593">
        <v>0</v>
      </c>
    </row>
    <row r="2594" spans="1:20" x14ac:dyDescent="0.2">
      <c r="A2594" s="215" t="s">
        <v>871</v>
      </c>
      <c r="B2594" s="215" t="s">
        <v>871</v>
      </c>
      <c r="C2594" s="214"/>
      <c r="D2594" s="215" t="s">
        <v>871</v>
      </c>
      <c r="E2594" s="215" t="s">
        <v>871</v>
      </c>
      <c r="F2594" s="215" t="s">
        <v>871</v>
      </c>
      <c r="G2594" s="214"/>
      <c r="H2594" s="214"/>
      <c r="I2594" s="214"/>
      <c r="J2594" s="214"/>
      <c r="K2594" s="76"/>
      <c r="L2594" s="8"/>
      <c r="Q2594">
        <v>0</v>
      </c>
      <c r="R2594" cm="1">
        <f t="array" ref="R2594">IF(P2594,IF(Q2594=0,IFERROR(_xlfn.LET(_xlpm.range_ref,_xlfn.ANCHORARRAY(_xlfn.XLOOKUP(D2594,Map_Range_Lookup,Map_Range_Data_Sorted_Lookup)),IF(_xlfn.XLOOKUP(E2594,_xlpm.range_ref,_xlpm.range_ref,21,0,2)=21,21,0)),IF(LEN(D2594)&gt;0,22,0)),0),0)</f>
        <v>0</v>
      </c>
      <c r="S2594" cm="1">
        <f t="array" ref="S2594">IF(P2594,IF((Q2594=0)*(R2594=0),IFERROR(_xlfn.LET(_xlpm.range_ref,_xlfn.ANCHORARRAY(_xlfn.XLOOKUP(E2594,Map_Range_Lookup,Map_Range_Data_Sorted_Lookup)),IF(_xlfn.XLOOKUP(F2594,_xlpm.range_ref,_xlpm.range_ref,11,0,2)=11,11,0)),IF(LEN(F2594)&gt;0,12,0)),0),0)</f>
        <v>0</v>
      </c>
      <c r="T2594">
        <v>0</v>
      </c>
    </row>
    <row r="2595" spans="1:20" x14ac:dyDescent="0.2">
      <c r="A2595" s="215" t="s">
        <v>871</v>
      </c>
      <c r="B2595" s="215" t="s">
        <v>871</v>
      </c>
      <c r="C2595" s="214"/>
      <c r="D2595" s="215" t="s">
        <v>871</v>
      </c>
      <c r="E2595" s="215" t="s">
        <v>871</v>
      </c>
      <c r="F2595" s="215" t="s">
        <v>871</v>
      </c>
      <c r="G2595" s="214"/>
      <c r="H2595" s="214"/>
      <c r="I2595" s="214"/>
      <c r="J2595" s="214"/>
      <c r="K2595" s="76"/>
      <c r="L2595" s="8"/>
      <c r="Q2595">
        <v>0</v>
      </c>
      <c r="R2595" cm="1">
        <f t="array" ref="R2595">IF(P2595,IF(Q2595=0,IFERROR(_xlfn.LET(_xlpm.range_ref,_xlfn.ANCHORARRAY(_xlfn.XLOOKUP(D2595,Map_Range_Lookup,Map_Range_Data_Sorted_Lookup)),IF(_xlfn.XLOOKUP(E2595,_xlpm.range_ref,_xlpm.range_ref,21,0,2)=21,21,0)),IF(LEN(D2595)&gt;0,22,0)),0),0)</f>
        <v>0</v>
      </c>
      <c r="S2595" cm="1">
        <f t="array" ref="S2595">IF(P2595,IF((Q2595=0)*(R2595=0),IFERROR(_xlfn.LET(_xlpm.range_ref,_xlfn.ANCHORARRAY(_xlfn.XLOOKUP(E2595,Map_Range_Lookup,Map_Range_Data_Sorted_Lookup)),IF(_xlfn.XLOOKUP(F2595,_xlpm.range_ref,_xlpm.range_ref,11,0,2)=11,11,0)),IF(LEN(F2595)&gt;0,12,0)),0),0)</f>
        <v>0</v>
      </c>
      <c r="T2595">
        <v>0</v>
      </c>
    </row>
    <row r="2596" spans="1:20" x14ac:dyDescent="0.2">
      <c r="A2596" s="215" t="s">
        <v>871</v>
      </c>
      <c r="B2596" s="215" t="s">
        <v>871</v>
      </c>
      <c r="C2596" s="214"/>
      <c r="D2596" s="215" t="s">
        <v>871</v>
      </c>
      <c r="E2596" s="215" t="s">
        <v>871</v>
      </c>
      <c r="F2596" s="215" t="s">
        <v>871</v>
      </c>
      <c r="G2596" s="214"/>
      <c r="H2596" s="214"/>
      <c r="I2596" s="214"/>
      <c r="J2596" s="214"/>
      <c r="K2596" s="76"/>
      <c r="L2596" s="8"/>
      <c r="Q2596">
        <v>0</v>
      </c>
      <c r="R2596" cm="1">
        <f t="array" ref="R2596">IF(P2596,IF(Q2596=0,IFERROR(_xlfn.LET(_xlpm.range_ref,_xlfn.ANCHORARRAY(_xlfn.XLOOKUP(D2596,Map_Range_Lookup,Map_Range_Data_Sorted_Lookup)),IF(_xlfn.XLOOKUP(E2596,_xlpm.range_ref,_xlpm.range_ref,21,0,2)=21,21,0)),IF(LEN(D2596)&gt;0,22,0)),0),0)</f>
        <v>0</v>
      </c>
      <c r="S2596" cm="1">
        <f t="array" ref="S2596">IF(P2596,IF((Q2596=0)*(R2596=0),IFERROR(_xlfn.LET(_xlpm.range_ref,_xlfn.ANCHORARRAY(_xlfn.XLOOKUP(E2596,Map_Range_Lookup,Map_Range_Data_Sorted_Lookup)),IF(_xlfn.XLOOKUP(F2596,_xlpm.range_ref,_xlpm.range_ref,11,0,2)=11,11,0)),IF(LEN(F2596)&gt;0,12,0)),0),0)</f>
        <v>0</v>
      </c>
      <c r="T2596">
        <v>0</v>
      </c>
    </row>
    <row r="2597" spans="1:20" x14ac:dyDescent="0.2">
      <c r="A2597" s="215" t="s">
        <v>871</v>
      </c>
      <c r="B2597" s="215" t="s">
        <v>871</v>
      </c>
      <c r="C2597" s="214"/>
      <c r="D2597" s="215" t="s">
        <v>871</v>
      </c>
      <c r="E2597" s="215" t="s">
        <v>871</v>
      </c>
      <c r="F2597" s="215" t="s">
        <v>871</v>
      </c>
      <c r="G2597" s="214"/>
      <c r="H2597" s="214"/>
      <c r="I2597" s="214"/>
      <c r="J2597" s="214"/>
      <c r="K2597" s="76"/>
      <c r="L2597" s="8"/>
      <c r="Q2597">
        <v>0</v>
      </c>
      <c r="R2597" cm="1">
        <f t="array" ref="R2597">IF(P2597,IF(Q2597=0,IFERROR(_xlfn.LET(_xlpm.range_ref,_xlfn.ANCHORARRAY(_xlfn.XLOOKUP(D2597,Map_Range_Lookup,Map_Range_Data_Sorted_Lookup)),IF(_xlfn.XLOOKUP(E2597,_xlpm.range_ref,_xlpm.range_ref,21,0,2)=21,21,0)),IF(LEN(D2597)&gt;0,22,0)),0),0)</f>
        <v>0</v>
      </c>
      <c r="S2597" cm="1">
        <f t="array" ref="S2597">IF(P2597,IF((Q2597=0)*(R2597=0),IFERROR(_xlfn.LET(_xlpm.range_ref,_xlfn.ANCHORARRAY(_xlfn.XLOOKUP(E2597,Map_Range_Lookup,Map_Range_Data_Sorted_Lookup)),IF(_xlfn.XLOOKUP(F2597,_xlpm.range_ref,_xlpm.range_ref,11,0,2)=11,11,0)),IF(LEN(F2597)&gt;0,12,0)),0),0)</f>
        <v>0</v>
      </c>
      <c r="T2597">
        <v>0</v>
      </c>
    </row>
    <row r="2598" spans="1:20" x14ac:dyDescent="0.2">
      <c r="A2598" s="215" t="s">
        <v>871</v>
      </c>
      <c r="B2598" s="215" t="s">
        <v>871</v>
      </c>
      <c r="C2598" s="214"/>
      <c r="D2598" s="215" t="s">
        <v>871</v>
      </c>
      <c r="E2598" s="215" t="s">
        <v>871</v>
      </c>
      <c r="F2598" s="215" t="s">
        <v>871</v>
      </c>
      <c r="G2598" s="214"/>
      <c r="H2598" s="214"/>
      <c r="I2598" s="214"/>
      <c r="J2598" s="214"/>
      <c r="K2598" s="76"/>
      <c r="L2598" s="8"/>
      <c r="Q2598">
        <v>0</v>
      </c>
      <c r="R2598" cm="1">
        <f t="array" ref="R2598">IF(P2598,IF(Q2598=0,IFERROR(_xlfn.LET(_xlpm.range_ref,_xlfn.ANCHORARRAY(_xlfn.XLOOKUP(D2598,Map_Range_Lookup,Map_Range_Data_Sorted_Lookup)),IF(_xlfn.XLOOKUP(E2598,_xlpm.range_ref,_xlpm.range_ref,21,0,2)=21,21,0)),IF(LEN(D2598)&gt;0,22,0)),0),0)</f>
        <v>0</v>
      </c>
      <c r="S2598" cm="1">
        <f t="array" ref="S2598">IF(P2598,IF((Q2598=0)*(R2598=0),IFERROR(_xlfn.LET(_xlpm.range_ref,_xlfn.ANCHORARRAY(_xlfn.XLOOKUP(E2598,Map_Range_Lookup,Map_Range_Data_Sorted_Lookup)),IF(_xlfn.XLOOKUP(F2598,_xlpm.range_ref,_xlpm.range_ref,11,0,2)=11,11,0)),IF(LEN(F2598)&gt;0,12,0)),0),0)</f>
        <v>0</v>
      </c>
      <c r="T2598">
        <v>0</v>
      </c>
    </row>
    <row r="2599" spans="1:20" x14ac:dyDescent="0.2">
      <c r="A2599" s="215" t="s">
        <v>871</v>
      </c>
      <c r="B2599" s="215" t="s">
        <v>871</v>
      </c>
      <c r="C2599" s="214"/>
      <c r="D2599" s="215" t="s">
        <v>871</v>
      </c>
      <c r="E2599" s="215" t="s">
        <v>871</v>
      </c>
      <c r="F2599" s="215" t="s">
        <v>871</v>
      </c>
      <c r="G2599" s="214"/>
      <c r="H2599" s="214"/>
      <c r="I2599" s="214"/>
      <c r="J2599" s="214"/>
      <c r="K2599" s="76"/>
      <c r="L2599" s="8"/>
      <c r="Q2599">
        <v>0</v>
      </c>
      <c r="R2599" cm="1">
        <f t="array" ref="R2599">IF(P2599,IF(Q2599=0,IFERROR(_xlfn.LET(_xlpm.range_ref,_xlfn.ANCHORARRAY(_xlfn.XLOOKUP(D2599,Map_Range_Lookup,Map_Range_Data_Sorted_Lookup)),IF(_xlfn.XLOOKUP(E2599,_xlpm.range_ref,_xlpm.range_ref,21,0,2)=21,21,0)),IF(LEN(D2599)&gt;0,22,0)),0),0)</f>
        <v>0</v>
      </c>
      <c r="S2599" cm="1">
        <f t="array" ref="S2599">IF(P2599,IF((Q2599=0)*(R2599=0),IFERROR(_xlfn.LET(_xlpm.range_ref,_xlfn.ANCHORARRAY(_xlfn.XLOOKUP(E2599,Map_Range_Lookup,Map_Range_Data_Sorted_Lookup)),IF(_xlfn.XLOOKUP(F2599,_xlpm.range_ref,_xlpm.range_ref,11,0,2)=11,11,0)),IF(LEN(F2599)&gt;0,12,0)),0),0)</f>
        <v>0</v>
      </c>
      <c r="T2599">
        <v>0</v>
      </c>
    </row>
    <row r="2600" spans="1:20" x14ac:dyDescent="0.2">
      <c r="A2600" s="215" t="s">
        <v>871</v>
      </c>
      <c r="B2600" s="215" t="s">
        <v>871</v>
      </c>
      <c r="C2600" s="214"/>
      <c r="D2600" s="215" t="s">
        <v>871</v>
      </c>
      <c r="E2600" s="215" t="s">
        <v>871</v>
      </c>
      <c r="F2600" s="215" t="s">
        <v>871</v>
      </c>
      <c r="G2600" s="214"/>
      <c r="H2600" s="214"/>
      <c r="I2600" s="214"/>
      <c r="J2600" s="214"/>
      <c r="K2600" s="76"/>
      <c r="L2600" s="8"/>
      <c r="Q2600">
        <v>0</v>
      </c>
      <c r="R2600" cm="1">
        <f t="array" ref="R2600">IF(P2600,IF(Q2600=0,IFERROR(_xlfn.LET(_xlpm.range_ref,_xlfn.ANCHORARRAY(_xlfn.XLOOKUP(D2600,Map_Range_Lookup,Map_Range_Data_Sorted_Lookup)),IF(_xlfn.XLOOKUP(E2600,_xlpm.range_ref,_xlpm.range_ref,21,0,2)=21,21,0)),IF(LEN(D2600)&gt;0,22,0)),0),0)</f>
        <v>0</v>
      </c>
      <c r="S2600" cm="1">
        <f t="array" ref="S2600">IF(P2600,IF((Q2600=0)*(R2600=0),IFERROR(_xlfn.LET(_xlpm.range_ref,_xlfn.ANCHORARRAY(_xlfn.XLOOKUP(E2600,Map_Range_Lookup,Map_Range_Data_Sorted_Lookup)),IF(_xlfn.XLOOKUP(F2600,_xlpm.range_ref,_xlpm.range_ref,11,0,2)=11,11,0)),IF(LEN(F2600)&gt;0,12,0)),0),0)</f>
        <v>0</v>
      </c>
      <c r="T2600">
        <v>0</v>
      </c>
    </row>
    <row r="2601" spans="1:20" x14ac:dyDescent="0.2">
      <c r="A2601" s="215" t="s">
        <v>871</v>
      </c>
      <c r="B2601" s="215" t="s">
        <v>871</v>
      </c>
      <c r="C2601" s="214"/>
      <c r="D2601" s="215" t="s">
        <v>871</v>
      </c>
      <c r="E2601" s="215" t="s">
        <v>871</v>
      </c>
      <c r="F2601" s="215" t="s">
        <v>871</v>
      </c>
      <c r="G2601" s="214"/>
      <c r="H2601" s="214"/>
      <c r="I2601" s="214"/>
      <c r="J2601" s="214"/>
      <c r="K2601" s="76"/>
      <c r="L2601" s="8"/>
      <c r="Q2601">
        <v>0</v>
      </c>
      <c r="R2601" cm="1">
        <f t="array" ref="R2601">IF(P2601,IF(Q2601=0,IFERROR(_xlfn.LET(_xlpm.range_ref,_xlfn.ANCHORARRAY(_xlfn.XLOOKUP(D2601,Map_Range_Lookup,Map_Range_Data_Sorted_Lookup)),IF(_xlfn.XLOOKUP(E2601,_xlpm.range_ref,_xlpm.range_ref,21,0,2)=21,21,0)),IF(LEN(D2601)&gt;0,22,0)),0),0)</f>
        <v>0</v>
      </c>
      <c r="S2601" cm="1">
        <f t="array" ref="S2601">IF(P2601,IF((Q2601=0)*(R2601=0),IFERROR(_xlfn.LET(_xlpm.range_ref,_xlfn.ANCHORARRAY(_xlfn.XLOOKUP(E2601,Map_Range_Lookup,Map_Range_Data_Sorted_Lookup)),IF(_xlfn.XLOOKUP(F2601,_xlpm.range_ref,_xlpm.range_ref,11,0,2)=11,11,0)),IF(LEN(F2601)&gt;0,12,0)),0),0)</f>
        <v>0</v>
      </c>
      <c r="T2601">
        <v>0</v>
      </c>
    </row>
    <row r="2602" spans="1:20" x14ac:dyDescent="0.2">
      <c r="A2602" s="215" t="s">
        <v>871</v>
      </c>
      <c r="B2602" s="215" t="s">
        <v>871</v>
      </c>
      <c r="C2602" s="214"/>
      <c r="D2602" s="215" t="s">
        <v>871</v>
      </c>
      <c r="E2602" s="215" t="s">
        <v>871</v>
      </c>
      <c r="F2602" s="215" t="s">
        <v>871</v>
      </c>
      <c r="G2602" s="214"/>
      <c r="H2602" s="214"/>
      <c r="I2602" s="214"/>
      <c r="J2602" s="214"/>
      <c r="K2602" s="76"/>
      <c r="L2602" s="8"/>
      <c r="Q2602">
        <v>0</v>
      </c>
      <c r="R2602" cm="1">
        <f t="array" ref="R2602">IF(P2602,IF(Q2602=0,IFERROR(_xlfn.LET(_xlpm.range_ref,_xlfn.ANCHORARRAY(_xlfn.XLOOKUP(D2602,Map_Range_Lookup,Map_Range_Data_Sorted_Lookup)),IF(_xlfn.XLOOKUP(E2602,_xlpm.range_ref,_xlpm.range_ref,21,0,2)=21,21,0)),IF(LEN(D2602)&gt;0,22,0)),0),0)</f>
        <v>0</v>
      </c>
      <c r="S2602" cm="1">
        <f t="array" ref="S2602">IF(P2602,IF((Q2602=0)*(R2602=0),IFERROR(_xlfn.LET(_xlpm.range_ref,_xlfn.ANCHORARRAY(_xlfn.XLOOKUP(E2602,Map_Range_Lookup,Map_Range_Data_Sorted_Lookup)),IF(_xlfn.XLOOKUP(F2602,_xlpm.range_ref,_xlpm.range_ref,11,0,2)=11,11,0)),IF(LEN(F2602)&gt;0,12,0)),0),0)</f>
        <v>0</v>
      </c>
      <c r="T2602">
        <v>0</v>
      </c>
    </row>
    <row r="2603" spans="1:20" x14ac:dyDescent="0.2">
      <c r="A2603" s="215" t="s">
        <v>871</v>
      </c>
      <c r="B2603" s="215" t="s">
        <v>871</v>
      </c>
      <c r="C2603" s="214"/>
      <c r="D2603" s="215" t="s">
        <v>871</v>
      </c>
      <c r="E2603" s="215" t="s">
        <v>871</v>
      </c>
      <c r="F2603" s="215" t="s">
        <v>871</v>
      </c>
      <c r="G2603" s="214"/>
      <c r="H2603" s="214"/>
      <c r="I2603" s="214"/>
      <c r="J2603" s="214"/>
      <c r="K2603" s="76"/>
      <c r="L2603" s="8"/>
      <c r="Q2603">
        <v>0</v>
      </c>
      <c r="R2603" cm="1">
        <f t="array" ref="R2603">IF(P2603,IF(Q2603=0,IFERROR(_xlfn.LET(_xlpm.range_ref,_xlfn.ANCHORARRAY(_xlfn.XLOOKUP(D2603,Map_Range_Lookup,Map_Range_Data_Sorted_Lookup)),IF(_xlfn.XLOOKUP(E2603,_xlpm.range_ref,_xlpm.range_ref,21,0,2)=21,21,0)),IF(LEN(D2603)&gt;0,22,0)),0),0)</f>
        <v>0</v>
      </c>
      <c r="S2603" cm="1">
        <f t="array" ref="S2603">IF(P2603,IF((Q2603=0)*(R2603=0),IFERROR(_xlfn.LET(_xlpm.range_ref,_xlfn.ANCHORARRAY(_xlfn.XLOOKUP(E2603,Map_Range_Lookup,Map_Range_Data_Sorted_Lookup)),IF(_xlfn.XLOOKUP(F2603,_xlpm.range_ref,_xlpm.range_ref,11,0,2)=11,11,0)),IF(LEN(F2603)&gt;0,12,0)),0),0)</f>
        <v>0</v>
      </c>
      <c r="T2603">
        <v>0</v>
      </c>
    </row>
    <row r="2604" spans="1:20" x14ac:dyDescent="0.2">
      <c r="A2604" s="215" t="s">
        <v>871</v>
      </c>
      <c r="B2604" s="215" t="s">
        <v>871</v>
      </c>
      <c r="C2604" s="214"/>
      <c r="D2604" s="215" t="s">
        <v>871</v>
      </c>
      <c r="E2604" s="215" t="s">
        <v>871</v>
      </c>
      <c r="F2604" s="215" t="s">
        <v>871</v>
      </c>
      <c r="G2604" s="214"/>
      <c r="H2604" s="214"/>
      <c r="I2604" s="214"/>
      <c r="J2604" s="214"/>
      <c r="K2604" s="76"/>
      <c r="L2604" s="8"/>
      <c r="Q2604">
        <v>0</v>
      </c>
      <c r="R2604" cm="1">
        <f t="array" ref="R2604">IF(P2604,IF(Q2604=0,IFERROR(_xlfn.LET(_xlpm.range_ref,_xlfn.ANCHORARRAY(_xlfn.XLOOKUP(D2604,Map_Range_Lookup,Map_Range_Data_Sorted_Lookup)),IF(_xlfn.XLOOKUP(E2604,_xlpm.range_ref,_xlpm.range_ref,21,0,2)=21,21,0)),IF(LEN(D2604)&gt;0,22,0)),0),0)</f>
        <v>0</v>
      </c>
      <c r="S2604" cm="1">
        <f t="array" ref="S2604">IF(P2604,IF((Q2604=0)*(R2604=0),IFERROR(_xlfn.LET(_xlpm.range_ref,_xlfn.ANCHORARRAY(_xlfn.XLOOKUP(E2604,Map_Range_Lookup,Map_Range_Data_Sorted_Lookup)),IF(_xlfn.XLOOKUP(F2604,_xlpm.range_ref,_xlpm.range_ref,11,0,2)=11,11,0)),IF(LEN(F2604)&gt;0,12,0)),0),0)</f>
        <v>0</v>
      </c>
      <c r="T2604">
        <v>0</v>
      </c>
    </row>
    <row r="2605" spans="1:20" x14ac:dyDescent="0.2">
      <c r="A2605" s="215" t="s">
        <v>871</v>
      </c>
      <c r="B2605" s="215" t="s">
        <v>871</v>
      </c>
      <c r="C2605" s="214"/>
      <c r="D2605" s="215" t="s">
        <v>871</v>
      </c>
      <c r="E2605" s="215" t="s">
        <v>871</v>
      </c>
      <c r="F2605" s="215" t="s">
        <v>871</v>
      </c>
      <c r="G2605" s="214"/>
      <c r="H2605" s="214"/>
      <c r="I2605" s="214"/>
      <c r="J2605" s="214"/>
      <c r="K2605" s="76"/>
      <c r="L2605" s="8"/>
      <c r="Q2605">
        <v>0</v>
      </c>
      <c r="R2605" cm="1">
        <f t="array" ref="R2605">IF(P2605,IF(Q2605=0,IFERROR(_xlfn.LET(_xlpm.range_ref,_xlfn.ANCHORARRAY(_xlfn.XLOOKUP(D2605,Map_Range_Lookup,Map_Range_Data_Sorted_Lookup)),IF(_xlfn.XLOOKUP(E2605,_xlpm.range_ref,_xlpm.range_ref,21,0,2)=21,21,0)),IF(LEN(D2605)&gt;0,22,0)),0),0)</f>
        <v>0</v>
      </c>
      <c r="S2605" cm="1">
        <f t="array" ref="S2605">IF(P2605,IF((Q2605=0)*(R2605=0),IFERROR(_xlfn.LET(_xlpm.range_ref,_xlfn.ANCHORARRAY(_xlfn.XLOOKUP(E2605,Map_Range_Lookup,Map_Range_Data_Sorted_Lookup)),IF(_xlfn.XLOOKUP(F2605,_xlpm.range_ref,_xlpm.range_ref,11,0,2)=11,11,0)),IF(LEN(F2605)&gt;0,12,0)),0),0)</f>
        <v>0</v>
      </c>
      <c r="T2605">
        <v>0</v>
      </c>
    </row>
    <row r="2606" spans="1:20" x14ac:dyDescent="0.2">
      <c r="A2606" s="215" t="s">
        <v>871</v>
      </c>
      <c r="B2606" s="215" t="s">
        <v>871</v>
      </c>
      <c r="C2606" s="214"/>
      <c r="D2606" s="215" t="s">
        <v>871</v>
      </c>
      <c r="E2606" s="215" t="s">
        <v>871</v>
      </c>
      <c r="F2606" s="215" t="s">
        <v>871</v>
      </c>
      <c r="G2606" s="214"/>
      <c r="H2606" s="214"/>
      <c r="I2606" s="214"/>
      <c r="J2606" s="214"/>
      <c r="K2606" s="76"/>
      <c r="L2606" s="8"/>
      <c r="Q2606">
        <v>0</v>
      </c>
      <c r="R2606" cm="1">
        <f t="array" ref="R2606">IF(P2606,IF(Q2606=0,IFERROR(_xlfn.LET(_xlpm.range_ref,_xlfn.ANCHORARRAY(_xlfn.XLOOKUP(D2606,Map_Range_Lookup,Map_Range_Data_Sorted_Lookup)),IF(_xlfn.XLOOKUP(E2606,_xlpm.range_ref,_xlpm.range_ref,21,0,2)=21,21,0)),IF(LEN(D2606)&gt;0,22,0)),0),0)</f>
        <v>0</v>
      </c>
      <c r="S2606" cm="1">
        <f t="array" ref="S2606">IF(P2606,IF((Q2606=0)*(R2606=0),IFERROR(_xlfn.LET(_xlpm.range_ref,_xlfn.ANCHORARRAY(_xlfn.XLOOKUP(E2606,Map_Range_Lookup,Map_Range_Data_Sorted_Lookup)),IF(_xlfn.XLOOKUP(F2606,_xlpm.range_ref,_xlpm.range_ref,11,0,2)=11,11,0)),IF(LEN(F2606)&gt;0,12,0)),0),0)</f>
        <v>0</v>
      </c>
      <c r="T2606">
        <v>0</v>
      </c>
    </row>
    <row r="2607" spans="1:20" x14ac:dyDescent="0.2">
      <c r="A2607" s="215" t="s">
        <v>871</v>
      </c>
      <c r="B2607" s="215" t="s">
        <v>871</v>
      </c>
      <c r="C2607" s="214"/>
      <c r="D2607" s="215" t="s">
        <v>871</v>
      </c>
      <c r="E2607" s="215" t="s">
        <v>871</v>
      </c>
      <c r="F2607" s="215" t="s">
        <v>871</v>
      </c>
      <c r="G2607" s="214"/>
      <c r="H2607" s="214"/>
      <c r="I2607" s="214"/>
      <c r="J2607" s="214"/>
      <c r="K2607" s="76"/>
      <c r="L2607" s="8"/>
      <c r="Q2607">
        <v>0</v>
      </c>
      <c r="R2607" cm="1">
        <f t="array" ref="R2607">IF(P2607,IF(Q2607=0,IFERROR(_xlfn.LET(_xlpm.range_ref,_xlfn.ANCHORARRAY(_xlfn.XLOOKUP(D2607,Map_Range_Lookup,Map_Range_Data_Sorted_Lookup)),IF(_xlfn.XLOOKUP(E2607,_xlpm.range_ref,_xlpm.range_ref,21,0,2)=21,21,0)),IF(LEN(D2607)&gt;0,22,0)),0),0)</f>
        <v>0</v>
      </c>
      <c r="S2607" cm="1">
        <f t="array" ref="S2607">IF(P2607,IF((Q2607=0)*(R2607=0),IFERROR(_xlfn.LET(_xlpm.range_ref,_xlfn.ANCHORARRAY(_xlfn.XLOOKUP(E2607,Map_Range_Lookup,Map_Range_Data_Sorted_Lookup)),IF(_xlfn.XLOOKUP(F2607,_xlpm.range_ref,_xlpm.range_ref,11,0,2)=11,11,0)),IF(LEN(F2607)&gt;0,12,0)),0),0)</f>
        <v>0</v>
      </c>
      <c r="T2607">
        <v>0</v>
      </c>
    </row>
    <row r="2608" spans="1:20" x14ac:dyDescent="0.2">
      <c r="A2608" s="215" t="s">
        <v>871</v>
      </c>
      <c r="B2608" s="215" t="s">
        <v>871</v>
      </c>
      <c r="C2608" s="214"/>
      <c r="D2608" s="215" t="s">
        <v>871</v>
      </c>
      <c r="E2608" s="215" t="s">
        <v>871</v>
      </c>
      <c r="F2608" s="215" t="s">
        <v>871</v>
      </c>
      <c r="G2608" s="214"/>
      <c r="H2608" s="214"/>
      <c r="I2608" s="214"/>
      <c r="J2608" s="214"/>
      <c r="K2608" s="76"/>
      <c r="L2608" s="8"/>
      <c r="Q2608">
        <v>0</v>
      </c>
      <c r="R2608" cm="1">
        <f t="array" ref="R2608">IF(P2608,IF(Q2608=0,IFERROR(_xlfn.LET(_xlpm.range_ref,_xlfn.ANCHORARRAY(_xlfn.XLOOKUP(D2608,Map_Range_Lookup,Map_Range_Data_Sorted_Lookup)),IF(_xlfn.XLOOKUP(E2608,_xlpm.range_ref,_xlpm.range_ref,21,0,2)=21,21,0)),IF(LEN(D2608)&gt;0,22,0)),0),0)</f>
        <v>0</v>
      </c>
      <c r="S2608" cm="1">
        <f t="array" ref="S2608">IF(P2608,IF((Q2608=0)*(R2608=0),IFERROR(_xlfn.LET(_xlpm.range_ref,_xlfn.ANCHORARRAY(_xlfn.XLOOKUP(E2608,Map_Range_Lookup,Map_Range_Data_Sorted_Lookup)),IF(_xlfn.XLOOKUP(F2608,_xlpm.range_ref,_xlpm.range_ref,11,0,2)=11,11,0)),IF(LEN(F2608)&gt;0,12,0)),0),0)</f>
        <v>0</v>
      </c>
      <c r="T2608">
        <v>0</v>
      </c>
    </row>
    <row r="2609" spans="1:20" x14ac:dyDescent="0.2">
      <c r="A2609" s="215" t="s">
        <v>871</v>
      </c>
      <c r="B2609" s="215" t="s">
        <v>871</v>
      </c>
      <c r="C2609" s="214"/>
      <c r="D2609" s="215" t="s">
        <v>871</v>
      </c>
      <c r="E2609" s="215" t="s">
        <v>871</v>
      </c>
      <c r="F2609" s="215" t="s">
        <v>871</v>
      </c>
      <c r="G2609" s="214"/>
      <c r="H2609" s="214"/>
      <c r="I2609" s="214"/>
      <c r="J2609" s="214"/>
      <c r="K2609" s="76"/>
      <c r="L2609" s="8"/>
      <c r="Q2609">
        <v>0</v>
      </c>
      <c r="R2609" cm="1">
        <f t="array" ref="R2609">IF(P2609,IF(Q2609=0,IFERROR(_xlfn.LET(_xlpm.range_ref,_xlfn.ANCHORARRAY(_xlfn.XLOOKUP(D2609,Map_Range_Lookup,Map_Range_Data_Sorted_Lookup)),IF(_xlfn.XLOOKUP(E2609,_xlpm.range_ref,_xlpm.range_ref,21,0,2)=21,21,0)),IF(LEN(D2609)&gt;0,22,0)),0),0)</f>
        <v>0</v>
      </c>
      <c r="S2609" cm="1">
        <f t="array" ref="S2609">IF(P2609,IF((Q2609=0)*(R2609=0),IFERROR(_xlfn.LET(_xlpm.range_ref,_xlfn.ANCHORARRAY(_xlfn.XLOOKUP(E2609,Map_Range_Lookup,Map_Range_Data_Sorted_Lookup)),IF(_xlfn.XLOOKUP(F2609,_xlpm.range_ref,_xlpm.range_ref,11,0,2)=11,11,0)),IF(LEN(F2609)&gt;0,12,0)),0),0)</f>
        <v>0</v>
      </c>
      <c r="T2609">
        <v>0</v>
      </c>
    </row>
    <row r="2610" spans="1:20" x14ac:dyDescent="0.2">
      <c r="A2610" s="215" t="s">
        <v>871</v>
      </c>
      <c r="B2610" s="215" t="s">
        <v>871</v>
      </c>
      <c r="C2610" s="214"/>
      <c r="D2610" s="215" t="s">
        <v>871</v>
      </c>
      <c r="E2610" s="215" t="s">
        <v>871</v>
      </c>
      <c r="F2610" s="215" t="s">
        <v>871</v>
      </c>
      <c r="G2610" s="214"/>
      <c r="H2610" s="214"/>
      <c r="I2610" s="214"/>
      <c r="J2610" s="214"/>
      <c r="K2610" s="76"/>
      <c r="L2610" s="8"/>
      <c r="Q2610">
        <v>0</v>
      </c>
      <c r="R2610" cm="1">
        <f t="array" ref="R2610">IF(P2610,IF(Q2610=0,IFERROR(_xlfn.LET(_xlpm.range_ref,_xlfn.ANCHORARRAY(_xlfn.XLOOKUP(D2610,Map_Range_Lookup,Map_Range_Data_Sorted_Lookup)),IF(_xlfn.XLOOKUP(E2610,_xlpm.range_ref,_xlpm.range_ref,21,0,2)=21,21,0)),IF(LEN(D2610)&gt;0,22,0)),0),0)</f>
        <v>0</v>
      </c>
      <c r="S2610" cm="1">
        <f t="array" ref="S2610">IF(P2610,IF((Q2610=0)*(R2610=0),IFERROR(_xlfn.LET(_xlpm.range_ref,_xlfn.ANCHORARRAY(_xlfn.XLOOKUP(E2610,Map_Range_Lookup,Map_Range_Data_Sorted_Lookup)),IF(_xlfn.XLOOKUP(F2610,_xlpm.range_ref,_xlpm.range_ref,11,0,2)=11,11,0)),IF(LEN(F2610)&gt;0,12,0)),0),0)</f>
        <v>0</v>
      </c>
      <c r="T2610">
        <v>0</v>
      </c>
    </row>
    <row r="2611" spans="1:20" x14ac:dyDescent="0.2">
      <c r="A2611" s="215" t="s">
        <v>871</v>
      </c>
      <c r="B2611" s="215" t="s">
        <v>871</v>
      </c>
      <c r="C2611" s="214"/>
      <c r="D2611" s="215" t="s">
        <v>871</v>
      </c>
      <c r="E2611" s="215" t="s">
        <v>871</v>
      </c>
      <c r="F2611" s="215" t="s">
        <v>871</v>
      </c>
      <c r="G2611" s="214"/>
      <c r="H2611" s="214"/>
      <c r="I2611" s="214"/>
      <c r="J2611" s="214"/>
      <c r="K2611" s="76"/>
      <c r="L2611" s="8"/>
      <c r="Q2611">
        <v>0</v>
      </c>
      <c r="R2611" cm="1">
        <f t="array" ref="R2611">IF(P2611,IF(Q2611=0,IFERROR(_xlfn.LET(_xlpm.range_ref,_xlfn.ANCHORARRAY(_xlfn.XLOOKUP(D2611,Map_Range_Lookup,Map_Range_Data_Sorted_Lookup)),IF(_xlfn.XLOOKUP(E2611,_xlpm.range_ref,_xlpm.range_ref,21,0,2)=21,21,0)),IF(LEN(D2611)&gt;0,22,0)),0),0)</f>
        <v>0</v>
      </c>
      <c r="S2611" cm="1">
        <f t="array" ref="S2611">IF(P2611,IF((Q2611=0)*(R2611=0),IFERROR(_xlfn.LET(_xlpm.range_ref,_xlfn.ANCHORARRAY(_xlfn.XLOOKUP(E2611,Map_Range_Lookup,Map_Range_Data_Sorted_Lookup)),IF(_xlfn.XLOOKUP(F2611,_xlpm.range_ref,_xlpm.range_ref,11,0,2)=11,11,0)),IF(LEN(F2611)&gt;0,12,0)),0),0)</f>
        <v>0</v>
      </c>
      <c r="T2611">
        <v>0</v>
      </c>
    </row>
    <row r="2612" spans="1:20" x14ac:dyDescent="0.2">
      <c r="A2612" s="215" t="s">
        <v>871</v>
      </c>
      <c r="B2612" s="215" t="s">
        <v>871</v>
      </c>
      <c r="C2612" s="214"/>
      <c r="D2612" s="215" t="s">
        <v>871</v>
      </c>
      <c r="E2612" s="215" t="s">
        <v>871</v>
      </c>
      <c r="F2612" s="215" t="s">
        <v>871</v>
      </c>
      <c r="G2612" s="214"/>
      <c r="H2612" s="214"/>
      <c r="I2612" s="214"/>
      <c r="J2612" s="214"/>
      <c r="K2612" s="76"/>
      <c r="L2612" s="8"/>
      <c r="Q2612">
        <v>0</v>
      </c>
      <c r="R2612" cm="1">
        <f t="array" ref="R2612">IF(P2612,IF(Q2612=0,IFERROR(_xlfn.LET(_xlpm.range_ref,_xlfn.ANCHORARRAY(_xlfn.XLOOKUP(D2612,Map_Range_Lookup,Map_Range_Data_Sorted_Lookup)),IF(_xlfn.XLOOKUP(E2612,_xlpm.range_ref,_xlpm.range_ref,21,0,2)=21,21,0)),IF(LEN(D2612)&gt;0,22,0)),0),0)</f>
        <v>0</v>
      </c>
      <c r="S2612" cm="1">
        <f t="array" ref="S2612">IF(P2612,IF((Q2612=0)*(R2612=0),IFERROR(_xlfn.LET(_xlpm.range_ref,_xlfn.ANCHORARRAY(_xlfn.XLOOKUP(E2612,Map_Range_Lookup,Map_Range_Data_Sorted_Lookup)),IF(_xlfn.XLOOKUP(F2612,_xlpm.range_ref,_xlpm.range_ref,11,0,2)=11,11,0)),IF(LEN(F2612)&gt;0,12,0)),0),0)</f>
        <v>0</v>
      </c>
      <c r="T2612">
        <v>0</v>
      </c>
    </row>
    <row r="2613" spans="1:20" x14ac:dyDescent="0.2">
      <c r="A2613" s="215" t="s">
        <v>871</v>
      </c>
      <c r="B2613" s="215" t="s">
        <v>871</v>
      </c>
      <c r="C2613" s="214"/>
      <c r="D2613" s="215" t="s">
        <v>871</v>
      </c>
      <c r="E2613" s="215" t="s">
        <v>871</v>
      </c>
      <c r="F2613" s="215" t="s">
        <v>871</v>
      </c>
      <c r="G2613" s="214"/>
      <c r="H2613" s="214"/>
      <c r="I2613" s="214"/>
      <c r="J2613" s="214"/>
      <c r="K2613" s="76"/>
      <c r="L2613" s="8"/>
      <c r="Q2613">
        <v>0</v>
      </c>
      <c r="R2613" cm="1">
        <f t="array" ref="R2613">IF(P2613,IF(Q2613=0,IFERROR(_xlfn.LET(_xlpm.range_ref,_xlfn.ANCHORARRAY(_xlfn.XLOOKUP(D2613,Map_Range_Lookup,Map_Range_Data_Sorted_Lookup)),IF(_xlfn.XLOOKUP(E2613,_xlpm.range_ref,_xlpm.range_ref,21,0,2)=21,21,0)),IF(LEN(D2613)&gt;0,22,0)),0),0)</f>
        <v>0</v>
      </c>
      <c r="S2613" cm="1">
        <f t="array" ref="S2613">IF(P2613,IF((Q2613=0)*(R2613=0),IFERROR(_xlfn.LET(_xlpm.range_ref,_xlfn.ANCHORARRAY(_xlfn.XLOOKUP(E2613,Map_Range_Lookup,Map_Range_Data_Sorted_Lookup)),IF(_xlfn.XLOOKUP(F2613,_xlpm.range_ref,_xlpm.range_ref,11,0,2)=11,11,0)),IF(LEN(F2613)&gt;0,12,0)),0),0)</f>
        <v>0</v>
      </c>
      <c r="T2613">
        <v>0</v>
      </c>
    </row>
    <row r="2614" spans="1:20" x14ac:dyDescent="0.2">
      <c r="A2614" s="215" t="s">
        <v>871</v>
      </c>
      <c r="B2614" s="215" t="s">
        <v>871</v>
      </c>
      <c r="C2614" s="214"/>
      <c r="D2614" s="215" t="s">
        <v>871</v>
      </c>
      <c r="E2614" s="215" t="s">
        <v>871</v>
      </c>
      <c r="F2614" s="215" t="s">
        <v>871</v>
      </c>
      <c r="G2614" s="214"/>
      <c r="H2614" s="214"/>
      <c r="I2614" s="214"/>
      <c r="J2614" s="214"/>
      <c r="K2614" s="76"/>
      <c r="L2614" s="8"/>
      <c r="Q2614">
        <v>0</v>
      </c>
      <c r="R2614" cm="1">
        <f t="array" ref="R2614">IF(P2614,IF(Q2614=0,IFERROR(_xlfn.LET(_xlpm.range_ref,_xlfn.ANCHORARRAY(_xlfn.XLOOKUP(D2614,Map_Range_Lookup,Map_Range_Data_Sorted_Lookup)),IF(_xlfn.XLOOKUP(E2614,_xlpm.range_ref,_xlpm.range_ref,21,0,2)=21,21,0)),IF(LEN(D2614)&gt;0,22,0)),0),0)</f>
        <v>0</v>
      </c>
      <c r="S2614" cm="1">
        <f t="array" ref="S2614">IF(P2614,IF((Q2614=0)*(R2614=0),IFERROR(_xlfn.LET(_xlpm.range_ref,_xlfn.ANCHORARRAY(_xlfn.XLOOKUP(E2614,Map_Range_Lookup,Map_Range_Data_Sorted_Lookup)),IF(_xlfn.XLOOKUP(F2614,_xlpm.range_ref,_xlpm.range_ref,11,0,2)=11,11,0)),IF(LEN(F2614)&gt;0,12,0)),0),0)</f>
        <v>0</v>
      </c>
      <c r="T2614">
        <v>0</v>
      </c>
    </row>
    <row r="2615" spans="1:20" x14ac:dyDescent="0.2">
      <c r="A2615" s="215" t="s">
        <v>871</v>
      </c>
      <c r="B2615" s="215" t="s">
        <v>871</v>
      </c>
      <c r="C2615" s="214"/>
      <c r="D2615" s="215" t="s">
        <v>871</v>
      </c>
      <c r="E2615" s="215" t="s">
        <v>871</v>
      </c>
      <c r="F2615" s="215" t="s">
        <v>871</v>
      </c>
      <c r="G2615" s="214"/>
      <c r="H2615" s="214"/>
      <c r="I2615" s="214"/>
      <c r="J2615" s="214"/>
      <c r="K2615" s="76"/>
      <c r="L2615" s="8"/>
      <c r="Q2615">
        <v>0</v>
      </c>
      <c r="R2615" cm="1">
        <f t="array" ref="R2615">IF(P2615,IF(Q2615=0,IFERROR(_xlfn.LET(_xlpm.range_ref,_xlfn.ANCHORARRAY(_xlfn.XLOOKUP(D2615,Map_Range_Lookup,Map_Range_Data_Sorted_Lookup)),IF(_xlfn.XLOOKUP(E2615,_xlpm.range_ref,_xlpm.range_ref,21,0,2)=21,21,0)),IF(LEN(D2615)&gt;0,22,0)),0),0)</f>
        <v>0</v>
      </c>
      <c r="S2615" cm="1">
        <f t="array" ref="S2615">IF(P2615,IF((Q2615=0)*(R2615=0),IFERROR(_xlfn.LET(_xlpm.range_ref,_xlfn.ANCHORARRAY(_xlfn.XLOOKUP(E2615,Map_Range_Lookup,Map_Range_Data_Sorted_Lookup)),IF(_xlfn.XLOOKUP(F2615,_xlpm.range_ref,_xlpm.range_ref,11,0,2)=11,11,0)),IF(LEN(F2615)&gt;0,12,0)),0),0)</f>
        <v>0</v>
      </c>
      <c r="T2615">
        <v>0</v>
      </c>
    </row>
    <row r="2616" spans="1:20" x14ac:dyDescent="0.2">
      <c r="A2616" s="215" t="s">
        <v>871</v>
      </c>
      <c r="B2616" s="215" t="s">
        <v>871</v>
      </c>
      <c r="C2616" s="214"/>
      <c r="D2616" s="215" t="s">
        <v>871</v>
      </c>
      <c r="E2616" s="215" t="s">
        <v>871</v>
      </c>
      <c r="F2616" s="215" t="s">
        <v>871</v>
      </c>
      <c r="G2616" s="214"/>
      <c r="H2616" s="214"/>
      <c r="I2616" s="214"/>
      <c r="J2616" s="214"/>
      <c r="K2616" s="76"/>
      <c r="L2616" s="8"/>
      <c r="Q2616">
        <v>0</v>
      </c>
      <c r="R2616" cm="1">
        <f t="array" ref="R2616">IF(P2616,IF(Q2616=0,IFERROR(_xlfn.LET(_xlpm.range_ref,_xlfn.ANCHORARRAY(_xlfn.XLOOKUP(D2616,Map_Range_Lookup,Map_Range_Data_Sorted_Lookup)),IF(_xlfn.XLOOKUP(E2616,_xlpm.range_ref,_xlpm.range_ref,21,0,2)=21,21,0)),IF(LEN(D2616)&gt;0,22,0)),0),0)</f>
        <v>0</v>
      </c>
      <c r="S2616" cm="1">
        <f t="array" ref="S2616">IF(P2616,IF((Q2616=0)*(R2616=0),IFERROR(_xlfn.LET(_xlpm.range_ref,_xlfn.ANCHORARRAY(_xlfn.XLOOKUP(E2616,Map_Range_Lookup,Map_Range_Data_Sorted_Lookup)),IF(_xlfn.XLOOKUP(F2616,_xlpm.range_ref,_xlpm.range_ref,11,0,2)=11,11,0)),IF(LEN(F2616)&gt;0,12,0)),0),0)</f>
        <v>0</v>
      </c>
      <c r="T2616">
        <v>0</v>
      </c>
    </row>
    <row r="2617" spans="1:20" x14ac:dyDescent="0.2">
      <c r="A2617" s="215" t="s">
        <v>871</v>
      </c>
      <c r="B2617" s="215" t="s">
        <v>871</v>
      </c>
      <c r="C2617" s="214"/>
      <c r="D2617" s="215" t="s">
        <v>871</v>
      </c>
      <c r="E2617" s="215" t="s">
        <v>871</v>
      </c>
      <c r="F2617" s="215" t="s">
        <v>871</v>
      </c>
      <c r="G2617" s="214"/>
      <c r="H2617" s="214"/>
      <c r="I2617" s="214"/>
      <c r="J2617" s="214"/>
      <c r="K2617" s="76"/>
      <c r="L2617" s="8"/>
      <c r="Q2617">
        <v>0</v>
      </c>
      <c r="R2617" cm="1">
        <f t="array" ref="R2617">IF(P2617,IF(Q2617=0,IFERROR(_xlfn.LET(_xlpm.range_ref,_xlfn.ANCHORARRAY(_xlfn.XLOOKUP(D2617,Map_Range_Lookup,Map_Range_Data_Sorted_Lookup)),IF(_xlfn.XLOOKUP(E2617,_xlpm.range_ref,_xlpm.range_ref,21,0,2)=21,21,0)),IF(LEN(D2617)&gt;0,22,0)),0),0)</f>
        <v>0</v>
      </c>
      <c r="S2617" cm="1">
        <f t="array" ref="S2617">IF(P2617,IF((Q2617=0)*(R2617=0),IFERROR(_xlfn.LET(_xlpm.range_ref,_xlfn.ANCHORARRAY(_xlfn.XLOOKUP(E2617,Map_Range_Lookup,Map_Range_Data_Sorted_Lookup)),IF(_xlfn.XLOOKUP(F2617,_xlpm.range_ref,_xlpm.range_ref,11,0,2)=11,11,0)),IF(LEN(F2617)&gt;0,12,0)),0),0)</f>
        <v>0</v>
      </c>
      <c r="T2617">
        <v>0</v>
      </c>
    </row>
    <row r="2618" spans="1:20" x14ac:dyDescent="0.2">
      <c r="A2618" s="215" t="s">
        <v>871</v>
      </c>
      <c r="B2618" s="215" t="s">
        <v>871</v>
      </c>
      <c r="C2618" s="214"/>
      <c r="D2618" s="215" t="s">
        <v>871</v>
      </c>
      <c r="E2618" s="215" t="s">
        <v>871</v>
      </c>
      <c r="F2618" s="215" t="s">
        <v>871</v>
      </c>
      <c r="G2618" s="214"/>
      <c r="H2618" s="214"/>
      <c r="I2618" s="214"/>
      <c r="J2618" s="214"/>
      <c r="K2618" s="76"/>
      <c r="L2618" s="8"/>
      <c r="Q2618">
        <v>0</v>
      </c>
      <c r="R2618" cm="1">
        <f t="array" ref="R2618">IF(P2618,IF(Q2618=0,IFERROR(_xlfn.LET(_xlpm.range_ref,_xlfn.ANCHORARRAY(_xlfn.XLOOKUP(D2618,Map_Range_Lookup,Map_Range_Data_Sorted_Lookup)),IF(_xlfn.XLOOKUP(E2618,_xlpm.range_ref,_xlpm.range_ref,21,0,2)=21,21,0)),IF(LEN(D2618)&gt;0,22,0)),0),0)</f>
        <v>0</v>
      </c>
      <c r="S2618" cm="1">
        <f t="array" ref="S2618">IF(P2618,IF((Q2618=0)*(R2618=0),IFERROR(_xlfn.LET(_xlpm.range_ref,_xlfn.ANCHORARRAY(_xlfn.XLOOKUP(E2618,Map_Range_Lookup,Map_Range_Data_Sorted_Lookup)),IF(_xlfn.XLOOKUP(F2618,_xlpm.range_ref,_xlpm.range_ref,11,0,2)=11,11,0)),IF(LEN(F2618)&gt;0,12,0)),0),0)</f>
        <v>0</v>
      </c>
      <c r="T2618">
        <v>0</v>
      </c>
    </row>
    <row r="2619" spans="1:20" x14ac:dyDescent="0.2">
      <c r="A2619" s="215" t="s">
        <v>871</v>
      </c>
      <c r="B2619" s="215" t="s">
        <v>871</v>
      </c>
      <c r="C2619" s="214"/>
      <c r="D2619" s="215" t="s">
        <v>871</v>
      </c>
      <c r="E2619" s="215" t="s">
        <v>871</v>
      </c>
      <c r="F2619" s="215" t="s">
        <v>871</v>
      </c>
      <c r="G2619" s="214"/>
      <c r="H2619" s="214"/>
      <c r="I2619" s="214"/>
      <c r="J2619" s="214"/>
      <c r="K2619" s="76"/>
      <c r="L2619" s="8"/>
      <c r="Q2619">
        <v>0</v>
      </c>
      <c r="R2619" cm="1">
        <f t="array" ref="R2619">IF(P2619,IF(Q2619=0,IFERROR(_xlfn.LET(_xlpm.range_ref,_xlfn.ANCHORARRAY(_xlfn.XLOOKUP(D2619,Map_Range_Lookup,Map_Range_Data_Sorted_Lookup)),IF(_xlfn.XLOOKUP(E2619,_xlpm.range_ref,_xlpm.range_ref,21,0,2)=21,21,0)),IF(LEN(D2619)&gt;0,22,0)),0),0)</f>
        <v>0</v>
      </c>
      <c r="S2619" cm="1">
        <f t="array" ref="S2619">IF(P2619,IF((Q2619=0)*(R2619=0),IFERROR(_xlfn.LET(_xlpm.range_ref,_xlfn.ANCHORARRAY(_xlfn.XLOOKUP(E2619,Map_Range_Lookup,Map_Range_Data_Sorted_Lookup)),IF(_xlfn.XLOOKUP(F2619,_xlpm.range_ref,_xlpm.range_ref,11,0,2)=11,11,0)),IF(LEN(F2619)&gt;0,12,0)),0),0)</f>
        <v>0</v>
      </c>
      <c r="T2619">
        <v>0</v>
      </c>
    </row>
    <row r="2620" spans="1:20" x14ac:dyDescent="0.2">
      <c r="A2620" s="215" t="s">
        <v>871</v>
      </c>
      <c r="B2620" s="215" t="s">
        <v>871</v>
      </c>
      <c r="C2620" s="214"/>
      <c r="D2620" s="215" t="s">
        <v>871</v>
      </c>
      <c r="E2620" s="215" t="s">
        <v>871</v>
      </c>
      <c r="F2620" s="215" t="s">
        <v>871</v>
      </c>
      <c r="G2620" s="214"/>
      <c r="H2620" s="214"/>
      <c r="I2620" s="214"/>
      <c r="J2620" s="214"/>
      <c r="K2620" s="76"/>
      <c r="L2620" s="8"/>
      <c r="Q2620">
        <v>0</v>
      </c>
      <c r="R2620" cm="1">
        <f t="array" ref="R2620">IF(P2620,IF(Q2620=0,IFERROR(_xlfn.LET(_xlpm.range_ref,_xlfn.ANCHORARRAY(_xlfn.XLOOKUP(D2620,Map_Range_Lookup,Map_Range_Data_Sorted_Lookup)),IF(_xlfn.XLOOKUP(E2620,_xlpm.range_ref,_xlpm.range_ref,21,0,2)=21,21,0)),IF(LEN(D2620)&gt;0,22,0)),0),0)</f>
        <v>0</v>
      </c>
      <c r="S2620" cm="1">
        <f t="array" ref="S2620">IF(P2620,IF((Q2620=0)*(R2620=0),IFERROR(_xlfn.LET(_xlpm.range_ref,_xlfn.ANCHORARRAY(_xlfn.XLOOKUP(E2620,Map_Range_Lookup,Map_Range_Data_Sorted_Lookup)),IF(_xlfn.XLOOKUP(F2620,_xlpm.range_ref,_xlpm.range_ref,11,0,2)=11,11,0)),IF(LEN(F2620)&gt;0,12,0)),0),0)</f>
        <v>0</v>
      </c>
      <c r="T2620">
        <v>0</v>
      </c>
    </row>
    <row r="2621" spans="1:20" x14ac:dyDescent="0.2">
      <c r="A2621" s="215" t="s">
        <v>871</v>
      </c>
      <c r="B2621" s="215" t="s">
        <v>871</v>
      </c>
      <c r="C2621" s="214"/>
      <c r="D2621" s="215" t="s">
        <v>871</v>
      </c>
      <c r="E2621" s="215" t="s">
        <v>871</v>
      </c>
      <c r="F2621" s="215" t="s">
        <v>871</v>
      </c>
      <c r="G2621" s="214"/>
      <c r="H2621" s="214"/>
      <c r="I2621" s="214"/>
      <c r="J2621" s="214"/>
      <c r="K2621" s="76"/>
      <c r="L2621" s="8"/>
      <c r="Q2621">
        <v>0</v>
      </c>
      <c r="R2621" cm="1">
        <f t="array" ref="R2621">IF(P2621,IF(Q2621=0,IFERROR(_xlfn.LET(_xlpm.range_ref,_xlfn.ANCHORARRAY(_xlfn.XLOOKUP(D2621,Map_Range_Lookup,Map_Range_Data_Sorted_Lookup)),IF(_xlfn.XLOOKUP(E2621,_xlpm.range_ref,_xlpm.range_ref,21,0,2)=21,21,0)),IF(LEN(D2621)&gt;0,22,0)),0),0)</f>
        <v>0</v>
      </c>
      <c r="S2621" cm="1">
        <f t="array" ref="S2621">IF(P2621,IF((Q2621=0)*(R2621=0),IFERROR(_xlfn.LET(_xlpm.range_ref,_xlfn.ANCHORARRAY(_xlfn.XLOOKUP(E2621,Map_Range_Lookup,Map_Range_Data_Sorted_Lookup)),IF(_xlfn.XLOOKUP(F2621,_xlpm.range_ref,_xlpm.range_ref,11,0,2)=11,11,0)),IF(LEN(F2621)&gt;0,12,0)),0),0)</f>
        <v>0</v>
      </c>
      <c r="T2621">
        <v>0</v>
      </c>
    </row>
    <row r="2622" spans="1:20" x14ac:dyDescent="0.2">
      <c r="A2622" s="215" t="s">
        <v>871</v>
      </c>
      <c r="B2622" s="215" t="s">
        <v>871</v>
      </c>
      <c r="C2622" s="214"/>
      <c r="D2622" s="215" t="s">
        <v>871</v>
      </c>
      <c r="E2622" s="215" t="s">
        <v>871</v>
      </c>
      <c r="F2622" s="215" t="s">
        <v>871</v>
      </c>
      <c r="G2622" s="214"/>
      <c r="H2622" s="214"/>
      <c r="I2622" s="214"/>
      <c r="J2622" s="214"/>
      <c r="K2622" s="76"/>
      <c r="L2622" s="8"/>
      <c r="Q2622">
        <v>0</v>
      </c>
      <c r="R2622" cm="1">
        <f t="array" ref="R2622">IF(P2622,IF(Q2622=0,IFERROR(_xlfn.LET(_xlpm.range_ref,_xlfn.ANCHORARRAY(_xlfn.XLOOKUP(D2622,Map_Range_Lookup,Map_Range_Data_Sorted_Lookup)),IF(_xlfn.XLOOKUP(E2622,_xlpm.range_ref,_xlpm.range_ref,21,0,2)=21,21,0)),IF(LEN(D2622)&gt;0,22,0)),0),0)</f>
        <v>0</v>
      </c>
      <c r="S2622" cm="1">
        <f t="array" ref="S2622">IF(P2622,IF((Q2622=0)*(R2622=0),IFERROR(_xlfn.LET(_xlpm.range_ref,_xlfn.ANCHORARRAY(_xlfn.XLOOKUP(E2622,Map_Range_Lookup,Map_Range_Data_Sorted_Lookup)),IF(_xlfn.XLOOKUP(F2622,_xlpm.range_ref,_xlpm.range_ref,11,0,2)=11,11,0)),IF(LEN(F2622)&gt;0,12,0)),0),0)</f>
        <v>0</v>
      </c>
      <c r="T2622">
        <v>0</v>
      </c>
    </row>
    <row r="2623" spans="1:20" x14ac:dyDescent="0.2">
      <c r="A2623" s="215" t="s">
        <v>871</v>
      </c>
      <c r="B2623" s="215" t="s">
        <v>871</v>
      </c>
      <c r="C2623" s="214"/>
      <c r="D2623" s="215" t="s">
        <v>871</v>
      </c>
      <c r="E2623" s="215" t="s">
        <v>871</v>
      </c>
      <c r="F2623" s="215" t="s">
        <v>871</v>
      </c>
      <c r="G2623" s="214"/>
      <c r="H2623" s="214"/>
      <c r="I2623" s="214"/>
      <c r="J2623" s="214"/>
      <c r="K2623" s="76"/>
      <c r="L2623" s="8"/>
      <c r="Q2623">
        <v>0</v>
      </c>
      <c r="R2623" cm="1">
        <f t="array" ref="R2623">IF(P2623,IF(Q2623=0,IFERROR(_xlfn.LET(_xlpm.range_ref,_xlfn.ANCHORARRAY(_xlfn.XLOOKUP(D2623,Map_Range_Lookup,Map_Range_Data_Sorted_Lookup)),IF(_xlfn.XLOOKUP(E2623,_xlpm.range_ref,_xlpm.range_ref,21,0,2)=21,21,0)),IF(LEN(D2623)&gt;0,22,0)),0),0)</f>
        <v>0</v>
      </c>
      <c r="S2623" cm="1">
        <f t="array" ref="S2623">IF(P2623,IF((Q2623=0)*(R2623=0),IFERROR(_xlfn.LET(_xlpm.range_ref,_xlfn.ANCHORARRAY(_xlfn.XLOOKUP(E2623,Map_Range_Lookup,Map_Range_Data_Sorted_Lookup)),IF(_xlfn.XLOOKUP(F2623,_xlpm.range_ref,_xlpm.range_ref,11,0,2)=11,11,0)),IF(LEN(F2623)&gt;0,12,0)),0),0)</f>
        <v>0</v>
      </c>
      <c r="T2623">
        <v>0</v>
      </c>
    </row>
    <row r="2624" spans="1:20" x14ac:dyDescent="0.2">
      <c r="A2624" s="215" t="s">
        <v>871</v>
      </c>
      <c r="B2624" s="215" t="s">
        <v>871</v>
      </c>
      <c r="C2624" s="214"/>
      <c r="D2624" s="215" t="s">
        <v>871</v>
      </c>
      <c r="E2624" s="215" t="s">
        <v>871</v>
      </c>
      <c r="F2624" s="215" t="s">
        <v>871</v>
      </c>
      <c r="G2624" s="214"/>
      <c r="H2624" s="214"/>
      <c r="I2624" s="214"/>
      <c r="J2624" s="214"/>
      <c r="K2624" s="76"/>
      <c r="L2624" s="8"/>
      <c r="Q2624">
        <v>0</v>
      </c>
      <c r="R2624" cm="1">
        <f t="array" ref="R2624">IF(P2624,IF(Q2624=0,IFERROR(_xlfn.LET(_xlpm.range_ref,_xlfn.ANCHORARRAY(_xlfn.XLOOKUP(D2624,Map_Range_Lookup,Map_Range_Data_Sorted_Lookup)),IF(_xlfn.XLOOKUP(E2624,_xlpm.range_ref,_xlpm.range_ref,21,0,2)=21,21,0)),IF(LEN(D2624)&gt;0,22,0)),0),0)</f>
        <v>0</v>
      </c>
      <c r="S2624" cm="1">
        <f t="array" ref="S2624">IF(P2624,IF((Q2624=0)*(R2624=0),IFERROR(_xlfn.LET(_xlpm.range_ref,_xlfn.ANCHORARRAY(_xlfn.XLOOKUP(E2624,Map_Range_Lookup,Map_Range_Data_Sorted_Lookup)),IF(_xlfn.XLOOKUP(F2624,_xlpm.range_ref,_xlpm.range_ref,11,0,2)=11,11,0)),IF(LEN(F2624)&gt;0,12,0)),0),0)</f>
        <v>0</v>
      </c>
      <c r="T2624">
        <v>0</v>
      </c>
    </row>
    <row r="2625" spans="1:20" x14ac:dyDescent="0.2">
      <c r="A2625" s="215" t="s">
        <v>871</v>
      </c>
      <c r="B2625" s="215" t="s">
        <v>871</v>
      </c>
      <c r="C2625" s="214"/>
      <c r="D2625" s="215" t="s">
        <v>871</v>
      </c>
      <c r="E2625" s="215" t="s">
        <v>871</v>
      </c>
      <c r="F2625" s="215" t="s">
        <v>871</v>
      </c>
      <c r="G2625" s="214"/>
      <c r="H2625" s="214"/>
      <c r="I2625" s="214"/>
      <c r="J2625" s="214"/>
      <c r="K2625" s="76"/>
      <c r="L2625" s="8"/>
      <c r="Q2625">
        <v>0</v>
      </c>
      <c r="R2625" cm="1">
        <f t="array" ref="R2625">IF(P2625,IF(Q2625=0,IFERROR(_xlfn.LET(_xlpm.range_ref,_xlfn.ANCHORARRAY(_xlfn.XLOOKUP(D2625,Map_Range_Lookup,Map_Range_Data_Sorted_Lookup)),IF(_xlfn.XLOOKUP(E2625,_xlpm.range_ref,_xlpm.range_ref,21,0,2)=21,21,0)),IF(LEN(D2625)&gt;0,22,0)),0),0)</f>
        <v>0</v>
      </c>
      <c r="S2625" cm="1">
        <f t="array" ref="S2625">IF(P2625,IF((Q2625=0)*(R2625=0),IFERROR(_xlfn.LET(_xlpm.range_ref,_xlfn.ANCHORARRAY(_xlfn.XLOOKUP(E2625,Map_Range_Lookup,Map_Range_Data_Sorted_Lookup)),IF(_xlfn.XLOOKUP(F2625,_xlpm.range_ref,_xlpm.range_ref,11,0,2)=11,11,0)),IF(LEN(F2625)&gt;0,12,0)),0),0)</f>
        <v>0</v>
      </c>
      <c r="T2625">
        <v>0</v>
      </c>
    </row>
    <row r="2626" spans="1:20" x14ac:dyDescent="0.2">
      <c r="A2626" s="215" t="s">
        <v>871</v>
      </c>
      <c r="B2626" s="215" t="s">
        <v>871</v>
      </c>
      <c r="C2626" s="214"/>
      <c r="D2626" s="215" t="s">
        <v>871</v>
      </c>
      <c r="E2626" s="215" t="s">
        <v>871</v>
      </c>
      <c r="F2626" s="215" t="s">
        <v>871</v>
      </c>
      <c r="G2626" s="214"/>
      <c r="H2626" s="214"/>
      <c r="I2626" s="214"/>
      <c r="J2626" s="214"/>
      <c r="K2626" s="76"/>
      <c r="L2626" s="8"/>
      <c r="Q2626">
        <v>0</v>
      </c>
      <c r="R2626" cm="1">
        <f t="array" ref="R2626">IF(P2626,IF(Q2626=0,IFERROR(_xlfn.LET(_xlpm.range_ref,_xlfn.ANCHORARRAY(_xlfn.XLOOKUP(D2626,Map_Range_Lookup,Map_Range_Data_Sorted_Lookup)),IF(_xlfn.XLOOKUP(E2626,_xlpm.range_ref,_xlpm.range_ref,21,0,2)=21,21,0)),IF(LEN(D2626)&gt;0,22,0)),0),0)</f>
        <v>0</v>
      </c>
      <c r="S2626" cm="1">
        <f t="array" ref="S2626">IF(P2626,IF((Q2626=0)*(R2626=0),IFERROR(_xlfn.LET(_xlpm.range_ref,_xlfn.ANCHORARRAY(_xlfn.XLOOKUP(E2626,Map_Range_Lookup,Map_Range_Data_Sorted_Lookup)),IF(_xlfn.XLOOKUP(F2626,_xlpm.range_ref,_xlpm.range_ref,11,0,2)=11,11,0)),IF(LEN(F2626)&gt;0,12,0)),0),0)</f>
        <v>0</v>
      </c>
      <c r="T2626">
        <v>0</v>
      </c>
    </row>
    <row r="2627" spans="1:20" x14ac:dyDescent="0.2">
      <c r="A2627" s="215" t="s">
        <v>871</v>
      </c>
      <c r="B2627" s="215" t="s">
        <v>871</v>
      </c>
      <c r="C2627" s="214"/>
      <c r="D2627" s="215" t="s">
        <v>871</v>
      </c>
      <c r="E2627" s="215" t="s">
        <v>871</v>
      </c>
      <c r="F2627" s="215" t="s">
        <v>871</v>
      </c>
      <c r="G2627" s="214"/>
      <c r="H2627" s="214"/>
      <c r="I2627" s="214"/>
      <c r="J2627" s="214"/>
      <c r="K2627" s="76"/>
      <c r="L2627" s="8"/>
      <c r="Q2627">
        <v>0</v>
      </c>
      <c r="R2627" cm="1">
        <f t="array" ref="R2627">IF(P2627,IF(Q2627=0,IFERROR(_xlfn.LET(_xlpm.range_ref,_xlfn.ANCHORARRAY(_xlfn.XLOOKUP(D2627,Map_Range_Lookup,Map_Range_Data_Sorted_Lookup)),IF(_xlfn.XLOOKUP(E2627,_xlpm.range_ref,_xlpm.range_ref,21,0,2)=21,21,0)),IF(LEN(D2627)&gt;0,22,0)),0),0)</f>
        <v>0</v>
      </c>
      <c r="S2627" cm="1">
        <f t="array" ref="S2627">IF(P2627,IF((Q2627=0)*(R2627=0),IFERROR(_xlfn.LET(_xlpm.range_ref,_xlfn.ANCHORARRAY(_xlfn.XLOOKUP(E2627,Map_Range_Lookup,Map_Range_Data_Sorted_Lookup)),IF(_xlfn.XLOOKUP(F2627,_xlpm.range_ref,_xlpm.range_ref,11,0,2)=11,11,0)),IF(LEN(F2627)&gt;0,12,0)),0),0)</f>
        <v>0</v>
      </c>
      <c r="T2627">
        <v>0</v>
      </c>
    </row>
    <row r="2628" spans="1:20" x14ac:dyDescent="0.2">
      <c r="A2628" s="215" t="s">
        <v>871</v>
      </c>
      <c r="B2628" s="215" t="s">
        <v>871</v>
      </c>
      <c r="C2628" s="214"/>
      <c r="D2628" s="215" t="s">
        <v>871</v>
      </c>
      <c r="E2628" s="215" t="s">
        <v>871</v>
      </c>
      <c r="F2628" s="215" t="s">
        <v>871</v>
      </c>
      <c r="G2628" s="214"/>
      <c r="H2628" s="214"/>
      <c r="I2628" s="214"/>
      <c r="J2628" s="214"/>
      <c r="K2628" s="76"/>
      <c r="L2628" s="8"/>
      <c r="Q2628">
        <v>0</v>
      </c>
      <c r="R2628" cm="1">
        <f t="array" ref="R2628">IF(P2628,IF(Q2628=0,IFERROR(_xlfn.LET(_xlpm.range_ref,_xlfn.ANCHORARRAY(_xlfn.XLOOKUP(D2628,Map_Range_Lookup,Map_Range_Data_Sorted_Lookup)),IF(_xlfn.XLOOKUP(E2628,_xlpm.range_ref,_xlpm.range_ref,21,0,2)=21,21,0)),IF(LEN(D2628)&gt;0,22,0)),0),0)</f>
        <v>0</v>
      </c>
      <c r="S2628" cm="1">
        <f t="array" ref="S2628">IF(P2628,IF((Q2628=0)*(R2628=0),IFERROR(_xlfn.LET(_xlpm.range_ref,_xlfn.ANCHORARRAY(_xlfn.XLOOKUP(E2628,Map_Range_Lookup,Map_Range_Data_Sorted_Lookup)),IF(_xlfn.XLOOKUP(F2628,_xlpm.range_ref,_xlpm.range_ref,11,0,2)=11,11,0)),IF(LEN(F2628)&gt;0,12,0)),0),0)</f>
        <v>0</v>
      </c>
      <c r="T2628">
        <v>0</v>
      </c>
    </row>
    <row r="2629" spans="1:20" x14ac:dyDescent="0.2">
      <c r="A2629" s="215" t="s">
        <v>871</v>
      </c>
      <c r="B2629" s="215" t="s">
        <v>871</v>
      </c>
      <c r="C2629" s="214"/>
      <c r="D2629" s="215" t="s">
        <v>871</v>
      </c>
      <c r="E2629" s="215" t="s">
        <v>871</v>
      </c>
      <c r="F2629" s="215" t="s">
        <v>871</v>
      </c>
      <c r="G2629" s="214"/>
      <c r="H2629" s="214"/>
      <c r="I2629" s="214"/>
      <c r="J2629" s="214"/>
      <c r="K2629" s="76"/>
      <c r="L2629" s="8"/>
      <c r="Q2629">
        <v>0</v>
      </c>
      <c r="R2629" cm="1">
        <f t="array" ref="R2629">IF(P2629,IF(Q2629=0,IFERROR(_xlfn.LET(_xlpm.range_ref,_xlfn.ANCHORARRAY(_xlfn.XLOOKUP(D2629,Map_Range_Lookup,Map_Range_Data_Sorted_Lookup)),IF(_xlfn.XLOOKUP(E2629,_xlpm.range_ref,_xlpm.range_ref,21,0,2)=21,21,0)),IF(LEN(D2629)&gt;0,22,0)),0),0)</f>
        <v>0</v>
      </c>
      <c r="S2629" cm="1">
        <f t="array" ref="S2629">IF(P2629,IF((Q2629=0)*(R2629=0),IFERROR(_xlfn.LET(_xlpm.range_ref,_xlfn.ANCHORARRAY(_xlfn.XLOOKUP(E2629,Map_Range_Lookup,Map_Range_Data_Sorted_Lookup)),IF(_xlfn.XLOOKUP(F2629,_xlpm.range_ref,_xlpm.range_ref,11,0,2)=11,11,0)),IF(LEN(F2629)&gt;0,12,0)),0),0)</f>
        <v>0</v>
      </c>
      <c r="T2629">
        <v>0</v>
      </c>
    </row>
    <row r="2630" spans="1:20" x14ac:dyDescent="0.2">
      <c r="A2630" s="215" t="s">
        <v>871</v>
      </c>
      <c r="B2630" s="215" t="s">
        <v>871</v>
      </c>
      <c r="C2630" s="214"/>
      <c r="D2630" s="215" t="s">
        <v>871</v>
      </c>
      <c r="E2630" s="215" t="s">
        <v>871</v>
      </c>
      <c r="F2630" s="215" t="s">
        <v>871</v>
      </c>
      <c r="G2630" s="214"/>
      <c r="H2630" s="214"/>
      <c r="I2630" s="214"/>
      <c r="J2630" s="214"/>
      <c r="K2630" s="76"/>
      <c r="L2630" s="8"/>
      <c r="Q2630">
        <v>0</v>
      </c>
      <c r="R2630" cm="1">
        <f t="array" ref="R2630">IF(P2630,IF(Q2630=0,IFERROR(_xlfn.LET(_xlpm.range_ref,_xlfn.ANCHORARRAY(_xlfn.XLOOKUP(D2630,Map_Range_Lookup,Map_Range_Data_Sorted_Lookup)),IF(_xlfn.XLOOKUP(E2630,_xlpm.range_ref,_xlpm.range_ref,21,0,2)=21,21,0)),IF(LEN(D2630)&gt;0,22,0)),0),0)</f>
        <v>0</v>
      </c>
      <c r="S2630" cm="1">
        <f t="array" ref="S2630">IF(P2630,IF((Q2630=0)*(R2630=0),IFERROR(_xlfn.LET(_xlpm.range_ref,_xlfn.ANCHORARRAY(_xlfn.XLOOKUP(E2630,Map_Range_Lookup,Map_Range_Data_Sorted_Lookup)),IF(_xlfn.XLOOKUP(F2630,_xlpm.range_ref,_xlpm.range_ref,11,0,2)=11,11,0)),IF(LEN(F2630)&gt;0,12,0)),0),0)</f>
        <v>0</v>
      </c>
      <c r="T2630">
        <v>0</v>
      </c>
    </row>
    <row r="2631" spans="1:20" x14ac:dyDescent="0.2">
      <c r="A2631" s="215" t="s">
        <v>871</v>
      </c>
      <c r="B2631" s="215" t="s">
        <v>871</v>
      </c>
      <c r="C2631" s="214"/>
      <c r="D2631" s="215" t="s">
        <v>871</v>
      </c>
      <c r="E2631" s="215" t="s">
        <v>871</v>
      </c>
      <c r="F2631" s="215" t="s">
        <v>871</v>
      </c>
      <c r="G2631" s="214"/>
      <c r="H2631" s="214"/>
      <c r="I2631" s="214"/>
      <c r="J2631" s="214"/>
      <c r="K2631" s="76"/>
      <c r="L2631" s="8"/>
      <c r="Q2631">
        <v>0</v>
      </c>
      <c r="R2631" cm="1">
        <f t="array" ref="R2631">IF(P2631,IF(Q2631=0,IFERROR(_xlfn.LET(_xlpm.range_ref,_xlfn.ANCHORARRAY(_xlfn.XLOOKUP(D2631,Map_Range_Lookup,Map_Range_Data_Sorted_Lookup)),IF(_xlfn.XLOOKUP(E2631,_xlpm.range_ref,_xlpm.range_ref,21,0,2)=21,21,0)),IF(LEN(D2631)&gt;0,22,0)),0),0)</f>
        <v>0</v>
      </c>
      <c r="S2631" cm="1">
        <f t="array" ref="S2631">IF(P2631,IF((Q2631=0)*(R2631=0),IFERROR(_xlfn.LET(_xlpm.range_ref,_xlfn.ANCHORARRAY(_xlfn.XLOOKUP(E2631,Map_Range_Lookup,Map_Range_Data_Sorted_Lookup)),IF(_xlfn.XLOOKUP(F2631,_xlpm.range_ref,_xlpm.range_ref,11,0,2)=11,11,0)),IF(LEN(F2631)&gt;0,12,0)),0),0)</f>
        <v>0</v>
      </c>
      <c r="T2631">
        <v>0</v>
      </c>
    </row>
    <row r="2632" spans="1:20" x14ac:dyDescent="0.2">
      <c r="A2632" s="215" t="s">
        <v>871</v>
      </c>
      <c r="B2632" s="215" t="s">
        <v>871</v>
      </c>
      <c r="C2632" s="214"/>
      <c r="D2632" s="215" t="s">
        <v>871</v>
      </c>
      <c r="E2632" s="215" t="s">
        <v>871</v>
      </c>
      <c r="F2632" s="215" t="s">
        <v>871</v>
      </c>
      <c r="G2632" s="214"/>
      <c r="H2632" s="214"/>
      <c r="I2632" s="214"/>
      <c r="J2632" s="214"/>
      <c r="K2632" s="76"/>
      <c r="L2632" s="8"/>
      <c r="Q2632">
        <v>0</v>
      </c>
      <c r="R2632" cm="1">
        <f t="array" ref="R2632">IF(P2632,IF(Q2632=0,IFERROR(_xlfn.LET(_xlpm.range_ref,_xlfn.ANCHORARRAY(_xlfn.XLOOKUP(D2632,Map_Range_Lookup,Map_Range_Data_Sorted_Lookup)),IF(_xlfn.XLOOKUP(E2632,_xlpm.range_ref,_xlpm.range_ref,21,0,2)=21,21,0)),IF(LEN(D2632)&gt;0,22,0)),0),0)</f>
        <v>0</v>
      </c>
      <c r="S2632" cm="1">
        <f t="array" ref="S2632">IF(P2632,IF((Q2632=0)*(R2632=0),IFERROR(_xlfn.LET(_xlpm.range_ref,_xlfn.ANCHORARRAY(_xlfn.XLOOKUP(E2632,Map_Range_Lookup,Map_Range_Data_Sorted_Lookup)),IF(_xlfn.XLOOKUP(F2632,_xlpm.range_ref,_xlpm.range_ref,11,0,2)=11,11,0)),IF(LEN(F2632)&gt;0,12,0)),0),0)</f>
        <v>0</v>
      </c>
      <c r="T2632">
        <v>0</v>
      </c>
    </row>
    <row r="2633" spans="1:20" x14ac:dyDescent="0.2">
      <c r="A2633" s="215" t="s">
        <v>871</v>
      </c>
      <c r="B2633" s="215" t="s">
        <v>871</v>
      </c>
      <c r="C2633" s="214"/>
      <c r="D2633" s="215" t="s">
        <v>871</v>
      </c>
      <c r="E2633" s="215" t="s">
        <v>871</v>
      </c>
      <c r="F2633" s="215" t="s">
        <v>871</v>
      </c>
      <c r="G2633" s="214"/>
      <c r="H2633" s="214"/>
      <c r="I2633" s="214"/>
      <c r="J2633" s="214"/>
      <c r="K2633" s="76"/>
      <c r="L2633" s="8"/>
      <c r="Q2633">
        <v>0</v>
      </c>
      <c r="R2633" cm="1">
        <f t="array" ref="R2633">IF(P2633,IF(Q2633=0,IFERROR(_xlfn.LET(_xlpm.range_ref,_xlfn.ANCHORARRAY(_xlfn.XLOOKUP(D2633,Map_Range_Lookup,Map_Range_Data_Sorted_Lookup)),IF(_xlfn.XLOOKUP(E2633,_xlpm.range_ref,_xlpm.range_ref,21,0,2)=21,21,0)),IF(LEN(D2633)&gt;0,22,0)),0),0)</f>
        <v>0</v>
      </c>
      <c r="S2633" cm="1">
        <f t="array" ref="S2633">IF(P2633,IF((Q2633=0)*(R2633=0),IFERROR(_xlfn.LET(_xlpm.range_ref,_xlfn.ANCHORARRAY(_xlfn.XLOOKUP(E2633,Map_Range_Lookup,Map_Range_Data_Sorted_Lookup)),IF(_xlfn.XLOOKUP(F2633,_xlpm.range_ref,_xlpm.range_ref,11,0,2)=11,11,0)),IF(LEN(F2633)&gt;0,12,0)),0),0)</f>
        <v>0</v>
      </c>
      <c r="T2633">
        <v>0</v>
      </c>
    </row>
    <row r="2634" spans="1:20" x14ac:dyDescent="0.2">
      <c r="A2634" s="215" t="s">
        <v>871</v>
      </c>
      <c r="B2634" s="215" t="s">
        <v>871</v>
      </c>
      <c r="C2634" s="214"/>
      <c r="D2634" s="215" t="s">
        <v>871</v>
      </c>
      <c r="E2634" s="215" t="s">
        <v>871</v>
      </c>
      <c r="F2634" s="215" t="s">
        <v>871</v>
      </c>
      <c r="G2634" s="214"/>
      <c r="H2634" s="214"/>
      <c r="I2634" s="214"/>
      <c r="J2634" s="214"/>
      <c r="K2634" s="76"/>
      <c r="L2634" s="8"/>
      <c r="Q2634">
        <v>0</v>
      </c>
      <c r="R2634" cm="1">
        <f t="array" ref="R2634">IF(P2634,IF(Q2634=0,IFERROR(_xlfn.LET(_xlpm.range_ref,_xlfn.ANCHORARRAY(_xlfn.XLOOKUP(D2634,Map_Range_Lookup,Map_Range_Data_Sorted_Lookup)),IF(_xlfn.XLOOKUP(E2634,_xlpm.range_ref,_xlpm.range_ref,21,0,2)=21,21,0)),IF(LEN(D2634)&gt;0,22,0)),0),0)</f>
        <v>0</v>
      </c>
      <c r="S2634" cm="1">
        <f t="array" ref="S2634">IF(P2634,IF((Q2634=0)*(R2634=0),IFERROR(_xlfn.LET(_xlpm.range_ref,_xlfn.ANCHORARRAY(_xlfn.XLOOKUP(E2634,Map_Range_Lookup,Map_Range_Data_Sorted_Lookup)),IF(_xlfn.XLOOKUP(F2634,_xlpm.range_ref,_xlpm.range_ref,11,0,2)=11,11,0)),IF(LEN(F2634)&gt;0,12,0)),0),0)</f>
        <v>0</v>
      </c>
      <c r="T2634">
        <v>0</v>
      </c>
    </row>
    <row r="2635" spans="1:20" x14ac:dyDescent="0.2">
      <c r="A2635" s="215" t="s">
        <v>871</v>
      </c>
      <c r="B2635" s="215" t="s">
        <v>871</v>
      </c>
      <c r="C2635" s="214"/>
      <c r="D2635" s="215" t="s">
        <v>871</v>
      </c>
      <c r="E2635" s="215" t="s">
        <v>871</v>
      </c>
      <c r="F2635" s="215" t="s">
        <v>871</v>
      </c>
      <c r="G2635" s="214"/>
      <c r="H2635" s="214"/>
      <c r="I2635" s="214"/>
      <c r="J2635" s="214"/>
      <c r="K2635" s="76"/>
      <c r="L2635" s="8"/>
      <c r="Q2635">
        <v>0</v>
      </c>
      <c r="R2635" cm="1">
        <f t="array" ref="R2635">IF(P2635,IF(Q2635=0,IFERROR(_xlfn.LET(_xlpm.range_ref,_xlfn.ANCHORARRAY(_xlfn.XLOOKUP(D2635,Map_Range_Lookup,Map_Range_Data_Sorted_Lookup)),IF(_xlfn.XLOOKUP(E2635,_xlpm.range_ref,_xlpm.range_ref,21,0,2)=21,21,0)),IF(LEN(D2635)&gt;0,22,0)),0),0)</f>
        <v>0</v>
      </c>
      <c r="S2635" cm="1">
        <f t="array" ref="S2635">IF(P2635,IF((Q2635=0)*(R2635=0),IFERROR(_xlfn.LET(_xlpm.range_ref,_xlfn.ANCHORARRAY(_xlfn.XLOOKUP(E2635,Map_Range_Lookup,Map_Range_Data_Sorted_Lookup)),IF(_xlfn.XLOOKUP(F2635,_xlpm.range_ref,_xlpm.range_ref,11,0,2)=11,11,0)),IF(LEN(F2635)&gt;0,12,0)),0),0)</f>
        <v>0</v>
      </c>
      <c r="T2635">
        <v>0</v>
      </c>
    </row>
    <row r="2636" spans="1:20" x14ac:dyDescent="0.2">
      <c r="A2636" s="215" t="s">
        <v>871</v>
      </c>
      <c r="B2636" s="215" t="s">
        <v>871</v>
      </c>
      <c r="C2636" s="214"/>
      <c r="D2636" s="215" t="s">
        <v>871</v>
      </c>
      <c r="E2636" s="215" t="s">
        <v>871</v>
      </c>
      <c r="F2636" s="215" t="s">
        <v>871</v>
      </c>
      <c r="G2636" s="214"/>
      <c r="H2636" s="214"/>
      <c r="I2636" s="214"/>
      <c r="J2636" s="214"/>
      <c r="K2636" s="76"/>
      <c r="L2636" s="8"/>
      <c r="Q2636">
        <v>0</v>
      </c>
      <c r="R2636" cm="1">
        <f t="array" ref="R2636">IF(P2636,IF(Q2636=0,IFERROR(_xlfn.LET(_xlpm.range_ref,_xlfn.ANCHORARRAY(_xlfn.XLOOKUP(D2636,Map_Range_Lookup,Map_Range_Data_Sorted_Lookup)),IF(_xlfn.XLOOKUP(E2636,_xlpm.range_ref,_xlpm.range_ref,21,0,2)=21,21,0)),IF(LEN(D2636)&gt;0,22,0)),0),0)</f>
        <v>0</v>
      </c>
      <c r="S2636" cm="1">
        <f t="array" ref="S2636">IF(P2636,IF((Q2636=0)*(R2636=0),IFERROR(_xlfn.LET(_xlpm.range_ref,_xlfn.ANCHORARRAY(_xlfn.XLOOKUP(E2636,Map_Range_Lookup,Map_Range_Data_Sorted_Lookup)),IF(_xlfn.XLOOKUP(F2636,_xlpm.range_ref,_xlpm.range_ref,11,0,2)=11,11,0)),IF(LEN(F2636)&gt;0,12,0)),0),0)</f>
        <v>0</v>
      </c>
      <c r="T2636">
        <v>0</v>
      </c>
    </row>
    <row r="2637" spans="1:20" x14ac:dyDescent="0.2">
      <c r="A2637" s="215" t="s">
        <v>871</v>
      </c>
      <c r="B2637" s="215" t="s">
        <v>871</v>
      </c>
      <c r="C2637" s="214"/>
      <c r="D2637" s="215" t="s">
        <v>871</v>
      </c>
      <c r="E2637" s="215" t="s">
        <v>871</v>
      </c>
      <c r="F2637" s="215" t="s">
        <v>871</v>
      </c>
      <c r="G2637" s="214"/>
      <c r="H2637" s="214"/>
      <c r="I2637" s="214"/>
      <c r="J2637" s="214"/>
      <c r="K2637" s="76"/>
      <c r="L2637" s="8"/>
      <c r="Q2637">
        <v>0</v>
      </c>
      <c r="R2637" cm="1">
        <f t="array" ref="R2637">IF(P2637,IF(Q2637=0,IFERROR(_xlfn.LET(_xlpm.range_ref,_xlfn.ANCHORARRAY(_xlfn.XLOOKUP(D2637,Map_Range_Lookup,Map_Range_Data_Sorted_Lookup)),IF(_xlfn.XLOOKUP(E2637,_xlpm.range_ref,_xlpm.range_ref,21,0,2)=21,21,0)),IF(LEN(D2637)&gt;0,22,0)),0),0)</f>
        <v>0</v>
      </c>
      <c r="S2637" cm="1">
        <f t="array" ref="S2637">IF(P2637,IF((Q2637=0)*(R2637=0),IFERROR(_xlfn.LET(_xlpm.range_ref,_xlfn.ANCHORARRAY(_xlfn.XLOOKUP(E2637,Map_Range_Lookup,Map_Range_Data_Sorted_Lookup)),IF(_xlfn.XLOOKUP(F2637,_xlpm.range_ref,_xlpm.range_ref,11,0,2)=11,11,0)),IF(LEN(F2637)&gt;0,12,0)),0),0)</f>
        <v>0</v>
      </c>
      <c r="T2637">
        <v>0</v>
      </c>
    </row>
    <row r="2638" spans="1:20" x14ac:dyDescent="0.2">
      <c r="A2638" s="215" t="s">
        <v>871</v>
      </c>
      <c r="B2638" s="215" t="s">
        <v>871</v>
      </c>
      <c r="C2638" s="214"/>
      <c r="D2638" s="215" t="s">
        <v>871</v>
      </c>
      <c r="E2638" s="215" t="s">
        <v>871</v>
      </c>
      <c r="F2638" s="215" t="s">
        <v>871</v>
      </c>
      <c r="G2638" s="214"/>
      <c r="H2638" s="214"/>
      <c r="I2638" s="214"/>
      <c r="J2638" s="214"/>
      <c r="K2638" s="76"/>
      <c r="L2638" s="8"/>
      <c r="Q2638">
        <v>0</v>
      </c>
      <c r="R2638" cm="1">
        <f t="array" ref="R2638">IF(P2638,IF(Q2638=0,IFERROR(_xlfn.LET(_xlpm.range_ref,_xlfn.ANCHORARRAY(_xlfn.XLOOKUP(D2638,Map_Range_Lookup,Map_Range_Data_Sorted_Lookup)),IF(_xlfn.XLOOKUP(E2638,_xlpm.range_ref,_xlpm.range_ref,21,0,2)=21,21,0)),IF(LEN(D2638)&gt;0,22,0)),0),0)</f>
        <v>0</v>
      </c>
      <c r="S2638" cm="1">
        <f t="array" ref="S2638">IF(P2638,IF((Q2638=0)*(R2638=0),IFERROR(_xlfn.LET(_xlpm.range_ref,_xlfn.ANCHORARRAY(_xlfn.XLOOKUP(E2638,Map_Range_Lookup,Map_Range_Data_Sorted_Lookup)),IF(_xlfn.XLOOKUP(F2638,_xlpm.range_ref,_xlpm.range_ref,11,0,2)=11,11,0)),IF(LEN(F2638)&gt;0,12,0)),0),0)</f>
        <v>0</v>
      </c>
      <c r="T2638">
        <v>0</v>
      </c>
    </row>
    <row r="2639" spans="1:20" x14ac:dyDescent="0.2">
      <c r="A2639" s="215" t="s">
        <v>871</v>
      </c>
      <c r="B2639" s="215" t="s">
        <v>871</v>
      </c>
      <c r="C2639" s="214"/>
      <c r="D2639" s="215" t="s">
        <v>871</v>
      </c>
      <c r="E2639" s="215" t="s">
        <v>871</v>
      </c>
      <c r="F2639" s="215" t="s">
        <v>871</v>
      </c>
      <c r="G2639" s="214"/>
      <c r="H2639" s="214"/>
      <c r="I2639" s="214"/>
      <c r="J2639" s="214"/>
      <c r="K2639" s="76"/>
      <c r="L2639" s="8"/>
      <c r="Q2639">
        <v>0</v>
      </c>
      <c r="R2639" cm="1">
        <f t="array" ref="R2639">IF(P2639,IF(Q2639=0,IFERROR(_xlfn.LET(_xlpm.range_ref,_xlfn.ANCHORARRAY(_xlfn.XLOOKUP(D2639,Map_Range_Lookup,Map_Range_Data_Sorted_Lookup)),IF(_xlfn.XLOOKUP(E2639,_xlpm.range_ref,_xlpm.range_ref,21,0,2)=21,21,0)),IF(LEN(D2639)&gt;0,22,0)),0),0)</f>
        <v>0</v>
      </c>
      <c r="S2639" cm="1">
        <f t="array" ref="S2639">IF(P2639,IF((Q2639=0)*(R2639=0),IFERROR(_xlfn.LET(_xlpm.range_ref,_xlfn.ANCHORARRAY(_xlfn.XLOOKUP(E2639,Map_Range_Lookup,Map_Range_Data_Sorted_Lookup)),IF(_xlfn.XLOOKUP(F2639,_xlpm.range_ref,_xlpm.range_ref,11,0,2)=11,11,0)),IF(LEN(F2639)&gt;0,12,0)),0),0)</f>
        <v>0</v>
      </c>
      <c r="T2639">
        <v>0</v>
      </c>
    </row>
    <row r="2640" spans="1:20" x14ac:dyDescent="0.2">
      <c r="A2640" s="215" t="s">
        <v>871</v>
      </c>
      <c r="B2640" s="215" t="s">
        <v>871</v>
      </c>
      <c r="C2640" s="214"/>
      <c r="D2640" s="215" t="s">
        <v>871</v>
      </c>
      <c r="E2640" s="215" t="s">
        <v>871</v>
      </c>
      <c r="F2640" s="215" t="s">
        <v>871</v>
      </c>
      <c r="G2640" s="214"/>
      <c r="H2640" s="214"/>
      <c r="I2640" s="214"/>
      <c r="J2640" s="214"/>
      <c r="K2640" s="76"/>
      <c r="L2640" s="8"/>
      <c r="Q2640">
        <v>0</v>
      </c>
      <c r="R2640" cm="1">
        <f t="array" ref="R2640">IF(P2640,IF(Q2640=0,IFERROR(_xlfn.LET(_xlpm.range_ref,_xlfn.ANCHORARRAY(_xlfn.XLOOKUP(D2640,Map_Range_Lookup,Map_Range_Data_Sorted_Lookup)),IF(_xlfn.XLOOKUP(E2640,_xlpm.range_ref,_xlpm.range_ref,21,0,2)=21,21,0)),IF(LEN(D2640)&gt;0,22,0)),0),0)</f>
        <v>0</v>
      </c>
      <c r="S2640" cm="1">
        <f t="array" ref="S2640">IF(P2640,IF((Q2640=0)*(R2640=0),IFERROR(_xlfn.LET(_xlpm.range_ref,_xlfn.ANCHORARRAY(_xlfn.XLOOKUP(E2640,Map_Range_Lookup,Map_Range_Data_Sorted_Lookup)),IF(_xlfn.XLOOKUP(F2640,_xlpm.range_ref,_xlpm.range_ref,11,0,2)=11,11,0)),IF(LEN(F2640)&gt;0,12,0)),0),0)</f>
        <v>0</v>
      </c>
      <c r="T2640">
        <v>0</v>
      </c>
    </row>
    <row r="2641" spans="1:20" x14ac:dyDescent="0.2">
      <c r="A2641" s="215" t="s">
        <v>871</v>
      </c>
      <c r="B2641" s="215" t="s">
        <v>871</v>
      </c>
      <c r="C2641" s="214"/>
      <c r="D2641" s="215" t="s">
        <v>871</v>
      </c>
      <c r="E2641" s="215" t="s">
        <v>871</v>
      </c>
      <c r="F2641" s="215" t="s">
        <v>871</v>
      </c>
      <c r="G2641" s="214"/>
      <c r="H2641" s="214"/>
      <c r="I2641" s="214"/>
      <c r="J2641" s="214"/>
      <c r="K2641" s="76"/>
      <c r="L2641" s="8"/>
      <c r="Q2641">
        <v>0</v>
      </c>
      <c r="R2641" cm="1">
        <f t="array" ref="R2641">IF(P2641,IF(Q2641=0,IFERROR(_xlfn.LET(_xlpm.range_ref,_xlfn.ANCHORARRAY(_xlfn.XLOOKUP(D2641,Map_Range_Lookup,Map_Range_Data_Sorted_Lookup)),IF(_xlfn.XLOOKUP(E2641,_xlpm.range_ref,_xlpm.range_ref,21,0,2)=21,21,0)),IF(LEN(D2641)&gt;0,22,0)),0),0)</f>
        <v>0</v>
      </c>
      <c r="S2641" cm="1">
        <f t="array" ref="S2641">IF(P2641,IF((Q2641=0)*(R2641=0),IFERROR(_xlfn.LET(_xlpm.range_ref,_xlfn.ANCHORARRAY(_xlfn.XLOOKUP(E2641,Map_Range_Lookup,Map_Range_Data_Sorted_Lookup)),IF(_xlfn.XLOOKUP(F2641,_xlpm.range_ref,_xlpm.range_ref,11,0,2)=11,11,0)),IF(LEN(F2641)&gt;0,12,0)),0),0)</f>
        <v>0</v>
      </c>
      <c r="T2641">
        <v>0</v>
      </c>
    </row>
    <row r="2642" spans="1:20" x14ac:dyDescent="0.2">
      <c r="A2642" s="215" t="s">
        <v>871</v>
      </c>
      <c r="B2642" s="215" t="s">
        <v>871</v>
      </c>
      <c r="C2642" s="214"/>
      <c r="D2642" s="215" t="s">
        <v>871</v>
      </c>
      <c r="E2642" s="215" t="s">
        <v>871</v>
      </c>
      <c r="F2642" s="215" t="s">
        <v>871</v>
      </c>
      <c r="G2642" s="214"/>
      <c r="H2642" s="214"/>
      <c r="I2642" s="214"/>
      <c r="J2642" s="214"/>
      <c r="K2642" s="76"/>
      <c r="L2642" s="8"/>
      <c r="Q2642">
        <v>0</v>
      </c>
      <c r="R2642" cm="1">
        <f t="array" ref="R2642">IF(P2642,IF(Q2642=0,IFERROR(_xlfn.LET(_xlpm.range_ref,_xlfn.ANCHORARRAY(_xlfn.XLOOKUP(D2642,Map_Range_Lookup,Map_Range_Data_Sorted_Lookup)),IF(_xlfn.XLOOKUP(E2642,_xlpm.range_ref,_xlpm.range_ref,21,0,2)=21,21,0)),IF(LEN(D2642)&gt;0,22,0)),0),0)</f>
        <v>0</v>
      </c>
      <c r="S2642" cm="1">
        <f t="array" ref="S2642">IF(P2642,IF((Q2642=0)*(R2642=0),IFERROR(_xlfn.LET(_xlpm.range_ref,_xlfn.ANCHORARRAY(_xlfn.XLOOKUP(E2642,Map_Range_Lookup,Map_Range_Data_Sorted_Lookup)),IF(_xlfn.XLOOKUP(F2642,_xlpm.range_ref,_xlpm.range_ref,11,0,2)=11,11,0)),IF(LEN(F2642)&gt;0,12,0)),0),0)</f>
        <v>0</v>
      </c>
      <c r="T2642">
        <v>0</v>
      </c>
    </row>
    <row r="2643" spans="1:20" x14ac:dyDescent="0.2">
      <c r="A2643" s="215" t="s">
        <v>871</v>
      </c>
      <c r="B2643" s="215" t="s">
        <v>871</v>
      </c>
      <c r="C2643" s="214"/>
      <c r="D2643" s="215" t="s">
        <v>871</v>
      </c>
      <c r="E2643" s="215" t="s">
        <v>871</v>
      </c>
      <c r="F2643" s="215" t="s">
        <v>871</v>
      </c>
      <c r="G2643" s="214"/>
      <c r="H2643" s="214"/>
      <c r="I2643" s="214"/>
      <c r="J2643" s="214"/>
      <c r="K2643" s="76"/>
      <c r="L2643" s="8"/>
      <c r="Q2643">
        <v>0</v>
      </c>
      <c r="R2643" cm="1">
        <f t="array" ref="R2643">IF(P2643,IF(Q2643=0,IFERROR(_xlfn.LET(_xlpm.range_ref,_xlfn.ANCHORARRAY(_xlfn.XLOOKUP(D2643,Map_Range_Lookup,Map_Range_Data_Sorted_Lookup)),IF(_xlfn.XLOOKUP(E2643,_xlpm.range_ref,_xlpm.range_ref,21,0,2)=21,21,0)),IF(LEN(D2643)&gt;0,22,0)),0),0)</f>
        <v>0</v>
      </c>
      <c r="S2643" cm="1">
        <f t="array" ref="S2643">IF(P2643,IF((Q2643=0)*(R2643=0),IFERROR(_xlfn.LET(_xlpm.range_ref,_xlfn.ANCHORARRAY(_xlfn.XLOOKUP(E2643,Map_Range_Lookup,Map_Range_Data_Sorted_Lookup)),IF(_xlfn.XLOOKUP(F2643,_xlpm.range_ref,_xlpm.range_ref,11,0,2)=11,11,0)),IF(LEN(F2643)&gt;0,12,0)),0),0)</f>
        <v>0</v>
      </c>
      <c r="T2643">
        <v>0</v>
      </c>
    </row>
    <row r="2644" spans="1:20" x14ac:dyDescent="0.2">
      <c r="A2644" s="215" t="s">
        <v>871</v>
      </c>
      <c r="B2644" s="215" t="s">
        <v>871</v>
      </c>
      <c r="C2644" s="214"/>
      <c r="D2644" s="215" t="s">
        <v>871</v>
      </c>
      <c r="E2644" s="215" t="s">
        <v>871</v>
      </c>
      <c r="F2644" s="215" t="s">
        <v>871</v>
      </c>
      <c r="G2644" s="214"/>
      <c r="H2644" s="214"/>
      <c r="I2644" s="214"/>
      <c r="J2644" s="214"/>
      <c r="K2644" s="76"/>
      <c r="L2644" s="8"/>
      <c r="Q2644">
        <v>0</v>
      </c>
      <c r="R2644" cm="1">
        <f t="array" ref="R2644">IF(P2644,IF(Q2644=0,IFERROR(_xlfn.LET(_xlpm.range_ref,_xlfn.ANCHORARRAY(_xlfn.XLOOKUP(D2644,Map_Range_Lookup,Map_Range_Data_Sorted_Lookup)),IF(_xlfn.XLOOKUP(E2644,_xlpm.range_ref,_xlpm.range_ref,21,0,2)=21,21,0)),IF(LEN(D2644)&gt;0,22,0)),0),0)</f>
        <v>0</v>
      </c>
      <c r="S2644" cm="1">
        <f t="array" ref="S2644">IF(P2644,IF((Q2644=0)*(R2644=0),IFERROR(_xlfn.LET(_xlpm.range_ref,_xlfn.ANCHORARRAY(_xlfn.XLOOKUP(E2644,Map_Range_Lookup,Map_Range_Data_Sorted_Lookup)),IF(_xlfn.XLOOKUP(F2644,_xlpm.range_ref,_xlpm.range_ref,11,0,2)=11,11,0)),IF(LEN(F2644)&gt;0,12,0)),0),0)</f>
        <v>0</v>
      </c>
      <c r="T2644">
        <v>0</v>
      </c>
    </row>
    <row r="2645" spans="1:20" x14ac:dyDescent="0.2">
      <c r="A2645" s="215" t="s">
        <v>871</v>
      </c>
      <c r="B2645" s="215" t="s">
        <v>871</v>
      </c>
      <c r="C2645" s="214"/>
      <c r="D2645" s="215" t="s">
        <v>871</v>
      </c>
      <c r="E2645" s="215" t="s">
        <v>871</v>
      </c>
      <c r="F2645" s="215" t="s">
        <v>871</v>
      </c>
      <c r="G2645" s="214"/>
      <c r="H2645" s="214"/>
      <c r="I2645" s="214"/>
      <c r="J2645" s="214"/>
      <c r="K2645" s="76"/>
      <c r="L2645" s="8"/>
      <c r="Q2645">
        <v>0</v>
      </c>
      <c r="R2645" cm="1">
        <f t="array" ref="R2645">IF(P2645,IF(Q2645=0,IFERROR(_xlfn.LET(_xlpm.range_ref,_xlfn.ANCHORARRAY(_xlfn.XLOOKUP(D2645,Map_Range_Lookup,Map_Range_Data_Sorted_Lookup)),IF(_xlfn.XLOOKUP(E2645,_xlpm.range_ref,_xlpm.range_ref,21,0,2)=21,21,0)),IF(LEN(D2645)&gt;0,22,0)),0),0)</f>
        <v>0</v>
      </c>
      <c r="S2645" cm="1">
        <f t="array" ref="S2645">IF(P2645,IF((Q2645=0)*(R2645=0),IFERROR(_xlfn.LET(_xlpm.range_ref,_xlfn.ANCHORARRAY(_xlfn.XLOOKUP(E2645,Map_Range_Lookup,Map_Range_Data_Sorted_Lookup)),IF(_xlfn.XLOOKUP(F2645,_xlpm.range_ref,_xlpm.range_ref,11,0,2)=11,11,0)),IF(LEN(F2645)&gt;0,12,0)),0),0)</f>
        <v>0</v>
      </c>
      <c r="T2645">
        <v>0</v>
      </c>
    </row>
    <row r="2646" spans="1:20" x14ac:dyDescent="0.2">
      <c r="A2646" s="215" t="s">
        <v>871</v>
      </c>
      <c r="B2646" s="215" t="s">
        <v>871</v>
      </c>
      <c r="C2646" s="214"/>
      <c r="D2646" s="215" t="s">
        <v>871</v>
      </c>
      <c r="E2646" s="215" t="s">
        <v>871</v>
      </c>
      <c r="F2646" s="215" t="s">
        <v>871</v>
      </c>
      <c r="G2646" s="214"/>
      <c r="H2646" s="214"/>
      <c r="I2646" s="214"/>
      <c r="J2646" s="214"/>
      <c r="K2646" s="76"/>
      <c r="L2646" s="8"/>
      <c r="Q2646">
        <v>0</v>
      </c>
      <c r="R2646" cm="1">
        <f t="array" ref="R2646">IF(P2646,IF(Q2646=0,IFERROR(_xlfn.LET(_xlpm.range_ref,_xlfn.ANCHORARRAY(_xlfn.XLOOKUP(D2646,Map_Range_Lookup,Map_Range_Data_Sorted_Lookup)),IF(_xlfn.XLOOKUP(E2646,_xlpm.range_ref,_xlpm.range_ref,21,0,2)=21,21,0)),IF(LEN(D2646)&gt;0,22,0)),0),0)</f>
        <v>0</v>
      </c>
      <c r="S2646" cm="1">
        <f t="array" ref="S2646">IF(P2646,IF((Q2646=0)*(R2646=0),IFERROR(_xlfn.LET(_xlpm.range_ref,_xlfn.ANCHORARRAY(_xlfn.XLOOKUP(E2646,Map_Range_Lookup,Map_Range_Data_Sorted_Lookup)),IF(_xlfn.XLOOKUP(F2646,_xlpm.range_ref,_xlpm.range_ref,11,0,2)=11,11,0)),IF(LEN(F2646)&gt;0,12,0)),0),0)</f>
        <v>0</v>
      </c>
      <c r="T2646">
        <v>0</v>
      </c>
    </row>
    <row r="2647" spans="1:20" x14ac:dyDescent="0.2">
      <c r="A2647" s="215" t="s">
        <v>871</v>
      </c>
      <c r="B2647" s="215" t="s">
        <v>871</v>
      </c>
      <c r="C2647" s="214"/>
      <c r="D2647" s="215" t="s">
        <v>871</v>
      </c>
      <c r="E2647" s="215" t="s">
        <v>871</v>
      </c>
      <c r="F2647" s="215" t="s">
        <v>871</v>
      </c>
      <c r="G2647" s="214"/>
      <c r="H2647" s="214"/>
      <c r="I2647" s="214"/>
      <c r="J2647" s="214"/>
      <c r="K2647" s="76"/>
      <c r="L2647" s="8"/>
      <c r="Q2647">
        <v>0</v>
      </c>
      <c r="R2647" cm="1">
        <f t="array" ref="R2647">IF(P2647,IF(Q2647=0,IFERROR(_xlfn.LET(_xlpm.range_ref,_xlfn.ANCHORARRAY(_xlfn.XLOOKUP(D2647,Map_Range_Lookup,Map_Range_Data_Sorted_Lookup)),IF(_xlfn.XLOOKUP(E2647,_xlpm.range_ref,_xlpm.range_ref,21,0,2)=21,21,0)),IF(LEN(D2647)&gt;0,22,0)),0),0)</f>
        <v>0</v>
      </c>
      <c r="S2647" cm="1">
        <f t="array" ref="S2647">IF(P2647,IF((Q2647=0)*(R2647=0),IFERROR(_xlfn.LET(_xlpm.range_ref,_xlfn.ANCHORARRAY(_xlfn.XLOOKUP(E2647,Map_Range_Lookup,Map_Range_Data_Sorted_Lookup)),IF(_xlfn.XLOOKUP(F2647,_xlpm.range_ref,_xlpm.range_ref,11,0,2)=11,11,0)),IF(LEN(F2647)&gt;0,12,0)),0),0)</f>
        <v>0</v>
      </c>
      <c r="T2647">
        <v>0</v>
      </c>
    </row>
    <row r="2648" spans="1:20" x14ac:dyDescent="0.2">
      <c r="A2648" s="215" t="s">
        <v>871</v>
      </c>
      <c r="B2648" s="215" t="s">
        <v>871</v>
      </c>
      <c r="C2648" s="214"/>
      <c r="D2648" s="215" t="s">
        <v>871</v>
      </c>
      <c r="E2648" s="215" t="s">
        <v>871</v>
      </c>
      <c r="F2648" s="215" t="s">
        <v>871</v>
      </c>
      <c r="G2648" s="214"/>
      <c r="H2648" s="214"/>
      <c r="I2648" s="214"/>
      <c r="J2648" s="214"/>
      <c r="K2648" s="76"/>
      <c r="L2648" s="8"/>
      <c r="Q2648">
        <v>0</v>
      </c>
      <c r="R2648" cm="1">
        <f t="array" ref="R2648">IF(P2648,IF(Q2648=0,IFERROR(_xlfn.LET(_xlpm.range_ref,_xlfn.ANCHORARRAY(_xlfn.XLOOKUP(D2648,Map_Range_Lookup,Map_Range_Data_Sorted_Lookup)),IF(_xlfn.XLOOKUP(E2648,_xlpm.range_ref,_xlpm.range_ref,21,0,2)=21,21,0)),IF(LEN(D2648)&gt;0,22,0)),0),0)</f>
        <v>0</v>
      </c>
      <c r="S2648" cm="1">
        <f t="array" ref="S2648">IF(P2648,IF((Q2648=0)*(R2648=0),IFERROR(_xlfn.LET(_xlpm.range_ref,_xlfn.ANCHORARRAY(_xlfn.XLOOKUP(E2648,Map_Range_Lookup,Map_Range_Data_Sorted_Lookup)),IF(_xlfn.XLOOKUP(F2648,_xlpm.range_ref,_xlpm.range_ref,11,0,2)=11,11,0)),IF(LEN(F2648)&gt;0,12,0)),0),0)</f>
        <v>0</v>
      </c>
      <c r="T2648">
        <v>0</v>
      </c>
    </row>
    <row r="2649" spans="1:20" x14ac:dyDescent="0.2">
      <c r="A2649" s="215" t="s">
        <v>871</v>
      </c>
      <c r="B2649" s="215" t="s">
        <v>871</v>
      </c>
      <c r="C2649" s="214"/>
      <c r="D2649" s="215" t="s">
        <v>871</v>
      </c>
      <c r="E2649" s="215" t="s">
        <v>871</v>
      </c>
      <c r="F2649" s="215" t="s">
        <v>871</v>
      </c>
      <c r="G2649" s="214"/>
      <c r="H2649" s="214"/>
      <c r="I2649" s="214"/>
      <c r="J2649" s="214"/>
      <c r="K2649" s="76"/>
      <c r="L2649" s="8"/>
      <c r="Q2649">
        <v>0</v>
      </c>
      <c r="R2649" cm="1">
        <f t="array" ref="R2649">IF(P2649,IF(Q2649=0,IFERROR(_xlfn.LET(_xlpm.range_ref,_xlfn.ANCHORARRAY(_xlfn.XLOOKUP(D2649,Map_Range_Lookup,Map_Range_Data_Sorted_Lookup)),IF(_xlfn.XLOOKUP(E2649,_xlpm.range_ref,_xlpm.range_ref,21,0,2)=21,21,0)),IF(LEN(D2649)&gt;0,22,0)),0),0)</f>
        <v>0</v>
      </c>
      <c r="S2649" cm="1">
        <f t="array" ref="S2649">IF(P2649,IF((Q2649=0)*(R2649=0),IFERROR(_xlfn.LET(_xlpm.range_ref,_xlfn.ANCHORARRAY(_xlfn.XLOOKUP(E2649,Map_Range_Lookup,Map_Range_Data_Sorted_Lookup)),IF(_xlfn.XLOOKUP(F2649,_xlpm.range_ref,_xlpm.range_ref,11,0,2)=11,11,0)),IF(LEN(F2649)&gt;0,12,0)),0),0)</f>
        <v>0</v>
      </c>
      <c r="T2649">
        <v>0</v>
      </c>
    </row>
    <row r="2650" spans="1:20" x14ac:dyDescent="0.2">
      <c r="A2650" s="215" t="s">
        <v>871</v>
      </c>
      <c r="B2650" s="215" t="s">
        <v>871</v>
      </c>
      <c r="C2650" s="214"/>
      <c r="D2650" s="215" t="s">
        <v>871</v>
      </c>
      <c r="E2650" s="215" t="s">
        <v>871</v>
      </c>
      <c r="F2650" s="215" t="s">
        <v>871</v>
      </c>
      <c r="G2650" s="214"/>
      <c r="H2650" s="214"/>
      <c r="I2650" s="214"/>
      <c r="J2650" s="214"/>
      <c r="K2650" s="76"/>
      <c r="L2650" s="8"/>
      <c r="Q2650">
        <v>0</v>
      </c>
      <c r="R2650" cm="1">
        <f t="array" ref="R2650">IF(P2650,IF(Q2650=0,IFERROR(_xlfn.LET(_xlpm.range_ref,_xlfn.ANCHORARRAY(_xlfn.XLOOKUP(D2650,Map_Range_Lookup,Map_Range_Data_Sorted_Lookup)),IF(_xlfn.XLOOKUP(E2650,_xlpm.range_ref,_xlpm.range_ref,21,0,2)=21,21,0)),IF(LEN(D2650)&gt;0,22,0)),0),0)</f>
        <v>0</v>
      </c>
      <c r="S2650" cm="1">
        <f t="array" ref="S2650">IF(P2650,IF((Q2650=0)*(R2650=0),IFERROR(_xlfn.LET(_xlpm.range_ref,_xlfn.ANCHORARRAY(_xlfn.XLOOKUP(E2650,Map_Range_Lookup,Map_Range_Data_Sorted_Lookup)),IF(_xlfn.XLOOKUP(F2650,_xlpm.range_ref,_xlpm.range_ref,11,0,2)=11,11,0)),IF(LEN(F2650)&gt;0,12,0)),0),0)</f>
        <v>0</v>
      </c>
      <c r="T2650">
        <v>0</v>
      </c>
    </row>
    <row r="2651" spans="1:20" x14ac:dyDescent="0.2">
      <c r="A2651" s="215" t="s">
        <v>871</v>
      </c>
      <c r="B2651" s="215" t="s">
        <v>871</v>
      </c>
      <c r="C2651" s="214"/>
      <c r="D2651" s="215" t="s">
        <v>871</v>
      </c>
      <c r="E2651" s="215" t="s">
        <v>871</v>
      </c>
      <c r="F2651" s="215" t="s">
        <v>871</v>
      </c>
      <c r="G2651" s="214"/>
      <c r="H2651" s="214"/>
      <c r="I2651" s="214"/>
      <c r="J2651" s="214"/>
      <c r="K2651" s="76"/>
      <c r="L2651" s="8"/>
      <c r="Q2651">
        <v>0</v>
      </c>
      <c r="R2651" cm="1">
        <f t="array" ref="R2651">IF(P2651,IF(Q2651=0,IFERROR(_xlfn.LET(_xlpm.range_ref,_xlfn.ANCHORARRAY(_xlfn.XLOOKUP(D2651,Map_Range_Lookup,Map_Range_Data_Sorted_Lookup)),IF(_xlfn.XLOOKUP(E2651,_xlpm.range_ref,_xlpm.range_ref,21,0,2)=21,21,0)),IF(LEN(D2651)&gt;0,22,0)),0),0)</f>
        <v>0</v>
      </c>
      <c r="S2651" cm="1">
        <f t="array" ref="S2651">IF(P2651,IF((Q2651=0)*(R2651=0),IFERROR(_xlfn.LET(_xlpm.range_ref,_xlfn.ANCHORARRAY(_xlfn.XLOOKUP(E2651,Map_Range_Lookup,Map_Range_Data_Sorted_Lookup)),IF(_xlfn.XLOOKUP(F2651,_xlpm.range_ref,_xlpm.range_ref,11,0,2)=11,11,0)),IF(LEN(F2651)&gt;0,12,0)),0),0)</f>
        <v>0</v>
      </c>
      <c r="T2651">
        <v>0</v>
      </c>
    </row>
    <row r="2652" spans="1:20" x14ac:dyDescent="0.2">
      <c r="A2652" s="215" t="s">
        <v>871</v>
      </c>
      <c r="B2652" s="215" t="s">
        <v>871</v>
      </c>
      <c r="C2652" s="214"/>
      <c r="D2652" s="215" t="s">
        <v>871</v>
      </c>
      <c r="E2652" s="215" t="s">
        <v>871</v>
      </c>
      <c r="F2652" s="215" t="s">
        <v>871</v>
      </c>
      <c r="G2652" s="214"/>
      <c r="H2652" s="214"/>
      <c r="I2652" s="214"/>
      <c r="J2652" s="214"/>
      <c r="K2652" s="76"/>
      <c r="L2652" s="8"/>
      <c r="Q2652">
        <v>0</v>
      </c>
      <c r="R2652" cm="1">
        <f t="array" ref="R2652">IF(P2652,IF(Q2652=0,IFERROR(_xlfn.LET(_xlpm.range_ref,_xlfn.ANCHORARRAY(_xlfn.XLOOKUP(D2652,Map_Range_Lookup,Map_Range_Data_Sorted_Lookup)),IF(_xlfn.XLOOKUP(E2652,_xlpm.range_ref,_xlpm.range_ref,21,0,2)=21,21,0)),IF(LEN(D2652)&gt;0,22,0)),0),0)</f>
        <v>0</v>
      </c>
      <c r="S2652" cm="1">
        <f t="array" ref="S2652">IF(P2652,IF((Q2652=0)*(R2652=0),IFERROR(_xlfn.LET(_xlpm.range_ref,_xlfn.ANCHORARRAY(_xlfn.XLOOKUP(E2652,Map_Range_Lookup,Map_Range_Data_Sorted_Lookup)),IF(_xlfn.XLOOKUP(F2652,_xlpm.range_ref,_xlpm.range_ref,11,0,2)=11,11,0)),IF(LEN(F2652)&gt;0,12,0)),0),0)</f>
        <v>0</v>
      </c>
      <c r="T2652">
        <v>0</v>
      </c>
    </row>
    <row r="2653" spans="1:20" x14ac:dyDescent="0.2">
      <c r="A2653" s="215" t="s">
        <v>871</v>
      </c>
      <c r="B2653" s="215" t="s">
        <v>871</v>
      </c>
      <c r="C2653" s="214"/>
      <c r="D2653" s="215" t="s">
        <v>871</v>
      </c>
      <c r="E2653" s="215" t="s">
        <v>871</v>
      </c>
      <c r="F2653" s="215" t="s">
        <v>871</v>
      </c>
      <c r="G2653" s="214"/>
      <c r="H2653" s="214"/>
      <c r="I2653" s="214"/>
      <c r="J2653" s="214"/>
      <c r="K2653" s="76"/>
      <c r="L2653" s="8"/>
      <c r="Q2653">
        <v>0</v>
      </c>
      <c r="R2653" cm="1">
        <f t="array" ref="R2653">IF(P2653,IF(Q2653=0,IFERROR(_xlfn.LET(_xlpm.range_ref,_xlfn.ANCHORARRAY(_xlfn.XLOOKUP(D2653,Map_Range_Lookup,Map_Range_Data_Sorted_Lookup)),IF(_xlfn.XLOOKUP(E2653,_xlpm.range_ref,_xlpm.range_ref,21,0,2)=21,21,0)),IF(LEN(D2653)&gt;0,22,0)),0),0)</f>
        <v>0</v>
      </c>
      <c r="S2653" cm="1">
        <f t="array" ref="S2653">IF(P2653,IF((Q2653=0)*(R2653=0),IFERROR(_xlfn.LET(_xlpm.range_ref,_xlfn.ANCHORARRAY(_xlfn.XLOOKUP(E2653,Map_Range_Lookup,Map_Range_Data_Sorted_Lookup)),IF(_xlfn.XLOOKUP(F2653,_xlpm.range_ref,_xlpm.range_ref,11,0,2)=11,11,0)),IF(LEN(F2653)&gt;0,12,0)),0),0)</f>
        <v>0</v>
      </c>
      <c r="T2653">
        <v>0</v>
      </c>
    </row>
    <row r="2654" spans="1:20" x14ac:dyDescent="0.2">
      <c r="A2654" s="215" t="s">
        <v>871</v>
      </c>
      <c r="B2654" s="215" t="s">
        <v>871</v>
      </c>
      <c r="C2654" s="214"/>
      <c r="D2654" s="215" t="s">
        <v>871</v>
      </c>
      <c r="E2654" s="215" t="s">
        <v>871</v>
      </c>
      <c r="F2654" s="215" t="s">
        <v>871</v>
      </c>
      <c r="G2654" s="214"/>
      <c r="H2654" s="214"/>
      <c r="I2654" s="214"/>
      <c r="J2654" s="214"/>
      <c r="K2654" s="76"/>
      <c r="L2654" s="8"/>
      <c r="Q2654">
        <v>0</v>
      </c>
      <c r="R2654" cm="1">
        <f t="array" ref="R2654">IF(P2654,IF(Q2654=0,IFERROR(_xlfn.LET(_xlpm.range_ref,_xlfn.ANCHORARRAY(_xlfn.XLOOKUP(D2654,Map_Range_Lookup,Map_Range_Data_Sorted_Lookup)),IF(_xlfn.XLOOKUP(E2654,_xlpm.range_ref,_xlpm.range_ref,21,0,2)=21,21,0)),IF(LEN(D2654)&gt;0,22,0)),0),0)</f>
        <v>0</v>
      </c>
      <c r="S2654" cm="1">
        <f t="array" ref="S2654">IF(P2654,IF((Q2654=0)*(R2654=0),IFERROR(_xlfn.LET(_xlpm.range_ref,_xlfn.ANCHORARRAY(_xlfn.XLOOKUP(E2654,Map_Range_Lookup,Map_Range_Data_Sorted_Lookup)),IF(_xlfn.XLOOKUP(F2654,_xlpm.range_ref,_xlpm.range_ref,11,0,2)=11,11,0)),IF(LEN(F2654)&gt;0,12,0)),0),0)</f>
        <v>0</v>
      </c>
      <c r="T2654">
        <v>0</v>
      </c>
    </row>
    <row r="2655" spans="1:20" x14ac:dyDescent="0.2">
      <c r="A2655" s="215" t="s">
        <v>871</v>
      </c>
      <c r="B2655" s="215" t="s">
        <v>871</v>
      </c>
      <c r="C2655" s="214"/>
      <c r="D2655" s="215" t="s">
        <v>871</v>
      </c>
      <c r="E2655" s="215" t="s">
        <v>871</v>
      </c>
      <c r="F2655" s="215" t="s">
        <v>871</v>
      </c>
      <c r="G2655" s="214"/>
      <c r="H2655" s="214"/>
      <c r="I2655" s="214"/>
      <c r="J2655" s="214"/>
      <c r="K2655" s="76"/>
      <c r="L2655" s="8"/>
      <c r="Q2655">
        <v>0</v>
      </c>
      <c r="R2655" cm="1">
        <f t="array" ref="R2655">IF(P2655,IF(Q2655=0,IFERROR(_xlfn.LET(_xlpm.range_ref,_xlfn.ANCHORARRAY(_xlfn.XLOOKUP(D2655,Map_Range_Lookup,Map_Range_Data_Sorted_Lookup)),IF(_xlfn.XLOOKUP(E2655,_xlpm.range_ref,_xlpm.range_ref,21,0,2)=21,21,0)),IF(LEN(D2655)&gt;0,22,0)),0),0)</f>
        <v>0</v>
      </c>
      <c r="S2655" cm="1">
        <f t="array" ref="S2655">IF(P2655,IF((Q2655=0)*(R2655=0),IFERROR(_xlfn.LET(_xlpm.range_ref,_xlfn.ANCHORARRAY(_xlfn.XLOOKUP(E2655,Map_Range_Lookup,Map_Range_Data_Sorted_Lookup)),IF(_xlfn.XLOOKUP(F2655,_xlpm.range_ref,_xlpm.range_ref,11,0,2)=11,11,0)),IF(LEN(F2655)&gt;0,12,0)),0),0)</f>
        <v>0</v>
      </c>
      <c r="T2655">
        <v>0</v>
      </c>
    </row>
    <row r="2656" spans="1:20" x14ac:dyDescent="0.2">
      <c r="A2656" s="215" t="s">
        <v>871</v>
      </c>
      <c r="B2656" s="215" t="s">
        <v>871</v>
      </c>
      <c r="C2656" s="214"/>
      <c r="D2656" s="215" t="s">
        <v>871</v>
      </c>
      <c r="E2656" s="215" t="s">
        <v>871</v>
      </c>
      <c r="F2656" s="215" t="s">
        <v>871</v>
      </c>
      <c r="G2656" s="214"/>
      <c r="H2656" s="214"/>
      <c r="I2656" s="214"/>
      <c r="J2656" s="214"/>
      <c r="K2656" s="76"/>
      <c r="L2656" s="8"/>
      <c r="Q2656">
        <v>0</v>
      </c>
      <c r="R2656" cm="1">
        <f t="array" ref="R2656">IF(P2656,IF(Q2656=0,IFERROR(_xlfn.LET(_xlpm.range_ref,_xlfn.ANCHORARRAY(_xlfn.XLOOKUP(D2656,Map_Range_Lookup,Map_Range_Data_Sorted_Lookup)),IF(_xlfn.XLOOKUP(E2656,_xlpm.range_ref,_xlpm.range_ref,21,0,2)=21,21,0)),IF(LEN(D2656)&gt;0,22,0)),0),0)</f>
        <v>0</v>
      </c>
      <c r="S2656" cm="1">
        <f t="array" ref="S2656">IF(P2656,IF((Q2656=0)*(R2656=0),IFERROR(_xlfn.LET(_xlpm.range_ref,_xlfn.ANCHORARRAY(_xlfn.XLOOKUP(E2656,Map_Range_Lookup,Map_Range_Data_Sorted_Lookup)),IF(_xlfn.XLOOKUP(F2656,_xlpm.range_ref,_xlpm.range_ref,11,0,2)=11,11,0)),IF(LEN(F2656)&gt;0,12,0)),0),0)</f>
        <v>0</v>
      </c>
      <c r="T2656">
        <v>0</v>
      </c>
    </row>
    <row r="2657" spans="1:20" x14ac:dyDescent="0.2">
      <c r="A2657" s="215" t="s">
        <v>871</v>
      </c>
      <c r="B2657" s="215" t="s">
        <v>871</v>
      </c>
      <c r="C2657" s="214"/>
      <c r="D2657" s="215" t="s">
        <v>871</v>
      </c>
      <c r="E2657" s="215" t="s">
        <v>871</v>
      </c>
      <c r="F2657" s="215" t="s">
        <v>871</v>
      </c>
      <c r="G2657" s="214"/>
      <c r="H2657" s="214"/>
      <c r="I2657" s="214"/>
      <c r="J2657" s="214"/>
      <c r="K2657" s="76"/>
      <c r="L2657" s="8"/>
      <c r="Q2657">
        <v>0</v>
      </c>
      <c r="R2657" cm="1">
        <f t="array" ref="R2657">IF(P2657,IF(Q2657=0,IFERROR(_xlfn.LET(_xlpm.range_ref,_xlfn.ANCHORARRAY(_xlfn.XLOOKUP(D2657,Map_Range_Lookup,Map_Range_Data_Sorted_Lookup)),IF(_xlfn.XLOOKUP(E2657,_xlpm.range_ref,_xlpm.range_ref,21,0,2)=21,21,0)),IF(LEN(D2657)&gt;0,22,0)),0),0)</f>
        <v>0</v>
      </c>
      <c r="S2657" cm="1">
        <f t="array" ref="S2657">IF(P2657,IF((Q2657=0)*(R2657=0),IFERROR(_xlfn.LET(_xlpm.range_ref,_xlfn.ANCHORARRAY(_xlfn.XLOOKUP(E2657,Map_Range_Lookup,Map_Range_Data_Sorted_Lookup)),IF(_xlfn.XLOOKUP(F2657,_xlpm.range_ref,_xlpm.range_ref,11,0,2)=11,11,0)),IF(LEN(F2657)&gt;0,12,0)),0),0)</f>
        <v>0</v>
      </c>
      <c r="T2657">
        <v>0</v>
      </c>
    </row>
    <row r="2658" spans="1:20" x14ac:dyDescent="0.2">
      <c r="A2658" s="215" t="s">
        <v>871</v>
      </c>
      <c r="B2658" s="215" t="s">
        <v>871</v>
      </c>
      <c r="C2658" s="214"/>
      <c r="D2658" s="215" t="s">
        <v>871</v>
      </c>
      <c r="E2658" s="215" t="s">
        <v>871</v>
      </c>
      <c r="F2658" s="215" t="s">
        <v>871</v>
      </c>
      <c r="G2658" s="214"/>
      <c r="H2658" s="214"/>
      <c r="I2658" s="214"/>
      <c r="J2658" s="214"/>
      <c r="K2658" s="76"/>
      <c r="L2658" s="8"/>
      <c r="Q2658">
        <v>0</v>
      </c>
      <c r="R2658" cm="1">
        <f t="array" ref="R2658">IF(P2658,IF(Q2658=0,IFERROR(_xlfn.LET(_xlpm.range_ref,_xlfn.ANCHORARRAY(_xlfn.XLOOKUP(D2658,Map_Range_Lookup,Map_Range_Data_Sorted_Lookup)),IF(_xlfn.XLOOKUP(E2658,_xlpm.range_ref,_xlpm.range_ref,21,0,2)=21,21,0)),IF(LEN(D2658)&gt;0,22,0)),0),0)</f>
        <v>0</v>
      </c>
      <c r="S2658" cm="1">
        <f t="array" ref="S2658">IF(P2658,IF((Q2658=0)*(R2658=0),IFERROR(_xlfn.LET(_xlpm.range_ref,_xlfn.ANCHORARRAY(_xlfn.XLOOKUP(E2658,Map_Range_Lookup,Map_Range_Data_Sorted_Lookup)),IF(_xlfn.XLOOKUP(F2658,_xlpm.range_ref,_xlpm.range_ref,11,0,2)=11,11,0)),IF(LEN(F2658)&gt;0,12,0)),0),0)</f>
        <v>0</v>
      </c>
      <c r="T2658">
        <v>0</v>
      </c>
    </row>
    <row r="2659" spans="1:20" x14ac:dyDescent="0.2">
      <c r="A2659" s="215" t="s">
        <v>871</v>
      </c>
      <c r="B2659" s="215" t="s">
        <v>871</v>
      </c>
      <c r="C2659" s="214"/>
      <c r="D2659" s="215" t="s">
        <v>871</v>
      </c>
      <c r="E2659" s="215" t="s">
        <v>871</v>
      </c>
      <c r="F2659" s="215" t="s">
        <v>871</v>
      </c>
      <c r="G2659" s="214"/>
      <c r="H2659" s="214"/>
      <c r="I2659" s="214"/>
      <c r="J2659" s="214"/>
      <c r="K2659" s="76"/>
      <c r="L2659" s="8"/>
      <c r="Q2659">
        <v>0</v>
      </c>
      <c r="R2659" cm="1">
        <f t="array" ref="R2659">IF(P2659,IF(Q2659=0,IFERROR(_xlfn.LET(_xlpm.range_ref,_xlfn.ANCHORARRAY(_xlfn.XLOOKUP(D2659,Map_Range_Lookup,Map_Range_Data_Sorted_Lookup)),IF(_xlfn.XLOOKUP(E2659,_xlpm.range_ref,_xlpm.range_ref,21,0,2)=21,21,0)),IF(LEN(D2659)&gt;0,22,0)),0),0)</f>
        <v>0</v>
      </c>
      <c r="S2659" cm="1">
        <f t="array" ref="S2659">IF(P2659,IF((Q2659=0)*(R2659=0),IFERROR(_xlfn.LET(_xlpm.range_ref,_xlfn.ANCHORARRAY(_xlfn.XLOOKUP(E2659,Map_Range_Lookup,Map_Range_Data_Sorted_Lookup)),IF(_xlfn.XLOOKUP(F2659,_xlpm.range_ref,_xlpm.range_ref,11,0,2)=11,11,0)),IF(LEN(F2659)&gt;0,12,0)),0),0)</f>
        <v>0</v>
      </c>
      <c r="T2659">
        <v>0</v>
      </c>
    </row>
    <row r="2660" spans="1:20" x14ac:dyDescent="0.2">
      <c r="A2660" s="215" t="s">
        <v>871</v>
      </c>
      <c r="B2660" s="215" t="s">
        <v>871</v>
      </c>
      <c r="C2660" s="214"/>
      <c r="D2660" s="215" t="s">
        <v>871</v>
      </c>
      <c r="E2660" s="215" t="s">
        <v>871</v>
      </c>
      <c r="F2660" s="215" t="s">
        <v>871</v>
      </c>
      <c r="G2660" s="214"/>
      <c r="H2660" s="214"/>
      <c r="I2660" s="214"/>
      <c r="J2660" s="214"/>
      <c r="K2660" s="76"/>
      <c r="L2660" s="8"/>
      <c r="Q2660">
        <v>0</v>
      </c>
      <c r="R2660" cm="1">
        <f t="array" ref="R2660">IF(P2660,IF(Q2660=0,IFERROR(_xlfn.LET(_xlpm.range_ref,_xlfn.ANCHORARRAY(_xlfn.XLOOKUP(D2660,Map_Range_Lookup,Map_Range_Data_Sorted_Lookup)),IF(_xlfn.XLOOKUP(E2660,_xlpm.range_ref,_xlpm.range_ref,21,0,2)=21,21,0)),IF(LEN(D2660)&gt;0,22,0)),0),0)</f>
        <v>0</v>
      </c>
      <c r="S2660" cm="1">
        <f t="array" ref="S2660">IF(P2660,IF((Q2660=0)*(R2660=0),IFERROR(_xlfn.LET(_xlpm.range_ref,_xlfn.ANCHORARRAY(_xlfn.XLOOKUP(E2660,Map_Range_Lookup,Map_Range_Data_Sorted_Lookup)),IF(_xlfn.XLOOKUP(F2660,_xlpm.range_ref,_xlpm.range_ref,11,0,2)=11,11,0)),IF(LEN(F2660)&gt;0,12,0)),0),0)</f>
        <v>0</v>
      </c>
      <c r="T2660">
        <v>0</v>
      </c>
    </row>
    <row r="2661" spans="1:20" x14ac:dyDescent="0.2">
      <c r="A2661" s="215" t="s">
        <v>871</v>
      </c>
      <c r="B2661" s="215" t="s">
        <v>871</v>
      </c>
      <c r="C2661" s="214"/>
      <c r="D2661" s="215" t="s">
        <v>871</v>
      </c>
      <c r="E2661" s="215" t="s">
        <v>871</v>
      </c>
      <c r="F2661" s="215" t="s">
        <v>871</v>
      </c>
      <c r="G2661" s="214"/>
      <c r="H2661" s="214"/>
      <c r="I2661" s="214"/>
      <c r="J2661" s="214"/>
      <c r="K2661" s="76"/>
      <c r="L2661" s="8"/>
      <c r="Q2661">
        <v>0</v>
      </c>
      <c r="R2661" cm="1">
        <f t="array" ref="R2661">IF(P2661,IF(Q2661=0,IFERROR(_xlfn.LET(_xlpm.range_ref,_xlfn.ANCHORARRAY(_xlfn.XLOOKUP(D2661,Map_Range_Lookup,Map_Range_Data_Sorted_Lookup)),IF(_xlfn.XLOOKUP(E2661,_xlpm.range_ref,_xlpm.range_ref,21,0,2)=21,21,0)),IF(LEN(D2661)&gt;0,22,0)),0),0)</f>
        <v>0</v>
      </c>
      <c r="S2661" cm="1">
        <f t="array" ref="S2661">IF(P2661,IF((Q2661=0)*(R2661=0),IFERROR(_xlfn.LET(_xlpm.range_ref,_xlfn.ANCHORARRAY(_xlfn.XLOOKUP(E2661,Map_Range_Lookup,Map_Range_Data_Sorted_Lookup)),IF(_xlfn.XLOOKUP(F2661,_xlpm.range_ref,_xlpm.range_ref,11,0,2)=11,11,0)),IF(LEN(F2661)&gt;0,12,0)),0),0)</f>
        <v>0</v>
      </c>
      <c r="T2661">
        <v>0</v>
      </c>
    </row>
    <row r="2662" spans="1:20" x14ac:dyDescent="0.2">
      <c r="A2662" s="215" t="s">
        <v>871</v>
      </c>
      <c r="B2662" s="215" t="s">
        <v>871</v>
      </c>
      <c r="C2662" s="214"/>
      <c r="D2662" s="215" t="s">
        <v>871</v>
      </c>
      <c r="E2662" s="215" t="s">
        <v>871</v>
      </c>
      <c r="F2662" s="215" t="s">
        <v>871</v>
      </c>
      <c r="G2662" s="214"/>
      <c r="H2662" s="214"/>
      <c r="I2662" s="214"/>
      <c r="J2662" s="214"/>
      <c r="K2662" s="76"/>
      <c r="L2662" s="8"/>
      <c r="Q2662">
        <v>0</v>
      </c>
      <c r="R2662" cm="1">
        <f t="array" ref="R2662">IF(P2662,IF(Q2662=0,IFERROR(_xlfn.LET(_xlpm.range_ref,_xlfn.ANCHORARRAY(_xlfn.XLOOKUP(D2662,Map_Range_Lookup,Map_Range_Data_Sorted_Lookup)),IF(_xlfn.XLOOKUP(E2662,_xlpm.range_ref,_xlpm.range_ref,21,0,2)=21,21,0)),IF(LEN(D2662)&gt;0,22,0)),0),0)</f>
        <v>0</v>
      </c>
      <c r="S2662" cm="1">
        <f t="array" ref="S2662">IF(P2662,IF((Q2662=0)*(R2662=0),IFERROR(_xlfn.LET(_xlpm.range_ref,_xlfn.ANCHORARRAY(_xlfn.XLOOKUP(E2662,Map_Range_Lookup,Map_Range_Data_Sorted_Lookup)),IF(_xlfn.XLOOKUP(F2662,_xlpm.range_ref,_xlpm.range_ref,11,0,2)=11,11,0)),IF(LEN(F2662)&gt;0,12,0)),0),0)</f>
        <v>0</v>
      </c>
      <c r="T2662">
        <v>0</v>
      </c>
    </row>
    <row r="2663" spans="1:20" x14ac:dyDescent="0.2">
      <c r="A2663" s="215" t="s">
        <v>871</v>
      </c>
      <c r="B2663" s="215" t="s">
        <v>871</v>
      </c>
      <c r="C2663" s="214"/>
      <c r="D2663" s="215" t="s">
        <v>871</v>
      </c>
      <c r="E2663" s="215" t="s">
        <v>871</v>
      </c>
      <c r="F2663" s="215" t="s">
        <v>871</v>
      </c>
      <c r="G2663" s="214"/>
      <c r="H2663" s="214"/>
      <c r="I2663" s="214"/>
      <c r="J2663" s="214"/>
      <c r="K2663" s="76"/>
      <c r="L2663" s="8"/>
      <c r="Q2663">
        <v>0</v>
      </c>
      <c r="R2663" cm="1">
        <f t="array" ref="R2663">IF(P2663,IF(Q2663=0,IFERROR(_xlfn.LET(_xlpm.range_ref,_xlfn.ANCHORARRAY(_xlfn.XLOOKUP(D2663,Map_Range_Lookup,Map_Range_Data_Sorted_Lookup)),IF(_xlfn.XLOOKUP(E2663,_xlpm.range_ref,_xlpm.range_ref,21,0,2)=21,21,0)),IF(LEN(D2663)&gt;0,22,0)),0),0)</f>
        <v>0</v>
      </c>
      <c r="S2663" cm="1">
        <f t="array" ref="S2663">IF(P2663,IF((Q2663=0)*(R2663=0),IFERROR(_xlfn.LET(_xlpm.range_ref,_xlfn.ANCHORARRAY(_xlfn.XLOOKUP(E2663,Map_Range_Lookup,Map_Range_Data_Sorted_Lookup)),IF(_xlfn.XLOOKUP(F2663,_xlpm.range_ref,_xlpm.range_ref,11,0,2)=11,11,0)),IF(LEN(F2663)&gt;0,12,0)),0),0)</f>
        <v>0</v>
      </c>
      <c r="T2663">
        <v>0</v>
      </c>
    </row>
    <row r="2664" spans="1:20" x14ac:dyDescent="0.2">
      <c r="A2664" s="215" t="s">
        <v>871</v>
      </c>
      <c r="B2664" s="215" t="s">
        <v>871</v>
      </c>
      <c r="C2664" s="214"/>
      <c r="D2664" s="215" t="s">
        <v>871</v>
      </c>
      <c r="E2664" s="215" t="s">
        <v>871</v>
      </c>
      <c r="F2664" s="215" t="s">
        <v>871</v>
      </c>
      <c r="G2664" s="214"/>
      <c r="H2664" s="214"/>
      <c r="I2664" s="214"/>
      <c r="J2664" s="214"/>
      <c r="K2664" s="76"/>
      <c r="L2664" s="8"/>
      <c r="Q2664">
        <v>0</v>
      </c>
      <c r="R2664" cm="1">
        <f t="array" ref="R2664">IF(P2664,IF(Q2664=0,IFERROR(_xlfn.LET(_xlpm.range_ref,_xlfn.ANCHORARRAY(_xlfn.XLOOKUP(D2664,Map_Range_Lookup,Map_Range_Data_Sorted_Lookup)),IF(_xlfn.XLOOKUP(E2664,_xlpm.range_ref,_xlpm.range_ref,21,0,2)=21,21,0)),IF(LEN(D2664)&gt;0,22,0)),0),0)</f>
        <v>0</v>
      </c>
      <c r="S2664" cm="1">
        <f t="array" ref="S2664">IF(P2664,IF((Q2664=0)*(R2664=0),IFERROR(_xlfn.LET(_xlpm.range_ref,_xlfn.ANCHORARRAY(_xlfn.XLOOKUP(E2664,Map_Range_Lookup,Map_Range_Data_Sorted_Lookup)),IF(_xlfn.XLOOKUP(F2664,_xlpm.range_ref,_xlpm.range_ref,11,0,2)=11,11,0)),IF(LEN(F2664)&gt;0,12,0)),0),0)</f>
        <v>0</v>
      </c>
      <c r="T2664">
        <v>0</v>
      </c>
    </row>
    <row r="2665" spans="1:20" x14ac:dyDescent="0.2">
      <c r="A2665" s="215" t="s">
        <v>871</v>
      </c>
      <c r="B2665" s="215" t="s">
        <v>871</v>
      </c>
      <c r="C2665" s="214"/>
      <c r="D2665" s="215" t="s">
        <v>871</v>
      </c>
      <c r="E2665" s="215" t="s">
        <v>871</v>
      </c>
      <c r="F2665" s="215" t="s">
        <v>871</v>
      </c>
      <c r="G2665" s="214"/>
      <c r="H2665" s="214"/>
      <c r="I2665" s="214"/>
      <c r="J2665" s="214"/>
      <c r="K2665" s="76"/>
      <c r="L2665" s="8"/>
      <c r="Q2665">
        <v>0</v>
      </c>
      <c r="R2665" cm="1">
        <f t="array" ref="R2665">IF(P2665,IF(Q2665=0,IFERROR(_xlfn.LET(_xlpm.range_ref,_xlfn.ANCHORARRAY(_xlfn.XLOOKUP(D2665,Map_Range_Lookup,Map_Range_Data_Sorted_Lookup)),IF(_xlfn.XLOOKUP(E2665,_xlpm.range_ref,_xlpm.range_ref,21,0,2)=21,21,0)),IF(LEN(D2665)&gt;0,22,0)),0),0)</f>
        <v>0</v>
      </c>
      <c r="S2665" cm="1">
        <f t="array" ref="S2665">IF(P2665,IF((Q2665=0)*(R2665=0),IFERROR(_xlfn.LET(_xlpm.range_ref,_xlfn.ANCHORARRAY(_xlfn.XLOOKUP(E2665,Map_Range_Lookup,Map_Range_Data_Sorted_Lookup)),IF(_xlfn.XLOOKUP(F2665,_xlpm.range_ref,_xlpm.range_ref,11,0,2)=11,11,0)),IF(LEN(F2665)&gt;0,12,0)),0),0)</f>
        <v>0</v>
      </c>
      <c r="T2665">
        <v>0</v>
      </c>
    </row>
    <row r="2666" spans="1:20" x14ac:dyDescent="0.2">
      <c r="A2666" s="215" t="s">
        <v>871</v>
      </c>
      <c r="B2666" s="215" t="s">
        <v>871</v>
      </c>
      <c r="C2666" s="214"/>
      <c r="D2666" s="215" t="s">
        <v>871</v>
      </c>
      <c r="E2666" s="215" t="s">
        <v>871</v>
      </c>
      <c r="F2666" s="215" t="s">
        <v>871</v>
      </c>
      <c r="G2666" s="214"/>
      <c r="H2666" s="214"/>
      <c r="I2666" s="214"/>
      <c r="J2666" s="214"/>
      <c r="K2666" s="76"/>
      <c r="L2666" s="8"/>
      <c r="Q2666">
        <v>0</v>
      </c>
      <c r="R2666" cm="1">
        <f t="array" ref="R2666">IF(P2666,IF(Q2666=0,IFERROR(_xlfn.LET(_xlpm.range_ref,_xlfn.ANCHORARRAY(_xlfn.XLOOKUP(D2666,Map_Range_Lookup,Map_Range_Data_Sorted_Lookup)),IF(_xlfn.XLOOKUP(E2666,_xlpm.range_ref,_xlpm.range_ref,21,0,2)=21,21,0)),IF(LEN(D2666)&gt;0,22,0)),0),0)</f>
        <v>0</v>
      </c>
      <c r="S2666" cm="1">
        <f t="array" ref="S2666">IF(P2666,IF((Q2666=0)*(R2666=0),IFERROR(_xlfn.LET(_xlpm.range_ref,_xlfn.ANCHORARRAY(_xlfn.XLOOKUP(E2666,Map_Range_Lookup,Map_Range_Data_Sorted_Lookup)),IF(_xlfn.XLOOKUP(F2666,_xlpm.range_ref,_xlpm.range_ref,11,0,2)=11,11,0)),IF(LEN(F2666)&gt;0,12,0)),0),0)</f>
        <v>0</v>
      </c>
      <c r="T2666">
        <v>0</v>
      </c>
    </row>
    <row r="2667" spans="1:20" x14ac:dyDescent="0.2">
      <c r="A2667" s="215" t="s">
        <v>871</v>
      </c>
      <c r="B2667" s="215" t="s">
        <v>871</v>
      </c>
      <c r="C2667" s="214"/>
      <c r="D2667" s="215" t="s">
        <v>871</v>
      </c>
      <c r="E2667" s="215" t="s">
        <v>871</v>
      </c>
      <c r="F2667" s="215" t="s">
        <v>871</v>
      </c>
      <c r="G2667" s="214"/>
      <c r="H2667" s="214"/>
      <c r="I2667" s="214"/>
      <c r="J2667" s="214"/>
      <c r="K2667" s="76"/>
      <c r="L2667" s="8"/>
      <c r="Q2667">
        <v>0</v>
      </c>
      <c r="R2667" cm="1">
        <f t="array" ref="R2667">IF(P2667,IF(Q2667=0,IFERROR(_xlfn.LET(_xlpm.range_ref,_xlfn.ANCHORARRAY(_xlfn.XLOOKUP(D2667,Map_Range_Lookup,Map_Range_Data_Sorted_Lookup)),IF(_xlfn.XLOOKUP(E2667,_xlpm.range_ref,_xlpm.range_ref,21,0,2)=21,21,0)),IF(LEN(D2667)&gt;0,22,0)),0),0)</f>
        <v>0</v>
      </c>
      <c r="S2667" cm="1">
        <f t="array" ref="S2667">IF(P2667,IF((Q2667=0)*(R2667=0),IFERROR(_xlfn.LET(_xlpm.range_ref,_xlfn.ANCHORARRAY(_xlfn.XLOOKUP(E2667,Map_Range_Lookup,Map_Range_Data_Sorted_Lookup)),IF(_xlfn.XLOOKUP(F2667,_xlpm.range_ref,_xlpm.range_ref,11,0,2)=11,11,0)),IF(LEN(F2667)&gt;0,12,0)),0),0)</f>
        <v>0</v>
      </c>
      <c r="T2667">
        <v>0</v>
      </c>
    </row>
    <row r="2668" spans="1:20" x14ac:dyDescent="0.2">
      <c r="A2668" s="215" t="s">
        <v>871</v>
      </c>
      <c r="B2668" s="215" t="s">
        <v>871</v>
      </c>
      <c r="C2668" s="214"/>
      <c r="D2668" s="215" t="s">
        <v>871</v>
      </c>
      <c r="E2668" s="215" t="s">
        <v>871</v>
      </c>
      <c r="F2668" s="215" t="s">
        <v>871</v>
      </c>
      <c r="G2668" s="214"/>
      <c r="H2668" s="214"/>
      <c r="I2668" s="214"/>
      <c r="J2668" s="214"/>
      <c r="K2668" s="76"/>
      <c r="L2668" s="8"/>
      <c r="Q2668">
        <v>0</v>
      </c>
      <c r="R2668" cm="1">
        <f t="array" ref="R2668">IF(P2668,IF(Q2668=0,IFERROR(_xlfn.LET(_xlpm.range_ref,_xlfn.ANCHORARRAY(_xlfn.XLOOKUP(D2668,Map_Range_Lookup,Map_Range_Data_Sorted_Lookup)),IF(_xlfn.XLOOKUP(E2668,_xlpm.range_ref,_xlpm.range_ref,21,0,2)=21,21,0)),IF(LEN(D2668)&gt;0,22,0)),0),0)</f>
        <v>0</v>
      </c>
      <c r="S2668" cm="1">
        <f t="array" ref="S2668">IF(P2668,IF((Q2668=0)*(R2668=0),IFERROR(_xlfn.LET(_xlpm.range_ref,_xlfn.ANCHORARRAY(_xlfn.XLOOKUP(E2668,Map_Range_Lookup,Map_Range_Data_Sorted_Lookup)),IF(_xlfn.XLOOKUP(F2668,_xlpm.range_ref,_xlpm.range_ref,11,0,2)=11,11,0)),IF(LEN(F2668)&gt;0,12,0)),0),0)</f>
        <v>0</v>
      </c>
      <c r="T2668">
        <v>0</v>
      </c>
    </row>
    <row r="2669" spans="1:20" x14ac:dyDescent="0.2">
      <c r="A2669" s="215" t="s">
        <v>871</v>
      </c>
      <c r="B2669" s="215" t="s">
        <v>871</v>
      </c>
      <c r="C2669" s="214"/>
      <c r="D2669" s="215" t="s">
        <v>871</v>
      </c>
      <c r="E2669" s="215" t="s">
        <v>871</v>
      </c>
      <c r="F2669" s="215" t="s">
        <v>871</v>
      </c>
      <c r="G2669" s="214"/>
      <c r="H2669" s="214"/>
      <c r="I2669" s="214"/>
      <c r="J2669" s="214"/>
      <c r="K2669" s="76"/>
      <c r="L2669" s="8"/>
      <c r="Q2669">
        <v>0</v>
      </c>
      <c r="R2669" cm="1">
        <f t="array" ref="R2669">IF(P2669,IF(Q2669=0,IFERROR(_xlfn.LET(_xlpm.range_ref,_xlfn.ANCHORARRAY(_xlfn.XLOOKUP(D2669,Map_Range_Lookup,Map_Range_Data_Sorted_Lookup)),IF(_xlfn.XLOOKUP(E2669,_xlpm.range_ref,_xlpm.range_ref,21,0,2)=21,21,0)),IF(LEN(D2669)&gt;0,22,0)),0),0)</f>
        <v>0</v>
      </c>
      <c r="S2669" cm="1">
        <f t="array" ref="S2669">IF(P2669,IF((Q2669=0)*(R2669=0),IFERROR(_xlfn.LET(_xlpm.range_ref,_xlfn.ANCHORARRAY(_xlfn.XLOOKUP(E2669,Map_Range_Lookup,Map_Range_Data_Sorted_Lookup)),IF(_xlfn.XLOOKUP(F2669,_xlpm.range_ref,_xlpm.range_ref,11,0,2)=11,11,0)),IF(LEN(F2669)&gt;0,12,0)),0),0)</f>
        <v>0</v>
      </c>
      <c r="T2669">
        <v>0</v>
      </c>
    </row>
    <row r="2670" spans="1:20" x14ac:dyDescent="0.2">
      <c r="A2670" s="215" t="s">
        <v>871</v>
      </c>
      <c r="B2670" s="215" t="s">
        <v>871</v>
      </c>
      <c r="C2670" s="214"/>
      <c r="D2670" s="215" t="s">
        <v>871</v>
      </c>
      <c r="E2670" s="215" t="s">
        <v>871</v>
      </c>
      <c r="F2670" s="215" t="s">
        <v>871</v>
      </c>
      <c r="G2670" s="214"/>
      <c r="H2670" s="214"/>
      <c r="I2670" s="214"/>
      <c r="J2670" s="214"/>
      <c r="K2670" s="76"/>
      <c r="L2670" s="8"/>
      <c r="Q2670">
        <v>0</v>
      </c>
      <c r="R2670" cm="1">
        <f t="array" ref="R2670">IF(P2670,IF(Q2670=0,IFERROR(_xlfn.LET(_xlpm.range_ref,_xlfn.ANCHORARRAY(_xlfn.XLOOKUP(D2670,Map_Range_Lookup,Map_Range_Data_Sorted_Lookup)),IF(_xlfn.XLOOKUP(E2670,_xlpm.range_ref,_xlpm.range_ref,21,0,2)=21,21,0)),IF(LEN(D2670)&gt;0,22,0)),0),0)</f>
        <v>0</v>
      </c>
      <c r="S2670" cm="1">
        <f t="array" ref="S2670">IF(P2670,IF((Q2670=0)*(R2670=0),IFERROR(_xlfn.LET(_xlpm.range_ref,_xlfn.ANCHORARRAY(_xlfn.XLOOKUP(E2670,Map_Range_Lookup,Map_Range_Data_Sorted_Lookup)),IF(_xlfn.XLOOKUP(F2670,_xlpm.range_ref,_xlpm.range_ref,11,0,2)=11,11,0)),IF(LEN(F2670)&gt;0,12,0)),0),0)</f>
        <v>0</v>
      </c>
      <c r="T2670">
        <v>0</v>
      </c>
    </row>
    <row r="2671" spans="1:20" x14ac:dyDescent="0.2">
      <c r="A2671" s="215" t="s">
        <v>871</v>
      </c>
      <c r="B2671" s="215" t="s">
        <v>871</v>
      </c>
      <c r="C2671" s="214"/>
      <c r="D2671" s="215" t="s">
        <v>871</v>
      </c>
      <c r="E2671" s="215" t="s">
        <v>871</v>
      </c>
      <c r="F2671" s="215" t="s">
        <v>871</v>
      </c>
      <c r="G2671" s="214"/>
      <c r="H2671" s="214"/>
      <c r="I2671" s="214"/>
      <c r="J2671" s="214"/>
      <c r="K2671" s="76"/>
      <c r="L2671" s="8"/>
      <c r="Q2671">
        <v>0</v>
      </c>
      <c r="R2671" cm="1">
        <f t="array" ref="R2671">IF(P2671,IF(Q2671=0,IFERROR(_xlfn.LET(_xlpm.range_ref,_xlfn.ANCHORARRAY(_xlfn.XLOOKUP(D2671,Map_Range_Lookup,Map_Range_Data_Sorted_Lookup)),IF(_xlfn.XLOOKUP(E2671,_xlpm.range_ref,_xlpm.range_ref,21,0,2)=21,21,0)),IF(LEN(D2671)&gt;0,22,0)),0),0)</f>
        <v>0</v>
      </c>
      <c r="S2671" cm="1">
        <f t="array" ref="S2671">IF(P2671,IF((Q2671=0)*(R2671=0),IFERROR(_xlfn.LET(_xlpm.range_ref,_xlfn.ANCHORARRAY(_xlfn.XLOOKUP(E2671,Map_Range_Lookup,Map_Range_Data_Sorted_Lookup)),IF(_xlfn.XLOOKUP(F2671,_xlpm.range_ref,_xlpm.range_ref,11,0,2)=11,11,0)),IF(LEN(F2671)&gt;0,12,0)),0),0)</f>
        <v>0</v>
      </c>
      <c r="T2671">
        <v>0</v>
      </c>
    </row>
    <row r="2672" spans="1:20" x14ac:dyDescent="0.2">
      <c r="A2672" s="215" t="s">
        <v>871</v>
      </c>
      <c r="B2672" s="215" t="s">
        <v>871</v>
      </c>
      <c r="C2672" s="214"/>
      <c r="D2672" s="215" t="s">
        <v>871</v>
      </c>
      <c r="E2672" s="215" t="s">
        <v>871</v>
      </c>
      <c r="F2672" s="215" t="s">
        <v>871</v>
      </c>
      <c r="G2672" s="214"/>
      <c r="H2672" s="214"/>
      <c r="I2672" s="214"/>
      <c r="J2672" s="214"/>
      <c r="K2672" s="76"/>
      <c r="L2672" s="8"/>
      <c r="Q2672">
        <v>0</v>
      </c>
      <c r="R2672" cm="1">
        <f t="array" ref="R2672">IF(P2672,IF(Q2672=0,IFERROR(_xlfn.LET(_xlpm.range_ref,_xlfn.ANCHORARRAY(_xlfn.XLOOKUP(D2672,Map_Range_Lookup,Map_Range_Data_Sorted_Lookup)),IF(_xlfn.XLOOKUP(E2672,_xlpm.range_ref,_xlpm.range_ref,21,0,2)=21,21,0)),IF(LEN(D2672)&gt;0,22,0)),0),0)</f>
        <v>0</v>
      </c>
      <c r="S2672" cm="1">
        <f t="array" ref="S2672">IF(P2672,IF((Q2672=0)*(R2672=0),IFERROR(_xlfn.LET(_xlpm.range_ref,_xlfn.ANCHORARRAY(_xlfn.XLOOKUP(E2672,Map_Range_Lookup,Map_Range_Data_Sorted_Lookup)),IF(_xlfn.XLOOKUP(F2672,_xlpm.range_ref,_xlpm.range_ref,11,0,2)=11,11,0)),IF(LEN(F2672)&gt;0,12,0)),0),0)</f>
        <v>0</v>
      </c>
      <c r="T2672">
        <v>0</v>
      </c>
    </row>
    <row r="2673" spans="1:20" x14ac:dyDescent="0.2">
      <c r="A2673" s="215" t="s">
        <v>871</v>
      </c>
      <c r="B2673" s="215" t="s">
        <v>871</v>
      </c>
      <c r="C2673" s="214"/>
      <c r="D2673" s="215" t="s">
        <v>871</v>
      </c>
      <c r="E2673" s="215" t="s">
        <v>871</v>
      </c>
      <c r="F2673" s="215" t="s">
        <v>871</v>
      </c>
      <c r="G2673" s="214"/>
      <c r="H2673" s="214"/>
      <c r="I2673" s="214"/>
      <c r="J2673" s="214"/>
      <c r="K2673" s="76"/>
      <c r="L2673" s="8"/>
      <c r="Q2673">
        <v>0</v>
      </c>
      <c r="R2673" cm="1">
        <f t="array" ref="R2673">IF(P2673,IF(Q2673=0,IFERROR(_xlfn.LET(_xlpm.range_ref,_xlfn.ANCHORARRAY(_xlfn.XLOOKUP(D2673,Map_Range_Lookup,Map_Range_Data_Sorted_Lookup)),IF(_xlfn.XLOOKUP(E2673,_xlpm.range_ref,_xlpm.range_ref,21,0,2)=21,21,0)),IF(LEN(D2673)&gt;0,22,0)),0),0)</f>
        <v>0</v>
      </c>
      <c r="S2673" cm="1">
        <f t="array" ref="S2673">IF(P2673,IF((Q2673=0)*(R2673=0),IFERROR(_xlfn.LET(_xlpm.range_ref,_xlfn.ANCHORARRAY(_xlfn.XLOOKUP(E2673,Map_Range_Lookup,Map_Range_Data_Sorted_Lookup)),IF(_xlfn.XLOOKUP(F2673,_xlpm.range_ref,_xlpm.range_ref,11,0,2)=11,11,0)),IF(LEN(F2673)&gt;0,12,0)),0),0)</f>
        <v>0</v>
      </c>
      <c r="T2673">
        <v>0</v>
      </c>
    </row>
    <row r="2674" spans="1:20" x14ac:dyDescent="0.2">
      <c r="A2674" s="215" t="s">
        <v>871</v>
      </c>
      <c r="B2674" s="215" t="s">
        <v>871</v>
      </c>
      <c r="C2674" s="214"/>
      <c r="D2674" s="215" t="s">
        <v>871</v>
      </c>
      <c r="E2674" s="215" t="s">
        <v>871</v>
      </c>
      <c r="F2674" s="215" t="s">
        <v>871</v>
      </c>
      <c r="G2674" s="214"/>
      <c r="H2674" s="214"/>
      <c r="I2674" s="214"/>
      <c r="J2674" s="214"/>
      <c r="K2674" s="76"/>
      <c r="L2674" s="8"/>
      <c r="Q2674">
        <v>0</v>
      </c>
      <c r="R2674" cm="1">
        <f t="array" ref="R2674">IF(P2674,IF(Q2674=0,IFERROR(_xlfn.LET(_xlpm.range_ref,_xlfn.ANCHORARRAY(_xlfn.XLOOKUP(D2674,Map_Range_Lookup,Map_Range_Data_Sorted_Lookup)),IF(_xlfn.XLOOKUP(E2674,_xlpm.range_ref,_xlpm.range_ref,21,0,2)=21,21,0)),IF(LEN(D2674)&gt;0,22,0)),0),0)</f>
        <v>0</v>
      </c>
      <c r="S2674" cm="1">
        <f t="array" ref="S2674">IF(P2674,IF((Q2674=0)*(R2674=0),IFERROR(_xlfn.LET(_xlpm.range_ref,_xlfn.ANCHORARRAY(_xlfn.XLOOKUP(E2674,Map_Range_Lookup,Map_Range_Data_Sorted_Lookup)),IF(_xlfn.XLOOKUP(F2674,_xlpm.range_ref,_xlpm.range_ref,11,0,2)=11,11,0)),IF(LEN(F2674)&gt;0,12,0)),0),0)</f>
        <v>0</v>
      </c>
      <c r="T2674">
        <v>0</v>
      </c>
    </row>
    <row r="2675" spans="1:20" x14ac:dyDescent="0.2">
      <c r="A2675" s="215" t="s">
        <v>871</v>
      </c>
      <c r="B2675" s="215" t="s">
        <v>871</v>
      </c>
      <c r="C2675" s="214"/>
      <c r="D2675" s="215" t="s">
        <v>871</v>
      </c>
      <c r="E2675" s="215" t="s">
        <v>871</v>
      </c>
      <c r="F2675" s="215" t="s">
        <v>871</v>
      </c>
      <c r="G2675" s="214"/>
      <c r="H2675" s="214"/>
      <c r="I2675" s="214"/>
      <c r="J2675" s="214"/>
      <c r="K2675" s="76"/>
      <c r="L2675" s="8"/>
      <c r="Q2675">
        <v>0</v>
      </c>
      <c r="R2675" cm="1">
        <f t="array" ref="R2675">IF(P2675,IF(Q2675=0,IFERROR(_xlfn.LET(_xlpm.range_ref,_xlfn.ANCHORARRAY(_xlfn.XLOOKUP(D2675,Map_Range_Lookup,Map_Range_Data_Sorted_Lookup)),IF(_xlfn.XLOOKUP(E2675,_xlpm.range_ref,_xlpm.range_ref,21,0,2)=21,21,0)),IF(LEN(D2675)&gt;0,22,0)),0),0)</f>
        <v>0</v>
      </c>
      <c r="S2675" cm="1">
        <f t="array" ref="S2675">IF(P2675,IF((Q2675=0)*(R2675=0),IFERROR(_xlfn.LET(_xlpm.range_ref,_xlfn.ANCHORARRAY(_xlfn.XLOOKUP(E2675,Map_Range_Lookup,Map_Range_Data_Sorted_Lookup)),IF(_xlfn.XLOOKUP(F2675,_xlpm.range_ref,_xlpm.range_ref,11,0,2)=11,11,0)),IF(LEN(F2675)&gt;0,12,0)),0),0)</f>
        <v>0</v>
      </c>
      <c r="T2675">
        <v>0</v>
      </c>
    </row>
    <row r="2676" spans="1:20" x14ac:dyDescent="0.2">
      <c r="A2676" s="215" t="s">
        <v>871</v>
      </c>
      <c r="B2676" s="215" t="s">
        <v>871</v>
      </c>
      <c r="C2676" s="214"/>
      <c r="D2676" s="215" t="s">
        <v>871</v>
      </c>
      <c r="E2676" s="215" t="s">
        <v>871</v>
      </c>
      <c r="F2676" s="215" t="s">
        <v>871</v>
      </c>
      <c r="G2676" s="214"/>
      <c r="H2676" s="214"/>
      <c r="I2676" s="214"/>
      <c r="J2676" s="214"/>
      <c r="K2676" s="76"/>
      <c r="L2676" s="8"/>
      <c r="Q2676">
        <v>0</v>
      </c>
      <c r="R2676" cm="1">
        <f t="array" ref="R2676">IF(P2676,IF(Q2676=0,IFERROR(_xlfn.LET(_xlpm.range_ref,_xlfn.ANCHORARRAY(_xlfn.XLOOKUP(D2676,Map_Range_Lookup,Map_Range_Data_Sorted_Lookup)),IF(_xlfn.XLOOKUP(E2676,_xlpm.range_ref,_xlpm.range_ref,21,0,2)=21,21,0)),IF(LEN(D2676)&gt;0,22,0)),0),0)</f>
        <v>0</v>
      </c>
      <c r="S2676" cm="1">
        <f t="array" ref="S2676">IF(P2676,IF((Q2676=0)*(R2676=0),IFERROR(_xlfn.LET(_xlpm.range_ref,_xlfn.ANCHORARRAY(_xlfn.XLOOKUP(E2676,Map_Range_Lookup,Map_Range_Data_Sorted_Lookup)),IF(_xlfn.XLOOKUP(F2676,_xlpm.range_ref,_xlpm.range_ref,11,0,2)=11,11,0)),IF(LEN(F2676)&gt;0,12,0)),0),0)</f>
        <v>0</v>
      </c>
      <c r="T2676">
        <v>0</v>
      </c>
    </row>
    <row r="2677" spans="1:20" x14ac:dyDescent="0.2">
      <c r="A2677" s="215" t="s">
        <v>871</v>
      </c>
      <c r="B2677" s="215" t="s">
        <v>871</v>
      </c>
      <c r="C2677" s="214"/>
      <c r="D2677" s="215" t="s">
        <v>871</v>
      </c>
      <c r="E2677" s="215" t="s">
        <v>871</v>
      </c>
      <c r="F2677" s="215" t="s">
        <v>871</v>
      </c>
      <c r="G2677" s="214"/>
      <c r="H2677" s="214"/>
      <c r="I2677" s="214"/>
      <c r="J2677" s="214"/>
      <c r="K2677" s="76"/>
      <c r="L2677" s="8"/>
      <c r="Q2677">
        <v>0</v>
      </c>
      <c r="R2677" cm="1">
        <f t="array" ref="R2677">IF(P2677,IF(Q2677=0,IFERROR(_xlfn.LET(_xlpm.range_ref,_xlfn.ANCHORARRAY(_xlfn.XLOOKUP(D2677,Map_Range_Lookup,Map_Range_Data_Sorted_Lookup)),IF(_xlfn.XLOOKUP(E2677,_xlpm.range_ref,_xlpm.range_ref,21,0,2)=21,21,0)),IF(LEN(D2677)&gt;0,22,0)),0),0)</f>
        <v>0</v>
      </c>
      <c r="S2677" cm="1">
        <f t="array" ref="S2677">IF(P2677,IF((Q2677=0)*(R2677=0),IFERROR(_xlfn.LET(_xlpm.range_ref,_xlfn.ANCHORARRAY(_xlfn.XLOOKUP(E2677,Map_Range_Lookup,Map_Range_Data_Sorted_Lookup)),IF(_xlfn.XLOOKUP(F2677,_xlpm.range_ref,_xlpm.range_ref,11,0,2)=11,11,0)),IF(LEN(F2677)&gt;0,12,0)),0),0)</f>
        <v>0</v>
      </c>
      <c r="T2677">
        <v>0</v>
      </c>
    </row>
    <row r="2678" spans="1:20" x14ac:dyDescent="0.2">
      <c r="A2678" s="215" t="s">
        <v>871</v>
      </c>
      <c r="B2678" s="215" t="s">
        <v>871</v>
      </c>
      <c r="C2678" s="214"/>
      <c r="D2678" s="215" t="s">
        <v>871</v>
      </c>
      <c r="E2678" s="215" t="s">
        <v>871</v>
      </c>
      <c r="F2678" s="215" t="s">
        <v>871</v>
      </c>
      <c r="G2678" s="214"/>
      <c r="H2678" s="214"/>
      <c r="I2678" s="214"/>
      <c r="J2678" s="214"/>
      <c r="K2678" s="76"/>
      <c r="L2678" s="8"/>
      <c r="Q2678">
        <v>0</v>
      </c>
      <c r="R2678" cm="1">
        <f t="array" ref="R2678">IF(P2678,IF(Q2678=0,IFERROR(_xlfn.LET(_xlpm.range_ref,_xlfn.ANCHORARRAY(_xlfn.XLOOKUP(D2678,Map_Range_Lookup,Map_Range_Data_Sorted_Lookup)),IF(_xlfn.XLOOKUP(E2678,_xlpm.range_ref,_xlpm.range_ref,21,0,2)=21,21,0)),IF(LEN(D2678)&gt;0,22,0)),0),0)</f>
        <v>0</v>
      </c>
      <c r="S2678" cm="1">
        <f t="array" ref="S2678">IF(P2678,IF((Q2678=0)*(R2678=0),IFERROR(_xlfn.LET(_xlpm.range_ref,_xlfn.ANCHORARRAY(_xlfn.XLOOKUP(E2678,Map_Range_Lookup,Map_Range_Data_Sorted_Lookup)),IF(_xlfn.XLOOKUP(F2678,_xlpm.range_ref,_xlpm.range_ref,11,0,2)=11,11,0)),IF(LEN(F2678)&gt;0,12,0)),0),0)</f>
        <v>0</v>
      </c>
      <c r="T2678">
        <v>0</v>
      </c>
    </row>
    <row r="2679" spans="1:20" x14ac:dyDescent="0.2">
      <c r="A2679" s="215" t="s">
        <v>871</v>
      </c>
      <c r="B2679" s="215" t="s">
        <v>871</v>
      </c>
      <c r="C2679" s="214"/>
      <c r="D2679" s="215" t="s">
        <v>871</v>
      </c>
      <c r="E2679" s="215" t="s">
        <v>871</v>
      </c>
      <c r="F2679" s="215" t="s">
        <v>871</v>
      </c>
      <c r="G2679" s="214"/>
      <c r="H2679" s="214"/>
      <c r="I2679" s="214"/>
      <c r="J2679" s="214"/>
      <c r="K2679" s="76"/>
      <c r="L2679" s="8"/>
      <c r="Q2679">
        <v>0</v>
      </c>
      <c r="R2679" cm="1">
        <f t="array" ref="R2679">IF(P2679,IF(Q2679=0,IFERROR(_xlfn.LET(_xlpm.range_ref,_xlfn.ANCHORARRAY(_xlfn.XLOOKUP(D2679,Map_Range_Lookup,Map_Range_Data_Sorted_Lookup)),IF(_xlfn.XLOOKUP(E2679,_xlpm.range_ref,_xlpm.range_ref,21,0,2)=21,21,0)),IF(LEN(D2679)&gt;0,22,0)),0),0)</f>
        <v>0</v>
      </c>
      <c r="S2679" cm="1">
        <f t="array" ref="S2679">IF(P2679,IF((Q2679=0)*(R2679=0),IFERROR(_xlfn.LET(_xlpm.range_ref,_xlfn.ANCHORARRAY(_xlfn.XLOOKUP(E2679,Map_Range_Lookup,Map_Range_Data_Sorted_Lookup)),IF(_xlfn.XLOOKUP(F2679,_xlpm.range_ref,_xlpm.range_ref,11,0,2)=11,11,0)),IF(LEN(F2679)&gt;0,12,0)),0),0)</f>
        <v>0</v>
      </c>
      <c r="T2679">
        <v>0</v>
      </c>
    </row>
    <row r="2680" spans="1:20" x14ac:dyDescent="0.2">
      <c r="A2680" s="215" t="s">
        <v>871</v>
      </c>
      <c r="B2680" s="215" t="s">
        <v>871</v>
      </c>
      <c r="C2680" s="214"/>
      <c r="D2680" s="215" t="s">
        <v>871</v>
      </c>
      <c r="E2680" s="215" t="s">
        <v>871</v>
      </c>
      <c r="F2680" s="215" t="s">
        <v>871</v>
      </c>
      <c r="G2680" s="214"/>
      <c r="H2680" s="214"/>
      <c r="I2680" s="214"/>
      <c r="J2680" s="214"/>
      <c r="K2680" s="76"/>
      <c r="L2680" s="8"/>
      <c r="Q2680">
        <v>0</v>
      </c>
      <c r="R2680" cm="1">
        <f t="array" ref="R2680">IF(P2680,IF(Q2680=0,IFERROR(_xlfn.LET(_xlpm.range_ref,_xlfn.ANCHORARRAY(_xlfn.XLOOKUP(D2680,Map_Range_Lookup,Map_Range_Data_Sorted_Lookup)),IF(_xlfn.XLOOKUP(E2680,_xlpm.range_ref,_xlpm.range_ref,21,0,2)=21,21,0)),IF(LEN(D2680)&gt;0,22,0)),0),0)</f>
        <v>0</v>
      </c>
      <c r="S2680" cm="1">
        <f t="array" ref="S2680">IF(P2680,IF((Q2680=0)*(R2680=0),IFERROR(_xlfn.LET(_xlpm.range_ref,_xlfn.ANCHORARRAY(_xlfn.XLOOKUP(E2680,Map_Range_Lookup,Map_Range_Data_Sorted_Lookup)),IF(_xlfn.XLOOKUP(F2680,_xlpm.range_ref,_xlpm.range_ref,11,0,2)=11,11,0)),IF(LEN(F2680)&gt;0,12,0)),0),0)</f>
        <v>0</v>
      </c>
      <c r="T2680">
        <v>0</v>
      </c>
    </row>
    <row r="2681" spans="1:20" x14ac:dyDescent="0.2">
      <c r="A2681" s="215" t="s">
        <v>871</v>
      </c>
      <c r="B2681" s="215" t="s">
        <v>871</v>
      </c>
      <c r="C2681" s="214"/>
      <c r="D2681" s="215" t="s">
        <v>871</v>
      </c>
      <c r="E2681" s="215" t="s">
        <v>871</v>
      </c>
      <c r="F2681" s="215" t="s">
        <v>871</v>
      </c>
      <c r="G2681" s="214"/>
      <c r="H2681" s="214"/>
      <c r="I2681" s="214"/>
      <c r="J2681" s="214"/>
      <c r="K2681" s="76"/>
      <c r="L2681" s="8"/>
      <c r="Q2681">
        <v>0</v>
      </c>
      <c r="R2681" cm="1">
        <f t="array" ref="R2681">IF(P2681,IF(Q2681=0,IFERROR(_xlfn.LET(_xlpm.range_ref,_xlfn.ANCHORARRAY(_xlfn.XLOOKUP(D2681,Map_Range_Lookup,Map_Range_Data_Sorted_Lookup)),IF(_xlfn.XLOOKUP(E2681,_xlpm.range_ref,_xlpm.range_ref,21,0,2)=21,21,0)),IF(LEN(D2681)&gt;0,22,0)),0),0)</f>
        <v>0</v>
      </c>
      <c r="S2681" cm="1">
        <f t="array" ref="S2681">IF(P2681,IF((Q2681=0)*(R2681=0),IFERROR(_xlfn.LET(_xlpm.range_ref,_xlfn.ANCHORARRAY(_xlfn.XLOOKUP(E2681,Map_Range_Lookup,Map_Range_Data_Sorted_Lookup)),IF(_xlfn.XLOOKUP(F2681,_xlpm.range_ref,_xlpm.range_ref,11,0,2)=11,11,0)),IF(LEN(F2681)&gt;0,12,0)),0),0)</f>
        <v>0</v>
      </c>
      <c r="T2681">
        <v>0</v>
      </c>
    </row>
    <row r="2682" spans="1:20" x14ac:dyDescent="0.2">
      <c r="A2682" s="215" t="s">
        <v>871</v>
      </c>
      <c r="B2682" s="215" t="s">
        <v>871</v>
      </c>
      <c r="C2682" s="214"/>
      <c r="D2682" s="215" t="s">
        <v>871</v>
      </c>
      <c r="E2682" s="215" t="s">
        <v>871</v>
      </c>
      <c r="F2682" s="215" t="s">
        <v>871</v>
      </c>
      <c r="G2682" s="214"/>
      <c r="H2682" s="214"/>
      <c r="I2682" s="214"/>
      <c r="J2682" s="214"/>
      <c r="K2682" s="76"/>
      <c r="L2682" s="8"/>
      <c r="Q2682">
        <v>0</v>
      </c>
      <c r="R2682" cm="1">
        <f t="array" ref="R2682">IF(P2682,IF(Q2682=0,IFERROR(_xlfn.LET(_xlpm.range_ref,_xlfn.ANCHORARRAY(_xlfn.XLOOKUP(D2682,Map_Range_Lookup,Map_Range_Data_Sorted_Lookup)),IF(_xlfn.XLOOKUP(E2682,_xlpm.range_ref,_xlpm.range_ref,21,0,2)=21,21,0)),IF(LEN(D2682)&gt;0,22,0)),0),0)</f>
        <v>0</v>
      </c>
      <c r="S2682" cm="1">
        <f t="array" ref="S2682">IF(P2682,IF((Q2682=0)*(R2682=0),IFERROR(_xlfn.LET(_xlpm.range_ref,_xlfn.ANCHORARRAY(_xlfn.XLOOKUP(E2682,Map_Range_Lookup,Map_Range_Data_Sorted_Lookup)),IF(_xlfn.XLOOKUP(F2682,_xlpm.range_ref,_xlpm.range_ref,11,0,2)=11,11,0)),IF(LEN(F2682)&gt;0,12,0)),0),0)</f>
        <v>0</v>
      </c>
      <c r="T2682">
        <v>0</v>
      </c>
    </row>
    <row r="2683" spans="1:20" x14ac:dyDescent="0.2">
      <c r="A2683" s="215" t="s">
        <v>871</v>
      </c>
      <c r="B2683" s="215" t="s">
        <v>871</v>
      </c>
      <c r="C2683" s="214"/>
      <c r="D2683" s="215" t="s">
        <v>871</v>
      </c>
      <c r="E2683" s="215" t="s">
        <v>871</v>
      </c>
      <c r="F2683" s="215" t="s">
        <v>871</v>
      </c>
      <c r="G2683" s="214"/>
      <c r="H2683" s="214"/>
      <c r="I2683" s="214"/>
      <c r="J2683" s="214"/>
      <c r="K2683" s="76"/>
      <c r="L2683" s="8"/>
      <c r="Q2683">
        <v>0</v>
      </c>
      <c r="R2683" cm="1">
        <f t="array" ref="R2683">IF(P2683,IF(Q2683=0,IFERROR(_xlfn.LET(_xlpm.range_ref,_xlfn.ANCHORARRAY(_xlfn.XLOOKUP(D2683,Map_Range_Lookup,Map_Range_Data_Sorted_Lookup)),IF(_xlfn.XLOOKUP(E2683,_xlpm.range_ref,_xlpm.range_ref,21,0,2)=21,21,0)),IF(LEN(D2683)&gt;0,22,0)),0),0)</f>
        <v>0</v>
      </c>
      <c r="S2683" cm="1">
        <f t="array" ref="S2683">IF(P2683,IF((Q2683=0)*(R2683=0),IFERROR(_xlfn.LET(_xlpm.range_ref,_xlfn.ANCHORARRAY(_xlfn.XLOOKUP(E2683,Map_Range_Lookup,Map_Range_Data_Sorted_Lookup)),IF(_xlfn.XLOOKUP(F2683,_xlpm.range_ref,_xlpm.range_ref,11,0,2)=11,11,0)),IF(LEN(F2683)&gt;0,12,0)),0),0)</f>
        <v>0</v>
      </c>
      <c r="T2683">
        <v>0</v>
      </c>
    </row>
    <row r="2684" spans="1:20" x14ac:dyDescent="0.2">
      <c r="A2684" s="215" t="s">
        <v>871</v>
      </c>
      <c r="B2684" s="215" t="s">
        <v>871</v>
      </c>
      <c r="C2684" s="214"/>
      <c r="D2684" s="215" t="s">
        <v>871</v>
      </c>
      <c r="E2684" s="215" t="s">
        <v>871</v>
      </c>
      <c r="F2684" s="215" t="s">
        <v>871</v>
      </c>
      <c r="G2684" s="214"/>
      <c r="H2684" s="214"/>
      <c r="I2684" s="214"/>
      <c r="J2684" s="214"/>
      <c r="K2684" s="76"/>
      <c r="L2684" s="8"/>
      <c r="Q2684">
        <v>0</v>
      </c>
      <c r="R2684" cm="1">
        <f t="array" ref="R2684">IF(P2684,IF(Q2684=0,IFERROR(_xlfn.LET(_xlpm.range_ref,_xlfn.ANCHORARRAY(_xlfn.XLOOKUP(D2684,Map_Range_Lookup,Map_Range_Data_Sorted_Lookup)),IF(_xlfn.XLOOKUP(E2684,_xlpm.range_ref,_xlpm.range_ref,21,0,2)=21,21,0)),IF(LEN(D2684)&gt;0,22,0)),0),0)</f>
        <v>0</v>
      </c>
      <c r="S2684" cm="1">
        <f t="array" ref="S2684">IF(P2684,IF((Q2684=0)*(R2684=0),IFERROR(_xlfn.LET(_xlpm.range_ref,_xlfn.ANCHORARRAY(_xlfn.XLOOKUP(E2684,Map_Range_Lookup,Map_Range_Data_Sorted_Lookup)),IF(_xlfn.XLOOKUP(F2684,_xlpm.range_ref,_xlpm.range_ref,11,0,2)=11,11,0)),IF(LEN(F2684)&gt;0,12,0)),0),0)</f>
        <v>0</v>
      </c>
      <c r="T2684">
        <v>0</v>
      </c>
    </row>
    <row r="2685" spans="1:20" x14ac:dyDescent="0.2">
      <c r="A2685" s="215" t="s">
        <v>871</v>
      </c>
      <c r="B2685" s="215" t="s">
        <v>871</v>
      </c>
      <c r="C2685" s="214"/>
      <c r="D2685" s="215" t="s">
        <v>871</v>
      </c>
      <c r="E2685" s="215" t="s">
        <v>871</v>
      </c>
      <c r="F2685" s="215" t="s">
        <v>871</v>
      </c>
      <c r="G2685" s="214"/>
      <c r="H2685" s="214"/>
      <c r="I2685" s="214"/>
      <c r="J2685" s="214"/>
      <c r="K2685" s="76"/>
      <c r="L2685" s="8"/>
      <c r="Q2685">
        <v>0</v>
      </c>
      <c r="R2685" cm="1">
        <f t="array" ref="R2685">IF(P2685,IF(Q2685=0,IFERROR(_xlfn.LET(_xlpm.range_ref,_xlfn.ANCHORARRAY(_xlfn.XLOOKUP(D2685,Map_Range_Lookup,Map_Range_Data_Sorted_Lookup)),IF(_xlfn.XLOOKUP(E2685,_xlpm.range_ref,_xlpm.range_ref,21,0,2)=21,21,0)),IF(LEN(D2685)&gt;0,22,0)),0),0)</f>
        <v>0</v>
      </c>
      <c r="S2685" cm="1">
        <f t="array" ref="S2685">IF(P2685,IF((Q2685=0)*(R2685=0),IFERROR(_xlfn.LET(_xlpm.range_ref,_xlfn.ANCHORARRAY(_xlfn.XLOOKUP(E2685,Map_Range_Lookup,Map_Range_Data_Sorted_Lookup)),IF(_xlfn.XLOOKUP(F2685,_xlpm.range_ref,_xlpm.range_ref,11,0,2)=11,11,0)),IF(LEN(F2685)&gt;0,12,0)),0),0)</f>
        <v>0</v>
      </c>
      <c r="T2685">
        <v>0</v>
      </c>
    </row>
    <row r="2686" spans="1:20" x14ac:dyDescent="0.2">
      <c r="A2686" s="215" t="s">
        <v>871</v>
      </c>
      <c r="B2686" s="215" t="s">
        <v>871</v>
      </c>
      <c r="C2686" s="214"/>
      <c r="D2686" s="215" t="s">
        <v>871</v>
      </c>
      <c r="E2686" s="215" t="s">
        <v>871</v>
      </c>
      <c r="F2686" s="215" t="s">
        <v>871</v>
      </c>
      <c r="G2686" s="214"/>
      <c r="H2686" s="214"/>
      <c r="I2686" s="214"/>
      <c r="J2686" s="214"/>
      <c r="K2686" s="76"/>
      <c r="L2686" s="8"/>
      <c r="Q2686">
        <v>0</v>
      </c>
      <c r="R2686" cm="1">
        <f t="array" ref="R2686">IF(P2686,IF(Q2686=0,IFERROR(_xlfn.LET(_xlpm.range_ref,_xlfn.ANCHORARRAY(_xlfn.XLOOKUP(D2686,Map_Range_Lookup,Map_Range_Data_Sorted_Lookup)),IF(_xlfn.XLOOKUP(E2686,_xlpm.range_ref,_xlpm.range_ref,21,0,2)=21,21,0)),IF(LEN(D2686)&gt;0,22,0)),0),0)</f>
        <v>0</v>
      </c>
      <c r="S2686" cm="1">
        <f t="array" ref="S2686">IF(P2686,IF((Q2686=0)*(R2686=0),IFERROR(_xlfn.LET(_xlpm.range_ref,_xlfn.ANCHORARRAY(_xlfn.XLOOKUP(E2686,Map_Range_Lookup,Map_Range_Data_Sorted_Lookup)),IF(_xlfn.XLOOKUP(F2686,_xlpm.range_ref,_xlpm.range_ref,11,0,2)=11,11,0)),IF(LEN(F2686)&gt;0,12,0)),0),0)</f>
        <v>0</v>
      </c>
      <c r="T2686">
        <v>0</v>
      </c>
    </row>
    <row r="2687" spans="1:20" x14ac:dyDescent="0.2">
      <c r="A2687" s="215" t="s">
        <v>871</v>
      </c>
      <c r="B2687" s="215" t="s">
        <v>871</v>
      </c>
      <c r="C2687" s="214"/>
      <c r="D2687" s="215" t="s">
        <v>871</v>
      </c>
      <c r="E2687" s="215" t="s">
        <v>871</v>
      </c>
      <c r="F2687" s="215" t="s">
        <v>871</v>
      </c>
      <c r="G2687" s="214"/>
      <c r="H2687" s="214"/>
      <c r="I2687" s="214"/>
      <c r="J2687" s="214"/>
      <c r="K2687" s="76"/>
      <c r="L2687" s="8"/>
      <c r="Q2687">
        <v>0</v>
      </c>
      <c r="R2687" cm="1">
        <f t="array" ref="R2687">IF(P2687,IF(Q2687=0,IFERROR(_xlfn.LET(_xlpm.range_ref,_xlfn.ANCHORARRAY(_xlfn.XLOOKUP(D2687,Map_Range_Lookup,Map_Range_Data_Sorted_Lookup)),IF(_xlfn.XLOOKUP(E2687,_xlpm.range_ref,_xlpm.range_ref,21,0,2)=21,21,0)),IF(LEN(D2687)&gt;0,22,0)),0),0)</f>
        <v>0</v>
      </c>
      <c r="S2687" cm="1">
        <f t="array" ref="S2687">IF(P2687,IF((Q2687=0)*(R2687=0),IFERROR(_xlfn.LET(_xlpm.range_ref,_xlfn.ANCHORARRAY(_xlfn.XLOOKUP(E2687,Map_Range_Lookup,Map_Range_Data_Sorted_Lookup)),IF(_xlfn.XLOOKUP(F2687,_xlpm.range_ref,_xlpm.range_ref,11,0,2)=11,11,0)),IF(LEN(F2687)&gt;0,12,0)),0),0)</f>
        <v>0</v>
      </c>
      <c r="T2687">
        <v>0</v>
      </c>
    </row>
    <row r="2688" spans="1:20" x14ac:dyDescent="0.2">
      <c r="A2688" s="215" t="s">
        <v>871</v>
      </c>
      <c r="B2688" s="215" t="s">
        <v>871</v>
      </c>
      <c r="C2688" s="214"/>
      <c r="D2688" s="215" t="s">
        <v>871</v>
      </c>
      <c r="E2688" s="215" t="s">
        <v>871</v>
      </c>
      <c r="F2688" s="215" t="s">
        <v>871</v>
      </c>
      <c r="G2688" s="214"/>
      <c r="H2688" s="214"/>
      <c r="I2688" s="214"/>
      <c r="J2688" s="214"/>
      <c r="K2688" s="76"/>
      <c r="L2688" s="8"/>
      <c r="Q2688">
        <v>0</v>
      </c>
      <c r="R2688" cm="1">
        <f t="array" ref="R2688">IF(P2688,IF(Q2688=0,IFERROR(_xlfn.LET(_xlpm.range_ref,_xlfn.ANCHORARRAY(_xlfn.XLOOKUP(D2688,Map_Range_Lookup,Map_Range_Data_Sorted_Lookup)),IF(_xlfn.XLOOKUP(E2688,_xlpm.range_ref,_xlpm.range_ref,21,0,2)=21,21,0)),IF(LEN(D2688)&gt;0,22,0)),0),0)</f>
        <v>0</v>
      </c>
      <c r="S2688" cm="1">
        <f t="array" ref="S2688">IF(P2688,IF((Q2688=0)*(R2688=0),IFERROR(_xlfn.LET(_xlpm.range_ref,_xlfn.ANCHORARRAY(_xlfn.XLOOKUP(E2688,Map_Range_Lookup,Map_Range_Data_Sorted_Lookup)),IF(_xlfn.XLOOKUP(F2688,_xlpm.range_ref,_xlpm.range_ref,11,0,2)=11,11,0)),IF(LEN(F2688)&gt;0,12,0)),0),0)</f>
        <v>0</v>
      </c>
      <c r="T2688">
        <v>0</v>
      </c>
    </row>
    <row r="2689" spans="1:20" x14ac:dyDescent="0.2">
      <c r="A2689" s="215" t="s">
        <v>871</v>
      </c>
      <c r="B2689" s="215" t="s">
        <v>871</v>
      </c>
      <c r="C2689" s="214"/>
      <c r="D2689" s="215" t="s">
        <v>871</v>
      </c>
      <c r="E2689" s="215" t="s">
        <v>871</v>
      </c>
      <c r="F2689" s="215" t="s">
        <v>871</v>
      </c>
      <c r="G2689" s="214"/>
      <c r="H2689" s="214"/>
      <c r="I2689" s="214"/>
      <c r="J2689" s="214"/>
      <c r="K2689" s="76"/>
      <c r="L2689" s="8"/>
      <c r="Q2689">
        <v>0</v>
      </c>
      <c r="R2689" cm="1">
        <f t="array" ref="R2689">IF(P2689,IF(Q2689=0,IFERROR(_xlfn.LET(_xlpm.range_ref,_xlfn.ANCHORARRAY(_xlfn.XLOOKUP(D2689,Map_Range_Lookup,Map_Range_Data_Sorted_Lookup)),IF(_xlfn.XLOOKUP(E2689,_xlpm.range_ref,_xlpm.range_ref,21,0,2)=21,21,0)),IF(LEN(D2689)&gt;0,22,0)),0),0)</f>
        <v>0</v>
      </c>
      <c r="S2689" cm="1">
        <f t="array" ref="S2689">IF(P2689,IF((Q2689=0)*(R2689=0),IFERROR(_xlfn.LET(_xlpm.range_ref,_xlfn.ANCHORARRAY(_xlfn.XLOOKUP(E2689,Map_Range_Lookup,Map_Range_Data_Sorted_Lookup)),IF(_xlfn.XLOOKUP(F2689,_xlpm.range_ref,_xlpm.range_ref,11,0,2)=11,11,0)),IF(LEN(F2689)&gt;0,12,0)),0),0)</f>
        <v>0</v>
      </c>
      <c r="T2689">
        <v>0</v>
      </c>
    </row>
    <row r="2690" spans="1:20" x14ac:dyDescent="0.2">
      <c r="A2690" s="215" t="s">
        <v>871</v>
      </c>
      <c r="B2690" s="215" t="s">
        <v>871</v>
      </c>
      <c r="C2690" s="214"/>
      <c r="D2690" s="215" t="s">
        <v>871</v>
      </c>
      <c r="E2690" s="215" t="s">
        <v>871</v>
      </c>
      <c r="F2690" s="215" t="s">
        <v>871</v>
      </c>
      <c r="G2690" s="214"/>
      <c r="H2690" s="214"/>
      <c r="I2690" s="214"/>
      <c r="J2690" s="214"/>
      <c r="K2690" s="76"/>
      <c r="L2690" s="8"/>
      <c r="Q2690">
        <v>0</v>
      </c>
      <c r="R2690" cm="1">
        <f t="array" ref="R2690">IF(P2690,IF(Q2690=0,IFERROR(_xlfn.LET(_xlpm.range_ref,_xlfn.ANCHORARRAY(_xlfn.XLOOKUP(D2690,Map_Range_Lookup,Map_Range_Data_Sorted_Lookup)),IF(_xlfn.XLOOKUP(E2690,_xlpm.range_ref,_xlpm.range_ref,21,0,2)=21,21,0)),IF(LEN(D2690)&gt;0,22,0)),0),0)</f>
        <v>0</v>
      </c>
      <c r="S2690" cm="1">
        <f t="array" ref="S2690">IF(P2690,IF((Q2690=0)*(R2690=0),IFERROR(_xlfn.LET(_xlpm.range_ref,_xlfn.ANCHORARRAY(_xlfn.XLOOKUP(E2690,Map_Range_Lookup,Map_Range_Data_Sorted_Lookup)),IF(_xlfn.XLOOKUP(F2690,_xlpm.range_ref,_xlpm.range_ref,11,0,2)=11,11,0)),IF(LEN(F2690)&gt;0,12,0)),0),0)</f>
        <v>0</v>
      </c>
      <c r="T2690">
        <v>0</v>
      </c>
    </row>
    <row r="2691" spans="1:20" x14ac:dyDescent="0.2">
      <c r="A2691" s="215" t="s">
        <v>871</v>
      </c>
      <c r="B2691" s="215" t="s">
        <v>871</v>
      </c>
      <c r="C2691" s="214"/>
      <c r="D2691" s="215" t="s">
        <v>871</v>
      </c>
      <c r="E2691" s="215" t="s">
        <v>871</v>
      </c>
      <c r="F2691" s="215" t="s">
        <v>871</v>
      </c>
      <c r="G2691" s="214"/>
      <c r="H2691" s="214"/>
      <c r="I2691" s="214"/>
      <c r="J2691" s="214"/>
      <c r="K2691" s="76"/>
      <c r="L2691" s="8"/>
      <c r="Q2691">
        <v>0</v>
      </c>
      <c r="R2691" cm="1">
        <f t="array" ref="R2691">IF(P2691,IF(Q2691=0,IFERROR(_xlfn.LET(_xlpm.range_ref,_xlfn.ANCHORARRAY(_xlfn.XLOOKUP(D2691,Map_Range_Lookup,Map_Range_Data_Sorted_Lookup)),IF(_xlfn.XLOOKUP(E2691,_xlpm.range_ref,_xlpm.range_ref,21,0,2)=21,21,0)),IF(LEN(D2691)&gt;0,22,0)),0),0)</f>
        <v>0</v>
      </c>
      <c r="S2691" cm="1">
        <f t="array" ref="S2691">IF(P2691,IF((Q2691=0)*(R2691=0),IFERROR(_xlfn.LET(_xlpm.range_ref,_xlfn.ANCHORARRAY(_xlfn.XLOOKUP(E2691,Map_Range_Lookup,Map_Range_Data_Sorted_Lookup)),IF(_xlfn.XLOOKUP(F2691,_xlpm.range_ref,_xlpm.range_ref,11,0,2)=11,11,0)),IF(LEN(F2691)&gt;0,12,0)),0),0)</f>
        <v>0</v>
      </c>
      <c r="T2691">
        <v>0</v>
      </c>
    </row>
    <row r="2692" spans="1:20" x14ac:dyDescent="0.2">
      <c r="A2692" s="215" t="s">
        <v>871</v>
      </c>
      <c r="B2692" s="215" t="s">
        <v>871</v>
      </c>
      <c r="C2692" s="214"/>
      <c r="D2692" s="215" t="s">
        <v>871</v>
      </c>
      <c r="E2692" s="215" t="s">
        <v>871</v>
      </c>
      <c r="F2692" s="215" t="s">
        <v>871</v>
      </c>
      <c r="G2692" s="214"/>
      <c r="H2692" s="214"/>
      <c r="I2692" s="214"/>
      <c r="J2692" s="214"/>
      <c r="K2692" s="76"/>
      <c r="L2692" s="8"/>
      <c r="Q2692">
        <v>0</v>
      </c>
      <c r="R2692" cm="1">
        <f t="array" ref="R2692">IF(P2692,IF(Q2692=0,IFERROR(_xlfn.LET(_xlpm.range_ref,_xlfn.ANCHORARRAY(_xlfn.XLOOKUP(D2692,Map_Range_Lookup,Map_Range_Data_Sorted_Lookup)),IF(_xlfn.XLOOKUP(E2692,_xlpm.range_ref,_xlpm.range_ref,21,0,2)=21,21,0)),IF(LEN(D2692)&gt;0,22,0)),0),0)</f>
        <v>0</v>
      </c>
      <c r="S2692" cm="1">
        <f t="array" ref="S2692">IF(P2692,IF((Q2692=0)*(R2692=0),IFERROR(_xlfn.LET(_xlpm.range_ref,_xlfn.ANCHORARRAY(_xlfn.XLOOKUP(E2692,Map_Range_Lookup,Map_Range_Data_Sorted_Lookup)),IF(_xlfn.XLOOKUP(F2692,_xlpm.range_ref,_xlpm.range_ref,11,0,2)=11,11,0)),IF(LEN(F2692)&gt;0,12,0)),0),0)</f>
        <v>0</v>
      </c>
      <c r="T2692">
        <v>0</v>
      </c>
    </row>
    <row r="2693" spans="1:20" x14ac:dyDescent="0.2">
      <c r="A2693" s="215" t="s">
        <v>871</v>
      </c>
      <c r="B2693" s="215" t="s">
        <v>871</v>
      </c>
      <c r="C2693" s="214"/>
      <c r="D2693" s="215" t="s">
        <v>871</v>
      </c>
      <c r="E2693" s="215" t="s">
        <v>871</v>
      </c>
      <c r="F2693" s="215" t="s">
        <v>871</v>
      </c>
      <c r="G2693" s="214"/>
      <c r="H2693" s="214"/>
      <c r="I2693" s="214"/>
      <c r="J2693" s="214"/>
      <c r="K2693" s="76"/>
      <c r="L2693" s="8"/>
      <c r="Q2693">
        <v>0</v>
      </c>
      <c r="R2693" cm="1">
        <f t="array" ref="R2693">IF(P2693,IF(Q2693=0,IFERROR(_xlfn.LET(_xlpm.range_ref,_xlfn.ANCHORARRAY(_xlfn.XLOOKUP(D2693,Map_Range_Lookup,Map_Range_Data_Sorted_Lookup)),IF(_xlfn.XLOOKUP(E2693,_xlpm.range_ref,_xlpm.range_ref,21,0,2)=21,21,0)),IF(LEN(D2693)&gt;0,22,0)),0),0)</f>
        <v>0</v>
      </c>
      <c r="S2693" cm="1">
        <f t="array" ref="S2693">IF(P2693,IF((Q2693=0)*(R2693=0),IFERROR(_xlfn.LET(_xlpm.range_ref,_xlfn.ANCHORARRAY(_xlfn.XLOOKUP(E2693,Map_Range_Lookup,Map_Range_Data_Sorted_Lookup)),IF(_xlfn.XLOOKUP(F2693,_xlpm.range_ref,_xlpm.range_ref,11,0,2)=11,11,0)),IF(LEN(F2693)&gt;0,12,0)),0),0)</f>
        <v>0</v>
      </c>
      <c r="T2693">
        <v>0</v>
      </c>
    </row>
    <row r="2694" spans="1:20" x14ac:dyDescent="0.2">
      <c r="A2694" s="215" t="s">
        <v>871</v>
      </c>
      <c r="B2694" s="215" t="s">
        <v>871</v>
      </c>
      <c r="C2694" s="214"/>
      <c r="D2694" s="215" t="s">
        <v>871</v>
      </c>
      <c r="E2694" s="215" t="s">
        <v>871</v>
      </c>
      <c r="F2694" s="215" t="s">
        <v>871</v>
      </c>
      <c r="G2694" s="214"/>
      <c r="H2694" s="214"/>
      <c r="I2694" s="214"/>
      <c r="J2694" s="214"/>
      <c r="K2694" s="76"/>
      <c r="L2694" s="8"/>
      <c r="Q2694">
        <v>0</v>
      </c>
      <c r="R2694" cm="1">
        <f t="array" ref="R2694">IF(P2694,IF(Q2694=0,IFERROR(_xlfn.LET(_xlpm.range_ref,_xlfn.ANCHORARRAY(_xlfn.XLOOKUP(D2694,Map_Range_Lookup,Map_Range_Data_Sorted_Lookup)),IF(_xlfn.XLOOKUP(E2694,_xlpm.range_ref,_xlpm.range_ref,21,0,2)=21,21,0)),IF(LEN(D2694)&gt;0,22,0)),0),0)</f>
        <v>0</v>
      </c>
      <c r="S2694" cm="1">
        <f t="array" ref="S2694">IF(P2694,IF((Q2694=0)*(R2694=0),IFERROR(_xlfn.LET(_xlpm.range_ref,_xlfn.ANCHORARRAY(_xlfn.XLOOKUP(E2694,Map_Range_Lookup,Map_Range_Data_Sorted_Lookup)),IF(_xlfn.XLOOKUP(F2694,_xlpm.range_ref,_xlpm.range_ref,11,0,2)=11,11,0)),IF(LEN(F2694)&gt;0,12,0)),0),0)</f>
        <v>0</v>
      </c>
      <c r="T2694">
        <v>0</v>
      </c>
    </row>
    <row r="2695" spans="1:20" x14ac:dyDescent="0.2">
      <c r="A2695" s="215" t="s">
        <v>871</v>
      </c>
      <c r="B2695" s="215" t="s">
        <v>871</v>
      </c>
      <c r="C2695" s="214"/>
      <c r="D2695" s="215" t="s">
        <v>871</v>
      </c>
      <c r="E2695" s="215" t="s">
        <v>871</v>
      </c>
      <c r="F2695" s="215" t="s">
        <v>871</v>
      </c>
      <c r="G2695" s="214"/>
      <c r="H2695" s="214"/>
      <c r="I2695" s="214"/>
      <c r="J2695" s="214"/>
      <c r="K2695" s="76"/>
      <c r="L2695" s="8"/>
      <c r="Q2695">
        <v>0</v>
      </c>
      <c r="R2695" cm="1">
        <f t="array" ref="R2695">IF(P2695,IF(Q2695=0,IFERROR(_xlfn.LET(_xlpm.range_ref,_xlfn.ANCHORARRAY(_xlfn.XLOOKUP(D2695,Map_Range_Lookup,Map_Range_Data_Sorted_Lookup)),IF(_xlfn.XLOOKUP(E2695,_xlpm.range_ref,_xlpm.range_ref,21,0,2)=21,21,0)),IF(LEN(D2695)&gt;0,22,0)),0),0)</f>
        <v>0</v>
      </c>
      <c r="S2695" cm="1">
        <f t="array" ref="S2695">IF(P2695,IF((Q2695=0)*(R2695=0),IFERROR(_xlfn.LET(_xlpm.range_ref,_xlfn.ANCHORARRAY(_xlfn.XLOOKUP(E2695,Map_Range_Lookup,Map_Range_Data_Sorted_Lookup)),IF(_xlfn.XLOOKUP(F2695,_xlpm.range_ref,_xlpm.range_ref,11,0,2)=11,11,0)),IF(LEN(F2695)&gt;0,12,0)),0),0)</f>
        <v>0</v>
      </c>
      <c r="T2695">
        <v>0</v>
      </c>
    </row>
    <row r="2696" spans="1:20" x14ac:dyDescent="0.2">
      <c r="A2696" s="215" t="s">
        <v>871</v>
      </c>
      <c r="B2696" s="215" t="s">
        <v>871</v>
      </c>
      <c r="C2696" s="214"/>
      <c r="D2696" s="215" t="s">
        <v>871</v>
      </c>
      <c r="E2696" s="215" t="s">
        <v>871</v>
      </c>
      <c r="F2696" s="215" t="s">
        <v>871</v>
      </c>
      <c r="G2696" s="214"/>
      <c r="H2696" s="214"/>
      <c r="I2696" s="214"/>
      <c r="J2696" s="214"/>
      <c r="K2696" s="76"/>
      <c r="L2696" s="8"/>
      <c r="Q2696">
        <v>0</v>
      </c>
      <c r="R2696" cm="1">
        <f t="array" ref="R2696">IF(P2696,IF(Q2696=0,IFERROR(_xlfn.LET(_xlpm.range_ref,_xlfn.ANCHORARRAY(_xlfn.XLOOKUP(D2696,Map_Range_Lookup,Map_Range_Data_Sorted_Lookup)),IF(_xlfn.XLOOKUP(E2696,_xlpm.range_ref,_xlpm.range_ref,21,0,2)=21,21,0)),IF(LEN(D2696)&gt;0,22,0)),0),0)</f>
        <v>0</v>
      </c>
      <c r="S2696" cm="1">
        <f t="array" ref="S2696">IF(P2696,IF((Q2696=0)*(R2696=0),IFERROR(_xlfn.LET(_xlpm.range_ref,_xlfn.ANCHORARRAY(_xlfn.XLOOKUP(E2696,Map_Range_Lookup,Map_Range_Data_Sorted_Lookup)),IF(_xlfn.XLOOKUP(F2696,_xlpm.range_ref,_xlpm.range_ref,11,0,2)=11,11,0)),IF(LEN(F2696)&gt;0,12,0)),0),0)</f>
        <v>0</v>
      </c>
      <c r="T2696">
        <v>0</v>
      </c>
    </row>
    <row r="2697" spans="1:20" x14ac:dyDescent="0.2">
      <c r="A2697" s="215" t="s">
        <v>871</v>
      </c>
      <c r="B2697" s="215" t="s">
        <v>871</v>
      </c>
      <c r="C2697" s="214"/>
      <c r="D2697" s="215" t="s">
        <v>871</v>
      </c>
      <c r="E2697" s="215" t="s">
        <v>871</v>
      </c>
      <c r="F2697" s="215" t="s">
        <v>871</v>
      </c>
      <c r="G2697" s="214"/>
      <c r="H2697" s="214"/>
      <c r="I2697" s="214"/>
      <c r="J2697" s="214"/>
      <c r="K2697" s="76"/>
      <c r="L2697" s="8"/>
      <c r="Q2697">
        <v>0</v>
      </c>
      <c r="R2697" cm="1">
        <f t="array" ref="R2697">IF(P2697,IF(Q2697=0,IFERROR(_xlfn.LET(_xlpm.range_ref,_xlfn.ANCHORARRAY(_xlfn.XLOOKUP(D2697,Map_Range_Lookup,Map_Range_Data_Sorted_Lookup)),IF(_xlfn.XLOOKUP(E2697,_xlpm.range_ref,_xlpm.range_ref,21,0,2)=21,21,0)),IF(LEN(D2697)&gt;0,22,0)),0),0)</f>
        <v>0</v>
      </c>
      <c r="S2697" cm="1">
        <f t="array" ref="S2697">IF(P2697,IF((Q2697=0)*(R2697=0),IFERROR(_xlfn.LET(_xlpm.range_ref,_xlfn.ANCHORARRAY(_xlfn.XLOOKUP(E2697,Map_Range_Lookup,Map_Range_Data_Sorted_Lookup)),IF(_xlfn.XLOOKUP(F2697,_xlpm.range_ref,_xlpm.range_ref,11,0,2)=11,11,0)),IF(LEN(F2697)&gt;0,12,0)),0),0)</f>
        <v>0</v>
      </c>
      <c r="T2697">
        <v>0</v>
      </c>
    </row>
    <row r="2698" spans="1:20" x14ac:dyDescent="0.2">
      <c r="A2698" s="215" t="s">
        <v>871</v>
      </c>
      <c r="B2698" s="215" t="s">
        <v>871</v>
      </c>
      <c r="C2698" s="214"/>
      <c r="D2698" s="215" t="s">
        <v>871</v>
      </c>
      <c r="E2698" s="215" t="s">
        <v>871</v>
      </c>
      <c r="F2698" s="215" t="s">
        <v>871</v>
      </c>
      <c r="G2698" s="214"/>
      <c r="H2698" s="214"/>
      <c r="I2698" s="214"/>
      <c r="J2698" s="214"/>
      <c r="K2698" s="76"/>
      <c r="L2698" s="8"/>
      <c r="Q2698">
        <v>0</v>
      </c>
      <c r="R2698" cm="1">
        <f t="array" ref="R2698">IF(P2698,IF(Q2698=0,IFERROR(_xlfn.LET(_xlpm.range_ref,_xlfn.ANCHORARRAY(_xlfn.XLOOKUP(D2698,Map_Range_Lookup,Map_Range_Data_Sorted_Lookup)),IF(_xlfn.XLOOKUP(E2698,_xlpm.range_ref,_xlpm.range_ref,21,0,2)=21,21,0)),IF(LEN(D2698)&gt;0,22,0)),0),0)</f>
        <v>0</v>
      </c>
      <c r="S2698" cm="1">
        <f t="array" ref="S2698">IF(P2698,IF((Q2698=0)*(R2698=0),IFERROR(_xlfn.LET(_xlpm.range_ref,_xlfn.ANCHORARRAY(_xlfn.XLOOKUP(E2698,Map_Range_Lookup,Map_Range_Data_Sorted_Lookup)),IF(_xlfn.XLOOKUP(F2698,_xlpm.range_ref,_xlpm.range_ref,11,0,2)=11,11,0)),IF(LEN(F2698)&gt;0,12,0)),0),0)</f>
        <v>0</v>
      </c>
      <c r="T2698">
        <v>0</v>
      </c>
    </row>
    <row r="2699" spans="1:20" x14ac:dyDescent="0.2">
      <c r="A2699" s="215" t="s">
        <v>871</v>
      </c>
      <c r="B2699" s="215" t="s">
        <v>871</v>
      </c>
      <c r="C2699" s="214"/>
      <c r="D2699" s="215" t="s">
        <v>871</v>
      </c>
      <c r="E2699" s="215" t="s">
        <v>871</v>
      </c>
      <c r="F2699" s="215" t="s">
        <v>871</v>
      </c>
      <c r="G2699" s="214"/>
      <c r="H2699" s="214"/>
      <c r="I2699" s="214"/>
      <c r="J2699" s="214"/>
      <c r="K2699" s="76"/>
      <c r="L2699" s="8"/>
      <c r="Q2699">
        <v>0</v>
      </c>
      <c r="R2699" cm="1">
        <f t="array" ref="R2699">IF(P2699,IF(Q2699=0,IFERROR(_xlfn.LET(_xlpm.range_ref,_xlfn.ANCHORARRAY(_xlfn.XLOOKUP(D2699,Map_Range_Lookup,Map_Range_Data_Sorted_Lookup)),IF(_xlfn.XLOOKUP(E2699,_xlpm.range_ref,_xlpm.range_ref,21,0,2)=21,21,0)),IF(LEN(D2699)&gt;0,22,0)),0),0)</f>
        <v>0</v>
      </c>
      <c r="S2699" cm="1">
        <f t="array" ref="S2699">IF(P2699,IF((Q2699=0)*(R2699=0),IFERROR(_xlfn.LET(_xlpm.range_ref,_xlfn.ANCHORARRAY(_xlfn.XLOOKUP(E2699,Map_Range_Lookup,Map_Range_Data_Sorted_Lookup)),IF(_xlfn.XLOOKUP(F2699,_xlpm.range_ref,_xlpm.range_ref,11,0,2)=11,11,0)),IF(LEN(F2699)&gt;0,12,0)),0),0)</f>
        <v>0</v>
      </c>
      <c r="T2699">
        <v>0</v>
      </c>
    </row>
    <row r="2700" spans="1:20" x14ac:dyDescent="0.2">
      <c r="A2700" s="215" t="s">
        <v>871</v>
      </c>
      <c r="B2700" s="215" t="s">
        <v>871</v>
      </c>
      <c r="C2700" s="214"/>
      <c r="D2700" s="215" t="s">
        <v>871</v>
      </c>
      <c r="E2700" s="215" t="s">
        <v>871</v>
      </c>
      <c r="F2700" s="215" t="s">
        <v>871</v>
      </c>
      <c r="G2700" s="214"/>
      <c r="H2700" s="214"/>
      <c r="I2700" s="214"/>
      <c r="J2700" s="214"/>
      <c r="K2700" s="76"/>
      <c r="L2700" s="8"/>
      <c r="Q2700">
        <v>0</v>
      </c>
      <c r="R2700" cm="1">
        <f t="array" ref="R2700">IF(P2700,IF(Q2700=0,IFERROR(_xlfn.LET(_xlpm.range_ref,_xlfn.ANCHORARRAY(_xlfn.XLOOKUP(D2700,Map_Range_Lookup,Map_Range_Data_Sorted_Lookup)),IF(_xlfn.XLOOKUP(E2700,_xlpm.range_ref,_xlpm.range_ref,21,0,2)=21,21,0)),IF(LEN(D2700)&gt;0,22,0)),0),0)</f>
        <v>0</v>
      </c>
      <c r="S2700" cm="1">
        <f t="array" ref="S2700">IF(P2700,IF((Q2700=0)*(R2700=0),IFERROR(_xlfn.LET(_xlpm.range_ref,_xlfn.ANCHORARRAY(_xlfn.XLOOKUP(E2700,Map_Range_Lookup,Map_Range_Data_Sorted_Lookup)),IF(_xlfn.XLOOKUP(F2700,_xlpm.range_ref,_xlpm.range_ref,11,0,2)=11,11,0)),IF(LEN(F2700)&gt;0,12,0)),0),0)</f>
        <v>0</v>
      </c>
      <c r="T2700">
        <v>0</v>
      </c>
    </row>
    <row r="2701" spans="1:20" x14ac:dyDescent="0.2">
      <c r="A2701" s="215" t="s">
        <v>871</v>
      </c>
      <c r="B2701" s="215" t="s">
        <v>871</v>
      </c>
      <c r="C2701" s="214"/>
      <c r="D2701" s="215" t="s">
        <v>871</v>
      </c>
      <c r="E2701" s="215" t="s">
        <v>871</v>
      </c>
      <c r="F2701" s="215" t="s">
        <v>871</v>
      </c>
      <c r="G2701" s="214"/>
      <c r="H2701" s="214"/>
      <c r="I2701" s="214"/>
      <c r="J2701" s="214"/>
      <c r="K2701" s="76"/>
      <c r="L2701" s="8"/>
      <c r="Q2701">
        <v>0</v>
      </c>
      <c r="R2701" cm="1">
        <f t="array" ref="R2701">IF(P2701,IF(Q2701=0,IFERROR(_xlfn.LET(_xlpm.range_ref,_xlfn.ANCHORARRAY(_xlfn.XLOOKUP(D2701,Map_Range_Lookup,Map_Range_Data_Sorted_Lookup)),IF(_xlfn.XLOOKUP(E2701,_xlpm.range_ref,_xlpm.range_ref,21,0,2)=21,21,0)),IF(LEN(D2701)&gt;0,22,0)),0),0)</f>
        <v>0</v>
      </c>
      <c r="S2701" cm="1">
        <f t="array" ref="S2701">IF(P2701,IF((Q2701=0)*(R2701=0),IFERROR(_xlfn.LET(_xlpm.range_ref,_xlfn.ANCHORARRAY(_xlfn.XLOOKUP(E2701,Map_Range_Lookup,Map_Range_Data_Sorted_Lookup)),IF(_xlfn.XLOOKUP(F2701,_xlpm.range_ref,_xlpm.range_ref,11,0,2)=11,11,0)),IF(LEN(F2701)&gt;0,12,0)),0),0)</f>
        <v>0</v>
      </c>
      <c r="T2701">
        <v>0</v>
      </c>
    </row>
    <row r="2702" spans="1:20" x14ac:dyDescent="0.2">
      <c r="A2702" s="215" t="s">
        <v>871</v>
      </c>
      <c r="B2702" s="215" t="s">
        <v>871</v>
      </c>
      <c r="C2702" s="214"/>
      <c r="D2702" s="215" t="s">
        <v>871</v>
      </c>
      <c r="E2702" s="215" t="s">
        <v>871</v>
      </c>
      <c r="F2702" s="215" t="s">
        <v>871</v>
      </c>
      <c r="G2702" s="214"/>
      <c r="H2702" s="214"/>
      <c r="I2702" s="214"/>
      <c r="J2702" s="214"/>
      <c r="K2702" s="76"/>
      <c r="L2702" s="8"/>
      <c r="Q2702">
        <v>0</v>
      </c>
      <c r="R2702" cm="1">
        <f t="array" ref="R2702">IF(P2702,IF(Q2702=0,IFERROR(_xlfn.LET(_xlpm.range_ref,_xlfn.ANCHORARRAY(_xlfn.XLOOKUP(D2702,Map_Range_Lookup,Map_Range_Data_Sorted_Lookup)),IF(_xlfn.XLOOKUP(E2702,_xlpm.range_ref,_xlpm.range_ref,21,0,2)=21,21,0)),IF(LEN(D2702)&gt;0,22,0)),0),0)</f>
        <v>0</v>
      </c>
      <c r="S2702" cm="1">
        <f t="array" ref="S2702">IF(P2702,IF((Q2702=0)*(R2702=0),IFERROR(_xlfn.LET(_xlpm.range_ref,_xlfn.ANCHORARRAY(_xlfn.XLOOKUP(E2702,Map_Range_Lookup,Map_Range_Data_Sorted_Lookup)),IF(_xlfn.XLOOKUP(F2702,_xlpm.range_ref,_xlpm.range_ref,11,0,2)=11,11,0)),IF(LEN(F2702)&gt;0,12,0)),0),0)</f>
        <v>0</v>
      </c>
      <c r="T2702">
        <v>0</v>
      </c>
    </row>
    <row r="2703" spans="1:20" x14ac:dyDescent="0.2">
      <c r="A2703" s="215" t="s">
        <v>871</v>
      </c>
      <c r="B2703" s="215" t="s">
        <v>871</v>
      </c>
      <c r="C2703" s="214"/>
      <c r="D2703" s="215" t="s">
        <v>871</v>
      </c>
      <c r="E2703" s="215" t="s">
        <v>871</v>
      </c>
      <c r="F2703" s="215" t="s">
        <v>871</v>
      </c>
      <c r="G2703" s="214"/>
      <c r="H2703" s="214"/>
      <c r="I2703" s="214"/>
      <c r="J2703" s="214"/>
      <c r="K2703" s="76"/>
      <c r="L2703" s="8"/>
      <c r="Q2703">
        <v>0</v>
      </c>
      <c r="R2703" cm="1">
        <f t="array" ref="R2703">IF(P2703,IF(Q2703=0,IFERROR(_xlfn.LET(_xlpm.range_ref,_xlfn.ANCHORARRAY(_xlfn.XLOOKUP(D2703,Map_Range_Lookup,Map_Range_Data_Sorted_Lookup)),IF(_xlfn.XLOOKUP(E2703,_xlpm.range_ref,_xlpm.range_ref,21,0,2)=21,21,0)),IF(LEN(D2703)&gt;0,22,0)),0),0)</f>
        <v>0</v>
      </c>
      <c r="S2703" cm="1">
        <f t="array" ref="S2703">IF(P2703,IF((Q2703=0)*(R2703=0),IFERROR(_xlfn.LET(_xlpm.range_ref,_xlfn.ANCHORARRAY(_xlfn.XLOOKUP(E2703,Map_Range_Lookup,Map_Range_Data_Sorted_Lookup)),IF(_xlfn.XLOOKUP(F2703,_xlpm.range_ref,_xlpm.range_ref,11,0,2)=11,11,0)),IF(LEN(F2703)&gt;0,12,0)),0),0)</f>
        <v>0</v>
      </c>
      <c r="T2703">
        <v>0</v>
      </c>
    </row>
    <row r="2704" spans="1:20" x14ac:dyDescent="0.2">
      <c r="A2704" s="215" t="s">
        <v>871</v>
      </c>
      <c r="B2704" s="215" t="s">
        <v>871</v>
      </c>
      <c r="C2704" s="214"/>
      <c r="D2704" s="215" t="s">
        <v>871</v>
      </c>
      <c r="E2704" s="215" t="s">
        <v>871</v>
      </c>
      <c r="F2704" s="215" t="s">
        <v>871</v>
      </c>
      <c r="G2704" s="214"/>
      <c r="H2704" s="214"/>
      <c r="I2704" s="214"/>
      <c r="J2704" s="214"/>
      <c r="K2704" s="76"/>
      <c r="L2704" s="8"/>
      <c r="Q2704">
        <v>0</v>
      </c>
      <c r="R2704" cm="1">
        <f t="array" ref="R2704">IF(P2704,IF(Q2704=0,IFERROR(_xlfn.LET(_xlpm.range_ref,_xlfn.ANCHORARRAY(_xlfn.XLOOKUP(D2704,Map_Range_Lookup,Map_Range_Data_Sorted_Lookup)),IF(_xlfn.XLOOKUP(E2704,_xlpm.range_ref,_xlpm.range_ref,21,0,2)=21,21,0)),IF(LEN(D2704)&gt;0,22,0)),0),0)</f>
        <v>0</v>
      </c>
      <c r="S2704" cm="1">
        <f t="array" ref="S2704">IF(P2704,IF((Q2704=0)*(R2704=0),IFERROR(_xlfn.LET(_xlpm.range_ref,_xlfn.ANCHORARRAY(_xlfn.XLOOKUP(E2704,Map_Range_Lookup,Map_Range_Data_Sorted_Lookup)),IF(_xlfn.XLOOKUP(F2704,_xlpm.range_ref,_xlpm.range_ref,11,0,2)=11,11,0)),IF(LEN(F2704)&gt;0,12,0)),0),0)</f>
        <v>0</v>
      </c>
      <c r="T2704">
        <v>0</v>
      </c>
    </row>
    <row r="2705" spans="1:20" x14ac:dyDescent="0.2">
      <c r="A2705" s="215" t="s">
        <v>871</v>
      </c>
      <c r="B2705" s="215" t="s">
        <v>871</v>
      </c>
      <c r="C2705" s="214"/>
      <c r="D2705" s="215" t="s">
        <v>871</v>
      </c>
      <c r="E2705" s="215" t="s">
        <v>871</v>
      </c>
      <c r="F2705" s="215" t="s">
        <v>871</v>
      </c>
      <c r="G2705" s="214"/>
      <c r="H2705" s="214"/>
      <c r="I2705" s="214"/>
      <c r="J2705" s="214"/>
      <c r="K2705" s="76"/>
      <c r="L2705" s="8"/>
      <c r="Q2705">
        <v>0</v>
      </c>
      <c r="R2705" cm="1">
        <f t="array" ref="R2705">IF(P2705,IF(Q2705=0,IFERROR(_xlfn.LET(_xlpm.range_ref,_xlfn.ANCHORARRAY(_xlfn.XLOOKUP(D2705,Map_Range_Lookup,Map_Range_Data_Sorted_Lookup)),IF(_xlfn.XLOOKUP(E2705,_xlpm.range_ref,_xlpm.range_ref,21,0,2)=21,21,0)),IF(LEN(D2705)&gt;0,22,0)),0),0)</f>
        <v>0</v>
      </c>
      <c r="S2705" cm="1">
        <f t="array" ref="S2705">IF(P2705,IF((Q2705=0)*(R2705=0),IFERROR(_xlfn.LET(_xlpm.range_ref,_xlfn.ANCHORARRAY(_xlfn.XLOOKUP(E2705,Map_Range_Lookup,Map_Range_Data_Sorted_Lookup)),IF(_xlfn.XLOOKUP(F2705,_xlpm.range_ref,_xlpm.range_ref,11,0,2)=11,11,0)),IF(LEN(F2705)&gt;0,12,0)),0),0)</f>
        <v>0</v>
      </c>
      <c r="T2705">
        <v>0</v>
      </c>
    </row>
    <row r="2706" spans="1:20" x14ac:dyDescent="0.2">
      <c r="A2706" s="215" t="s">
        <v>871</v>
      </c>
      <c r="B2706" s="215" t="s">
        <v>871</v>
      </c>
      <c r="C2706" s="214"/>
      <c r="D2706" s="215" t="s">
        <v>871</v>
      </c>
      <c r="E2706" s="215" t="s">
        <v>871</v>
      </c>
      <c r="F2706" s="215" t="s">
        <v>871</v>
      </c>
      <c r="G2706" s="214"/>
      <c r="H2706" s="214"/>
      <c r="I2706" s="214"/>
      <c r="J2706" s="214"/>
      <c r="K2706" s="76"/>
      <c r="L2706" s="8"/>
      <c r="Q2706">
        <v>0</v>
      </c>
      <c r="R2706" cm="1">
        <f t="array" ref="R2706">IF(P2706,IF(Q2706=0,IFERROR(_xlfn.LET(_xlpm.range_ref,_xlfn.ANCHORARRAY(_xlfn.XLOOKUP(D2706,Map_Range_Lookup,Map_Range_Data_Sorted_Lookup)),IF(_xlfn.XLOOKUP(E2706,_xlpm.range_ref,_xlpm.range_ref,21,0,2)=21,21,0)),IF(LEN(D2706)&gt;0,22,0)),0),0)</f>
        <v>0</v>
      </c>
      <c r="S2706" cm="1">
        <f t="array" ref="S2706">IF(P2706,IF((Q2706=0)*(R2706=0),IFERROR(_xlfn.LET(_xlpm.range_ref,_xlfn.ANCHORARRAY(_xlfn.XLOOKUP(E2706,Map_Range_Lookup,Map_Range_Data_Sorted_Lookup)),IF(_xlfn.XLOOKUP(F2706,_xlpm.range_ref,_xlpm.range_ref,11,0,2)=11,11,0)),IF(LEN(F2706)&gt;0,12,0)),0),0)</f>
        <v>0</v>
      </c>
      <c r="T2706">
        <v>0</v>
      </c>
    </row>
    <row r="2707" spans="1:20" x14ac:dyDescent="0.2">
      <c r="A2707" s="215" t="s">
        <v>871</v>
      </c>
      <c r="B2707" s="215" t="s">
        <v>871</v>
      </c>
      <c r="C2707" s="214"/>
      <c r="D2707" s="215" t="s">
        <v>871</v>
      </c>
      <c r="E2707" s="215" t="s">
        <v>871</v>
      </c>
      <c r="F2707" s="215" t="s">
        <v>871</v>
      </c>
      <c r="G2707" s="214"/>
      <c r="H2707" s="214"/>
      <c r="I2707" s="214"/>
      <c r="J2707" s="214"/>
      <c r="K2707" s="76"/>
      <c r="L2707" s="8"/>
      <c r="Q2707">
        <v>0</v>
      </c>
      <c r="R2707" cm="1">
        <f t="array" ref="R2707">IF(P2707,IF(Q2707=0,IFERROR(_xlfn.LET(_xlpm.range_ref,_xlfn.ANCHORARRAY(_xlfn.XLOOKUP(D2707,Map_Range_Lookup,Map_Range_Data_Sorted_Lookup)),IF(_xlfn.XLOOKUP(E2707,_xlpm.range_ref,_xlpm.range_ref,21,0,2)=21,21,0)),IF(LEN(D2707)&gt;0,22,0)),0),0)</f>
        <v>0</v>
      </c>
      <c r="S2707" cm="1">
        <f t="array" ref="S2707">IF(P2707,IF((Q2707=0)*(R2707=0),IFERROR(_xlfn.LET(_xlpm.range_ref,_xlfn.ANCHORARRAY(_xlfn.XLOOKUP(E2707,Map_Range_Lookup,Map_Range_Data_Sorted_Lookup)),IF(_xlfn.XLOOKUP(F2707,_xlpm.range_ref,_xlpm.range_ref,11,0,2)=11,11,0)),IF(LEN(F2707)&gt;0,12,0)),0),0)</f>
        <v>0</v>
      </c>
      <c r="T2707">
        <v>0</v>
      </c>
    </row>
    <row r="2708" spans="1:20" x14ac:dyDescent="0.2">
      <c r="A2708" s="215" t="s">
        <v>871</v>
      </c>
      <c r="B2708" s="215" t="s">
        <v>871</v>
      </c>
      <c r="C2708" s="214"/>
      <c r="D2708" s="215" t="s">
        <v>871</v>
      </c>
      <c r="E2708" s="215" t="s">
        <v>871</v>
      </c>
      <c r="F2708" s="215" t="s">
        <v>871</v>
      </c>
      <c r="G2708" s="214"/>
      <c r="H2708" s="214"/>
      <c r="I2708" s="214"/>
      <c r="J2708" s="214"/>
      <c r="K2708" s="76"/>
      <c r="L2708" s="8"/>
      <c r="Q2708">
        <v>0</v>
      </c>
      <c r="R2708" cm="1">
        <f t="array" ref="R2708">IF(P2708,IF(Q2708=0,IFERROR(_xlfn.LET(_xlpm.range_ref,_xlfn.ANCHORARRAY(_xlfn.XLOOKUP(D2708,Map_Range_Lookup,Map_Range_Data_Sorted_Lookup)),IF(_xlfn.XLOOKUP(E2708,_xlpm.range_ref,_xlpm.range_ref,21,0,2)=21,21,0)),IF(LEN(D2708)&gt;0,22,0)),0),0)</f>
        <v>0</v>
      </c>
      <c r="S2708" cm="1">
        <f t="array" ref="S2708">IF(P2708,IF((Q2708=0)*(R2708=0),IFERROR(_xlfn.LET(_xlpm.range_ref,_xlfn.ANCHORARRAY(_xlfn.XLOOKUP(E2708,Map_Range_Lookup,Map_Range_Data_Sorted_Lookup)),IF(_xlfn.XLOOKUP(F2708,_xlpm.range_ref,_xlpm.range_ref,11,0,2)=11,11,0)),IF(LEN(F2708)&gt;0,12,0)),0),0)</f>
        <v>0</v>
      </c>
      <c r="T2708">
        <v>0</v>
      </c>
    </row>
    <row r="2709" spans="1:20" x14ac:dyDescent="0.2">
      <c r="A2709" s="215" t="s">
        <v>871</v>
      </c>
      <c r="B2709" s="215" t="s">
        <v>871</v>
      </c>
      <c r="C2709" s="214"/>
      <c r="D2709" s="215" t="s">
        <v>871</v>
      </c>
      <c r="E2709" s="215" t="s">
        <v>871</v>
      </c>
      <c r="F2709" s="215" t="s">
        <v>871</v>
      </c>
      <c r="G2709" s="214"/>
      <c r="H2709" s="214"/>
      <c r="I2709" s="214"/>
      <c r="J2709" s="214"/>
      <c r="K2709" s="76"/>
      <c r="L2709" s="8"/>
      <c r="Q2709">
        <v>0</v>
      </c>
      <c r="R2709" cm="1">
        <f t="array" ref="R2709">IF(P2709,IF(Q2709=0,IFERROR(_xlfn.LET(_xlpm.range_ref,_xlfn.ANCHORARRAY(_xlfn.XLOOKUP(D2709,Map_Range_Lookup,Map_Range_Data_Sorted_Lookup)),IF(_xlfn.XLOOKUP(E2709,_xlpm.range_ref,_xlpm.range_ref,21,0,2)=21,21,0)),IF(LEN(D2709)&gt;0,22,0)),0),0)</f>
        <v>0</v>
      </c>
      <c r="S2709" cm="1">
        <f t="array" ref="S2709">IF(P2709,IF((Q2709=0)*(R2709=0),IFERROR(_xlfn.LET(_xlpm.range_ref,_xlfn.ANCHORARRAY(_xlfn.XLOOKUP(E2709,Map_Range_Lookup,Map_Range_Data_Sorted_Lookup)),IF(_xlfn.XLOOKUP(F2709,_xlpm.range_ref,_xlpm.range_ref,11,0,2)=11,11,0)),IF(LEN(F2709)&gt;0,12,0)),0),0)</f>
        <v>0</v>
      </c>
      <c r="T2709">
        <v>0</v>
      </c>
    </row>
    <row r="2710" spans="1:20" x14ac:dyDescent="0.2">
      <c r="A2710" s="215" t="s">
        <v>871</v>
      </c>
      <c r="B2710" s="215" t="s">
        <v>871</v>
      </c>
      <c r="C2710" s="214"/>
      <c r="D2710" s="215" t="s">
        <v>871</v>
      </c>
      <c r="E2710" s="215" t="s">
        <v>871</v>
      </c>
      <c r="F2710" s="215" t="s">
        <v>871</v>
      </c>
      <c r="G2710" s="214"/>
      <c r="H2710" s="214"/>
      <c r="I2710" s="214"/>
      <c r="J2710" s="214"/>
      <c r="K2710" s="76"/>
      <c r="L2710" s="8"/>
      <c r="Q2710">
        <v>0</v>
      </c>
      <c r="R2710" cm="1">
        <f t="array" ref="R2710">IF(P2710,IF(Q2710=0,IFERROR(_xlfn.LET(_xlpm.range_ref,_xlfn.ANCHORARRAY(_xlfn.XLOOKUP(D2710,Map_Range_Lookup,Map_Range_Data_Sorted_Lookup)),IF(_xlfn.XLOOKUP(E2710,_xlpm.range_ref,_xlpm.range_ref,21,0,2)=21,21,0)),IF(LEN(D2710)&gt;0,22,0)),0),0)</f>
        <v>0</v>
      </c>
      <c r="S2710" cm="1">
        <f t="array" ref="S2710">IF(P2710,IF((Q2710=0)*(R2710=0),IFERROR(_xlfn.LET(_xlpm.range_ref,_xlfn.ANCHORARRAY(_xlfn.XLOOKUP(E2710,Map_Range_Lookup,Map_Range_Data_Sorted_Lookup)),IF(_xlfn.XLOOKUP(F2710,_xlpm.range_ref,_xlpm.range_ref,11,0,2)=11,11,0)),IF(LEN(F2710)&gt;0,12,0)),0),0)</f>
        <v>0</v>
      </c>
      <c r="T2710">
        <v>0</v>
      </c>
    </row>
    <row r="2711" spans="1:20" x14ac:dyDescent="0.2">
      <c r="A2711" s="215" t="s">
        <v>871</v>
      </c>
      <c r="B2711" s="215" t="s">
        <v>871</v>
      </c>
      <c r="C2711" s="214"/>
      <c r="D2711" s="215" t="s">
        <v>871</v>
      </c>
      <c r="E2711" s="215" t="s">
        <v>871</v>
      </c>
      <c r="F2711" s="215" t="s">
        <v>871</v>
      </c>
      <c r="G2711" s="214"/>
      <c r="H2711" s="214"/>
      <c r="I2711" s="214"/>
      <c r="J2711" s="214"/>
      <c r="K2711" s="76"/>
      <c r="L2711" s="8"/>
      <c r="Q2711">
        <v>0</v>
      </c>
      <c r="R2711" cm="1">
        <f t="array" ref="R2711">IF(P2711,IF(Q2711=0,IFERROR(_xlfn.LET(_xlpm.range_ref,_xlfn.ANCHORARRAY(_xlfn.XLOOKUP(D2711,Map_Range_Lookup,Map_Range_Data_Sorted_Lookup)),IF(_xlfn.XLOOKUP(E2711,_xlpm.range_ref,_xlpm.range_ref,21,0,2)=21,21,0)),IF(LEN(D2711)&gt;0,22,0)),0),0)</f>
        <v>0</v>
      </c>
      <c r="S2711" cm="1">
        <f t="array" ref="S2711">IF(P2711,IF((Q2711=0)*(R2711=0),IFERROR(_xlfn.LET(_xlpm.range_ref,_xlfn.ANCHORARRAY(_xlfn.XLOOKUP(E2711,Map_Range_Lookup,Map_Range_Data_Sorted_Lookup)),IF(_xlfn.XLOOKUP(F2711,_xlpm.range_ref,_xlpm.range_ref,11,0,2)=11,11,0)),IF(LEN(F2711)&gt;0,12,0)),0),0)</f>
        <v>0</v>
      </c>
      <c r="T2711">
        <v>0</v>
      </c>
    </row>
    <row r="2712" spans="1:20" x14ac:dyDescent="0.2">
      <c r="A2712" s="215" t="s">
        <v>871</v>
      </c>
      <c r="B2712" s="215" t="s">
        <v>871</v>
      </c>
      <c r="C2712" s="214"/>
      <c r="D2712" s="215" t="s">
        <v>871</v>
      </c>
      <c r="E2712" s="215" t="s">
        <v>871</v>
      </c>
      <c r="F2712" s="215" t="s">
        <v>871</v>
      </c>
      <c r="G2712" s="214"/>
      <c r="H2712" s="214"/>
      <c r="I2712" s="214"/>
      <c r="J2712" s="214"/>
      <c r="K2712" s="76"/>
      <c r="L2712" s="8"/>
      <c r="Q2712">
        <v>0</v>
      </c>
      <c r="R2712" cm="1">
        <f t="array" ref="R2712">IF(P2712,IF(Q2712=0,IFERROR(_xlfn.LET(_xlpm.range_ref,_xlfn.ANCHORARRAY(_xlfn.XLOOKUP(D2712,Map_Range_Lookup,Map_Range_Data_Sorted_Lookup)),IF(_xlfn.XLOOKUP(E2712,_xlpm.range_ref,_xlpm.range_ref,21,0,2)=21,21,0)),IF(LEN(D2712)&gt;0,22,0)),0),0)</f>
        <v>0</v>
      </c>
      <c r="S2712" cm="1">
        <f t="array" ref="S2712">IF(P2712,IF((Q2712=0)*(R2712=0),IFERROR(_xlfn.LET(_xlpm.range_ref,_xlfn.ANCHORARRAY(_xlfn.XLOOKUP(E2712,Map_Range_Lookup,Map_Range_Data_Sorted_Lookup)),IF(_xlfn.XLOOKUP(F2712,_xlpm.range_ref,_xlpm.range_ref,11,0,2)=11,11,0)),IF(LEN(F2712)&gt;0,12,0)),0),0)</f>
        <v>0</v>
      </c>
      <c r="T2712">
        <v>0</v>
      </c>
    </row>
    <row r="2713" spans="1:20" x14ac:dyDescent="0.2">
      <c r="A2713" s="215" t="s">
        <v>871</v>
      </c>
      <c r="B2713" s="215" t="s">
        <v>871</v>
      </c>
      <c r="C2713" s="214"/>
      <c r="D2713" s="215" t="s">
        <v>871</v>
      </c>
      <c r="E2713" s="215" t="s">
        <v>871</v>
      </c>
      <c r="F2713" s="215" t="s">
        <v>871</v>
      </c>
      <c r="G2713" s="214"/>
      <c r="H2713" s="214"/>
      <c r="I2713" s="214"/>
      <c r="J2713" s="214"/>
      <c r="K2713" s="76"/>
      <c r="L2713" s="8"/>
      <c r="Q2713">
        <v>0</v>
      </c>
      <c r="R2713" cm="1">
        <f t="array" ref="R2713">IF(P2713,IF(Q2713=0,IFERROR(_xlfn.LET(_xlpm.range_ref,_xlfn.ANCHORARRAY(_xlfn.XLOOKUP(D2713,Map_Range_Lookup,Map_Range_Data_Sorted_Lookup)),IF(_xlfn.XLOOKUP(E2713,_xlpm.range_ref,_xlpm.range_ref,21,0,2)=21,21,0)),IF(LEN(D2713)&gt;0,22,0)),0),0)</f>
        <v>0</v>
      </c>
      <c r="S2713" cm="1">
        <f t="array" ref="S2713">IF(P2713,IF((Q2713=0)*(R2713=0),IFERROR(_xlfn.LET(_xlpm.range_ref,_xlfn.ANCHORARRAY(_xlfn.XLOOKUP(E2713,Map_Range_Lookup,Map_Range_Data_Sorted_Lookup)),IF(_xlfn.XLOOKUP(F2713,_xlpm.range_ref,_xlpm.range_ref,11,0,2)=11,11,0)),IF(LEN(F2713)&gt;0,12,0)),0),0)</f>
        <v>0</v>
      </c>
      <c r="T2713">
        <v>0</v>
      </c>
    </row>
    <row r="2714" spans="1:20" x14ac:dyDescent="0.2">
      <c r="A2714" s="215" t="s">
        <v>871</v>
      </c>
      <c r="B2714" s="215" t="s">
        <v>871</v>
      </c>
      <c r="C2714" s="214"/>
      <c r="D2714" s="215" t="s">
        <v>871</v>
      </c>
      <c r="E2714" s="215" t="s">
        <v>871</v>
      </c>
      <c r="F2714" s="215" t="s">
        <v>871</v>
      </c>
      <c r="G2714" s="214"/>
      <c r="H2714" s="214"/>
      <c r="I2714" s="214"/>
      <c r="J2714" s="214"/>
      <c r="K2714" s="76"/>
      <c r="L2714" s="8"/>
      <c r="Q2714">
        <v>0</v>
      </c>
      <c r="R2714" cm="1">
        <f t="array" ref="R2714">IF(P2714,IF(Q2714=0,IFERROR(_xlfn.LET(_xlpm.range_ref,_xlfn.ANCHORARRAY(_xlfn.XLOOKUP(D2714,Map_Range_Lookup,Map_Range_Data_Sorted_Lookup)),IF(_xlfn.XLOOKUP(E2714,_xlpm.range_ref,_xlpm.range_ref,21,0,2)=21,21,0)),IF(LEN(D2714)&gt;0,22,0)),0),0)</f>
        <v>0</v>
      </c>
      <c r="S2714" cm="1">
        <f t="array" ref="S2714">IF(P2714,IF((Q2714=0)*(R2714=0),IFERROR(_xlfn.LET(_xlpm.range_ref,_xlfn.ANCHORARRAY(_xlfn.XLOOKUP(E2714,Map_Range_Lookup,Map_Range_Data_Sorted_Lookup)),IF(_xlfn.XLOOKUP(F2714,_xlpm.range_ref,_xlpm.range_ref,11,0,2)=11,11,0)),IF(LEN(F2714)&gt;0,12,0)),0),0)</f>
        <v>0</v>
      </c>
      <c r="T2714">
        <v>0</v>
      </c>
    </row>
    <row r="2715" spans="1:20" x14ac:dyDescent="0.2">
      <c r="A2715" s="215" t="s">
        <v>871</v>
      </c>
      <c r="B2715" s="215" t="s">
        <v>871</v>
      </c>
      <c r="C2715" s="214"/>
      <c r="D2715" s="215" t="s">
        <v>871</v>
      </c>
      <c r="E2715" s="215" t="s">
        <v>871</v>
      </c>
      <c r="F2715" s="215" t="s">
        <v>871</v>
      </c>
      <c r="G2715" s="214"/>
      <c r="H2715" s="214"/>
      <c r="I2715" s="214"/>
      <c r="J2715" s="214"/>
      <c r="K2715" s="76"/>
      <c r="L2715" s="8"/>
      <c r="Q2715">
        <v>0</v>
      </c>
      <c r="R2715" cm="1">
        <f t="array" ref="R2715">IF(P2715,IF(Q2715=0,IFERROR(_xlfn.LET(_xlpm.range_ref,_xlfn.ANCHORARRAY(_xlfn.XLOOKUP(D2715,Map_Range_Lookup,Map_Range_Data_Sorted_Lookup)),IF(_xlfn.XLOOKUP(E2715,_xlpm.range_ref,_xlpm.range_ref,21,0,2)=21,21,0)),IF(LEN(D2715)&gt;0,22,0)),0),0)</f>
        <v>0</v>
      </c>
      <c r="S2715" cm="1">
        <f t="array" ref="S2715">IF(P2715,IF((Q2715=0)*(R2715=0),IFERROR(_xlfn.LET(_xlpm.range_ref,_xlfn.ANCHORARRAY(_xlfn.XLOOKUP(E2715,Map_Range_Lookup,Map_Range_Data_Sorted_Lookup)),IF(_xlfn.XLOOKUP(F2715,_xlpm.range_ref,_xlpm.range_ref,11,0,2)=11,11,0)),IF(LEN(F2715)&gt;0,12,0)),0),0)</f>
        <v>0</v>
      </c>
      <c r="T2715">
        <v>0</v>
      </c>
    </row>
    <row r="2716" spans="1:20" x14ac:dyDescent="0.2">
      <c r="A2716" s="215" t="s">
        <v>871</v>
      </c>
      <c r="B2716" s="215" t="s">
        <v>871</v>
      </c>
      <c r="C2716" s="214"/>
      <c r="D2716" s="215" t="s">
        <v>871</v>
      </c>
      <c r="E2716" s="215" t="s">
        <v>871</v>
      </c>
      <c r="F2716" s="215" t="s">
        <v>871</v>
      </c>
      <c r="G2716" s="214"/>
      <c r="H2716" s="214"/>
      <c r="I2716" s="214"/>
      <c r="J2716" s="214"/>
      <c r="K2716" s="76"/>
      <c r="L2716" s="8"/>
      <c r="Q2716">
        <v>0</v>
      </c>
      <c r="R2716" cm="1">
        <f t="array" ref="R2716">IF(P2716,IF(Q2716=0,IFERROR(_xlfn.LET(_xlpm.range_ref,_xlfn.ANCHORARRAY(_xlfn.XLOOKUP(D2716,Map_Range_Lookup,Map_Range_Data_Sorted_Lookup)),IF(_xlfn.XLOOKUP(E2716,_xlpm.range_ref,_xlpm.range_ref,21,0,2)=21,21,0)),IF(LEN(D2716)&gt;0,22,0)),0),0)</f>
        <v>0</v>
      </c>
      <c r="S2716" cm="1">
        <f t="array" ref="S2716">IF(P2716,IF((Q2716=0)*(R2716=0),IFERROR(_xlfn.LET(_xlpm.range_ref,_xlfn.ANCHORARRAY(_xlfn.XLOOKUP(E2716,Map_Range_Lookup,Map_Range_Data_Sorted_Lookup)),IF(_xlfn.XLOOKUP(F2716,_xlpm.range_ref,_xlpm.range_ref,11,0,2)=11,11,0)),IF(LEN(F2716)&gt;0,12,0)),0),0)</f>
        <v>0</v>
      </c>
      <c r="T2716">
        <v>0</v>
      </c>
    </row>
    <row r="2717" spans="1:20" x14ac:dyDescent="0.2">
      <c r="A2717" s="215" t="s">
        <v>871</v>
      </c>
      <c r="B2717" s="215" t="s">
        <v>871</v>
      </c>
      <c r="C2717" s="214"/>
      <c r="D2717" s="215" t="s">
        <v>871</v>
      </c>
      <c r="E2717" s="215" t="s">
        <v>871</v>
      </c>
      <c r="F2717" s="215" t="s">
        <v>871</v>
      </c>
      <c r="G2717" s="214"/>
      <c r="H2717" s="214"/>
      <c r="I2717" s="214"/>
      <c r="J2717" s="214"/>
      <c r="K2717" s="76"/>
      <c r="L2717" s="8"/>
      <c r="Q2717">
        <v>0</v>
      </c>
      <c r="R2717" cm="1">
        <f t="array" ref="R2717">IF(P2717,IF(Q2717=0,IFERROR(_xlfn.LET(_xlpm.range_ref,_xlfn.ANCHORARRAY(_xlfn.XLOOKUP(D2717,Map_Range_Lookup,Map_Range_Data_Sorted_Lookup)),IF(_xlfn.XLOOKUP(E2717,_xlpm.range_ref,_xlpm.range_ref,21,0,2)=21,21,0)),IF(LEN(D2717)&gt;0,22,0)),0),0)</f>
        <v>0</v>
      </c>
      <c r="S2717" cm="1">
        <f t="array" ref="S2717">IF(P2717,IF((Q2717=0)*(R2717=0),IFERROR(_xlfn.LET(_xlpm.range_ref,_xlfn.ANCHORARRAY(_xlfn.XLOOKUP(E2717,Map_Range_Lookup,Map_Range_Data_Sorted_Lookup)),IF(_xlfn.XLOOKUP(F2717,_xlpm.range_ref,_xlpm.range_ref,11,0,2)=11,11,0)),IF(LEN(F2717)&gt;0,12,0)),0),0)</f>
        <v>0</v>
      </c>
      <c r="T2717">
        <v>0</v>
      </c>
    </row>
    <row r="2718" spans="1:20" x14ac:dyDescent="0.2">
      <c r="A2718" s="215" t="s">
        <v>871</v>
      </c>
      <c r="B2718" s="215" t="s">
        <v>871</v>
      </c>
      <c r="C2718" s="214"/>
      <c r="D2718" s="215" t="s">
        <v>871</v>
      </c>
      <c r="E2718" s="215" t="s">
        <v>871</v>
      </c>
      <c r="F2718" s="215" t="s">
        <v>871</v>
      </c>
      <c r="G2718" s="214"/>
      <c r="H2718" s="214"/>
      <c r="I2718" s="214"/>
      <c r="J2718" s="214"/>
      <c r="K2718" s="76"/>
      <c r="L2718" s="8"/>
      <c r="Q2718">
        <v>0</v>
      </c>
      <c r="R2718" cm="1">
        <f t="array" ref="R2718">IF(P2718,IF(Q2718=0,IFERROR(_xlfn.LET(_xlpm.range_ref,_xlfn.ANCHORARRAY(_xlfn.XLOOKUP(D2718,Map_Range_Lookup,Map_Range_Data_Sorted_Lookup)),IF(_xlfn.XLOOKUP(E2718,_xlpm.range_ref,_xlpm.range_ref,21,0,2)=21,21,0)),IF(LEN(D2718)&gt;0,22,0)),0),0)</f>
        <v>0</v>
      </c>
      <c r="S2718" cm="1">
        <f t="array" ref="S2718">IF(P2718,IF((Q2718=0)*(R2718=0),IFERROR(_xlfn.LET(_xlpm.range_ref,_xlfn.ANCHORARRAY(_xlfn.XLOOKUP(E2718,Map_Range_Lookup,Map_Range_Data_Sorted_Lookup)),IF(_xlfn.XLOOKUP(F2718,_xlpm.range_ref,_xlpm.range_ref,11,0,2)=11,11,0)),IF(LEN(F2718)&gt;0,12,0)),0),0)</f>
        <v>0</v>
      </c>
      <c r="T2718">
        <v>0</v>
      </c>
    </row>
    <row r="2719" spans="1:20" x14ac:dyDescent="0.2">
      <c r="A2719" s="215" t="s">
        <v>871</v>
      </c>
      <c r="B2719" s="215" t="s">
        <v>871</v>
      </c>
      <c r="C2719" s="214"/>
      <c r="D2719" s="215" t="s">
        <v>871</v>
      </c>
      <c r="E2719" s="215" t="s">
        <v>871</v>
      </c>
      <c r="F2719" s="215" t="s">
        <v>871</v>
      </c>
      <c r="G2719" s="214"/>
      <c r="H2719" s="214"/>
      <c r="I2719" s="214"/>
      <c r="J2719" s="214"/>
      <c r="K2719" s="76"/>
      <c r="L2719" s="8"/>
      <c r="Q2719">
        <v>0</v>
      </c>
      <c r="R2719" cm="1">
        <f t="array" ref="R2719">IF(P2719,IF(Q2719=0,IFERROR(_xlfn.LET(_xlpm.range_ref,_xlfn.ANCHORARRAY(_xlfn.XLOOKUP(D2719,Map_Range_Lookup,Map_Range_Data_Sorted_Lookup)),IF(_xlfn.XLOOKUP(E2719,_xlpm.range_ref,_xlpm.range_ref,21,0,2)=21,21,0)),IF(LEN(D2719)&gt;0,22,0)),0),0)</f>
        <v>0</v>
      </c>
      <c r="S2719" cm="1">
        <f t="array" ref="S2719">IF(P2719,IF((Q2719=0)*(R2719=0),IFERROR(_xlfn.LET(_xlpm.range_ref,_xlfn.ANCHORARRAY(_xlfn.XLOOKUP(E2719,Map_Range_Lookup,Map_Range_Data_Sorted_Lookup)),IF(_xlfn.XLOOKUP(F2719,_xlpm.range_ref,_xlpm.range_ref,11,0,2)=11,11,0)),IF(LEN(F2719)&gt;0,12,0)),0),0)</f>
        <v>0</v>
      </c>
      <c r="T2719">
        <v>0</v>
      </c>
    </row>
    <row r="2720" spans="1:20" x14ac:dyDescent="0.2">
      <c r="A2720" s="215" t="s">
        <v>871</v>
      </c>
      <c r="B2720" s="215" t="s">
        <v>871</v>
      </c>
      <c r="C2720" s="214"/>
      <c r="D2720" s="215" t="s">
        <v>871</v>
      </c>
      <c r="E2720" s="215" t="s">
        <v>871</v>
      </c>
      <c r="F2720" s="215" t="s">
        <v>871</v>
      </c>
      <c r="G2720" s="214"/>
      <c r="H2720" s="214"/>
      <c r="I2720" s="214"/>
      <c r="J2720" s="214"/>
      <c r="K2720" s="76"/>
      <c r="L2720" s="8"/>
      <c r="Q2720">
        <v>0</v>
      </c>
      <c r="R2720" cm="1">
        <f t="array" ref="R2720">IF(P2720,IF(Q2720=0,IFERROR(_xlfn.LET(_xlpm.range_ref,_xlfn.ANCHORARRAY(_xlfn.XLOOKUP(D2720,Map_Range_Lookup,Map_Range_Data_Sorted_Lookup)),IF(_xlfn.XLOOKUP(E2720,_xlpm.range_ref,_xlpm.range_ref,21,0,2)=21,21,0)),IF(LEN(D2720)&gt;0,22,0)),0),0)</f>
        <v>0</v>
      </c>
      <c r="S2720" cm="1">
        <f t="array" ref="S2720">IF(P2720,IF((Q2720=0)*(R2720=0),IFERROR(_xlfn.LET(_xlpm.range_ref,_xlfn.ANCHORARRAY(_xlfn.XLOOKUP(E2720,Map_Range_Lookup,Map_Range_Data_Sorted_Lookup)),IF(_xlfn.XLOOKUP(F2720,_xlpm.range_ref,_xlpm.range_ref,11,0,2)=11,11,0)),IF(LEN(F2720)&gt;0,12,0)),0),0)</f>
        <v>0</v>
      </c>
      <c r="T2720">
        <v>0</v>
      </c>
    </row>
    <row r="2721" spans="1:20" x14ac:dyDescent="0.2">
      <c r="A2721" s="215" t="s">
        <v>871</v>
      </c>
      <c r="B2721" s="215" t="s">
        <v>871</v>
      </c>
      <c r="C2721" s="214"/>
      <c r="D2721" s="215" t="s">
        <v>871</v>
      </c>
      <c r="E2721" s="215" t="s">
        <v>871</v>
      </c>
      <c r="F2721" s="215" t="s">
        <v>871</v>
      </c>
      <c r="G2721" s="214"/>
      <c r="H2721" s="214"/>
      <c r="I2721" s="214"/>
      <c r="J2721" s="214"/>
      <c r="K2721" s="76"/>
      <c r="L2721" s="8"/>
      <c r="Q2721">
        <v>0</v>
      </c>
      <c r="R2721" cm="1">
        <f t="array" ref="R2721">IF(P2721,IF(Q2721=0,IFERROR(_xlfn.LET(_xlpm.range_ref,_xlfn.ANCHORARRAY(_xlfn.XLOOKUP(D2721,Map_Range_Lookup,Map_Range_Data_Sorted_Lookup)),IF(_xlfn.XLOOKUP(E2721,_xlpm.range_ref,_xlpm.range_ref,21,0,2)=21,21,0)),IF(LEN(D2721)&gt;0,22,0)),0),0)</f>
        <v>0</v>
      </c>
      <c r="S2721" cm="1">
        <f t="array" ref="S2721">IF(P2721,IF((Q2721=0)*(R2721=0),IFERROR(_xlfn.LET(_xlpm.range_ref,_xlfn.ANCHORARRAY(_xlfn.XLOOKUP(E2721,Map_Range_Lookup,Map_Range_Data_Sorted_Lookup)),IF(_xlfn.XLOOKUP(F2721,_xlpm.range_ref,_xlpm.range_ref,11,0,2)=11,11,0)),IF(LEN(F2721)&gt;0,12,0)),0),0)</f>
        <v>0</v>
      </c>
      <c r="T2721">
        <v>0</v>
      </c>
    </row>
    <row r="2722" spans="1:20" x14ac:dyDescent="0.2">
      <c r="A2722" s="215" t="s">
        <v>871</v>
      </c>
      <c r="B2722" s="215" t="s">
        <v>871</v>
      </c>
      <c r="C2722" s="214"/>
      <c r="D2722" s="215" t="s">
        <v>871</v>
      </c>
      <c r="E2722" s="215" t="s">
        <v>871</v>
      </c>
      <c r="F2722" s="215" t="s">
        <v>871</v>
      </c>
      <c r="G2722" s="214"/>
      <c r="H2722" s="214"/>
      <c r="I2722" s="214"/>
      <c r="J2722" s="214"/>
      <c r="K2722" s="76"/>
      <c r="L2722" s="8"/>
      <c r="Q2722">
        <v>0</v>
      </c>
      <c r="R2722" cm="1">
        <f t="array" ref="R2722">IF(P2722,IF(Q2722=0,IFERROR(_xlfn.LET(_xlpm.range_ref,_xlfn.ANCHORARRAY(_xlfn.XLOOKUP(D2722,Map_Range_Lookup,Map_Range_Data_Sorted_Lookup)),IF(_xlfn.XLOOKUP(E2722,_xlpm.range_ref,_xlpm.range_ref,21,0,2)=21,21,0)),IF(LEN(D2722)&gt;0,22,0)),0),0)</f>
        <v>0</v>
      </c>
      <c r="S2722" cm="1">
        <f t="array" ref="S2722">IF(P2722,IF((Q2722=0)*(R2722=0),IFERROR(_xlfn.LET(_xlpm.range_ref,_xlfn.ANCHORARRAY(_xlfn.XLOOKUP(E2722,Map_Range_Lookup,Map_Range_Data_Sorted_Lookup)),IF(_xlfn.XLOOKUP(F2722,_xlpm.range_ref,_xlpm.range_ref,11,0,2)=11,11,0)),IF(LEN(F2722)&gt;0,12,0)),0),0)</f>
        <v>0</v>
      </c>
      <c r="T2722">
        <v>0</v>
      </c>
    </row>
    <row r="2723" spans="1:20" x14ac:dyDescent="0.2">
      <c r="A2723" s="215" t="s">
        <v>871</v>
      </c>
      <c r="B2723" s="215" t="s">
        <v>871</v>
      </c>
      <c r="C2723" s="214"/>
      <c r="D2723" s="215" t="s">
        <v>871</v>
      </c>
      <c r="E2723" s="215" t="s">
        <v>871</v>
      </c>
      <c r="F2723" s="215" t="s">
        <v>871</v>
      </c>
      <c r="G2723" s="214"/>
      <c r="H2723" s="214"/>
      <c r="I2723" s="214"/>
      <c r="J2723" s="214"/>
      <c r="K2723" s="76"/>
      <c r="L2723" s="8"/>
      <c r="Q2723">
        <v>0</v>
      </c>
      <c r="R2723" cm="1">
        <f t="array" ref="R2723">IF(P2723,IF(Q2723=0,IFERROR(_xlfn.LET(_xlpm.range_ref,_xlfn.ANCHORARRAY(_xlfn.XLOOKUP(D2723,Map_Range_Lookup,Map_Range_Data_Sorted_Lookup)),IF(_xlfn.XLOOKUP(E2723,_xlpm.range_ref,_xlpm.range_ref,21,0,2)=21,21,0)),IF(LEN(D2723)&gt;0,22,0)),0),0)</f>
        <v>0</v>
      </c>
      <c r="S2723" cm="1">
        <f t="array" ref="S2723">IF(P2723,IF((Q2723=0)*(R2723=0),IFERROR(_xlfn.LET(_xlpm.range_ref,_xlfn.ANCHORARRAY(_xlfn.XLOOKUP(E2723,Map_Range_Lookup,Map_Range_Data_Sorted_Lookup)),IF(_xlfn.XLOOKUP(F2723,_xlpm.range_ref,_xlpm.range_ref,11,0,2)=11,11,0)),IF(LEN(F2723)&gt;0,12,0)),0),0)</f>
        <v>0</v>
      </c>
      <c r="T2723">
        <v>0</v>
      </c>
    </row>
    <row r="2724" spans="1:20" x14ac:dyDescent="0.2">
      <c r="A2724" s="215" t="s">
        <v>871</v>
      </c>
      <c r="B2724" s="215" t="s">
        <v>871</v>
      </c>
      <c r="C2724" s="214"/>
      <c r="D2724" s="215" t="s">
        <v>871</v>
      </c>
      <c r="E2724" s="215" t="s">
        <v>871</v>
      </c>
      <c r="F2724" s="215" t="s">
        <v>871</v>
      </c>
      <c r="G2724" s="214"/>
      <c r="H2724" s="214"/>
      <c r="I2724" s="214"/>
      <c r="J2724" s="214"/>
      <c r="K2724" s="76"/>
      <c r="L2724" s="8"/>
      <c r="Q2724">
        <v>0</v>
      </c>
      <c r="R2724" cm="1">
        <f t="array" ref="R2724">IF(P2724,IF(Q2724=0,IFERROR(_xlfn.LET(_xlpm.range_ref,_xlfn.ANCHORARRAY(_xlfn.XLOOKUP(D2724,Map_Range_Lookup,Map_Range_Data_Sorted_Lookup)),IF(_xlfn.XLOOKUP(E2724,_xlpm.range_ref,_xlpm.range_ref,21,0,2)=21,21,0)),IF(LEN(D2724)&gt;0,22,0)),0),0)</f>
        <v>0</v>
      </c>
      <c r="S2724" cm="1">
        <f t="array" ref="S2724">IF(P2724,IF((Q2724=0)*(R2724=0),IFERROR(_xlfn.LET(_xlpm.range_ref,_xlfn.ANCHORARRAY(_xlfn.XLOOKUP(E2724,Map_Range_Lookup,Map_Range_Data_Sorted_Lookup)),IF(_xlfn.XLOOKUP(F2724,_xlpm.range_ref,_xlpm.range_ref,11,0,2)=11,11,0)),IF(LEN(F2724)&gt;0,12,0)),0),0)</f>
        <v>0</v>
      </c>
      <c r="T2724">
        <v>0</v>
      </c>
    </row>
    <row r="2725" spans="1:20" x14ac:dyDescent="0.2">
      <c r="A2725" s="215" t="s">
        <v>871</v>
      </c>
      <c r="B2725" s="215" t="s">
        <v>871</v>
      </c>
      <c r="C2725" s="214"/>
      <c r="D2725" s="215" t="s">
        <v>871</v>
      </c>
      <c r="E2725" s="215" t="s">
        <v>871</v>
      </c>
      <c r="F2725" s="215" t="s">
        <v>871</v>
      </c>
      <c r="G2725" s="214"/>
      <c r="H2725" s="214"/>
      <c r="I2725" s="214"/>
      <c r="J2725" s="214"/>
      <c r="K2725" s="76"/>
      <c r="L2725" s="8"/>
      <c r="Q2725">
        <v>0</v>
      </c>
      <c r="R2725" cm="1">
        <f t="array" ref="R2725">IF(P2725,IF(Q2725=0,IFERROR(_xlfn.LET(_xlpm.range_ref,_xlfn.ANCHORARRAY(_xlfn.XLOOKUP(D2725,Map_Range_Lookup,Map_Range_Data_Sorted_Lookup)),IF(_xlfn.XLOOKUP(E2725,_xlpm.range_ref,_xlpm.range_ref,21,0,2)=21,21,0)),IF(LEN(D2725)&gt;0,22,0)),0),0)</f>
        <v>0</v>
      </c>
      <c r="S2725" cm="1">
        <f t="array" ref="S2725">IF(P2725,IF((Q2725=0)*(R2725=0),IFERROR(_xlfn.LET(_xlpm.range_ref,_xlfn.ANCHORARRAY(_xlfn.XLOOKUP(E2725,Map_Range_Lookup,Map_Range_Data_Sorted_Lookup)),IF(_xlfn.XLOOKUP(F2725,_xlpm.range_ref,_xlpm.range_ref,11,0,2)=11,11,0)),IF(LEN(F2725)&gt;0,12,0)),0),0)</f>
        <v>0</v>
      </c>
      <c r="T2725">
        <v>0</v>
      </c>
    </row>
    <row r="2726" spans="1:20" x14ac:dyDescent="0.2">
      <c r="A2726" s="215" t="s">
        <v>871</v>
      </c>
      <c r="B2726" s="215" t="s">
        <v>871</v>
      </c>
      <c r="C2726" s="214"/>
      <c r="D2726" s="215" t="s">
        <v>871</v>
      </c>
      <c r="E2726" s="215" t="s">
        <v>871</v>
      </c>
      <c r="F2726" s="215" t="s">
        <v>871</v>
      </c>
      <c r="G2726" s="214"/>
      <c r="H2726" s="214"/>
      <c r="I2726" s="214"/>
      <c r="J2726" s="214"/>
      <c r="K2726" s="76"/>
      <c r="L2726" s="8"/>
      <c r="Q2726">
        <v>0</v>
      </c>
      <c r="R2726" cm="1">
        <f t="array" ref="R2726">IF(P2726,IF(Q2726=0,IFERROR(_xlfn.LET(_xlpm.range_ref,_xlfn.ANCHORARRAY(_xlfn.XLOOKUP(D2726,Map_Range_Lookup,Map_Range_Data_Sorted_Lookup)),IF(_xlfn.XLOOKUP(E2726,_xlpm.range_ref,_xlpm.range_ref,21,0,2)=21,21,0)),IF(LEN(D2726)&gt;0,22,0)),0),0)</f>
        <v>0</v>
      </c>
      <c r="S2726" cm="1">
        <f t="array" ref="S2726">IF(P2726,IF((Q2726=0)*(R2726=0),IFERROR(_xlfn.LET(_xlpm.range_ref,_xlfn.ANCHORARRAY(_xlfn.XLOOKUP(E2726,Map_Range_Lookup,Map_Range_Data_Sorted_Lookup)),IF(_xlfn.XLOOKUP(F2726,_xlpm.range_ref,_xlpm.range_ref,11,0,2)=11,11,0)),IF(LEN(F2726)&gt;0,12,0)),0),0)</f>
        <v>0</v>
      </c>
      <c r="T2726">
        <v>0</v>
      </c>
    </row>
    <row r="2727" spans="1:20" x14ac:dyDescent="0.2">
      <c r="A2727" s="215" t="s">
        <v>871</v>
      </c>
      <c r="B2727" s="215" t="s">
        <v>871</v>
      </c>
      <c r="C2727" s="214"/>
      <c r="D2727" s="215" t="s">
        <v>871</v>
      </c>
      <c r="E2727" s="215" t="s">
        <v>871</v>
      </c>
      <c r="F2727" s="215" t="s">
        <v>871</v>
      </c>
      <c r="G2727" s="214"/>
      <c r="H2727" s="214"/>
      <c r="I2727" s="214"/>
      <c r="J2727" s="214"/>
      <c r="K2727" s="76"/>
      <c r="L2727" s="8"/>
      <c r="Q2727">
        <v>0</v>
      </c>
      <c r="R2727" cm="1">
        <f t="array" ref="R2727">IF(P2727,IF(Q2727=0,IFERROR(_xlfn.LET(_xlpm.range_ref,_xlfn.ANCHORARRAY(_xlfn.XLOOKUP(D2727,Map_Range_Lookup,Map_Range_Data_Sorted_Lookup)),IF(_xlfn.XLOOKUP(E2727,_xlpm.range_ref,_xlpm.range_ref,21,0,2)=21,21,0)),IF(LEN(D2727)&gt;0,22,0)),0),0)</f>
        <v>0</v>
      </c>
      <c r="S2727" cm="1">
        <f t="array" ref="S2727">IF(P2727,IF((Q2727=0)*(R2727=0),IFERROR(_xlfn.LET(_xlpm.range_ref,_xlfn.ANCHORARRAY(_xlfn.XLOOKUP(E2727,Map_Range_Lookup,Map_Range_Data_Sorted_Lookup)),IF(_xlfn.XLOOKUP(F2727,_xlpm.range_ref,_xlpm.range_ref,11,0,2)=11,11,0)),IF(LEN(F2727)&gt;0,12,0)),0),0)</f>
        <v>0</v>
      </c>
      <c r="T2727">
        <v>0</v>
      </c>
    </row>
    <row r="2728" spans="1:20" x14ac:dyDescent="0.2">
      <c r="A2728" s="215" t="s">
        <v>871</v>
      </c>
      <c r="B2728" s="215" t="s">
        <v>871</v>
      </c>
      <c r="C2728" s="214"/>
      <c r="D2728" s="215" t="s">
        <v>871</v>
      </c>
      <c r="E2728" s="215" t="s">
        <v>871</v>
      </c>
      <c r="F2728" s="215" t="s">
        <v>871</v>
      </c>
      <c r="G2728" s="214"/>
      <c r="H2728" s="214"/>
      <c r="I2728" s="214"/>
      <c r="J2728" s="214"/>
      <c r="K2728" s="76"/>
      <c r="L2728" s="8"/>
      <c r="Q2728">
        <v>0</v>
      </c>
      <c r="R2728" cm="1">
        <f t="array" ref="R2728">IF(P2728,IF(Q2728=0,IFERROR(_xlfn.LET(_xlpm.range_ref,_xlfn.ANCHORARRAY(_xlfn.XLOOKUP(D2728,Map_Range_Lookup,Map_Range_Data_Sorted_Lookup)),IF(_xlfn.XLOOKUP(E2728,_xlpm.range_ref,_xlpm.range_ref,21,0,2)=21,21,0)),IF(LEN(D2728)&gt;0,22,0)),0),0)</f>
        <v>0</v>
      </c>
      <c r="S2728" cm="1">
        <f t="array" ref="S2728">IF(P2728,IF((Q2728=0)*(R2728=0),IFERROR(_xlfn.LET(_xlpm.range_ref,_xlfn.ANCHORARRAY(_xlfn.XLOOKUP(E2728,Map_Range_Lookup,Map_Range_Data_Sorted_Lookup)),IF(_xlfn.XLOOKUP(F2728,_xlpm.range_ref,_xlpm.range_ref,11,0,2)=11,11,0)),IF(LEN(F2728)&gt;0,12,0)),0),0)</f>
        <v>0</v>
      </c>
      <c r="T2728">
        <v>0</v>
      </c>
    </row>
    <row r="2729" spans="1:20" x14ac:dyDescent="0.2">
      <c r="A2729" s="215" t="s">
        <v>871</v>
      </c>
      <c r="B2729" s="215" t="s">
        <v>871</v>
      </c>
      <c r="C2729" s="214"/>
      <c r="D2729" s="215" t="s">
        <v>871</v>
      </c>
      <c r="E2729" s="215" t="s">
        <v>871</v>
      </c>
      <c r="F2729" s="215" t="s">
        <v>871</v>
      </c>
      <c r="G2729" s="214"/>
      <c r="H2729" s="214"/>
      <c r="I2729" s="214"/>
      <c r="J2729" s="214"/>
      <c r="K2729" s="76"/>
      <c r="L2729" s="8"/>
      <c r="Q2729">
        <v>0</v>
      </c>
      <c r="R2729" cm="1">
        <f t="array" ref="R2729">IF(P2729,IF(Q2729=0,IFERROR(_xlfn.LET(_xlpm.range_ref,_xlfn.ANCHORARRAY(_xlfn.XLOOKUP(D2729,Map_Range_Lookup,Map_Range_Data_Sorted_Lookup)),IF(_xlfn.XLOOKUP(E2729,_xlpm.range_ref,_xlpm.range_ref,21,0,2)=21,21,0)),IF(LEN(D2729)&gt;0,22,0)),0),0)</f>
        <v>0</v>
      </c>
      <c r="S2729" cm="1">
        <f t="array" ref="S2729">IF(P2729,IF((Q2729=0)*(R2729=0),IFERROR(_xlfn.LET(_xlpm.range_ref,_xlfn.ANCHORARRAY(_xlfn.XLOOKUP(E2729,Map_Range_Lookup,Map_Range_Data_Sorted_Lookup)),IF(_xlfn.XLOOKUP(F2729,_xlpm.range_ref,_xlpm.range_ref,11,0,2)=11,11,0)),IF(LEN(F2729)&gt;0,12,0)),0),0)</f>
        <v>0</v>
      </c>
      <c r="T2729">
        <v>0</v>
      </c>
    </row>
    <row r="2730" spans="1:20" x14ac:dyDescent="0.2">
      <c r="A2730" s="215" t="s">
        <v>871</v>
      </c>
      <c r="B2730" s="215" t="s">
        <v>871</v>
      </c>
      <c r="C2730" s="214"/>
      <c r="D2730" s="215" t="s">
        <v>871</v>
      </c>
      <c r="E2730" s="215" t="s">
        <v>871</v>
      </c>
      <c r="F2730" s="215" t="s">
        <v>871</v>
      </c>
      <c r="G2730" s="214"/>
      <c r="H2730" s="214"/>
      <c r="I2730" s="214"/>
      <c r="J2730" s="214"/>
      <c r="K2730" s="76"/>
      <c r="L2730" s="8"/>
      <c r="Q2730">
        <v>0</v>
      </c>
      <c r="R2730" cm="1">
        <f t="array" ref="R2730">IF(P2730,IF(Q2730=0,IFERROR(_xlfn.LET(_xlpm.range_ref,_xlfn.ANCHORARRAY(_xlfn.XLOOKUP(D2730,Map_Range_Lookup,Map_Range_Data_Sorted_Lookup)),IF(_xlfn.XLOOKUP(E2730,_xlpm.range_ref,_xlpm.range_ref,21,0,2)=21,21,0)),IF(LEN(D2730)&gt;0,22,0)),0),0)</f>
        <v>0</v>
      </c>
      <c r="S2730" cm="1">
        <f t="array" ref="S2730">IF(P2730,IF((Q2730=0)*(R2730=0),IFERROR(_xlfn.LET(_xlpm.range_ref,_xlfn.ANCHORARRAY(_xlfn.XLOOKUP(E2730,Map_Range_Lookup,Map_Range_Data_Sorted_Lookup)),IF(_xlfn.XLOOKUP(F2730,_xlpm.range_ref,_xlpm.range_ref,11,0,2)=11,11,0)),IF(LEN(F2730)&gt;0,12,0)),0),0)</f>
        <v>0</v>
      </c>
      <c r="T2730">
        <v>0</v>
      </c>
    </row>
    <row r="2731" spans="1:20" x14ac:dyDescent="0.2">
      <c r="A2731" s="215" t="s">
        <v>871</v>
      </c>
      <c r="B2731" s="215" t="s">
        <v>871</v>
      </c>
      <c r="C2731" s="214"/>
      <c r="D2731" s="215" t="s">
        <v>871</v>
      </c>
      <c r="E2731" s="215" t="s">
        <v>871</v>
      </c>
      <c r="F2731" s="215" t="s">
        <v>871</v>
      </c>
      <c r="G2731" s="214"/>
      <c r="H2731" s="214"/>
      <c r="I2731" s="214"/>
      <c r="J2731" s="214"/>
      <c r="K2731" s="76"/>
      <c r="L2731" s="8"/>
      <c r="Q2731">
        <v>0</v>
      </c>
      <c r="R2731" cm="1">
        <f t="array" ref="R2731">IF(P2731,IF(Q2731=0,IFERROR(_xlfn.LET(_xlpm.range_ref,_xlfn.ANCHORARRAY(_xlfn.XLOOKUP(D2731,Map_Range_Lookup,Map_Range_Data_Sorted_Lookup)),IF(_xlfn.XLOOKUP(E2731,_xlpm.range_ref,_xlpm.range_ref,21,0,2)=21,21,0)),IF(LEN(D2731)&gt;0,22,0)),0),0)</f>
        <v>0</v>
      </c>
      <c r="S2731" cm="1">
        <f t="array" ref="S2731">IF(P2731,IF((Q2731=0)*(R2731=0),IFERROR(_xlfn.LET(_xlpm.range_ref,_xlfn.ANCHORARRAY(_xlfn.XLOOKUP(E2731,Map_Range_Lookup,Map_Range_Data_Sorted_Lookup)),IF(_xlfn.XLOOKUP(F2731,_xlpm.range_ref,_xlpm.range_ref,11,0,2)=11,11,0)),IF(LEN(F2731)&gt;0,12,0)),0),0)</f>
        <v>0</v>
      </c>
      <c r="T2731">
        <v>0</v>
      </c>
    </row>
    <row r="2732" spans="1:20" x14ac:dyDescent="0.2">
      <c r="A2732" s="215" t="s">
        <v>871</v>
      </c>
      <c r="B2732" s="215" t="s">
        <v>871</v>
      </c>
      <c r="C2732" s="214"/>
      <c r="D2732" s="215" t="s">
        <v>871</v>
      </c>
      <c r="E2732" s="215" t="s">
        <v>871</v>
      </c>
      <c r="F2732" s="215" t="s">
        <v>871</v>
      </c>
      <c r="G2732" s="214"/>
      <c r="H2732" s="214"/>
      <c r="I2732" s="214"/>
      <c r="J2732" s="214"/>
      <c r="K2732" s="76"/>
      <c r="L2732" s="8"/>
      <c r="Q2732">
        <v>0</v>
      </c>
      <c r="R2732" cm="1">
        <f t="array" ref="R2732">IF(P2732,IF(Q2732=0,IFERROR(_xlfn.LET(_xlpm.range_ref,_xlfn.ANCHORARRAY(_xlfn.XLOOKUP(D2732,Map_Range_Lookup,Map_Range_Data_Sorted_Lookup)),IF(_xlfn.XLOOKUP(E2732,_xlpm.range_ref,_xlpm.range_ref,21,0,2)=21,21,0)),IF(LEN(D2732)&gt;0,22,0)),0),0)</f>
        <v>0</v>
      </c>
      <c r="S2732" cm="1">
        <f t="array" ref="S2732">IF(P2732,IF((Q2732=0)*(R2732=0),IFERROR(_xlfn.LET(_xlpm.range_ref,_xlfn.ANCHORARRAY(_xlfn.XLOOKUP(E2732,Map_Range_Lookup,Map_Range_Data_Sorted_Lookup)),IF(_xlfn.XLOOKUP(F2732,_xlpm.range_ref,_xlpm.range_ref,11,0,2)=11,11,0)),IF(LEN(F2732)&gt;0,12,0)),0),0)</f>
        <v>0</v>
      </c>
      <c r="T2732">
        <v>0</v>
      </c>
    </row>
    <row r="2733" spans="1:20" x14ac:dyDescent="0.2">
      <c r="A2733" s="215" t="s">
        <v>871</v>
      </c>
      <c r="B2733" s="215" t="s">
        <v>871</v>
      </c>
      <c r="C2733" s="214"/>
      <c r="D2733" s="215" t="s">
        <v>871</v>
      </c>
      <c r="E2733" s="215" t="s">
        <v>871</v>
      </c>
      <c r="F2733" s="215" t="s">
        <v>871</v>
      </c>
      <c r="G2733" s="214"/>
      <c r="H2733" s="214"/>
      <c r="I2733" s="214"/>
      <c r="J2733" s="214"/>
      <c r="K2733" s="76"/>
      <c r="L2733" s="8"/>
      <c r="Q2733">
        <v>0</v>
      </c>
      <c r="R2733" cm="1">
        <f t="array" ref="R2733">IF(P2733,IF(Q2733=0,IFERROR(_xlfn.LET(_xlpm.range_ref,_xlfn.ANCHORARRAY(_xlfn.XLOOKUP(D2733,Map_Range_Lookup,Map_Range_Data_Sorted_Lookup)),IF(_xlfn.XLOOKUP(E2733,_xlpm.range_ref,_xlpm.range_ref,21,0,2)=21,21,0)),IF(LEN(D2733)&gt;0,22,0)),0),0)</f>
        <v>0</v>
      </c>
      <c r="S2733" cm="1">
        <f t="array" ref="S2733">IF(P2733,IF((Q2733=0)*(R2733=0),IFERROR(_xlfn.LET(_xlpm.range_ref,_xlfn.ANCHORARRAY(_xlfn.XLOOKUP(E2733,Map_Range_Lookup,Map_Range_Data_Sorted_Lookup)),IF(_xlfn.XLOOKUP(F2733,_xlpm.range_ref,_xlpm.range_ref,11,0,2)=11,11,0)),IF(LEN(F2733)&gt;0,12,0)),0),0)</f>
        <v>0</v>
      </c>
      <c r="T2733">
        <v>0</v>
      </c>
    </row>
    <row r="2734" spans="1:20" x14ac:dyDescent="0.2">
      <c r="A2734" s="215" t="s">
        <v>871</v>
      </c>
      <c r="B2734" s="215" t="s">
        <v>871</v>
      </c>
      <c r="C2734" s="214"/>
      <c r="D2734" s="215" t="s">
        <v>871</v>
      </c>
      <c r="E2734" s="215" t="s">
        <v>871</v>
      </c>
      <c r="F2734" s="215" t="s">
        <v>871</v>
      </c>
      <c r="G2734" s="214"/>
      <c r="H2734" s="214"/>
      <c r="I2734" s="214"/>
      <c r="J2734" s="214"/>
      <c r="K2734" s="76"/>
      <c r="L2734" s="8"/>
      <c r="Q2734">
        <v>0</v>
      </c>
      <c r="R2734" cm="1">
        <f t="array" ref="R2734">IF(P2734,IF(Q2734=0,IFERROR(_xlfn.LET(_xlpm.range_ref,_xlfn.ANCHORARRAY(_xlfn.XLOOKUP(D2734,Map_Range_Lookup,Map_Range_Data_Sorted_Lookup)),IF(_xlfn.XLOOKUP(E2734,_xlpm.range_ref,_xlpm.range_ref,21,0,2)=21,21,0)),IF(LEN(D2734)&gt;0,22,0)),0),0)</f>
        <v>0</v>
      </c>
      <c r="S2734" cm="1">
        <f t="array" ref="S2734">IF(P2734,IF((Q2734=0)*(R2734=0),IFERROR(_xlfn.LET(_xlpm.range_ref,_xlfn.ANCHORARRAY(_xlfn.XLOOKUP(E2734,Map_Range_Lookup,Map_Range_Data_Sorted_Lookup)),IF(_xlfn.XLOOKUP(F2734,_xlpm.range_ref,_xlpm.range_ref,11,0,2)=11,11,0)),IF(LEN(F2734)&gt;0,12,0)),0),0)</f>
        <v>0</v>
      </c>
      <c r="T2734">
        <v>0</v>
      </c>
    </row>
    <row r="2735" spans="1:20" x14ac:dyDescent="0.2">
      <c r="A2735" s="215" t="s">
        <v>871</v>
      </c>
      <c r="B2735" s="215" t="s">
        <v>871</v>
      </c>
      <c r="C2735" s="214"/>
      <c r="D2735" s="215" t="s">
        <v>871</v>
      </c>
      <c r="E2735" s="215" t="s">
        <v>871</v>
      </c>
      <c r="F2735" s="215" t="s">
        <v>871</v>
      </c>
      <c r="G2735" s="214"/>
      <c r="H2735" s="214"/>
      <c r="I2735" s="214"/>
      <c r="J2735" s="214"/>
      <c r="K2735" s="76"/>
      <c r="L2735" s="8"/>
      <c r="Q2735">
        <v>0</v>
      </c>
      <c r="R2735" cm="1">
        <f t="array" ref="R2735">IF(P2735,IF(Q2735=0,IFERROR(_xlfn.LET(_xlpm.range_ref,_xlfn.ANCHORARRAY(_xlfn.XLOOKUP(D2735,Map_Range_Lookup,Map_Range_Data_Sorted_Lookup)),IF(_xlfn.XLOOKUP(E2735,_xlpm.range_ref,_xlpm.range_ref,21,0,2)=21,21,0)),IF(LEN(D2735)&gt;0,22,0)),0),0)</f>
        <v>0</v>
      </c>
      <c r="S2735" cm="1">
        <f t="array" ref="S2735">IF(P2735,IF((Q2735=0)*(R2735=0),IFERROR(_xlfn.LET(_xlpm.range_ref,_xlfn.ANCHORARRAY(_xlfn.XLOOKUP(E2735,Map_Range_Lookup,Map_Range_Data_Sorted_Lookup)),IF(_xlfn.XLOOKUP(F2735,_xlpm.range_ref,_xlpm.range_ref,11,0,2)=11,11,0)),IF(LEN(F2735)&gt;0,12,0)),0),0)</f>
        <v>0</v>
      </c>
      <c r="T2735">
        <v>0</v>
      </c>
    </row>
    <row r="2736" spans="1:20" x14ac:dyDescent="0.2">
      <c r="A2736" s="215" t="s">
        <v>871</v>
      </c>
      <c r="B2736" s="215" t="s">
        <v>871</v>
      </c>
      <c r="C2736" s="214"/>
      <c r="D2736" s="215" t="s">
        <v>871</v>
      </c>
      <c r="E2736" s="215" t="s">
        <v>871</v>
      </c>
      <c r="F2736" s="215" t="s">
        <v>871</v>
      </c>
      <c r="G2736" s="214"/>
      <c r="H2736" s="214"/>
      <c r="I2736" s="214"/>
      <c r="J2736" s="214"/>
      <c r="K2736" s="76"/>
      <c r="L2736" s="8"/>
      <c r="Q2736">
        <v>0</v>
      </c>
      <c r="R2736" cm="1">
        <f t="array" ref="R2736">IF(P2736,IF(Q2736=0,IFERROR(_xlfn.LET(_xlpm.range_ref,_xlfn.ANCHORARRAY(_xlfn.XLOOKUP(D2736,Map_Range_Lookup,Map_Range_Data_Sorted_Lookup)),IF(_xlfn.XLOOKUP(E2736,_xlpm.range_ref,_xlpm.range_ref,21,0,2)=21,21,0)),IF(LEN(D2736)&gt;0,22,0)),0),0)</f>
        <v>0</v>
      </c>
      <c r="S2736" cm="1">
        <f t="array" ref="S2736">IF(P2736,IF((Q2736=0)*(R2736=0),IFERROR(_xlfn.LET(_xlpm.range_ref,_xlfn.ANCHORARRAY(_xlfn.XLOOKUP(E2736,Map_Range_Lookup,Map_Range_Data_Sorted_Lookup)),IF(_xlfn.XLOOKUP(F2736,_xlpm.range_ref,_xlpm.range_ref,11,0,2)=11,11,0)),IF(LEN(F2736)&gt;0,12,0)),0),0)</f>
        <v>0</v>
      </c>
      <c r="T2736">
        <v>0</v>
      </c>
    </row>
    <row r="2737" spans="1:20" x14ac:dyDescent="0.2">
      <c r="A2737" s="215" t="s">
        <v>871</v>
      </c>
      <c r="B2737" s="215" t="s">
        <v>871</v>
      </c>
      <c r="C2737" s="214"/>
      <c r="D2737" s="215" t="s">
        <v>871</v>
      </c>
      <c r="E2737" s="215" t="s">
        <v>871</v>
      </c>
      <c r="F2737" s="215" t="s">
        <v>871</v>
      </c>
      <c r="G2737" s="214"/>
      <c r="H2737" s="214"/>
      <c r="I2737" s="214"/>
      <c r="J2737" s="214"/>
      <c r="K2737" s="76"/>
      <c r="L2737" s="8"/>
      <c r="Q2737">
        <v>0</v>
      </c>
      <c r="R2737" cm="1">
        <f t="array" ref="R2737">IF(P2737,IF(Q2737=0,IFERROR(_xlfn.LET(_xlpm.range_ref,_xlfn.ANCHORARRAY(_xlfn.XLOOKUP(D2737,Map_Range_Lookup,Map_Range_Data_Sorted_Lookup)),IF(_xlfn.XLOOKUP(E2737,_xlpm.range_ref,_xlpm.range_ref,21,0,2)=21,21,0)),IF(LEN(D2737)&gt;0,22,0)),0),0)</f>
        <v>0</v>
      </c>
      <c r="S2737" cm="1">
        <f t="array" ref="S2737">IF(P2737,IF((Q2737=0)*(R2737=0),IFERROR(_xlfn.LET(_xlpm.range_ref,_xlfn.ANCHORARRAY(_xlfn.XLOOKUP(E2737,Map_Range_Lookup,Map_Range_Data_Sorted_Lookup)),IF(_xlfn.XLOOKUP(F2737,_xlpm.range_ref,_xlpm.range_ref,11,0,2)=11,11,0)),IF(LEN(F2737)&gt;0,12,0)),0),0)</f>
        <v>0</v>
      </c>
      <c r="T2737">
        <v>0</v>
      </c>
    </row>
    <row r="2738" spans="1:20" x14ac:dyDescent="0.2">
      <c r="A2738" s="215" t="s">
        <v>871</v>
      </c>
      <c r="B2738" s="215" t="s">
        <v>871</v>
      </c>
      <c r="C2738" s="214"/>
      <c r="D2738" s="215" t="s">
        <v>871</v>
      </c>
      <c r="E2738" s="215" t="s">
        <v>871</v>
      </c>
      <c r="F2738" s="215" t="s">
        <v>871</v>
      </c>
      <c r="G2738" s="214"/>
      <c r="H2738" s="214"/>
      <c r="I2738" s="214"/>
      <c r="J2738" s="214"/>
      <c r="K2738" s="76"/>
      <c r="L2738" s="8"/>
      <c r="Q2738">
        <v>0</v>
      </c>
      <c r="R2738" cm="1">
        <f t="array" ref="R2738">IF(P2738,IF(Q2738=0,IFERROR(_xlfn.LET(_xlpm.range_ref,_xlfn.ANCHORARRAY(_xlfn.XLOOKUP(D2738,Map_Range_Lookup,Map_Range_Data_Sorted_Lookup)),IF(_xlfn.XLOOKUP(E2738,_xlpm.range_ref,_xlpm.range_ref,21,0,2)=21,21,0)),IF(LEN(D2738)&gt;0,22,0)),0),0)</f>
        <v>0</v>
      </c>
      <c r="S2738" cm="1">
        <f t="array" ref="S2738">IF(P2738,IF((Q2738=0)*(R2738=0),IFERROR(_xlfn.LET(_xlpm.range_ref,_xlfn.ANCHORARRAY(_xlfn.XLOOKUP(E2738,Map_Range_Lookup,Map_Range_Data_Sorted_Lookup)),IF(_xlfn.XLOOKUP(F2738,_xlpm.range_ref,_xlpm.range_ref,11,0,2)=11,11,0)),IF(LEN(F2738)&gt;0,12,0)),0),0)</f>
        <v>0</v>
      </c>
      <c r="T2738">
        <v>0</v>
      </c>
    </row>
    <row r="2739" spans="1:20" x14ac:dyDescent="0.2">
      <c r="A2739" s="215" t="s">
        <v>871</v>
      </c>
      <c r="B2739" s="215" t="s">
        <v>871</v>
      </c>
      <c r="C2739" s="214"/>
      <c r="D2739" s="215" t="s">
        <v>871</v>
      </c>
      <c r="E2739" s="215" t="s">
        <v>871</v>
      </c>
      <c r="F2739" s="215" t="s">
        <v>871</v>
      </c>
      <c r="G2739" s="214"/>
      <c r="H2739" s="214"/>
      <c r="I2739" s="214"/>
      <c r="J2739" s="214"/>
      <c r="K2739" s="76"/>
      <c r="L2739" s="8"/>
      <c r="Q2739">
        <v>0</v>
      </c>
      <c r="R2739" cm="1">
        <f t="array" ref="R2739">IF(P2739,IF(Q2739=0,IFERROR(_xlfn.LET(_xlpm.range_ref,_xlfn.ANCHORARRAY(_xlfn.XLOOKUP(D2739,Map_Range_Lookup,Map_Range_Data_Sorted_Lookup)),IF(_xlfn.XLOOKUP(E2739,_xlpm.range_ref,_xlpm.range_ref,21,0,2)=21,21,0)),IF(LEN(D2739)&gt;0,22,0)),0),0)</f>
        <v>0</v>
      </c>
      <c r="S2739" cm="1">
        <f t="array" ref="S2739">IF(P2739,IF((Q2739=0)*(R2739=0),IFERROR(_xlfn.LET(_xlpm.range_ref,_xlfn.ANCHORARRAY(_xlfn.XLOOKUP(E2739,Map_Range_Lookup,Map_Range_Data_Sorted_Lookup)),IF(_xlfn.XLOOKUP(F2739,_xlpm.range_ref,_xlpm.range_ref,11,0,2)=11,11,0)),IF(LEN(F2739)&gt;0,12,0)),0),0)</f>
        <v>0</v>
      </c>
      <c r="T2739">
        <v>0</v>
      </c>
    </row>
    <row r="2740" spans="1:20" x14ac:dyDescent="0.2">
      <c r="A2740" s="215" t="s">
        <v>871</v>
      </c>
      <c r="B2740" s="215" t="s">
        <v>871</v>
      </c>
      <c r="C2740" s="214"/>
      <c r="D2740" s="215" t="s">
        <v>871</v>
      </c>
      <c r="E2740" s="215" t="s">
        <v>871</v>
      </c>
      <c r="F2740" s="215" t="s">
        <v>871</v>
      </c>
      <c r="G2740" s="214"/>
      <c r="H2740" s="214"/>
      <c r="I2740" s="214"/>
      <c r="J2740" s="214"/>
      <c r="K2740" s="76"/>
      <c r="L2740" s="8"/>
      <c r="Q2740">
        <v>0</v>
      </c>
      <c r="R2740" cm="1">
        <f t="array" ref="R2740">IF(P2740,IF(Q2740=0,IFERROR(_xlfn.LET(_xlpm.range_ref,_xlfn.ANCHORARRAY(_xlfn.XLOOKUP(D2740,Map_Range_Lookup,Map_Range_Data_Sorted_Lookup)),IF(_xlfn.XLOOKUP(E2740,_xlpm.range_ref,_xlpm.range_ref,21,0,2)=21,21,0)),IF(LEN(D2740)&gt;0,22,0)),0),0)</f>
        <v>0</v>
      </c>
      <c r="S2740" cm="1">
        <f t="array" ref="S2740">IF(P2740,IF((Q2740=0)*(R2740=0),IFERROR(_xlfn.LET(_xlpm.range_ref,_xlfn.ANCHORARRAY(_xlfn.XLOOKUP(E2740,Map_Range_Lookup,Map_Range_Data_Sorted_Lookup)),IF(_xlfn.XLOOKUP(F2740,_xlpm.range_ref,_xlpm.range_ref,11,0,2)=11,11,0)),IF(LEN(F2740)&gt;0,12,0)),0),0)</f>
        <v>0</v>
      </c>
      <c r="T2740">
        <v>0</v>
      </c>
    </row>
    <row r="2741" spans="1:20" x14ac:dyDescent="0.2">
      <c r="A2741" s="215" t="s">
        <v>871</v>
      </c>
      <c r="B2741" s="215" t="s">
        <v>871</v>
      </c>
      <c r="C2741" s="214"/>
      <c r="D2741" s="215" t="s">
        <v>871</v>
      </c>
      <c r="E2741" s="215" t="s">
        <v>871</v>
      </c>
      <c r="F2741" s="215" t="s">
        <v>871</v>
      </c>
      <c r="G2741" s="214"/>
      <c r="H2741" s="214"/>
      <c r="I2741" s="214"/>
      <c r="J2741" s="214"/>
      <c r="K2741" s="76"/>
      <c r="L2741" s="8"/>
      <c r="Q2741">
        <v>0</v>
      </c>
      <c r="R2741" cm="1">
        <f t="array" ref="R2741">IF(P2741,IF(Q2741=0,IFERROR(_xlfn.LET(_xlpm.range_ref,_xlfn.ANCHORARRAY(_xlfn.XLOOKUP(D2741,Map_Range_Lookup,Map_Range_Data_Sorted_Lookup)),IF(_xlfn.XLOOKUP(E2741,_xlpm.range_ref,_xlpm.range_ref,21,0,2)=21,21,0)),IF(LEN(D2741)&gt;0,22,0)),0),0)</f>
        <v>0</v>
      </c>
      <c r="S2741" cm="1">
        <f t="array" ref="S2741">IF(P2741,IF((Q2741=0)*(R2741=0),IFERROR(_xlfn.LET(_xlpm.range_ref,_xlfn.ANCHORARRAY(_xlfn.XLOOKUP(E2741,Map_Range_Lookup,Map_Range_Data_Sorted_Lookup)),IF(_xlfn.XLOOKUP(F2741,_xlpm.range_ref,_xlpm.range_ref,11,0,2)=11,11,0)),IF(LEN(F2741)&gt;0,12,0)),0),0)</f>
        <v>0</v>
      </c>
      <c r="T2741">
        <v>0</v>
      </c>
    </row>
    <row r="2742" spans="1:20" x14ac:dyDescent="0.2">
      <c r="A2742" s="215" t="s">
        <v>871</v>
      </c>
      <c r="B2742" s="215" t="s">
        <v>871</v>
      </c>
      <c r="C2742" s="214"/>
      <c r="D2742" s="215" t="s">
        <v>871</v>
      </c>
      <c r="E2742" s="215" t="s">
        <v>871</v>
      </c>
      <c r="F2742" s="215" t="s">
        <v>871</v>
      </c>
      <c r="G2742" s="214"/>
      <c r="H2742" s="214"/>
      <c r="I2742" s="214"/>
      <c r="J2742" s="214"/>
      <c r="K2742" s="76"/>
      <c r="L2742" s="8"/>
      <c r="Q2742">
        <v>0</v>
      </c>
      <c r="R2742" cm="1">
        <f t="array" ref="R2742">IF(P2742,IF(Q2742=0,IFERROR(_xlfn.LET(_xlpm.range_ref,_xlfn.ANCHORARRAY(_xlfn.XLOOKUP(D2742,Map_Range_Lookup,Map_Range_Data_Sorted_Lookup)),IF(_xlfn.XLOOKUP(E2742,_xlpm.range_ref,_xlpm.range_ref,21,0,2)=21,21,0)),IF(LEN(D2742)&gt;0,22,0)),0),0)</f>
        <v>0</v>
      </c>
      <c r="S2742" cm="1">
        <f t="array" ref="S2742">IF(P2742,IF((Q2742=0)*(R2742=0),IFERROR(_xlfn.LET(_xlpm.range_ref,_xlfn.ANCHORARRAY(_xlfn.XLOOKUP(E2742,Map_Range_Lookup,Map_Range_Data_Sorted_Lookup)),IF(_xlfn.XLOOKUP(F2742,_xlpm.range_ref,_xlpm.range_ref,11,0,2)=11,11,0)),IF(LEN(F2742)&gt;0,12,0)),0),0)</f>
        <v>0</v>
      </c>
      <c r="T2742">
        <v>0</v>
      </c>
    </row>
    <row r="2743" spans="1:20" x14ac:dyDescent="0.2">
      <c r="A2743" s="215" t="s">
        <v>871</v>
      </c>
      <c r="B2743" s="215" t="s">
        <v>871</v>
      </c>
      <c r="C2743" s="214"/>
      <c r="D2743" s="215" t="s">
        <v>871</v>
      </c>
      <c r="E2743" s="215" t="s">
        <v>871</v>
      </c>
      <c r="F2743" s="215" t="s">
        <v>871</v>
      </c>
      <c r="G2743" s="214"/>
      <c r="H2743" s="214"/>
      <c r="I2743" s="214"/>
      <c r="J2743" s="214"/>
      <c r="K2743" s="76"/>
      <c r="L2743" s="8"/>
      <c r="Q2743">
        <v>0</v>
      </c>
      <c r="R2743" cm="1">
        <f t="array" ref="R2743">IF(P2743,IF(Q2743=0,IFERROR(_xlfn.LET(_xlpm.range_ref,_xlfn.ANCHORARRAY(_xlfn.XLOOKUP(D2743,Map_Range_Lookup,Map_Range_Data_Sorted_Lookup)),IF(_xlfn.XLOOKUP(E2743,_xlpm.range_ref,_xlpm.range_ref,21,0,2)=21,21,0)),IF(LEN(D2743)&gt;0,22,0)),0),0)</f>
        <v>0</v>
      </c>
      <c r="S2743" cm="1">
        <f t="array" ref="S2743">IF(P2743,IF((Q2743=0)*(R2743=0),IFERROR(_xlfn.LET(_xlpm.range_ref,_xlfn.ANCHORARRAY(_xlfn.XLOOKUP(E2743,Map_Range_Lookup,Map_Range_Data_Sorted_Lookup)),IF(_xlfn.XLOOKUP(F2743,_xlpm.range_ref,_xlpm.range_ref,11,0,2)=11,11,0)),IF(LEN(F2743)&gt;0,12,0)),0),0)</f>
        <v>0</v>
      </c>
      <c r="T2743">
        <v>0</v>
      </c>
    </row>
    <row r="2744" spans="1:20" x14ac:dyDescent="0.2">
      <c r="A2744" s="215" t="s">
        <v>871</v>
      </c>
      <c r="B2744" s="215" t="s">
        <v>871</v>
      </c>
      <c r="C2744" s="214"/>
      <c r="D2744" s="215" t="s">
        <v>871</v>
      </c>
      <c r="E2744" s="215" t="s">
        <v>871</v>
      </c>
      <c r="F2744" s="215" t="s">
        <v>871</v>
      </c>
      <c r="G2744" s="214"/>
      <c r="H2744" s="214"/>
      <c r="I2744" s="214"/>
      <c r="J2744" s="214"/>
      <c r="K2744" s="76"/>
      <c r="L2744" s="8"/>
      <c r="Q2744">
        <v>0</v>
      </c>
      <c r="R2744" cm="1">
        <f t="array" ref="R2744">IF(P2744,IF(Q2744=0,IFERROR(_xlfn.LET(_xlpm.range_ref,_xlfn.ANCHORARRAY(_xlfn.XLOOKUP(D2744,Map_Range_Lookup,Map_Range_Data_Sorted_Lookup)),IF(_xlfn.XLOOKUP(E2744,_xlpm.range_ref,_xlpm.range_ref,21,0,2)=21,21,0)),IF(LEN(D2744)&gt;0,22,0)),0),0)</f>
        <v>0</v>
      </c>
      <c r="S2744" cm="1">
        <f t="array" ref="S2744">IF(P2744,IF((Q2744=0)*(R2744=0),IFERROR(_xlfn.LET(_xlpm.range_ref,_xlfn.ANCHORARRAY(_xlfn.XLOOKUP(E2744,Map_Range_Lookup,Map_Range_Data_Sorted_Lookup)),IF(_xlfn.XLOOKUP(F2744,_xlpm.range_ref,_xlpm.range_ref,11,0,2)=11,11,0)),IF(LEN(F2744)&gt;0,12,0)),0),0)</f>
        <v>0</v>
      </c>
      <c r="T2744">
        <v>0</v>
      </c>
    </row>
    <row r="2745" spans="1:20" x14ac:dyDescent="0.2">
      <c r="A2745" s="215" t="s">
        <v>871</v>
      </c>
      <c r="B2745" s="215" t="s">
        <v>871</v>
      </c>
      <c r="C2745" s="214"/>
      <c r="D2745" s="215" t="s">
        <v>871</v>
      </c>
      <c r="E2745" s="215" t="s">
        <v>871</v>
      </c>
      <c r="F2745" s="215" t="s">
        <v>871</v>
      </c>
      <c r="G2745" s="214"/>
      <c r="H2745" s="214"/>
      <c r="I2745" s="214"/>
      <c r="J2745" s="214"/>
      <c r="K2745" s="76"/>
      <c r="L2745" s="8"/>
      <c r="Q2745">
        <v>0</v>
      </c>
      <c r="R2745" cm="1">
        <f t="array" ref="R2745">IF(P2745,IF(Q2745=0,IFERROR(_xlfn.LET(_xlpm.range_ref,_xlfn.ANCHORARRAY(_xlfn.XLOOKUP(D2745,Map_Range_Lookup,Map_Range_Data_Sorted_Lookup)),IF(_xlfn.XLOOKUP(E2745,_xlpm.range_ref,_xlpm.range_ref,21,0,2)=21,21,0)),IF(LEN(D2745)&gt;0,22,0)),0),0)</f>
        <v>0</v>
      </c>
      <c r="S2745" cm="1">
        <f t="array" ref="S2745">IF(P2745,IF((Q2745=0)*(R2745=0),IFERROR(_xlfn.LET(_xlpm.range_ref,_xlfn.ANCHORARRAY(_xlfn.XLOOKUP(E2745,Map_Range_Lookup,Map_Range_Data_Sorted_Lookup)),IF(_xlfn.XLOOKUP(F2745,_xlpm.range_ref,_xlpm.range_ref,11,0,2)=11,11,0)),IF(LEN(F2745)&gt;0,12,0)),0),0)</f>
        <v>0</v>
      </c>
      <c r="T2745">
        <v>0</v>
      </c>
    </row>
    <row r="2746" spans="1:20" x14ac:dyDescent="0.2">
      <c r="A2746" s="215" t="s">
        <v>871</v>
      </c>
      <c r="B2746" s="215" t="s">
        <v>871</v>
      </c>
      <c r="C2746" s="214"/>
      <c r="D2746" s="215" t="s">
        <v>871</v>
      </c>
      <c r="E2746" s="215" t="s">
        <v>871</v>
      </c>
      <c r="F2746" s="215" t="s">
        <v>871</v>
      </c>
      <c r="G2746" s="214"/>
      <c r="H2746" s="214"/>
      <c r="I2746" s="214"/>
      <c r="J2746" s="214"/>
      <c r="K2746" s="76"/>
      <c r="L2746" s="8"/>
      <c r="Q2746">
        <v>0</v>
      </c>
      <c r="R2746" cm="1">
        <f t="array" ref="R2746">IF(P2746,IF(Q2746=0,IFERROR(_xlfn.LET(_xlpm.range_ref,_xlfn.ANCHORARRAY(_xlfn.XLOOKUP(D2746,Map_Range_Lookup,Map_Range_Data_Sorted_Lookup)),IF(_xlfn.XLOOKUP(E2746,_xlpm.range_ref,_xlpm.range_ref,21,0,2)=21,21,0)),IF(LEN(D2746)&gt;0,22,0)),0),0)</f>
        <v>0</v>
      </c>
      <c r="S2746" cm="1">
        <f t="array" ref="S2746">IF(P2746,IF((Q2746=0)*(R2746=0),IFERROR(_xlfn.LET(_xlpm.range_ref,_xlfn.ANCHORARRAY(_xlfn.XLOOKUP(E2746,Map_Range_Lookup,Map_Range_Data_Sorted_Lookup)),IF(_xlfn.XLOOKUP(F2746,_xlpm.range_ref,_xlpm.range_ref,11,0,2)=11,11,0)),IF(LEN(F2746)&gt;0,12,0)),0),0)</f>
        <v>0</v>
      </c>
      <c r="T2746">
        <v>0</v>
      </c>
    </row>
    <row r="2747" spans="1:20" x14ac:dyDescent="0.2">
      <c r="A2747" s="215" t="s">
        <v>871</v>
      </c>
      <c r="B2747" s="215" t="s">
        <v>871</v>
      </c>
      <c r="C2747" s="214"/>
      <c r="D2747" s="215" t="s">
        <v>871</v>
      </c>
      <c r="E2747" s="215" t="s">
        <v>871</v>
      </c>
      <c r="F2747" s="215" t="s">
        <v>871</v>
      </c>
      <c r="G2747" s="214"/>
      <c r="H2747" s="214"/>
      <c r="I2747" s="214"/>
      <c r="J2747" s="214"/>
      <c r="K2747" s="76"/>
      <c r="L2747" s="8"/>
      <c r="Q2747">
        <v>0</v>
      </c>
      <c r="R2747" cm="1">
        <f t="array" ref="R2747">IF(P2747,IF(Q2747=0,IFERROR(_xlfn.LET(_xlpm.range_ref,_xlfn.ANCHORARRAY(_xlfn.XLOOKUP(D2747,Map_Range_Lookup,Map_Range_Data_Sorted_Lookup)),IF(_xlfn.XLOOKUP(E2747,_xlpm.range_ref,_xlpm.range_ref,21,0,2)=21,21,0)),IF(LEN(D2747)&gt;0,22,0)),0),0)</f>
        <v>0</v>
      </c>
      <c r="S2747" cm="1">
        <f t="array" ref="S2747">IF(P2747,IF((Q2747=0)*(R2747=0),IFERROR(_xlfn.LET(_xlpm.range_ref,_xlfn.ANCHORARRAY(_xlfn.XLOOKUP(E2747,Map_Range_Lookup,Map_Range_Data_Sorted_Lookup)),IF(_xlfn.XLOOKUP(F2747,_xlpm.range_ref,_xlpm.range_ref,11,0,2)=11,11,0)),IF(LEN(F2747)&gt;0,12,0)),0),0)</f>
        <v>0</v>
      </c>
      <c r="T2747">
        <v>0</v>
      </c>
    </row>
    <row r="2748" spans="1:20" x14ac:dyDescent="0.2">
      <c r="A2748" s="215" t="s">
        <v>871</v>
      </c>
      <c r="B2748" s="215" t="s">
        <v>871</v>
      </c>
      <c r="C2748" s="214"/>
      <c r="D2748" s="215" t="s">
        <v>871</v>
      </c>
      <c r="E2748" s="215" t="s">
        <v>871</v>
      </c>
      <c r="F2748" s="215" t="s">
        <v>871</v>
      </c>
      <c r="G2748" s="214"/>
      <c r="H2748" s="214"/>
      <c r="I2748" s="214"/>
      <c r="J2748" s="214"/>
      <c r="K2748" s="76"/>
      <c r="L2748" s="8"/>
      <c r="Q2748">
        <v>0</v>
      </c>
      <c r="R2748" cm="1">
        <f t="array" ref="R2748">IF(P2748,IF(Q2748=0,IFERROR(_xlfn.LET(_xlpm.range_ref,_xlfn.ANCHORARRAY(_xlfn.XLOOKUP(D2748,Map_Range_Lookup,Map_Range_Data_Sorted_Lookup)),IF(_xlfn.XLOOKUP(E2748,_xlpm.range_ref,_xlpm.range_ref,21,0,2)=21,21,0)),IF(LEN(D2748)&gt;0,22,0)),0),0)</f>
        <v>0</v>
      </c>
      <c r="S2748" cm="1">
        <f t="array" ref="S2748">IF(P2748,IF((Q2748=0)*(R2748=0),IFERROR(_xlfn.LET(_xlpm.range_ref,_xlfn.ANCHORARRAY(_xlfn.XLOOKUP(E2748,Map_Range_Lookup,Map_Range_Data_Sorted_Lookup)),IF(_xlfn.XLOOKUP(F2748,_xlpm.range_ref,_xlpm.range_ref,11,0,2)=11,11,0)),IF(LEN(F2748)&gt;0,12,0)),0),0)</f>
        <v>0</v>
      </c>
      <c r="T2748">
        <v>0</v>
      </c>
    </row>
    <row r="2749" spans="1:20" x14ac:dyDescent="0.2">
      <c r="A2749" s="215" t="s">
        <v>871</v>
      </c>
      <c r="B2749" s="215" t="s">
        <v>871</v>
      </c>
      <c r="C2749" s="214"/>
      <c r="D2749" s="215" t="s">
        <v>871</v>
      </c>
      <c r="E2749" s="215" t="s">
        <v>871</v>
      </c>
      <c r="F2749" s="215" t="s">
        <v>871</v>
      </c>
      <c r="G2749" s="214"/>
      <c r="H2749" s="214"/>
      <c r="I2749" s="214"/>
      <c r="J2749" s="214"/>
      <c r="K2749" s="76"/>
      <c r="L2749" s="8"/>
      <c r="Q2749">
        <v>0</v>
      </c>
      <c r="R2749" cm="1">
        <f t="array" ref="R2749">IF(P2749,IF(Q2749=0,IFERROR(_xlfn.LET(_xlpm.range_ref,_xlfn.ANCHORARRAY(_xlfn.XLOOKUP(D2749,Map_Range_Lookup,Map_Range_Data_Sorted_Lookup)),IF(_xlfn.XLOOKUP(E2749,_xlpm.range_ref,_xlpm.range_ref,21,0,2)=21,21,0)),IF(LEN(D2749)&gt;0,22,0)),0),0)</f>
        <v>0</v>
      </c>
      <c r="S2749" cm="1">
        <f t="array" ref="S2749">IF(P2749,IF((Q2749=0)*(R2749=0),IFERROR(_xlfn.LET(_xlpm.range_ref,_xlfn.ANCHORARRAY(_xlfn.XLOOKUP(E2749,Map_Range_Lookup,Map_Range_Data_Sorted_Lookup)),IF(_xlfn.XLOOKUP(F2749,_xlpm.range_ref,_xlpm.range_ref,11,0,2)=11,11,0)),IF(LEN(F2749)&gt;0,12,0)),0),0)</f>
        <v>0</v>
      </c>
      <c r="T2749">
        <v>0</v>
      </c>
    </row>
    <row r="2750" spans="1:20" x14ac:dyDescent="0.2">
      <c r="A2750" s="215" t="s">
        <v>871</v>
      </c>
      <c r="B2750" s="215" t="s">
        <v>871</v>
      </c>
      <c r="C2750" s="214"/>
      <c r="D2750" s="215" t="s">
        <v>871</v>
      </c>
      <c r="E2750" s="215" t="s">
        <v>871</v>
      </c>
      <c r="F2750" s="215" t="s">
        <v>871</v>
      </c>
      <c r="G2750" s="214"/>
      <c r="H2750" s="214"/>
      <c r="I2750" s="214"/>
      <c r="J2750" s="214"/>
      <c r="K2750" s="76"/>
      <c r="L2750" s="8"/>
      <c r="Q2750">
        <v>0</v>
      </c>
      <c r="R2750" cm="1">
        <f t="array" ref="R2750">IF(P2750,IF(Q2750=0,IFERROR(_xlfn.LET(_xlpm.range_ref,_xlfn.ANCHORARRAY(_xlfn.XLOOKUP(D2750,Map_Range_Lookup,Map_Range_Data_Sorted_Lookup)),IF(_xlfn.XLOOKUP(E2750,_xlpm.range_ref,_xlpm.range_ref,21,0,2)=21,21,0)),IF(LEN(D2750)&gt;0,22,0)),0),0)</f>
        <v>0</v>
      </c>
      <c r="S2750" cm="1">
        <f t="array" ref="S2750">IF(P2750,IF((Q2750=0)*(R2750=0),IFERROR(_xlfn.LET(_xlpm.range_ref,_xlfn.ANCHORARRAY(_xlfn.XLOOKUP(E2750,Map_Range_Lookup,Map_Range_Data_Sorted_Lookup)),IF(_xlfn.XLOOKUP(F2750,_xlpm.range_ref,_xlpm.range_ref,11,0,2)=11,11,0)),IF(LEN(F2750)&gt;0,12,0)),0),0)</f>
        <v>0</v>
      </c>
      <c r="T2750">
        <v>0</v>
      </c>
    </row>
    <row r="2751" spans="1:20" x14ac:dyDescent="0.2">
      <c r="A2751" s="215" t="s">
        <v>871</v>
      </c>
      <c r="B2751" s="215" t="s">
        <v>871</v>
      </c>
      <c r="C2751" s="214"/>
      <c r="D2751" s="215" t="s">
        <v>871</v>
      </c>
      <c r="E2751" s="215" t="s">
        <v>871</v>
      </c>
      <c r="F2751" s="215" t="s">
        <v>871</v>
      </c>
      <c r="G2751" s="214"/>
      <c r="H2751" s="214"/>
      <c r="I2751" s="214"/>
      <c r="J2751" s="214"/>
      <c r="K2751" s="76"/>
      <c r="L2751" s="8"/>
      <c r="Q2751">
        <v>0</v>
      </c>
      <c r="R2751" cm="1">
        <f t="array" ref="R2751">IF(P2751,IF(Q2751=0,IFERROR(_xlfn.LET(_xlpm.range_ref,_xlfn.ANCHORARRAY(_xlfn.XLOOKUP(D2751,Map_Range_Lookup,Map_Range_Data_Sorted_Lookup)),IF(_xlfn.XLOOKUP(E2751,_xlpm.range_ref,_xlpm.range_ref,21,0,2)=21,21,0)),IF(LEN(D2751)&gt;0,22,0)),0),0)</f>
        <v>0</v>
      </c>
      <c r="S2751" cm="1">
        <f t="array" ref="S2751">IF(P2751,IF((Q2751=0)*(R2751=0),IFERROR(_xlfn.LET(_xlpm.range_ref,_xlfn.ANCHORARRAY(_xlfn.XLOOKUP(E2751,Map_Range_Lookup,Map_Range_Data_Sorted_Lookup)),IF(_xlfn.XLOOKUP(F2751,_xlpm.range_ref,_xlpm.range_ref,11,0,2)=11,11,0)),IF(LEN(F2751)&gt;0,12,0)),0),0)</f>
        <v>0</v>
      </c>
      <c r="T2751">
        <v>0</v>
      </c>
    </row>
    <row r="2752" spans="1:20" x14ac:dyDescent="0.2">
      <c r="A2752" s="215" t="s">
        <v>871</v>
      </c>
      <c r="B2752" s="215" t="s">
        <v>871</v>
      </c>
      <c r="C2752" s="214"/>
      <c r="D2752" s="215" t="s">
        <v>871</v>
      </c>
      <c r="E2752" s="215" t="s">
        <v>871</v>
      </c>
      <c r="F2752" s="215" t="s">
        <v>871</v>
      </c>
      <c r="G2752" s="214"/>
      <c r="H2752" s="214"/>
      <c r="I2752" s="214"/>
      <c r="J2752" s="214"/>
      <c r="K2752" s="76"/>
      <c r="L2752" s="8"/>
      <c r="Q2752">
        <v>0</v>
      </c>
      <c r="R2752" cm="1">
        <f t="array" ref="R2752">IF(P2752,IF(Q2752=0,IFERROR(_xlfn.LET(_xlpm.range_ref,_xlfn.ANCHORARRAY(_xlfn.XLOOKUP(D2752,Map_Range_Lookup,Map_Range_Data_Sorted_Lookup)),IF(_xlfn.XLOOKUP(E2752,_xlpm.range_ref,_xlpm.range_ref,21,0,2)=21,21,0)),IF(LEN(D2752)&gt;0,22,0)),0),0)</f>
        <v>0</v>
      </c>
      <c r="S2752" cm="1">
        <f t="array" ref="S2752">IF(P2752,IF((Q2752=0)*(R2752=0),IFERROR(_xlfn.LET(_xlpm.range_ref,_xlfn.ANCHORARRAY(_xlfn.XLOOKUP(E2752,Map_Range_Lookup,Map_Range_Data_Sorted_Lookup)),IF(_xlfn.XLOOKUP(F2752,_xlpm.range_ref,_xlpm.range_ref,11,0,2)=11,11,0)),IF(LEN(F2752)&gt;0,12,0)),0),0)</f>
        <v>0</v>
      </c>
      <c r="T2752">
        <v>0</v>
      </c>
    </row>
    <row r="2753" spans="1:20" x14ac:dyDescent="0.2">
      <c r="A2753" s="215" t="s">
        <v>871</v>
      </c>
      <c r="B2753" s="215" t="s">
        <v>871</v>
      </c>
      <c r="C2753" s="214"/>
      <c r="D2753" s="215" t="s">
        <v>871</v>
      </c>
      <c r="E2753" s="215" t="s">
        <v>871</v>
      </c>
      <c r="F2753" s="215" t="s">
        <v>871</v>
      </c>
      <c r="G2753" s="214"/>
      <c r="H2753" s="214"/>
      <c r="I2753" s="214"/>
      <c r="J2753" s="214"/>
      <c r="K2753" s="76"/>
      <c r="L2753" s="8"/>
      <c r="Q2753">
        <v>0</v>
      </c>
      <c r="R2753" cm="1">
        <f t="array" ref="R2753">IF(P2753,IF(Q2753=0,IFERROR(_xlfn.LET(_xlpm.range_ref,_xlfn.ANCHORARRAY(_xlfn.XLOOKUP(D2753,Map_Range_Lookup,Map_Range_Data_Sorted_Lookup)),IF(_xlfn.XLOOKUP(E2753,_xlpm.range_ref,_xlpm.range_ref,21,0,2)=21,21,0)),IF(LEN(D2753)&gt;0,22,0)),0),0)</f>
        <v>0</v>
      </c>
      <c r="S2753" cm="1">
        <f t="array" ref="S2753">IF(P2753,IF((Q2753=0)*(R2753=0),IFERROR(_xlfn.LET(_xlpm.range_ref,_xlfn.ANCHORARRAY(_xlfn.XLOOKUP(E2753,Map_Range_Lookup,Map_Range_Data_Sorted_Lookup)),IF(_xlfn.XLOOKUP(F2753,_xlpm.range_ref,_xlpm.range_ref,11,0,2)=11,11,0)),IF(LEN(F2753)&gt;0,12,0)),0),0)</f>
        <v>0</v>
      </c>
      <c r="T2753">
        <v>0</v>
      </c>
    </row>
    <row r="2754" spans="1:20" x14ac:dyDescent="0.2">
      <c r="A2754" s="215" t="s">
        <v>871</v>
      </c>
      <c r="B2754" s="215" t="s">
        <v>871</v>
      </c>
      <c r="C2754" s="214"/>
      <c r="D2754" s="215" t="s">
        <v>871</v>
      </c>
      <c r="E2754" s="215" t="s">
        <v>871</v>
      </c>
      <c r="F2754" s="215" t="s">
        <v>871</v>
      </c>
      <c r="G2754" s="214"/>
      <c r="H2754" s="214"/>
      <c r="I2754" s="214"/>
      <c r="J2754" s="214"/>
      <c r="K2754" s="76"/>
      <c r="L2754" s="8"/>
      <c r="Q2754">
        <v>0</v>
      </c>
      <c r="R2754" cm="1">
        <f t="array" ref="R2754">IF(P2754,IF(Q2754=0,IFERROR(_xlfn.LET(_xlpm.range_ref,_xlfn.ANCHORARRAY(_xlfn.XLOOKUP(D2754,Map_Range_Lookup,Map_Range_Data_Sorted_Lookup)),IF(_xlfn.XLOOKUP(E2754,_xlpm.range_ref,_xlpm.range_ref,21,0,2)=21,21,0)),IF(LEN(D2754)&gt;0,22,0)),0),0)</f>
        <v>0</v>
      </c>
      <c r="S2754" cm="1">
        <f t="array" ref="S2754">IF(P2754,IF((Q2754=0)*(R2754=0),IFERROR(_xlfn.LET(_xlpm.range_ref,_xlfn.ANCHORARRAY(_xlfn.XLOOKUP(E2754,Map_Range_Lookup,Map_Range_Data_Sorted_Lookup)),IF(_xlfn.XLOOKUP(F2754,_xlpm.range_ref,_xlpm.range_ref,11,0,2)=11,11,0)),IF(LEN(F2754)&gt;0,12,0)),0),0)</f>
        <v>0</v>
      </c>
      <c r="T2754">
        <v>0</v>
      </c>
    </row>
    <row r="2755" spans="1:20" x14ac:dyDescent="0.2">
      <c r="A2755" s="215" t="s">
        <v>871</v>
      </c>
      <c r="B2755" s="215" t="s">
        <v>871</v>
      </c>
      <c r="C2755" s="214"/>
      <c r="D2755" s="215" t="s">
        <v>871</v>
      </c>
      <c r="E2755" s="215" t="s">
        <v>871</v>
      </c>
      <c r="F2755" s="215" t="s">
        <v>871</v>
      </c>
      <c r="G2755" s="214"/>
      <c r="H2755" s="214"/>
      <c r="I2755" s="214"/>
      <c r="J2755" s="214"/>
      <c r="K2755" s="76"/>
      <c r="L2755" s="8"/>
      <c r="Q2755">
        <v>0</v>
      </c>
      <c r="R2755" cm="1">
        <f t="array" ref="R2755">IF(P2755,IF(Q2755=0,IFERROR(_xlfn.LET(_xlpm.range_ref,_xlfn.ANCHORARRAY(_xlfn.XLOOKUP(D2755,Map_Range_Lookup,Map_Range_Data_Sorted_Lookup)),IF(_xlfn.XLOOKUP(E2755,_xlpm.range_ref,_xlpm.range_ref,21,0,2)=21,21,0)),IF(LEN(D2755)&gt;0,22,0)),0),0)</f>
        <v>0</v>
      </c>
      <c r="S2755" cm="1">
        <f t="array" ref="S2755">IF(P2755,IF((Q2755=0)*(R2755=0),IFERROR(_xlfn.LET(_xlpm.range_ref,_xlfn.ANCHORARRAY(_xlfn.XLOOKUP(E2755,Map_Range_Lookup,Map_Range_Data_Sorted_Lookup)),IF(_xlfn.XLOOKUP(F2755,_xlpm.range_ref,_xlpm.range_ref,11,0,2)=11,11,0)),IF(LEN(F2755)&gt;0,12,0)),0),0)</f>
        <v>0</v>
      </c>
      <c r="T2755">
        <v>0</v>
      </c>
    </row>
    <row r="2756" spans="1:20" x14ac:dyDescent="0.2">
      <c r="A2756" s="215" t="s">
        <v>871</v>
      </c>
      <c r="B2756" s="215" t="s">
        <v>871</v>
      </c>
      <c r="C2756" s="214"/>
      <c r="D2756" s="215" t="s">
        <v>871</v>
      </c>
      <c r="E2756" s="215" t="s">
        <v>871</v>
      </c>
      <c r="F2756" s="215" t="s">
        <v>871</v>
      </c>
      <c r="G2756" s="214"/>
      <c r="H2756" s="214"/>
      <c r="I2756" s="214"/>
      <c r="J2756" s="214"/>
      <c r="K2756" s="76"/>
      <c r="L2756" s="8"/>
      <c r="Q2756">
        <v>0</v>
      </c>
      <c r="R2756" cm="1">
        <f t="array" ref="R2756">IF(P2756,IF(Q2756=0,IFERROR(_xlfn.LET(_xlpm.range_ref,_xlfn.ANCHORARRAY(_xlfn.XLOOKUP(D2756,Map_Range_Lookup,Map_Range_Data_Sorted_Lookup)),IF(_xlfn.XLOOKUP(E2756,_xlpm.range_ref,_xlpm.range_ref,21,0,2)=21,21,0)),IF(LEN(D2756)&gt;0,22,0)),0),0)</f>
        <v>0</v>
      </c>
      <c r="S2756" cm="1">
        <f t="array" ref="S2756">IF(P2756,IF((Q2756=0)*(R2756=0),IFERROR(_xlfn.LET(_xlpm.range_ref,_xlfn.ANCHORARRAY(_xlfn.XLOOKUP(E2756,Map_Range_Lookup,Map_Range_Data_Sorted_Lookup)),IF(_xlfn.XLOOKUP(F2756,_xlpm.range_ref,_xlpm.range_ref,11,0,2)=11,11,0)),IF(LEN(F2756)&gt;0,12,0)),0),0)</f>
        <v>0</v>
      </c>
      <c r="T2756">
        <v>0</v>
      </c>
    </row>
    <row r="2757" spans="1:20" x14ac:dyDescent="0.2">
      <c r="A2757" s="215" t="s">
        <v>871</v>
      </c>
      <c r="B2757" s="215" t="s">
        <v>871</v>
      </c>
      <c r="C2757" s="214"/>
      <c r="D2757" s="215" t="s">
        <v>871</v>
      </c>
      <c r="E2757" s="215" t="s">
        <v>871</v>
      </c>
      <c r="F2757" s="215" t="s">
        <v>871</v>
      </c>
      <c r="G2757" s="214"/>
      <c r="H2757" s="214"/>
      <c r="I2757" s="214"/>
      <c r="J2757" s="214"/>
      <c r="K2757" s="76"/>
      <c r="L2757" s="8"/>
      <c r="Q2757">
        <v>0</v>
      </c>
      <c r="R2757" cm="1">
        <f t="array" ref="R2757">IF(P2757,IF(Q2757=0,IFERROR(_xlfn.LET(_xlpm.range_ref,_xlfn.ANCHORARRAY(_xlfn.XLOOKUP(D2757,Map_Range_Lookup,Map_Range_Data_Sorted_Lookup)),IF(_xlfn.XLOOKUP(E2757,_xlpm.range_ref,_xlpm.range_ref,21,0,2)=21,21,0)),IF(LEN(D2757)&gt;0,22,0)),0),0)</f>
        <v>0</v>
      </c>
      <c r="S2757" cm="1">
        <f t="array" ref="S2757">IF(P2757,IF((Q2757=0)*(R2757=0),IFERROR(_xlfn.LET(_xlpm.range_ref,_xlfn.ANCHORARRAY(_xlfn.XLOOKUP(E2757,Map_Range_Lookup,Map_Range_Data_Sorted_Lookup)),IF(_xlfn.XLOOKUP(F2757,_xlpm.range_ref,_xlpm.range_ref,11,0,2)=11,11,0)),IF(LEN(F2757)&gt;0,12,0)),0),0)</f>
        <v>0</v>
      </c>
      <c r="T2757">
        <v>0</v>
      </c>
    </row>
    <row r="2758" spans="1:20" x14ac:dyDescent="0.2">
      <c r="A2758" s="215" t="s">
        <v>871</v>
      </c>
      <c r="B2758" s="215" t="s">
        <v>871</v>
      </c>
      <c r="C2758" s="214"/>
      <c r="D2758" s="215" t="s">
        <v>871</v>
      </c>
      <c r="E2758" s="215" t="s">
        <v>871</v>
      </c>
      <c r="F2758" s="215" t="s">
        <v>871</v>
      </c>
      <c r="G2758" s="214"/>
      <c r="H2758" s="214"/>
      <c r="I2758" s="214"/>
      <c r="J2758" s="214"/>
      <c r="K2758" s="76"/>
      <c r="L2758" s="8"/>
      <c r="Q2758">
        <v>0</v>
      </c>
      <c r="R2758" cm="1">
        <f t="array" ref="R2758">IF(P2758,IF(Q2758=0,IFERROR(_xlfn.LET(_xlpm.range_ref,_xlfn.ANCHORARRAY(_xlfn.XLOOKUP(D2758,Map_Range_Lookup,Map_Range_Data_Sorted_Lookup)),IF(_xlfn.XLOOKUP(E2758,_xlpm.range_ref,_xlpm.range_ref,21,0,2)=21,21,0)),IF(LEN(D2758)&gt;0,22,0)),0),0)</f>
        <v>0</v>
      </c>
      <c r="S2758" cm="1">
        <f t="array" ref="S2758">IF(P2758,IF((Q2758=0)*(R2758=0),IFERROR(_xlfn.LET(_xlpm.range_ref,_xlfn.ANCHORARRAY(_xlfn.XLOOKUP(E2758,Map_Range_Lookup,Map_Range_Data_Sorted_Lookup)),IF(_xlfn.XLOOKUP(F2758,_xlpm.range_ref,_xlpm.range_ref,11,0,2)=11,11,0)),IF(LEN(F2758)&gt;0,12,0)),0),0)</f>
        <v>0</v>
      </c>
      <c r="T2758">
        <v>0</v>
      </c>
    </row>
    <row r="2759" spans="1:20" x14ac:dyDescent="0.2">
      <c r="A2759" s="215" t="s">
        <v>871</v>
      </c>
      <c r="B2759" s="215" t="s">
        <v>871</v>
      </c>
      <c r="C2759" s="214"/>
      <c r="D2759" s="215" t="s">
        <v>871</v>
      </c>
      <c r="E2759" s="215" t="s">
        <v>871</v>
      </c>
      <c r="F2759" s="215" t="s">
        <v>871</v>
      </c>
      <c r="G2759" s="214"/>
      <c r="H2759" s="214"/>
      <c r="I2759" s="214"/>
      <c r="J2759" s="214"/>
      <c r="K2759" s="76"/>
      <c r="L2759" s="8"/>
      <c r="Q2759">
        <v>0</v>
      </c>
      <c r="R2759" cm="1">
        <f t="array" ref="R2759">IF(P2759,IF(Q2759=0,IFERROR(_xlfn.LET(_xlpm.range_ref,_xlfn.ANCHORARRAY(_xlfn.XLOOKUP(D2759,Map_Range_Lookup,Map_Range_Data_Sorted_Lookup)),IF(_xlfn.XLOOKUP(E2759,_xlpm.range_ref,_xlpm.range_ref,21,0,2)=21,21,0)),IF(LEN(D2759)&gt;0,22,0)),0),0)</f>
        <v>0</v>
      </c>
      <c r="S2759" cm="1">
        <f t="array" ref="S2759">IF(P2759,IF((Q2759=0)*(R2759=0),IFERROR(_xlfn.LET(_xlpm.range_ref,_xlfn.ANCHORARRAY(_xlfn.XLOOKUP(E2759,Map_Range_Lookup,Map_Range_Data_Sorted_Lookup)),IF(_xlfn.XLOOKUP(F2759,_xlpm.range_ref,_xlpm.range_ref,11,0,2)=11,11,0)),IF(LEN(F2759)&gt;0,12,0)),0),0)</f>
        <v>0</v>
      </c>
      <c r="T2759">
        <v>0</v>
      </c>
    </row>
    <row r="2760" spans="1:20" x14ac:dyDescent="0.2">
      <c r="A2760" s="215" t="s">
        <v>871</v>
      </c>
      <c r="B2760" s="215" t="s">
        <v>871</v>
      </c>
      <c r="C2760" s="214"/>
      <c r="D2760" s="215" t="s">
        <v>871</v>
      </c>
      <c r="E2760" s="215" t="s">
        <v>871</v>
      </c>
      <c r="F2760" s="215" t="s">
        <v>871</v>
      </c>
      <c r="G2760" s="214"/>
      <c r="H2760" s="214"/>
      <c r="I2760" s="214"/>
      <c r="J2760" s="214"/>
      <c r="K2760" s="76"/>
      <c r="L2760" s="8"/>
      <c r="Q2760">
        <v>0</v>
      </c>
      <c r="R2760" cm="1">
        <f t="array" ref="R2760">IF(P2760,IF(Q2760=0,IFERROR(_xlfn.LET(_xlpm.range_ref,_xlfn.ANCHORARRAY(_xlfn.XLOOKUP(D2760,Map_Range_Lookup,Map_Range_Data_Sorted_Lookup)),IF(_xlfn.XLOOKUP(E2760,_xlpm.range_ref,_xlpm.range_ref,21,0,2)=21,21,0)),IF(LEN(D2760)&gt;0,22,0)),0),0)</f>
        <v>0</v>
      </c>
      <c r="S2760" cm="1">
        <f t="array" ref="S2760">IF(P2760,IF((Q2760=0)*(R2760=0),IFERROR(_xlfn.LET(_xlpm.range_ref,_xlfn.ANCHORARRAY(_xlfn.XLOOKUP(E2760,Map_Range_Lookup,Map_Range_Data_Sorted_Lookup)),IF(_xlfn.XLOOKUP(F2760,_xlpm.range_ref,_xlpm.range_ref,11,0,2)=11,11,0)),IF(LEN(F2760)&gt;0,12,0)),0),0)</f>
        <v>0</v>
      </c>
      <c r="T2760">
        <v>0</v>
      </c>
    </row>
    <row r="2761" spans="1:20" x14ac:dyDescent="0.2">
      <c r="A2761" s="215" t="s">
        <v>871</v>
      </c>
      <c r="B2761" s="215" t="s">
        <v>871</v>
      </c>
      <c r="C2761" s="214"/>
      <c r="D2761" s="215" t="s">
        <v>871</v>
      </c>
      <c r="E2761" s="215" t="s">
        <v>871</v>
      </c>
      <c r="F2761" s="215" t="s">
        <v>871</v>
      </c>
      <c r="G2761" s="214"/>
      <c r="H2761" s="214"/>
      <c r="I2761" s="214"/>
      <c r="J2761" s="214"/>
      <c r="K2761" s="76"/>
      <c r="L2761" s="8"/>
      <c r="Q2761">
        <v>0</v>
      </c>
      <c r="R2761" cm="1">
        <f t="array" ref="R2761">IF(P2761,IF(Q2761=0,IFERROR(_xlfn.LET(_xlpm.range_ref,_xlfn.ANCHORARRAY(_xlfn.XLOOKUP(D2761,Map_Range_Lookup,Map_Range_Data_Sorted_Lookup)),IF(_xlfn.XLOOKUP(E2761,_xlpm.range_ref,_xlpm.range_ref,21,0,2)=21,21,0)),IF(LEN(D2761)&gt;0,22,0)),0),0)</f>
        <v>0</v>
      </c>
      <c r="S2761" cm="1">
        <f t="array" ref="S2761">IF(P2761,IF((Q2761=0)*(R2761=0),IFERROR(_xlfn.LET(_xlpm.range_ref,_xlfn.ANCHORARRAY(_xlfn.XLOOKUP(E2761,Map_Range_Lookup,Map_Range_Data_Sorted_Lookup)),IF(_xlfn.XLOOKUP(F2761,_xlpm.range_ref,_xlpm.range_ref,11,0,2)=11,11,0)),IF(LEN(F2761)&gt;0,12,0)),0),0)</f>
        <v>0</v>
      </c>
      <c r="T2761">
        <v>0</v>
      </c>
    </row>
    <row r="2762" spans="1:20" x14ac:dyDescent="0.2">
      <c r="A2762" s="215" t="s">
        <v>871</v>
      </c>
      <c r="B2762" s="215" t="s">
        <v>871</v>
      </c>
      <c r="C2762" s="214"/>
      <c r="D2762" s="215" t="s">
        <v>871</v>
      </c>
      <c r="E2762" s="215" t="s">
        <v>871</v>
      </c>
      <c r="F2762" s="215" t="s">
        <v>871</v>
      </c>
      <c r="G2762" s="214"/>
      <c r="H2762" s="214"/>
      <c r="I2762" s="214"/>
      <c r="J2762" s="214"/>
      <c r="K2762" s="76"/>
      <c r="L2762" s="8"/>
      <c r="Q2762">
        <v>0</v>
      </c>
      <c r="R2762" cm="1">
        <f t="array" ref="R2762">IF(P2762,IF(Q2762=0,IFERROR(_xlfn.LET(_xlpm.range_ref,_xlfn.ANCHORARRAY(_xlfn.XLOOKUP(D2762,Map_Range_Lookup,Map_Range_Data_Sorted_Lookup)),IF(_xlfn.XLOOKUP(E2762,_xlpm.range_ref,_xlpm.range_ref,21,0,2)=21,21,0)),IF(LEN(D2762)&gt;0,22,0)),0),0)</f>
        <v>0</v>
      </c>
      <c r="S2762" cm="1">
        <f t="array" ref="S2762">IF(P2762,IF((Q2762=0)*(R2762=0),IFERROR(_xlfn.LET(_xlpm.range_ref,_xlfn.ANCHORARRAY(_xlfn.XLOOKUP(E2762,Map_Range_Lookup,Map_Range_Data_Sorted_Lookup)),IF(_xlfn.XLOOKUP(F2762,_xlpm.range_ref,_xlpm.range_ref,11,0,2)=11,11,0)),IF(LEN(F2762)&gt;0,12,0)),0),0)</f>
        <v>0</v>
      </c>
      <c r="T2762">
        <v>0</v>
      </c>
    </row>
    <row r="2763" spans="1:20" x14ac:dyDescent="0.2">
      <c r="A2763" s="215" t="s">
        <v>871</v>
      </c>
      <c r="B2763" s="215" t="s">
        <v>871</v>
      </c>
      <c r="C2763" s="214"/>
      <c r="D2763" s="215" t="s">
        <v>871</v>
      </c>
      <c r="E2763" s="215" t="s">
        <v>871</v>
      </c>
      <c r="F2763" s="215" t="s">
        <v>871</v>
      </c>
      <c r="G2763" s="214"/>
      <c r="H2763" s="214"/>
      <c r="I2763" s="214"/>
      <c r="J2763" s="214"/>
      <c r="K2763" s="76"/>
      <c r="L2763" s="8"/>
      <c r="Q2763">
        <v>0</v>
      </c>
      <c r="R2763" cm="1">
        <f t="array" ref="R2763">IF(P2763,IF(Q2763=0,IFERROR(_xlfn.LET(_xlpm.range_ref,_xlfn.ANCHORARRAY(_xlfn.XLOOKUP(D2763,Map_Range_Lookup,Map_Range_Data_Sorted_Lookup)),IF(_xlfn.XLOOKUP(E2763,_xlpm.range_ref,_xlpm.range_ref,21,0,2)=21,21,0)),IF(LEN(D2763)&gt;0,22,0)),0),0)</f>
        <v>0</v>
      </c>
      <c r="S2763" cm="1">
        <f t="array" ref="S2763">IF(P2763,IF((Q2763=0)*(R2763=0),IFERROR(_xlfn.LET(_xlpm.range_ref,_xlfn.ANCHORARRAY(_xlfn.XLOOKUP(E2763,Map_Range_Lookup,Map_Range_Data_Sorted_Lookup)),IF(_xlfn.XLOOKUP(F2763,_xlpm.range_ref,_xlpm.range_ref,11,0,2)=11,11,0)),IF(LEN(F2763)&gt;0,12,0)),0),0)</f>
        <v>0</v>
      </c>
      <c r="T2763">
        <v>0</v>
      </c>
    </row>
    <row r="2764" spans="1:20" x14ac:dyDescent="0.2">
      <c r="A2764" s="215" t="s">
        <v>871</v>
      </c>
      <c r="B2764" s="215" t="s">
        <v>871</v>
      </c>
      <c r="C2764" s="214"/>
      <c r="D2764" s="215" t="s">
        <v>871</v>
      </c>
      <c r="E2764" s="215" t="s">
        <v>871</v>
      </c>
      <c r="F2764" s="215" t="s">
        <v>871</v>
      </c>
      <c r="G2764" s="214"/>
      <c r="H2764" s="214"/>
      <c r="I2764" s="214"/>
      <c r="J2764" s="214"/>
      <c r="K2764" s="76"/>
      <c r="L2764" s="8"/>
      <c r="Q2764">
        <v>0</v>
      </c>
      <c r="R2764" cm="1">
        <f t="array" ref="R2764">IF(P2764,IF(Q2764=0,IFERROR(_xlfn.LET(_xlpm.range_ref,_xlfn.ANCHORARRAY(_xlfn.XLOOKUP(D2764,Map_Range_Lookup,Map_Range_Data_Sorted_Lookup)),IF(_xlfn.XLOOKUP(E2764,_xlpm.range_ref,_xlpm.range_ref,21,0,2)=21,21,0)),IF(LEN(D2764)&gt;0,22,0)),0),0)</f>
        <v>0</v>
      </c>
      <c r="S2764" cm="1">
        <f t="array" ref="S2764">IF(P2764,IF((Q2764=0)*(R2764=0),IFERROR(_xlfn.LET(_xlpm.range_ref,_xlfn.ANCHORARRAY(_xlfn.XLOOKUP(E2764,Map_Range_Lookup,Map_Range_Data_Sorted_Lookup)),IF(_xlfn.XLOOKUP(F2764,_xlpm.range_ref,_xlpm.range_ref,11,0,2)=11,11,0)),IF(LEN(F2764)&gt;0,12,0)),0),0)</f>
        <v>0</v>
      </c>
      <c r="T2764">
        <v>0</v>
      </c>
    </row>
    <row r="2765" spans="1:20" x14ac:dyDescent="0.2">
      <c r="A2765" s="215" t="s">
        <v>871</v>
      </c>
      <c r="B2765" s="215" t="s">
        <v>871</v>
      </c>
      <c r="C2765" s="214"/>
      <c r="D2765" s="215" t="s">
        <v>871</v>
      </c>
      <c r="E2765" s="215" t="s">
        <v>871</v>
      </c>
      <c r="F2765" s="215" t="s">
        <v>871</v>
      </c>
      <c r="G2765" s="214"/>
      <c r="H2765" s="214"/>
      <c r="I2765" s="214"/>
      <c r="J2765" s="214"/>
      <c r="K2765" s="76"/>
      <c r="L2765" s="8"/>
      <c r="Q2765">
        <v>0</v>
      </c>
      <c r="R2765" cm="1">
        <f t="array" ref="R2765">IF(P2765,IF(Q2765=0,IFERROR(_xlfn.LET(_xlpm.range_ref,_xlfn.ANCHORARRAY(_xlfn.XLOOKUP(D2765,Map_Range_Lookup,Map_Range_Data_Sorted_Lookup)),IF(_xlfn.XLOOKUP(E2765,_xlpm.range_ref,_xlpm.range_ref,21,0,2)=21,21,0)),IF(LEN(D2765)&gt;0,22,0)),0),0)</f>
        <v>0</v>
      </c>
      <c r="S2765" cm="1">
        <f t="array" ref="S2765">IF(P2765,IF((Q2765=0)*(R2765=0),IFERROR(_xlfn.LET(_xlpm.range_ref,_xlfn.ANCHORARRAY(_xlfn.XLOOKUP(E2765,Map_Range_Lookup,Map_Range_Data_Sorted_Lookup)),IF(_xlfn.XLOOKUP(F2765,_xlpm.range_ref,_xlpm.range_ref,11,0,2)=11,11,0)),IF(LEN(F2765)&gt;0,12,0)),0),0)</f>
        <v>0</v>
      </c>
      <c r="T2765">
        <v>0</v>
      </c>
    </row>
    <row r="2766" spans="1:20" x14ac:dyDescent="0.2">
      <c r="A2766" s="215" t="s">
        <v>871</v>
      </c>
      <c r="B2766" s="215" t="s">
        <v>871</v>
      </c>
      <c r="C2766" s="214"/>
      <c r="D2766" s="215" t="s">
        <v>871</v>
      </c>
      <c r="E2766" s="215" t="s">
        <v>871</v>
      </c>
      <c r="F2766" s="215" t="s">
        <v>871</v>
      </c>
      <c r="G2766" s="214"/>
      <c r="H2766" s="214"/>
      <c r="I2766" s="214"/>
      <c r="J2766" s="214"/>
      <c r="K2766" s="76"/>
      <c r="L2766" s="8"/>
      <c r="Q2766">
        <v>0</v>
      </c>
      <c r="R2766" cm="1">
        <f t="array" ref="R2766">IF(P2766,IF(Q2766=0,IFERROR(_xlfn.LET(_xlpm.range_ref,_xlfn.ANCHORARRAY(_xlfn.XLOOKUP(D2766,Map_Range_Lookup,Map_Range_Data_Sorted_Lookup)),IF(_xlfn.XLOOKUP(E2766,_xlpm.range_ref,_xlpm.range_ref,21,0,2)=21,21,0)),IF(LEN(D2766)&gt;0,22,0)),0),0)</f>
        <v>0</v>
      </c>
      <c r="S2766" cm="1">
        <f t="array" ref="S2766">IF(P2766,IF((Q2766=0)*(R2766=0),IFERROR(_xlfn.LET(_xlpm.range_ref,_xlfn.ANCHORARRAY(_xlfn.XLOOKUP(E2766,Map_Range_Lookup,Map_Range_Data_Sorted_Lookup)),IF(_xlfn.XLOOKUP(F2766,_xlpm.range_ref,_xlpm.range_ref,11,0,2)=11,11,0)),IF(LEN(F2766)&gt;0,12,0)),0),0)</f>
        <v>0</v>
      </c>
      <c r="T2766">
        <v>0</v>
      </c>
    </row>
    <row r="2767" spans="1:20" x14ac:dyDescent="0.2">
      <c r="A2767" s="215" t="s">
        <v>871</v>
      </c>
      <c r="B2767" s="215" t="s">
        <v>871</v>
      </c>
      <c r="C2767" s="214"/>
      <c r="D2767" s="215" t="s">
        <v>871</v>
      </c>
      <c r="E2767" s="215" t="s">
        <v>871</v>
      </c>
      <c r="F2767" s="215" t="s">
        <v>871</v>
      </c>
      <c r="G2767" s="214"/>
      <c r="H2767" s="214"/>
      <c r="I2767" s="214"/>
      <c r="J2767" s="214"/>
      <c r="K2767" s="76"/>
      <c r="L2767" s="8"/>
      <c r="Q2767">
        <v>0</v>
      </c>
      <c r="R2767" cm="1">
        <f t="array" ref="R2767">IF(P2767,IF(Q2767=0,IFERROR(_xlfn.LET(_xlpm.range_ref,_xlfn.ANCHORARRAY(_xlfn.XLOOKUP(D2767,Map_Range_Lookup,Map_Range_Data_Sorted_Lookup)),IF(_xlfn.XLOOKUP(E2767,_xlpm.range_ref,_xlpm.range_ref,21,0,2)=21,21,0)),IF(LEN(D2767)&gt;0,22,0)),0),0)</f>
        <v>0</v>
      </c>
      <c r="S2767" cm="1">
        <f t="array" ref="S2767">IF(P2767,IF((Q2767=0)*(R2767=0),IFERROR(_xlfn.LET(_xlpm.range_ref,_xlfn.ANCHORARRAY(_xlfn.XLOOKUP(E2767,Map_Range_Lookup,Map_Range_Data_Sorted_Lookup)),IF(_xlfn.XLOOKUP(F2767,_xlpm.range_ref,_xlpm.range_ref,11,0,2)=11,11,0)),IF(LEN(F2767)&gt;0,12,0)),0),0)</f>
        <v>0</v>
      </c>
      <c r="T2767">
        <v>0</v>
      </c>
    </row>
    <row r="2768" spans="1:20" x14ac:dyDescent="0.2">
      <c r="A2768" s="215" t="s">
        <v>871</v>
      </c>
      <c r="B2768" s="215" t="s">
        <v>871</v>
      </c>
      <c r="C2768" s="214"/>
      <c r="D2768" s="215" t="s">
        <v>871</v>
      </c>
      <c r="E2768" s="215" t="s">
        <v>871</v>
      </c>
      <c r="F2768" s="215" t="s">
        <v>871</v>
      </c>
      <c r="G2768" s="214"/>
      <c r="H2768" s="214"/>
      <c r="I2768" s="214"/>
      <c r="J2768" s="214"/>
      <c r="K2768" s="76"/>
      <c r="L2768" s="8"/>
      <c r="Q2768">
        <v>0</v>
      </c>
      <c r="R2768" cm="1">
        <f t="array" ref="R2768">IF(P2768,IF(Q2768=0,IFERROR(_xlfn.LET(_xlpm.range_ref,_xlfn.ANCHORARRAY(_xlfn.XLOOKUP(D2768,Map_Range_Lookup,Map_Range_Data_Sorted_Lookup)),IF(_xlfn.XLOOKUP(E2768,_xlpm.range_ref,_xlpm.range_ref,21,0,2)=21,21,0)),IF(LEN(D2768)&gt;0,22,0)),0),0)</f>
        <v>0</v>
      </c>
      <c r="S2768" cm="1">
        <f t="array" ref="S2768">IF(P2768,IF((Q2768=0)*(R2768=0),IFERROR(_xlfn.LET(_xlpm.range_ref,_xlfn.ANCHORARRAY(_xlfn.XLOOKUP(E2768,Map_Range_Lookup,Map_Range_Data_Sorted_Lookup)),IF(_xlfn.XLOOKUP(F2768,_xlpm.range_ref,_xlpm.range_ref,11,0,2)=11,11,0)),IF(LEN(F2768)&gt;0,12,0)),0),0)</f>
        <v>0</v>
      </c>
      <c r="T2768">
        <v>0</v>
      </c>
    </row>
    <row r="2769" spans="1:20" x14ac:dyDescent="0.2">
      <c r="A2769" s="215" t="s">
        <v>871</v>
      </c>
      <c r="B2769" s="215" t="s">
        <v>871</v>
      </c>
      <c r="C2769" s="214"/>
      <c r="D2769" s="215" t="s">
        <v>871</v>
      </c>
      <c r="E2769" s="215" t="s">
        <v>871</v>
      </c>
      <c r="F2769" s="215" t="s">
        <v>871</v>
      </c>
      <c r="G2769" s="214"/>
      <c r="H2769" s="214"/>
      <c r="I2769" s="214"/>
      <c r="J2769" s="214"/>
      <c r="K2769" s="76"/>
      <c r="L2769" s="8"/>
      <c r="Q2769">
        <v>0</v>
      </c>
      <c r="R2769" cm="1">
        <f t="array" ref="R2769">IF(P2769,IF(Q2769=0,IFERROR(_xlfn.LET(_xlpm.range_ref,_xlfn.ANCHORARRAY(_xlfn.XLOOKUP(D2769,Map_Range_Lookup,Map_Range_Data_Sorted_Lookup)),IF(_xlfn.XLOOKUP(E2769,_xlpm.range_ref,_xlpm.range_ref,21,0,2)=21,21,0)),IF(LEN(D2769)&gt;0,22,0)),0),0)</f>
        <v>0</v>
      </c>
      <c r="S2769" cm="1">
        <f t="array" ref="S2769">IF(P2769,IF((Q2769=0)*(R2769=0),IFERROR(_xlfn.LET(_xlpm.range_ref,_xlfn.ANCHORARRAY(_xlfn.XLOOKUP(E2769,Map_Range_Lookup,Map_Range_Data_Sorted_Lookup)),IF(_xlfn.XLOOKUP(F2769,_xlpm.range_ref,_xlpm.range_ref,11,0,2)=11,11,0)),IF(LEN(F2769)&gt;0,12,0)),0),0)</f>
        <v>0</v>
      </c>
      <c r="T2769">
        <v>0</v>
      </c>
    </row>
    <row r="2770" spans="1:20" x14ac:dyDescent="0.2">
      <c r="A2770" s="215" t="s">
        <v>871</v>
      </c>
      <c r="B2770" s="215" t="s">
        <v>871</v>
      </c>
      <c r="C2770" s="214"/>
      <c r="D2770" s="215" t="s">
        <v>871</v>
      </c>
      <c r="E2770" s="215" t="s">
        <v>871</v>
      </c>
      <c r="F2770" s="215" t="s">
        <v>871</v>
      </c>
      <c r="G2770" s="214"/>
      <c r="H2770" s="214"/>
      <c r="I2770" s="214"/>
      <c r="J2770" s="214"/>
      <c r="K2770" s="76"/>
      <c r="L2770" s="8"/>
      <c r="Q2770">
        <v>0</v>
      </c>
      <c r="R2770" cm="1">
        <f t="array" ref="R2770">IF(P2770,IF(Q2770=0,IFERROR(_xlfn.LET(_xlpm.range_ref,_xlfn.ANCHORARRAY(_xlfn.XLOOKUP(D2770,Map_Range_Lookup,Map_Range_Data_Sorted_Lookup)),IF(_xlfn.XLOOKUP(E2770,_xlpm.range_ref,_xlpm.range_ref,21,0,2)=21,21,0)),IF(LEN(D2770)&gt;0,22,0)),0),0)</f>
        <v>0</v>
      </c>
      <c r="S2770" cm="1">
        <f t="array" ref="S2770">IF(P2770,IF((Q2770=0)*(R2770=0),IFERROR(_xlfn.LET(_xlpm.range_ref,_xlfn.ANCHORARRAY(_xlfn.XLOOKUP(E2770,Map_Range_Lookup,Map_Range_Data_Sorted_Lookup)),IF(_xlfn.XLOOKUP(F2770,_xlpm.range_ref,_xlpm.range_ref,11,0,2)=11,11,0)),IF(LEN(F2770)&gt;0,12,0)),0),0)</f>
        <v>0</v>
      </c>
      <c r="T2770">
        <v>0</v>
      </c>
    </row>
    <row r="2771" spans="1:20" x14ac:dyDescent="0.2">
      <c r="A2771" s="215" t="s">
        <v>871</v>
      </c>
      <c r="B2771" s="215" t="s">
        <v>871</v>
      </c>
      <c r="C2771" s="214"/>
      <c r="D2771" s="215" t="s">
        <v>871</v>
      </c>
      <c r="E2771" s="215" t="s">
        <v>871</v>
      </c>
      <c r="F2771" s="215" t="s">
        <v>871</v>
      </c>
      <c r="G2771" s="214"/>
      <c r="H2771" s="214"/>
      <c r="I2771" s="214"/>
      <c r="J2771" s="214"/>
      <c r="K2771" s="76"/>
      <c r="L2771" s="8"/>
      <c r="Q2771">
        <v>0</v>
      </c>
      <c r="R2771" cm="1">
        <f t="array" ref="R2771">IF(P2771,IF(Q2771=0,IFERROR(_xlfn.LET(_xlpm.range_ref,_xlfn.ANCHORARRAY(_xlfn.XLOOKUP(D2771,Map_Range_Lookup,Map_Range_Data_Sorted_Lookup)),IF(_xlfn.XLOOKUP(E2771,_xlpm.range_ref,_xlpm.range_ref,21,0,2)=21,21,0)),IF(LEN(D2771)&gt;0,22,0)),0),0)</f>
        <v>0</v>
      </c>
      <c r="S2771" cm="1">
        <f t="array" ref="S2771">IF(P2771,IF((Q2771=0)*(R2771=0),IFERROR(_xlfn.LET(_xlpm.range_ref,_xlfn.ANCHORARRAY(_xlfn.XLOOKUP(E2771,Map_Range_Lookup,Map_Range_Data_Sorted_Lookup)),IF(_xlfn.XLOOKUP(F2771,_xlpm.range_ref,_xlpm.range_ref,11,0,2)=11,11,0)),IF(LEN(F2771)&gt;0,12,0)),0),0)</f>
        <v>0</v>
      </c>
      <c r="T2771">
        <v>0</v>
      </c>
    </row>
    <row r="2772" spans="1:20" x14ac:dyDescent="0.2">
      <c r="A2772" s="215" t="s">
        <v>871</v>
      </c>
      <c r="B2772" s="215" t="s">
        <v>871</v>
      </c>
      <c r="C2772" s="214"/>
      <c r="D2772" s="215" t="s">
        <v>871</v>
      </c>
      <c r="E2772" s="215" t="s">
        <v>871</v>
      </c>
      <c r="F2772" s="215" t="s">
        <v>871</v>
      </c>
      <c r="G2772" s="214"/>
      <c r="H2772" s="214"/>
      <c r="I2772" s="214"/>
      <c r="J2772" s="214"/>
      <c r="K2772" s="76"/>
      <c r="L2772" s="8"/>
      <c r="Q2772">
        <v>0</v>
      </c>
      <c r="R2772" cm="1">
        <f t="array" ref="R2772">IF(P2772,IF(Q2772=0,IFERROR(_xlfn.LET(_xlpm.range_ref,_xlfn.ANCHORARRAY(_xlfn.XLOOKUP(D2772,Map_Range_Lookup,Map_Range_Data_Sorted_Lookup)),IF(_xlfn.XLOOKUP(E2772,_xlpm.range_ref,_xlpm.range_ref,21,0,2)=21,21,0)),IF(LEN(D2772)&gt;0,22,0)),0),0)</f>
        <v>0</v>
      </c>
      <c r="S2772" cm="1">
        <f t="array" ref="S2772">IF(P2772,IF((Q2772=0)*(R2772=0),IFERROR(_xlfn.LET(_xlpm.range_ref,_xlfn.ANCHORARRAY(_xlfn.XLOOKUP(E2772,Map_Range_Lookup,Map_Range_Data_Sorted_Lookup)),IF(_xlfn.XLOOKUP(F2772,_xlpm.range_ref,_xlpm.range_ref,11,0,2)=11,11,0)),IF(LEN(F2772)&gt;0,12,0)),0),0)</f>
        <v>0</v>
      </c>
      <c r="T2772">
        <v>0</v>
      </c>
    </row>
    <row r="2773" spans="1:20" x14ac:dyDescent="0.2">
      <c r="A2773" s="215" t="s">
        <v>871</v>
      </c>
      <c r="B2773" s="215" t="s">
        <v>871</v>
      </c>
      <c r="C2773" s="214"/>
      <c r="D2773" s="215" t="s">
        <v>871</v>
      </c>
      <c r="E2773" s="215" t="s">
        <v>871</v>
      </c>
      <c r="F2773" s="215" t="s">
        <v>871</v>
      </c>
      <c r="G2773" s="214"/>
      <c r="H2773" s="214"/>
      <c r="I2773" s="214"/>
      <c r="J2773" s="214"/>
      <c r="K2773" s="76"/>
      <c r="L2773" s="8"/>
      <c r="Q2773">
        <v>0</v>
      </c>
      <c r="R2773" cm="1">
        <f t="array" ref="R2773">IF(P2773,IF(Q2773=0,IFERROR(_xlfn.LET(_xlpm.range_ref,_xlfn.ANCHORARRAY(_xlfn.XLOOKUP(D2773,Map_Range_Lookup,Map_Range_Data_Sorted_Lookup)),IF(_xlfn.XLOOKUP(E2773,_xlpm.range_ref,_xlpm.range_ref,21,0,2)=21,21,0)),IF(LEN(D2773)&gt;0,22,0)),0),0)</f>
        <v>0</v>
      </c>
      <c r="S2773" cm="1">
        <f t="array" ref="S2773">IF(P2773,IF((Q2773=0)*(R2773=0),IFERROR(_xlfn.LET(_xlpm.range_ref,_xlfn.ANCHORARRAY(_xlfn.XLOOKUP(E2773,Map_Range_Lookup,Map_Range_Data_Sorted_Lookup)),IF(_xlfn.XLOOKUP(F2773,_xlpm.range_ref,_xlpm.range_ref,11,0,2)=11,11,0)),IF(LEN(F2773)&gt;0,12,0)),0),0)</f>
        <v>0</v>
      </c>
      <c r="T2773">
        <v>0</v>
      </c>
    </row>
    <row r="2774" spans="1:20" x14ac:dyDescent="0.2">
      <c r="A2774" s="215" t="s">
        <v>871</v>
      </c>
      <c r="B2774" s="215" t="s">
        <v>871</v>
      </c>
      <c r="C2774" s="214"/>
      <c r="D2774" s="215" t="s">
        <v>871</v>
      </c>
      <c r="E2774" s="215" t="s">
        <v>871</v>
      </c>
      <c r="F2774" s="215" t="s">
        <v>871</v>
      </c>
      <c r="G2774" s="214"/>
      <c r="H2774" s="214"/>
      <c r="I2774" s="214"/>
      <c r="J2774" s="214"/>
      <c r="K2774" s="76"/>
      <c r="L2774" s="8"/>
      <c r="Q2774">
        <v>0</v>
      </c>
      <c r="R2774" cm="1">
        <f t="array" ref="R2774">IF(P2774,IF(Q2774=0,IFERROR(_xlfn.LET(_xlpm.range_ref,_xlfn.ANCHORARRAY(_xlfn.XLOOKUP(D2774,Map_Range_Lookup,Map_Range_Data_Sorted_Lookup)),IF(_xlfn.XLOOKUP(E2774,_xlpm.range_ref,_xlpm.range_ref,21,0,2)=21,21,0)),IF(LEN(D2774)&gt;0,22,0)),0),0)</f>
        <v>0</v>
      </c>
      <c r="S2774" cm="1">
        <f t="array" ref="S2774">IF(P2774,IF((Q2774=0)*(R2774=0),IFERROR(_xlfn.LET(_xlpm.range_ref,_xlfn.ANCHORARRAY(_xlfn.XLOOKUP(E2774,Map_Range_Lookup,Map_Range_Data_Sorted_Lookup)),IF(_xlfn.XLOOKUP(F2774,_xlpm.range_ref,_xlpm.range_ref,11,0,2)=11,11,0)),IF(LEN(F2774)&gt;0,12,0)),0),0)</f>
        <v>0</v>
      </c>
      <c r="T2774">
        <v>0</v>
      </c>
    </row>
    <row r="2775" spans="1:20" x14ac:dyDescent="0.2">
      <c r="A2775" s="215" t="s">
        <v>871</v>
      </c>
      <c r="B2775" s="215" t="s">
        <v>871</v>
      </c>
      <c r="C2775" s="214"/>
      <c r="D2775" s="215" t="s">
        <v>871</v>
      </c>
      <c r="E2775" s="215" t="s">
        <v>871</v>
      </c>
      <c r="F2775" s="215" t="s">
        <v>871</v>
      </c>
      <c r="G2775" s="214"/>
      <c r="H2775" s="214"/>
      <c r="I2775" s="214"/>
      <c r="J2775" s="214"/>
      <c r="K2775" s="76"/>
      <c r="L2775" s="8"/>
      <c r="Q2775">
        <v>0</v>
      </c>
      <c r="R2775" cm="1">
        <f t="array" ref="R2775">IF(P2775,IF(Q2775=0,IFERROR(_xlfn.LET(_xlpm.range_ref,_xlfn.ANCHORARRAY(_xlfn.XLOOKUP(D2775,Map_Range_Lookup,Map_Range_Data_Sorted_Lookup)),IF(_xlfn.XLOOKUP(E2775,_xlpm.range_ref,_xlpm.range_ref,21,0,2)=21,21,0)),IF(LEN(D2775)&gt;0,22,0)),0),0)</f>
        <v>0</v>
      </c>
      <c r="S2775" cm="1">
        <f t="array" ref="S2775">IF(P2775,IF((Q2775=0)*(R2775=0),IFERROR(_xlfn.LET(_xlpm.range_ref,_xlfn.ANCHORARRAY(_xlfn.XLOOKUP(E2775,Map_Range_Lookup,Map_Range_Data_Sorted_Lookup)),IF(_xlfn.XLOOKUP(F2775,_xlpm.range_ref,_xlpm.range_ref,11,0,2)=11,11,0)),IF(LEN(F2775)&gt;0,12,0)),0),0)</f>
        <v>0</v>
      </c>
      <c r="T2775">
        <v>0</v>
      </c>
    </row>
    <row r="2776" spans="1:20" x14ac:dyDescent="0.2">
      <c r="A2776" s="215" t="s">
        <v>871</v>
      </c>
      <c r="B2776" s="215" t="s">
        <v>871</v>
      </c>
      <c r="C2776" s="214"/>
      <c r="D2776" s="215" t="s">
        <v>871</v>
      </c>
      <c r="E2776" s="215" t="s">
        <v>871</v>
      </c>
      <c r="F2776" s="215" t="s">
        <v>871</v>
      </c>
      <c r="G2776" s="214"/>
      <c r="H2776" s="214"/>
      <c r="I2776" s="214"/>
      <c r="J2776" s="214"/>
      <c r="K2776" s="76"/>
      <c r="L2776" s="8"/>
      <c r="Q2776">
        <v>0</v>
      </c>
      <c r="R2776" cm="1">
        <f t="array" ref="R2776">IF(P2776,IF(Q2776=0,IFERROR(_xlfn.LET(_xlpm.range_ref,_xlfn.ANCHORARRAY(_xlfn.XLOOKUP(D2776,Map_Range_Lookup,Map_Range_Data_Sorted_Lookup)),IF(_xlfn.XLOOKUP(E2776,_xlpm.range_ref,_xlpm.range_ref,21,0,2)=21,21,0)),IF(LEN(D2776)&gt;0,22,0)),0),0)</f>
        <v>0</v>
      </c>
      <c r="S2776" cm="1">
        <f t="array" ref="S2776">IF(P2776,IF((Q2776=0)*(R2776=0),IFERROR(_xlfn.LET(_xlpm.range_ref,_xlfn.ANCHORARRAY(_xlfn.XLOOKUP(E2776,Map_Range_Lookup,Map_Range_Data_Sorted_Lookup)),IF(_xlfn.XLOOKUP(F2776,_xlpm.range_ref,_xlpm.range_ref,11,0,2)=11,11,0)),IF(LEN(F2776)&gt;0,12,0)),0),0)</f>
        <v>0</v>
      </c>
      <c r="T2776">
        <v>0</v>
      </c>
    </row>
    <row r="2777" spans="1:20" x14ac:dyDescent="0.2">
      <c r="A2777" s="215" t="s">
        <v>871</v>
      </c>
      <c r="B2777" s="215" t="s">
        <v>871</v>
      </c>
      <c r="C2777" s="214"/>
      <c r="D2777" s="215" t="s">
        <v>871</v>
      </c>
      <c r="E2777" s="215" t="s">
        <v>871</v>
      </c>
      <c r="F2777" s="215" t="s">
        <v>871</v>
      </c>
      <c r="G2777" s="214"/>
      <c r="H2777" s="214"/>
      <c r="I2777" s="214"/>
      <c r="J2777" s="214"/>
      <c r="K2777" s="76"/>
      <c r="L2777" s="8"/>
      <c r="Q2777">
        <v>0</v>
      </c>
      <c r="R2777" cm="1">
        <f t="array" ref="R2777">IF(P2777,IF(Q2777=0,IFERROR(_xlfn.LET(_xlpm.range_ref,_xlfn.ANCHORARRAY(_xlfn.XLOOKUP(D2777,Map_Range_Lookup,Map_Range_Data_Sorted_Lookup)),IF(_xlfn.XLOOKUP(E2777,_xlpm.range_ref,_xlpm.range_ref,21,0,2)=21,21,0)),IF(LEN(D2777)&gt;0,22,0)),0),0)</f>
        <v>0</v>
      </c>
      <c r="S2777" cm="1">
        <f t="array" ref="S2777">IF(P2777,IF((Q2777=0)*(R2777=0),IFERROR(_xlfn.LET(_xlpm.range_ref,_xlfn.ANCHORARRAY(_xlfn.XLOOKUP(E2777,Map_Range_Lookup,Map_Range_Data_Sorted_Lookup)),IF(_xlfn.XLOOKUP(F2777,_xlpm.range_ref,_xlpm.range_ref,11,0,2)=11,11,0)),IF(LEN(F2777)&gt;0,12,0)),0),0)</f>
        <v>0</v>
      </c>
      <c r="T2777">
        <v>0</v>
      </c>
    </row>
    <row r="2778" spans="1:20" x14ac:dyDescent="0.2">
      <c r="A2778" s="215" t="s">
        <v>871</v>
      </c>
      <c r="B2778" s="215" t="s">
        <v>871</v>
      </c>
      <c r="C2778" s="214"/>
      <c r="D2778" s="215" t="s">
        <v>871</v>
      </c>
      <c r="E2778" s="215" t="s">
        <v>871</v>
      </c>
      <c r="F2778" s="215" t="s">
        <v>871</v>
      </c>
      <c r="G2778" s="214"/>
      <c r="H2778" s="214"/>
      <c r="I2778" s="214"/>
      <c r="J2778" s="214"/>
      <c r="K2778" s="76"/>
      <c r="L2778" s="8"/>
      <c r="Q2778">
        <v>0</v>
      </c>
      <c r="R2778" cm="1">
        <f t="array" ref="R2778">IF(P2778,IF(Q2778=0,IFERROR(_xlfn.LET(_xlpm.range_ref,_xlfn.ANCHORARRAY(_xlfn.XLOOKUP(D2778,Map_Range_Lookup,Map_Range_Data_Sorted_Lookup)),IF(_xlfn.XLOOKUP(E2778,_xlpm.range_ref,_xlpm.range_ref,21,0,2)=21,21,0)),IF(LEN(D2778)&gt;0,22,0)),0),0)</f>
        <v>0</v>
      </c>
      <c r="S2778" cm="1">
        <f t="array" ref="S2778">IF(P2778,IF((Q2778=0)*(R2778=0),IFERROR(_xlfn.LET(_xlpm.range_ref,_xlfn.ANCHORARRAY(_xlfn.XLOOKUP(E2778,Map_Range_Lookup,Map_Range_Data_Sorted_Lookup)),IF(_xlfn.XLOOKUP(F2778,_xlpm.range_ref,_xlpm.range_ref,11,0,2)=11,11,0)),IF(LEN(F2778)&gt;0,12,0)),0),0)</f>
        <v>0</v>
      </c>
      <c r="T2778">
        <v>0</v>
      </c>
    </row>
    <row r="2779" spans="1:20" x14ac:dyDescent="0.2">
      <c r="A2779" s="215" t="s">
        <v>871</v>
      </c>
      <c r="B2779" s="215" t="s">
        <v>871</v>
      </c>
      <c r="C2779" s="214"/>
      <c r="D2779" s="215" t="s">
        <v>871</v>
      </c>
      <c r="E2779" s="215" t="s">
        <v>871</v>
      </c>
      <c r="F2779" s="215" t="s">
        <v>871</v>
      </c>
      <c r="G2779" s="214"/>
      <c r="H2779" s="214"/>
      <c r="I2779" s="214"/>
      <c r="J2779" s="214"/>
      <c r="K2779" s="76"/>
      <c r="L2779" s="8"/>
      <c r="Q2779">
        <v>0</v>
      </c>
      <c r="R2779" cm="1">
        <f t="array" ref="R2779">IF(P2779,IF(Q2779=0,IFERROR(_xlfn.LET(_xlpm.range_ref,_xlfn.ANCHORARRAY(_xlfn.XLOOKUP(D2779,Map_Range_Lookup,Map_Range_Data_Sorted_Lookup)),IF(_xlfn.XLOOKUP(E2779,_xlpm.range_ref,_xlpm.range_ref,21,0,2)=21,21,0)),IF(LEN(D2779)&gt;0,22,0)),0),0)</f>
        <v>0</v>
      </c>
      <c r="S2779" cm="1">
        <f t="array" ref="S2779">IF(P2779,IF((Q2779=0)*(R2779=0),IFERROR(_xlfn.LET(_xlpm.range_ref,_xlfn.ANCHORARRAY(_xlfn.XLOOKUP(E2779,Map_Range_Lookup,Map_Range_Data_Sorted_Lookup)),IF(_xlfn.XLOOKUP(F2779,_xlpm.range_ref,_xlpm.range_ref,11,0,2)=11,11,0)),IF(LEN(F2779)&gt;0,12,0)),0),0)</f>
        <v>0</v>
      </c>
      <c r="T2779">
        <v>0</v>
      </c>
    </row>
    <row r="2780" spans="1:20" x14ac:dyDescent="0.2">
      <c r="A2780" s="215" t="s">
        <v>871</v>
      </c>
      <c r="B2780" s="215" t="s">
        <v>871</v>
      </c>
      <c r="C2780" s="214"/>
      <c r="D2780" s="215" t="s">
        <v>871</v>
      </c>
      <c r="E2780" s="215" t="s">
        <v>871</v>
      </c>
      <c r="F2780" s="215" t="s">
        <v>871</v>
      </c>
      <c r="G2780" s="214"/>
      <c r="H2780" s="214"/>
      <c r="I2780" s="214"/>
      <c r="J2780" s="214"/>
      <c r="K2780" s="76"/>
      <c r="L2780" s="8"/>
      <c r="Q2780">
        <v>0</v>
      </c>
      <c r="R2780" cm="1">
        <f t="array" ref="R2780">IF(P2780,IF(Q2780=0,IFERROR(_xlfn.LET(_xlpm.range_ref,_xlfn.ANCHORARRAY(_xlfn.XLOOKUP(D2780,Map_Range_Lookup,Map_Range_Data_Sorted_Lookup)),IF(_xlfn.XLOOKUP(E2780,_xlpm.range_ref,_xlpm.range_ref,21,0,2)=21,21,0)),IF(LEN(D2780)&gt;0,22,0)),0),0)</f>
        <v>0</v>
      </c>
      <c r="S2780" cm="1">
        <f t="array" ref="S2780">IF(P2780,IF((Q2780=0)*(R2780=0),IFERROR(_xlfn.LET(_xlpm.range_ref,_xlfn.ANCHORARRAY(_xlfn.XLOOKUP(E2780,Map_Range_Lookup,Map_Range_Data_Sorted_Lookup)),IF(_xlfn.XLOOKUP(F2780,_xlpm.range_ref,_xlpm.range_ref,11,0,2)=11,11,0)),IF(LEN(F2780)&gt;0,12,0)),0),0)</f>
        <v>0</v>
      </c>
      <c r="T2780">
        <v>0</v>
      </c>
    </row>
    <row r="2781" spans="1:20" x14ac:dyDescent="0.2">
      <c r="A2781" s="215" t="s">
        <v>871</v>
      </c>
      <c r="B2781" s="215" t="s">
        <v>871</v>
      </c>
      <c r="C2781" s="214"/>
      <c r="D2781" s="215" t="s">
        <v>871</v>
      </c>
      <c r="E2781" s="215" t="s">
        <v>871</v>
      </c>
      <c r="F2781" s="215" t="s">
        <v>871</v>
      </c>
      <c r="G2781" s="214"/>
      <c r="H2781" s="214"/>
      <c r="I2781" s="214"/>
      <c r="J2781" s="214"/>
      <c r="K2781" s="76"/>
      <c r="L2781" s="8"/>
      <c r="Q2781">
        <v>0</v>
      </c>
      <c r="R2781" cm="1">
        <f t="array" ref="R2781">IF(P2781,IF(Q2781=0,IFERROR(_xlfn.LET(_xlpm.range_ref,_xlfn.ANCHORARRAY(_xlfn.XLOOKUP(D2781,Map_Range_Lookup,Map_Range_Data_Sorted_Lookup)),IF(_xlfn.XLOOKUP(E2781,_xlpm.range_ref,_xlpm.range_ref,21,0,2)=21,21,0)),IF(LEN(D2781)&gt;0,22,0)),0),0)</f>
        <v>0</v>
      </c>
      <c r="S2781" cm="1">
        <f t="array" ref="S2781">IF(P2781,IF((Q2781=0)*(R2781=0),IFERROR(_xlfn.LET(_xlpm.range_ref,_xlfn.ANCHORARRAY(_xlfn.XLOOKUP(E2781,Map_Range_Lookup,Map_Range_Data_Sorted_Lookup)),IF(_xlfn.XLOOKUP(F2781,_xlpm.range_ref,_xlpm.range_ref,11,0,2)=11,11,0)),IF(LEN(F2781)&gt;0,12,0)),0),0)</f>
        <v>0</v>
      </c>
      <c r="T2781">
        <v>0</v>
      </c>
    </row>
    <row r="2782" spans="1:20" x14ac:dyDescent="0.2">
      <c r="A2782" s="215" t="s">
        <v>871</v>
      </c>
      <c r="B2782" s="215" t="s">
        <v>871</v>
      </c>
      <c r="C2782" s="214"/>
      <c r="D2782" s="215" t="s">
        <v>871</v>
      </c>
      <c r="E2782" s="215" t="s">
        <v>871</v>
      </c>
      <c r="F2782" s="215" t="s">
        <v>871</v>
      </c>
      <c r="G2782" s="214"/>
      <c r="H2782" s="214"/>
      <c r="I2782" s="214"/>
      <c r="J2782" s="214"/>
      <c r="K2782" s="76"/>
      <c r="L2782" s="8"/>
      <c r="Q2782">
        <v>0</v>
      </c>
      <c r="R2782" cm="1">
        <f t="array" ref="R2782">IF(P2782,IF(Q2782=0,IFERROR(_xlfn.LET(_xlpm.range_ref,_xlfn.ANCHORARRAY(_xlfn.XLOOKUP(D2782,Map_Range_Lookup,Map_Range_Data_Sorted_Lookup)),IF(_xlfn.XLOOKUP(E2782,_xlpm.range_ref,_xlpm.range_ref,21,0,2)=21,21,0)),IF(LEN(D2782)&gt;0,22,0)),0),0)</f>
        <v>0</v>
      </c>
      <c r="S2782" cm="1">
        <f t="array" ref="S2782">IF(P2782,IF((Q2782=0)*(R2782=0),IFERROR(_xlfn.LET(_xlpm.range_ref,_xlfn.ANCHORARRAY(_xlfn.XLOOKUP(E2782,Map_Range_Lookup,Map_Range_Data_Sorted_Lookup)),IF(_xlfn.XLOOKUP(F2782,_xlpm.range_ref,_xlpm.range_ref,11,0,2)=11,11,0)),IF(LEN(F2782)&gt;0,12,0)),0),0)</f>
        <v>0</v>
      </c>
      <c r="T2782">
        <v>0</v>
      </c>
    </row>
    <row r="2783" spans="1:20" x14ac:dyDescent="0.2">
      <c r="A2783" s="215" t="s">
        <v>871</v>
      </c>
      <c r="B2783" s="215" t="s">
        <v>871</v>
      </c>
      <c r="C2783" s="214"/>
      <c r="D2783" s="215" t="s">
        <v>871</v>
      </c>
      <c r="E2783" s="215" t="s">
        <v>871</v>
      </c>
      <c r="F2783" s="215" t="s">
        <v>871</v>
      </c>
      <c r="G2783" s="214"/>
      <c r="H2783" s="214"/>
      <c r="I2783" s="214"/>
      <c r="J2783" s="214"/>
      <c r="K2783" s="76"/>
      <c r="L2783" s="8"/>
      <c r="Q2783">
        <v>0</v>
      </c>
      <c r="R2783" cm="1">
        <f t="array" ref="R2783">IF(P2783,IF(Q2783=0,IFERROR(_xlfn.LET(_xlpm.range_ref,_xlfn.ANCHORARRAY(_xlfn.XLOOKUP(D2783,Map_Range_Lookup,Map_Range_Data_Sorted_Lookup)),IF(_xlfn.XLOOKUP(E2783,_xlpm.range_ref,_xlpm.range_ref,21,0,2)=21,21,0)),IF(LEN(D2783)&gt;0,22,0)),0),0)</f>
        <v>0</v>
      </c>
      <c r="S2783" cm="1">
        <f t="array" ref="S2783">IF(P2783,IF((Q2783=0)*(R2783=0),IFERROR(_xlfn.LET(_xlpm.range_ref,_xlfn.ANCHORARRAY(_xlfn.XLOOKUP(E2783,Map_Range_Lookup,Map_Range_Data_Sorted_Lookup)),IF(_xlfn.XLOOKUP(F2783,_xlpm.range_ref,_xlpm.range_ref,11,0,2)=11,11,0)),IF(LEN(F2783)&gt;0,12,0)),0),0)</f>
        <v>0</v>
      </c>
      <c r="T2783">
        <v>0</v>
      </c>
    </row>
    <row r="2784" spans="1:20" x14ac:dyDescent="0.2">
      <c r="A2784" s="215" t="s">
        <v>871</v>
      </c>
      <c r="B2784" s="215" t="s">
        <v>871</v>
      </c>
      <c r="C2784" s="214"/>
      <c r="D2784" s="215" t="s">
        <v>871</v>
      </c>
      <c r="E2784" s="215" t="s">
        <v>871</v>
      </c>
      <c r="F2784" s="215" t="s">
        <v>871</v>
      </c>
      <c r="G2784" s="214"/>
      <c r="H2784" s="214"/>
      <c r="I2784" s="214"/>
      <c r="J2784" s="214"/>
      <c r="K2784" s="76"/>
      <c r="L2784" s="8"/>
      <c r="Q2784">
        <v>0</v>
      </c>
      <c r="R2784" cm="1">
        <f t="array" ref="R2784">IF(P2784,IF(Q2784=0,IFERROR(_xlfn.LET(_xlpm.range_ref,_xlfn.ANCHORARRAY(_xlfn.XLOOKUP(D2784,Map_Range_Lookup,Map_Range_Data_Sorted_Lookup)),IF(_xlfn.XLOOKUP(E2784,_xlpm.range_ref,_xlpm.range_ref,21,0,2)=21,21,0)),IF(LEN(D2784)&gt;0,22,0)),0),0)</f>
        <v>0</v>
      </c>
      <c r="S2784" cm="1">
        <f t="array" ref="S2784">IF(P2784,IF((Q2784=0)*(R2784=0),IFERROR(_xlfn.LET(_xlpm.range_ref,_xlfn.ANCHORARRAY(_xlfn.XLOOKUP(E2784,Map_Range_Lookup,Map_Range_Data_Sorted_Lookup)),IF(_xlfn.XLOOKUP(F2784,_xlpm.range_ref,_xlpm.range_ref,11,0,2)=11,11,0)),IF(LEN(F2784)&gt;0,12,0)),0),0)</f>
        <v>0</v>
      </c>
      <c r="T2784">
        <v>0</v>
      </c>
    </row>
    <row r="2785" spans="1:20" x14ac:dyDescent="0.2">
      <c r="A2785" s="215" t="s">
        <v>871</v>
      </c>
      <c r="B2785" s="215" t="s">
        <v>871</v>
      </c>
      <c r="C2785" s="214"/>
      <c r="D2785" s="215" t="s">
        <v>871</v>
      </c>
      <c r="E2785" s="215" t="s">
        <v>871</v>
      </c>
      <c r="F2785" s="215" t="s">
        <v>871</v>
      </c>
      <c r="G2785" s="214"/>
      <c r="H2785" s="214"/>
      <c r="I2785" s="214"/>
      <c r="J2785" s="214"/>
      <c r="K2785" s="76"/>
      <c r="L2785" s="8"/>
      <c r="Q2785">
        <v>0</v>
      </c>
      <c r="R2785" cm="1">
        <f t="array" ref="R2785">IF(P2785,IF(Q2785=0,IFERROR(_xlfn.LET(_xlpm.range_ref,_xlfn.ANCHORARRAY(_xlfn.XLOOKUP(D2785,Map_Range_Lookup,Map_Range_Data_Sorted_Lookup)),IF(_xlfn.XLOOKUP(E2785,_xlpm.range_ref,_xlpm.range_ref,21,0,2)=21,21,0)),IF(LEN(D2785)&gt;0,22,0)),0),0)</f>
        <v>0</v>
      </c>
      <c r="S2785" cm="1">
        <f t="array" ref="S2785">IF(P2785,IF((Q2785=0)*(R2785=0),IFERROR(_xlfn.LET(_xlpm.range_ref,_xlfn.ANCHORARRAY(_xlfn.XLOOKUP(E2785,Map_Range_Lookup,Map_Range_Data_Sorted_Lookup)),IF(_xlfn.XLOOKUP(F2785,_xlpm.range_ref,_xlpm.range_ref,11,0,2)=11,11,0)),IF(LEN(F2785)&gt;0,12,0)),0),0)</f>
        <v>0</v>
      </c>
      <c r="T2785">
        <v>0</v>
      </c>
    </row>
    <row r="2786" spans="1:20" x14ac:dyDescent="0.2">
      <c r="A2786" s="215" t="s">
        <v>871</v>
      </c>
      <c r="B2786" s="215" t="s">
        <v>871</v>
      </c>
      <c r="C2786" s="214"/>
      <c r="D2786" s="215" t="s">
        <v>871</v>
      </c>
      <c r="E2786" s="215" t="s">
        <v>871</v>
      </c>
      <c r="F2786" s="215" t="s">
        <v>871</v>
      </c>
      <c r="G2786" s="214"/>
      <c r="H2786" s="214"/>
      <c r="I2786" s="214"/>
      <c r="J2786" s="214"/>
      <c r="K2786" s="76"/>
      <c r="L2786" s="8"/>
      <c r="Q2786">
        <v>0</v>
      </c>
      <c r="R2786" cm="1">
        <f t="array" ref="R2786">IF(P2786,IF(Q2786=0,IFERROR(_xlfn.LET(_xlpm.range_ref,_xlfn.ANCHORARRAY(_xlfn.XLOOKUP(D2786,Map_Range_Lookup,Map_Range_Data_Sorted_Lookup)),IF(_xlfn.XLOOKUP(E2786,_xlpm.range_ref,_xlpm.range_ref,21,0,2)=21,21,0)),IF(LEN(D2786)&gt;0,22,0)),0),0)</f>
        <v>0</v>
      </c>
      <c r="S2786" cm="1">
        <f t="array" ref="S2786">IF(P2786,IF((Q2786=0)*(R2786=0),IFERROR(_xlfn.LET(_xlpm.range_ref,_xlfn.ANCHORARRAY(_xlfn.XLOOKUP(E2786,Map_Range_Lookup,Map_Range_Data_Sorted_Lookup)),IF(_xlfn.XLOOKUP(F2786,_xlpm.range_ref,_xlpm.range_ref,11,0,2)=11,11,0)),IF(LEN(F2786)&gt;0,12,0)),0),0)</f>
        <v>0</v>
      </c>
      <c r="T2786">
        <v>0</v>
      </c>
    </row>
    <row r="2787" spans="1:20" x14ac:dyDescent="0.2">
      <c r="A2787" s="215" t="s">
        <v>871</v>
      </c>
      <c r="B2787" s="215" t="s">
        <v>871</v>
      </c>
      <c r="C2787" s="214"/>
      <c r="D2787" s="215" t="s">
        <v>871</v>
      </c>
      <c r="E2787" s="215" t="s">
        <v>871</v>
      </c>
      <c r="F2787" s="215" t="s">
        <v>871</v>
      </c>
      <c r="G2787" s="214"/>
      <c r="H2787" s="214"/>
      <c r="I2787" s="214"/>
      <c r="J2787" s="214"/>
      <c r="K2787" s="76"/>
      <c r="L2787" s="8"/>
      <c r="Q2787">
        <v>0</v>
      </c>
      <c r="R2787" cm="1">
        <f t="array" ref="R2787">IF(P2787,IF(Q2787=0,IFERROR(_xlfn.LET(_xlpm.range_ref,_xlfn.ANCHORARRAY(_xlfn.XLOOKUP(D2787,Map_Range_Lookup,Map_Range_Data_Sorted_Lookup)),IF(_xlfn.XLOOKUP(E2787,_xlpm.range_ref,_xlpm.range_ref,21,0,2)=21,21,0)),IF(LEN(D2787)&gt;0,22,0)),0),0)</f>
        <v>0</v>
      </c>
      <c r="S2787" cm="1">
        <f t="array" ref="S2787">IF(P2787,IF((Q2787=0)*(R2787=0),IFERROR(_xlfn.LET(_xlpm.range_ref,_xlfn.ANCHORARRAY(_xlfn.XLOOKUP(E2787,Map_Range_Lookup,Map_Range_Data_Sorted_Lookup)),IF(_xlfn.XLOOKUP(F2787,_xlpm.range_ref,_xlpm.range_ref,11,0,2)=11,11,0)),IF(LEN(F2787)&gt;0,12,0)),0),0)</f>
        <v>0</v>
      </c>
      <c r="T2787">
        <v>0</v>
      </c>
    </row>
    <row r="2788" spans="1:20" x14ac:dyDescent="0.2">
      <c r="A2788" s="215" t="s">
        <v>871</v>
      </c>
      <c r="B2788" s="215" t="s">
        <v>871</v>
      </c>
      <c r="C2788" s="214"/>
      <c r="D2788" s="215" t="s">
        <v>871</v>
      </c>
      <c r="E2788" s="215" t="s">
        <v>871</v>
      </c>
      <c r="F2788" s="215" t="s">
        <v>871</v>
      </c>
      <c r="G2788" s="214"/>
      <c r="H2788" s="214"/>
      <c r="I2788" s="214"/>
      <c r="J2788" s="214"/>
      <c r="K2788" s="76"/>
      <c r="L2788" s="8"/>
      <c r="Q2788">
        <v>0</v>
      </c>
      <c r="R2788" cm="1">
        <f t="array" ref="R2788">IF(P2788,IF(Q2788=0,IFERROR(_xlfn.LET(_xlpm.range_ref,_xlfn.ANCHORARRAY(_xlfn.XLOOKUP(D2788,Map_Range_Lookup,Map_Range_Data_Sorted_Lookup)),IF(_xlfn.XLOOKUP(E2788,_xlpm.range_ref,_xlpm.range_ref,21,0,2)=21,21,0)),IF(LEN(D2788)&gt;0,22,0)),0),0)</f>
        <v>0</v>
      </c>
      <c r="S2788" cm="1">
        <f t="array" ref="S2788">IF(P2788,IF((Q2788=0)*(R2788=0),IFERROR(_xlfn.LET(_xlpm.range_ref,_xlfn.ANCHORARRAY(_xlfn.XLOOKUP(E2788,Map_Range_Lookup,Map_Range_Data_Sorted_Lookup)),IF(_xlfn.XLOOKUP(F2788,_xlpm.range_ref,_xlpm.range_ref,11,0,2)=11,11,0)),IF(LEN(F2788)&gt;0,12,0)),0),0)</f>
        <v>0</v>
      </c>
      <c r="T2788">
        <v>0</v>
      </c>
    </row>
    <row r="2789" spans="1:20" x14ac:dyDescent="0.2">
      <c r="A2789" s="215" t="s">
        <v>871</v>
      </c>
      <c r="B2789" s="215" t="s">
        <v>871</v>
      </c>
      <c r="C2789" s="214"/>
      <c r="D2789" s="215" t="s">
        <v>871</v>
      </c>
      <c r="E2789" s="215" t="s">
        <v>871</v>
      </c>
      <c r="F2789" s="215" t="s">
        <v>871</v>
      </c>
      <c r="G2789" s="214"/>
      <c r="H2789" s="214"/>
      <c r="I2789" s="214"/>
      <c r="J2789" s="214"/>
      <c r="K2789" s="76"/>
      <c r="L2789" s="8"/>
      <c r="Q2789">
        <v>0</v>
      </c>
      <c r="R2789" cm="1">
        <f t="array" ref="R2789">IF(P2789,IF(Q2789=0,IFERROR(_xlfn.LET(_xlpm.range_ref,_xlfn.ANCHORARRAY(_xlfn.XLOOKUP(D2789,Map_Range_Lookup,Map_Range_Data_Sorted_Lookup)),IF(_xlfn.XLOOKUP(E2789,_xlpm.range_ref,_xlpm.range_ref,21,0,2)=21,21,0)),IF(LEN(D2789)&gt;0,22,0)),0),0)</f>
        <v>0</v>
      </c>
      <c r="S2789" cm="1">
        <f t="array" ref="S2789">IF(P2789,IF((Q2789=0)*(R2789=0),IFERROR(_xlfn.LET(_xlpm.range_ref,_xlfn.ANCHORARRAY(_xlfn.XLOOKUP(E2789,Map_Range_Lookup,Map_Range_Data_Sorted_Lookup)),IF(_xlfn.XLOOKUP(F2789,_xlpm.range_ref,_xlpm.range_ref,11,0,2)=11,11,0)),IF(LEN(F2789)&gt;0,12,0)),0),0)</f>
        <v>0</v>
      </c>
      <c r="T2789">
        <v>0</v>
      </c>
    </row>
    <row r="2790" spans="1:20" x14ac:dyDescent="0.2">
      <c r="A2790" s="215" t="s">
        <v>871</v>
      </c>
      <c r="B2790" s="215" t="s">
        <v>871</v>
      </c>
      <c r="C2790" s="214"/>
      <c r="D2790" s="215" t="s">
        <v>871</v>
      </c>
      <c r="E2790" s="215" t="s">
        <v>871</v>
      </c>
      <c r="F2790" s="215" t="s">
        <v>871</v>
      </c>
      <c r="G2790" s="214"/>
      <c r="H2790" s="214"/>
      <c r="I2790" s="214"/>
      <c r="J2790" s="214"/>
      <c r="K2790" s="76"/>
      <c r="L2790" s="8"/>
      <c r="Q2790">
        <v>0</v>
      </c>
      <c r="R2790" cm="1">
        <f t="array" ref="R2790">IF(P2790,IF(Q2790=0,IFERROR(_xlfn.LET(_xlpm.range_ref,_xlfn.ANCHORARRAY(_xlfn.XLOOKUP(D2790,Map_Range_Lookup,Map_Range_Data_Sorted_Lookup)),IF(_xlfn.XLOOKUP(E2790,_xlpm.range_ref,_xlpm.range_ref,21,0,2)=21,21,0)),IF(LEN(D2790)&gt;0,22,0)),0),0)</f>
        <v>0</v>
      </c>
      <c r="S2790" cm="1">
        <f t="array" ref="S2790">IF(P2790,IF((Q2790=0)*(R2790=0),IFERROR(_xlfn.LET(_xlpm.range_ref,_xlfn.ANCHORARRAY(_xlfn.XLOOKUP(E2790,Map_Range_Lookup,Map_Range_Data_Sorted_Lookup)),IF(_xlfn.XLOOKUP(F2790,_xlpm.range_ref,_xlpm.range_ref,11,0,2)=11,11,0)),IF(LEN(F2790)&gt;0,12,0)),0),0)</f>
        <v>0</v>
      </c>
      <c r="T2790">
        <v>0</v>
      </c>
    </row>
    <row r="2791" spans="1:20" x14ac:dyDescent="0.2">
      <c r="A2791" s="215" t="s">
        <v>871</v>
      </c>
      <c r="B2791" s="215" t="s">
        <v>871</v>
      </c>
      <c r="C2791" s="214"/>
      <c r="D2791" s="215" t="s">
        <v>871</v>
      </c>
      <c r="E2791" s="215" t="s">
        <v>871</v>
      </c>
      <c r="F2791" s="215" t="s">
        <v>871</v>
      </c>
      <c r="G2791" s="214"/>
      <c r="H2791" s="214"/>
      <c r="I2791" s="214"/>
      <c r="J2791" s="214"/>
      <c r="K2791" s="76"/>
      <c r="L2791" s="8"/>
      <c r="Q2791">
        <v>0</v>
      </c>
      <c r="R2791" cm="1">
        <f t="array" ref="R2791">IF(P2791,IF(Q2791=0,IFERROR(_xlfn.LET(_xlpm.range_ref,_xlfn.ANCHORARRAY(_xlfn.XLOOKUP(D2791,Map_Range_Lookup,Map_Range_Data_Sorted_Lookup)),IF(_xlfn.XLOOKUP(E2791,_xlpm.range_ref,_xlpm.range_ref,21,0,2)=21,21,0)),IF(LEN(D2791)&gt;0,22,0)),0),0)</f>
        <v>0</v>
      </c>
      <c r="S2791" cm="1">
        <f t="array" ref="S2791">IF(P2791,IF((Q2791=0)*(R2791=0),IFERROR(_xlfn.LET(_xlpm.range_ref,_xlfn.ANCHORARRAY(_xlfn.XLOOKUP(E2791,Map_Range_Lookup,Map_Range_Data_Sorted_Lookup)),IF(_xlfn.XLOOKUP(F2791,_xlpm.range_ref,_xlpm.range_ref,11,0,2)=11,11,0)),IF(LEN(F2791)&gt;0,12,0)),0),0)</f>
        <v>0</v>
      </c>
      <c r="T2791">
        <v>0</v>
      </c>
    </row>
    <row r="2792" spans="1:20" x14ac:dyDescent="0.2">
      <c r="A2792" s="215" t="s">
        <v>871</v>
      </c>
      <c r="B2792" s="215" t="s">
        <v>871</v>
      </c>
      <c r="C2792" s="214"/>
      <c r="D2792" s="215" t="s">
        <v>871</v>
      </c>
      <c r="E2792" s="215" t="s">
        <v>871</v>
      </c>
      <c r="F2792" s="215" t="s">
        <v>871</v>
      </c>
      <c r="G2792" s="214"/>
      <c r="H2792" s="214"/>
      <c r="I2792" s="214"/>
      <c r="J2792" s="214"/>
      <c r="K2792" s="76"/>
      <c r="L2792" s="8"/>
      <c r="Q2792">
        <v>0</v>
      </c>
      <c r="R2792" cm="1">
        <f t="array" ref="R2792">IF(P2792,IF(Q2792=0,IFERROR(_xlfn.LET(_xlpm.range_ref,_xlfn.ANCHORARRAY(_xlfn.XLOOKUP(D2792,Map_Range_Lookup,Map_Range_Data_Sorted_Lookup)),IF(_xlfn.XLOOKUP(E2792,_xlpm.range_ref,_xlpm.range_ref,21,0,2)=21,21,0)),IF(LEN(D2792)&gt;0,22,0)),0),0)</f>
        <v>0</v>
      </c>
      <c r="S2792" cm="1">
        <f t="array" ref="S2792">IF(P2792,IF((Q2792=0)*(R2792=0),IFERROR(_xlfn.LET(_xlpm.range_ref,_xlfn.ANCHORARRAY(_xlfn.XLOOKUP(E2792,Map_Range_Lookup,Map_Range_Data_Sorted_Lookup)),IF(_xlfn.XLOOKUP(F2792,_xlpm.range_ref,_xlpm.range_ref,11,0,2)=11,11,0)),IF(LEN(F2792)&gt;0,12,0)),0),0)</f>
        <v>0</v>
      </c>
      <c r="T2792">
        <v>0</v>
      </c>
    </row>
    <row r="2793" spans="1:20" x14ac:dyDescent="0.2">
      <c r="A2793" s="215" t="s">
        <v>871</v>
      </c>
      <c r="B2793" s="215" t="s">
        <v>871</v>
      </c>
      <c r="C2793" s="214"/>
      <c r="D2793" s="215" t="s">
        <v>871</v>
      </c>
      <c r="E2793" s="215" t="s">
        <v>871</v>
      </c>
      <c r="F2793" s="215" t="s">
        <v>871</v>
      </c>
      <c r="G2793" s="214"/>
      <c r="H2793" s="214"/>
      <c r="I2793" s="214"/>
      <c r="J2793" s="214"/>
      <c r="K2793" s="76"/>
      <c r="L2793" s="8"/>
      <c r="Q2793">
        <v>0</v>
      </c>
      <c r="R2793" cm="1">
        <f t="array" ref="R2793">IF(P2793,IF(Q2793=0,IFERROR(_xlfn.LET(_xlpm.range_ref,_xlfn.ANCHORARRAY(_xlfn.XLOOKUP(D2793,Map_Range_Lookup,Map_Range_Data_Sorted_Lookup)),IF(_xlfn.XLOOKUP(E2793,_xlpm.range_ref,_xlpm.range_ref,21,0,2)=21,21,0)),IF(LEN(D2793)&gt;0,22,0)),0),0)</f>
        <v>0</v>
      </c>
      <c r="S2793" cm="1">
        <f t="array" ref="S2793">IF(P2793,IF((Q2793=0)*(R2793=0),IFERROR(_xlfn.LET(_xlpm.range_ref,_xlfn.ANCHORARRAY(_xlfn.XLOOKUP(E2793,Map_Range_Lookup,Map_Range_Data_Sorted_Lookup)),IF(_xlfn.XLOOKUP(F2793,_xlpm.range_ref,_xlpm.range_ref,11,0,2)=11,11,0)),IF(LEN(F2793)&gt;0,12,0)),0),0)</f>
        <v>0</v>
      </c>
      <c r="T2793">
        <v>0</v>
      </c>
    </row>
    <row r="2794" spans="1:20" x14ac:dyDescent="0.2">
      <c r="A2794" s="215" t="s">
        <v>871</v>
      </c>
      <c r="B2794" s="215" t="s">
        <v>871</v>
      </c>
      <c r="C2794" s="214"/>
      <c r="D2794" s="215" t="s">
        <v>871</v>
      </c>
      <c r="E2794" s="215" t="s">
        <v>871</v>
      </c>
      <c r="F2794" s="215" t="s">
        <v>871</v>
      </c>
      <c r="G2794" s="214"/>
      <c r="H2794" s="214"/>
      <c r="I2794" s="214"/>
      <c r="J2794" s="214"/>
      <c r="K2794" s="76"/>
      <c r="L2794" s="8"/>
      <c r="Q2794">
        <v>0</v>
      </c>
      <c r="R2794" cm="1">
        <f t="array" ref="R2794">IF(P2794,IF(Q2794=0,IFERROR(_xlfn.LET(_xlpm.range_ref,_xlfn.ANCHORARRAY(_xlfn.XLOOKUP(D2794,Map_Range_Lookup,Map_Range_Data_Sorted_Lookup)),IF(_xlfn.XLOOKUP(E2794,_xlpm.range_ref,_xlpm.range_ref,21,0,2)=21,21,0)),IF(LEN(D2794)&gt;0,22,0)),0),0)</f>
        <v>0</v>
      </c>
      <c r="S2794" cm="1">
        <f t="array" ref="S2794">IF(P2794,IF((Q2794=0)*(R2794=0),IFERROR(_xlfn.LET(_xlpm.range_ref,_xlfn.ANCHORARRAY(_xlfn.XLOOKUP(E2794,Map_Range_Lookup,Map_Range_Data_Sorted_Lookup)),IF(_xlfn.XLOOKUP(F2794,_xlpm.range_ref,_xlpm.range_ref,11,0,2)=11,11,0)),IF(LEN(F2794)&gt;0,12,0)),0),0)</f>
        <v>0</v>
      </c>
      <c r="T2794">
        <v>0</v>
      </c>
    </row>
    <row r="2795" spans="1:20" x14ac:dyDescent="0.2">
      <c r="A2795" s="215" t="s">
        <v>871</v>
      </c>
      <c r="B2795" s="215" t="s">
        <v>871</v>
      </c>
      <c r="C2795" s="214"/>
      <c r="D2795" s="215" t="s">
        <v>871</v>
      </c>
      <c r="E2795" s="215" t="s">
        <v>871</v>
      </c>
      <c r="F2795" s="215" t="s">
        <v>871</v>
      </c>
      <c r="G2795" s="214"/>
      <c r="H2795" s="214"/>
      <c r="I2795" s="214"/>
      <c r="J2795" s="214"/>
      <c r="K2795" s="76"/>
      <c r="L2795" s="8"/>
      <c r="Q2795">
        <v>0</v>
      </c>
      <c r="R2795" cm="1">
        <f t="array" ref="R2795">IF(P2795,IF(Q2795=0,IFERROR(_xlfn.LET(_xlpm.range_ref,_xlfn.ANCHORARRAY(_xlfn.XLOOKUP(D2795,Map_Range_Lookup,Map_Range_Data_Sorted_Lookup)),IF(_xlfn.XLOOKUP(E2795,_xlpm.range_ref,_xlpm.range_ref,21,0,2)=21,21,0)),IF(LEN(D2795)&gt;0,22,0)),0),0)</f>
        <v>0</v>
      </c>
      <c r="S2795" cm="1">
        <f t="array" ref="S2795">IF(P2795,IF((Q2795=0)*(R2795=0),IFERROR(_xlfn.LET(_xlpm.range_ref,_xlfn.ANCHORARRAY(_xlfn.XLOOKUP(E2795,Map_Range_Lookup,Map_Range_Data_Sorted_Lookup)),IF(_xlfn.XLOOKUP(F2795,_xlpm.range_ref,_xlpm.range_ref,11,0,2)=11,11,0)),IF(LEN(F2795)&gt;0,12,0)),0),0)</f>
        <v>0</v>
      </c>
      <c r="T2795">
        <v>0</v>
      </c>
    </row>
    <row r="2796" spans="1:20" x14ac:dyDescent="0.2">
      <c r="A2796" s="215" t="s">
        <v>871</v>
      </c>
      <c r="B2796" s="215" t="s">
        <v>871</v>
      </c>
      <c r="C2796" s="214"/>
      <c r="D2796" s="215" t="s">
        <v>871</v>
      </c>
      <c r="E2796" s="215" t="s">
        <v>871</v>
      </c>
      <c r="F2796" s="215" t="s">
        <v>871</v>
      </c>
      <c r="G2796" s="214"/>
      <c r="H2796" s="214"/>
      <c r="I2796" s="214"/>
      <c r="J2796" s="214"/>
      <c r="K2796" s="76"/>
      <c r="L2796" s="8"/>
      <c r="Q2796">
        <v>0</v>
      </c>
      <c r="R2796" cm="1">
        <f t="array" ref="R2796">IF(P2796,IF(Q2796=0,IFERROR(_xlfn.LET(_xlpm.range_ref,_xlfn.ANCHORARRAY(_xlfn.XLOOKUP(D2796,Map_Range_Lookup,Map_Range_Data_Sorted_Lookup)),IF(_xlfn.XLOOKUP(E2796,_xlpm.range_ref,_xlpm.range_ref,21,0,2)=21,21,0)),IF(LEN(D2796)&gt;0,22,0)),0),0)</f>
        <v>0</v>
      </c>
      <c r="S2796" cm="1">
        <f t="array" ref="S2796">IF(P2796,IF((Q2796=0)*(R2796=0),IFERROR(_xlfn.LET(_xlpm.range_ref,_xlfn.ANCHORARRAY(_xlfn.XLOOKUP(E2796,Map_Range_Lookup,Map_Range_Data_Sorted_Lookup)),IF(_xlfn.XLOOKUP(F2796,_xlpm.range_ref,_xlpm.range_ref,11,0,2)=11,11,0)),IF(LEN(F2796)&gt;0,12,0)),0),0)</f>
        <v>0</v>
      </c>
      <c r="T2796">
        <v>0</v>
      </c>
    </row>
    <row r="2797" spans="1:20" x14ac:dyDescent="0.2">
      <c r="A2797" s="215" t="s">
        <v>871</v>
      </c>
      <c r="B2797" s="215" t="s">
        <v>871</v>
      </c>
      <c r="C2797" s="214"/>
      <c r="D2797" s="215" t="s">
        <v>871</v>
      </c>
      <c r="E2797" s="215" t="s">
        <v>871</v>
      </c>
      <c r="F2797" s="215" t="s">
        <v>871</v>
      </c>
      <c r="G2797" s="214"/>
      <c r="H2797" s="214"/>
      <c r="I2797" s="214"/>
      <c r="J2797" s="214"/>
      <c r="K2797" s="76"/>
      <c r="L2797" s="8"/>
      <c r="Q2797">
        <v>0</v>
      </c>
      <c r="R2797" cm="1">
        <f t="array" ref="R2797">IF(P2797,IF(Q2797=0,IFERROR(_xlfn.LET(_xlpm.range_ref,_xlfn.ANCHORARRAY(_xlfn.XLOOKUP(D2797,Map_Range_Lookup,Map_Range_Data_Sorted_Lookup)),IF(_xlfn.XLOOKUP(E2797,_xlpm.range_ref,_xlpm.range_ref,21,0,2)=21,21,0)),IF(LEN(D2797)&gt;0,22,0)),0),0)</f>
        <v>0</v>
      </c>
      <c r="S2797" cm="1">
        <f t="array" ref="S2797">IF(P2797,IF((Q2797=0)*(R2797=0),IFERROR(_xlfn.LET(_xlpm.range_ref,_xlfn.ANCHORARRAY(_xlfn.XLOOKUP(E2797,Map_Range_Lookup,Map_Range_Data_Sorted_Lookup)),IF(_xlfn.XLOOKUP(F2797,_xlpm.range_ref,_xlpm.range_ref,11,0,2)=11,11,0)),IF(LEN(F2797)&gt;0,12,0)),0),0)</f>
        <v>0</v>
      </c>
      <c r="T2797">
        <v>0</v>
      </c>
    </row>
    <row r="2798" spans="1:20" x14ac:dyDescent="0.2">
      <c r="A2798" s="215" t="s">
        <v>871</v>
      </c>
      <c r="B2798" s="215" t="s">
        <v>871</v>
      </c>
      <c r="C2798" s="214"/>
      <c r="D2798" s="215" t="s">
        <v>871</v>
      </c>
      <c r="E2798" s="215" t="s">
        <v>871</v>
      </c>
      <c r="F2798" s="215" t="s">
        <v>871</v>
      </c>
      <c r="G2798" s="214"/>
      <c r="H2798" s="214"/>
      <c r="I2798" s="214"/>
      <c r="J2798" s="214"/>
      <c r="K2798" s="76"/>
      <c r="L2798" s="8"/>
      <c r="Q2798">
        <v>0</v>
      </c>
      <c r="R2798" cm="1">
        <f t="array" ref="R2798">IF(P2798,IF(Q2798=0,IFERROR(_xlfn.LET(_xlpm.range_ref,_xlfn.ANCHORARRAY(_xlfn.XLOOKUP(D2798,Map_Range_Lookup,Map_Range_Data_Sorted_Lookup)),IF(_xlfn.XLOOKUP(E2798,_xlpm.range_ref,_xlpm.range_ref,21,0,2)=21,21,0)),IF(LEN(D2798)&gt;0,22,0)),0),0)</f>
        <v>0</v>
      </c>
      <c r="S2798" cm="1">
        <f t="array" ref="S2798">IF(P2798,IF((Q2798=0)*(R2798=0),IFERROR(_xlfn.LET(_xlpm.range_ref,_xlfn.ANCHORARRAY(_xlfn.XLOOKUP(E2798,Map_Range_Lookup,Map_Range_Data_Sorted_Lookup)),IF(_xlfn.XLOOKUP(F2798,_xlpm.range_ref,_xlpm.range_ref,11,0,2)=11,11,0)),IF(LEN(F2798)&gt;0,12,0)),0),0)</f>
        <v>0</v>
      </c>
      <c r="T2798">
        <v>0</v>
      </c>
    </row>
    <row r="2799" spans="1:20" x14ac:dyDescent="0.2">
      <c r="A2799" s="215" t="s">
        <v>871</v>
      </c>
      <c r="B2799" s="215" t="s">
        <v>871</v>
      </c>
      <c r="C2799" s="214"/>
      <c r="D2799" s="215" t="s">
        <v>871</v>
      </c>
      <c r="E2799" s="215" t="s">
        <v>871</v>
      </c>
      <c r="F2799" s="215" t="s">
        <v>871</v>
      </c>
      <c r="G2799" s="214"/>
      <c r="H2799" s="214"/>
      <c r="I2799" s="214"/>
      <c r="J2799" s="214"/>
      <c r="K2799" s="76"/>
      <c r="L2799" s="8"/>
      <c r="Q2799">
        <v>0</v>
      </c>
      <c r="R2799" cm="1">
        <f t="array" ref="R2799">IF(P2799,IF(Q2799=0,IFERROR(_xlfn.LET(_xlpm.range_ref,_xlfn.ANCHORARRAY(_xlfn.XLOOKUP(D2799,Map_Range_Lookup,Map_Range_Data_Sorted_Lookup)),IF(_xlfn.XLOOKUP(E2799,_xlpm.range_ref,_xlpm.range_ref,21,0,2)=21,21,0)),IF(LEN(D2799)&gt;0,22,0)),0),0)</f>
        <v>0</v>
      </c>
      <c r="S2799" cm="1">
        <f t="array" ref="S2799">IF(P2799,IF((Q2799=0)*(R2799=0),IFERROR(_xlfn.LET(_xlpm.range_ref,_xlfn.ANCHORARRAY(_xlfn.XLOOKUP(E2799,Map_Range_Lookup,Map_Range_Data_Sorted_Lookup)),IF(_xlfn.XLOOKUP(F2799,_xlpm.range_ref,_xlpm.range_ref,11,0,2)=11,11,0)),IF(LEN(F2799)&gt;0,12,0)),0),0)</f>
        <v>0</v>
      </c>
      <c r="T2799">
        <v>0</v>
      </c>
    </row>
    <row r="2800" spans="1:20" x14ac:dyDescent="0.2">
      <c r="A2800" s="215" t="s">
        <v>871</v>
      </c>
      <c r="B2800" s="215" t="s">
        <v>871</v>
      </c>
      <c r="C2800" s="214"/>
      <c r="D2800" s="215" t="s">
        <v>871</v>
      </c>
      <c r="E2800" s="215" t="s">
        <v>871</v>
      </c>
      <c r="F2800" s="215" t="s">
        <v>871</v>
      </c>
      <c r="G2800" s="214"/>
      <c r="H2800" s="214"/>
      <c r="I2800" s="214"/>
      <c r="J2800" s="214"/>
      <c r="K2800" s="76"/>
      <c r="L2800" s="8"/>
      <c r="Q2800">
        <v>0</v>
      </c>
      <c r="R2800" cm="1">
        <f t="array" ref="R2800">IF(P2800,IF(Q2800=0,IFERROR(_xlfn.LET(_xlpm.range_ref,_xlfn.ANCHORARRAY(_xlfn.XLOOKUP(D2800,Map_Range_Lookup,Map_Range_Data_Sorted_Lookup)),IF(_xlfn.XLOOKUP(E2800,_xlpm.range_ref,_xlpm.range_ref,21,0,2)=21,21,0)),IF(LEN(D2800)&gt;0,22,0)),0),0)</f>
        <v>0</v>
      </c>
      <c r="S2800" cm="1">
        <f t="array" ref="S2800">IF(P2800,IF((Q2800=0)*(R2800=0),IFERROR(_xlfn.LET(_xlpm.range_ref,_xlfn.ANCHORARRAY(_xlfn.XLOOKUP(E2800,Map_Range_Lookup,Map_Range_Data_Sorted_Lookup)),IF(_xlfn.XLOOKUP(F2800,_xlpm.range_ref,_xlpm.range_ref,11,0,2)=11,11,0)),IF(LEN(F2800)&gt;0,12,0)),0),0)</f>
        <v>0</v>
      </c>
      <c r="T2800">
        <v>0</v>
      </c>
    </row>
    <row r="2801" spans="1:20" x14ac:dyDescent="0.2">
      <c r="A2801" s="215" t="s">
        <v>871</v>
      </c>
      <c r="B2801" s="215" t="s">
        <v>871</v>
      </c>
      <c r="C2801" s="214"/>
      <c r="D2801" s="215" t="s">
        <v>871</v>
      </c>
      <c r="E2801" s="215" t="s">
        <v>871</v>
      </c>
      <c r="F2801" s="215" t="s">
        <v>871</v>
      </c>
      <c r="G2801" s="214"/>
      <c r="H2801" s="214"/>
      <c r="I2801" s="214"/>
      <c r="J2801" s="214"/>
      <c r="K2801" s="76"/>
      <c r="L2801" s="8"/>
      <c r="Q2801">
        <v>0</v>
      </c>
      <c r="R2801" cm="1">
        <f t="array" ref="R2801">IF(P2801,IF(Q2801=0,IFERROR(_xlfn.LET(_xlpm.range_ref,_xlfn.ANCHORARRAY(_xlfn.XLOOKUP(D2801,Map_Range_Lookup,Map_Range_Data_Sorted_Lookup)),IF(_xlfn.XLOOKUP(E2801,_xlpm.range_ref,_xlpm.range_ref,21,0,2)=21,21,0)),IF(LEN(D2801)&gt;0,22,0)),0),0)</f>
        <v>0</v>
      </c>
      <c r="S2801" cm="1">
        <f t="array" ref="S2801">IF(P2801,IF((Q2801=0)*(R2801=0),IFERROR(_xlfn.LET(_xlpm.range_ref,_xlfn.ANCHORARRAY(_xlfn.XLOOKUP(E2801,Map_Range_Lookup,Map_Range_Data_Sorted_Lookup)),IF(_xlfn.XLOOKUP(F2801,_xlpm.range_ref,_xlpm.range_ref,11,0,2)=11,11,0)),IF(LEN(F2801)&gt;0,12,0)),0),0)</f>
        <v>0</v>
      </c>
      <c r="T2801">
        <v>0</v>
      </c>
    </row>
    <row r="2802" spans="1:20" x14ac:dyDescent="0.2">
      <c r="A2802" s="215" t="s">
        <v>871</v>
      </c>
      <c r="B2802" s="215" t="s">
        <v>871</v>
      </c>
      <c r="C2802" s="214"/>
      <c r="D2802" s="215" t="s">
        <v>871</v>
      </c>
      <c r="E2802" s="215" t="s">
        <v>871</v>
      </c>
      <c r="F2802" s="215" t="s">
        <v>871</v>
      </c>
      <c r="G2802" s="214"/>
      <c r="H2802" s="214"/>
      <c r="I2802" s="214"/>
      <c r="J2802" s="214"/>
      <c r="K2802" s="76"/>
      <c r="L2802" s="8"/>
      <c r="Q2802">
        <v>0</v>
      </c>
      <c r="R2802" cm="1">
        <f t="array" ref="R2802">IF(P2802,IF(Q2802=0,IFERROR(_xlfn.LET(_xlpm.range_ref,_xlfn.ANCHORARRAY(_xlfn.XLOOKUP(D2802,Map_Range_Lookup,Map_Range_Data_Sorted_Lookup)),IF(_xlfn.XLOOKUP(E2802,_xlpm.range_ref,_xlpm.range_ref,21,0,2)=21,21,0)),IF(LEN(D2802)&gt;0,22,0)),0),0)</f>
        <v>0</v>
      </c>
      <c r="S2802" cm="1">
        <f t="array" ref="S2802">IF(P2802,IF((Q2802=0)*(R2802=0),IFERROR(_xlfn.LET(_xlpm.range_ref,_xlfn.ANCHORARRAY(_xlfn.XLOOKUP(E2802,Map_Range_Lookup,Map_Range_Data_Sorted_Lookup)),IF(_xlfn.XLOOKUP(F2802,_xlpm.range_ref,_xlpm.range_ref,11,0,2)=11,11,0)),IF(LEN(F2802)&gt;0,12,0)),0),0)</f>
        <v>0</v>
      </c>
      <c r="T2802">
        <v>0</v>
      </c>
    </row>
    <row r="2803" spans="1:20" x14ac:dyDescent="0.2">
      <c r="A2803" s="215" t="s">
        <v>871</v>
      </c>
      <c r="B2803" s="215" t="s">
        <v>871</v>
      </c>
      <c r="C2803" s="214"/>
      <c r="D2803" s="215" t="s">
        <v>871</v>
      </c>
      <c r="E2803" s="215" t="s">
        <v>871</v>
      </c>
      <c r="F2803" s="215" t="s">
        <v>871</v>
      </c>
      <c r="G2803" s="214"/>
      <c r="H2803" s="214"/>
      <c r="I2803" s="214"/>
      <c r="J2803" s="214"/>
      <c r="K2803" s="76"/>
      <c r="L2803" s="8"/>
      <c r="Q2803">
        <v>0</v>
      </c>
      <c r="R2803" cm="1">
        <f t="array" ref="R2803">IF(P2803,IF(Q2803=0,IFERROR(_xlfn.LET(_xlpm.range_ref,_xlfn.ANCHORARRAY(_xlfn.XLOOKUP(D2803,Map_Range_Lookup,Map_Range_Data_Sorted_Lookup)),IF(_xlfn.XLOOKUP(E2803,_xlpm.range_ref,_xlpm.range_ref,21,0,2)=21,21,0)),IF(LEN(D2803)&gt;0,22,0)),0),0)</f>
        <v>0</v>
      </c>
      <c r="S2803" cm="1">
        <f t="array" ref="S2803">IF(P2803,IF((Q2803=0)*(R2803=0),IFERROR(_xlfn.LET(_xlpm.range_ref,_xlfn.ANCHORARRAY(_xlfn.XLOOKUP(E2803,Map_Range_Lookup,Map_Range_Data_Sorted_Lookup)),IF(_xlfn.XLOOKUP(F2803,_xlpm.range_ref,_xlpm.range_ref,11,0,2)=11,11,0)),IF(LEN(F2803)&gt;0,12,0)),0),0)</f>
        <v>0</v>
      </c>
      <c r="T2803">
        <v>0</v>
      </c>
    </row>
    <row r="2804" spans="1:20" x14ac:dyDescent="0.2">
      <c r="A2804" s="215" t="s">
        <v>871</v>
      </c>
      <c r="B2804" s="215" t="s">
        <v>871</v>
      </c>
      <c r="C2804" s="214"/>
      <c r="D2804" s="215" t="s">
        <v>871</v>
      </c>
      <c r="E2804" s="215" t="s">
        <v>871</v>
      </c>
      <c r="F2804" s="215" t="s">
        <v>871</v>
      </c>
      <c r="G2804" s="214"/>
      <c r="H2804" s="214"/>
      <c r="I2804" s="214"/>
      <c r="J2804" s="214"/>
      <c r="K2804" s="76"/>
      <c r="L2804" s="8"/>
      <c r="Q2804">
        <v>0</v>
      </c>
      <c r="R2804" cm="1">
        <f t="array" ref="R2804">IF(P2804,IF(Q2804=0,IFERROR(_xlfn.LET(_xlpm.range_ref,_xlfn.ANCHORARRAY(_xlfn.XLOOKUP(D2804,Map_Range_Lookup,Map_Range_Data_Sorted_Lookup)),IF(_xlfn.XLOOKUP(E2804,_xlpm.range_ref,_xlpm.range_ref,21,0,2)=21,21,0)),IF(LEN(D2804)&gt;0,22,0)),0),0)</f>
        <v>0</v>
      </c>
      <c r="S2804" cm="1">
        <f t="array" ref="S2804">IF(P2804,IF((Q2804=0)*(R2804=0),IFERROR(_xlfn.LET(_xlpm.range_ref,_xlfn.ANCHORARRAY(_xlfn.XLOOKUP(E2804,Map_Range_Lookup,Map_Range_Data_Sorted_Lookup)),IF(_xlfn.XLOOKUP(F2804,_xlpm.range_ref,_xlpm.range_ref,11,0,2)=11,11,0)),IF(LEN(F2804)&gt;0,12,0)),0),0)</f>
        <v>0</v>
      </c>
      <c r="T2804">
        <v>0</v>
      </c>
    </row>
    <row r="2805" spans="1:20" x14ac:dyDescent="0.2">
      <c r="A2805" s="215" t="s">
        <v>871</v>
      </c>
      <c r="B2805" s="215" t="s">
        <v>871</v>
      </c>
      <c r="C2805" s="214"/>
      <c r="D2805" s="215" t="s">
        <v>871</v>
      </c>
      <c r="E2805" s="215" t="s">
        <v>871</v>
      </c>
      <c r="F2805" s="215" t="s">
        <v>871</v>
      </c>
      <c r="G2805" s="214"/>
      <c r="H2805" s="214"/>
      <c r="I2805" s="214"/>
      <c r="J2805" s="214"/>
      <c r="K2805" s="76"/>
      <c r="L2805" s="8"/>
      <c r="Q2805">
        <v>0</v>
      </c>
      <c r="R2805" cm="1">
        <f t="array" ref="R2805">IF(P2805,IF(Q2805=0,IFERROR(_xlfn.LET(_xlpm.range_ref,_xlfn.ANCHORARRAY(_xlfn.XLOOKUP(D2805,Map_Range_Lookup,Map_Range_Data_Sorted_Lookup)),IF(_xlfn.XLOOKUP(E2805,_xlpm.range_ref,_xlpm.range_ref,21,0,2)=21,21,0)),IF(LEN(D2805)&gt;0,22,0)),0),0)</f>
        <v>0</v>
      </c>
      <c r="S2805" cm="1">
        <f t="array" ref="S2805">IF(P2805,IF((Q2805=0)*(R2805=0),IFERROR(_xlfn.LET(_xlpm.range_ref,_xlfn.ANCHORARRAY(_xlfn.XLOOKUP(E2805,Map_Range_Lookup,Map_Range_Data_Sorted_Lookup)),IF(_xlfn.XLOOKUP(F2805,_xlpm.range_ref,_xlpm.range_ref,11,0,2)=11,11,0)),IF(LEN(F2805)&gt;0,12,0)),0),0)</f>
        <v>0</v>
      </c>
      <c r="T2805">
        <v>0</v>
      </c>
    </row>
    <row r="2806" spans="1:20" x14ac:dyDescent="0.2">
      <c r="A2806" s="215" t="s">
        <v>871</v>
      </c>
      <c r="B2806" s="215" t="s">
        <v>871</v>
      </c>
      <c r="C2806" s="214"/>
      <c r="D2806" s="215" t="s">
        <v>871</v>
      </c>
      <c r="E2806" s="215" t="s">
        <v>871</v>
      </c>
      <c r="F2806" s="215" t="s">
        <v>871</v>
      </c>
      <c r="G2806" s="214"/>
      <c r="H2806" s="214"/>
      <c r="I2806" s="214"/>
      <c r="J2806" s="214"/>
      <c r="K2806" s="76"/>
      <c r="L2806" s="8"/>
      <c r="Q2806">
        <v>0</v>
      </c>
      <c r="R2806" cm="1">
        <f t="array" ref="R2806">IF(P2806,IF(Q2806=0,IFERROR(_xlfn.LET(_xlpm.range_ref,_xlfn.ANCHORARRAY(_xlfn.XLOOKUP(D2806,Map_Range_Lookup,Map_Range_Data_Sorted_Lookup)),IF(_xlfn.XLOOKUP(E2806,_xlpm.range_ref,_xlpm.range_ref,21,0,2)=21,21,0)),IF(LEN(D2806)&gt;0,22,0)),0),0)</f>
        <v>0</v>
      </c>
      <c r="S2806" cm="1">
        <f t="array" ref="S2806">IF(P2806,IF((Q2806=0)*(R2806=0),IFERROR(_xlfn.LET(_xlpm.range_ref,_xlfn.ANCHORARRAY(_xlfn.XLOOKUP(E2806,Map_Range_Lookup,Map_Range_Data_Sorted_Lookup)),IF(_xlfn.XLOOKUP(F2806,_xlpm.range_ref,_xlpm.range_ref,11,0,2)=11,11,0)),IF(LEN(F2806)&gt;0,12,0)),0),0)</f>
        <v>0</v>
      </c>
      <c r="T2806">
        <v>0</v>
      </c>
    </row>
    <row r="2807" spans="1:20" x14ac:dyDescent="0.2">
      <c r="A2807" s="215" t="s">
        <v>871</v>
      </c>
      <c r="B2807" s="215" t="s">
        <v>871</v>
      </c>
      <c r="C2807" s="214"/>
      <c r="D2807" s="215" t="s">
        <v>871</v>
      </c>
      <c r="E2807" s="215" t="s">
        <v>871</v>
      </c>
      <c r="F2807" s="215" t="s">
        <v>871</v>
      </c>
      <c r="G2807" s="214"/>
      <c r="H2807" s="214"/>
      <c r="I2807" s="214"/>
      <c r="J2807" s="214"/>
      <c r="K2807" s="76"/>
      <c r="L2807" s="8"/>
      <c r="Q2807">
        <v>0</v>
      </c>
      <c r="R2807" cm="1">
        <f t="array" ref="R2807">IF(P2807,IF(Q2807=0,IFERROR(_xlfn.LET(_xlpm.range_ref,_xlfn.ANCHORARRAY(_xlfn.XLOOKUP(D2807,Map_Range_Lookup,Map_Range_Data_Sorted_Lookup)),IF(_xlfn.XLOOKUP(E2807,_xlpm.range_ref,_xlpm.range_ref,21,0,2)=21,21,0)),IF(LEN(D2807)&gt;0,22,0)),0),0)</f>
        <v>0</v>
      </c>
      <c r="S2807" cm="1">
        <f t="array" ref="S2807">IF(P2807,IF((Q2807=0)*(R2807=0),IFERROR(_xlfn.LET(_xlpm.range_ref,_xlfn.ANCHORARRAY(_xlfn.XLOOKUP(E2807,Map_Range_Lookup,Map_Range_Data_Sorted_Lookup)),IF(_xlfn.XLOOKUP(F2807,_xlpm.range_ref,_xlpm.range_ref,11,0,2)=11,11,0)),IF(LEN(F2807)&gt;0,12,0)),0),0)</f>
        <v>0</v>
      </c>
      <c r="T2807">
        <v>0</v>
      </c>
    </row>
    <row r="2808" spans="1:20" x14ac:dyDescent="0.2">
      <c r="A2808" s="215" t="s">
        <v>871</v>
      </c>
      <c r="B2808" s="215" t="s">
        <v>871</v>
      </c>
      <c r="C2808" s="214"/>
      <c r="D2808" s="215" t="s">
        <v>871</v>
      </c>
      <c r="E2808" s="215" t="s">
        <v>871</v>
      </c>
      <c r="F2808" s="215" t="s">
        <v>871</v>
      </c>
      <c r="G2808" s="214"/>
      <c r="H2808" s="214"/>
      <c r="I2808" s="214"/>
      <c r="J2808" s="214"/>
      <c r="K2808" s="76"/>
      <c r="L2808" s="8"/>
      <c r="Q2808">
        <v>0</v>
      </c>
      <c r="R2808" cm="1">
        <f t="array" ref="R2808">IF(P2808,IF(Q2808=0,IFERROR(_xlfn.LET(_xlpm.range_ref,_xlfn.ANCHORARRAY(_xlfn.XLOOKUP(D2808,Map_Range_Lookup,Map_Range_Data_Sorted_Lookup)),IF(_xlfn.XLOOKUP(E2808,_xlpm.range_ref,_xlpm.range_ref,21,0,2)=21,21,0)),IF(LEN(D2808)&gt;0,22,0)),0),0)</f>
        <v>0</v>
      </c>
      <c r="S2808" cm="1">
        <f t="array" ref="S2808">IF(P2808,IF((Q2808=0)*(R2808=0),IFERROR(_xlfn.LET(_xlpm.range_ref,_xlfn.ANCHORARRAY(_xlfn.XLOOKUP(E2808,Map_Range_Lookup,Map_Range_Data_Sorted_Lookup)),IF(_xlfn.XLOOKUP(F2808,_xlpm.range_ref,_xlpm.range_ref,11,0,2)=11,11,0)),IF(LEN(F2808)&gt;0,12,0)),0),0)</f>
        <v>0</v>
      </c>
      <c r="T2808">
        <v>0</v>
      </c>
    </row>
    <row r="2809" spans="1:20" x14ac:dyDescent="0.2">
      <c r="A2809" s="215" t="s">
        <v>871</v>
      </c>
      <c r="B2809" s="215" t="s">
        <v>871</v>
      </c>
      <c r="C2809" s="214"/>
      <c r="D2809" s="215" t="s">
        <v>871</v>
      </c>
      <c r="E2809" s="215" t="s">
        <v>871</v>
      </c>
      <c r="F2809" s="215" t="s">
        <v>871</v>
      </c>
      <c r="G2809" s="214"/>
      <c r="H2809" s="214"/>
      <c r="I2809" s="214"/>
      <c r="J2809" s="214"/>
      <c r="K2809" s="76"/>
      <c r="L2809" s="8"/>
      <c r="Q2809">
        <v>0</v>
      </c>
      <c r="R2809" cm="1">
        <f t="array" ref="R2809">IF(P2809,IF(Q2809=0,IFERROR(_xlfn.LET(_xlpm.range_ref,_xlfn.ANCHORARRAY(_xlfn.XLOOKUP(D2809,Map_Range_Lookup,Map_Range_Data_Sorted_Lookup)),IF(_xlfn.XLOOKUP(E2809,_xlpm.range_ref,_xlpm.range_ref,21,0,2)=21,21,0)),IF(LEN(D2809)&gt;0,22,0)),0),0)</f>
        <v>0</v>
      </c>
      <c r="S2809" cm="1">
        <f t="array" ref="S2809">IF(P2809,IF((Q2809=0)*(R2809=0),IFERROR(_xlfn.LET(_xlpm.range_ref,_xlfn.ANCHORARRAY(_xlfn.XLOOKUP(E2809,Map_Range_Lookup,Map_Range_Data_Sorted_Lookup)),IF(_xlfn.XLOOKUP(F2809,_xlpm.range_ref,_xlpm.range_ref,11,0,2)=11,11,0)),IF(LEN(F2809)&gt;0,12,0)),0),0)</f>
        <v>0</v>
      </c>
      <c r="T2809">
        <v>0</v>
      </c>
    </row>
    <row r="2810" spans="1:20" x14ac:dyDescent="0.2">
      <c r="A2810" s="215" t="s">
        <v>871</v>
      </c>
      <c r="B2810" s="215" t="s">
        <v>871</v>
      </c>
      <c r="C2810" s="214"/>
      <c r="D2810" s="215" t="s">
        <v>871</v>
      </c>
      <c r="E2810" s="215" t="s">
        <v>871</v>
      </c>
      <c r="F2810" s="215" t="s">
        <v>871</v>
      </c>
      <c r="G2810" s="214"/>
      <c r="H2810" s="214"/>
      <c r="I2810" s="214"/>
      <c r="J2810" s="214"/>
      <c r="K2810" s="76"/>
      <c r="L2810" s="8"/>
      <c r="Q2810">
        <v>0</v>
      </c>
      <c r="R2810" cm="1">
        <f t="array" ref="R2810">IF(P2810,IF(Q2810=0,IFERROR(_xlfn.LET(_xlpm.range_ref,_xlfn.ANCHORARRAY(_xlfn.XLOOKUP(D2810,Map_Range_Lookup,Map_Range_Data_Sorted_Lookup)),IF(_xlfn.XLOOKUP(E2810,_xlpm.range_ref,_xlpm.range_ref,21,0,2)=21,21,0)),IF(LEN(D2810)&gt;0,22,0)),0),0)</f>
        <v>0</v>
      </c>
      <c r="S2810" cm="1">
        <f t="array" ref="S2810">IF(P2810,IF((Q2810=0)*(R2810=0),IFERROR(_xlfn.LET(_xlpm.range_ref,_xlfn.ANCHORARRAY(_xlfn.XLOOKUP(E2810,Map_Range_Lookup,Map_Range_Data_Sorted_Lookup)),IF(_xlfn.XLOOKUP(F2810,_xlpm.range_ref,_xlpm.range_ref,11,0,2)=11,11,0)),IF(LEN(F2810)&gt;0,12,0)),0),0)</f>
        <v>0</v>
      </c>
      <c r="T2810">
        <v>0</v>
      </c>
    </row>
    <row r="2811" spans="1:20" x14ac:dyDescent="0.2">
      <c r="A2811" s="215" t="s">
        <v>871</v>
      </c>
      <c r="B2811" s="215" t="s">
        <v>871</v>
      </c>
      <c r="C2811" s="214"/>
      <c r="D2811" s="215" t="s">
        <v>871</v>
      </c>
      <c r="E2811" s="215" t="s">
        <v>871</v>
      </c>
      <c r="F2811" s="215" t="s">
        <v>871</v>
      </c>
      <c r="G2811" s="214"/>
      <c r="H2811" s="214"/>
      <c r="I2811" s="214"/>
      <c r="J2811" s="214"/>
      <c r="K2811" s="76"/>
      <c r="L2811" s="8"/>
      <c r="Q2811">
        <v>0</v>
      </c>
      <c r="R2811" cm="1">
        <f t="array" ref="R2811">IF(P2811,IF(Q2811=0,IFERROR(_xlfn.LET(_xlpm.range_ref,_xlfn.ANCHORARRAY(_xlfn.XLOOKUP(D2811,Map_Range_Lookup,Map_Range_Data_Sorted_Lookup)),IF(_xlfn.XLOOKUP(E2811,_xlpm.range_ref,_xlpm.range_ref,21,0,2)=21,21,0)),IF(LEN(D2811)&gt;0,22,0)),0),0)</f>
        <v>0</v>
      </c>
      <c r="S2811" cm="1">
        <f t="array" ref="S2811">IF(P2811,IF((Q2811=0)*(R2811=0),IFERROR(_xlfn.LET(_xlpm.range_ref,_xlfn.ANCHORARRAY(_xlfn.XLOOKUP(E2811,Map_Range_Lookup,Map_Range_Data_Sorted_Lookup)),IF(_xlfn.XLOOKUP(F2811,_xlpm.range_ref,_xlpm.range_ref,11,0,2)=11,11,0)),IF(LEN(F2811)&gt;0,12,0)),0),0)</f>
        <v>0</v>
      </c>
      <c r="T2811">
        <v>0</v>
      </c>
    </row>
    <row r="2812" spans="1:20" x14ac:dyDescent="0.2">
      <c r="A2812" s="215" t="s">
        <v>871</v>
      </c>
      <c r="B2812" s="215" t="s">
        <v>871</v>
      </c>
      <c r="C2812" s="214"/>
      <c r="D2812" s="215" t="s">
        <v>871</v>
      </c>
      <c r="E2812" s="215" t="s">
        <v>871</v>
      </c>
      <c r="F2812" s="215" t="s">
        <v>871</v>
      </c>
      <c r="G2812" s="214"/>
      <c r="H2812" s="214"/>
      <c r="I2812" s="214"/>
      <c r="J2812" s="214"/>
      <c r="K2812" s="76"/>
      <c r="L2812" s="8"/>
      <c r="Q2812">
        <v>0</v>
      </c>
      <c r="R2812" cm="1">
        <f t="array" ref="R2812">IF(P2812,IF(Q2812=0,IFERROR(_xlfn.LET(_xlpm.range_ref,_xlfn.ANCHORARRAY(_xlfn.XLOOKUP(D2812,Map_Range_Lookup,Map_Range_Data_Sorted_Lookup)),IF(_xlfn.XLOOKUP(E2812,_xlpm.range_ref,_xlpm.range_ref,21,0,2)=21,21,0)),IF(LEN(D2812)&gt;0,22,0)),0),0)</f>
        <v>0</v>
      </c>
      <c r="S2812" cm="1">
        <f t="array" ref="S2812">IF(P2812,IF((Q2812=0)*(R2812=0),IFERROR(_xlfn.LET(_xlpm.range_ref,_xlfn.ANCHORARRAY(_xlfn.XLOOKUP(E2812,Map_Range_Lookup,Map_Range_Data_Sorted_Lookup)),IF(_xlfn.XLOOKUP(F2812,_xlpm.range_ref,_xlpm.range_ref,11,0,2)=11,11,0)),IF(LEN(F2812)&gt;0,12,0)),0),0)</f>
        <v>0</v>
      </c>
      <c r="T2812">
        <v>0</v>
      </c>
    </row>
    <row r="2813" spans="1:20" x14ac:dyDescent="0.2">
      <c r="A2813" s="215" t="s">
        <v>871</v>
      </c>
      <c r="B2813" s="215" t="s">
        <v>871</v>
      </c>
      <c r="C2813" s="214"/>
      <c r="D2813" s="215" t="s">
        <v>871</v>
      </c>
      <c r="E2813" s="215" t="s">
        <v>871</v>
      </c>
      <c r="F2813" s="215" t="s">
        <v>871</v>
      </c>
      <c r="G2813" s="214"/>
      <c r="H2813" s="214"/>
      <c r="I2813" s="214"/>
      <c r="J2813" s="214"/>
      <c r="K2813" s="76"/>
      <c r="L2813" s="8"/>
      <c r="Q2813">
        <v>0</v>
      </c>
      <c r="R2813" cm="1">
        <f t="array" ref="R2813">IF(P2813,IF(Q2813=0,IFERROR(_xlfn.LET(_xlpm.range_ref,_xlfn.ANCHORARRAY(_xlfn.XLOOKUP(D2813,Map_Range_Lookup,Map_Range_Data_Sorted_Lookup)),IF(_xlfn.XLOOKUP(E2813,_xlpm.range_ref,_xlpm.range_ref,21,0,2)=21,21,0)),IF(LEN(D2813)&gt;0,22,0)),0),0)</f>
        <v>0</v>
      </c>
      <c r="S2813" cm="1">
        <f t="array" ref="S2813">IF(P2813,IF((Q2813=0)*(R2813=0),IFERROR(_xlfn.LET(_xlpm.range_ref,_xlfn.ANCHORARRAY(_xlfn.XLOOKUP(E2813,Map_Range_Lookup,Map_Range_Data_Sorted_Lookup)),IF(_xlfn.XLOOKUP(F2813,_xlpm.range_ref,_xlpm.range_ref,11,0,2)=11,11,0)),IF(LEN(F2813)&gt;0,12,0)),0),0)</f>
        <v>0</v>
      </c>
      <c r="T2813">
        <v>0</v>
      </c>
    </row>
    <row r="2814" spans="1:20" x14ac:dyDescent="0.2">
      <c r="A2814" s="215" t="s">
        <v>871</v>
      </c>
      <c r="B2814" s="215" t="s">
        <v>871</v>
      </c>
      <c r="C2814" s="214"/>
      <c r="D2814" s="215" t="s">
        <v>871</v>
      </c>
      <c r="E2814" s="215" t="s">
        <v>871</v>
      </c>
      <c r="F2814" s="215" t="s">
        <v>871</v>
      </c>
      <c r="G2814" s="214"/>
      <c r="H2814" s="214"/>
      <c r="I2814" s="214"/>
      <c r="J2814" s="214"/>
      <c r="K2814" s="76"/>
      <c r="L2814" s="8"/>
      <c r="Q2814">
        <v>0</v>
      </c>
      <c r="R2814" cm="1">
        <f t="array" ref="R2814">IF(P2814,IF(Q2814=0,IFERROR(_xlfn.LET(_xlpm.range_ref,_xlfn.ANCHORARRAY(_xlfn.XLOOKUP(D2814,Map_Range_Lookup,Map_Range_Data_Sorted_Lookup)),IF(_xlfn.XLOOKUP(E2814,_xlpm.range_ref,_xlpm.range_ref,21,0,2)=21,21,0)),IF(LEN(D2814)&gt;0,22,0)),0),0)</f>
        <v>0</v>
      </c>
      <c r="S2814" cm="1">
        <f t="array" ref="S2814">IF(P2814,IF((Q2814=0)*(R2814=0),IFERROR(_xlfn.LET(_xlpm.range_ref,_xlfn.ANCHORARRAY(_xlfn.XLOOKUP(E2814,Map_Range_Lookup,Map_Range_Data_Sorted_Lookup)),IF(_xlfn.XLOOKUP(F2814,_xlpm.range_ref,_xlpm.range_ref,11,0,2)=11,11,0)),IF(LEN(F2814)&gt;0,12,0)),0),0)</f>
        <v>0</v>
      </c>
      <c r="T2814">
        <v>0</v>
      </c>
    </row>
    <row r="2815" spans="1:20" x14ac:dyDescent="0.2">
      <c r="A2815" s="215" t="s">
        <v>871</v>
      </c>
      <c r="B2815" s="215" t="s">
        <v>871</v>
      </c>
      <c r="C2815" s="214"/>
      <c r="D2815" s="215" t="s">
        <v>871</v>
      </c>
      <c r="E2815" s="215" t="s">
        <v>871</v>
      </c>
      <c r="F2815" s="215" t="s">
        <v>871</v>
      </c>
      <c r="G2815" s="214"/>
      <c r="H2815" s="214"/>
      <c r="I2815" s="214"/>
      <c r="J2815" s="214"/>
      <c r="K2815" s="76"/>
      <c r="L2815" s="8"/>
      <c r="Q2815">
        <v>0</v>
      </c>
      <c r="R2815" cm="1">
        <f t="array" ref="R2815">IF(P2815,IF(Q2815=0,IFERROR(_xlfn.LET(_xlpm.range_ref,_xlfn.ANCHORARRAY(_xlfn.XLOOKUP(D2815,Map_Range_Lookup,Map_Range_Data_Sorted_Lookup)),IF(_xlfn.XLOOKUP(E2815,_xlpm.range_ref,_xlpm.range_ref,21,0,2)=21,21,0)),IF(LEN(D2815)&gt;0,22,0)),0),0)</f>
        <v>0</v>
      </c>
      <c r="S2815" cm="1">
        <f t="array" ref="S2815">IF(P2815,IF((Q2815=0)*(R2815=0),IFERROR(_xlfn.LET(_xlpm.range_ref,_xlfn.ANCHORARRAY(_xlfn.XLOOKUP(E2815,Map_Range_Lookup,Map_Range_Data_Sorted_Lookup)),IF(_xlfn.XLOOKUP(F2815,_xlpm.range_ref,_xlpm.range_ref,11,0,2)=11,11,0)),IF(LEN(F2815)&gt;0,12,0)),0),0)</f>
        <v>0</v>
      </c>
      <c r="T2815">
        <v>0</v>
      </c>
    </row>
    <row r="2816" spans="1:20" x14ac:dyDescent="0.2">
      <c r="A2816" s="215" t="s">
        <v>871</v>
      </c>
      <c r="B2816" s="215" t="s">
        <v>871</v>
      </c>
      <c r="C2816" s="214"/>
      <c r="D2816" s="215" t="s">
        <v>871</v>
      </c>
      <c r="E2816" s="215" t="s">
        <v>871</v>
      </c>
      <c r="F2816" s="215" t="s">
        <v>871</v>
      </c>
      <c r="G2816" s="214"/>
      <c r="H2816" s="214"/>
      <c r="I2816" s="214"/>
      <c r="J2816" s="214"/>
      <c r="K2816" s="76"/>
      <c r="L2816" s="8"/>
      <c r="Q2816">
        <v>0</v>
      </c>
      <c r="R2816" cm="1">
        <f t="array" ref="R2816">IF(P2816,IF(Q2816=0,IFERROR(_xlfn.LET(_xlpm.range_ref,_xlfn.ANCHORARRAY(_xlfn.XLOOKUP(D2816,Map_Range_Lookup,Map_Range_Data_Sorted_Lookup)),IF(_xlfn.XLOOKUP(E2816,_xlpm.range_ref,_xlpm.range_ref,21,0,2)=21,21,0)),IF(LEN(D2816)&gt;0,22,0)),0),0)</f>
        <v>0</v>
      </c>
      <c r="S2816" cm="1">
        <f t="array" ref="S2816">IF(P2816,IF((Q2816=0)*(R2816=0),IFERROR(_xlfn.LET(_xlpm.range_ref,_xlfn.ANCHORARRAY(_xlfn.XLOOKUP(E2816,Map_Range_Lookup,Map_Range_Data_Sorted_Lookup)),IF(_xlfn.XLOOKUP(F2816,_xlpm.range_ref,_xlpm.range_ref,11,0,2)=11,11,0)),IF(LEN(F2816)&gt;0,12,0)),0),0)</f>
        <v>0</v>
      </c>
      <c r="T2816">
        <v>0</v>
      </c>
    </row>
    <row r="2817" spans="1:20" x14ac:dyDescent="0.2">
      <c r="A2817" s="215" t="s">
        <v>871</v>
      </c>
      <c r="B2817" s="215" t="s">
        <v>871</v>
      </c>
      <c r="C2817" s="214"/>
      <c r="D2817" s="215" t="s">
        <v>871</v>
      </c>
      <c r="E2817" s="215" t="s">
        <v>871</v>
      </c>
      <c r="F2817" s="215" t="s">
        <v>871</v>
      </c>
      <c r="G2817" s="214"/>
      <c r="H2817" s="214"/>
      <c r="I2817" s="214"/>
      <c r="J2817" s="214"/>
      <c r="K2817" s="76"/>
      <c r="L2817" s="8"/>
      <c r="Q2817">
        <v>0</v>
      </c>
      <c r="R2817" cm="1">
        <f t="array" ref="R2817">IF(P2817,IF(Q2817=0,IFERROR(_xlfn.LET(_xlpm.range_ref,_xlfn.ANCHORARRAY(_xlfn.XLOOKUP(D2817,Map_Range_Lookup,Map_Range_Data_Sorted_Lookup)),IF(_xlfn.XLOOKUP(E2817,_xlpm.range_ref,_xlpm.range_ref,21,0,2)=21,21,0)),IF(LEN(D2817)&gt;0,22,0)),0),0)</f>
        <v>0</v>
      </c>
      <c r="S2817" cm="1">
        <f t="array" ref="S2817">IF(P2817,IF((Q2817=0)*(R2817=0),IFERROR(_xlfn.LET(_xlpm.range_ref,_xlfn.ANCHORARRAY(_xlfn.XLOOKUP(E2817,Map_Range_Lookup,Map_Range_Data_Sorted_Lookup)),IF(_xlfn.XLOOKUP(F2817,_xlpm.range_ref,_xlpm.range_ref,11,0,2)=11,11,0)),IF(LEN(F2817)&gt;0,12,0)),0),0)</f>
        <v>0</v>
      </c>
      <c r="T2817">
        <v>0</v>
      </c>
    </row>
    <row r="2818" spans="1:20" x14ac:dyDescent="0.2">
      <c r="A2818" s="215" t="s">
        <v>871</v>
      </c>
      <c r="B2818" s="215" t="s">
        <v>871</v>
      </c>
      <c r="C2818" s="214"/>
      <c r="D2818" s="215" t="s">
        <v>871</v>
      </c>
      <c r="E2818" s="215" t="s">
        <v>871</v>
      </c>
      <c r="F2818" s="215" t="s">
        <v>871</v>
      </c>
      <c r="G2818" s="214"/>
      <c r="H2818" s="214"/>
      <c r="I2818" s="214"/>
      <c r="J2818" s="214"/>
      <c r="K2818" s="76"/>
      <c r="L2818" s="8"/>
      <c r="Q2818">
        <v>0</v>
      </c>
      <c r="R2818" cm="1">
        <f t="array" ref="R2818">IF(P2818,IF(Q2818=0,IFERROR(_xlfn.LET(_xlpm.range_ref,_xlfn.ANCHORARRAY(_xlfn.XLOOKUP(D2818,Map_Range_Lookup,Map_Range_Data_Sorted_Lookup)),IF(_xlfn.XLOOKUP(E2818,_xlpm.range_ref,_xlpm.range_ref,21,0,2)=21,21,0)),IF(LEN(D2818)&gt;0,22,0)),0),0)</f>
        <v>0</v>
      </c>
      <c r="S2818" cm="1">
        <f t="array" ref="S2818">IF(P2818,IF((Q2818=0)*(R2818=0),IFERROR(_xlfn.LET(_xlpm.range_ref,_xlfn.ANCHORARRAY(_xlfn.XLOOKUP(E2818,Map_Range_Lookup,Map_Range_Data_Sorted_Lookup)),IF(_xlfn.XLOOKUP(F2818,_xlpm.range_ref,_xlpm.range_ref,11,0,2)=11,11,0)),IF(LEN(F2818)&gt;0,12,0)),0),0)</f>
        <v>0</v>
      </c>
      <c r="T2818">
        <v>0</v>
      </c>
    </row>
    <row r="2819" spans="1:20" x14ac:dyDescent="0.2">
      <c r="A2819" s="215" t="s">
        <v>871</v>
      </c>
      <c r="B2819" s="215" t="s">
        <v>871</v>
      </c>
      <c r="C2819" s="214"/>
      <c r="D2819" s="215" t="s">
        <v>871</v>
      </c>
      <c r="E2819" s="215" t="s">
        <v>871</v>
      </c>
      <c r="F2819" s="215" t="s">
        <v>871</v>
      </c>
      <c r="G2819" s="214"/>
      <c r="H2819" s="214"/>
      <c r="I2819" s="214"/>
      <c r="J2819" s="214"/>
      <c r="K2819" s="76"/>
      <c r="L2819" s="8"/>
      <c r="Q2819">
        <v>0</v>
      </c>
      <c r="R2819" cm="1">
        <f t="array" ref="R2819">IF(P2819,IF(Q2819=0,IFERROR(_xlfn.LET(_xlpm.range_ref,_xlfn.ANCHORARRAY(_xlfn.XLOOKUP(D2819,Map_Range_Lookup,Map_Range_Data_Sorted_Lookup)),IF(_xlfn.XLOOKUP(E2819,_xlpm.range_ref,_xlpm.range_ref,21,0,2)=21,21,0)),IF(LEN(D2819)&gt;0,22,0)),0),0)</f>
        <v>0</v>
      </c>
      <c r="S2819" cm="1">
        <f t="array" ref="S2819">IF(P2819,IF((Q2819=0)*(R2819=0),IFERROR(_xlfn.LET(_xlpm.range_ref,_xlfn.ANCHORARRAY(_xlfn.XLOOKUP(E2819,Map_Range_Lookup,Map_Range_Data_Sorted_Lookup)),IF(_xlfn.XLOOKUP(F2819,_xlpm.range_ref,_xlpm.range_ref,11,0,2)=11,11,0)),IF(LEN(F2819)&gt;0,12,0)),0),0)</f>
        <v>0</v>
      </c>
      <c r="T2819">
        <v>0</v>
      </c>
    </row>
    <row r="2820" spans="1:20" x14ac:dyDescent="0.2">
      <c r="A2820" s="215" t="s">
        <v>871</v>
      </c>
      <c r="B2820" s="215" t="s">
        <v>871</v>
      </c>
      <c r="C2820" s="214"/>
      <c r="D2820" s="215" t="s">
        <v>871</v>
      </c>
      <c r="E2820" s="215" t="s">
        <v>871</v>
      </c>
      <c r="F2820" s="215" t="s">
        <v>871</v>
      </c>
      <c r="G2820" s="214"/>
      <c r="H2820" s="214"/>
      <c r="I2820" s="214"/>
      <c r="J2820" s="214"/>
      <c r="K2820" s="76"/>
      <c r="L2820" s="8"/>
      <c r="Q2820">
        <v>0</v>
      </c>
      <c r="R2820" cm="1">
        <f t="array" ref="R2820">IF(P2820,IF(Q2820=0,IFERROR(_xlfn.LET(_xlpm.range_ref,_xlfn.ANCHORARRAY(_xlfn.XLOOKUP(D2820,Map_Range_Lookup,Map_Range_Data_Sorted_Lookup)),IF(_xlfn.XLOOKUP(E2820,_xlpm.range_ref,_xlpm.range_ref,21,0,2)=21,21,0)),IF(LEN(D2820)&gt;0,22,0)),0),0)</f>
        <v>0</v>
      </c>
      <c r="S2820" cm="1">
        <f t="array" ref="S2820">IF(P2820,IF((Q2820=0)*(R2820=0),IFERROR(_xlfn.LET(_xlpm.range_ref,_xlfn.ANCHORARRAY(_xlfn.XLOOKUP(E2820,Map_Range_Lookup,Map_Range_Data_Sorted_Lookup)),IF(_xlfn.XLOOKUP(F2820,_xlpm.range_ref,_xlpm.range_ref,11,0,2)=11,11,0)),IF(LEN(F2820)&gt;0,12,0)),0),0)</f>
        <v>0</v>
      </c>
      <c r="T2820">
        <v>0</v>
      </c>
    </row>
    <row r="2821" spans="1:20" x14ac:dyDescent="0.2">
      <c r="A2821" s="215" t="s">
        <v>871</v>
      </c>
      <c r="B2821" s="215" t="s">
        <v>871</v>
      </c>
      <c r="C2821" s="214"/>
      <c r="D2821" s="215" t="s">
        <v>871</v>
      </c>
      <c r="E2821" s="215" t="s">
        <v>871</v>
      </c>
      <c r="F2821" s="215" t="s">
        <v>871</v>
      </c>
      <c r="G2821" s="214"/>
      <c r="H2821" s="214"/>
      <c r="I2821" s="214"/>
      <c r="J2821" s="214"/>
      <c r="K2821" s="76"/>
      <c r="L2821" s="8"/>
      <c r="Q2821">
        <v>0</v>
      </c>
      <c r="R2821" cm="1">
        <f t="array" ref="R2821">IF(P2821,IF(Q2821=0,IFERROR(_xlfn.LET(_xlpm.range_ref,_xlfn.ANCHORARRAY(_xlfn.XLOOKUP(D2821,Map_Range_Lookup,Map_Range_Data_Sorted_Lookup)),IF(_xlfn.XLOOKUP(E2821,_xlpm.range_ref,_xlpm.range_ref,21,0,2)=21,21,0)),IF(LEN(D2821)&gt;0,22,0)),0),0)</f>
        <v>0</v>
      </c>
      <c r="S2821" cm="1">
        <f t="array" ref="S2821">IF(P2821,IF((Q2821=0)*(R2821=0),IFERROR(_xlfn.LET(_xlpm.range_ref,_xlfn.ANCHORARRAY(_xlfn.XLOOKUP(E2821,Map_Range_Lookup,Map_Range_Data_Sorted_Lookup)),IF(_xlfn.XLOOKUP(F2821,_xlpm.range_ref,_xlpm.range_ref,11,0,2)=11,11,0)),IF(LEN(F2821)&gt;0,12,0)),0),0)</f>
        <v>0</v>
      </c>
      <c r="T2821">
        <v>0</v>
      </c>
    </row>
    <row r="2822" spans="1:20" x14ac:dyDescent="0.2">
      <c r="A2822" s="215" t="s">
        <v>871</v>
      </c>
      <c r="B2822" s="215" t="s">
        <v>871</v>
      </c>
      <c r="C2822" s="214"/>
      <c r="D2822" s="215" t="s">
        <v>871</v>
      </c>
      <c r="E2822" s="215" t="s">
        <v>871</v>
      </c>
      <c r="F2822" s="215" t="s">
        <v>871</v>
      </c>
      <c r="G2822" s="214"/>
      <c r="H2822" s="214"/>
      <c r="I2822" s="214"/>
      <c r="J2822" s="214"/>
      <c r="K2822" s="76"/>
      <c r="L2822" s="8"/>
      <c r="Q2822">
        <v>0</v>
      </c>
      <c r="R2822" cm="1">
        <f t="array" ref="R2822">IF(P2822,IF(Q2822=0,IFERROR(_xlfn.LET(_xlpm.range_ref,_xlfn.ANCHORARRAY(_xlfn.XLOOKUP(D2822,Map_Range_Lookup,Map_Range_Data_Sorted_Lookup)),IF(_xlfn.XLOOKUP(E2822,_xlpm.range_ref,_xlpm.range_ref,21,0,2)=21,21,0)),IF(LEN(D2822)&gt;0,22,0)),0),0)</f>
        <v>0</v>
      </c>
      <c r="S2822" cm="1">
        <f t="array" ref="S2822">IF(P2822,IF((Q2822=0)*(R2822=0),IFERROR(_xlfn.LET(_xlpm.range_ref,_xlfn.ANCHORARRAY(_xlfn.XLOOKUP(E2822,Map_Range_Lookup,Map_Range_Data_Sorted_Lookup)),IF(_xlfn.XLOOKUP(F2822,_xlpm.range_ref,_xlpm.range_ref,11,0,2)=11,11,0)),IF(LEN(F2822)&gt;0,12,0)),0),0)</f>
        <v>0</v>
      </c>
      <c r="T2822">
        <v>0</v>
      </c>
    </row>
    <row r="2823" spans="1:20" x14ac:dyDescent="0.2">
      <c r="A2823" s="215" t="s">
        <v>871</v>
      </c>
      <c r="B2823" s="215" t="s">
        <v>871</v>
      </c>
      <c r="C2823" s="214"/>
      <c r="D2823" s="215" t="s">
        <v>871</v>
      </c>
      <c r="E2823" s="215" t="s">
        <v>871</v>
      </c>
      <c r="F2823" s="215" t="s">
        <v>871</v>
      </c>
      <c r="G2823" s="214"/>
      <c r="H2823" s="214"/>
      <c r="I2823" s="214"/>
      <c r="J2823" s="214"/>
      <c r="K2823" s="76"/>
      <c r="L2823" s="8"/>
      <c r="Q2823">
        <v>0</v>
      </c>
      <c r="R2823" cm="1">
        <f t="array" ref="R2823">IF(P2823,IF(Q2823=0,IFERROR(_xlfn.LET(_xlpm.range_ref,_xlfn.ANCHORARRAY(_xlfn.XLOOKUP(D2823,Map_Range_Lookup,Map_Range_Data_Sorted_Lookup)),IF(_xlfn.XLOOKUP(E2823,_xlpm.range_ref,_xlpm.range_ref,21,0,2)=21,21,0)),IF(LEN(D2823)&gt;0,22,0)),0),0)</f>
        <v>0</v>
      </c>
      <c r="S2823" cm="1">
        <f t="array" ref="S2823">IF(P2823,IF((Q2823=0)*(R2823=0),IFERROR(_xlfn.LET(_xlpm.range_ref,_xlfn.ANCHORARRAY(_xlfn.XLOOKUP(E2823,Map_Range_Lookup,Map_Range_Data_Sorted_Lookup)),IF(_xlfn.XLOOKUP(F2823,_xlpm.range_ref,_xlpm.range_ref,11,0,2)=11,11,0)),IF(LEN(F2823)&gt;0,12,0)),0),0)</f>
        <v>0</v>
      </c>
      <c r="T2823">
        <v>0</v>
      </c>
    </row>
    <row r="2824" spans="1:20" x14ac:dyDescent="0.2">
      <c r="A2824" s="215" t="s">
        <v>871</v>
      </c>
      <c r="B2824" s="215" t="s">
        <v>871</v>
      </c>
      <c r="C2824" s="214"/>
      <c r="D2824" s="215" t="s">
        <v>871</v>
      </c>
      <c r="E2824" s="215" t="s">
        <v>871</v>
      </c>
      <c r="F2824" s="215" t="s">
        <v>871</v>
      </c>
      <c r="G2824" s="214"/>
      <c r="H2824" s="214"/>
      <c r="I2824" s="214"/>
      <c r="J2824" s="214"/>
      <c r="K2824" s="76"/>
      <c r="L2824" s="8"/>
      <c r="Q2824">
        <v>0</v>
      </c>
      <c r="R2824" cm="1">
        <f t="array" ref="R2824">IF(P2824,IF(Q2824=0,IFERROR(_xlfn.LET(_xlpm.range_ref,_xlfn.ANCHORARRAY(_xlfn.XLOOKUP(D2824,Map_Range_Lookup,Map_Range_Data_Sorted_Lookup)),IF(_xlfn.XLOOKUP(E2824,_xlpm.range_ref,_xlpm.range_ref,21,0,2)=21,21,0)),IF(LEN(D2824)&gt;0,22,0)),0),0)</f>
        <v>0</v>
      </c>
      <c r="S2824" cm="1">
        <f t="array" ref="S2824">IF(P2824,IF((Q2824=0)*(R2824=0),IFERROR(_xlfn.LET(_xlpm.range_ref,_xlfn.ANCHORARRAY(_xlfn.XLOOKUP(E2824,Map_Range_Lookup,Map_Range_Data_Sorted_Lookup)),IF(_xlfn.XLOOKUP(F2824,_xlpm.range_ref,_xlpm.range_ref,11,0,2)=11,11,0)),IF(LEN(F2824)&gt;0,12,0)),0),0)</f>
        <v>0</v>
      </c>
      <c r="T2824">
        <v>0</v>
      </c>
    </row>
    <row r="2825" spans="1:20" x14ac:dyDescent="0.2">
      <c r="A2825" s="215" t="s">
        <v>871</v>
      </c>
      <c r="B2825" s="215" t="s">
        <v>871</v>
      </c>
      <c r="C2825" s="214"/>
      <c r="D2825" s="215" t="s">
        <v>871</v>
      </c>
      <c r="E2825" s="215" t="s">
        <v>871</v>
      </c>
      <c r="F2825" s="215" t="s">
        <v>871</v>
      </c>
      <c r="G2825" s="214"/>
      <c r="H2825" s="214"/>
      <c r="I2825" s="214"/>
      <c r="J2825" s="214"/>
      <c r="K2825" s="76"/>
      <c r="L2825" s="8"/>
      <c r="Q2825">
        <v>0</v>
      </c>
      <c r="R2825" cm="1">
        <f t="array" ref="R2825">IF(P2825,IF(Q2825=0,IFERROR(_xlfn.LET(_xlpm.range_ref,_xlfn.ANCHORARRAY(_xlfn.XLOOKUP(D2825,Map_Range_Lookup,Map_Range_Data_Sorted_Lookup)),IF(_xlfn.XLOOKUP(E2825,_xlpm.range_ref,_xlpm.range_ref,21,0,2)=21,21,0)),IF(LEN(D2825)&gt;0,22,0)),0),0)</f>
        <v>0</v>
      </c>
      <c r="S2825" cm="1">
        <f t="array" ref="S2825">IF(P2825,IF((Q2825=0)*(R2825=0),IFERROR(_xlfn.LET(_xlpm.range_ref,_xlfn.ANCHORARRAY(_xlfn.XLOOKUP(E2825,Map_Range_Lookup,Map_Range_Data_Sorted_Lookup)),IF(_xlfn.XLOOKUP(F2825,_xlpm.range_ref,_xlpm.range_ref,11,0,2)=11,11,0)),IF(LEN(F2825)&gt;0,12,0)),0),0)</f>
        <v>0</v>
      </c>
      <c r="T2825">
        <v>0</v>
      </c>
    </row>
    <row r="2826" spans="1:20" x14ac:dyDescent="0.2">
      <c r="A2826" s="215" t="s">
        <v>871</v>
      </c>
      <c r="B2826" s="215" t="s">
        <v>871</v>
      </c>
      <c r="C2826" s="214"/>
      <c r="D2826" s="215" t="s">
        <v>871</v>
      </c>
      <c r="E2826" s="215" t="s">
        <v>871</v>
      </c>
      <c r="F2826" s="215" t="s">
        <v>871</v>
      </c>
      <c r="G2826" s="214"/>
      <c r="H2826" s="214"/>
      <c r="I2826" s="214"/>
      <c r="J2826" s="214"/>
      <c r="K2826" s="76"/>
      <c r="L2826" s="8"/>
      <c r="Q2826">
        <v>0</v>
      </c>
      <c r="R2826" cm="1">
        <f t="array" ref="R2826">IF(P2826,IF(Q2826=0,IFERROR(_xlfn.LET(_xlpm.range_ref,_xlfn.ANCHORARRAY(_xlfn.XLOOKUP(D2826,Map_Range_Lookup,Map_Range_Data_Sorted_Lookup)),IF(_xlfn.XLOOKUP(E2826,_xlpm.range_ref,_xlpm.range_ref,21,0,2)=21,21,0)),IF(LEN(D2826)&gt;0,22,0)),0),0)</f>
        <v>0</v>
      </c>
      <c r="S2826" cm="1">
        <f t="array" ref="S2826">IF(P2826,IF((Q2826=0)*(R2826=0),IFERROR(_xlfn.LET(_xlpm.range_ref,_xlfn.ANCHORARRAY(_xlfn.XLOOKUP(E2826,Map_Range_Lookup,Map_Range_Data_Sorted_Lookup)),IF(_xlfn.XLOOKUP(F2826,_xlpm.range_ref,_xlpm.range_ref,11,0,2)=11,11,0)),IF(LEN(F2826)&gt;0,12,0)),0),0)</f>
        <v>0</v>
      </c>
      <c r="T2826">
        <v>0</v>
      </c>
    </row>
    <row r="2827" spans="1:20" x14ac:dyDescent="0.2">
      <c r="A2827" s="215" t="s">
        <v>871</v>
      </c>
      <c r="B2827" s="215" t="s">
        <v>871</v>
      </c>
      <c r="C2827" s="214"/>
      <c r="D2827" s="215" t="s">
        <v>871</v>
      </c>
      <c r="E2827" s="215" t="s">
        <v>871</v>
      </c>
      <c r="F2827" s="215" t="s">
        <v>871</v>
      </c>
      <c r="G2827" s="214"/>
      <c r="H2827" s="214"/>
      <c r="I2827" s="214"/>
      <c r="J2827" s="214"/>
      <c r="K2827" s="76"/>
      <c r="L2827" s="8"/>
      <c r="Q2827">
        <v>0</v>
      </c>
      <c r="R2827" cm="1">
        <f t="array" ref="R2827">IF(P2827,IF(Q2827=0,IFERROR(_xlfn.LET(_xlpm.range_ref,_xlfn.ANCHORARRAY(_xlfn.XLOOKUP(D2827,Map_Range_Lookup,Map_Range_Data_Sorted_Lookup)),IF(_xlfn.XLOOKUP(E2827,_xlpm.range_ref,_xlpm.range_ref,21,0,2)=21,21,0)),IF(LEN(D2827)&gt;0,22,0)),0),0)</f>
        <v>0</v>
      </c>
      <c r="S2827" cm="1">
        <f t="array" ref="S2827">IF(P2827,IF((Q2827=0)*(R2827=0),IFERROR(_xlfn.LET(_xlpm.range_ref,_xlfn.ANCHORARRAY(_xlfn.XLOOKUP(E2827,Map_Range_Lookup,Map_Range_Data_Sorted_Lookup)),IF(_xlfn.XLOOKUP(F2827,_xlpm.range_ref,_xlpm.range_ref,11,0,2)=11,11,0)),IF(LEN(F2827)&gt;0,12,0)),0),0)</f>
        <v>0</v>
      </c>
      <c r="T2827">
        <v>0</v>
      </c>
    </row>
    <row r="2828" spans="1:20" x14ac:dyDescent="0.2">
      <c r="A2828" s="215" t="s">
        <v>871</v>
      </c>
      <c r="B2828" s="215" t="s">
        <v>871</v>
      </c>
      <c r="C2828" s="214"/>
      <c r="D2828" s="215" t="s">
        <v>871</v>
      </c>
      <c r="E2828" s="215" t="s">
        <v>871</v>
      </c>
      <c r="F2828" s="215" t="s">
        <v>871</v>
      </c>
      <c r="G2828" s="214"/>
      <c r="H2828" s="214"/>
      <c r="I2828" s="214"/>
      <c r="J2828" s="214"/>
      <c r="K2828" s="76"/>
      <c r="L2828" s="8"/>
      <c r="Q2828">
        <v>0</v>
      </c>
      <c r="R2828" cm="1">
        <f t="array" ref="R2828">IF(P2828,IF(Q2828=0,IFERROR(_xlfn.LET(_xlpm.range_ref,_xlfn.ANCHORARRAY(_xlfn.XLOOKUP(D2828,Map_Range_Lookup,Map_Range_Data_Sorted_Lookup)),IF(_xlfn.XLOOKUP(E2828,_xlpm.range_ref,_xlpm.range_ref,21,0,2)=21,21,0)),IF(LEN(D2828)&gt;0,22,0)),0),0)</f>
        <v>0</v>
      </c>
      <c r="S2828" cm="1">
        <f t="array" ref="S2828">IF(P2828,IF((Q2828=0)*(R2828=0),IFERROR(_xlfn.LET(_xlpm.range_ref,_xlfn.ANCHORARRAY(_xlfn.XLOOKUP(E2828,Map_Range_Lookup,Map_Range_Data_Sorted_Lookup)),IF(_xlfn.XLOOKUP(F2828,_xlpm.range_ref,_xlpm.range_ref,11,0,2)=11,11,0)),IF(LEN(F2828)&gt;0,12,0)),0),0)</f>
        <v>0</v>
      </c>
      <c r="T2828">
        <v>0</v>
      </c>
    </row>
    <row r="2829" spans="1:20" x14ac:dyDescent="0.2">
      <c r="A2829" s="215" t="s">
        <v>871</v>
      </c>
      <c r="B2829" s="215" t="s">
        <v>871</v>
      </c>
      <c r="C2829" s="214"/>
      <c r="D2829" s="215" t="s">
        <v>871</v>
      </c>
      <c r="E2829" s="215" t="s">
        <v>871</v>
      </c>
      <c r="F2829" s="215" t="s">
        <v>871</v>
      </c>
      <c r="G2829" s="214"/>
      <c r="H2829" s="214"/>
      <c r="I2829" s="214"/>
      <c r="J2829" s="214"/>
      <c r="K2829" s="76"/>
      <c r="L2829" s="8"/>
      <c r="Q2829">
        <v>0</v>
      </c>
      <c r="R2829" cm="1">
        <f t="array" ref="R2829">IF(P2829,IF(Q2829=0,IFERROR(_xlfn.LET(_xlpm.range_ref,_xlfn.ANCHORARRAY(_xlfn.XLOOKUP(D2829,Map_Range_Lookup,Map_Range_Data_Sorted_Lookup)),IF(_xlfn.XLOOKUP(E2829,_xlpm.range_ref,_xlpm.range_ref,21,0,2)=21,21,0)),IF(LEN(D2829)&gt;0,22,0)),0),0)</f>
        <v>0</v>
      </c>
      <c r="S2829" cm="1">
        <f t="array" ref="S2829">IF(P2829,IF((Q2829=0)*(R2829=0),IFERROR(_xlfn.LET(_xlpm.range_ref,_xlfn.ANCHORARRAY(_xlfn.XLOOKUP(E2829,Map_Range_Lookup,Map_Range_Data_Sorted_Lookup)),IF(_xlfn.XLOOKUP(F2829,_xlpm.range_ref,_xlpm.range_ref,11,0,2)=11,11,0)),IF(LEN(F2829)&gt;0,12,0)),0),0)</f>
        <v>0</v>
      </c>
      <c r="T2829">
        <v>0</v>
      </c>
    </row>
    <row r="2830" spans="1:20" x14ac:dyDescent="0.2">
      <c r="A2830" s="215" t="s">
        <v>871</v>
      </c>
      <c r="B2830" s="215" t="s">
        <v>871</v>
      </c>
      <c r="C2830" s="214"/>
      <c r="D2830" s="215" t="s">
        <v>871</v>
      </c>
      <c r="E2830" s="215" t="s">
        <v>871</v>
      </c>
      <c r="F2830" s="215" t="s">
        <v>871</v>
      </c>
      <c r="G2830" s="214"/>
      <c r="H2830" s="214"/>
      <c r="I2830" s="214"/>
      <c r="J2830" s="214"/>
      <c r="K2830" s="76"/>
      <c r="L2830" s="8"/>
      <c r="Q2830">
        <v>0</v>
      </c>
      <c r="R2830" cm="1">
        <f t="array" ref="R2830">IF(P2830,IF(Q2830=0,IFERROR(_xlfn.LET(_xlpm.range_ref,_xlfn.ANCHORARRAY(_xlfn.XLOOKUP(D2830,Map_Range_Lookup,Map_Range_Data_Sorted_Lookup)),IF(_xlfn.XLOOKUP(E2830,_xlpm.range_ref,_xlpm.range_ref,21,0,2)=21,21,0)),IF(LEN(D2830)&gt;0,22,0)),0),0)</f>
        <v>0</v>
      </c>
      <c r="S2830" cm="1">
        <f t="array" ref="S2830">IF(P2830,IF((Q2830=0)*(R2830=0),IFERROR(_xlfn.LET(_xlpm.range_ref,_xlfn.ANCHORARRAY(_xlfn.XLOOKUP(E2830,Map_Range_Lookup,Map_Range_Data_Sorted_Lookup)),IF(_xlfn.XLOOKUP(F2830,_xlpm.range_ref,_xlpm.range_ref,11,0,2)=11,11,0)),IF(LEN(F2830)&gt;0,12,0)),0),0)</f>
        <v>0</v>
      </c>
      <c r="T2830">
        <v>0</v>
      </c>
    </row>
    <row r="2831" spans="1:20" x14ac:dyDescent="0.2">
      <c r="A2831" s="215" t="s">
        <v>871</v>
      </c>
      <c r="B2831" s="215" t="s">
        <v>871</v>
      </c>
      <c r="C2831" s="214"/>
      <c r="D2831" s="215" t="s">
        <v>871</v>
      </c>
      <c r="E2831" s="215" t="s">
        <v>871</v>
      </c>
      <c r="F2831" s="215" t="s">
        <v>871</v>
      </c>
      <c r="G2831" s="214"/>
      <c r="H2831" s="214"/>
      <c r="I2831" s="214"/>
      <c r="J2831" s="214"/>
      <c r="K2831" s="76"/>
      <c r="L2831" s="8"/>
      <c r="Q2831">
        <v>0</v>
      </c>
      <c r="R2831" cm="1">
        <f t="array" ref="R2831">IF(P2831,IF(Q2831=0,IFERROR(_xlfn.LET(_xlpm.range_ref,_xlfn.ANCHORARRAY(_xlfn.XLOOKUP(D2831,Map_Range_Lookup,Map_Range_Data_Sorted_Lookup)),IF(_xlfn.XLOOKUP(E2831,_xlpm.range_ref,_xlpm.range_ref,21,0,2)=21,21,0)),IF(LEN(D2831)&gt;0,22,0)),0),0)</f>
        <v>0</v>
      </c>
      <c r="S2831" cm="1">
        <f t="array" ref="S2831">IF(P2831,IF((Q2831=0)*(R2831=0),IFERROR(_xlfn.LET(_xlpm.range_ref,_xlfn.ANCHORARRAY(_xlfn.XLOOKUP(E2831,Map_Range_Lookup,Map_Range_Data_Sorted_Lookup)),IF(_xlfn.XLOOKUP(F2831,_xlpm.range_ref,_xlpm.range_ref,11,0,2)=11,11,0)),IF(LEN(F2831)&gt;0,12,0)),0),0)</f>
        <v>0</v>
      </c>
      <c r="T2831">
        <v>0</v>
      </c>
    </row>
    <row r="2832" spans="1:20" x14ac:dyDescent="0.2">
      <c r="A2832" s="215" t="s">
        <v>871</v>
      </c>
      <c r="B2832" s="215" t="s">
        <v>871</v>
      </c>
      <c r="C2832" s="214"/>
      <c r="D2832" s="215" t="s">
        <v>871</v>
      </c>
      <c r="E2832" s="215" t="s">
        <v>871</v>
      </c>
      <c r="F2832" s="215" t="s">
        <v>871</v>
      </c>
      <c r="G2832" s="214"/>
      <c r="H2832" s="214"/>
      <c r="I2832" s="214"/>
      <c r="J2832" s="214"/>
      <c r="K2832" s="76"/>
      <c r="L2832" s="8"/>
      <c r="Q2832">
        <v>0</v>
      </c>
      <c r="R2832" cm="1">
        <f t="array" ref="R2832">IF(P2832,IF(Q2832=0,IFERROR(_xlfn.LET(_xlpm.range_ref,_xlfn.ANCHORARRAY(_xlfn.XLOOKUP(D2832,Map_Range_Lookup,Map_Range_Data_Sorted_Lookup)),IF(_xlfn.XLOOKUP(E2832,_xlpm.range_ref,_xlpm.range_ref,21,0,2)=21,21,0)),IF(LEN(D2832)&gt;0,22,0)),0),0)</f>
        <v>0</v>
      </c>
      <c r="S2832" cm="1">
        <f t="array" ref="S2832">IF(P2832,IF((Q2832=0)*(R2832=0),IFERROR(_xlfn.LET(_xlpm.range_ref,_xlfn.ANCHORARRAY(_xlfn.XLOOKUP(E2832,Map_Range_Lookup,Map_Range_Data_Sorted_Lookup)),IF(_xlfn.XLOOKUP(F2832,_xlpm.range_ref,_xlpm.range_ref,11,0,2)=11,11,0)),IF(LEN(F2832)&gt;0,12,0)),0),0)</f>
        <v>0</v>
      </c>
      <c r="T2832">
        <v>0</v>
      </c>
    </row>
    <row r="2833" spans="1:20" x14ac:dyDescent="0.2">
      <c r="A2833" s="215" t="s">
        <v>871</v>
      </c>
      <c r="B2833" s="215" t="s">
        <v>871</v>
      </c>
      <c r="C2833" s="214"/>
      <c r="D2833" s="215" t="s">
        <v>871</v>
      </c>
      <c r="E2833" s="215" t="s">
        <v>871</v>
      </c>
      <c r="F2833" s="215" t="s">
        <v>871</v>
      </c>
      <c r="G2833" s="214"/>
      <c r="H2833" s="214"/>
      <c r="I2833" s="214"/>
      <c r="J2833" s="214"/>
      <c r="K2833" s="76"/>
      <c r="L2833" s="8"/>
      <c r="Q2833">
        <v>0</v>
      </c>
      <c r="R2833" cm="1">
        <f t="array" ref="R2833">IF(P2833,IF(Q2833=0,IFERROR(_xlfn.LET(_xlpm.range_ref,_xlfn.ANCHORARRAY(_xlfn.XLOOKUP(D2833,Map_Range_Lookup,Map_Range_Data_Sorted_Lookup)),IF(_xlfn.XLOOKUP(E2833,_xlpm.range_ref,_xlpm.range_ref,21,0,2)=21,21,0)),IF(LEN(D2833)&gt;0,22,0)),0),0)</f>
        <v>0</v>
      </c>
      <c r="S2833" cm="1">
        <f t="array" ref="S2833">IF(P2833,IF((Q2833=0)*(R2833=0),IFERROR(_xlfn.LET(_xlpm.range_ref,_xlfn.ANCHORARRAY(_xlfn.XLOOKUP(E2833,Map_Range_Lookup,Map_Range_Data_Sorted_Lookup)),IF(_xlfn.XLOOKUP(F2833,_xlpm.range_ref,_xlpm.range_ref,11,0,2)=11,11,0)),IF(LEN(F2833)&gt;0,12,0)),0),0)</f>
        <v>0</v>
      </c>
      <c r="T2833">
        <v>0</v>
      </c>
    </row>
    <row r="2834" spans="1:20" x14ac:dyDescent="0.2">
      <c r="A2834" s="215" t="s">
        <v>871</v>
      </c>
      <c r="B2834" s="215" t="s">
        <v>871</v>
      </c>
      <c r="C2834" s="214"/>
      <c r="D2834" s="215" t="s">
        <v>871</v>
      </c>
      <c r="E2834" s="215" t="s">
        <v>871</v>
      </c>
      <c r="F2834" s="215" t="s">
        <v>871</v>
      </c>
      <c r="G2834" s="214"/>
      <c r="H2834" s="214"/>
      <c r="I2834" s="214"/>
      <c r="J2834" s="214"/>
      <c r="K2834" s="76"/>
      <c r="L2834" s="8"/>
      <c r="Q2834">
        <v>0</v>
      </c>
      <c r="R2834" cm="1">
        <f t="array" ref="R2834">IF(P2834,IF(Q2834=0,IFERROR(_xlfn.LET(_xlpm.range_ref,_xlfn.ANCHORARRAY(_xlfn.XLOOKUP(D2834,Map_Range_Lookup,Map_Range_Data_Sorted_Lookup)),IF(_xlfn.XLOOKUP(E2834,_xlpm.range_ref,_xlpm.range_ref,21,0,2)=21,21,0)),IF(LEN(D2834)&gt;0,22,0)),0),0)</f>
        <v>0</v>
      </c>
      <c r="S2834" cm="1">
        <f t="array" ref="S2834">IF(P2834,IF((Q2834=0)*(R2834=0),IFERROR(_xlfn.LET(_xlpm.range_ref,_xlfn.ANCHORARRAY(_xlfn.XLOOKUP(E2834,Map_Range_Lookup,Map_Range_Data_Sorted_Lookup)),IF(_xlfn.XLOOKUP(F2834,_xlpm.range_ref,_xlpm.range_ref,11,0,2)=11,11,0)),IF(LEN(F2834)&gt;0,12,0)),0),0)</f>
        <v>0</v>
      </c>
      <c r="T2834">
        <v>0</v>
      </c>
    </row>
    <row r="2835" spans="1:20" x14ac:dyDescent="0.2">
      <c r="A2835" s="215" t="s">
        <v>871</v>
      </c>
      <c r="B2835" s="215" t="s">
        <v>871</v>
      </c>
      <c r="C2835" s="214"/>
      <c r="D2835" s="215" t="s">
        <v>871</v>
      </c>
      <c r="E2835" s="215" t="s">
        <v>871</v>
      </c>
      <c r="F2835" s="215" t="s">
        <v>871</v>
      </c>
      <c r="G2835" s="214"/>
      <c r="H2835" s="214"/>
      <c r="I2835" s="214"/>
      <c r="J2835" s="214"/>
      <c r="K2835" s="76"/>
      <c r="L2835" s="8"/>
      <c r="Q2835">
        <v>0</v>
      </c>
      <c r="R2835" cm="1">
        <f t="array" ref="R2835">IF(P2835,IF(Q2835=0,IFERROR(_xlfn.LET(_xlpm.range_ref,_xlfn.ANCHORARRAY(_xlfn.XLOOKUP(D2835,Map_Range_Lookup,Map_Range_Data_Sorted_Lookup)),IF(_xlfn.XLOOKUP(E2835,_xlpm.range_ref,_xlpm.range_ref,21,0,2)=21,21,0)),IF(LEN(D2835)&gt;0,22,0)),0),0)</f>
        <v>0</v>
      </c>
      <c r="S2835" cm="1">
        <f t="array" ref="S2835">IF(P2835,IF((Q2835=0)*(R2835=0),IFERROR(_xlfn.LET(_xlpm.range_ref,_xlfn.ANCHORARRAY(_xlfn.XLOOKUP(E2835,Map_Range_Lookup,Map_Range_Data_Sorted_Lookup)),IF(_xlfn.XLOOKUP(F2835,_xlpm.range_ref,_xlpm.range_ref,11,0,2)=11,11,0)),IF(LEN(F2835)&gt;0,12,0)),0),0)</f>
        <v>0</v>
      </c>
      <c r="T2835">
        <v>0</v>
      </c>
    </row>
    <row r="2836" spans="1:20" x14ac:dyDescent="0.2">
      <c r="A2836" s="215" t="s">
        <v>871</v>
      </c>
      <c r="B2836" s="215" t="s">
        <v>871</v>
      </c>
      <c r="C2836" s="214"/>
      <c r="D2836" s="215" t="s">
        <v>871</v>
      </c>
      <c r="E2836" s="215" t="s">
        <v>871</v>
      </c>
      <c r="F2836" s="215" t="s">
        <v>871</v>
      </c>
      <c r="G2836" s="214"/>
      <c r="H2836" s="214"/>
      <c r="I2836" s="214"/>
      <c r="J2836" s="214"/>
      <c r="K2836" s="76"/>
      <c r="L2836" s="8"/>
      <c r="Q2836">
        <v>0</v>
      </c>
      <c r="R2836" cm="1">
        <f t="array" ref="R2836">IF(P2836,IF(Q2836=0,IFERROR(_xlfn.LET(_xlpm.range_ref,_xlfn.ANCHORARRAY(_xlfn.XLOOKUP(D2836,Map_Range_Lookup,Map_Range_Data_Sorted_Lookup)),IF(_xlfn.XLOOKUP(E2836,_xlpm.range_ref,_xlpm.range_ref,21,0,2)=21,21,0)),IF(LEN(D2836)&gt;0,22,0)),0),0)</f>
        <v>0</v>
      </c>
      <c r="S2836" cm="1">
        <f t="array" ref="S2836">IF(P2836,IF((Q2836=0)*(R2836=0),IFERROR(_xlfn.LET(_xlpm.range_ref,_xlfn.ANCHORARRAY(_xlfn.XLOOKUP(E2836,Map_Range_Lookup,Map_Range_Data_Sorted_Lookup)),IF(_xlfn.XLOOKUP(F2836,_xlpm.range_ref,_xlpm.range_ref,11,0,2)=11,11,0)),IF(LEN(F2836)&gt;0,12,0)),0),0)</f>
        <v>0</v>
      </c>
      <c r="T2836">
        <v>0</v>
      </c>
    </row>
    <row r="2837" spans="1:20" x14ac:dyDescent="0.2">
      <c r="A2837" s="215" t="s">
        <v>871</v>
      </c>
      <c r="B2837" s="215" t="s">
        <v>871</v>
      </c>
      <c r="C2837" s="214"/>
      <c r="D2837" s="215" t="s">
        <v>871</v>
      </c>
      <c r="E2837" s="215" t="s">
        <v>871</v>
      </c>
      <c r="F2837" s="215" t="s">
        <v>871</v>
      </c>
      <c r="G2837" s="214"/>
      <c r="H2837" s="214"/>
      <c r="I2837" s="214"/>
      <c r="J2837" s="214"/>
      <c r="K2837" s="76"/>
      <c r="L2837" s="8"/>
      <c r="Q2837">
        <v>0</v>
      </c>
      <c r="R2837" cm="1">
        <f t="array" ref="R2837">IF(P2837,IF(Q2837=0,IFERROR(_xlfn.LET(_xlpm.range_ref,_xlfn.ANCHORARRAY(_xlfn.XLOOKUP(D2837,Map_Range_Lookup,Map_Range_Data_Sorted_Lookup)),IF(_xlfn.XLOOKUP(E2837,_xlpm.range_ref,_xlpm.range_ref,21,0,2)=21,21,0)),IF(LEN(D2837)&gt;0,22,0)),0),0)</f>
        <v>0</v>
      </c>
      <c r="S2837" cm="1">
        <f t="array" ref="S2837">IF(P2837,IF((Q2837=0)*(R2837=0),IFERROR(_xlfn.LET(_xlpm.range_ref,_xlfn.ANCHORARRAY(_xlfn.XLOOKUP(E2837,Map_Range_Lookup,Map_Range_Data_Sorted_Lookup)),IF(_xlfn.XLOOKUP(F2837,_xlpm.range_ref,_xlpm.range_ref,11,0,2)=11,11,0)),IF(LEN(F2837)&gt;0,12,0)),0),0)</f>
        <v>0</v>
      </c>
      <c r="T2837">
        <v>0</v>
      </c>
    </row>
    <row r="2838" spans="1:20" x14ac:dyDescent="0.2">
      <c r="A2838" s="215" t="s">
        <v>871</v>
      </c>
      <c r="B2838" s="215" t="s">
        <v>871</v>
      </c>
      <c r="C2838" s="214"/>
      <c r="D2838" s="215" t="s">
        <v>871</v>
      </c>
      <c r="E2838" s="215" t="s">
        <v>871</v>
      </c>
      <c r="F2838" s="215" t="s">
        <v>871</v>
      </c>
      <c r="G2838" s="214"/>
      <c r="H2838" s="214"/>
      <c r="I2838" s="214"/>
      <c r="J2838" s="214"/>
      <c r="K2838" s="76"/>
      <c r="L2838" s="8"/>
      <c r="Q2838">
        <v>0</v>
      </c>
      <c r="R2838" cm="1">
        <f t="array" ref="R2838">IF(P2838,IF(Q2838=0,IFERROR(_xlfn.LET(_xlpm.range_ref,_xlfn.ANCHORARRAY(_xlfn.XLOOKUP(D2838,Map_Range_Lookup,Map_Range_Data_Sorted_Lookup)),IF(_xlfn.XLOOKUP(E2838,_xlpm.range_ref,_xlpm.range_ref,21,0,2)=21,21,0)),IF(LEN(D2838)&gt;0,22,0)),0),0)</f>
        <v>0</v>
      </c>
      <c r="S2838" cm="1">
        <f t="array" ref="S2838">IF(P2838,IF((Q2838=0)*(R2838=0),IFERROR(_xlfn.LET(_xlpm.range_ref,_xlfn.ANCHORARRAY(_xlfn.XLOOKUP(E2838,Map_Range_Lookup,Map_Range_Data_Sorted_Lookup)),IF(_xlfn.XLOOKUP(F2838,_xlpm.range_ref,_xlpm.range_ref,11,0,2)=11,11,0)),IF(LEN(F2838)&gt;0,12,0)),0),0)</f>
        <v>0</v>
      </c>
      <c r="T2838">
        <v>0</v>
      </c>
    </row>
    <row r="2839" spans="1:20" x14ac:dyDescent="0.2">
      <c r="A2839" s="215" t="s">
        <v>871</v>
      </c>
      <c r="B2839" s="215" t="s">
        <v>871</v>
      </c>
      <c r="C2839" s="214"/>
      <c r="D2839" s="215" t="s">
        <v>871</v>
      </c>
      <c r="E2839" s="215" t="s">
        <v>871</v>
      </c>
      <c r="F2839" s="215" t="s">
        <v>871</v>
      </c>
      <c r="G2839" s="214"/>
      <c r="H2839" s="214"/>
      <c r="I2839" s="214"/>
      <c r="J2839" s="214"/>
      <c r="K2839" s="76"/>
      <c r="L2839" s="8"/>
      <c r="Q2839">
        <v>0</v>
      </c>
      <c r="R2839" cm="1">
        <f t="array" ref="R2839">IF(P2839,IF(Q2839=0,IFERROR(_xlfn.LET(_xlpm.range_ref,_xlfn.ANCHORARRAY(_xlfn.XLOOKUP(D2839,Map_Range_Lookup,Map_Range_Data_Sorted_Lookup)),IF(_xlfn.XLOOKUP(E2839,_xlpm.range_ref,_xlpm.range_ref,21,0,2)=21,21,0)),IF(LEN(D2839)&gt;0,22,0)),0),0)</f>
        <v>0</v>
      </c>
      <c r="S2839" cm="1">
        <f t="array" ref="S2839">IF(P2839,IF((Q2839=0)*(R2839=0),IFERROR(_xlfn.LET(_xlpm.range_ref,_xlfn.ANCHORARRAY(_xlfn.XLOOKUP(E2839,Map_Range_Lookup,Map_Range_Data_Sorted_Lookup)),IF(_xlfn.XLOOKUP(F2839,_xlpm.range_ref,_xlpm.range_ref,11,0,2)=11,11,0)),IF(LEN(F2839)&gt;0,12,0)),0),0)</f>
        <v>0</v>
      </c>
      <c r="T2839">
        <v>0</v>
      </c>
    </row>
    <row r="2840" spans="1:20" x14ac:dyDescent="0.2">
      <c r="A2840" s="215" t="s">
        <v>871</v>
      </c>
      <c r="B2840" s="215" t="s">
        <v>871</v>
      </c>
      <c r="C2840" s="214"/>
      <c r="D2840" s="215" t="s">
        <v>871</v>
      </c>
      <c r="E2840" s="215" t="s">
        <v>871</v>
      </c>
      <c r="F2840" s="215" t="s">
        <v>871</v>
      </c>
      <c r="G2840" s="214"/>
      <c r="H2840" s="214"/>
      <c r="I2840" s="214"/>
      <c r="J2840" s="214"/>
      <c r="K2840" s="76"/>
      <c r="L2840" s="8"/>
      <c r="Q2840">
        <v>0</v>
      </c>
      <c r="R2840" cm="1">
        <f t="array" ref="R2840">IF(P2840,IF(Q2840=0,IFERROR(_xlfn.LET(_xlpm.range_ref,_xlfn.ANCHORARRAY(_xlfn.XLOOKUP(D2840,Map_Range_Lookup,Map_Range_Data_Sorted_Lookup)),IF(_xlfn.XLOOKUP(E2840,_xlpm.range_ref,_xlpm.range_ref,21,0,2)=21,21,0)),IF(LEN(D2840)&gt;0,22,0)),0),0)</f>
        <v>0</v>
      </c>
      <c r="S2840" cm="1">
        <f t="array" ref="S2840">IF(P2840,IF((Q2840=0)*(R2840=0),IFERROR(_xlfn.LET(_xlpm.range_ref,_xlfn.ANCHORARRAY(_xlfn.XLOOKUP(E2840,Map_Range_Lookup,Map_Range_Data_Sorted_Lookup)),IF(_xlfn.XLOOKUP(F2840,_xlpm.range_ref,_xlpm.range_ref,11,0,2)=11,11,0)),IF(LEN(F2840)&gt;0,12,0)),0),0)</f>
        <v>0</v>
      </c>
      <c r="T2840">
        <v>0</v>
      </c>
    </row>
    <row r="2841" spans="1:20" x14ac:dyDescent="0.2">
      <c r="A2841" s="215" t="s">
        <v>871</v>
      </c>
      <c r="B2841" s="215" t="s">
        <v>871</v>
      </c>
      <c r="C2841" s="214"/>
      <c r="D2841" s="215" t="s">
        <v>871</v>
      </c>
      <c r="E2841" s="215" t="s">
        <v>871</v>
      </c>
      <c r="F2841" s="215" t="s">
        <v>871</v>
      </c>
      <c r="G2841" s="214"/>
      <c r="H2841" s="214"/>
      <c r="I2841" s="214"/>
      <c r="J2841" s="214"/>
      <c r="K2841" s="76"/>
      <c r="L2841" s="8"/>
      <c r="Q2841">
        <v>0</v>
      </c>
      <c r="R2841" cm="1">
        <f t="array" ref="R2841">IF(P2841,IF(Q2841=0,IFERROR(_xlfn.LET(_xlpm.range_ref,_xlfn.ANCHORARRAY(_xlfn.XLOOKUP(D2841,Map_Range_Lookup,Map_Range_Data_Sorted_Lookup)),IF(_xlfn.XLOOKUP(E2841,_xlpm.range_ref,_xlpm.range_ref,21,0,2)=21,21,0)),IF(LEN(D2841)&gt;0,22,0)),0),0)</f>
        <v>0</v>
      </c>
      <c r="S2841" cm="1">
        <f t="array" ref="S2841">IF(P2841,IF((Q2841=0)*(R2841=0),IFERROR(_xlfn.LET(_xlpm.range_ref,_xlfn.ANCHORARRAY(_xlfn.XLOOKUP(E2841,Map_Range_Lookup,Map_Range_Data_Sorted_Lookup)),IF(_xlfn.XLOOKUP(F2841,_xlpm.range_ref,_xlpm.range_ref,11,0,2)=11,11,0)),IF(LEN(F2841)&gt;0,12,0)),0),0)</f>
        <v>0</v>
      </c>
      <c r="T2841">
        <v>0</v>
      </c>
    </row>
    <row r="2842" spans="1:20" x14ac:dyDescent="0.2">
      <c r="A2842" s="215" t="s">
        <v>871</v>
      </c>
      <c r="B2842" s="215" t="s">
        <v>871</v>
      </c>
      <c r="C2842" s="214"/>
      <c r="D2842" s="215" t="s">
        <v>871</v>
      </c>
      <c r="E2842" s="215" t="s">
        <v>871</v>
      </c>
      <c r="F2842" s="215" t="s">
        <v>871</v>
      </c>
      <c r="G2842" s="214"/>
      <c r="H2842" s="214"/>
      <c r="I2842" s="214"/>
      <c r="J2842" s="214"/>
      <c r="K2842" s="76"/>
      <c r="L2842" s="8"/>
      <c r="Q2842">
        <v>0</v>
      </c>
      <c r="R2842" cm="1">
        <f t="array" ref="R2842">IF(P2842,IF(Q2842=0,IFERROR(_xlfn.LET(_xlpm.range_ref,_xlfn.ANCHORARRAY(_xlfn.XLOOKUP(D2842,Map_Range_Lookup,Map_Range_Data_Sorted_Lookup)),IF(_xlfn.XLOOKUP(E2842,_xlpm.range_ref,_xlpm.range_ref,21,0,2)=21,21,0)),IF(LEN(D2842)&gt;0,22,0)),0),0)</f>
        <v>0</v>
      </c>
      <c r="S2842" cm="1">
        <f t="array" ref="S2842">IF(P2842,IF((Q2842=0)*(R2842=0),IFERROR(_xlfn.LET(_xlpm.range_ref,_xlfn.ANCHORARRAY(_xlfn.XLOOKUP(E2842,Map_Range_Lookup,Map_Range_Data_Sorted_Lookup)),IF(_xlfn.XLOOKUP(F2842,_xlpm.range_ref,_xlpm.range_ref,11,0,2)=11,11,0)),IF(LEN(F2842)&gt;0,12,0)),0),0)</f>
        <v>0</v>
      </c>
      <c r="T2842">
        <v>0</v>
      </c>
    </row>
    <row r="2843" spans="1:20" x14ac:dyDescent="0.2">
      <c r="A2843" s="215" t="s">
        <v>871</v>
      </c>
      <c r="B2843" s="215" t="s">
        <v>871</v>
      </c>
      <c r="C2843" s="214"/>
      <c r="D2843" s="215" t="s">
        <v>871</v>
      </c>
      <c r="E2843" s="215" t="s">
        <v>871</v>
      </c>
      <c r="F2843" s="215" t="s">
        <v>871</v>
      </c>
      <c r="G2843" s="214"/>
      <c r="H2843" s="214"/>
      <c r="I2843" s="214"/>
      <c r="J2843" s="214"/>
      <c r="K2843" s="76"/>
      <c r="L2843" s="8"/>
      <c r="Q2843">
        <v>0</v>
      </c>
      <c r="R2843" cm="1">
        <f t="array" ref="R2843">IF(P2843,IF(Q2843=0,IFERROR(_xlfn.LET(_xlpm.range_ref,_xlfn.ANCHORARRAY(_xlfn.XLOOKUP(D2843,Map_Range_Lookup,Map_Range_Data_Sorted_Lookup)),IF(_xlfn.XLOOKUP(E2843,_xlpm.range_ref,_xlpm.range_ref,21,0,2)=21,21,0)),IF(LEN(D2843)&gt;0,22,0)),0),0)</f>
        <v>0</v>
      </c>
      <c r="S2843" cm="1">
        <f t="array" ref="S2843">IF(P2843,IF((Q2843=0)*(R2843=0),IFERROR(_xlfn.LET(_xlpm.range_ref,_xlfn.ANCHORARRAY(_xlfn.XLOOKUP(E2843,Map_Range_Lookup,Map_Range_Data_Sorted_Lookup)),IF(_xlfn.XLOOKUP(F2843,_xlpm.range_ref,_xlpm.range_ref,11,0,2)=11,11,0)),IF(LEN(F2843)&gt;0,12,0)),0),0)</f>
        <v>0</v>
      </c>
      <c r="T2843">
        <v>0</v>
      </c>
    </row>
    <row r="2844" spans="1:20" x14ac:dyDescent="0.2">
      <c r="A2844" s="215" t="s">
        <v>871</v>
      </c>
      <c r="B2844" s="215" t="s">
        <v>871</v>
      </c>
      <c r="C2844" s="214"/>
      <c r="D2844" s="215" t="s">
        <v>871</v>
      </c>
      <c r="E2844" s="215" t="s">
        <v>871</v>
      </c>
      <c r="F2844" s="215" t="s">
        <v>871</v>
      </c>
      <c r="G2844" s="214"/>
      <c r="H2844" s="214"/>
      <c r="I2844" s="214"/>
      <c r="J2844" s="214"/>
      <c r="K2844" s="76"/>
      <c r="L2844" s="8"/>
      <c r="Q2844">
        <v>0</v>
      </c>
      <c r="R2844" cm="1">
        <f t="array" ref="R2844">IF(P2844,IF(Q2844=0,IFERROR(_xlfn.LET(_xlpm.range_ref,_xlfn.ANCHORARRAY(_xlfn.XLOOKUP(D2844,Map_Range_Lookup,Map_Range_Data_Sorted_Lookup)),IF(_xlfn.XLOOKUP(E2844,_xlpm.range_ref,_xlpm.range_ref,21,0,2)=21,21,0)),IF(LEN(D2844)&gt;0,22,0)),0),0)</f>
        <v>0</v>
      </c>
      <c r="S2844" cm="1">
        <f t="array" ref="S2844">IF(P2844,IF((Q2844=0)*(R2844=0),IFERROR(_xlfn.LET(_xlpm.range_ref,_xlfn.ANCHORARRAY(_xlfn.XLOOKUP(E2844,Map_Range_Lookup,Map_Range_Data_Sorted_Lookup)),IF(_xlfn.XLOOKUP(F2844,_xlpm.range_ref,_xlpm.range_ref,11,0,2)=11,11,0)),IF(LEN(F2844)&gt;0,12,0)),0),0)</f>
        <v>0</v>
      </c>
      <c r="T2844">
        <v>0</v>
      </c>
    </row>
    <row r="2845" spans="1:20" x14ac:dyDescent="0.2">
      <c r="A2845" s="215" t="s">
        <v>871</v>
      </c>
      <c r="B2845" s="215" t="s">
        <v>871</v>
      </c>
      <c r="C2845" s="214"/>
      <c r="D2845" s="215" t="s">
        <v>871</v>
      </c>
      <c r="E2845" s="215" t="s">
        <v>871</v>
      </c>
      <c r="F2845" s="215" t="s">
        <v>871</v>
      </c>
      <c r="G2845" s="214"/>
      <c r="H2845" s="214"/>
      <c r="I2845" s="214"/>
      <c r="J2845" s="214"/>
      <c r="K2845" s="76"/>
      <c r="L2845" s="8"/>
      <c r="Q2845">
        <v>0</v>
      </c>
      <c r="R2845" cm="1">
        <f t="array" ref="R2845">IF(P2845,IF(Q2845=0,IFERROR(_xlfn.LET(_xlpm.range_ref,_xlfn.ANCHORARRAY(_xlfn.XLOOKUP(D2845,Map_Range_Lookup,Map_Range_Data_Sorted_Lookup)),IF(_xlfn.XLOOKUP(E2845,_xlpm.range_ref,_xlpm.range_ref,21,0,2)=21,21,0)),IF(LEN(D2845)&gt;0,22,0)),0),0)</f>
        <v>0</v>
      </c>
      <c r="S2845" cm="1">
        <f t="array" ref="S2845">IF(P2845,IF((Q2845=0)*(R2845=0),IFERROR(_xlfn.LET(_xlpm.range_ref,_xlfn.ANCHORARRAY(_xlfn.XLOOKUP(E2845,Map_Range_Lookup,Map_Range_Data_Sorted_Lookup)),IF(_xlfn.XLOOKUP(F2845,_xlpm.range_ref,_xlpm.range_ref,11,0,2)=11,11,0)),IF(LEN(F2845)&gt;0,12,0)),0),0)</f>
        <v>0</v>
      </c>
      <c r="T2845">
        <v>0</v>
      </c>
    </row>
    <row r="2846" spans="1:20" x14ac:dyDescent="0.2">
      <c r="A2846" s="215" t="s">
        <v>871</v>
      </c>
      <c r="B2846" s="215" t="s">
        <v>871</v>
      </c>
      <c r="C2846" s="214"/>
      <c r="D2846" s="215" t="s">
        <v>871</v>
      </c>
      <c r="E2846" s="215" t="s">
        <v>871</v>
      </c>
      <c r="F2846" s="215" t="s">
        <v>871</v>
      </c>
      <c r="G2846" s="214"/>
      <c r="H2846" s="214"/>
      <c r="I2846" s="214"/>
      <c r="J2846" s="214"/>
      <c r="K2846" s="76"/>
      <c r="L2846" s="8"/>
      <c r="Q2846">
        <v>0</v>
      </c>
      <c r="R2846" cm="1">
        <f t="array" ref="R2846">IF(P2846,IF(Q2846=0,IFERROR(_xlfn.LET(_xlpm.range_ref,_xlfn.ANCHORARRAY(_xlfn.XLOOKUP(D2846,Map_Range_Lookup,Map_Range_Data_Sorted_Lookup)),IF(_xlfn.XLOOKUP(E2846,_xlpm.range_ref,_xlpm.range_ref,21,0,2)=21,21,0)),IF(LEN(D2846)&gt;0,22,0)),0),0)</f>
        <v>0</v>
      </c>
      <c r="S2846" cm="1">
        <f t="array" ref="S2846">IF(P2846,IF((Q2846=0)*(R2846=0),IFERROR(_xlfn.LET(_xlpm.range_ref,_xlfn.ANCHORARRAY(_xlfn.XLOOKUP(E2846,Map_Range_Lookup,Map_Range_Data_Sorted_Lookup)),IF(_xlfn.XLOOKUP(F2846,_xlpm.range_ref,_xlpm.range_ref,11,0,2)=11,11,0)),IF(LEN(F2846)&gt;0,12,0)),0),0)</f>
        <v>0</v>
      </c>
      <c r="T2846">
        <v>0</v>
      </c>
    </row>
    <row r="2847" spans="1:20" x14ac:dyDescent="0.2">
      <c r="A2847" s="215" t="s">
        <v>871</v>
      </c>
      <c r="B2847" s="215" t="s">
        <v>871</v>
      </c>
      <c r="C2847" s="214"/>
      <c r="D2847" s="215" t="s">
        <v>871</v>
      </c>
      <c r="E2847" s="215" t="s">
        <v>871</v>
      </c>
      <c r="F2847" s="215" t="s">
        <v>871</v>
      </c>
      <c r="G2847" s="214"/>
      <c r="H2847" s="214"/>
      <c r="I2847" s="214"/>
      <c r="J2847" s="214"/>
      <c r="K2847" s="76"/>
      <c r="L2847" s="8"/>
      <c r="Q2847">
        <v>0</v>
      </c>
      <c r="R2847" cm="1">
        <f t="array" ref="R2847">IF(P2847,IF(Q2847=0,IFERROR(_xlfn.LET(_xlpm.range_ref,_xlfn.ANCHORARRAY(_xlfn.XLOOKUP(D2847,Map_Range_Lookup,Map_Range_Data_Sorted_Lookup)),IF(_xlfn.XLOOKUP(E2847,_xlpm.range_ref,_xlpm.range_ref,21,0,2)=21,21,0)),IF(LEN(D2847)&gt;0,22,0)),0),0)</f>
        <v>0</v>
      </c>
      <c r="S2847" cm="1">
        <f t="array" ref="S2847">IF(P2847,IF((Q2847=0)*(R2847=0),IFERROR(_xlfn.LET(_xlpm.range_ref,_xlfn.ANCHORARRAY(_xlfn.XLOOKUP(E2847,Map_Range_Lookup,Map_Range_Data_Sorted_Lookup)),IF(_xlfn.XLOOKUP(F2847,_xlpm.range_ref,_xlpm.range_ref,11,0,2)=11,11,0)),IF(LEN(F2847)&gt;0,12,0)),0),0)</f>
        <v>0</v>
      </c>
      <c r="T2847">
        <v>0</v>
      </c>
    </row>
    <row r="2848" spans="1:20" x14ac:dyDescent="0.2">
      <c r="A2848" s="215" t="s">
        <v>871</v>
      </c>
      <c r="B2848" s="215" t="s">
        <v>871</v>
      </c>
      <c r="C2848" s="214"/>
      <c r="D2848" s="215" t="s">
        <v>871</v>
      </c>
      <c r="E2848" s="215" t="s">
        <v>871</v>
      </c>
      <c r="F2848" s="215" t="s">
        <v>871</v>
      </c>
      <c r="G2848" s="214"/>
      <c r="H2848" s="214"/>
      <c r="I2848" s="214"/>
      <c r="J2848" s="214"/>
      <c r="K2848" s="76"/>
      <c r="L2848" s="8"/>
      <c r="Q2848">
        <v>0</v>
      </c>
      <c r="R2848" cm="1">
        <f t="array" ref="R2848">IF(P2848,IF(Q2848=0,IFERROR(_xlfn.LET(_xlpm.range_ref,_xlfn.ANCHORARRAY(_xlfn.XLOOKUP(D2848,Map_Range_Lookup,Map_Range_Data_Sorted_Lookup)),IF(_xlfn.XLOOKUP(E2848,_xlpm.range_ref,_xlpm.range_ref,21,0,2)=21,21,0)),IF(LEN(D2848)&gt;0,22,0)),0),0)</f>
        <v>0</v>
      </c>
      <c r="S2848" cm="1">
        <f t="array" ref="S2848">IF(P2848,IF((Q2848=0)*(R2848=0),IFERROR(_xlfn.LET(_xlpm.range_ref,_xlfn.ANCHORARRAY(_xlfn.XLOOKUP(E2848,Map_Range_Lookup,Map_Range_Data_Sorted_Lookup)),IF(_xlfn.XLOOKUP(F2848,_xlpm.range_ref,_xlpm.range_ref,11,0,2)=11,11,0)),IF(LEN(F2848)&gt;0,12,0)),0),0)</f>
        <v>0</v>
      </c>
      <c r="T2848">
        <v>0</v>
      </c>
    </row>
    <row r="2849" spans="1:20" x14ac:dyDescent="0.2">
      <c r="A2849" s="215" t="s">
        <v>871</v>
      </c>
      <c r="B2849" s="215" t="s">
        <v>871</v>
      </c>
      <c r="C2849" s="214"/>
      <c r="D2849" s="215" t="s">
        <v>871</v>
      </c>
      <c r="E2849" s="215" t="s">
        <v>871</v>
      </c>
      <c r="F2849" s="215" t="s">
        <v>871</v>
      </c>
      <c r="G2849" s="214"/>
      <c r="H2849" s="214"/>
      <c r="I2849" s="214"/>
      <c r="J2849" s="214"/>
      <c r="K2849" s="76"/>
      <c r="L2849" s="8"/>
      <c r="Q2849">
        <v>0</v>
      </c>
      <c r="R2849" cm="1">
        <f t="array" ref="R2849">IF(P2849,IF(Q2849=0,IFERROR(_xlfn.LET(_xlpm.range_ref,_xlfn.ANCHORARRAY(_xlfn.XLOOKUP(D2849,Map_Range_Lookup,Map_Range_Data_Sorted_Lookup)),IF(_xlfn.XLOOKUP(E2849,_xlpm.range_ref,_xlpm.range_ref,21,0,2)=21,21,0)),IF(LEN(D2849)&gt;0,22,0)),0),0)</f>
        <v>0</v>
      </c>
      <c r="S2849" cm="1">
        <f t="array" ref="S2849">IF(P2849,IF((Q2849=0)*(R2849=0),IFERROR(_xlfn.LET(_xlpm.range_ref,_xlfn.ANCHORARRAY(_xlfn.XLOOKUP(E2849,Map_Range_Lookup,Map_Range_Data_Sorted_Lookup)),IF(_xlfn.XLOOKUP(F2849,_xlpm.range_ref,_xlpm.range_ref,11,0,2)=11,11,0)),IF(LEN(F2849)&gt;0,12,0)),0),0)</f>
        <v>0</v>
      </c>
      <c r="T2849">
        <v>0</v>
      </c>
    </row>
    <row r="2850" spans="1:20" x14ac:dyDescent="0.2">
      <c r="A2850" s="215" t="s">
        <v>871</v>
      </c>
      <c r="B2850" s="215" t="s">
        <v>871</v>
      </c>
      <c r="C2850" s="214"/>
      <c r="D2850" s="215" t="s">
        <v>871</v>
      </c>
      <c r="E2850" s="215" t="s">
        <v>871</v>
      </c>
      <c r="F2850" s="215" t="s">
        <v>871</v>
      </c>
      <c r="G2850" s="214"/>
      <c r="H2850" s="214"/>
      <c r="I2850" s="214"/>
      <c r="J2850" s="214"/>
      <c r="K2850" s="76"/>
      <c r="L2850" s="8"/>
      <c r="Q2850">
        <v>0</v>
      </c>
      <c r="R2850" cm="1">
        <f t="array" ref="R2850">IF(P2850,IF(Q2850=0,IFERROR(_xlfn.LET(_xlpm.range_ref,_xlfn.ANCHORARRAY(_xlfn.XLOOKUP(D2850,Map_Range_Lookup,Map_Range_Data_Sorted_Lookup)),IF(_xlfn.XLOOKUP(E2850,_xlpm.range_ref,_xlpm.range_ref,21,0,2)=21,21,0)),IF(LEN(D2850)&gt;0,22,0)),0),0)</f>
        <v>0</v>
      </c>
      <c r="S2850" cm="1">
        <f t="array" ref="S2850">IF(P2850,IF((Q2850=0)*(R2850=0),IFERROR(_xlfn.LET(_xlpm.range_ref,_xlfn.ANCHORARRAY(_xlfn.XLOOKUP(E2850,Map_Range_Lookup,Map_Range_Data_Sorted_Lookup)),IF(_xlfn.XLOOKUP(F2850,_xlpm.range_ref,_xlpm.range_ref,11,0,2)=11,11,0)),IF(LEN(F2850)&gt;0,12,0)),0),0)</f>
        <v>0</v>
      </c>
      <c r="T2850">
        <v>0</v>
      </c>
    </row>
    <row r="2851" spans="1:20" x14ac:dyDescent="0.2">
      <c r="A2851" s="215" t="s">
        <v>871</v>
      </c>
      <c r="B2851" s="215" t="s">
        <v>871</v>
      </c>
      <c r="C2851" s="214"/>
      <c r="D2851" s="215" t="s">
        <v>871</v>
      </c>
      <c r="E2851" s="215" t="s">
        <v>871</v>
      </c>
      <c r="F2851" s="215" t="s">
        <v>871</v>
      </c>
      <c r="G2851" s="214"/>
      <c r="H2851" s="214"/>
      <c r="I2851" s="214"/>
      <c r="J2851" s="214"/>
      <c r="K2851" s="76"/>
      <c r="L2851" s="8"/>
      <c r="Q2851">
        <v>0</v>
      </c>
      <c r="R2851" cm="1">
        <f t="array" ref="R2851">IF(P2851,IF(Q2851=0,IFERROR(_xlfn.LET(_xlpm.range_ref,_xlfn.ANCHORARRAY(_xlfn.XLOOKUP(D2851,Map_Range_Lookup,Map_Range_Data_Sorted_Lookup)),IF(_xlfn.XLOOKUP(E2851,_xlpm.range_ref,_xlpm.range_ref,21,0,2)=21,21,0)),IF(LEN(D2851)&gt;0,22,0)),0),0)</f>
        <v>0</v>
      </c>
      <c r="S2851" cm="1">
        <f t="array" ref="S2851">IF(P2851,IF((Q2851=0)*(R2851=0),IFERROR(_xlfn.LET(_xlpm.range_ref,_xlfn.ANCHORARRAY(_xlfn.XLOOKUP(E2851,Map_Range_Lookup,Map_Range_Data_Sorted_Lookup)),IF(_xlfn.XLOOKUP(F2851,_xlpm.range_ref,_xlpm.range_ref,11,0,2)=11,11,0)),IF(LEN(F2851)&gt;0,12,0)),0),0)</f>
        <v>0</v>
      </c>
      <c r="T2851">
        <v>0</v>
      </c>
    </row>
    <row r="2852" spans="1:20" x14ac:dyDescent="0.2">
      <c r="A2852" s="215" t="s">
        <v>871</v>
      </c>
      <c r="B2852" s="215" t="s">
        <v>871</v>
      </c>
      <c r="C2852" s="214"/>
      <c r="D2852" s="215" t="s">
        <v>871</v>
      </c>
      <c r="E2852" s="215" t="s">
        <v>871</v>
      </c>
      <c r="F2852" s="215" t="s">
        <v>871</v>
      </c>
      <c r="G2852" s="214"/>
      <c r="H2852" s="214"/>
      <c r="I2852" s="214"/>
      <c r="J2852" s="214"/>
      <c r="K2852" s="76"/>
      <c r="L2852" s="8"/>
      <c r="Q2852">
        <v>0</v>
      </c>
      <c r="R2852" cm="1">
        <f t="array" ref="R2852">IF(P2852,IF(Q2852=0,IFERROR(_xlfn.LET(_xlpm.range_ref,_xlfn.ANCHORARRAY(_xlfn.XLOOKUP(D2852,Map_Range_Lookup,Map_Range_Data_Sorted_Lookup)),IF(_xlfn.XLOOKUP(E2852,_xlpm.range_ref,_xlpm.range_ref,21,0,2)=21,21,0)),IF(LEN(D2852)&gt;0,22,0)),0),0)</f>
        <v>0</v>
      </c>
      <c r="S2852" cm="1">
        <f t="array" ref="S2852">IF(P2852,IF((Q2852=0)*(R2852=0),IFERROR(_xlfn.LET(_xlpm.range_ref,_xlfn.ANCHORARRAY(_xlfn.XLOOKUP(E2852,Map_Range_Lookup,Map_Range_Data_Sorted_Lookup)),IF(_xlfn.XLOOKUP(F2852,_xlpm.range_ref,_xlpm.range_ref,11,0,2)=11,11,0)),IF(LEN(F2852)&gt;0,12,0)),0),0)</f>
        <v>0</v>
      </c>
      <c r="T2852">
        <v>0</v>
      </c>
    </row>
    <row r="2853" spans="1:20" x14ac:dyDescent="0.2">
      <c r="A2853" s="215" t="s">
        <v>871</v>
      </c>
      <c r="B2853" s="215" t="s">
        <v>871</v>
      </c>
      <c r="C2853" s="214"/>
      <c r="D2853" s="215" t="s">
        <v>871</v>
      </c>
      <c r="E2853" s="215" t="s">
        <v>871</v>
      </c>
      <c r="F2853" s="215" t="s">
        <v>871</v>
      </c>
      <c r="G2853" s="214"/>
      <c r="H2853" s="214"/>
      <c r="I2853" s="214"/>
      <c r="J2853" s="214"/>
      <c r="K2853" s="76"/>
      <c r="L2853" s="8"/>
      <c r="Q2853">
        <v>0</v>
      </c>
      <c r="R2853" cm="1">
        <f t="array" ref="R2853">IF(P2853,IF(Q2853=0,IFERROR(_xlfn.LET(_xlpm.range_ref,_xlfn.ANCHORARRAY(_xlfn.XLOOKUP(D2853,Map_Range_Lookup,Map_Range_Data_Sorted_Lookup)),IF(_xlfn.XLOOKUP(E2853,_xlpm.range_ref,_xlpm.range_ref,21,0,2)=21,21,0)),IF(LEN(D2853)&gt;0,22,0)),0),0)</f>
        <v>0</v>
      </c>
      <c r="S2853" cm="1">
        <f t="array" ref="S2853">IF(P2853,IF((Q2853=0)*(R2853=0),IFERROR(_xlfn.LET(_xlpm.range_ref,_xlfn.ANCHORARRAY(_xlfn.XLOOKUP(E2853,Map_Range_Lookup,Map_Range_Data_Sorted_Lookup)),IF(_xlfn.XLOOKUP(F2853,_xlpm.range_ref,_xlpm.range_ref,11,0,2)=11,11,0)),IF(LEN(F2853)&gt;0,12,0)),0),0)</f>
        <v>0</v>
      </c>
      <c r="T2853">
        <v>0</v>
      </c>
    </row>
    <row r="2854" spans="1:20" x14ac:dyDescent="0.2">
      <c r="A2854" s="215" t="s">
        <v>871</v>
      </c>
      <c r="B2854" s="215" t="s">
        <v>871</v>
      </c>
      <c r="C2854" s="214"/>
      <c r="D2854" s="215" t="s">
        <v>871</v>
      </c>
      <c r="E2854" s="215" t="s">
        <v>871</v>
      </c>
      <c r="F2854" s="215" t="s">
        <v>871</v>
      </c>
      <c r="G2854" s="214"/>
      <c r="H2854" s="214"/>
      <c r="I2854" s="214"/>
      <c r="J2854" s="214"/>
      <c r="K2854" s="76"/>
      <c r="L2854" s="8"/>
      <c r="Q2854">
        <v>0</v>
      </c>
      <c r="R2854" cm="1">
        <f t="array" ref="R2854">IF(P2854,IF(Q2854=0,IFERROR(_xlfn.LET(_xlpm.range_ref,_xlfn.ANCHORARRAY(_xlfn.XLOOKUP(D2854,Map_Range_Lookup,Map_Range_Data_Sorted_Lookup)),IF(_xlfn.XLOOKUP(E2854,_xlpm.range_ref,_xlpm.range_ref,21,0,2)=21,21,0)),IF(LEN(D2854)&gt;0,22,0)),0),0)</f>
        <v>0</v>
      </c>
      <c r="S2854" cm="1">
        <f t="array" ref="S2854">IF(P2854,IF((Q2854=0)*(R2854=0),IFERROR(_xlfn.LET(_xlpm.range_ref,_xlfn.ANCHORARRAY(_xlfn.XLOOKUP(E2854,Map_Range_Lookup,Map_Range_Data_Sorted_Lookup)),IF(_xlfn.XLOOKUP(F2854,_xlpm.range_ref,_xlpm.range_ref,11,0,2)=11,11,0)),IF(LEN(F2854)&gt;0,12,0)),0),0)</f>
        <v>0</v>
      </c>
      <c r="T2854">
        <v>0</v>
      </c>
    </row>
    <row r="2855" spans="1:20" x14ac:dyDescent="0.2">
      <c r="A2855" s="215" t="s">
        <v>871</v>
      </c>
      <c r="B2855" s="215" t="s">
        <v>871</v>
      </c>
      <c r="C2855" s="214"/>
      <c r="D2855" s="215" t="s">
        <v>871</v>
      </c>
      <c r="E2855" s="215" t="s">
        <v>871</v>
      </c>
      <c r="F2855" s="215" t="s">
        <v>871</v>
      </c>
      <c r="G2855" s="214"/>
      <c r="H2855" s="214"/>
      <c r="I2855" s="214"/>
      <c r="J2855" s="214"/>
      <c r="K2855" s="76"/>
      <c r="L2855" s="8"/>
      <c r="Q2855">
        <v>0</v>
      </c>
      <c r="R2855" cm="1">
        <f t="array" ref="R2855">IF(P2855,IF(Q2855=0,IFERROR(_xlfn.LET(_xlpm.range_ref,_xlfn.ANCHORARRAY(_xlfn.XLOOKUP(D2855,Map_Range_Lookup,Map_Range_Data_Sorted_Lookup)),IF(_xlfn.XLOOKUP(E2855,_xlpm.range_ref,_xlpm.range_ref,21,0,2)=21,21,0)),IF(LEN(D2855)&gt;0,22,0)),0),0)</f>
        <v>0</v>
      </c>
      <c r="S2855" cm="1">
        <f t="array" ref="S2855">IF(P2855,IF((Q2855=0)*(R2855=0),IFERROR(_xlfn.LET(_xlpm.range_ref,_xlfn.ANCHORARRAY(_xlfn.XLOOKUP(E2855,Map_Range_Lookup,Map_Range_Data_Sorted_Lookup)),IF(_xlfn.XLOOKUP(F2855,_xlpm.range_ref,_xlpm.range_ref,11,0,2)=11,11,0)),IF(LEN(F2855)&gt;0,12,0)),0),0)</f>
        <v>0</v>
      </c>
      <c r="T2855">
        <v>0</v>
      </c>
    </row>
    <row r="2856" spans="1:20" x14ac:dyDescent="0.2">
      <c r="A2856" s="215" t="s">
        <v>871</v>
      </c>
      <c r="B2856" s="215" t="s">
        <v>871</v>
      </c>
      <c r="C2856" s="214"/>
      <c r="D2856" s="215" t="s">
        <v>871</v>
      </c>
      <c r="E2856" s="215" t="s">
        <v>871</v>
      </c>
      <c r="F2856" s="215" t="s">
        <v>871</v>
      </c>
      <c r="G2856" s="214"/>
      <c r="H2856" s="214"/>
      <c r="I2856" s="214"/>
      <c r="J2856" s="214"/>
      <c r="K2856" s="76"/>
      <c r="L2856" s="8"/>
      <c r="Q2856">
        <v>0</v>
      </c>
      <c r="R2856" cm="1">
        <f t="array" ref="R2856">IF(P2856,IF(Q2856=0,IFERROR(_xlfn.LET(_xlpm.range_ref,_xlfn.ANCHORARRAY(_xlfn.XLOOKUP(D2856,Map_Range_Lookup,Map_Range_Data_Sorted_Lookup)),IF(_xlfn.XLOOKUP(E2856,_xlpm.range_ref,_xlpm.range_ref,21,0,2)=21,21,0)),IF(LEN(D2856)&gt;0,22,0)),0),0)</f>
        <v>0</v>
      </c>
      <c r="S2856" cm="1">
        <f t="array" ref="S2856">IF(P2856,IF((Q2856=0)*(R2856=0),IFERROR(_xlfn.LET(_xlpm.range_ref,_xlfn.ANCHORARRAY(_xlfn.XLOOKUP(E2856,Map_Range_Lookup,Map_Range_Data_Sorted_Lookup)),IF(_xlfn.XLOOKUP(F2856,_xlpm.range_ref,_xlpm.range_ref,11,0,2)=11,11,0)),IF(LEN(F2856)&gt;0,12,0)),0),0)</f>
        <v>0</v>
      </c>
      <c r="T2856">
        <v>0</v>
      </c>
    </row>
    <row r="2857" spans="1:20" x14ac:dyDescent="0.2">
      <c r="A2857" s="215" t="s">
        <v>871</v>
      </c>
      <c r="B2857" s="215" t="s">
        <v>871</v>
      </c>
      <c r="C2857" s="214"/>
      <c r="D2857" s="215" t="s">
        <v>871</v>
      </c>
      <c r="E2857" s="215" t="s">
        <v>871</v>
      </c>
      <c r="F2857" s="215" t="s">
        <v>871</v>
      </c>
      <c r="G2857" s="214"/>
      <c r="H2857" s="214"/>
      <c r="I2857" s="214"/>
      <c r="J2857" s="214"/>
      <c r="K2857" s="76"/>
      <c r="L2857" s="8"/>
      <c r="Q2857">
        <v>0</v>
      </c>
      <c r="R2857" cm="1">
        <f t="array" ref="R2857">IF(P2857,IF(Q2857=0,IFERROR(_xlfn.LET(_xlpm.range_ref,_xlfn.ANCHORARRAY(_xlfn.XLOOKUP(D2857,Map_Range_Lookup,Map_Range_Data_Sorted_Lookup)),IF(_xlfn.XLOOKUP(E2857,_xlpm.range_ref,_xlpm.range_ref,21,0,2)=21,21,0)),IF(LEN(D2857)&gt;0,22,0)),0),0)</f>
        <v>0</v>
      </c>
      <c r="S2857" cm="1">
        <f t="array" ref="S2857">IF(P2857,IF((Q2857=0)*(R2857=0),IFERROR(_xlfn.LET(_xlpm.range_ref,_xlfn.ANCHORARRAY(_xlfn.XLOOKUP(E2857,Map_Range_Lookup,Map_Range_Data_Sorted_Lookup)),IF(_xlfn.XLOOKUP(F2857,_xlpm.range_ref,_xlpm.range_ref,11,0,2)=11,11,0)),IF(LEN(F2857)&gt;0,12,0)),0),0)</f>
        <v>0</v>
      </c>
      <c r="T2857">
        <v>0</v>
      </c>
    </row>
    <row r="2858" spans="1:20" x14ac:dyDescent="0.2">
      <c r="A2858" s="215" t="s">
        <v>871</v>
      </c>
      <c r="B2858" s="215" t="s">
        <v>871</v>
      </c>
      <c r="C2858" s="214"/>
      <c r="D2858" s="215" t="s">
        <v>871</v>
      </c>
      <c r="E2858" s="215" t="s">
        <v>871</v>
      </c>
      <c r="F2858" s="215" t="s">
        <v>871</v>
      </c>
      <c r="G2858" s="214"/>
      <c r="H2858" s="214"/>
      <c r="I2858" s="214"/>
      <c r="J2858" s="214"/>
      <c r="K2858" s="76"/>
      <c r="L2858" s="8"/>
      <c r="Q2858">
        <v>0</v>
      </c>
      <c r="R2858" cm="1">
        <f t="array" ref="R2858">IF(P2858,IF(Q2858=0,IFERROR(_xlfn.LET(_xlpm.range_ref,_xlfn.ANCHORARRAY(_xlfn.XLOOKUP(D2858,Map_Range_Lookup,Map_Range_Data_Sorted_Lookup)),IF(_xlfn.XLOOKUP(E2858,_xlpm.range_ref,_xlpm.range_ref,21,0,2)=21,21,0)),IF(LEN(D2858)&gt;0,22,0)),0),0)</f>
        <v>0</v>
      </c>
      <c r="S2858" cm="1">
        <f t="array" ref="S2858">IF(P2858,IF((Q2858=0)*(R2858=0),IFERROR(_xlfn.LET(_xlpm.range_ref,_xlfn.ANCHORARRAY(_xlfn.XLOOKUP(E2858,Map_Range_Lookup,Map_Range_Data_Sorted_Lookup)),IF(_xlfn.XLOOKUP(F2858,_xlpm.range_ref,_xlpm.range_ref,11,0,2)=11,11,0)),IF(LEN(F2858)&gt;0,12,0)),0),0)</f>
        <v>0</v>
      </c>
      <c r="T2858">
        <v>0</v>
      </c>
    </row>
    <row r="2859" spans="1:20" x14ac:dyDescent="0.2">
      <c r="A2859" s="215" t="s">
        <v>871</v>
      </c>
      <c r="B2859" s="215" t="s">
        <v>871</v>
      </c>
      <c r="C2859" s="214"/>
      <c r="D2859" s="215" t="s">
        <v>871</v>
      </c>
      <c r="E2859" s="215" t="s">
        <v>871</v>
      </c>
      <c r="F2859" s="215" t="s">
        <v>871</v>
      </c>
      <c r="G2859" s="214"/>
      <c r="H2859" s="214"/>
      <c r="I2859" s="214"/>
      <c r="J2859" s="214"/>
      <c r="K2859" s="76"/>
      <c r="L2859" s="8"/>
      <c r="Q2859">
        <v>0</v>
      </c>
      <c r="R2859" cm="1">
        <f t="array" ref="R2859">IF(P2859,IF(Q2859=0,IFERROR(_xlfn.LET(_xlpm.range_ref,_xlfn.ANCHORARRAY(_xlfn.XLOOKUP(D2859,Map_Range_Lookup,Map_Range_Data_Sorted_Lookup)),IF(_xlfn.XLOOKUP(E2859,_xlpm.range_ref,_xlpm.range_ref,21,0,2)=21,21,0)),IF(LEN(D2859)&gt;0,22,0)),0),0)</f>
        <v>0</v>
      </c>
      <c r="S2859" cm="1">
        <f t="array" ref="S2859">IF(P2859,IF((Q2859=0)*(R2859=0),IFERROR(_xlfn.LET(_xlpm.range_ref,_xlfn.ANCHORARRAY(_xlfn.XLOOKUP(E2859,Map_Range_Lookup,Map_Range_Data_Sorted_Lookup)),IF(_xlfn.XLOOKUP(F2859,_xlpm.range_ref,_xlpm.range_ref,11,0,2)=11,11,0)),IF(LEN(F2859)&gt;0,12,0)),0),0)</f>
        <v>0</v>
      </c>
      <c r="T2859">
        <v>0</v>
      </c>
    </row>
    <row r="2860" spans="1:20" x14ac:dyDescent="0.2">
      <c r="A2860" s="215" t="s">
        <v>871</v>
      </c>
      <c r="B2860" s="215" t="s">
        <v>871</v>
      </c>
      <c r="C2860" s="214"/>
      <c r="D2860" s="215" t="s">
        <v>871</v>
      </c>
      <c r="E2860" s="215" t="s">
        <v>871</v>
      </c>
      <c r="F2860" s="215" t="s">
        <v>871</v>
      </c>
      <c r="G2860" s="214"/>
      <c r="H2860" s="214"/>
      <c r="I2860" s="214"/>
      <c r="J2860" s="214"/>
      <c r="K2860" s="76"/>
      <c r="L2860" s="8"/>
      <c r="Q2860">
        <v>0</v>
      </c>
      <c r="R2860" cm="1">
        <f t="array" ref="R2860">IF(P2860,IF(Q2860=0,IFERROR(_xlfn.LET(_xlpm.range_ref,_xlfn.ANCHORARRAY(_xlfn.XLOOKUP(D2860,Map_Range_Lookup,Map_Range_Data_Sorted_Lookup)),IF(_xlfn.XLOOKUP(E2860,_xlpm.range_ref,_xlpm.range_ref,21,0,2)=21,21,0)),IF(LEN(D2860)&gt;0,22,0)),0),0)</f>
        <v>0</v>
      </c>
      <c r="S2860" cm="1">
        <f t="array" ref="S2860">IF(P2860,IF((Q2860=0)*(R2860=0),IFERROR(_xlfn.LET(_xlpm.range_ref,_xlfn.ANCHORARRAY(_xlfn.XLOOKUP(E2860,Map_Range_Lookup,Map_Range_Data_Sorted_Lookup)),IF(_xlfn.XLOOKUP(F2860,_xlpm.range_ref,_xlpm.range_ref,11,0,2)=11,11,0)),IF(LEN(F2860)&gt;0,12,0)),0),0)</f>
        <v>0</v>
      </c>
      <c r="T2860">
        <v>0</v>
      </c>
    </row>
    <row r="2861" spans="1:20" x14ac:dyDescent="0.2">
      <c r="A2861" s="215" t="s">
        <v>871</v>
      </c>
      <c r="B2861" s="215" t="s">
        <v>871</v>
      </c>
      <c r="C2861" s="214"/>
      <c r="D2861" s="215" t="s">
        <v>871</v>
      </c>
      <c r="E2861" s="215" t="s">
        <v>871</v>
      </c>
      <c r="F2861" s="215" t="s">
        <v>871</v>
      </c>
      <c r="G2861" s="214"/>
      <c r="H2861" s="214"/>
      <c r="I2861" s="214"/>
      <c r="J2861" s="214"/>
      <c r="K2861" s="76"/>
      <c r="L2861" s="8"/>
      <c r="Q2861">
        <v>0</v>
      </c>
      <c r="R2861" cm="1">
        <f t="array" ref="R2861">IF(P2861,IF(Q2861=0,IFERROR(_xlfn.LET(_xlpm.range_ref,_xlfn.ANCHORARRAY(_xlfn.XLOOKUP(D2861,Map_Range_Lookup,Map_Range_Data_Sorted_Lookup)),IF(_xlfn.XLOOKUP(E2861,_xlpm.range_ref,_xlpm.range_ref,21,0,2)=21,21,0)),IF(LEN(D2861)&gt;0,22,0)),0),0)</f>
        <v>0</v>
      </c>
      <c r="S2861" cm="1">
        <f t="array" ref="S2861">IF(P2861,IF((Q2861=0)*(R2861=0),IFERROR(_xlfn.LET(_xlpm.range_ref,_xlfn.ANCHORARRAY(_xlfn.XLOOKUP(E2861,Map_Range_Lookup,Map_Range_Data_Sorted_Lookup)),IF(_xlfn.XLOOKUP(F2861,_xlpm.range_ref,_xlpm.range_ref,11,0,2)=11,11,0)),IF(LEN(F2861)&gt;0,12,0)),0),0)</f>
        <v>0</v>
      </c>
      <c r="T2861">
        <v>0</v>
      </c>
    </row>
    <row r="2862" spans="1:20" x14ac:dyDescent="0.2">
      <c r="A2862" s="215" t="s">
        <v>871</v>
      </c>
      <c r="B2862" s="215" t="s">
        <v>871</v>
      </c>
      <c r="C2862" s="214"/>
      <c r="D2862" s="215" t="s">
        <v>871</v>
      </c>
      <c r="E2862" s="215" t="s">
        <v>871</v>
      </c>
      <c r="F2862" s="215" t="s">
        <v>871</v>
      </c>
      <c r="G2862" s="214"/>
      <c r="H2862" s="214"/>
      <c r="I2862" s="214"/>
      <c r="J2862" s="214"/>
      <c r="K2862" s="76"/>
      <c r="L2862" s="8"/>
      <c r="Q2862">
        <v>0</v>
      </c>
      <c r="R2862" cm="1">
        <f t="array" ref="R2862">IF(P2862,IF(Q2862=0,IFERROR(_xlfn.LET(_xlpm.range_ref,_xlfn.ANCHORARRAY(_xlfn.XLOOKUP(D2862,Map_Range_Lookup,Map_Range_Data_Sorted_Lookup)),IF(_xlfn.XLOOKUP(E2862,_xlpm.range_ref,_xlpm.range_ref,21,0,2)=21,21,0)),IF(LEN(D2862)&gt;0,22,0)),0),0)</f>
        <v>0</v>
      </c>
      <c r="S2862" cm="1">
        <f t="array" ref="S2862">IF(P2862,IF((Q2862=0)*(R2862=0),IFERROR(_xlfn.LET(_xlpm.range_ref,_xlfn.ANCHORARRAY(_xlfn.XLOOKUP(E2862,Map_Range_Lookup,Map_Range_Data_Sorted_Lookup)),IF(_xlfn.XLOOKUP(F2862,_xlpm.range_ref,_xlpm.range_ref,11,0,2)=11,11,0)),IF(LEN(F2862)&gt;0,12,0)),0),0)</f>
        <v>0</v>
      </c>
      <c r="T2862">
        <v>0</v>
      </c>
    </row>
    <row r="2863" spans="1:20" x14ac:dyDescent="0.2">
      <c r="A2863" s="215" t="s">
        <v>871</v>
      </c>
      <c r="B2863" s="215" t="s">
        <v>871</v>
      </c>
      <c r="C2863" s="214"/>
      <c r="D2863" s="215" t="s">
        <v>871</v>
      </c>
      <c r="E2863" s="215" t="s">
        <v>871</v>
      </c>
      <c r="F2863" s="215" t="s">
        <v>871</v>
      </c>
      <c r="G2863" s="214"/>
      <c r="H2863" s="214"/>
      <c r="I2863" s="214"/>
      <c r="J2863" s="214"/>
      <c r="K2863" s="76"/>
      <c r="L2863" s="8"/>
      <c r="Q2863">
        <v>0</v>
      </c>
      <c r="R2863" cm="1">
        <f t="array" ref="R2863">IF(P2863,IF(Q2863=0,IFERROR(_xlfn.LET(_xlpm.range_ref,_xlfn.ANCHORARRAY(_xlfn.XLOOKUP(D2863,Map_Range_Lookup,Map_Range_Data_Sorted_Lookup)),IF(_xlfn.XLOOKUP(E2863,_xlpm.range_ref,_xlpm.range_ref,21,0,2)=21,21,0)),IF(LEN(D2863)&gt;0,22,0)),0),0)</f>
        <v>0</v>
      </c>
      <c r="S2863" cm="1">
        <f t="array" ref="S2863">IF(P2863,IF((Q2863=0)*(R2863=0),IFERROR(_xlfn.LET(_xlpm.range_ref,_xlfn.ANCHORARRAY(_xlfn.XLOOKUP(E2863,Map_Range_Lookup,Map_Range_Data_Sorted_Lookup)),IF(_xlfn.XLOOKUP(F2863,_xlpm.range_ref,_xlpm.range_ref,11,0,2)=11,11,0)),IF(LEN(F2863)&gt;0,12,0)),0),0)</f>
        <v>0</v>
      </c>
      <c r="T2863">
        <v>0</v>
      </c>
    </row>
    <row r="2864" spans="1:20" x14ac:dyDescent="0.2">
      <c r="A2864" s="215" t="s">
        <v>871</v>
      </c>
      <c r="B2864" s="215" t="s">
        <v>871</v>
      </c>
      <c r="C2864" s="214"/>
      <c r="D2864" s="215" t="s">
        <v>871</v>
      </c>
      <c r="E2864" s="215" t="s">
        <v>871</v>
      </c>
      <c r="F2864" s="215" t="s">
        <v>871</v>
      </c>
      <c r="G2864" s="214"/>
      <c r="H2864" s="214"/>
      <c r="I2864" s="214"/>
      <c r="J2864" s="214"/>
      <c r="K2864" s="76"/>
      <c r="L2864" s="8"/>
      <c r="Q2864">
        <v>0</v>
      </c>
      <c r="R2864" cm="1">
        <f t="array" ref="R2864">IF(P2864,IF(Q2864=0,IFERROR(_xlfn.LET(_xlpm.range_ref,_xlfn.ANCHORARRAY(_xlfn.XLOOKUP(D2864,Map_Range_Lookup,Map_Range_Data_Sorted_Lookup)),IF(_xlfn.XLOOKUP(E2864,_xlpm.range_ref,_xlpm.range_ref,21,0,2)=21,21,0)),IF(LEN(D2864)&gt;0,22,0)),0),0)</f>
        <v>0</v>
      </c>
      <c r="S2864" cm="1">
        <f t="array" ref="S2864">IF(P2864,IF((Q2864=0)*(R2864=0),IFERROR(_xlfn.LET(_xlpm.range_ref,_xlfn.ANCHORARRAY(_xlfn.XLOOKUP(E2864,Map_Range_Lookup,Map_Range_Data_Sorted_Lookup)),IF(_xlfn.XLOOKUP(F2864,_xlpm.range_ref,_xlpm.range_ref,11,0,2)=11,11,0)),IF(LEN(F2864)&gt;0,12,0)),0),0)</f>
        <v>0</v>
      </c>
      <c r="T2864">
        <v>0</v>
      </c>
    </row>
    <row r="2865" spans="1:20" x14ac:dyDescent="0.2">
      <c r="A2865" s="215" t="s">
        <v>871</v>
      </c>
      <c r="B2865" s="215" t="s">
        <v>871</v>
      </c>
      <c r="C2865" s="214"/>
      <c r="D2865" s="215" t="s">
        <v>871</v>
      </c>
      <c r="E2865" s="215" t="s">
        <v>871</v>
      </c>
      <c r="F2865" s="215" t="s">
        <v>871</v>
      </c>
      <c r="G2865" s="214"/>
      <c r="H2865" s="214"/>
      <c r="I2865" s="214"/>
      <c r="J2865" s="214"/>
      <c r="K2865" s="76"/>
      <c r="L2865" s="8"/>
      <c r="Q2865">
        <v>0</v>
      </c>
      <c r="R2865" cm="1">
        <f t="array" ref="R2865">IF(P2865,IF(Q2865=0,IFERROR(_xlfn.LET(_xlpm.range_ref,_xlfn.ANCHORARRAY(_xlfn.XLOOKUP(D2865,Map_Range_Lookup,Map_Range_Data_Sorted_Lookup)),IF(_xlfn.XLOOKUP(E2865,_xlpm.range_ref,_xlpm.range_ref,21,0,2)=21,21,0)),IF(LEN(D2865)&gt;0,22,0)),0),0)</f>
        <v>0</v>
      </c>
      <c r="S2865" cm="1">
        <f t="array" ref="S2865">IF(P2865,IF((Q2865=0)*(R2865=0),IFERROR(_xlfn.LET(_xlpm.range_ref,_xlfn.ANCHORARRAY(_xlfn.XLOOKUP(E2865,Map_Range_Lookup,Map_Range_Data_Sorted_Lookup)),IF(_xlfn.XLOOKUP(F2865,_xlpm.range_ref,_xlpm.range_ref,11,0,2)=11,11,0)),IF(LEN(F2865)&gt;0,12,0)),0),0)</f>
        <v>0</v>
      </c>
      <c r="T2865">
        <v>0</v>
      </c>
    </row>
    <row r="2866" spans="1:20" x14ac:dyDescent="0.2">
      <c r="A2866" s="215" t="s">
        <v>871</v>
      </c>
      <c r="B2866" s="215" t="s">
        <v>871</v>
      </c>
      <c r="C2866" s="214"/>
      <c r="D2866" s="215" t="s">
        <v>871</v>
      </c>
      <c r="E2866" s="215" t="s">
        <v>871</v>
      </c>
      <c r="F2866" s="215" t="s">
        <v>871</v>
      </c>
      <c r="G2866" s="214"/>
      <c r="H2866" s="214"/>
      <c r="I2866" s="214"/>
      <c r="J2866" s="214"/>
      <c r="K2866" s="76"/>
      <c r="L2866" s="8"/>
      <c r="Q2866">
        <v>0</v>
      </c>
      <c r="R2866" cm="1">
        <f t="array" ref="R2866">IF(P2866,IF(Q2866=0,IFERROR(_xlfn.LET(_xlpm.range_ref,_xlfn.ANCHORARRAY(_xlfn.XLOOKUP(D2866,Map_Range_Lookup,Map_Range_Data_Sorted_Lookup)),IF(_xlfn.XLOOKUP(E2866,_xlpm.range_ref,_xlpm.range_ref,21,0,2)=21,21,0)),IF(LEN(D2866)&gt;0,22,0)),0),0)</f>
        <v>0</v>
      </c>
      <c r="S2866" cm="1">
        <f t="array" ref="S2866">IF(P2866,IF((Q2866=0)*(R2866=0),IFERROR(_xlfn.LET(_xlpm.range_ref,_xlfn.ANCHORARRAY(_xlfn.XLOOKUP(E2866,Map_Range_Lookup,Map_Range_Data_Sorted_Lookup)),IF(_xlfn.XLOOKUP(F2866,_xlpm.range_ref,_xlpm.range_ref,11,0,2)=11,11,0)),IF(LEN(F2866)&gt;0,12,0)),0),0)</f>
        <v>0</v>
      </c>
      <c r="T2866">
        <v>0</v>
      </c>
    </row>
    <row r="2867" spans="1:20" x14ac:dyDescent="0.2">
      <c r="A2867" s="215" t="s">
        <v>871</v>
      </c>
      <c r="B2867" s="215" t="s">
        <v>871</v>
      </c>
      <c r="C2867" s="214"/>
      <c r="D2867" s="215" t="s">
        <v>871</v>
      </c>
      <c r="E2867" s="215" t="s">
        <v>871</v>
      </c>
      <c r="F2867" s="215" t="s">
        <v>871</v>
      </c>
      <c r="G2867" s="214"/>
      <c r="H2867" s="214"/>
      <c r="I2867" s="214"/>
      <c r="J2867" s="214"/>
      <c r="K2867" s="76"/>
      <c r="L2867" s="8"/>
      <c r="Q2867">
        <v>0</v>
      </c>
      <c r="R2867" cm="1">
        <f t="array" ref="R2867">IF(P2867,IF(Q2867=0,IFERROR(_xlfn.LET(_xlpm.range_ref,_xlfn.ANCHORARRAY(_xlfn.XLOOKUP(D2867,Map_Range_Lookup,Map_Range_Data_Sorted_Lookup)),IF(_xlfn.XLOOKUP(E2867,_xlpm.range_ref,_xlpm.range_ref,21,0,2)=21,21,0)),IF(LEN(D2867)&gt;0,22,0)),0),0)</f>
        <v>0</v>
      </c>
      <c r="S2867" cm="1">
        <f t="array" ref="S2867">IF(P2867,IF((Q2867=0)*(R2867=0),IFERROR(_xlfn.LET(_xlpm.range_ref,_xlfn.ANCHORARRAY(_xlfn.XLOOKUP(E2867,Map_Range_Lookup,Map_Range_Data_Sorted_Lookup)),IF(_xlfn.XLOOKUP(F2867,_xlpm.range_ref,_xlpm.range_ref,11,0,2)=11,11,0)),IF(LEN(F2867)&gt;0,12,0)),0),0)</f>
        <v>0</v>
      </c>
      <c r="T2867">
        <v>0</v>
      </c>
    </row>
    <row r="2868" spans="1:20" x14ac:dyDescent="0.2">
      <c r="A2868" s="215" t="s">
        <v>871</v>
      </c>
      <c r="B2868" s="215" t="s">
        <v>871</v>
      </c>
      <c r="C2868" s="214"/>
      <c r="D2868" s="215" t="s">
        <v>871</v>
      </c>
      <c r="E2868" s="215" t="s">
        <v>871</v>
      </c>
      <c r="F2868" s="215" t="s">
        <v>871</v>
      </c>
      <c r="G2868" s="214"/>
      <c r="H2868" s="214"/>
      <c r="I2868" s="214"/>
      <c r="J2868" s="214"/>
      <c r="K2868" s="76"/>
      <c r="L2868" s="8"/>
      <c r="Q2868">
        <v>0</v>
      </c>
      <c r="R2868" cm="1">
        <f t="array" ref="R2868">IF(P2868,IF(Q2868=0,IFERROR(_xlfn.LET(_xlpm.range_ref,_xlfn.ANCHORARRAY(_xlfn.XLOOKUP(D2868,Map_Range_Lookup,Map_Range_Data_Sorted_Lookup)),IF(_xlfn.XLOOKUP(E2868,_xlpm.range_ref,_xlpm.range_ref,21,0,2)=21,21,0)),IF(LEN(D2868)&gt;0,22,0)),0),0)</f>
        <v>0</v>
      </c>
      <c r="S2868" cm="1">
        <f t="array" ref="S2868">IF(P2868,IF((Q2868=0)*(R2868=0),IFERROR(_xlfn.LET(_xlpm.range_ref,_xlfn.ANCHORARRAY(_xlfn.XLOOKUP(E2868,Map_Range_Lookup,Map_Range_Data_Sorted_Lookup)),IF(_xlfn.XLOOKUP(F2868,_xlpm.range_ref,_xlpm.range_ref,11,0,2)=11,11,0)),IF(LEN(F2868)&gt;0,12,0)),0),0)</f>
        <v>0</v>
      </c>
      <c r="T2868">
        <v>0</v>
      </c>
    </row>
    <row r="2869" spans="1:20" x14ac:dyDescent="0.2">
      <c r="A2869" s="215" t="s">
        <v>871</v>
      </c>
      <c r="B2869" s="215" t="s">
        <v>871</v>
      </c>
      <c r="C2869" s="214"/>
      <c r="D2869" s="215" t="s">
        <v>871</v>
      </c>
      <c r="E2869" s="215" t="s">
        <v>871</v>
      </c>
      <c r="F2869" s="215" t="s">
        <v>871</v>
      </c>
      <c r="G2869" s="214"/>
      <c r="H2869" s="214"/>
      <c r="I2869" s="214"/>
      <c r="J2869" s="214"/>
      <c r="K2869" s="76"/>
      <c r="L2869" s="8"/>
      <c r="Q2869">
        <v>0</v>
      </c>
      <c r="R2869" cm="1">
        <f t="array" ref="R2869">IF(P2869,IF(Q2869=0,IFERROR(_xlfn.LET(_xlpm.range_ref,_xlfn.ANCHORARRAY(_xlfn.XLOOKUP(D2869,Map_Range_Lookup,Map_Range_Data_Sorted_Lookup)),IF(_xlfn.XLOOKUP(E2869,_xlpm.range_ref,_xlpm.range_ref,21,0,2)=21,21,0)),IF(LEN(D2869)&gt;0,22,0)),0),0)</f>
        <v>0</v>
      </c>
      <c r="S2869" cm="1">
        <f t="array" ref="S2869">IF(P2869,IF((Q2869=0)*(R2869=0),IFERROR(_xlfn.LET(_xlpm.range_ref,_xlfn.ANCHORARRAY(_xlfn.XLOOKUP(E2869,Map_Range_Lookup,Map_Range_Data_Sorted_Lookup)),IF(_xlfn.XLOOKUP(F2869,_xlpm.range_ref,_xlpm.range_ref,11,0,2)=11,11,0)),IF(LEN(F2869)&gt;0,12,0)),0),0)</f>
        <v>0</v>
      </c>
      <c r="T2869">
        <v>0</v>
      </c>
    </row>
    <row r="2870" spans="1:20" x14ac:dyDescent="0.2">
      <c r="A2870" s="215" t="s">
        <v>871</v>
      </c>
      <c r="B2870" s="215" t="s">
        <v>871</v>
      </c>
      <c r="C2870" s="214"/>
      <c r="D2870" s="215" t="s">
        <v>871</v>
      </c>
      <c r="E2870" s="215" t="s">
        <v>871</v>
      </c>
      <c r="F2870" s="215" t="s">
        <v>871</v>
      </c>
      <c r="G2870" s="214"/>
      <c r="H2870" s="214"/>
      <c r="I2870" s="214"/>
      <c r="J2870" s="214"/>
      <c r="K2870" s="76"/>
      <c r="L2870" s="8"/>
      <c r="Q2870">
        <v>0</v>
      </c>
      <c r="R2870" cm="1">
        <f t="array" ref="R2870">IF(P2870,IF(Q2870=0,IFERROR(_xlfn.LET(_xlpm.range_ref,_xlfn.ANCHORARRAY(_xlfn.XLOOKUP(D2870,Map_Range_Lookup,Map_Range_Data_Sorted_Lookup)),IF(_xlfn.XLOOKUP(E2870,_xlpm.range_ref,_xlpm.range_ref,21,0,2)=21,21,0)),IF(LEN(D2870)&gt;0,22,0)),0),0)</f>
        <v>0</v>
      </c>
      <c r="S2870" cm="1">
        <f t="array" ref="S2870">IF(P2870,IF((Q2870=0)*(R2870=0),IFERROR(_xlfn.LET(_xlpm.range_ref,_xlfn.ANCHORARRAY(_xlfn.XLOOKUP(E2870,Map_Range_Lookup,Map_Range_Data_Sorted_Lookup)),IF(_xlfn.XLOOKUP(F2870,_xlpm.range_ref,_xlpm.range_ref,11,0,2)=11,11,0)),IF(LEN(F2870)&gt;0,12,0)),0),0)</f>
        <v>0</v>
      </c>
      <c r="T2870">
        <v>0</v>
      </c>
    </row>
    <row r="2871" spans="1:20" x14ac:dyDescent="0.2">
      <c r="A2871" s="215" t="s">
        <v>871</v>
      </c>
      <c r="B2871" s="215" t="s">
        <v>871</v>
      </c>
      <c r="C2871" s="214"/>
      <c r="D2871" s="215" t="s">
        <v>871</v>
      </c>
      <c r="E2871" s="215" t="s">
        <v>871</v>
      </c>
      <c r="F2871" s="215" t="s">
        <v>871</v>
      </c>
      <c r="G2871" s="214"/>
      <c r="H2871" s="214"/>
      <c r="I2871" s="214"/>
      <c r="J2871" s="214"/>
      <c r="K2871" s="76"/>
      <c r="L2871" s="8"/>
      <c r="Q2871">
        <v>0</v>
      </c>
      <c r="R2871" cm="1">
        <f t="array" ref="R2871">IF(P2871,IF(Q2871=0,IFERROR(_xlfn.LET(_xlpm.range_ref,_xlfn.ANCHORARRAY(_xlfn.XLOOKUP(D2871,Map_Range_Lookup,Map_Range_Data_Sorted_Lookup)),IF(_xlfn.XLOOKUP(E2871,_xlpm.range_ref,_xlpm.range_ref,21,0,2)=21,21,0)),IF(LEN(D2871)&gt;0,22,0)),0),0)</f>
        <v>0</v>
      </c>
      <c r="S2871" cm="1">
        <f t="array" ref="S2871">IF(P2871,IF((Q2871=0)*(R2871=0),IFERROR(_xlfn.LET(_xlpm.range_ref,_xlfn.ANCHORARRAY(_xlfn.XLOOKUP(E2871,Map_Range_Lookup,Map_Range_Data_Sorted_Lookup)),IF(_xlfn.XLOOKUP(F2871,_xlpm.range_ref,_xlpm.range_ref,11,0,2)=11,11,0)),IF(LEN(F2871)&gt;0,12,0)),0),0)</f>
        <v>0</v>
      </c>
      <c r="T2871">
        <v>0</v>
      </c>
    </row>
    <row r="2872" spans="1:20" x14ac:dyDescent="0.2">
      <c r="A2872" s="215" t="s">
        <v>871</v>
      </c>
      <c r="B2872" s="215" t="s">
        <v>871</v>
      </c>
      <c r="C2872" s="214"/>
      <c r="D2872" s="215" t="s">
        <v>871</v>
      </c>
      <c r="E2872" s="215" t="s">
        <v>871</v>
      </c>
      <c r="F2872" s="215" t="s">
        <v>871</v>
      </c>
      <c r="G2872" s="214"/>
      <c r="H2872" s="214"/>
      <c r="I2872" s="214"/>
      <c r="J2872" s="214"/>
      <c r="K2872" s="76"/>
      <c r="L2872" s="8"/>
      <c r="Q2872">
        <v>0</v>
      </c>
      <c r="R2872" cm="1">
        <f t="array" ref="R2872">IF(P2872,IF(Q2872=0,IFERROR(_xlfn.LET(_xlpm.range_ref,_xlfn.ANCHORARRAY(_xlfn.XLOOKUP(D2872,Map_Range_Lookup,Map_Range_Data_Sorted_Lookup)),IF(_xlfn.XLOOKUP(E2872,_xlpm.range_ref,_xlpm.range_ref,21,0,2)=21,21,0)),IF(LEN(D2872)&gt;0,22,0)),0),0)</f>
        <v>0</v>
      </c>
      <c r="S2872" cm="1">
        <f t="array" ref="S2872">IF(P2872,IF((Q2872=0)*(R2872=0),IFERROR(_xlfn.LET(_xlpm.range_ref,_xlfn.ANCHORARRAY(_xlfn.XLOOKUP(E2872,Map_Range_Lookup,Map_Range_Data_Sorted_Lookup)),IF(_xlfn.XLOOKUP(F2872,_xlpm.range_ref,_xlpm.range_ref,11,0,2)=11,11,0)),IF(LEN(F2872)&gt;0,12,0)),0),0)</f>
        <v>0</v>
      </c>
      <c r="T2872">
        <v>0</v>
      </c>
    </row>
    <row r="2873" spans="1:20" x14ac:dyDescent="0.2">
      <c r="A2873" s="215" t="s">
        <v>871</v>
      </c>
      <c r="B2873" s="215" t="s">
        <v>871</v>
      </c>
      <c r="C2873" s="214"/>
      <c r="D2873" s="215" t="s">
        <v>871</v>
      </c>
      <c r="E2873" s="215" t="s">
        <v>871</v>
      </c>
      <c r="F2873" s="215" t="s">
        <v>871</v>
      </c>
      <c r="G2873" s="214"/>
      <c r="H2873" s="214"/>
      <c r="I2873" s="214"/>
      <c r="J2873" s="214"/>
      <c r="K2873" s="76"/>
      <c r="L2873" s="8"/>
      <c r="Q2873">
        <v>0</v>
      </c>
      <c r="R2873" cm="1">
        <f t="array" ref="R2873">IF(P2873,IF(Q2873=0,IFERROR(_xlfn.LET(_xlpm.range_ref,_xlfn.ANCHORARRAY(_xlfn.XLOOKUP(D2873,Map_Range_Lookup,Map_Range_Data_Sorted_Lookup)),IF(_xlfn.XLOOKUP(E2873,_xlpm.range_ref,_xlpm.range_ref,21,0,2)=21,21,0)),IF(LEN(D2873)&gt;0,22,0)),0),0)</f>
        <v>0</v>
      </c>
      <c r="S2873" cm="1">
        <f t="array" ref="S2873">IF(P2873,IF((Q2873=0)*(R2873=0),IFERROR(_xlfn.LET(_xlpm.range_ref,_xlfn.ANCHORARRAY(_xlfn.XLOOKUP(E2873,Map_Range_Lookup,Map_Range_Data_Sorted_Lookup)),IF(_xlfn.XLOOKUP(F2873,_xlpm.range_ref,_xlpm.range_ref,11,0,2)=11,11,0)),IF(LEN(F2873)&gt;0,12,0)),0),0)</f>
        <v>0</v>
      </c>
      <c r="T2873">
        <v>0</v>
      </c>
    </row>
    <row r="2874" spans="1:20" x14ac:dyDescent="0.2">
      <c r="A2874" s="215" t="s">
        <v>871</v>
      </c>
      <c r="B2874" s="215" t="s">
        <v>871</v>
      </c>
      <c r="C2874" s="214"/>
      <c r="D2874" s="215" t="s">
        <v>871</v>
      </c>
      <c r="E2874" s="215" t="s">
        <v>871</v>
      </c>
      <c r="F2874" s="215" t="s">
        <v>871</v>
      </c>
      <c r="G2874" s="214"/>
      <c r="H2874" s="214"/>
      <c r="I2874" s="214"/>
      <c r="J2874" s="214"/>
      <c r="K2874" s="76"/>
      <c r="L2874" s="8"/>
      <c r="Q2874">
        <v>0</v>
      </c>
      <c r="R2874" cm="1">
        <f t="array" ref="R2874">IF(P2874,IF(Q2874=0,IFERROR(_xlfn.LET(_xlpm.range_ref,_xlfn.ANCHORARRAY(_xlfn.XLOOKUP(D2874,Map_Range_Lookup,Map_Range_Data_Sorted_Lookup)),IF(_xlfn.XLOOKUP(E2874,_xlpm.range_ref,_xlpm.range_ref,21,0,2)=21,21,0)),IF(LEN(D2874)&gt;0,22,0)),0),0)</f>
        <v>0</v>
      </c>
      <c r="S2874" cm="1">
        <f t="array" ref="S2874">IF(P2874,IF((Q2874=0)*(R2874=0),IFERROR(_xlfn.LET(_xlpm.range_ref,_xlfn.ANCHORARRAY(_xlfn.XLOOKUP(E2874,Map_Range_Lookup,Map_Range_Data_Sorted_Lookup)),IF(_xlfn.XLOOKUP(F2874,_xlpm.range_ref,_xlpm.range_ref,11,0,2)=11,11,0)),IF(LEN(F2874)&gt;0,12,0)),0),0)</f>
        <v>0</v>
      </c>
      <c r="T2874">
        <v>0</v>
      </c>
    </row>
    <row r="2875" spans="1:20" x14ac:dyDescent="0.2">
      <c r="A2875" s="215" t="s">
        <v>871</v>
      </c>
      <c r="B2875" s="215" t="s">
        <v>871</v>
      </c>
      <c r="C2875" s="214"/>
      <c r="D2875" s="215" t="s">
        <v>871</v>
      </c>
      <c r="E2875" s="215" t="s">
        <v>871</v>
      </c>
      <c r="F2875" s="215" t="s">
        <v>871</v>
      </c>
      <c r="G2875" s="214"/>
      <c r="H2875" s="214"/>
      <c r="I2875" s="214"/>
      <c r="J2875" s="214"/>
      <c r="K2875" s="76"/>
      <c r="L2875" s="8"/>
      <c r="Q2875">
        <v>0</v>
      </c>
      <c r="R2875" cm="1">
        <f t="array" ref="R2875">IF(P2875,IF(Q2875=0,IFERROR(_xlfn.LET(_xlpm.range_ref,_xlfn.ANCHORARRAY(_xlfn.XLOOKUP(D2875,Map_Range_Lookup,Map_Range_Data_Sorted_Lookup)),IF(_xlfn.XLOOKUP(E2875,_xlpm.range_ref,_xlpm.range_ref,21,0,2)=21,21,0)),IF(LEN(D2875)&gt;0,22,0)),0),0)</f>
        <v>0</v>
      </c>
      <c r="S2875" cm="1">
        <f t="array" ref="S2875">IF(P2875,IF((Q2875=0)*(R2875=0),IFERROR(_xlfn.LET(_xlpm.range_ref,_xlfn.ANCHORARRAY(_xlfn.XLOOKUP(E2875,Map_Range_Lookup,Map_Range_Data_Sorted_Lookup)),IF(_xlfn.XLOOKUP(F2875,_xlpm.range_ref,_xlpm.range_ref,11,0,2)=11,11,0)),IF(LEN(F2875)&gt;0,12,0)),0),0)</f>
        <v>0</v>
      </c>
      <c r="T2875">
        <v>0</v>
      </c>
    </row>
    <row r="2876" spans="1:20" x14ac:dyDescent="0.2">
      <c r="A2876" s="215" t="s">
        <v>871</v>
      </c>
      <c r="B2876" s="215" t="s">
        <v>871</v>
      </c>
      <c r="C2876" s="214"/>
      <c r="D2876" s="215" t="s">
        <v>871</v>
      </c>
      <c r="E2876" s="215" t="s">
        <v>871</v>
      </c>
      <c r="F2876" s="215" t="s">
        <v>871</v>
      </c>
      <c r="G2876" s="214"/>
      <c r="H2876" s="214"/>
      <c r="I2876" s="214"/>
      <c r="J2876" s="214"/>
      <c r="K2876" s="76"/>
      <c r="L2876" s="8"/>
      <c r="Q2876">
        <v>0</v>
      </c>
      <c r="R2876" cm="1">
        <f t="array" ref="R2876">IF(P2876,IF(Q2876=0,IFERROR(_xlfn.LET(_xlpm.range_ref,_xlfn.ANCHORARRAY(_xlfn.XLOOKUP(D2876,Map_Range_Lookup,Map_Range_Data_Sorted_Lookup)),IF(_xlfn.XLOOKUP(E2876,_xlpm.range_ref,_xlpm.range_ref,21,0,2)=21,21,0)),IF(LEN(D2876)&gt;0,22,0)),0),0)</f>
        <v>0</v>
      </c>
      <c r="S2876" cm="1">
        <f t="array" ref="S2876">IF(P2876,IF((Q2876=0)*(R2876=0),IFERROR(_xlfn.LET(_xlpm.range_ref,_xlfn.ANCHORARRAY(_xlfn.XLOOKUP(E2876,Map_Range_Lookup,Map_Range_Data_Sorted_Lookup)),IF(_xlfn.XLOOKUP(F2876,_xlpm.range_ref,_xlpm.range_ref,11,0,2)=11,11,0)),IF(LEN(F2876)&gt;0,12,0)),0),0)</f>
        <v>0</v>
      </c>
      <c r="T2876">
        <v>0</v>
      </c>
    </row>
    <row r="2877" spans="1:20" x14ac:dyDescent="0.2">
      <c r="A2877" s="215" t="s">
        <v>871</v>
      </c>
      <c r="B2877" s="215" t="s">
        <v>871</v>
      </c>
      <c r="C2877" s="214"/>
      <c r="D2877" s="215" t="s">
        <v>871</v>
      </c>
      <c r="E2877" s="215" t="s">
        <v>871</v>
      </c>
      <c r="F2877" s="215" t="s">
        <v>871</v>
      </c>
      <c r="G2877" s="214"/>
      <c r="H2877" s="214"/>
      <c r="I2877" s="214"/>
      <c r="J2877" s="214"/>
      <c r="K2877" s="76"/>
      <c r="L2877" s="8"/>
      <c r="Q2877">
        <v>0</v>
      </c>
      <c r="R2877" cm="1">
        <f t="array" ref="R2877">IF(P2877,IF(Q2877=0,IFERROR(_xlfn.LET(_xlpm.range_ref,_xlfn.ANCHORARRAY(_xlfn.XLOOKUP(D2877,Map_Range_Lookup,Map_Range_Data_Sorted_Lookup)),IF(_xlfn.XLOOKUP(E2877,_xlpm.range_ref,_xlpm.range_ref,21,0,2)=21,21,0)),IF(LEN(D2877)&gt;0,22,0)),0),0)</f>
        <v>0</v>
      </c>
      <c r="S2877" cm="1">
        <f t="array" ref="S2877">IF(P2877,IF((Q2877=0)*(R2877=0),IFERROR(_xlfn.LET(_xlpm.range_ref,_xlfn.ANCHORARRAY(_xlfn.XLOOKUP(E2877,Map_Range_Lookup,Map_Range_Data_Sorted_Lookup)),IF(_xlfn.XLOOKUP(F2877,_xlpm.range_ref,_xlpm.range_ref,11,0,2)=11,11,0)),IF(LEN(F2877)&gt;0,12,0)),0),0)</f>
        <v>0</v>
      </c>
      <c r="T2877">
        <v>0</v>
      </c>
    </row>
    <row r="2878" spans="1:20" x14ac:dyDescent="0.2">
      <c r="A2878" s="215" t="s">
        <v>871</v>
      </c>
      <c r="B2878" s="215" t="s">
        <v>871</v>
      </c>
      <c r="C2878" s="214"/>
      <c r="D2878" s="215" t="s">
        <v>871</v>
      </c>
      <c r="E2878" s="215" t="s">
        <v>871</v>
      </c>
      <c r="F2878" s="215" t="s">
        <v>871</v>
      </c>
      <c r="G2878" s="214"/>
      <c r="H2878" s="214"/>
      <c r="I2878" s="214"/>
      <c r="J2878" s="214"/>
      <c r="K2878" s="76"/>
      <c r="L2878" s="8"/>
      <c r="Q2878">
        <v>0</v>
      </c>
      <c r="R2878" cm="1">
        <f t="array" ref="R2878">IF(P2878,IF(Q2878=0,IFERROR(_xlfn.LET(_xlpm.range_ref,_xlfn.ANCHORARRAY(_xlfn.XLOOKUP(D2878,Map_Range_Lookup,Map_Range_Data_Sorted_Lookup)),IF(_xlfn.XLOOKUP(E2878,_xlpm.range_ref,_xlpm.range_ref,21,0,2)=21,21,0)),IF(LEN(D2878)&gt;0,22,0)),0),0)</f>
        <v>0</v>
      </c>
      <c r="S2878" cm="1">
        <f t="array" ref="S2878">IF(P2878,IF((Q2878=0)*(R2878=0),IFERROR(_xlfn.LET(_xlpm.range_ref,_xlfn.ANCHORARRAY(_xlfn.XLOOKUP(E2878,Map_Range_Lookup,Map_Range_Data_Sorted_Lookup)),IF(_xlfn.XLOOKUP(F2878,_xlpm.range_ref,_xlpm.range_ref,11,0,2)=11,11,0)),IF(LEN(F2878)&gt;0,12,0)),0),0)</f>
        <v>0</v>
      </c>
      <c r="T2878">
        <v>0</v>
      </c>
    </row>
    <row r="2879" spans="1:20" x14ac:dyDescent="0.2">
      <c r="A2879" s="215" t="s">
        <v>871</v>
      </c>
      <c r="B2879" s="215" t="s">
        <v>871</v>
      </c>
      <c r="C2879" s="214"/>
      <c r="D2879" s="215" t="s">
        <v>871</v>
      </c>
      <c r="E2879" s="215" t="s">
        <v>871</v>
      </c>
      <c r="F2879" s="215" t="s">
        <v>871</v>
      </c>
      <c r="G2879" s="214"/>
      <c r="H2879" s="214"/>
      <c r="I2879" s="214"/>
      <c r="J2879" s="214"/>
      <c r="K2879" s="76"/>
      <c r="L2879" s="8"/>
      <c r="Q2879">
        <v>0</v>
      </c>
      <c r="R2879" cm="1">
        <f t="array" ref="R2879">IF(P2879,IF(Q2879=0,IFERROR(_xlfn.LET(_xlpm.range_ref,_xlfn.ANCHORARRAY(_xlfn.XLOOKUP(D2879,Map_Range_Lookup,Map_Range_Data_Sorted_Lookup)),IF(_xlfn.XLOOKUP(E2879,_xlpm.range_ref,_xlpm.range_ref,21,0,2)=21,21,0)),IF(LEN(D2879)&gt;0,22,0)),0),0)</f>
        <v>0</v>
      </c>
      <c r="S2879" cm="1">
        <f t="array" ref="S2879">IF(P2879,IF((Q2879=0)*(R2879=0),IFERROR(_xlfn.LET(_xlpm.range_ref,_xlfn.ANCHORARRAY(_xlfn.XLOOKUP(E2879,Map_Range_Lookup,Map_Range_Data_Sorted_Lookup)),IF(_xlfn.XLOOKUP(F2879,_xlpm.range_ref,_xlpm.range_ref,11,0,2)=11,11,0)),IF(LEN(F2879)&gt;0,12,0)),0),0)</f>
        <v>0</v>
      </c>
      <c r="T2879">
        <v>0</v>
      </c>
    </row>
    <row r="2880" spans="1:20" x14ac:dyDescent="0.2">
      <c r="A2880" s="215" t="s">
        <v>871</v>
      </c>
      <c r="B2880" s="215" t="s">
        <v>871</v>
      </c>
      <c r="C2880" s="214"/>
      <c r="D2880" s="215" t="s">
        <v>871</v>
      </c>
      <c r="E2880" s="215" t="s">
        <v>871</v>
      </c>
      <c r="F2880" s="215" t="s">
        <v>871</v>
      </c>
      <c r="G2880" s="214"/>
      <c r="H2880" s="214"/>
      <c r="I2880" s="214"/>
      <c r="J2880" s="214"/>
      <c r="K2880" s="76"/>
      <c r="L2880" s="8"/>
      <c r="Q2880">
        <v>0</v>
      </c>
      <c r="R2880" cm="1">
        <f t="array" ref="R2880">IF(P2880,IF(Q2880=0,IFERROR(_xlfn.LET(_xlpm.range_ref,_xlfn.ANCHORARRAY(_xlfn.XLOOKUP(D2880,Map_Range_Lookup,Map_Range_Data_Sorted_Lookup)),IF(_xlfn.XLOOKUP(E2880,_xlpm.range_ref,_xlpm.range_ref,21,0,2)=21,21,0)),IF(LEN(D2880)&gt;0,22,0)),0),0)</f>
        <v>0</v>
      </c>
      <c r="S2880" cm="1">
        <f t="array" ref="S2880">IF(P2880,IF((Q2880=0)*(R2880=0),IFERROR(_xlfn.LET(_xlpm.range_ref,_xlfn.ANCHORARRAY(_xlfn.XLOOKUP(E2880,Map_Range_Lookup,Map_Range_Data_Sorted_Lookup)),IF(_xlfn.XLOOKUP(F2880,_xlpm.range_ref,_xlpm.range_ref,11,0,2)=11,11,0)),IF(LEN(F2880)&gt;0,12,0)),0),0)</f>
        <v>0</v>
      </c>
      <c r="T2880">
        <v>0</v>
      </c>
    </row>
    <row r="2881" spans="1:20" x14ac:dyDescent="0.2">
      <c r="A2881" s="215" t="s">
        <v>871</v>
      </c>
      <c r="B2881" s="215" t="s">
        <v>871</v>
      </c>
      <c r="C2881" s="214"/>
      <c r="D2881" s="215" t="s">
        <v>871</v>
      </c>
      <c r="E2881" s="215" t="s">
        <v>871</v>
      </c>
      <c r="F2881" s="215" t="s">
        <v>871</v>
      </c>
      <c r="G2881" s="214"/>
      <c r="H2881" s="214"/>
      <c r="I2881" s="214"/>
      <c r="J2881" s="214"/>
      <c r="K2881" s="76"/>
      <c r="L2881" s="8"/>
      <c r="Q2881">
        <v>0</v>
      </c>
      <c r="R2881" cm="1">
        <f t="array" ref="R2881">IF(P2881,IF(Q2881=0,IFERROR(_xlfn.LET(_xlpm.range_ref,_xlfn.ANCHORARRAY(_xlfn.XLOOKUP(D2881,Map_Range_Lookup,Map_Range_Data_Sorted_Lookup)),IF(_xlfn.XLOOKUP(E2881,_xlpm.range_ref,_xlpm.range_ref,21,0,2)=21,21,0)),IF(LEN(D2881)&gt;0,22,0)),0),0)</f>
        <v>0</v>
      </c>
      <c r="S2881" cm="1">
        <f t="array" ref="S2881">IF(P2881,IF((Q2881=0)*(R2881=0),IFERROR(_xlfn.LET(_xlpm.range_ref,_xlfn.ANCHORARRAY(_xlfn.XLOOKUP(E2881,Map_Range_Lookup,Map_Range_Data_Sorted_Lookup)),IF(_xlfn.XLOOKUP(F2881,_xlpm.range_ref,_xlpm.range_ref,11,0,2)=11,11,0)),IF(LEN(F2881)&gt;0,12,0)),0),0)</f>
        <v>0</v>
      </c>
      <c r="T2881">
        <v>0</v>
      </c>
    </row>
    <row r="2882" spans="1:20" x14ac:dyDescent="0.2">
      <c r="A2882" s="215" t="s">
        <v>871</v>
      </c>
      <c r="B2882" s="215" t="s">
        <v>871</v>
      </c>
      <c r="C2882" s="214"/>
      <c r="D2882" s="215" t="s">
        <v>871</v>
      </c>
      <c r="E2882" s="215" t="s">
        <v>871</v>
      </c>
      <c r="F2882" s="215" t="s">
        <v>871</v>
      </c>
      <c r="G2882" s="214"/>
      <c r="H2882" s="214"/>
      <c r="I2882" s="214"/>
      <c r="J2882" s="214"/>
      <c r="K2882" s="76"/>
      <c r="L2882" s="8"/>
      <c r="Q2882">
        <v>0</v>
      </c>
      <c r="R2882" cm="1">
        <f t="array" ref="R2882">IF(P2882,IF(Q2882=0,IFERROR(_xlfn.LET(_xlpm.range_ref,_xlfn.ANCHORARRAY(_xlfn.XLOOKUP(D2882,Map_Range_Lookup,Map_Range_Data_Sorted_Lookup)),IF(_xlfn.XLOOKUP(E2882,_xlpm.range_ref,_xlpm.range_ref,21,0,2)=21,21,0)),IF(LEN(D2882)&gt;0,22,0)),0),0)</f>
        <v>0</v>
      </c>
      <c r="S2882" cm="1">
        <f t="array" ref="S2882">IF(P2882,IF((Q2882=0)*(R2882=0),IFERROR(_xlfn.LET(_xlpm.range_ref,_xlfn.ANCHORARRAY(_xlfn.XLOOKUP(E2882,Map_Range_Lookup,Map_Range_Data_Sorted_Lookup)),IF(_xlfn.XLOOKUP(F2882,_xlpm.range_ref,_xlpm.range_ref,11,0,2)=11,11,0)),IF(LEN(F2882)&gt;0,12,0)),0),0)</f>
        <v>0</v>
      </c>
      <c r="T2882">
        <v>0</v>
      </c>
    </row>
    <row r="2883" spans="1:20" x14ac:dyDescent="0.2">
      <c r="A2883" s="215" t="s">
        <v>871</v>
      </c>
      <c r="B2883" s="215" t="s">
        <v>871</v>
      </c>
      <c r="C2883" s="214"/>
      <c r="D2883" s="215" t="s">
        <v>871</v>
      </c>
      <c r="E2883" s="215" t="s">
        <v>871</v>
      </c>
      <c r="F2883" s="215" t="s">
        <v>871</v>
      </c>
      <c r="G2883" s="214"/>
      <c r="H2883" s="214"/>
      <c r="I2883" s="214"/>
      <c r="J2883" s="214"/>
      <c r="K2883" s="76"/>
      <c r="L2883" s="8"/>
      <c r="Q2883">
        <v>0</v>
      </c>
      <c r="R2883" cm="1">
        <f t="array" ref="R2883">IF(P2883,IF(Q2883=0,IFERROR(_xlfn.LET(_xlpm.range_ref,_xlfn.ANCHORARRAY(_xlfn.XLOOKUP(D2883,Map_Range_Lookup,Map_Range_Data_Sorted_Lookup)),IF(_xlfn.XLOOKUP(E2883,_xlpm.range_ref,_xlpm.range_ref,21,0,2)=21,21,0)),IF(LEN(D2883)&gt;0,22,0)),0),0)</f>
        <v>0</v>
      </c>
      <c r="S2883" cm="1">
        <f t="array" ref="S2883">IF(P2883,IF((Q2883=0)*(R2883=0),IFERROR(_xlfn.LET(_xlpm.range_ref,_xlfn.ANCHORARRAY(_xlfn.XLOOKUP(E2883,Map_Range_Lookup,Map_Range_Data_Sorted_Lookup)),IF(_xlfn.XLOOKUP(F2883,_xlpm.range_ref,_xlpm.range_ref,11,0,2)=11,11,0)),IF(LEN(F2883)&gt;0,12,0)),0),0)</f>
        <v>0</v>
      </c>
      <c r="T2883">
        <v>0</v>
      </c>
    </row>
    <row r="2884" spans="1:20" x14ac:dyDescent="0.2">
      <c r="A2884" s="215" t="s">
        <v>871</v>
      </c>
      <c r="B2884" s="215" t="s">
        <v>871</v>
      </c>
      <c r="C2884" s="214"/>
      <c r="D2884" s="215" t="s">
        <v>871</v>
      </c>
      <c r="E2884" s="215" t="s">
        <v>871</v>
      </c>
      <c r="F2884" s="215" t="s">
        <v>871</v>
      </c>
      <c r="G2884" s="214"/>
      <c r="H2884" s="214"/>
      <c r="I2884" s="214"/>
      <c r="J2884" s="214"/>
      <c r="K2884" s="76"/>
      <c r="L2884" s="8"/>
      <c r="Q2884">
        <v>0</v>
      </c>
      <c r="R2884" cm="1">
        <f t="array" ref="R2884">IF(P2884,IF(Q2884=0,IFERROR(_xlfn.LET(_xlpm.range_ref,_xlfn.ANCHORARRAY(_xlfn.XLOOKUP(D2884,Map_Range_Lookup,Map_Range_Data_Sorted_Lookup)),IF(_xlfn.XLOOKUP(E2884,_xlpm.range_ref,_xlpm.range_ref,21,0,2)=21,21,0)),IF(LEN(D2884)&gt;0,22,0)),0),0)</f>
        <v>0</v>
      </c>
      <c r="S2884" cm="1">
        <f t="array" ref="S2884">IF(P2884,IF((Q2884=0)*(R2884=0),IFERROR(_xlfn.LET(_xlpm.range_ref,_xlfn.ANCHORARRAY(_xlfn.XLOOKUP(E2884,Map_Range_Lookup,Map_Range_Data_Sorted_Lookup)),IF(_xlfn.XLOOKUP(F2884,_xlpm.range_ref,_xlpm.range_ref,11,0,2)=11,11,0)),IF(LEN(F2884)&gt;0,12,0)),0),0)</f>
        <v>0</v>
      </c>
      <c r="T2884">
        <v>0</v>
      </c>
    </row>
    <row r="2885" spans="1:20" x14ac:dyDescent="0.2">
      <c r="A2885" s="215" t="s">
        <v>871</v>
      </c>
      <c r="B2885" s="215" t="s">
        <v>871</v>
      </c>
      <c r="C2885" s="214"/>
      <c r="D2885" s="215" t="s">
        <v>871</v>
      </c>
      <c r="E2885" s="215" t="s">
        <v>871</v>
      </c>
      <c r="F2885" s="215" t="s">
        <v>871</v>
      </c>
      <c r="G2885" s="214"/>
      <c r="H2885" s="214"/>
      <c r="I2885" s="214"/>
      <c r="J2885" s="214"/>
      <c r="K2885" s="76"/>
      <c r="L2885" s="8"/>
      <c r="Q2885">
        <v>0</v>
      </c>
      <c r="R2885" cm="1">
        <f t="array" ref="R2885">IF(P2885,IF(Q2885=0,IFERROR(_xlfn.LET(_xlpm.range_ref,_xlfn.ANCHORARRAY(_xlfn.XLOOKUP(D2885,Map_Range_Lookup,Map_Range_Data_Sorted_Lookup)),IF(_xlfn.XLOOKUP(E2885,_xlpm.range_ref,_xlpm.range_ref,21,0,2)=21,21,0)),IF(LEN(D2885)&gt;0,22,0)),0),0)</f>
        <v>0</v>
      </c>
      <c r="S2885" cm="1">
        <f t="array" ref="S2885">IF(P2885,IF((Q2885=0)*(R2885=0),IFERROR(_xlfn.LET(_xlpm.range_ref,_xlfn.ANCHORARRAY(_xlfn.XLOOKUP(E2885,Map_Range_Lookup,Map_Range_Data_Sorted_Lookup)),IF(_xlfn.XLOOKUP(F2885,_xlpm.range_ref,_xlpm.range_ref,11,0,2)=11,11,0)),IF(LEN(F2885)&gt;0,12,0)),0),0)</f>
        <v>0</v>
      </c>
      <c r="T2885">
        <v>0</v>
      </c>
    </row>
    <row r="2886" spans="1:20" x14ac:dyDescent="0.2">
      <c r="A2886" s="215" t="s">
        <v>871</v>
      </c>
      <c r="B2886" s="215" t="s">
        <v>871</v>
      </c>
      <c r="C2886" s="214"/>
      <c r="D2886" s="215" t="s">
        <v>871</v>
      </c>
      <c r="E2886" s="215" t="s">
        <v>871</v>
      </c>
      <c r="F2886" s="215" t="s">
        <v>871</v>
      </c>
      <c r="G2886" s="214"/>
      <c r="H2886" s="214"/>
      <c r="I2886" s="214"/>
      <c r="J2886" s="214"/>
      <c r="K2886" s="76"/>
      <c r="L2886" s="8"/>
      <c r="Q2886">
        <v>0</v>
      </c>
      <c r="R2886" cm="1">
        <f t="array" ref="R2886">IF(P2886,IF(Q2886=0,IFERROR(_xlfn.LET(_xlpm.range_ref,_xlfn.ANCHORARRAY(_xlfn.XLOOKUP(D2886,Map_Range_Lookup,Map_Range_Data_Sorted_Lookup)),IF(_xlfn.XLOOKUP(E2886,_xlpm.range_ref,_xlpm.range_ref,21,0,2)=21,21,0)),IF(LEN(D2886)&gt;0,22,0)),0),0)</f>
        <v>0</v>
      </c>
      <c r="S2886" cm="1">
        <f t="array" ref="S2886">IF(P2886,IF((Q2886=0)*(R2886=0),IFERROR(_xlfn.LET(_xlpm.range_ref,_xlfn.ANCHORARRAY(_xlfn.XLOOKUP(E2886,Map_Range_Lookup,Map_Range_Data_Sorted_Lookup)),IF(_xlfn.XLOOKUP(F2886,_xlpm.range_ref,_xlpm.range_ref,11,0,2)=11,11,0)),IF(LEN(F2886)&gt;0,12,0)),0),0)</f>
        <v>0</v>
      </c>
      <c r="T2886">
        <v>0</v>
      </c>
    </row>
    <row r="2887" spans="1:20" x14ac:dyDescent="0.2">
      <c r="A2887" s="215" t="s">
        <v>871</v>
      </c>
      <c r="B2887" s="215" t="s">
        <v>871</v>
      </c>
      <c r="C2887" s="214"/>
      <c r="D2887" s="215" t="s">
        <v>871</v>
      </c>
      <c r="E2887" s="215" t="s">
        <v>871</v>
      </c>
      <c r="F2887" s="215" t="s">
        <v>871</v>
      </c>
      <c r="G2887" s="214"/>
      <c r="H2887" s="214"/>
      <c r="I2887" s="214"/>
      <c r="J2887" s="214"/>
      <c r="K2887" s="76"/>
      <c r="L2887" s="8"/>
      <c r="Q2887">
        <v>0</v>
      </c>
      <c r="R2887" cm="1">
        <f t="array" ref="R2887">IF(P2887,IF(Q2887=0,IFERROR(_xlfn.LET(_xlpm.range_ref,_xlfn.ANCHORARRAY(_xlfn.XLOOKUP(D2887,Map_Range_Lookup,Map_Range_Data_Sorted_Lookup)),IF(_xlfn.XLOOKUP(E2887,_xlpm.range_ref,_xlpm.range_ref,21,0,2)=21,21,0)),IF(LEN(D2887)&gt;0,22,0)),0),0)</f>
        <v>0</v>
      </c>
      <c r="S2887" cm="1">
        <f t="array" ref="S2887">IF(P2887,IF((Q2887=0)*(R2887=0),IFERROR(_xlfn.LET(_xlpm.range_ref,_xlfn.ANCHORARRAY(_xlfn.XLOOKUP(E2887,Map_Range_Lookup,Map_Range_Data_Sorted_Lookup)),IF(_xlfn.XLOOKUP(F2887,_xlpm.range_ref,_xlpm.range_ref,11,0,2)=11,11,0)),IF(LEN(F2887)&gt;0,12,0)),0),0)</f>
        <v>0</v>
      </c>
      <c r="T2887">
        <v>0</v>
      </c>
    </row>
    <row r="2888" spans="1:20" x14ac:dyDescent="0.2">
      <c r="A2888" s="215" t="s">
        <v>871</v>
      </c>
      <c r="B2888" s="215" t="s">
        <v>871</v>
      </c>
      <c r="C2888" s="214"/>
      <c r="D2888" s="215" t="s">
        <v>871</v>
      </c>
      <c r="E2888" s="215" t="s">
        <v>871</v>
      </c>
      <c r="F2888" s="215" t="s">
        <v>871</v>
      </c>
      <c r="G2888" s="214"/>
      <c r="H2888" s="214"/>
      <c r="I2888" s="214"/>
      <c r="J2888" s="214"/>
      <c r="K2888" s="76"/>
      <c r="L2888" s="8"/>
      <c r="Q2888">
        <v>0</v>
      </c>
      <c r="R2888" cm="1">
        <f t="array" ref="R2888">IF(P2888,IF(Q2888=0,IFERROR(_xlfn.LET(_xlpm.range_ref,_xlfn.ANCHORARRAY(_xlfn.XLOOKUP(D2888,Map_Range_Lookup,Map_Range_Data_Sorted_Lookup)),IF(_xlfn.XLOOKUP(E2888,_xlpm.range_ref,_xlpm.range_ref,21,0,2)=21,21,0)),IF(LEN(D2888)&gt;0,22,0)),0),0)</f>
        <v>0</v>
      </c>
      <c r="S2888" cm="1">
        <f t="array" ref="S2888">IF(P2888,IF((Q2888=0)*(R2888=0),IFERROR(_xlfn.LET(_xlpm.range_ref,_xlfn.ANCHORARRAY(_xlfn.XLOOKUP(E2888,Map_Range_Lookup,Map_Range_Data_Sorted_Lookup)),IF(_xlfn.XLOOKUP(F2888,_xlpm.range_ref,_xlpm.range_ref,11,0,2)=11,11,0)),IF(LEN(F2888)&gt;0,12,0)),0),0)</f>
        <v>0</v>
      </c>
      <c r="T2888">
        <v>0</v>
      </c>
    </row>
    <row r="2889" spans="1:20" x14ac:dyDescent="0.2">
      <c r="A2889" s="215" t="s">
        <v>871</v>
      </c>
      <c r="B2889" s="215" t="s">
        <v>871</v>
      </c>
      <c r="C2889" s="214"/>
      <c r="D2889" s="215" t="s">
        <v>871</v>
      </c>
      <c r="E2889" s="215" t="s">
        <v>871</v>
      </c>
      <c r="F2889" s="215" t="s">
        <v>871</v>
      </c>
      <c r="G2889" s="214"/>
      <c r="H2889" s="214"/>
      <c r="I2889" s="214"/>
      <c r="J2889" s="214"/>
      <c r="K2889" s="76"/>
      <c r="L2889" s="8"/>
      <c r="Q2889">
        <v>0</v>
      </c>
      <c r="R2889" cm="1">
        <f t="array" ref="R2889">IF(P2889,IF(Q2889=0,IFERROR(_xlfn.LET(_xlpm.range_ref,_xlfn.ANCHORARRAY(_xlfn.XLOOKUP(D2889,Map_Range_Lookup,Map_Range_Data_Sorted_Lookup)),IF(_xlfn.XLOOKUP(E2889,_xlpm.range_ref,_xlpm.range_ref,21,0,2)=21,21,0)),IF(LEN(D2889)&gt;0,22,0)),0),0)</f>
        <v>0</v>
      </c>
      <c r="S2889" cm="1">
        <f t="array" ref="S2889">IF(P2889,IF((Q2889=0)*(R2889=0),IFERROR(_xlfn.LET(_xlpm.range_ref,_xlfn.ANCHORARRAY(_xlfn.XLOOKUP(E2889,Map_Range_Lookup,Map_Range_Data_Sorted_Lookup)),IF(_xlfn.XLOOKUP(F2889,_xlpm.range_ref,_xlpm.range_ref,11,0,2)=11,11,0)),IF(LEN(F2889)&gt;0,12,0)),0),0)</f>
        <v>0</v>
      </c>
      <c r="T2889">
        <v>0</v>
      </c>
    </row>
    <row r="2890" spans="1:20" x14ac:dyDescent="0.2">
      <c r="A2890" s="215" t="s">
        <v>871</v>
      </c>
      <c r="B2890" s="215" t="s">
        <v>871</v>
      </c>
      <c r="C2890" s="214"/>
      <c r="D2890" s="215" t="s">
        <v>871</v>
      </c>
      <c r="E2890" s="215" t="s">
        <v>871</v>
      </c>
      <c r="F2890" s="215" t="s">
        <v>871</v>
      </c>
      <c r="G2890" s="214"/>
      <c r="H2890" s="214"/>
      <c r="I2890" s="214"/>
      <c r="J2890" s="214"/>
      <c r="K2890" s="76"/>
      <c r="L2890" s="8"/>
      <c r="Q2890">
        <v>0</v>
      </c>
      <c r="R2890" cm="1">
        <f t="array" ref="R2890">IF(P2890,IF(Q2890=0,IFERROR(_xlfn.LET(_xlpm.range_ref,_xlfn.ANCHORARRAY(_xlfn.XLOOKUP(D2890,Map_Range_Lookup,Map_Range_Data_Sorted_Lookup)),IF(_xlfn.XLOOKUP(E2890,_xlpm.range_ref,_xlpm.range_ref,21,0,2)=21,21,0)),IF(LEN(D2890)&gt;0,22,0)),0),0)</f>
        <v>0</v>
      </c>
      <c r="S2890" cm="1">
        <f t="array" ref="S2890">IF(P2890,IF((Q2890=0)*(R2890=0),IFERROR(_xlfn.LET(_xlpm.range_ref,_xlfn.ANCHORARRAY(_xlfn.XLOOKUP(E2890,Map_Range_Lookup,Map_Range_Data_Sorted_Lookup)),IF(_xlfn.XLOOKUP(F2890,_xlpm.range_ref,_xlpm.range_ref,11,0,2)=11,11,0)),IF(LEN(F2890)&gt;0,12,0)),0),0)</f>
        <v>0</v>
      </c>
      <c r="T2890">
        <v>0</v>
      </c>
    </row>
    <row r="2891" spans="1:20" x14ac:dyDescent="0.2">
      <c r="A2891" s="215" t="s">
        <v>871</v>
      </c>
      <c r="B2891" s="215" t="s">
        <v>871</v>
      </c>
      <c r="C2891" s="214"/>
      <c r="D2891" s="215" t="s">
        <v>871</v>
      </c>
      <c r="E2891" s="215" t="s">
        <v>871</v>
      </c>
      <c r="F2891" s="215" t="s">
        <v>871</v>
      </c>
      <c r="G2891" s="214"/>
      <c r="H2891" s="214"/>
      <c r="I2891" s="214"/>
      <c r="J2891" s="214"/>
      <c r="K2891" s="76"/>
      <c r="L2891" s="8"/>
      <c r="Q2891">
        <v>0</v>
      </c>
      <c r="R2891" cm="1">
        <f t="array" ref="R2891">IF(P2891,IF(Q2891=0,IFERROR(_xlfn.LET(_xlpm.range_ref,_xlfn.ANCHORARRAY(_xlfn.XLOOKUP(D2891,Map_Range_Lookup,Map_Range_Data_Sorted_Lookup)),IF(_xlfn.XLOOKUP(E2891,_xlpm.range_ref,_xlpm.range_ref,21,0,2)=21,21,0)),IF(LEN(D2891)&gt;0,22,0)),0),0)</f>
        <v>0</v>
      </c>
      <c r="S2891" cm="1">
        <f t="array" ref="S2891">IF(P2891,IF((Q2891=0)*(R2891=0),IFERROR(_xlfn.LET(_xlpm.range_ref,_xlfn.ANCHORARRAY(_xlfn.XLOOKUP(E2891,Map_Range_Lookup,Map_Range_Data_Sorted_Lookup)),IF(_xlfn.XLOOKUP(F2891,_xlpm.range_ref,_xlpm.range_ref,11,0,2)=11,11,0)),IF(LEN(F2891)&gt;0,12,0)),0),0)</f>
        <v>0</v>
      </c>
      <c r="T2891">
        <v>0</v>
      </c>
    </row>
    <row r="2892" spans="1:20" x14ac:dyDescent="0.2">
      <c r="A2892" s="215" t="s">
        <v>871</v>
      </c>
      <c r="B2892" s="215" t="s">
        <v>871</v>
      </c>
      <c r="C2892" s="214"/>
      <c r="D2892" s="215" t="s">
        <v>871</v>
      </c>
      <c r="E2892" s="215" t="s">
        <v>871</v>
      </c>
      <c r="F2892" s="215" t="s">
        <v>871</v>
      </c>
      <c r="G2892" s="214"/>
      <c r="H2892" s="214"/>
      <c r="I2892" s="214"/>
      <c r="J2892" s="214"/>
      <c r="K2892" s="76"/>
      <c r="L2892" s="8"/>
      <c r="Q2892">
        <v>0</v>
      </c>
      <c r="R2892" cm="1">
        <f t="array" ref="R2892">IF(P2892,IF(Q2892=0,IFERROR(_xlfn.LET(_xlpm.range_ref,_xlfn.ANCHORARRAY(_xlfn.XLOOKUP(D2892,Map_Range_Lookup,Map_Range_Data_Sorted_Lookup)),IF(_xlfn.XLOOKUP(E2892,_xlpm.range_ref,_xlpm.range_ref,21,0,2)=21,21,0)),IF(LEN(D2892)&gt;0,22,0)),0),0)</f>
        <v>0</v>
      </c>
      <c r="S2892" cm="1">
        <f t="array" ref="S2892">IF(P2892,IF((Q2892=0)*(R2892=0),IFERROR(_xlfn.LET(_xlpm.range_ref,_xlfn.ANCHORARRAY(_xlfn.XLOOKUP(E2892,Map_Range_Lookup,Map_Range_Data_Sorted_Lookup)),IF(_xlfn.XLOOKUP(F2892,_xlpm.range_ref,_xlpm.range_ref,11,0,2)=11,11,0)),IF(LEN(F2892)&gt;0,12,0)),0),0)</f>
        <v>0</v>
      </c>
      <c r="T2892">
        <v>0</v>
      </c>
    </row>
    <row r="2893" spans="1:20" x14ac:dyDescent="0.2">
      <c r="A2893" s="215" t="s">
        <v>871</v>
      </c>
      <c r="B2893" s="215" t="s">
        <v>871</v>
      </c>
      <c r="C2893" s="214"/>
      <c r="D2893" s="215" t="s">
        <v>871</v>
      </c>
      <c r="E2893" s="215" t="s">
        <v>871</v>
      </c>
      <c r="F2893" s="215" t="s">
        <v>871</v>
      </c>
      <c r="G2893" s="214"/>
      <c r="H2893" s="214"/>
      <c r="I2893" s="214"/>
      <c r="J2893" s="214"/>
      <c r="K2893" s="76"/>
      <c r="L2893" s="8"/>
      <c r="Q2893">
        <v>0</v>
      </c>
      <c r="R2893" cm="1">
        <f t="array" ref="R2893">IF(P2893,IF(Q2893=0,IFERROR(_xlfn.LET(_xlpm.range_ref,_xlfn.ANCHORARRAY(_xlfn.XLOOKUP(D2893,Map_Range_Lookup,Map_Range_Data_Sorted_Lookup)),IF(_xlfn.XLOOKUP(E2893,_xlpm.range_ref,_xlpm.range_ref,21,0,2)=21,21,0)),IF(LEN(D2893)&gt;0,22,0)),0),0)</f>
        <v>0</v>
      </c>
      <c r="S2893" cm="1">
        <f t="array" ref="S2893">IF(P2893,IF((Q2893=0)*(R2893=0),IFERROR(_xlfn.LET(_xlpm.range_ref,_xlfn.ANCHORARRAY(_xlfn.XLOOKUP(E2893,Map_Range_Lookup,Map_Range_Data_Sorted_Lookup)),IF(_xlfn.XLOOKUP(F2893,_xlpm.range_ref,_xlpm.range_ref,11,0,2)=11,11,0)),IF(LEN(F2893)&gt;0,12,0)),0),0)</f>
        <v>0</v>
      </c>
      <c r="T2893">
        <v>0</v>
      </c>
    </row>
    <row r="2894" spans="1:20" x14ac:dyDescent="0.2">
      <c r="A2894" s="215" t="s">
        <v>871</v>
      </c>
      <c r="B2894" s="215" t="s">
        <v>871</v>
      </c>
      <c r="C2894" s="214"/>
      <c r="D2894" s="215" t="s">
        <v>871</v>
      </c>
      <c r="E2894" s="215" t="s">
        <v>871</v>
      </c>
      <c r="F2894" s="215" t="s">
        <v>871</v>
      </c>
      <c r="G2894" s="214"/>
      <c r="H2894" s="214"/>
      <c r="I2894" s="214"/>
      <c r="J2894" s="214"/>
      <c r="K2894" s="76"/>
      <c r="L2894" s="8"/>
      <c r="Q2894">
        <v>0</v>
      </c>
      <c r="R2894" cm="1">
        <f t="array" ref="R2894">IF(P2894,IF(Q2894=0,IFERROR(_xlfn.LET(_xlpm.range_ref,_xlfn.ANCHORARRAY(_xlfn.XLOOKUP(D2894,Map_Range_Lookup,Map_Range_Data_Sorted_Lookup)),IF(_xlfn.XLOOKUP(E2894,_xlpm.range_ref,_xlpm.range_ref,21,0,2)=21,21,0)),IF(LEN(D2894)&gt;0,22,0)),0),0)</f>
        <v>0</v>
      </c>
      <c r="S2894" cm="1">
        <f t="array" ref="S2894">IF(P2894,IF((Q2894=0)*(R2894=0),IFERROR(_xlfn.LET(_xlpm.range_ref,_xlfn.ANCHORARRAY(_xlfn.XLOOKUP(E2894,Map_Range_Lookup,Map_Range_Data_Sorted_Lookup)),IF(_xlfn.XLOOKUP(F2894,_xlpm.range_ref,_xlpm.range_ref,11,0,2)=11,11,0)),IF(LEN(F2894)&gt;0,12,0)),0),0)</f>
        <v>0</v>
      </c>
      <c r="T2894">
        <v>0</v>
      </c>
    </row>
    <row r="2895" spans="1:20" x14ac:dyDescent="0.2">
      <c r="A2895" s="215" t="s">
        <v>871</v>
      </c>
      <c r="B2895" s="215" t="s">
        <v>871</v>
      </c>
      <c r="C2895" s="214"/>
      <c r="D2895" s="215" t="s">
        <v>871</v>
      </c>
      <c r="E2895" s="215" t="s">
        <v>871</v>
      </c>
      <c r="F2895" s="215" t="s">
        <v>871</v>
      </c>
      <c r="G2895" s="214"/>
      <c r="H2895" s="214"/>
      <c r="I2895" s="214"/>
      <c r="J2895" s="214"/>
      <c r="K2895" s="76"/>
      <c r="L2895" s="8"/>
      <c r="Q2895">
        <v>0</v>
      </c>
      <c r="R2895" cm="1">
        <f t="array" ref="R2895">IF(P2895,IF(Q2895=0,IFERROR(_xlfn.LET(_xlpm.range_ref,_xlfn.ANCHORARRAY(_xlfn.XLOOKUP(D2895,Map_Range_Lookup,Map_Range_Data_Sorted_Lookup)),IF(_xlfn.XLOOKUP(E2895,_xlpm.range_ref,_xlpm.range_ref,21,0,2)=21,21,0)),IF(LEN(D2895)&gt;0,22,0)),0),0)</f>
        <v>0</v>
      </c>
      <c r="S2895" cm="1">
        <f t="array" ref="S2895">IF(P2895,IF((Q2895=0)*(R2895=0),IFERROR(_xlfn.LET(_xlpm.range_ref,_xlfn.ANCHORARRAY(_xlfn.XLOOKUP(E2895,Map_Range_Lookup,Map_Range_Data_Sorted_Lookup)),IF(_xlfn.XLOOKUP(F2895,_xlpm.range_ref,_xlpm.range_ref,11,0,2)=11,11,0)),IF(LEN(F2895)&gt;0,12,0)),0),0)</f>
        <v>0</v>
      </c>
      <c r="T2895">
        <v>0</v>
      </c>
    </row>
    <row r="2896" spans="1:20" x14ac:dyDescent="0.2">
      <c r="A2896" s="215" t="s">
        <v>871</v>
      </c>
      <c r="B2896" s="215" t="s">
        <v>871</v>
      </c>
      <c r="C2896" s="214"/>
      <c r="D2896" s="215" t="s">
        <v>871</v>
      </c>
      <c r="E2896" s="215" t="s">
        <v>871</v>
      </c>
      <c r="F2896" s="215" t="s">
        <v>871</v>
      </c>
      <c r="G2896" s="214"/>
      <c r="H2896" s="214"/>
      <c r="I2896" s="214"/>
      <c r="J2896" s="214"/>
      <c r="K2896" s="76"/>
      <c r="L2896" s="8"/>
      <c r="Q2896">
        <v>0</v>
      </c>
      <c r="R2896" cm="1">
        <f t="array" ref="R2896">IF(P2896,IF(Q2896=0,IFERROR(_xlfn.LET(_xlpm.range_ref,_xlfn.ANCHORARRAY(_xlfn.XLOOKUP(D2896,Map_Range_Lookup,Map_Range_Data_Sorted_Lookup)),IF(_xlfn.XLOOKUP(E2896,_xlpm.range_ref,_xlpm.range_ref,21,0,2)=21,21,0)),IF(LEN(D2896)&gt;0,22,0)),0),0)</f>
        <v>0</v>
      </c>
      <c r="S2896" cm="1">
        <f t="array" ref="S2896">IF(P2896,IF((Q2896=0)*(R2896=0),IFERROR(_xlfn.LET(_xlpm.range_ref,_xlfn.ANCHORARRAY(_xlfn.XLOOKUP(E2896,Map_Range_Lookup,Map_Range_Data_Sorted_Lookup)),IF(_xlfn.XLOOKUP(F2896,_xlpm.range_ref,_xlpm.range_ref,11,0,2)=11,11,0)),IF(LEN(F2896)&gt;0,12,0)),0),0)</f>
        <v>0</v>
      </c>
      <c r="T2896">
        <v>0</v>
      </c>
    </row>
    <row r="2897" spans="1:20" x14ac:dyDescent="0.2">
      <c r="A2897" s="215" t="s">
        <v>871</v>
      </c>
      <c r="B2897" s="215" t="s">
        <v>871</v>
      </c>
      <c r="C2897" s="214"/>
      <c r="D2897" s="215" t="s">
        <v>871</v>
      </c>
      <c r="E2897" s="215" t="s">
        <v>871</v>
      </c>
      <c r="F2897" s="215" t="s">
        <v>871</v>
      </c>
      <c r="G2897" s="214"/>
      <c r="H2897" s="214"/>
      <c r="I2897" s="214"/>
      <c r="J2897" s="214"/>
      <c r="K2897" s="76"/>
      <c r="L2897" s="8"/>
      <c r="Q2897">
        <v>0</v>
      </c>
      <c r="R2897" cm="1">
        <f t="array" ref="R2897">IF(P2897,IF(Q2897=0,IFERROR(_xlfn.LET(_xlpm.range_ref,_xlfn.ANCHORARRAY(_xlfn.XLOOKUP(D2897,Map_Range_Lookup,Map_Range_Data_Sorted_Lookup)),IF(_xlfn.XLOOKUP(E2897,_xlpm.range_ref,_xlpm.range_ref,21,0,2)=21,21,0)),IF(LEN(D2897)&gt;0,22,0)),0),0)</f>
        <v>0</v>
      </c>
      <c r="S2897" cm="1">
        <f t="array" ref="S2897">IF(P2897,IF((Q2897=0)*(R2897=0),IFERROR(_xlfn.LET(_xlpm.range_ref,_xlfn.ANCHORARRAY(_xlfn.XLOOKUP(E2897,Map_Range_Lookup,Map_Range_Data_Sorted_Lookup)),IF(_xlfn.XLOOKUP(F2897,_xlpm.range_ref,_xlpm.range_ref,11,0,2)=11,11,0)),IF(LEN(F2897)&gt;0,12,0)),0),0)</f>
        <v>0</v>
      </c>
      <c r="T2897">
        <v>0</v>
      </c>
    </row>
    <row r="2898" spans="1:20" x14ac:dyDescent="0.2">
      <c r="A2898" s="215" t="s">
        <v>871</v>
      </c>
      <c r="B2898" s="215" t="s">
        <v>871</v>
      </c>
      <c r="C2898" s="214"/>
      <c r="D2898" s="215" t="s">
        <v>871</v>
      </c>
      <c r="E2898" s="215" t="s">
        <v>871</v>
      </c>
      <c r="F2898" s="215" t="s">
        <v>871</v>
      </c>
      <c r="G2898" s="214"/>
      <c r="H2898" s="214"/>
      <c r="I2898" s="214"/>
      <c r="J2898" s="214"/>
      <c r="K2898" s="76"/>
      <c r="L2898" s="8"/>
      <c r="Q2898">
        <v>0</v>
      </c>
      <c r="R2898" cm="1">
        <f t="array" ref="R2898">IF(P2898,IF(Q2898=0,IFERROR(_xlfn.LET(_xlpm.range_ref,_xlfn.ANCHORARRAY(_xlfn.XLOOKUP(D2898,Map_Range_Lookup,Map_Range_Data_Sorted_Lookup)),IF(_xlfn.XLOOKUP(E2898,_xlpm.range_ref,_xlpm.range_ref,21,0,2)=21,21,0)),IF(LEN(D2898)&gt;0,22,0)),0),0)</f>
        <v>0</v>
      </c>
      <c r="S2898" cm="1">
        <f t="array" ref="S2898">IF(P2898,IF((Q2898=0)*(R2898=0),IFERROR(_xlfn.LET(_xlpm.range_ref,_xlfn.ANCHORARRAY(_xlfn.XLOOKUP(E2898,Map_Range_Lookup,Map_Range_Data_Sorted_Lookup)),IF(_xlfn.XLOOKUP(F2898,_xlpm.range_ref,_xlpm.range_ref,11,0,2)=11,11,0)),IF(LEN(F2898)&gt;0,12,0)),0),0)</f>
        <v>0</v>
      </c>
      <c r="T2898">
        <v>0</v>
      </c>
    </row>
    <row r="2899" spans="1:20" x14ac:dyDescent="0.2">
      <c r="A2899" s="215" t="s">
        <v>871</v>
      </c>
      <c r="B2899" s="215" t="s">
        <v>871</v>
      </c>
      <c r="C2899" s="214"/>
      <c r="D2899" s="215" t="s">
        <v>871</v>
      </c>
      <c r="E2899" s="215" t="s">
        <v>871</v>
      </c>
      <c r="F2899" s="215" t="s">
        <v>871</v>
      </c>
      <c r="G2899" s="214"/>
      <c r="H2899" s="214"/>
      <c r="I2899" s="214"/>
      <c r="J2899" s="214"/>
      <c r="K2899" s="76"/>
      <c r="L2899" s="8"/>
      <c r="Q2899">
        <v>0</v>
      </c>
      <c r="R2899" cm="1">
        <f t="array" ref="R2899">IF(P2899,IF(Q2899=0,IFERROR(_xlfn.LET(_xlpm.range_ref,_xlfn.ANCHORARRAY(_xlfn.XLOOKUP(D2899,Map_Range_Lookup,Map_Range_Data_Sorted_Lookup)),IF(_xlfn.XLOOKUP(E2899,_xlpm.range_ref,_xlpm.range_ref,21,0,2)=21,21,0)),IF(LEN(D2899)&gt;0,22,0)),0),0)</f>
        <v>0</v>
      </c>
      <c r="S2899" cm="1">
        <f t="array" ref="S2899">IF(P2899,IF((Q2899=0)*(R2899=0),IFERROR(_xlfn.LET(_xlpm.range_ref,_xlfn.ANCHORARRAY(_xlfn.XLOOKUP(E2899,Map_Range_Lookup,Map_Range_Data_Sorted_Lookup)),IF(_xlfn.XLOOKUP(F2899,_xlpm.range_ref,_xlpm.range_ref,11,0,2)=11,11,0)),IF(LEN(F2899)&gt;0,12,0)),0),0)</f>
        <v>0</v>
      </c>
      <c r="T2899">
        <v>0</v>
      </c>
    </row>
    <row r="2900" spans="1:20" x14ac:dyDescent="0.2">
      <c r="A2900" s="215" t="s">
        <v>871</v>
      </c>
      <c r="B2900" s="215" t="s">
        <v>871</v>
      </c>
      <c r="C2900" s="214"/>
      <c r="D2900" s="215" t="s">
        <v>871</v>
      </c>
      <c r="E2900" s="215" t="s">
        <v>871</v>
      </c>
      <c r="F2900" s="215" t="s">
        <v>871</v>
      </c>
      <c r="G2900" s="214"/>
      <c r="H2900" s="214"/>
      <c r="I2900" s="214"/>
      <c r="J2900" s="214"/>
      <c r="K2900" s="76"/>
      <c r="L2900" s="8"/>
      <c r="Q2900">
        <v>0</v>
      </c>
      <c r="R2900" cm="1">
        <f t="array" ref="R2900">IF(P2900,IF(Q2900=0,IFERROR(_xlfn.LET(_xlpm.range_ref,_xlfn.ANCHORARRAY(_xlfn.XLOOKUP(D2900,Map_Range_Lookup,Map_Range_Data_Sorted_Lookup)),IF(_xlfn.XLOOKUP(E2900,_xlpm.range_ref,_xlpm.range_ref,21,0,2)=21,21,0)),IF(LEN(D2900)&gt;0,22,0)),0),0)</f>
        <v>0</v>
      </c>
      <c r="S2900" cm="1">
        <f t="array" ref="S2900">IF(P2900,IF((Q2900=0)*(R2900=0),IFERROR(_xlfn.LET(_xlpm.range_ref,_xlfn.ANCHORARRAY(_xlfn.XLOOKUP(E2900,Map_Range_Lookup,Map_Range_Data_Sorted_Lookup)),IF(_xlfn.XLOOKUP(F2900,_xlpm.range_ref,_xlpm.range_ref,11,0,2)=11,11,0)),IF(LEN(F2900)&gt;0,12,0)),0),0)</f>
        <v>0</v>
      </c>
      <c r="T2900">
        <v>0</v>
      </c>
    </row>
    <row r="2901" spans="1:20" x14ac:dyDescent="0.2">
      <c r="A2901" s="215" t="s">
        <v>871</v>
      </c>
      <c r="B2901" s="215" t="s">
        <v>871</v>
      </c>
      <c r="C2901" s="214"/>
      <c r="D2901" s="215" t="s">
        <v>871</v>
      </c>
      <c r="E2901" s="215" t="s">
        <v>871</v>
      </c>
      <c r="F2901" s="215" t="s">
        <v>871</v>
      </c>
      <c r="G2901" s="214"/>
      <c r="H2901" s="214"/>
      <c r="I2901" s="214"/>
      <c r="J2901" s="214"/>
      <c r="K2901" s="76"/>
      <c r="L2901" s="8"/>
      <c r="Q2901">
        <v>0</v>
      </c>
      <c r="R2901" cm="1">
        <f t="array" ref="R2901">IF(P2901,IF(Q2901=0,IFERROR(_xlfn.LET(_xlpm.range_ref,_xlfn.ANCHORARRAY(_xlfn.XLOOKUP(D2901,Map_Range_Lookup,Map_Range_Data_Sorted_Lookup)),IF(_xlfn.XLOOKUP(E2901,_xlpm.range_ref,_xlpm.range_ref,21,0,2)=21,21,0)),IF(LEN(D2901)&gt;0,22,0)),0),0)</f>
        <v>0</v>
      </c>
      <c r="S2901" cm="1">
        <f t="array" ref="S2901">IF(P2901,IF((Q2901=0)*(R2901=0),IFERROR(_xlfn.LET(_xlpm.range_ref,_xlfn.ANCHORARRAY(_xlfn.XLOOKUP(E2901,Map_Range_Lookup,Map_Range_Data_Sorted_Lookup)),IF(_xlfn.XLOOKUP(F2901,_xlpm.range_ref,_xlpm.range_ref,11,0,2)=11,11,0)),IF(LEN(F2901)&gt;0,12,0)),0),0)</f>
        <v>0</v>
      </c>
      <c r="T2901">
        <v>0</v>
      </c>
    </row>
    <row r="2902" spans="1:20" x14ac:dyDescent="0.2">
      <c r="A2902" s="215" t="s">
        <v>871</v>
      </c>
      <c r="B2902" s="215" t="s">
        <v>871</v>
      </c>
      <c r="C2902" s="214"/>
      <c r="D2902" s="215" t="s">
        <v>871</v>
      </c>
      <c r="E2902" s="215" t="s">
        <v>871</v>
      </c>
      <c r="F2902" s="215" t="s">
        <v>871</v>
      </c>
      <c r="G2902" s="214"/>
      <c r="H2902" s="214"/>
      <c r="I2902" s="214"/>
      <c r="J2902" s="214"/>
      <c r="K2902" s="76"/>
      <c r="L2902" s="8"/>
      <c r="Q2902">
        <v>0</v>
      </c>
      <c r="R2902" cm="1">
        <f t="array" ref="R2902">IF(P2902,IF(Q2902=0,IFERROR(_xlfn.LET(_xlpm.range_ref,_xlfn.ANCHORARRAY(_xlfn.XLOOKUP(D2902,Map_Range_Lookup,Map_Range_Data_Sorted_Lookup)),IF(_xlfn.XLOOKUP(E2902,_xlpm.range_ref,_xlpm.range_ref,21,0,2)=21,21,0)),IF(LEN(D2902)&gt;0,22,0)),0),0)</f>
        <v>0</v>
      </c>
      <c r="S2902" cm="1">
        <f t="array" ref="S2902">IF(P2902,IF((Q2902=0)*(R2902=0),IFERROR(_xlfn.LET(_xlpm.range_ref,_xlfn.ANCHORARRAY(_xlfn.XLOOKUP(E2902,Map_Range_Lookup,Map_Range_Data_Sorted_Lookup)),IF(_xlfn.XLOOKUP(F2902,_xlpm.range_ref,_xlpm.range_ref,11,0,2)=11,11,0)),IF(LEN(F2902)&gt;0,12,0)),0),0)</f>
        <v>0</v>
      </c>
      <c r="T2902">
        <v>0</v>
      </c>
    </row>
    <row r="2903" spans="1:20" x14ac:dyDescent="0.2">
      <c r="A2903" s="215" t="s">
        <v>871</v>
      </c>
      <c r="B2903" s="215" t="s">
        <v>871</v>
      </c>
      <c r="C2903" s="214"/>
      <c r="D2903" s="215" t="s">
        <v>871</v>
      </c>
      <c r="E2903" s="215" t="s">
        <v>871</v>
      </c>
      <c r="F2903" s="215" t="s">
        <v>871</v>
      </c>
      <c r="G2903" s="214"/>
      <c r="H2903" s="214"/>
      <c r="I2903" s="214"/>
      <c r="J2903" s="214"/>
      <c r="K2903" s="76"/>
      <c r="L2903" s="8"/>
      <c r="Q2903">
        <v>0</v>
      </c>
      <c r="R2903" cm="1">
        <f t="array" ref="R2903">IF(P2903,IF(Q2903=0,IFERROR(_xlfn.LET(_xlpm.range_ref,_xlfn.ANCHORARRAY(_xlfn.XLOOKUP(D2903,Map_Range_Lookup,Map_Range_Data_Sorted_Lookup)),IF(_xlfn.XLOOKUP(E2903,_xlpm.range_ref,_xlpm.range_ref,21,0,2)=21,21,0)),IF(LEN(D2903)&gt;0,22,0)),0),0)</f>
        <v>0</v>
      </c>
      <c r="S2903" cm="1">
        <f t="array" ref="S2903">IF(P2903,IF((Q2903=0)*(R2903=0),IFERROR(_xlfn.LET(_xlpm.range_ref,_xlfn.ANCHORARRAY(_xlfn.XLOOKUP(E2903,Map_Range_Lookup,Map_Range_Data_Sorted_Lookup)),IF(_xlfn.XLOOKUP(F2903,_xlpm.range_ref,_xlpm.range_ref,11,0,2)=11,11,0)),IF(LEN(F2903)&gt;0,12,0)),0),0)</f>
        <v>0</v>
      </c>
      <c r="T2903">
        <v>0</v>
      </c>
    </row>
    <row r="2904" spans="1:20" x14ac:dyDescent="0.2">
      <c r="A2904" s="215" t="s">
        <v>871</v>
      </c>
      <c r="B2904" s="215" t="s">
        <v>871</v>
      </c>
      <c r="C2904" s="214"/>
      <c r="D2904" s="215" t="s">
        <v>871</v>
      </c>
      <c r="E2904" s="215" t="s">
        <v>871</v>
      </c>
      <c r="F2904" s="215" t="s">
        <v>871</v>
      </c>
      <c r="G2904" s="214"/>
      <c r="H2904" s="214"/>
      <c r="I2904" s="214"/>
      <c r="J2904" s="214"/>
      <c r="K2904" s="76"/>
      <c r="L2904" s="8"/>
      <c r="Q2904">
        <v>0</v>
      </c>
      <c r="R2904" cm="1">
        <f t="array" ref="R2904">IF(P2904,IF(Q2904=0,IFERROR(_xlfn.LET(_xlpm.range_ref,_xlfn.ANCHORARRAY(_xlfn.XLOOKUP(D2904,Map_Range_Lookup,Map_Range_Data_Sorted_Lookup)),IF(_xlfn.XLOOKUP(E2904,_xlpm.range_ref,_xlpm.range_ref,21,0,2)=21,21,0)),IF(LEN(D2904)&gt;0,22,0)),0),0)</f>
        <v>0</v>
      </c>
      <c r="S2904" cm="1">
        <f t="array" ref="S2904">IF(P2904,IF((Q2904=0)*(R2904=0),IFERROR(_xlfn.LET(_xlpm.range_ref,_xlfn.ANCHORARRAY(_xlfn.XLOOKUP(E2904,Map_Range_Lookup,Map_Range_Data_Sorted_Lookup)),IF(_xlfn.XLOOKUP(F2904,_xlpm.range_ref,_xlpm.range_ref,11,0,2)=11,11,0)),IF(LEN(F2904)&gt;0,12,0)),0),0)</f>
        <v>0</v>
      </c>
      <c r="T2904">
        <v>0</v>
      </c>
    </row>
    <row r="2905" spans="1:20" x14ac:dyDescent="0.2">
      <c r="A2905" s="215" t="s">
        <v>871</v>
      </c>
      <c r="B2905" s="215" t="s">
        <v>871</v>
      </c>
      <c r="C2905" s="214"/>
      <c r="D2905" s="215" t="s">
        <v>871</v>
      </c>
      <c r="E2905" s="215" t="s">
        <v>871</v>
      </c>
      <c r="F2905" s="215" t="s">
        <v>871</v>
      </c>
      <c r="G2905" s="214"/>
      <c r="H2905" s="214"/>
      <c r="I2905" s="214"/>
      <c r="J2905" s="214"/>
      <c r="K2905" s="76"/>
      <c r="L2905" s="8"/>
      <c r="Q2905">
        <v>0</v>
      </c>
      <c r="R2905" cm="1">
        <f t="array" ref="R2905">IF(P2905,IF(Q2905=0,IFERROR(_xlfn.LET(_xlpm.range_ref,_xlfn.ANCHORARRAY(_xlfn.XLOOKUP(D2905,Map_Range_Lookup,Map_Range_Data_Sorted_Lookup)),IF(_xlfn.XLOOKUP(E2905,_xlpm.range_ref,_xlpm.range_ref,21,0,2)=21,21,0)),IF(LEN(D2905)&gt;0,22,0)),0),0)</f>
        <v>0</v>
      </c>
      <c r="S2905" cm="1">
        <f t="array" ref="S2905">IF(P2905,IF((Q2905=0)*(R2905=0),IFERROR(_xlfn.LET(_xlpm.range_ref,_xlfn.ANCHORARRAY(_xlfn.XLOOKUP(E2905,Map_Range_Lookup,Map_Range_Data_Sorted_Lookup)),IF(_xlfn.XLOOKUP(F2905,_xlpm.range_ref,_xlpm.range_ref,11,0,2)=11,11,0)),IF(LEN(F2905)&gt;0,12,0)),0),0)</f>
        <v>0</v>
      </c>
      <c r="T2905">
        <v>0</v>
      </c>
    </row>
    <row r="2906" spans="1:20" x14ac:dyDescent="0.2">
      <c r="A2906" s="215" t="s">
        <v>871</v>
      </c>
      <c r="B2906" s="215" t="s">
        <v>871</v>
      </c>
      <c r="C2906" s="214"/>
      <c r="D2906" s="215" t="s">
        <v>871</v>
      </c>
      <c r="E2906" s="215" t="s">
        <v>871</v>
      </c>
      <c r="F2906" s="215" t="s">
        <v>871</v>
      </c>
      <c r="G2906" s="214"/>
      <c r="H2906" s="214"/>
      <c r="I2906" s="214"/>
      <c r="J2906" s="214"/>
      <c r="K2906" s="76"/>
      <c r="L2906" s="8"/>
      <c r="Q2906">
        <v>0</v>
      </c>
      <c r="R2906" cm="1">
        <f t="array" ref="R2906">IF(P2906,IF(Q2906=0,IFERROR(_xlfn.LET(_xlpm.range_ref,_xlfn.ANCHORARRAY(_xlfn.XLOOKUP(D2906,Map_Range_Lookup,Map_Range_Data_Sorted_Lookup)),IF(_xlfn.XLOOKUP(E2906,_xlpm.range_ref,_xlpm.range_ref,21,0,2)=21,21,0)),IF(LEN(D2906)&gt;0,22,0)),0),0)</f>
        <v>0</v>
      </c>
      <c r="S2906" cm="1">
        <f t="array" ref="S2906">IF(P2906,IF((Q2906=0)*(R2906=0),IFERROR(_xlfn.LET(_xlpm.range_ref,_xlfn.ANCHORARRAY(_xlfn.XLOOKUP(E2906,Map_Range_Lookup,Map_Range_Data_Sorted_Lookup)),IF(_xlfn.XLOOKUP(F2906,_xlpm.range_ref,_xlpm.range_ref,11,0,2)=11,11,0)),IF(LEN(F2906)&gt;0,12,0)),0),0)</f>
        <v>0</v>
      </c>
      <c r="T2906">
        <v>0</v>
      </c>
    </row>
    <row r="2907" spans="1:20" x14ac:dyDescent="0.2">
      <c r="A2907" s="215" t="s">
        <v>871</v>
      </c>
      <c r="B2907" s="215" t="s">
        <v>871</v>
      </c>
      <c r="C2907" s="214"/>
      <c r="D2907" s="215" t="s">
        <v>871</v>
      </c>
      <c r="E2907" s="215" t="s">
        <v>871</v>
      </c>
      <c r="F2907" s="215" t="s">
        <v>871</v>
      </c>
      <c r="G2907" s="214"/>
      <c r="H2907" s="214"/>
      <c r="I2907" s="214"/>
      <c r="J2907" s="214"/>
      <c r="K2907" s="76"/>
      <c r="L2907" s="8"/>
      <c r="Q2907">
        <v>0</v>
      </c>
      <c r="R2907" cm="1">
        <f t="array" ref="R2907">IF(P2907,IF(Q2907=0,IFERROR(_xlfn.LET(_xlpm.range_ref,_xlfn.ANCHORARRAY(_xlfn.XLOOKUP(D2907,Map_Range_Lookup,Map_Range_Data_Sorted_Lookup)),IF(_xlfn.XLOOKUP(E2907,_xlpm.range_ref,_xlpm.range_ref,21,0,2)=21,21,0)),IF(LEN(D2907)&gt;0,22,0)),0),0)</f>
        <v>0</v>
      </c>
      <c r="S2907" cm="1">
        <f t="array" ref="S2907">IF(P2907,IF((Q2907=0)*(R2907=0),IFERROR(_xlfn.LET(_xlpm.range_ref,_xlfn.ANCHORARRAY(_xlfn.XLOOKUP(E2907,Map_Range_Lookup,Map_Range_Data_Sorted_Lookup)),IF(_xlfn.XLOOKUP(F2907,_xlpm.range_ref,_xlpm.range_ref,11,0,2)=11,11,0)),IF(LEN(F2907)&gt;0,12,0)),0),0)</f>
        <v>0</v>
      </c>
      <c r="T2907">
        <v>0</v>
      </c>
    </row>
    <row r="2908" spans="1:20" x14ac:dyDescent="0.2">
      <c r="A2908" s="215" t="s">
        <v>871</v>
      </c>
      <c r="B2908" s="215" t="s">
        <v>871</v>
      </c>
      <c r="C2908" s="214"/>
      <c r="D2908" s="215" t="s">
        <v>871</v>
      </c>
      <c r="E2908" s="215" t="s">
        <v>871</v>
      </c>
      <c r="F2908" s="215" t="s">
        <v>871</v>
      </c>
      <c r="G2908" s="214"/>
      <c r="H2908" s="214"/>
      <c r="I2908" s="214"/>
      <c r="J2908" s="214"/>
      <c r="K2908" s="76"/>
      <c r="L2908" s="8"/>
      <c r="Q2908">
        <v>0</v>
      </c>
      <c r="R2908" cm="1">
        <f t="array" ref="R2908">IF(P2908,IF(Q2908=0,IFERROR(_xlfn.LET(_xlpm.range_ref,_xlfn.ANCHORARRAY(_xlfn.XLOOKUP(D2908,Map_Range_Lookup,Map_Range_Data_Sorted_Lookup)),IF(_xlfn.XLOOKUP(E2908,_xlpm.range_ref,_xlpm.range_ref,21,0,2)=21,21,0)),IF(LEN(D2908)&gt;0,22,0)),0),0)</f>
        <v>0</v>
      </c>
      <c r="S2908" cm="1">
        <f t="array" ref="S2908">IF(P2908,IF((Q2908=0)*(R2908=0),IFERROR(_xlfn.LET(_xlpm.range_ref,_xlfn.ANCHORARRAY(_xlfn.XLOOKUP(E2908,Map_Range_Lookup,Map_Range_Data_Sorted_Lookup)),IF(_xlfn.XLOOKUP(F2908,_xlpm.range_ref,_xlpm.range_ref,11,0,2)=11,11,0)),IF(LEN(F2908)&gt;0,12,0)),0),0)</f>
        <v>0</v>
      </c>
      <c r="T2908">
        <v>0</v>
      </c>
    </row>
    <row r="2909" spans="1:20" x14ac:dyDescent="0.2">
      <c r="A2909" s="215" t="s">
        <v>871</v>
      </c>
      <c r="B2909" s="215" t="s">
        <v>871</v>
      </c>
      <c r="C2909" s="214"/>
      <c r="D2909" s="215" t="s">
        <v>871</v>
      </c>
      <c r="E2909" s="215" t="s">
        <v>871</v>
      </c>
      <c r="F2909" s="215" t="s">
        <v>871</v>
      </c>
      <c r="G2909" s="214"/>
      <c r="H2909" s="214"/>
      <c r="I2909" s="214"/>
      <c r="J2909" s="214"/>
      <c r="K2909" s="76"/>
      <c r="L2909" s="8"/>
      <c r="Q2909">
        <v>0</v>
      </c>
      <c r="R2909" cm="1">
        <f t="array" ref="R2909">IF(P2909,IF(Q2909=0,IFERROR(_xlfn.LET(_xlpm.range_ref,_xlfn.ANCHORARRAY(_xlfn.XLOOKUP(D2909,Map_Range_Lookup,Map_Range_Data_Sorted_Lookup)),IF(_xlfn.XLOOKUP(E2909,_xlpm.range_ref,_xlpm.range_ref,21,0,2)=21,21,0)),IF(LEN(D2909)&gt;0,22,0)),0),0)</f>
        <v>0</v>
      </c>
      <c r="S2909" cm="1">
        <f t="array" ref="S2909">IF(P2909,IF((Q2909=0)*(R2909=0),IFERROR(_xlfn.LET(_xlpm.range_ref,_xlfn.ANCHORARRAY(_xlfn.XLOOKUP(E2909,Map_Range_Lookup,Map_Range_Data_Sorted_Lookup)),IF(_xlfn.XLOOKUP(F2909,_xlpm.range_ref,_xlpm.range_ref,11,0,2)=11,11,0)),IF(LEN(F2909)&gt;0,12,0)),0),0)</f>
        <v>0</v>
      </c>
      <c r="T2909">
        <v>0</v>
      </c>
    </row>
    <row r="2910" spans="1:20" x14ac:dyDescent="0.2">
      <c r="A2910" s="215" t="s">
        <v>871</v>
      </c>
      <c r="B2910" s="215" t="s">
        <v>871</v>
      </c>
      <c r="C2910" s="214"/>
      <c r="D2910" s="215" t="s">
        <v>871</v>
      </c>
      <c r="E2910" s="215" t="s">
        <v>871</v>
      </c>
      <c r="F2910" s="215" t="s">
        <v>871</v>
      </c>
      <c r="G2910" s="214"/>
      <c r="H2910" s="214"/>
      <c r="I2910" s="214"/>
      <c r="J2910" s="214"/>
      <c r="K2910" s="76"/>
      <c r="L2910" s="8"/>
      <c r="Q2910">
        <v>0</v>
      </c>
      <c r="R2910" cm="1">
        <f t="array" ref="R2910">IF(P2910,IF(Q2910=0,IFERROR(_xlfn.LET(_xlpm.range_ref,_xlfn.ANCHORARRAY(_xlfn.XLOOKUP(D2910,Map_Range_Lookup,Map_Range_Data_Sorted_Lookup)),IF(_xlfn.XLOOKUP(E2910,_xlpm.range_ref,_xlpm.range_ref,21,0,2)=21,21,0)),IF(LEN(D2910)&gt;0,22,0)),0),0)</f>
        <v>0</v>
      </c>
      <c r="S2910" cm="1">
        <f t="array" ref="S2910">IF(P2910,IF((Q2910=0)*(R2910=0),IFERROR(_xlfn.LET(_xlpm.range_ref,_xlfn.ANCHORARRAY(_xlfn.XLOOKUP(E2910,Map_Range_Lookup,Map_Range_Data_Sorted_Lookup)),IF(_xlfn.XLOOKUP(F2910,_xlpm.range_ref,_xlpm.range_ref,11,0,2)=11,11,0)),IF(LEN(F2910)&gt;0,12,0)),0),0)</f>
        <v>0</v>
      </c>
      <c r="T2910">
        <v>0</v>
      </c>
    </row>
    <row r="2911" spans="1:20" x14ac:dyDescent="0.2">
      <c r="A2911" s="215" t="s">
        <v>871</v>
      </c>
      <c r="B2911" s="215" t="s">
        <v>871</v>
      </c>
      <c r="C2911" s="214"/>
      <c r="D2911" s="215" t="s">
        <v>871</v>
      </c>
      <c r="E2911" s="215" t="s">
        <v>871</v>
      </c>
      <c r="F2911" s="215" t="s">
        <v>871</v>
      </c>
      <c r="G2911" s="214"/>
      <c r="H2911" s="214"/>
      <c r="I2911" s="214"/>
      <c r="J2911" s="214"/>
      <c r="K2911" s="76"/>
      <c r="L2911" s="8"/>
      <c r="Q2911">
        <v>0</v>
      </c>
      <c r="R2911" cm="1">
        <f t="array" ref="R2911">IF(P2911,IF(Q2911=0,IFERROR(_xlfn.LET(_xlpm.range_ref,_xlfn.ANCHORARRAY(_xlfn.XLOOKUP(D2911,Map_Range_Lookup,Map_Range_Data_Sorted_Lookup)),IF(_xlfn.XLOOKUP(E2911,_xlpm.range_ref,_xlpm.range_ref,21,0,2)=21,21,0)),IF(LEN(D2911)&gt;0,22,0)),0),0)</f>
        <v>0</v>
      </c>
      <c r="S2911" cm="1">
        <f t="array" ref="S2911">IF(P2911,IF((Q2911=0)*(R2911=0),IFERROR(_xlfn.LET(_xlpm.range_ref,_xlfn.ANCHORARRAY(_xlfn.XLOOKUP(E2911,Map_Range_Lookup,Map_Range_Data_Sorted_Lookup)),IF(_xlfn.XLOOKUP(F2911,_xlpm.range_ref,_xlpm.range_ref,11,0,2)=11,11,0)),IF(LEN(F2911)&gt;0,12,0)),0),0)</f>
        <v>0</v>
      </c>
      <c r="T2911">
        <v>0</v>
      </c>
    </row>
    <row r="2912" spans="1:20" x14ac:dyDescent="0.2">
      <c r="A2912" s="215" t="s">
        <v>871</v>
      </c>
      <c r="B2912" s="215" t="s">
        <v>871</v>
      </c>
      <c r="C2912" s="214"/>
      <c r="D2912" s="215" t="s">
        <v>871</v>
      </c>
      <c r="E2912" s="215" t="s">
        <v>871</v>
      </c>
      <c r="F2912" s="215" t="s">
        <v>871</v>
      </c>
      <c r="G2912" s="214"/>
      <c r="H2912" s="214"/>
      <c r="I2912" s="214"/>
      <c r="J2912" s="214"/>
      <c r="K2912" s="76"/>
      <c r="L2912" s="8"/>
      <c r="Q2912">
        <v>0</v>
      </c>
      <c r="R2912" cm="1">
        <f t="array" ref="R2912">IF(P2912,IF(Q2912=0,IFERROR(_xlfn.LET(_xlpm.range_ref,_xlfn.ANCHORARRAY(_xlfn.XLOOKUP(D2912,Map_Range_Lookup,Map_Range_Data_Sorted_Lookup)),IF(_xlfn.XLOOKUP(E2912,_xlpm.range_ref,_xlpm.range_ref,21,0,2)=21,21,0)),IF(LEN(D2912)&gt;0,22,0)),0),0)</f>
        <v>0</v>
      </c>
      <c r="S2912" cm="1">
        <f t="array" ref="S2912">IF(P2912,IF((Q2912=0)*(R2912=0),IFERROR(_xlfn.LET(_xlpm.range_ref,_xlfn.ANCHORARRAY(_xlfn.XLOOKUP(E2912,Map_Range_Lookup,Map_Range_Data_Sorted_Lookup)),IF(_xlfn.XLOOKUP(F2912,_xlpm.range_ref,_xlpm.range_ref,11,0,2)=11,11,0)),IF(LEN(F2912)&gt;0,12,0)),0),0)</f>
        <v>0</v>
      </c>
      <c r="T2912">
        <v>0</v>
      </c>
    </row>
    <row r="2913" spans="1:20" x14ac:dyDescent="0.2">
      <c r="A2913" s="215" t="s">
        <v>871</v>
      </c>
      <c r="B2913" s="215" t="s">
        <v>871</v>
      </c>
      <c r="C2913" s="214"/>
      <c r="D2913" s="215" t="s">
        <v>871</v>
      </c>
      <c r="E2913" s="215" t="s">
        <v>871</v>
      </c>
      <c r="F2913" s="215" t="s">
        <v>871</v>
      </c>
      <c r="G2913" s="214"/>
      <c r="H2913" s="214"/>
      <c r="I2913" s="214"/>
      <c r="J2913" s="214"/>
      <c r="K2913" s="76"/>
      <c r="L2913" s="8"/>
      <c r="Q2913">
        <v>0</v>
      </c>
      <c r="R2913" cm="1">
        <f t="array" ref="R2913">IF(P2913,IF(Q2913=0,IFERROR(_xlfn.LET(_xlpm.range_ref,_xlfn.ANCHORARRAY(_xlfn.XLOOKUP(D2913,Map_Range_Lookup,Map_Range_Data_Sorted_Lookup)),IF(_xlfn.XLOOKUP(E2913,_xlpm.range_ref,_xlpm.range_ref,21,0,2)=21,21,0)),IF(LEN(D2913)&gt;0,22,0)),0),0)</f>
        <v>0</v>
      </c>
      <c r="S2913" cm="1">
        <f t="array" ref="S2913">IF(P2913,IF((Q2913=0)*(R2913=0),IFERROR(_xlfn.LET(_xlpm.range_ref,_xlfn.ANCHORARRAY(_xlfn.XLOOKUP(E2913,Map_Range_Lookup,Map_Range_Data_Sorted_Lookup)),IF(_xlfn.XLOOKUP(F2913,_xlpm.range_ref,_xlpm.range_ref,11,0,2)=11,11,0)),IF(LEN(F2913)&gt;0,12,0)),0),0)</f>
        <v>0</v>
      </c>
      <c r="T2913">
        <v>0</v>
      </c>
    </row>
    <row r="2914" spans="1:20" x14ac:dyDescent="0.2">
      <c r="A2914" s="215" t="s">
        <v>871</v>
      </c>
      <c r="B2914" s="215" t="s">
        <v>871</v>
      </c>
      <c r="C2914" s="214"/>
      <c r="D2914" s="215" t="s">
        <v>871</v>
      </c>
      <c r="E2914" s="215" t="s">
        <v>871</v>
      </c>
      <c r="F2914" s="215" t="s">
        <v>871</v>
      </c>
      <c r="G2914" s="214"/>
      <c r="H2914" s="214"/>
      <c r="I2914" s="214"/>
      <c r="J2914" s="214"/>
      <c r="K2914" s="76"/>
      <c r="L2914" s="8"/>
      <c r="Q2914">
        <v>0</v>
      </c>
      <c r="R2914" cm="1">
        <f t="array" ref="R2914">IF(P2914,IF(Q2914=0,IFERROR(_xlfn.LET(_xlpm.range_ref,_xlfn.ANCHORARRAY(_xlfn.XLOOKUP(D2914,Map_Range_Lookup,Map_Range_Data_Sorted_Lookup)),IF(_xlfn.XLOOKUP(E2914,_xlpm.range_ref,_xlpm.range_ref,21,0,2)=21,21,0)),IF(LEN(D2914)&gt;0,22,0)),0),0)</f>
        <v>0</v>
      </c>
      <c r="S2914" cm="1">
        <f t="array" ref="S2914">IF(P2914,IF((Q2914=0)*(R2914=0),IFERROR(_xlfn.LET(_xlpm.range_ref,_xlfn.ANCHORARRAY(_xlfn.XLOOKUP(E2914,Map_Range_Lookup,Map_Range_Data_Sorted_Lookup)),IF(_xlfn.XLOOKUP(F2914,_xlpm.range_ref,_xlpm.range_ref,11,0,2)=11,11,0)),IF(LEN(F2914)&gt;0,12,0)),0),0)</f>
        <v>0</v>
      </c>
      <c r="T2914">
        <v>0</v>
      </c>
    </row>
    <row r="2915" spans="1:20" x14ac:dyDescent="0.2">
      <c r="A2915" s="215" t="s">
        <v>871</v>
      </c>
      <c r="B2915" s="215" t="s">
        <v>871</v>
      </c>
      <c r="C2915" s="214"/>
      <c r="D2915" s="215" t="s">
        <v>871</v>
      </c>
      <c r="E2915" s="215" t="s">
        <v>871</v>
      </c>
      <c r="F2915" s="215" t="s">
        <v>871</v>
      </c>
      <c r="G2915" s="214"/>
      <c r="H2915" s="214"/>
      <c r="I2915" s="214"/>
      <c r="J2915" s="214"/>
      <c r="K2915" s="76"/>
      <c r="L2915" s="8"/>
      <c r="Q2915">
        <v>0</v>
      </c>
      <c r="R2915" cm="1">
        <f t="array" ref="R2915">IF(P2915,IF(Q2915=0,IFERROR(_xlfn.LET(_xlpm.range_ref,_xlfn.ANCHORARRAY(_xlfn.XLOOKUP(D2915,Map_Range_Lookup,Map_Range_Data_Sorted_Lookup)),IF(_xlfn.XLOOKUP(E2915,_xlpm.range_ref,_xlpm.range_ref,21,0,2)=21,21,0)),IF(LEN(D2915)&gt;0,22,0)),0),0)</f>
        <v>0</v>
      </c>
      <c r="S2915" cm="1">
        <f t="array" ref="S2915">IF(P2915,IF((Q2915=0)*(R2915=0),IFERROR(_xlfn.LET(_xlpm.range_ref,_xlfn.ANCHORARRAY(_xlfn.XLOOKUP(E2915,Map_Range_Lookup,Map_Range_Data_Sorted_Lookup)),IF(_xlfn.XLOOKUP(F2915,_xlpm.range_ref,_xlpm.range_ref,11,0,2)=11,11,0)),IF(LEN(F2915)&gt;0,12,0)),0),0)</f>
        <v>0</v>
      </c>
      <c r="T2915">
        <v>0</v>
      </c>
    </row>
    <row r="2916" spans="1:20" x14ac:dyDescent="0.2">
      <c r="A2916" s="215" t="s">
        <v>871</v>
      </c>
      <c r="B2916" s="215" t="s">
        <v>871</v>
      </c>
      <c r="C2916" s="214"/>
      <c r="D2916" s="215" t="s">
        <v>871</v>
      </c>
      <c r="E2916" s="215" t="s">
        <v>871</v>
      </c>
      <c r="F2916" s="215" t="s">
        <v>871</v>
      </c>
      <c r="G2916" s="214"/>
      <c r="H2916" s="214"/>
      <c r="I2916" s="214"/>
      <c r="J2916" s="214"/>
      <c r="K2916" s="76"/>
      <c r="L2916" s="8"/>
      <c r="Q2916">
        <v>0</v>
      </c>
      <c r="R2916" cm="1">
        <f t="array" ref="R2916">IF(P2916,IF(Q2916=0,IFERROR(_xlfn.LET(_xlpm.range_ref,_xlfn.ANCHORARRAY(_xlfn.XLOOKUP(D2916,Map_Range_Lookup,Map_Range_Data_Sorted_Lookup)),IF(_xlfn.XLOOKUP(E2916,_xlpm.range_ref,_xlpm.range_ref,21,0,2)=21,21,0)),IF(LEN(D2916)&gt;0,22,0)),0),0)</f>
        <v>0</v>
      </c>
      <c r="S2916" cm="1">
        <f t="array" ref="S2916">IF(P2916,IF((Q2916=0)*(R2916=0),IFERROR(_xlfn.LET(_xlpm.range_ref,_xlfn.ANCHORARRAY(_xlfn.XLOOKUP(E2916,Map_Range_Lookup,Map_Range_Data_Sorted_Lookup)),IF(_xlfn.XLOOKUP(F2916,_xlpm.range_ref,_xlpm.range_ref,11,0,2)=11,11,0)),IF(LEN(F2916)&gt;0,12,0)),0),0)</f>
        <v>0</v>
      </c>
      <c r="T2916">
        <v>0</v>
      </c>
    </row>
    <row r="2917" spans="1:20" x14ac:dyDescent="0.2">
      <c r="A2917" s="215" t="s">
        <v>871</v>
      </c>
      <c r="B2917" s="215" t="s">
        <v>871</v>
      </c>
      <c r="C2917" s="214"/>
      <c r="D2917" s="215" t="s">
        <v>871</v>
      </c>
      <c r="E2917" s="215" t="s">
        <v>871</v>
      </c>
      <c r="F2917" s="215" t="s">
        <v>871</v>
      </c>
      <c r="G2917" s="214"/>
      <c r="H2917" s="214"/>
      <c r="I2917" s="214"/>
      <c r="J2917" s="214"/>
      <c r="K2917" s="76"/>
      <c r="L2917" s="8"/>
      <c r="Q2917">
        <v>0</v>
      </c>
      <c r="R2917" cm="1">
        <f t="array" ref="R2917">IF(P2917,IF(Q2917=0,IFERROR(_xlfn.LET(_xlpm.range_ref,_xlfn.ANCHORARRAY(_xlfn.XLOOKUP(D2917,Map_Range_Lookup,Map_Range_Data_Sorted_Lookup)),IF(_xlfn.XLOOKUP(E2917,_xlpm.range_ref,_xlpm.range_ref,21,0,2)=21,21,0)),IF(LEN(D2917)&gt;0,22,0)),0),0)</f>
        <v>0</v>
      </c>
      <c r="S2917" cm="1">
        <f t="array" ref="S2917">IF(P2917,IF((Q2917=0)*(R2917=0),IFERROR(_xlfn.LET(_xlpm.range_ref,_xlfn.ANCHORARRAY(_xlfn.XLOOKUP(E2917,Map_Range_Lookup,Map_Range_Data_Sorted_Lookup)),IF(_xlfn.XLOOKUP(F2917,_xlpm.range_ref,_xlpm.range_ref,11,0,2)=11,11,0)),IF(LEN(F2917)&gt;0,12,0)),0),0)</f>
        <v>0</v>
      </c>
      <c r="T2917">
        <v>0</v>
      </c>
    </row>
    <row r="2918" spans="1:20" x14ac:dyDescent="0.2">
      <c r="A2918" s="215" t="s">
        <v>871</v>
      </c>
      <c r="B2918" s="215" t="s">
        <v>871</v>
      </c>
      <c r="C2918" s="214"/>
      <c r="D2918" s="215" t="s">
        <v>871</v>
      </c>
      <c r="E2918" s="215" t="s">
        <v>871</v>
      </c>
      <c r="F2918" s="215" t="s">
        <v>871</v>
      </c>
      <c r="G2918" s="214"/>
      <c r="H2918" s="214"/>
      <c r="I2918" s="214"/>
      <c r="J2918" s="214"/>
      <c r="K2918" s="76"/>
      <c r="L2918" s="8"/>
      <c r="Q2918">
        <v>0</v>
      </c>
      <c r="R2918" cm="1">
        <f t="array" ref="R2918">IF(P2918,IF(Q2918=0,IFERROR(_xlfn.LET(_xlpm.range_ref,_xlfn.ANCHORARRAY(_xlfn.XLOOKUP(D2918,Map_Range_Lookup,Map_Range_Data_Sorted_Lookup)),IF(_xlfn.XLOOKUP(E2918,_xlpm.range_ref,_xlpm.range_ref,21,0,2)=21,21,0)),IF(LEN(D2918)&gt;0,22,0)),0),0)</f>
        <v>0</v>
      </c>
      <c r="S2918" cm="1">
        <f t="array" ref="S2918">IF(P2918,IF((Q2918=0)*(R2918=0),IFERROR(_xlfn.LET(_xlpm.range_ref,_xlfn.ANCHORARRAY(_xlfn.XLOOKUP(E2918,Map_Range_Lookup,Map_Range_Data_Sorted_Lookup)),IF(_xlfn.XLOOKUP(F2918,_xlpm.range_ref,_xlpm.range_ref,11,0,2)=11,11,0)),IF(LEN(F2918)&gt;0,12,0)),0),0)</f>
        <v>0</v>
      </c>
      <c r="T2918">
        <v>0</v>
      </c>
    </row>
    <row r="2919" spans="1:20" x14ac:dyDescent="0.2">
      <c r="A2919" s="215" t="s">
        <v>871</v>
      </c>
      <c r="B2919" s="215" t="s">
        <v>871</v>
      </c>
      <c r="C2919" s="214"/>
      <c r="D2919" s="215" t="s">
        <v>871</v>
      </c>
      <c r="E2919" s="215" t="s">
        <v>871</v>
      </c>
      <c r="F2919" s="215" t="s">
        <v>871</v>
      </c>
      <c r="G2919" s="214"/>
      <c r="H2919" s="214"/>
      <c r="I2919" s="214"/>
      <c r="J2919" s="214"/>
      <c r="K2919" s="76"/>
      <c r="L2919" s="8"/>
      <c r="Q2919">
        <v>0</v>
      </c>
      <c r="R2919" cm="1">
        <f t="array" ref="R2919">IF(P2919,IF(Q2919=0,IFERROR(_xlfn.LET(_xlpm.range_ref,_xlfn.ANCHORARRAY(_xlfn.XLOOKUP(D2919,Map_Range_Lookup,Map_Range_Data_Sorted_Lookup)),IF(_xlfn.XLOOKUP(E2919,_xlpm.range_ref,_xlpm.range_ref,21,0,2)=21,21,0)),IF(LEN(D2919)&gt;0,22,0)),0),0)</f>
        <v>0</v>
      </c>
      <c r="S2919" cm="1">
        <f t="array" ref="S2919">IF(P2919,IF((Q2919=0)*(R2919=0),IFERROR(_xlfn.LET(_xlpm.range_ref,_xlfn.ANCHORARRAY(_xlfn.XLOOKUP(E2919,Map_Range_Lookup,Map_Range_Data_Sorted_Lookup)),IF(_xlfn.XLOOKUP(F2919,_xlpm.range_ref,_xlpm.range_ref,11,0,2)=11,11,0)),IF(LEN(F2919)&gt;0,12,0)),0),0)</f>
        <v>0</v>
      </c>
      <c r="T2919">
        <v>0</v>
      </c>
    </row>
    <row r="2920" spans="1:20" x14ac:dyDescent="0.2">
      <c r="A2920" s="215" t="s">
        <v>871</v>
      </c>
      <c r="B2920" s="215" t="s">
        <v>871</v>
      </c>
      <c r="C2920" s="214"/>
      <c r="D2920" s="215" t="s">
        <v>871</v>
      </c>
      <c r="E2920" s="215" t="s">
        <v>871</v>
      </c>
      <c r="F2920" s="215" t="s">
        <v>871</v>
      </c>
      <c r="G2920" s="214"/>
      <c r="H2920" s="214"/>
      <c r="I2920" s="214"/>
      <c r="J2920" s="214"/>
      <c r="K2920" s="76"/>
      <c r="L2920" s="8"/>
      <c r="Q2920">
        <v>0</v>
      </c>
      <c r="R2920" cm="1">
        <f t="array" ref="R2920">IF(P2920,IF(Q2920=0,IFERROR(_xlfn.LET(_xlpm.range_ref,_xlfn.ANCHORARRAY(_xlfn.XLOOKUP(D2920,Map_Range_Lookup,Map_Range_Data_Sorted_Lookup)),IF(_xlfn.XLOOKUP(E2920,_xlpm.range_ref,_xlpm.range_ref,21,0,2)=21,21,0)),IF(LEN(D2920)&gt;0,22,0)),0),0)</f>
        <v>0</v>
      </c>
      <c r="S2920" cm="1">
        <f t="array" ref="S2920">IF(P2920,IF((Q2920=0)*(R2920=0),IFERROR(_xlfn.LET(_xlpm.range_ref,_xlfn.ANCHORARRAY(_xlfn.XLOOKUP(E2920,Map_Range_Lookup,Map_Range_Data_Sorted_Lookup)),IF(_xlfn.XLOOKUP(F2920,_xlpm.range_ref,_xlpm.range_ref,11,0,2)=11,11,0)),IF(LEN(F2920)&gt;0,12,0)),0),0)</f>
        <v>0</v>
      </c>
      <c r="T2920">
        <v>0</v>
      </c>
    </row>
    <row r="2921" spans="1:20" x14ac:dyDescent="0.2">
      <c r="A2921" s="215" t="s">
        <v>871</v>
      </c>
      <c r="B2921" s="215" t="s">
        <v>871</v>
      </c>
      <c r="C2921" s="214"/>
      <c r="D2921" s="215" t="s">
        <v>871</v>
      </c>
      <c r="E2921" s="215" t="s">
        <v>871</v>
      </c>
      <c r="F2921" s="215" t="s">
        <v>871</v>
      </c>
      <c r="G2921" s="214"/>
      <c r="H2921" s="214"/>
      <c r="I2921" s="214"/>
      <c r="J2921" s="214"/>
      <c r="K2921" s="76"/>
      <c r="L2921" s="8"/>
      <c r="Q2921">
        <v>0</v>
      </c>
      <c r="R2921" cm="1">
        <f t="array" ref="R2921">IF(P2921,IF(Q2921=0,IFERROR(_xlfn.LET(_xlpm.range_ref,_xlfn.ANCHORARRAY(_xlfn.XLOOKUP(D2921,Map_Range_Lookup,Map_Range_Data_Sorted_Lookup)),IF(_xlfn.XLOOKUP(E2921,_xlpm.range_ref,_xlpm.range_ref,21,0,2)=21,21,0)),IF(LEN(D2921)&gt;0,22,0)),0),0)</f>
        <v>0</v>
      </c>
      <c r="S2921" cm="1">
        <f t="array" ref="S2921">IF(P2921,IF((Q2921=0)*(R2921=0),IFERROR(_xlfn.LET(_xlpm.range_ref,_xlfn.ANCHORARRAY(_xlfn.XLOOKUP(E2921,Map_Range_Lookup,Map_Range_Data_Sorted_Lookup)),IF(_xlfn.XLOOKUP(F2921,_xlpm.range_ref,_xlpm.range_ref,11,0,2)=11,11,0)),IF(LEN(F2921)&gt;0,12,0)),0),0)</f>
        <v>0</v>
      </c>
      <c r="T2921">
        <v>0</v>
      </c>
    </row>
    <row r="2922" spans="1:20" x14ac:dyDescent="0.2">
      <c r="A2922" s="215" t="s">
        <v>871</v>
      </c>
      <c r="B2922" s="215" t="s">
        <v>871</v>
      </c>
      <c r="C2922" s="214"/>
      <c r="D2922" s="215" t="s">
        <v>871</v>
      </c>
      <c r="E2922" s="215" t="s">
        <v>871</v>
      </c>
      <c r="F2922" s="215" t="s">
        <v>871</v>
      </c>
      <c r="G2922" s="214"/>
      <c r="H2922" s="214"/>
      <c r="I2922" s="214"/>
      <c r="J2922" s="214"/>
      <c r="K2922" s="76"/>
      <c r="L2922" s="8"/>
      <c r="Q2922">
        <v>0</v>
      </c>
      <c r="R2922" cm="1">
        <f t="array" ref="R2922">IF(P2922,IF(Q2922=0,IFERROR(_xlfn.LET(_xlpm.range_ref,_xlfn.ANCHORARRAY(_xlfn.XLOOKUP(D2922,Map_Range_Lookup,Map_Range_Data_Sorted_Lookup)),IF(_xlfn.XLOOKUP(E2922,_xlpm.range_ref,_xlpm.range_ref,21,0,2)=21,21,0)),IF(LEN(D2922)&gt;0,22,0)),0),0)</f>
        <v>0</v>
      </c>
      <c r="S2922" cm="1">
        <f t="array" ref="S2922">IF(P2922,IF((Q2922=0)*(R2922=0),IFERROR(_xlfn.LET(_xlpm.range_ref,_xlfn.ANCHORARRAY(_xlfn.XLOOKUP(E2922,Map_Range_Lookup,Map_Range_Data_Sorted_Lookup)),IF(_xlfn.XLOOKUP(F2922,_xlpm.range_ref,_xlpm.range_ref,11,0,2)=11,11,0)),IF(LEN(F2922)&gt;0,12,0)),0),0)</f>
        <v>0</v>
      </c>
      <c r="T2922">
        <v>0</v>
      </c>
    </row>
    <row r="2923" spans="1:20" x14ac:dyDescent="0.2">
      <c r="A2923" s="215" t="s">
        <v>871</v>
      </c>
      <c r="B2923" s="215" t="s">
        <v>871</v>
      </c>
      <c r="C2923" s="214"/>
      <c r="D2923" s="215" t="s">
        <v>871</v>
      </c>
      <c r="E2923" s="215" t="s">
        <v>871</v>
      </c>
      <c r="F2923" s="215" t="s">
        <v>871</v>
      </c>
      <c r="G2923" s="214"/>
      <c r="H2923" s="214"/>
      <c r="I2923" s="214"/>
      <c r="J2923" s="214"/>
      <c r="K2923" s="76"/>
      <c r="L2923" s="8"/>
      <c r="Q2923">
        <v>0</v>
      </c>
      <c r="R2923" cm="1">
        <f t="array" ref="R2923">IF(P2923,IF(Q2923=0,IFERROR(_xlfn.LET(_xlpm.range_ref,_xlfn.ANCHORARRAY(_xlfn.XLOOKUP(D2923,Map_Range_Lookup,Map_Range_Data_Sorted_Lookup)),IF(_xlfn.XLOOKUP(E2923,_xlpm.range_ref,_xlpm.range_ref,21,0,2)=21,21,0)),IF(LEN(D2923)&gt;0,22,0)),0),0)</f>
        <v>0</v>
      </c>
      <c r="S2923" cm="1">
        <f t="array" ref="S2923">IF(P2923,IF((Q2923=0)*(R2923=0),IFERROR(_xlfn.LET(_xlpm.range_ref,_xlfn.ANCHORARRAY(_xlfn.XLOOKUP(E2923,Map_Range_Lookup,Map_Range_Data_Sorted_Lookup)),IF(_xlfn.XLOOKUP(F2923,_xlpm.range_ref,_xlpm.range_ref,11,0,2)=11,11,0)),IF(LEN(F2923)&gt;0,12,0)),0),0)</f>
        <v>0</v>
      </c>
      <c r="T2923">
        <v>0</v>
      </c>
    </row>
    <row r="2924" spans="1:20" x14ac:dyDescent="0.2">
      <c r="A2924" s="215" t="s">
        <v>871</v>
      </c>
      <c r="B2924" s="215" t="s">
        <v>871</v>
      </c>
      <c r="C2924" s="214"/>
      <c r="D2924" s="215" t="s">
        <v>871</v>
      </c>
      <c r="E2924" s="215" t="s">
        <v>871</v>
      </c>
      <c r="F2924" s="215" t="s">
        <v>871</v>
      </c>
      <c r="G2924" s="214"/>
      <c r="H2924" s="214"/>
      <c r="I2924" s="214"/>
      <c r="J2924" s="214"/>
      <c r="K2924" s="76"/>
      <c r="L2924" s="8"/>
      <c r="Q2924">
        <v>0</v>
      </c>
      <c r="R2924" cm="1">
        <f t="array" ref="R2924">IF(P2924,IF(Q2924=0,IFERROR(_xlfn.LET(_xlpm.range_ref,_xlfn.ANCHORARRAY(_xlfn.XLOOKUP(D2924,Map_Range_Lookup,Map_Range_Data_Sorted_Lookup)),IF(_xlfn.XLOOKUP(E2924,_xlpm.range_ref,_xlpm.range_ref,21,0,2)=21,21,0)),IF(LEN(D2924)&gt;0,22,0)),0),0)</f>
        <v>0</v>
      </c>
      <c r="S2924" cm="1">
        <f t="array" ref="S2924">IF(P2924,IF((Q2924=0)*(R2924=0),IFERROR(_xlfn.LET(_xlpm.range_ref,_xlfn.ANCHORARRAY(_xlfn.XLOOKUP(E2924,Map_Range_Lookup,Map_Range_Data_Sorted_Lookup)),IF(_xlfn.XLOOKUP(F2924,_xlpm.range_ref,_xlpm.range_ref,11,0,2)=11,11,0)),IF(LEN(F2924)&gt;0,12,0)),0),0)</f>
        <v>0</v>
      </c>
      <c r="T2924">
        <v>0</v>
      </c>
    </row>
    <row r="2925" spans="1:20" x14ac:dyDescent="0.2">
      <c r="A2925" s="215" t="s">
        <v>871</v>
      </c>
      <c r="B2925" s="215" t="s">
        <v>871</v>
      </c>
      <c r="C2925" s="214"/>
      <c r="D2925" s="215" t="s">
        <v>871</v>
      </c>
      <c r="E2925" s="215" t="s">
        <v>871</v>
      </c>
      <c r="F2925" s="215" t="s">
        <v>871</v>
      </c>
      <c r="G2925" s="214"/>
      <c r="H2925" s="214"/>
      <c r="I2925" s="214"/>
      <c r="J2925" s="214"/>
      <c r="K2925" s="76"/>
      <c r="L2925" s="8"/>
      <c r="Q2925">
        <v>0</v>
      </c>
      <c r="R2925" cm="1">
        <f t="array" ref="R2925">IF(P2925,IF(Q2925=0,IFERROR(_xlfn.LET(_xlpm.range_ref,_xlfn.ANCHORARRAY(_xlfn.XLOOKUP(D2925,Map_Range_Lookup,Map_Range_Data_Sorted_Lookup)),IF(_xlfn.XLOOKUP(E2925,_xlpm.range_ref,_xlpm.range_ref,21,0,2)=21,21,0)),IF(LEN(D2925)&gt;0,22,0)),0),0)</f>
        <v>0</v>
      </c>
      <c r="S2925" cm="1">
        <f t="array" ref="S2925">IF(P2925,IF((Q2925=0)*(R2925=0),IFERROR(_xlfn.LET(_xlpm.range_ref,_xlfn.ANCHORARRAY(_xlfn.XLOOKUP(E2925,Map_Range_Lookup,Map_Range_Data_Sorted_Lookup)),IF(_xlfn.XLOOKUP(F2925,_xlpm.range_ref,_xlpm.range_ref,11,0,2)=11,11,0)),IF(LEN(F2925)&gt;0,12,0)),0),0)</f>
        <v>0</v>
      </c>
      <c r="T2925">
        <v>0</v>
      </c>
    </row>
    <row r="2926" spans="1:20" x14ac:dyDescent="0.2">
      <c r="A2926" s="215" t="s">
        <v>871</v>
      </c>
      <c r="B2926" s="215" t="s">
        <v>871</v>
      </c>
      <c r="C2926" s="214"/>
      <c r="D2926" s="215" t="s">
        <v>871</v>
      </c>
      <c r="E2926" s="215" t="s">
        <v>871</v>
      </c>
      <c r="F2926" s="215" t="s">
        <v>871</v>
      </c>
      <c r="G2926" s="214"/>
      <c r="H2926" s="214"/>
      <c r="I2926" s="214"/>
      <c r="J2926" s="214"/>
      <c r="K2926" s="76"/>
      <c r="L2926" s="8"/>
      <c r="Q2926">
        <v>0</v>
      </c>
      <c r="R2926" cm="1">
        <f t="array" ref="R2926">IF(P2926,IF(Q2926=0,IFERROR(_xlfn.LET(_xlpm.range_ref,_xlfn.ANCHORARRAY(_xlfn.XLOOKUP(D2926,Map_Range_Lookup,Map_Range_Data_Sorted_Lookup)),IF(_xlfn.XLOOKUP(E2926,_xlpm.range_ref,_xlpm.range_ref,21,0,2)=21,21,0)),IF(LEN(D2926)&gt;0,22,0)),0),0)</f>
        <v>0</v>
      </c>
      <c r="S2926" cm="1">
        <f t="array" ref="S2926">IF(P2926,IF((Q2926=0)*(R2926=0),IFERROR(_xlfn.LET(_xlpm.range_ref,_xlfn.ANCHORARRAY(_xlfn.XLOOKUP(E2926,Map_Range_Lookup,Map_Range_Data_Sorted_Lookup)),IF(_xlfn.XLOOKUP(F2926,_xlpm.range_ref,_xlpm.range_ref,11,0,2)=11,11,0)),IF(LEN(F2926)&gt;0,12,0)),0),0)</f>
        <v>0</v>
      </c>
      <c r="T2926">
        <v>0</v>
      </c>
    </row>
    <row r="2927" spans="1:20" x14ac:dyDescent="0.2">
      <c r="A2927" s="215" t="s">
        <v>871</v>
      </c>
      <c r="B2927" s="215" t="s">
        <v>871</v>
      </c>
      <c r="C2927" s="214"/>
      <c r="D2927" s="215" t="s">
        <v>871</v>
      </c>
      <c r="E2927" s="215" t="s">
        <v>871</v>
      </c>
      <c r="F2927" s="215" t="s">
        <v>871</v>
      </c>
      <c r="G2927" s="214"/>
      <c r="H2927" s="214"/>
      <c r="I2927" s="214"/>
      <c r="J2927" s="214"/>
      <c r="K2927" s="76"/>
      <c r="L2927" s="8"/>
      <c r="Q2927">
        <v>0</v>
      </c>
      <c r="R2927" cm="1">
        <f t="array" ref="R2927">IF(P2927,IF(Q2927=0,IFERROR(_xlfn.LET(_xlpm.range_ref,_xlfn.ANCHORARRAY(_xlfn.XLOOKUP(D2927,Map_Range_Lookup,Map_Range_Data_Sorted_Lookup)),IF(_xlfn.XLOOKUP(E2927,_xlpm.range_ref,_xlpm.range_ref,21,0,2)=21,21,0)),IF(LEN(D2927)&gt;0,22,0)),0),0)</f>
        <v>0</v>
      </c>
      <c r="S2927" cm="1">
        <f t="array" ref="S2927">IF(P2927,IF((Q2927=0)*(R2927=0),IFERROR(_xlfn.LET(_xlpm.range_ref,_xlfn.ANCHORARRAY(_xlfn.XLOOKUP(E2927,Map_Range_Lookup,Map_Range_Data_Sorted_Lookup)),IF(_xlfn.XLOOKUP(F2927,_xlpm.range_ref,_xlpm.range_ref,11,0,2)=11,11,0)),IF(LEN(F2927)&gt;0,12,0)),0),0)</f>
        <v>0</v>
      </c>
      <c r="T2927">
        <v>0</v>
      </c>
    </row>
    <row r="2928" spans="1:20" x14ac:dyDescent="0.2">
      <c r="A2928" s="215" t="s">
        <v>871</v>
      </c>
      <c r="B2928" s="215" t="s">
        <v>871</v>
      </c>
      <c r="C2928" s="214"/>
      <c r="D2928" s="215" t="s">
        <v>871</v>
      </c>
      <c r="E2928" s="215" t="s">
        <v>871</v>
      </c>
      <c r="F2928" s="215" t="s">
        <v>871</v>
      </c>
      <c r="G2928" s="214"/>
      <c r="H2928" s="214"/>
      <c r="I2928" s="214"/>
      <c r="J2928" s="214"/>
      <c r="K2928" s="76"/>
      <c r="L2928" s="8"/>
      <c r="Q2928">
        <v>0</v>
      </c>
      <c r="R2928" cm="1">
        <f t="array" ref="R2928">IF(P2928,IF(Q2928=0,IFERROR(_xlfn.LET(_xlpm.range_ref,_xlfn.ANCHORARRAY(_xlfn.XLOOKUP(D2928,Map_Range_Lookup,Map_Range_Data_Sorted_Lookup)),IF(_xlfn.XLOOKUP(E2928,_xlpm.range_ref,_xlpm.range_ref,21,0,2)=21,21,0)),IF(LEN(D2928)&gt;0,22,0)),0),0)</f>
        <v>0</v>
      </c>
      <c r="S2928" cm="1">
        <f t="array" ref="S2928">IF(P2928,IF((Q2928=0)*(R2928=0),IFERROR(_xlfn.LET(_xlpm.range_ref,_xlfn.ANCHORARRAY(_xlfn.XLOOKUP(E2928,Map_Range_Lookup,Map_Range_Data_Sorted_Lookup)),IF(_xlfn.XLOOKUP(F2928,_xlpm.range_ref,_xlpm.range_ref,11,0,2)=11,11,0)),IF(LEN(F2928)&gt;0,12,0)),0),0)</f>
        <v>0</v>
      </c>
      <c r="T2928">
        <v>0</v>
      </c>
    </row>
    <row r="2929" spans="1:20" x14ac:dyDescent="0.2">
      <c r="A2929" s="215" t="s">
        <v>871</v>
      </c>
      <c r="B2929" s="215" t="s">
        <v>871</v>
      </c>
      <c r="C2929" s="214"/>
      <c r="D2929" s="215" t="s">
        <v>871</v>
      </c>
      <c r="E2929" s="215" t="s">
        <v>871</v>
      </c>
      <c r="F2929" s="215" t="s">
        <v>871</v>
      </c>
      <c r="G2929" s="214"/>
      <c r="H2929" s="214"/>
      <c r="I2929" s="214"/>
      <c r="J2929" s="214"/>
      <c r="K2929" s="76"/>
      <c r="L2929" s="8"/>
      <c r="Q2929">
        <v>0</v>
      </c>
      <c r="R2929" cm="1">
        <f t="array" ref="R2929">IF(P2929,IF(Q2929=0,IFERROR(_xlfn.LET(_xlpm.range_ref,_xlfn.ANCHORARRAY(_xlfn.XLOOKUP(D2929,Map_Range_Lookup,Map_Range_Data_Sorted_Lookup)),IF(_xlfn.XLOOKUP(E2929,_xlpm.range_ref,_xlpm.range_ref,21,0,2)=21,21,0)),IF(LEN(D2929)&gt;0,22,0)),0),0)</f>
        <v>0</v>
      </c>
      <c r="S2929" cm="1">
        <f t="array" ref="S2929">IF(P2929,IF((Q2929=0)*(R2929=0),IFERROR(_xlfn.LET(_xlpm.range_ref,_xlfn.ANCHORARRAY(_xlfn.XLOOKUP(E2929,Map_Range_Lookup,Map_Range_Data_Sorted_Lookup)),IF(_xlfn.XLOOKUP(F2929,_xlpm.range_ref,_xlpm.range_ref,11,0,2)=11,11,0)),IF(LEN(F2929)&gt;0,12,0)),0),0)</f>
        <v>0</v>
      </c>
      <c r="T2929">
        <v>0</v>
      </c>
    </row>
    <row r="2930" spans="1:20" x14ac:dyDescent="0.2">
      <c r="A2930" s="215" t="s">
        <v>871</v>
      </c>
      <c r="B2930" s="215" t="s">
        <v>871</v>
      </c>
      <c r="C2930" s="214"/>
      <c r="D2930" s="215" t="s">
        <v>871</v>
      </c>
      <c r="E2930" s="215" t="s">
        <v>871</v>
      </c>
      <c r="F2930" s="215" t="s">
        <v>871</v>
      </c>
      <c r="G2930" s="214"/>
      <c r="H2930" s="214"/>
      <c r="I2930" s="214"/>
      <c r="J2930" s="214"/>
      <c r="K2930" s="76"/>
      <c r="L2930" s="8"/>
      <c r="Q2930">
        <v>0</v>
      </c>
      <c r="R2930" cm="1">
        <f t="array" ref="R2930">IF(P2930,IF(Q2930=0,IFERROR(_xlfn.LET(_xlpm.range_ref,_xlfn.ANCHORARRAY(_xlfn.XLOOKUP(D2930,Map_Range_Lookup,Map_Range_Data_Sorted_Lookup)),IF(_xlfn.XLOOKUP(E2930,_xlpm.range_ref,_xlpm.range_ref,21,0,2)=21,21,0)),IF(LEN(D2930)&gt;0,22,0)),0),0)</f>
        <v>0</v>
      </c>
      <c r="S2930" cm="1">
        <f t="array" ref="S2930">IF(P2930,IF((Q2930=0)*(R2930=0),IFERROR(_xlfn.LET(_xlpm.range_ref,_xlfn.ANCHORARRAY(_xlfn.XLOOKUP(E2930,Map_Range_Lookup,Map_Range_Data_Sorted_Lookup)),IF(_xlfn.XLOOKUP(F2930,_xlpm.range_ref,_xlpm.range_ref,11,0,2)=11,11,0)),IF(LEN(F2930)&gt;0,12,0)),0),0)</f>
        <v>0</v>
      </c>
      <c r="T2930">
        <v>0</v>
      </c>
    </row>
    <row r="2931" spans="1:20" x14ac:dyDescent="0.2">
      <c r="A2931" s="215" t="s">
        <v>871</v>
      </c>
      <c r="B2931" s="215" t="s">
        <v>871</v>
      </c>
      <c r="C2931" s="214"/>
      <c r="D2931" s="215" t="s">
        <v>871</v>
      </c>
      <c r="E2931" s="215" t="s">
        <v>871</v>
      </c>
      <c r="F2931" s="215" t="s">
        <v>871</v>
      </c>
      <c r="G2931" s="214"/>
      <c r="H2931" s="214"/>
      <c r="I2931" s="214"/>
      <c r="J2931" s="214"/>
      <c r="K2931" s="76"/>
      <c r="L2931" s="8"/>
      <c r="Q2931">
        <v>0</v>
      </c>
      <c r="R2931" cm="1">
        <f t="array" ref="R2931">IF(P2931,IF(Q2931=0,IFERROR(_xlfn.LET(_xlpm.range_ref,_xlfn.ANCHORARRAY(_xlfn.XLOOKUP(D2931,Map_Range_Lookup,Map_Range_Data_Sorted_Lookup)),IF(_xlfn.XLOOKUP(E2931,_xlpm.range_ref,_xlpm.range_ref,21,0,2)=21,21,0)),IF(LEN(D2931)&gt;0,22,0)),0),0)</f>
        <v>0</v>
      </c>
      <c r="S2931" cm="1">
        <f t="array" ref="S2931">IF(P2931,IF((Q2931=0)*(R2931=0),IFERROR(_xlfn.LET(_xlpm.range_ref,_xlfn.ANCHORARRAY(_xlfn.XLOOKUP(E2931,Map_Range_Lookup,Map_Range_Data_Sorted_Lookup)),IF(_xlfn.XLOOKUP(F2931,_xlpm.range_ref,_xlpm.range_ref,11,0,2)=11,11,0)),IF(LEN(F2931)&gt;0,12,0)),0),0)</f>
        <v>0</v>
      </c>
      <c r="T2931">
        <v>0</v>
      </c>
    </row>
    <row r="2932" spans="1:20" x14ac:dyDescent="0.2">
      <c r="A2932" s="215" t="s">
        <v>871</v>
      </c>
      <c r="B2932" s="215" t="s">
        <v>871</v>
      </c>
      <c r="C2932" s="214"/>
      <c r="D2932" s="215" t="s">
        <v>871</v>
      </c>
      <c r="E2932" s="215" t="s">
        <v>871</v>
      </c>
      <c r="F2932" s="215" t="s">
        <v>871</v>
      </c>
      <c r="G2932" s="214"/>
      <c r="H2932" s="214"/>
      <c r="I2932" s="214"/>
      <c r="J2932" s="214"/>
      <c r="K2932" s="76"/>
      <c r="L2932" s="8"/>
      <c r="Q2932">
        <v>0</v>
      </c>
      <c r="R2932" cm="1">
        <f t="array" ref="R2932">IF(P2932,IF(Q2932=0,IFERROR(_xlfn.LET(_xlpm.range_ref,_xlfn.ANCHORARRAY(_xlfn.XLOOKUP(D2932,Map_Range_Lookup,Map_Range_Data_Sorted_Lookup)),IF(_xlfn.XLOOKUP(E2932,_xlpm.range_ref,_xlpm.range_ref,21,0,2)=21,21,0)),IF(LEN(D2932)&gt;0,22,0)),0),0)</f>
        <v>0</v>
      </c>
      <c r="S2932" cm="1">
        <f t="array" ref="S2932">IF(P2932,IF((Q2932=0)*(R2932=0),IFERROR(_xlfn.LET(_xlpm.range_ref,_xlfn.ANCHORARRAY(_xlfn.XLOOKUP(E2932,Map_Range_Lookup,Map_Range_Data_Sorted_Lookup)),IF(_xlfn.XLOOKUP(F2932,_xlpm.range_ref,_xlpm.range_ref,11,0,2)=11,11,0)),IF(LEN(F2932)&gt;0,12,0)),0),0)</f>
        <v>0</v>
      </c>
      <c r="T2932">
        <v>0</v>
      </c>
    </row>
    <row r="2933" spans="1:20" x14ac:dyDescent="0.2">
      <c r="A2933" s="215" t="s">
        <v>871</v>
      </c>
      <c r="B2933" s="215" t="s">
        <v>871</v>
      </c>
      <c r="C2933" s="214"/>
      <c r="D2933" s="215" t="s">
        <v>871</v>
      </c>
      <c r="E2933" s="215" t="s">
        <v>871</v>
      </c>
      <c r="F2933" s="215" t="s">
        <v>871</v>
      </c>
      <c r="G2933" s="214"/>
      <c r="H2933" s="214"/>
      <c r="I2933" s="214"/>
      <c r="J2933" s="214"/>
      <c r="K2933" s="76"/>
      <c r="L2933" s="8"/>
      <c r="Q2933">
        <v>0</v>
      </c>
      <c r="R2933" cm="1">
        <f t="array" ref="R2933">IF(P2933,IF(Q2933=0,IFERROR(_xlfn.LET(_xlpm.range_ref,_xlfn.ANCHORARRAY(_xlfn.XLOOKUP(D2933,Map_Range_Lookup,Map_Range_Data_Sorted_Lookup)),IF(_xlfn.XLOOKUP(E2933,_xlpm.range_ref,_xlpm.range_ref,21,0,2)=21,21,0)),IF(LEN(D2933)&gt;0,22,0)),0),0)</f>
        <v>0</v>
      </c>
      <c r="S2933" cm="1">
        <f t="array" ref="S2933">IF(P2933,IF((Q2933=0)*(R2933=0),IFERROR(_xlfn.LET(_xlpm.range_ref,_xlfn.ANCHORARRAY(_xlfn.XLOOKUP(E2933,Map_Range_Lookup,Map_Range_Data_Sorted_Lookup)),IF(_xlfn.XLOOKUP(F2933,_xlpm.range_ref,_xlpm.range_ref,11,0,2)=11,11,0)),IF(LEN(F2933)&gt;0,12,0)),0),0)</f>
        <v>0</v>
      </c>
      <c r="T2933">
        <v>0</v>
      </c>
    </row>
    <row r="2934" spans="1:20" x14ac:dyDescent="0.2">
      <c r="A2934" s="215" t="s">
        <v>871</v>
      </c>
      <c r="B2934" s="215" t="s">
        <v>871</v>
      </c>
      <c r="C2934" s="214"/>
      <c r="D2934" s="215" t="s">
        <v>871</v>
      </c>
      <c r="E2934" s="215" t="s">
        <v>871</v>
      </c>
      <c r="F2934" s="215" t="s">
        <v>871</v>
      </c>
      <c r="G2934" s="214"/>
      <c r="H2934" s="214"/>
      <c r="I2934" s="214"/>
      <c r="J2934" s="214"/>
      <c r="K2934" s="76"/>
      <c r="L2934" s="8"/>
      <c r="Q2934">
        <v>0</v>
      </c>
      <c r="R2934" cm="1">
        <f t="array" ref="R2934">IF(P2934,IF(Q2934=0,IFERROR(_xlfn.LET(_xlpm.range_ref,_xlfn.ANCHORARRAY(_xlfn.XLOOKUP(D2934,Map_Range_Lookup,Map_Range_Data_Sorted_Lookup)),IF(_xlfn.XLOOKUP(E2934,_xlpm.range_ref,_xlpm.range_ref,21,0,2)=21,21,0)),IF(LEN(D2934)&gt;0,22,0)),0),0)</f>
        <v>0</v>
      </c>
      <c r="S2934" cm="1">
        <f t="array" ref="S2934">IF(P2934,IF((Q2934=0)*(R2934=0),IFERROR(_xlfn.LET(_xlpm.range_ref,_xlfn.ANCHORARRAY(_xlfn.XLOOKUP(E2934,Map_Range_Lookup,Map_Range_Data_Sorted_Lookup)),IF(_xlfn.XLOOKUP(F2934,_xlpm.range_ref,_xlpm.range_ref,11,0,2)=11,11,0)),IF(LEN(F2934)&gt;0,12,0)),0),0)</f>
        <v>0</v>
      </c>
      <c r="T2934">
        <v>0</v>
      </c>
    </row>
    <row r="2935" spans="1:20" x14ac:dyDescent="0.2">
      <c r="A2935" s="215" t="s">
        <v>871</v>
      </c>
      <c r="B2935" s="215" t="s">
        <v>871</v>
      </c>
      <c r="C2935" s="214"/>
      <c r="D2935" s="215" t="s">
        <v>871</v>
      </c>
      <c r="E2935" s="215" t="s">
        <v>871</v>
      </c>
      <c r="F2935" s="215" t="s">
        <v>871</v>
      </c>
      <c r="G2935" s="214"/>
      <c r="H2935" s="214"/>
      <c r="I2935" s="214"/>
      <c r="J2935" s="214"/>
      <c r="K2935" s="76"/>
      <c r="L2935" s="8"/>
      <c r="Q2935">
        <v>0</v>
      </c>
      <c r="R2935" cm="1">
        <f t="array" ref="R2935">IF(P2935,IF(Q2935=0,IFERROR(_xlfn.LET(_xlpm.range_ref,_xlfn.ANCHORARRAY(_xlfn.XLOOKUP(D2935,Map_Range_Lookup,Map_Range_Data_Sorted_Lookup)),IF(_xlfn.XLOOKUP(E2935,_xlpm.range_ref,_xlpm.range_ref,21,0,2)=21,21,0)),IF(LEN(D2935)&gt;0,22,0)),0),0)</f>
        <v>0</v>
      </c>
      <c r="S2935" cm="1">
        <f t="array" ref="S2935">IF(P2935,IF((Q2935=0)*(R2935=0),IFERROR(_xlfn.LET(_xlpm.range_ref,_xlfn.ANCHORARRAY(_xlfn.XLOOKUP(E2935,Map_Range_Lookup,Map_Range_Data_Sorted_Lookup)),IF(_xlfn.XLOOKUP(F2935,_xlpm.range_ref,_xlpm.range_ref,11,0,2)=11,11,0)),IF(LEN(F2935)&gt;0,12,0)),0),0)</f>
        <v>0</v>
      </c>
      <c r="T2935">
        <v>0</v>
      </c>
    </row>
    <row r="2936" spans="1:20" x14ac:dyDescent="0.2">
      <c r="A2936" s="215" t="s">
        <v>871</v>
      </c>
      <c r="B2936" s="215" t="s">
        <v>871</v>
      </c>
      <c r="C2936" s="214"/>
      <c r="D2936" s="215" t="s">
        <v>871</v>
      </c>
      <c r="E2936" s="215" t="s">
        <v>871</v>
      </c>
      <c r="F2936" s="215" t="s">
        <v>871</v>
      </c>
      <c r="G2936" s="214"/>
      <c r="H2936" s="214"/>
      <c r="I2936" s="214"/>
      <c r="J2936" s="214"/>
      <c r="K2936" s="76"/>
      <c r="L2936" s="8"/>
      <c r="Q2936">
        <v>0</v>
      </c>
      <c r="R2936" cm="1">
        <f t="array" ref="R2936">IF(P2936,IF(Q2936=0,IFERROR(_xlfn.LET(_xlpm.range_ref,_xlfn.ANCHORARRAY(_xlfn.XLOOKUP(D2936,Map_Range_Lookup,Map_Range_Data_Sorted_Lookup)),IF(_xlfn.XLOOKUP(E2936,_xlpm.range_ref,_xlpm.range_ref,21,0,2)=21,21,0)),IF(LEN(D2936)&gt;0,22,0)),0),0)</f>
        <v>0</v>
      </c>
      <c r="S2936" cm="1">
        <f t="array" ref="S2936">IF(P2936,IF((Q2936=0)*(R2936=0),IFERROR(_xlfn.LET(_xlpm.range_ref,_xlfn.ANCHORARRAY(_xlfn.XLOOKUP(E2936,Map_Range_Lookup,Map_Range_Data_Sorted_Lookup)),IF(_xlfn.XLOOKUP(F2936,_xlpm.range_ref,_xlpm.range_ref,11,0,2)=11,11,0)),IF(LEN(F2936)&gt;0,12,0)),0),0)</f>
        <v>0</v>
      </c>
      <c r="T2936">
        <v>0</v>
      </c>
    </row>
    <row r="2937" spans="1:20" x14ac:dyDescent="0.2">
      <c r="A2937" s="215" t="s">
        <v>871</v>
      </c>
      <c r="B2937" s="215" t="s">
        <v>871</v>
      </c>
      <c r="C2937" s="214"/>
      <c r="D2937" s="215" t="s">
        <v>871</v>
      </c>
      <c r="E2937" s="215" t="s">
        <v>871</v>
      </c>
      <c r="F2937" s="215" t="s">
        <v>871</v>
      </c>
      <c r="G2937" s="214"/>
      <c r="H2937" s="214"/>
      <c r="I2937" s="214"/>
      <c r="J2937" s="214"/>
      <c r="K2937" s="76"/>
      <c r="L2937" s="8"/>
      <c r="Q2937">
        <v>0</v>
      </c>
      <c r="R2937" cm="1">
        <f t="array" ref="R2937">IF(P2937,IF(Q2937=0,IFERROR(_xlfn.LET(_xlpm.range_ref,_xlfn.ANCHORARRAY(_xlfn.XLOOKUP(D2937,Map_Range_Lookup,Map_Range_Data_Sorted_Lookup)),IF(_xlfn.XLOOKUP(E2937,_xlpm.range_ref,_xlpm.range_ref,21,0,2)=21,21,0)),IF(LEN(D2937)&gt;0,22,0)),0),0)</f>
        <v>0</v>
      </c>
      <c r="S2937" cm="1">
        <f t="array" ref="S2937">IF(P2937,IF((Q2937=0)*(R2937=0),IFERROR(_xlfn.LET(_xlpm.range_ref,_xlfn.ANCHORARRAY(_xlfn.XLOOKUP(E2937,Map_Range_Lookup,Map_Range_Data_Sorted_Lookup)),IF(_xlfn.XLOOKUP(F2937,_xlpm.range_ref,_xlpm.range_ref,11,0,2)=11,11,0)),IF(LEN(F2937)&gt;0,12,0)),0),0)</f>
        <v>0</v>
      </c>
      <c r="T2937">
        <v>0</v>
      </c>
    </row>
    <row r="2938" spans="1:20" x14ac:dyDescent="0.2">
      <c r="A2938" s="215" t="s">
        <v>871</v>
      </c>
      <c r="B2938" s="215" t="s">
        <v>871</v>
      </c>
      <c r="C2938" s="214"/>
      <c r="D2938" s="215" t="s">
        <v>871</v>
      </c>
      <c r="E2938" s="215" t="s">
        <v>871</v>
      </c>
      <c r="F2938" s="215" t="s">
        <v>871</v>
      </c>
      <c r="G2938" s="214"/>
      <c r="H2938" s="214"/>
      <c r="I2938" s="214"/>
      <c r="J2938" s="214"/>
      <c r="K2938" s="76"/>
      <c r="L2938" s="8"/>
      <c r="Q2938">
        <v>0</v>
      </c>
      <c r="R2938" cm="1">
        <f t="array" ref="R2938">IF(P2938,IF(Q2938=0,IFERROR(_xlfn.LET(_xlpm.range_ref,_xlfn.ANCHORARRAY(_xlfn.XLOOKUP(D2938,Map_Range_Lookup,Map_Range_Data_Sorted_Lookup)),IF(_xlfn.XLOOKUP(E2938,_xlpm.range_ref,_xlpm.range_ref,21,0,2)=21,21,0)),IF(LEN(D2938)&gt;0,22,0)),0),0)</f>
        <v>0</v>
      </c>
      <c r="S2938" cm="1">
        <f t="array" ref="S2938">IF(P2938,IF((Q2938=0)*(R2938=0),IFERROR(_xlfn.LET(_xlpm.range_ref,_xlfn.ANCHORARRAY(_xlfn.XLOOKUP(E2938,Map_Range_Lookup,Map_Range_Data_Sorted_Lookup)),IF(_xlfn.XLOOKUP(F2938,_xlpm.range_ref,_xlpm.range_ref,11,0,2)=11,11,0)),IF(LEN(F2938)&gt;0,12,0)),0),0)</f>
        <v>0</v>
      </c>
      <c r="T2938">
        <v>0</v>
      </c>
    </row>
    <row r="2939" spans="1:20" x14ac:dyDescent="0.2">
      <c r="A2939" s="215" t="s">
        <v>871</v>
      </c>
      <c r="B2939" s="215" t="s">
        <v>871</v>
      </c>
      <c r="C2939" s="214"/>
      <c r="D2939" s="215" t="s">
        <v>871</v>
      </c>
      <c r="E2939" s="215" t="s">
        <v>871</v>
      </c>
      <c r="F2939" s="215" t="s">
        <v>871</v>
      </c>
      <c r="G2939" s="214"/>
      <c r="H2939" s="214"/>
      <c r="I2939" s="214"/>
      <c r="J2939" s="214"/>
      <c r="K2939" s="76"/>
      <c r="L2939" s="8"/>
      <c r="Q2939">
        <v>0</v>
      </c>
      <c r="R2939" cm="1">
        <f t="array" ref="R2939">IF(P2939,IF(Q2939=0,IFERROR(_xlfn.LET(_xlpm.range_ref,_xlfn.ANCHORARRAY(_xlfn.XLOOKUP(D2939,Map_Range_Lookup,Map_Range_Data_Sorted_Lookup)),IF(_xlfn.XLOOKUP(E2939,_xlpm.range_ref,_xlpm.range_ref,21,0,2)=21,21,0)),IF(LEN(D2939)&gt;0,22,0)),0),0)</f>
        <v>0</v>
      </c>
      <c r="S2939" cm="1">
        <f t="array" ref="S2939">IF(P2939,IF((Q2939=0)*(R2939=0),IFERROR(_xlfn.LET(_xlpm.range_ref,_xlfn.ANCHORARRAY(_xlfn.XLOOKUP(E2939,Map_Range_Lookup,Map_Range_Data_Sorted_Lookup)),IF(_xlfn.XLOOKUP(F2939,_xlpm.range_ref,_xlpm.range_ref,11,0,2)=11,11,0)),IF(LEN(F2939)&gt;0,12,0)),0),0)</f>
        <v>0</v>
      </c>
      <c r="T2939">
        <v>0</v>
      </c>
    </row>
    <row r="2940" spans="1:20" x14ac:dyDescent="0.2">
      <c r="A2940" s="215" t="s">
        <v>871</v>
      </c>
      <c r="B2940" s="215" t="s">
        <v>871</v>
      </c>
      <c r="C2940" s="214"/>
      <c r="D2940" s="215" t="s">
        <v>871</v>
      </c>
      <c r="E2940" s="215" t="s">
        <v>871</v>
      </c>
      <c r="F2940" s="215" t="s">
        <v>871</v>
      </c>
      <c r="G2940" s="214"/>
      <c r="H2940" s="214"/>
      <c r="I2940" s="214"/>
      <c r="J2940" s="214"/>
      <c r="K2940" s="76"/>
      <c r="L2940" s="8"/>
      <c r="Q2940">
        <v>0</v>
      </c>
      <c r="R2940" cm="1">
        <f t="array" ref="R2940">IF(P2940,IF(Q2940=0,IFERROR(_xlfn.LET(_xlpm.range_ref,_xlfn.ANCHORARRAY(_xlfn.XLOOKUP(D2940,Map_Range_Lookup,Map_Range_Data_Sorted_Lookup)),IF(_xlfn.XLOOKUP(E2940,_xlpm.range_ref,_xlpm.range_ref,21,0,2)=21,21,0)),IF(LEN(D2940)&gt;0,22,0)),0),0)</f>
        <v>0</v>
      </c>
      <c r="S2940" cm="1">
        <f t="array" ref="S2940">IF(P2940,IF((Q2940=0)*(R2940=0),IFERROR(_xlfn.LET(_xlpm.range_ref,_xlfn.ANCHORARRAY(_xlfn.XLOOKUP(E2940,Map_Range_Lookup,Map_Range_Data_Sorted_Lookup)),IF(_xlfn.XLOOKUP(F2940,_xlpm.range_ref,_xlpm.range_ref,11,0,2)=11,11,0)),IF(LEN(F2940)&gt;0,12,0)),0),0)</f>
        <v>0</v>
      </c>
      <c r="T2940">
        <v>0</v>
      </c>
    </row>
    <row r="2941" spans="1:20" x14ac:dyDescent="0.2">
      <c r="A2941" s="215" t="s">
        <v>871</v>
      </c>
      <c r="B2941" s="215" t="s">
        <v>871</v>
      </c>
      <c r="C2941" s="214"/>
      <c r="D2941" s="215" t="s">
        <v>871</v>
      </c>
      <c r="E2941" s="215" t="s">
        <v>871</v>
      </c>
      <c r="F2941" s="215" t="s">
        <v>871</v>
      </c>
      <c r="G2941" s="214"/>
      <c r="H2941" s="214"/>
      <c r="I2941" s="214"/>
      <c r="J2941" s="214"/>
      <c r="K2941" s="76"/>
      <c r="L2941" s="8"/>
      <c r="Q2941">
        <v>0</v>
      </c>
      <c r="R2941" cm="1">
        <f t="array" ref="R2941">IF(P2941,IF(Q2941=0,IFERROR(_xlfn.LET(_xlpm.range_ref,_xlfn.ANCHORARRAY(_xlfn.XLOOKUP(D2941,Map_Range_Lookup,Map_Range_Data_Sorted_Lookup)),IF(_xlfn.XLOOKUP(E2941,_xlpm.range_ref,_xlpm.range_ref,21,0,2)=21,21,0)),IF(LEN(D2941)&gt;0,22,0)),0),0)</f>
        <v>0</v>
      </c>
      <c r="S2941" cm="1">
        <f t="array" ref="S2941">IF(P2941,IF((Q2941=0)*(R2941=0),IFERROR(_xlfn.LET(_xlpm.range_ref,_xlfn.ANCHORARRAY(_xlfn.XLOOKUP(E2941,Map_Range_Lookup,Map_Range_Data_Sorted_Lookup)),IF(_xlfn.XLOOKUP(F2941,_xlpm.range_ref,_xlpm.range_ref,11,0,2)=11,11,0)),IF(LEN(F2941)&gt;0,12,0)),0),0)</f>
        <v>0</v>
      </c>
      <c r="T2941">
        <v>0</v>
      </c>
    </row>
    <row r="2942" spans="1:20" x14ac:dyDescent="0.2">
      <c r="A2942" s="215" t="s">
        <v>871</v>
      </c>
      <c r="B2942" s="215" t="s">
        <v>871</v>
      </c>
      <c r="C2942" s="214"/>
      <c r="D2942" s="215" t="s">
        <v>871</v>
      </c>
      <c r="E2942" s="215" t="s">
        <v>871</v>
      </c>
      <c r="F2942" s="215" t="s">
        <v>871</v>
      </c>
      <c r="G2942" s="214"/>
      <c r="H2942" s="214"/>
      <c r="I2942" s="214"/>
      <c r="J2942" s="214"/>
      <c r="K2942" s="76"/>
      <c r="L2942" s="8"/>
      <c r="Q2942">
        <v>0</v>
      </c>
      <c r="R2942" cm="1">
        <f t="array" ref="R2942">IF(P2942,IF(Q2942=0,IFERROR(_xlfn.LET(_xlpm.range_ref,_xlfn.ANCHORARRAY(_xlfn.XLOOKUP(D2942,Map_Range_Lookup,Map_Range_Data_Sorted_Lookup)),IF(_xlfn.XLOOKUP(E2942,_xlpm.range_ref,_xlpm.range_ref,21,0,2)=21,21,0)),IF(LEN(D2942)&gt;0,22,0)),0),0)</f>
        <v>0</v>
      </c>
      <c r="S2942" cm="1">
        <f t="array" ref="S2942">IF(P2942,IF((Q2942=0)*(R2942=0),IFERROR(_xlfn.LET(_xlpm.range_ref,_xlfn.ANCHORARRAY(_xlfn.XLOOKUP(E2942,Map_Range_Lookup,Map_Range_Data_Sorted_Lookup)),IF(_xlfn.XLOOKUP(F2942,_xlpm.range_ref,_xlpm.range_ref,11,0,2)=11,11,0)),IF(LEN(F2942)&gt;0,12,0)),0),0)</f>
        <v>0</v>
      </c>
      <c r="T2942">
        <v>0</v>
      </c>
    </row>
    <row r="2943" spans="1:20" x14ac:dyDescent="0.2">
      <c r="A2943" s="215" t="s">
        <v>871</v>
      </c>
      <c r="B2943" s="215" t="s">
        <v>871</v>
      </c>
      <c r="C2943" s="214"/>
      <c r="D2943" s="215" t="s">
        <v>871</v>
      </c>
      <c r="E2943" s="215" t="s">
        <v>871</v>
      </c>
      <c r="F2943" s="215" t="s">
        <v>871</v>
      </c>
      <c r="G2943" s="214"/>
      <c r="H2943" s="214"/>
      <c r="I2943" s="214"/>
      <c r="J2943" s="214"/>
      <c r="K2943" s="76"/>
      <c r="L2943" s="8"/>
      <c r="Q2943">
        <v>0</v>
      </c>
      <c r="R2943" cm="1">
        <f t="array" ref="R2943">IF(P2943,IF(Q2943=0,IFERROR(_xlfn.LET(_xlpm.range_ref,_xlfn.ANCHORARRAY(_xlfn.XLOOKUP(D2943,Map_Range_Lookup,Map_Range_Data_Sorted_Lookup)),IF(_xlfn.XLOOKUP(E2943,_xlpm.range_ref,_xlpm.range_ref,21,0,2)=21,21,0)),IF(LEN(D2943)&gt;0,22,0)),0),0)</f>
        <v>0</v>
      </c>
      <c r="S2943" cm="1">
        <f t="array" ref="S2943">IF(P2943,IF((Q2943=0)*(R2943=0),IFERROR(_xlfn.LET(_xlpm.range_ref,_xlfn.ANCHORARRAY(_xlfn.XLOOKUP(E2943,Map_Range_Lookup,Map_Range_Data_Sorted_Lookup)),IF(_xlfn.XLOOKUP(F2943,_xlpm.range_ref,_xlpm.range_ref,11,0,2)=11,11,0)),IF(LEN(F2943)&gt;0,12,0)),0),0)</f>
        <v>0</v>
      </c>
      <c r="T2943">
        <v>0</v>
      </c>
    </row>
    <row r="2944" spans="1:20" x14ac:dyDescent="0.2">
      <c r="A2944" s="215" t="s">
        <v>871</v>
      </c>
      <c r="B2944" s="215" t="s">
        <v>871</v>
      </c>
      <c r="C2944" s="214"/>
      <c r="D2944" s="215" t="s">
        <v>871</v>
      </c>
      <c r="E2944" s="215" t="s">
        <v>871</v>
      </c>
      <c r="F2944" s="215" t="s">
        <v>871</v>
      </c>
      <c r="G2944" s="214"/>
      <c r="H2944" s="214"/>
      <c r="I2944" s="214"/>
      <c r="J2944" s="214"/>
      <c r="K2944" s="76"/>
      <c r="L2944" s="8"/>
      <c r="Q2944">
        <v>0</v>
      </c>
      <c r="R2944" cm="1">
        <f t="array" ref="R2944">IF(P2944,IF(Q2944=0,IFERROR(_xlfn.LET(_xlpm.range_ref,_xlfn.ANCHORARRAY(_xlfn.XLOOKUP(D2944,Map_Range_Lookup,Map_Range_Data_Sorted_Lookup)),IF(_xlfn.XLOOKUP(E2944,_xlpm.range_ref,_xlpm.range_ref,21,0,2)=21,21,0)),IF(LEN(D2944)&gt;0,22,0)),0),0)</f>
        <v>0</v>
      </c>
      <c r="S2944" cm="1">
        <f t="array" ref="S2944">IF(P2944,IF((Q2944=0)*(R2944=0),IFERROR(_xlfn.LET(_xlpm.range_ref,_xlfn.ANCHORARRAY(_xlfn.XLOOKUP(E2944,Map_Range_Lookup,Map_Range_Data_Sorted_Lookup)),IF(_xlfn.XLOOKUP(F2944,_xlpm.range_ref,_xlpm.range_ref,11,0,2)=11,11,0)),IF(LEN(F2944)&gt;0,12,0)),0),0)</f>
        <v>0</v>
      </c>
      <c r="T2944">
        <v>0</v>
      </c>
    </row>
    <row r="2945" spans="1:20" x14ac:dyDescent="0.2">
      <c r="A2945" s="215" t="s">
        <v>871</v>
      </c>
      <c r="B2945" s="215" t="s">
        <v>871</v>
      </c>
      <c r="C2945" s="214"/>
      <c r="D2945" s="215" t="s">
        <v>871</v>
      </c>
      <c r="E2945" s="215" t="s">
        <v>871</v>
      </c>
      <c r="F2945" s="215" t="s">
        <v>871</v>
      </c>
      <c r="G2945" s="214"/>
      <c r="H2945" s="214"/>
      <c r="I2945" s="214"/>
      <c r="J2945" s="214"/>
      <c r="K2945" s="76"/>
      <c r="L2945" s="8"/>
      <c r="Q2945">
        <v>0</v>
      </c>
      <c r="R2945" cm="1">
        <f t="array" ref="R2945">IF(P2945,IF(Q2945=0,IFERROR(_xlfn.LET(_xlpm.range_ref,_xlfn.ANCHORARRAY(_xlfn.XLOOKUP(D2945,Map_Range_Lookup,Map_Range_Data_Sorted_Lookup)),IF(_xlfn.XLOOKUP(E2945,_xlpm.range_ref,_xlpm.range_ref,21,0,2)=21,21,0)),IF(LEN(D2945)&gt;0,22,0)),0),0)</f>
        <v>0</v>
      </c>
      <c r="S2945" cm="1">
        <f t="array" ref="S2945">IF(P2945,IF((Q2945=0)*(R2945=0),IFERROR(_xlfn.LET(_xlpm.range_ref,_xlfn.ANCHORARRAY(_xlfn.XLOOKUP(E2945,Map_Range_Lookup,Map_Range_Data_Sorted_Lookup)),IF(_xlfn.XLOOKUP(F2945,_xlpm.range_ref,_xlpm.range_ref,11,0,2)=11,11,0)),IF(LEN(F2945)&gt;0,12,0)),0),0)</f>
        <v>0</v>
      </c>
      <c r="T2945">
        <v>0</v>
      </c>
    </row>
    <row r="2946" spans="1:20" x14ac:dyDescent="0.2">
      <c r="A2946" s="215" t="s">
        <v>871</v>
      </c>
      <c r="B2946" s="215" t="s">
        <v>871</v>
      </c>
      <c r="C2946" s="214"/>
      <c r="D2946" s="215" t="s">
        <v>871</v>
      </c>
      <c r="E2946" s="215" t="s">
        <v>871</v>
      </c>
      <c r="F2946" s="215" t="s">
        <v>871</v>
      </c>
      <c r="G2946" s="214"/>
      <c r="H2946" s="214"/>
      <c r="I2946" s="214"/>
      <c r="J2946" s="214"/>
      <c r="K2946" s="76"/>
      <c r="L2946" s="8"/>
      <c r="Q2946">
        <v>0</v>
      </c>
      <c r="R2946" cm="1">
        <f t="array" ref="R2946">IF(P2946,IF(Q2946=0,IFERROR(_xlfn.LET(_xlpm.range_ref,_xlfn.ANCHORARRAY(_xlfn.XLOOKUP(D2946,Map_Range_Lookup,Map_Range_Data_Sorted_Lookup)),IF(_xlfn.XLOOKUP(E2946,_xlpm.range_ref,_xlpm.range_ref,21,0,2)=21,21,0)),IF(LEN(D2946)&gt;0,22,0)),0),0)</f>
        <v>0</v>
      </c>
      <c r="S2946" cm="1">
        <f t="array" ref="S2946">IF(P2946,IF((Q2946=0)*(R2946=0),IFERROR(_xlfn.LET(_xlpm.range_ref,_xlfn.ANCHORARRAY(_xlfn.XLOOKUP(E2946,Map_Range_Lookup,Map_Range_Data_Sorted_Lookup)),IF(_xlfn.XLOOKUP(F2946,_xlpm.range_ref,_xlpm.range_ref,11,0,2)=11,11,0)),IF(LEN(F2946)&gt;0,12,0)),0),0)</f>
        <v>0</v>
      </c>
      <c r="T2946">
        <v>0</v>
      </c>
    </row>
    <row r="2947" spans="1:20" x14ac:dyDescent="0.2">
      <c r="A2947" s="215" t="s">
        <v>871</v>
      </c>
      <c r="B2947" s="215" t="s">
        <v>871</v>
      </c>
      <c r="C2947" s="214"/>
      <c r="D2947" s="215" t="s">
        <v>871</v>
      </c>
      <c r="E2947" s="215" t="s">
        <v>871</v>
      </c>
      <c r="F2947" s="215" t="s">
        <v>871</v>
      </c>
      <c r="G2947" s="214"/>
      <c r="H2947" s="214"/>
      <c r="I2947" s="214"/>
      <c r="J2947" s="214"/>
      <c r="K2947" s="76"/>
      <c r="L2947" s="8"/>
      <c r="Q2947">
        <v>0</v>
      </c>
      <c r="R2947" cm="1">
        <f t="array" ref="R2947">IF(P2947,IF(Q2947=0,IFERROR(_xlfn.LET(_xlpm.range_ref,_xlfn.ANCHORARRAY(_xlfn.XLOOKUP(D2947,Map_Range_Lookup,Map_Range_Data_Sorted_Lookup)),IF(_xlfn.XLOOKUP(E2947,_xlpm.range_ref,_xlpm.range_ref,21,0,2)=21,21,0)),IF(LEN(D2947)&gt;0,22,0)),0),0)</f>
        <v>0</v>
      </c>
      <c r="S2947" cm="1">
        <f t="array" ref="S2947">IF(P2947,IF((Q2947=0)*(R2947=0),IFERROR(_xlfn.LET(_xlpm.range_ref,_xlfn.ANCHORARRAY(_xlfn.XLOOKUP(E2947,Map_Range_Lookup,Map_Range_Data_Sorted_Lookup)),IF(_xlfn.XLOOKUP(F2947,_xlpm.range_ref,_xlpm.range_ref,11,0,2)=11,11,0)),IF(LEN(F2947)&gt;0,12,0)),0),0)</f>
        <v>0</v>
      </c>
      <c r="T2947">
        <v>0</v>
      </c>
    </row>
    <row r="2948" spans="1:20" x14ac:dyDescent="0.2">
      <c r="A2948" s="215" t="s">
        <v>871</v>
      </c>
      <c r="B2948" s="215" t="s">
        <v>871</v>
      </c>
      <c r="C2948" s="214"/>
      <c r="D2948" s="215" t="s">
        <v>871</v>
      </c>
      <c r="E2948" s="215" t="s">
        <v>871</v>
      </c>
      <c r="F2948" s="215" t="s">
        <v>871</v>
      </c>
      <c r="G2948" s="214"/>
      <c r="H2948" s="214"/>
      <c r="I2948" s="214"/>
      <c r="J2948" s="214"/>
      <c r="K2948" s="76"/>
      <c r="L2948" s="8"/>
      <c r="Q2948">
        <v>0</v>
      </c>
      <c r="R2948" cm="1">
        <f t="array" ref="R2948">IF(P2948,IF(Q2948=0,IFERROR(_xlfn.LET(_xlpm.range_ref,_xlfn.ANCHORARRAY(_xlfn.XLOOKUP(D2948,Map_Range_Lookup,Map_Range_Data_Sorted_Lookup)),IF(_xlfn.XLOOKUP(E2948,_xlpm.range_ref,_xlpm.range_ref,21,0,2)=21,21,0)),IF(LEN(D2948)&gt;0,22,0)),0),0)</f>
        <v>0</v>
      </c>
      <c r="S2948" cm="1">
        <f t="array" ref="S2948">IF(P2948,IF((Q2948=0)*(R2948=0),IFERROR(_xlfn.LET(_xlpm.range_ref,_xlfn.ANCHORARRAY(_xlfn.XLOOKUP(E2948,Map_Range_Lookup,Map_Range_Data_Sorted_Lookup)),IF(_xlfn.XLOOKUP(F2948,_xlpm.range_ref,_xlpm.range_ref,11,0,2)=11,11,0)),IF(LEN(F2948)&gt;0,12,0)),0),0)</f>
        <v>0</v>
      </c>
      <c r="T2948">
        <v>0</v>
      </c>
    </row>
    <row r="2949" spans="1:20" x14ac:dyDescent="0.2">
      <c r="A2949" s="215" t="s">
        <v>871</v>
      </c>
      <c r="B2949" s="215" t="s">
        <v>871</v>
      </c>
      <c r="C2949" s="214"/>
      <c r="D2949" s="215" t="s">
        <v>871</v>
      </c>
      <c r="E2949" s="215" t="s">
        <v>871</v>
      </c>
      <c r="F2949" s="215" t="s">
        <v>871</v>
      </c>
      <c r="G2949" s="214"/>
      <c r="H2949" s="214"/>
      <c r="I2949" s="214"/>
      <c r="J2949" s="214"/>
      <c r="K2949" s="76"/>
      <c r="L2949" s="8"/>
      <c r="Q2949">
        <v>0</v>
      </c>
      <c r="R2949" cm="1">
        <f t="array" ref="R2949">IF(P2949,IF(Q2949=0,IFERROR(_xlfn.LET(_xlpm.range_ref,_xlfn.ANCHORARRAY(_xlfn.XLOOKUP(D2949,Map_Range_Lookup,Map_Range_Data_Sorted_Lookup)),IF(_xlfn.XLOOKUP(E2949,_xlpm.range_ref,_xlpm.range_ref,21,0,2)=21,21,0)),IF(LEN(D2949)&gt;0,22,0)),0),0)</f>
        <v>0</v>
      </c>
      <c r="S2949" cm="1">
        <f t="array" ref="S2949">IF(P2949,IF((Q2949=0)*(R2949=0),IFERROR(_xlfn.LET(_xlpm.range_ref,_xlfn.ANCHORARRAY(_xlfn.XLOOKUP(E2949,Map_Range_Lookup,Map_Range_Data_Sorted_Lookup)),IF(_xlfn.XLOOKUP(F2949,_xlpm.range_ref,_xlpm.range_ref,11,0,2)=11,11,0)),IF(LEN(F2949)&gt;0,12,0)),0),0)</f>
        <v>0</v>
      </c>
      <c r="T2949">
        <v>0</v>
      </c>
    </row>
    <row r="2950" spans="1:20" x14ac:dyDescent="0.2">
      <c r="A2950" s="215" t="s">
        <v>871</v>
      </c>
      <c r="B2950" s="215" t="s">
        <v>871</v>
      </c>
      <c r="C2950" s="214"/>
      <c r="D2950" s="215" t="s">
        <v>871</v>
      </c>
      <c r="E2950" s="215" t="s">
        <v>871</v>
      </c>
      <c r="F2950" s="215" t="s">
        <v>871</v>
      </c>
      <c r="G2950" s="214"/>
      <c r="H2950" s="214"/>
      <c r="I2950" s="214"/>
      <c r="J2950" s="214"/>
      <c r="K2950" s="76"/>
      <c r="L2950" s="8"/>
      <c r="Q2950">
        <v>0</v>
      </c>
      <c r="R2950" cm="1">
        <f t="array" ref="R2950">IF(P2950,IF(Q2950=0,IFERROR(_xlfn.LET(_xlpm.range_ref,_xlfn.ANCHORARRAY(_xlfn.XLOOKUP(D2950,Map_Range_Lookup,Map_Range_Data_Sorted_Lookup)),IF(_xlfn.XLOOKUP(E2950,_xlpm.range_ref,_xlpm.range_ref,21,0,2)=21,21,0)),IF(LEN(D2950)&gt;0,22,0)),0),0)</f>
        <v>0</v>
      </c>
      <c r="S2950" cm="1">
        <f t="array" ref="S2950">IF(P2950,IF((Q2950=0)*(R2950=0),IFERROR(_xlfn.LET(_xlpm.range_ref,_xlfn.ANCHORARRAY(_xlfn.XLOOKUP(E2950,Map_Range_Lookup,Map_Range_Data_Sorted_Lookup)),IF(_xlfn.XLOOKUP(F2950,_xlpm.range_ref,_xlpm.range_ref,11,0,2)=11,11,0)),IF(LEN(F2950)&gt;0,12,0)),0),0)</f>
        <v>0</v>
      </c>
      <c r="T2950">
        <v>0</v>
      </c>
    </row>
    <row r="2951" spans="1:20" x14ac:dyDescent="0.2">
      <c r="A2951" s="215" t="s">
        <v>871</v>
      </c>
      <c r="B2951" s="215" t="s">
        <v>871</v>
      </c>
      <c r="C2951" s="214"/>
      <c r="D2951" s="215" t="s">
        <v>871</v>
      </c>
      <c r="E2951" s="215" t="s">
        <v>871</v>
      </c>
      <c r="F2951" s="215" t="s">
        <v>871</v>
      </c>
      <c r="G2951" s="214"/>
      <c r="H2951" s="214"/>
      <c r="I2951" s="214"/>
      <c r="J2951" s="214"/>
      <c r="K2951" s="76"/>
      <c r="L2951" s="8"/>
      <c r="Q2951">
        <v>0</v>
      </c>
      <c r="R2951" cm="1">
        <f t="array" ref="R2951">IF(P2951,IF(Q2951=0,IFERROR(_xlfn.LET(_xlpm.range_ref,_xlfn.ANCHORARRAY(_xlfn.XLOOKUP(D2951,Map_Range_Lookup,Map_Range_Data_Sorted_Lookup)),IF(_xlfn.XLOOKUP(E2951,_xlpm.range_ref,_xlpm.range_ref,21,0,2)=21,21,0)),IF(LEN(D2951)&gt;0,22,0)),0),0)</f>
        <v>0</v>
      </c>
      <c r="S2951" cm="1">
        <f t="array" ref="S2951">IF(P2951,IF((Q2951=0)*(R2951=0),IFERROR(_xlfn.LET(_xlpm.range_ref,_xlfn.ANCHORARRAY(_xlfn.XLOOKUP(E2951,Map_Range_Lookup,Map_Range_Data_Sorted_Lookup)),IF(_xlfn.XLOOKUP(F2951,_xlpm.range_ref,_xlpm.range_ref,11,0,2)=11,11,0)),IF(LEN(F2951)&gt;0,12,0)),0),0)</f>
        <v>0</v>
      </c>
      <c r="T2951">
        <v>0</v>
      </c>
    </row>
    <row r="2952" spans="1:20" x14ac:dyDescent="0.2">
      <c r="A2952" s="215" t="s">
        <v>871</v>
      </c>
      <c r="B2952" s="215" t="s">
        <v>871</v>
      </c>
      <c r="C2952" s="214"/>
      <c r="D2952" s="215" t="s">
        <v>871</v>
      </c>
      <c r="E2952" s="215" t="s">
        <v>871</v>
      </c>
      <c r="F2952" s="215" t="s">
        <v>871</v>
      </c>
      <c r="G2952" s="214"/>
      <c r="H2952" s="214"/>
      <c r="I2952" s="214"/>
      <c r="J2952" s="214"/>
      <c r="K2952" s="76"/>
      <c r="L2952" s="8"/>
      <c r="Q2952">
        <v>0</v>
      </c>
      <c r="R2952" cm="1">
        <f t="array" ref="R2952">IF(P2952,IF(Q2952=0,IFERROR(_xlfn.LET(_xlpm.range_ref,_xlfn.ANCHORARRAY(_xlfn.XLOOKUP(D2952,Map_Range_Lookup,Map_Range_Data_Sorted_Lookup)),IF(_xlfn.XLOOKUP(E2952,_xlpm.range_ref,_xlpm.range_ref,21,0,2)=21,21,0)),IF(LEN(D2952)&gt;0,22,0)),0),0)</f>
        <v>0</v>
      </c>
      <c r="S2952" cm="1">
        <f t="array" ref="S2952">IF(P2952,IF((Q2952=0)*(R2952=0),IFERROR(_xlfn.LET(_xlpm.range_ref,_xlfn.ANCHORARRAY(_xlfn.XLOOKUP(E2952,Map_Range_Lookup,Map_Range_Data_Sorted_Lookup)),IF(_xlfn.XLOOKUP(F2952,_xlpm.range_ref,_xlpm.range_ref,11,0,2)=11,11,0)),IF(LEN(F2952)&gt;0,12,0)),0),0)</f>
        <v>0</v>
      </c>
      <c r="T2952">
        <v>0</v>
      </c>
    </row>
    <row r="2953" spans="1:20" x14ac:dyDescent="0.2">
      <c r="A2953" s="215" t="s">
        <v>871</v>
      </c>
      <c r="B2953" s="215" t="s">
        <v>871</v>
      </c>
      <c r="C2953" s="214"/>
      <c r="D2953" s="215" t="s">
        <v>871</v>
      </c>
      <c r="E2953" s="215" t="s">
        <v>871</v>
      </c>
      <c r="F2953" s="215" t="s">
        <v>871</v>
      </c>
      <c r="G2953" s="214"/>
      <c r="H2953" s="214"/>
      <c r="I2953" s="214"/>
      <c r="J2953" s="214"/>
      <c r="K2953" s="76"/>
      <c r="L2953" s="8"/>
      <c r="Q2953">
        <v>0</v>
      </c>
      <c r="R2953" cm="1">
        <f t="array" ref="R2953">IF(P2953,IF(Q2953=0,IFERROR(_xlfn.LET(_xlpm.range_ref,_xlfn.ANCHORARRAY(_xlfn.XLOOKUP(D2953,Map_Range_Lookup,Map_Range_Data_Sorted_Lookup)),IF(_xlfn.XLOOKUP(E2953,_xlpm.range_ref,_xlpm.range_ref,21,0,2)=21,21,0)),IF(LEN(D2953)&gt;0,22,0)),0),0)</f>
        <v>0</v>
      </c>
      <c r="S2953" cm="1">
        <f t="array" ref="S2953">IF(P2953,IF((Q2953=0)*(R2953=0),IFERROR(_xlfn.LET(_xlpm.range_ref,_xlfn.ANCHORARRAY(_xlfn.XLOOKUP(E2953,Map_Range_Lookup,Map_Range_Data_Sorted_Lookup)),IF(_xlfn.XLOOKUP(F2953,_xlpm.range_ref,_xlpm.range_ref,11,0,2)=11,11,0)),IF(LEN(F2953)&gt;0,12,0)),0),0)</f>
        <v>0</v>
      </c>
      <c r="T2953">
        <v>0</v>
      </c>
    </row>
    <row r="2954" spans="1:20" x14ac:dyDescent="0.2">
      <c r="A2954" s="215" t="s">
        <v>871</v>
      </c>
      <c r="B2954" s="215" t="s">
        <v>871</v>
      </c>
      <c r="C2954" s="214"/>
      <c r="D2954" s="215" t="s">
        <v>871</v>
      </c>
      <c r="E2954" s="215" t="s">
        <v>871</v>
      </c>
      <c r="F2954" s="215" t="s">
        <v>871</v>
      </c>
      <c r="G2954" s="214"/>
      <c r="H2954" s="214"/>
      <c r="I2954" s="214"/>
      <c r="J2954" s="214"/>
      <c r="K2954" s="76"/>
      <c r="L2954" s="8"/>
      <c r="Q2954">
        <v>0</v>
      </c>
      <c r="R2954" cm="1">
        <f t="array" ref="R2954">IF(P2954,IF(Q2954=0,IFERROR(_xlfn.LET(_xlpm.range_ref,_xlfn.ANCHORARRAY(_xlfn.XLOOKUP(D2954,Map_Range_Lookup,Map_Range_Data_Sorted_Lookup)),IF(_xlfn.XLOOKUP(E2954,_xlpm.range_ref,_xlpm.range_ref,21,0,2)=21,21,0)),IF(LEN(D2954)&gt;0,22,0)),0),0)</f>
        <v>0</v>
      </c>
      <c r="S2954" cm="1">
        <f t="array" ref="S2954">IF(P2954,IF((Q2954=0)*(R2954=0),IFERROR(_xlfn.LET(_xlpm.range_ref,_xlfn.ANCHORARRAY(_xlfn.XLOOKUP(E2954,Map_Range_Lookup,Map_Range_Data_Sorted_Lookup)),IF(_xlfn.XLOOKUP(F2954,_xlpm.range_ref,_xlpm.range_ref,11,0,2)=11,11,0)),IF(LEN(F2954)&gt;0,12,0)),0),0)</f>
        <v>0</v>
      </c>
      <c r="T2954">
        <v>0</v>
      </c>
    </row>
    <row r="2955" spans="1:20" x14ac:dyDescent="0.2">
      <c r="A2955" s="215" t="s">
        <v>871</v>
      </c>
      <c r="B2955" s="215" t="s">
        <v>871</v>
      </c>
      <c r="C2955" s="214"/>
      <c r="D2955" s="215" t="s">
        <v>871</v>
      </c>
      <c r="E2955" s="215" t="s">
        <v>871</v>
      </c>
      <c r="F2955" s="215" t="s">
        <v>871</v>
      </c>
      <c r="G2955" s="214"/>
      <c r="H2955" s="214"/>
      <c r="I2955" s="214"/>
      <c r="J2955" s="214"/>
      <c r="K2955" s="76"/>
      <c r="L2955" s="8"/>
      <c r="Q2955">
        <v>0</v>
      </c>
      <c r="R2955" cm="1">
        <f t="array" ref="R2955">IF(P2955,IF(Q2955=0,IFERROR(_xlfn.LET(_xlpm.range_ref,_xlfn.ANCHORARRAY(_xlfn.XLOOKUP(D2955,Map_Range_Lookup,Map_Range_Data_Sorted_Lookup)),IF(_xlfn.XLOOKUP(E2955,_xlpm.range_ref,_xlpm.range_ref,21,0,2)=21,21,0)),IF(LEN(D2955)&gt;0,22,0)),0),0)</f>
        <v>0</v>
      </c>
      <c r="S2955" cm="1">
        <f t="array" ref="S2955">IF(P2955,IF((Q2955=0)*(R2955=0),IFERROR(_xlfn.LET(_xlpm.range_ref,_xlfn.ANCHORARRAY(_xlfn.XLOOKUP(E2955,Map_Range_Lookup,Map_Range_Data_Sorted_Lookup)),IF(_xlfn.XLOOKUP(F2955,_xlpm.range_ref,_xlpm.range_ref,11,0,2)=11,11,0)),IF(LEN(F2955)&gt;0,12,0)),0),0)</f>
        <v>0</v>
      </c>
      <c r="T2955">
        <v>0</v>
      </c>
    </row>
    <row r="2956" spans="1:20" x14ac:dyDescent="0.2">
      <c r="A2956" s="215" t="s">
        <v>871</v>
      </c>
      <c r="B2956" s="215" t="s">
        <v>871</v>
      </c>
      <c r="C2956" s="214"/>
      <c r="D2956" s="215" t="s">
        <v>871</v>
      </c>
      <c r="E2956" s="215" t="s">
        <v>871</v>
      </c>
      <c r="F2956" s="215" t="s">
        <v>871</v>
      </c>
      <c r="G2956" s="214"/>
      <c r="H2956" s="214"/>
      <c r="I2956" s="214"/>
      <c r="J2956" s="214"/>
      <c r="K2956" s="76"/>
      <c r="L2956" s="8"/>
      <c r="Q2956">
        <v>0</v>
      </c>
      <c r="R2956" cm="1">
        <f t="array" ref="R2956">IF(P2956,IF(Q2956=0,IFERROR(_xlfn.LET(_xlpm.range_ref,_xlfn.ANCHORARRAY(_xlfn.XLOOKUP(D2956,Map_Range_Lookup,Map_Range_Data_Sorted_Lookup)),IF(_xlfn.XLOOKUP(E2956,_xlpm.range_ref,_xlpm.range_ref,21,0,2)=21,21,0)),IF(LEN(D2956)&gt;0,22,0)),0),0)</f>
        <v>0</v>
      </c>
      <c r="S2956" cm="1">
        <f t="array" ref="S2956">IF(P2956,IF((Q2956=0)*(R2956=0),IFERROR(_xlfn.LET(_xlpm.range_ref,_xlfn.ANCHORARRAY(_xlfn.XLOOKUP(E2956,Map_Range_Lookup,Map_Range_Data_Sorted_Lookup)),IF(_xlfn.XLOOKUP(F2956,_xlpm.range_ref,_xlpm.range_ref,11,0,2)=11,11,0)),IF(LEN(F2956)&gt;0,12,0)),0),0)</f>
        <v>0</v>
      </c>
      <c r="T2956">
        <v>0</v>
      </c>
    </row>
    <row r="2957" spans="1:20" x14ac:dyDescent="0.2">
      <c r="A2957" s="215" t="s">
        <v>871</v>
      </c>
      <c r="B2957" s="215" t="s">
        <v>871</v>
      </c>
      <c r="C2957" s="214"/>
      <c r="D2957" s="215" t="s">
        <v>871</v>
      </c>
      <c r="E2957" s="215" t="s">
        <v>871</v>
      </c>
      <c r="F2957" s="215" t="s">
        <v>871</v>
      </c>
      <c r="G2957" s="214"/>
      <c r="H2957" s="214"/>
      <c r="I2957" s="214"/>
      <c r="J2957" s="214"/>
      <c r="K2957" s="76"/>
      <c r="L2957" s="8"/>
      <c r="Q2957">
        <v>0</v>
      </c>
      <c r="R2957" cm="1">
        <f t="array" ref="R2957">IF(P2957,IF(Q2957=0,IFERROR(_xlfn.LET(_xlpm.range_ref,_xlfn.ANCHORARRAY(_xlfn.XLOOKUP(D2957,Map_Range_Lookup,Map_Range_Data_Sorted_Lookup)),IF(_xlfn.XLOOKUP(E2957,_xlpm.range_ref,_xlpm.range_ref,21,0,2)=21,21,0)),IF(LEN(D2957)&gt;0,22,0)),0),0)</f>
        <v>0</v>
      </c>
      <c r="S2957" cm="1">
        <f t="array" ref="S2957">IF(P2957,IF((Q2957=0)*(R2957=0),IFERROR(_xlfn.LET(_xlpm.range_ref,_xlfn.ANCHORARRAY(_xlfn.XLOOKUP(E2957,Map_Range_Lookup,Map_Range_Data_Sorted_Lookup)),IF(_xlfn.XLOOKUP(F2957,_xlpm.range_ref,_xlpm.range_ref,11,0,2)=11,11,0)),IF(LEN(F2957)&gt;0,12,0)),0),0)</f>
        <v>0</v>
      </c>
      <c r="T2957">
        <v>0</v>
      </c>
    </row>
    <row r="2958" spans="1:20" x14ac:dyDescent="0.2">
      <c r="A2958" s="215" t="s">
        <v>871</v>
      </c>
      <c r="B2958" s="215" t="s">
        <v>871</v>
      </c>
      <c r="C2958" s="214"/>
      <c r="D2958" s="215" t="s">
        <v>871</v>
      </c>
      <c r="E2958" s="215" t="s">
        <v>871</v>
      </c>
      <c r="F2958" s="215" t="s">
        <v>871</v>
      </c>
      <c r="G2958" s="214"/>
      <c r="H2958" s="214"/>
      <c r="I2958" s="214"/>
      <c r="J2958" s="214"/>
      <c r="K2958" s="76"/>
      <c r="L2958" s="8"/>
      <c r="Q2958">
        <v>0</v>
      </c>
      <c r="R2958" cm="1">
        <f t="array" ref="R2958">IF(P2958,IF(Q2958=0,IFERROR(_xlfn.LET(_xlpm.range_ref,_xlfn.ANCHORARRAY(_xlfn.XLOOKUP(D2958,Map_Range_Lookup,Map_Range_Data_Sorted_Lookup)),IF(_xlfn.XLOOKUP(E2958,_xlpm.range_ref,_xlpm.range_ref,21,0,2)=21,21,0)),IF(LEN(D2958)&gt;0,22,0)),0),0)</f>
        <v>0</v>
      </c>
      <c r="S2958" cm="1">
        <f t="array" ref="S2958">IF(P2958,IF((Q2958=0)*(R2958=0),IFERROR(_xlfn.LET(_xlpm.range_ref,_xlfn.ANCHORARRAY(_xlfn.XLOOKUP(E2958,Map_Range_Lookup,Map_Range_Data_Sorted_Lookup)),IF(_xlfn.XLOOKUP(F2958,_xlpm.range_ref,_xlpm.range_ref,11,0,2)=11,11,0)),IF(LEN(F2958)&gt;0,12,0)),0),0)</f>
        <v>0</v>
      </c>
      <c r="T2958">
        <v>0</v>
      </c>
    </row>
    <row r="2959" spans="1:20" x14ac:dyDescent="0.2">
      <c r="A2959" s="215" t="s">
        <v>871</v>
      </c>
      <c r="B2959" s="215" t="s">
        <v>871</v>
      </c>
      <c r="C2959" s="214"/>
      <c r="D2959" s="215" t="s">
        <v>871</v>
      </c>
      <c r="E2959" s="215" t="s">
        <v>871</v>
      </c>
      <c r="F2959" s="215" t="s">
        <v>871</v>
      </c>
      <c r="G2959" s="214"/>
      <c r="H2959" s="214"/>
      <c r="I2959" s="214"/>
      <c r="J2959" s="214"/>
      <c r="K2959" s="76"/>
      <c r="L2959" s="8"/>
      <c r="Q2959">
        <v>0</v>
      </c>
      <c r="R2959" cm="1">
        <f t="array" ref="R2959">IF(P2959,IF(Q2959=0,IFERROR(_xlfn.LET(_xlpm.range_ref,_xlfn.ANCHORARRAY(_xlfn.XLOOKUP(D2959,Map_Range_Lookup,Map_Range_Data_Sorted_Lookup)),IF(_xlfn.XLOOKUP(E2959,_xlpm.range_ref,_xlpm.range_ref,21,0,2)=21,21,0)),IF(LEN(D2959)&gt;0,22,0)),0),0)</f>
        <v>0</v>
      </c>
      <c r="S2959" cm="1">
        <f t="array" ref="S2959">IF(P2959,IF((Q2959=0)*(R2959=0),IFERROR(_xlfn.LET(_xlpm.range_ref,_xlfn.ANCHORARRAY(_xlfn.XLOOKUP(E2959,Map_Range_Lookup,Map_Range_Data_Sorted_Lookup)),IF(_xlfn.XLOOKUP(F2959,_xlpm.range_ref,_xlpm.range_ref,11,0,2)=11,11,0)),IF(LEN(F2959)&gt;0,12,0)),0),0)</f>
        <v>0</v>
      </c>
      <c r="T2959">
        <v>0</v>
      </c>
    </row>
    <row r="2960" spans="1:20" x14ac:dyDescent="0.2">
      <c r="A2960" s="215" t="s">
        <v>871</v>
      </c>
      <c r="B2960" s="215" t="s">
        <v>871</v>
      </c>
      <c r="C2960" s="214"/>
      <c r="D2960" s="215" t="s">
        <v>871</v>
      </c>
      <c r="E2960" s="215" t="s">
        <v>871</v>
      </c>
      <c r="F2960" s="215" t="s">
        <v>871</v>
      </c>
      <c r="G2960" s="214"/>
      <c r="H2960" s="214"/>
      <c r="I2960" s="214"/>
      <c r="J2960" s="214"/>
      <c r="K2960" s="76"/>
      <c r="L2960" s="8"/>
      <c r="Q2960">
        <v>0</v>
      </c>
      <c r="R2960" cm="1">
        <f t="array" ref="R2960">IF(P2960,IF(Q2960=0,IFERROR(_xlfn.LET(_xlpm.range_ref,_xlfn.ANCHORARRAY(_xlfn.XLOOKUP(D2960,Map_Range_Lookup,Map_Range_Data_Sorted_Lookup)),IF(_xlfn.XLOOKUP(E2960,_xlpm.range_ref,_xlpm.range_ref,21,0,2)=21,21,0)),IF(LEN(D2960)&gt;0,22,0)),0),0)</f>
        <v>0</v>
      </c>
      <c r="S2960" cm="1">
        <f t="array" ref="S2960">IF(P2960,IF((Q2960=0)*(R2960=0),IFERROR(_xlfn.LET(_xlpm.range_ref,_xlfn.ANCHORARRAY(_xlfn.XLOOKUP(E2960,Map_Range_Lookup,Map_Range_Data_Sorted_Lookup)),IF(_xlfn.XLOOKUP(F2960,_xlpm.range_ref,_xlpm.range_ref,11,0,2)=11,11,0)),IF(LEN(F2960)&gt;0,12,0)),0),0)</f>
        <v>0</v>
      </c>
      <c r="T2960">
        <v>0</v>
      </c>
    </row>
    <row r="2961" spans="1:20" x14ac:dyDescent="0.2">
      <c r="A2961" s="215" t="s">
        <v>871</v>
      </c>
      <c r="B2961" s="215" t="s">
        <v>871</v>
      </c>
      <c r="C2961" s="214"/>
      <c r="D2961" s="215" t="s">
        <v>871</v>
      </c>
      <c r="E2961" s="215" t="s">
        <v>871</v>
      </c>
      <c r="F2961" s="215" t="s">
        <v>871</v>
      </c>
      <c r="G2961" s="214"/>
      <c r="H2961" s="214"/>
      <c r="I2961" s="214"/>
      <c r="J2961" s="214"/>
      <c r="K2961" s="76"/>
      <c r="L2961" s="8"/>
      <c r="Q2961">
        <v>0</v>
      </c>
      <c r="R2961" cm="1">
        <f t="array" ref="R2961">IF(P2961,IF(Q2961=0,IFERROR(_xlfn.LET(_xlpm.range_ref,_xlfn.ANCHORARRAY(_xlfn.XLOOKUP(D2961,Map_Range_Lookup,Map_Range_Data_Sorted_Lookup)),IF(_xlfn.XLOOKUP(E2961,_xlpm.range_ref,_xlpm.range_ref,21,0,2)=21,21,0)),IF(LEN(D2961)&gt;0,22,0)),0),0)</f>
        <v>0</v>
      </c>
      <c r="S2961" cm="1">
        <f t="array" ref="S2961">IF(P2961,IF((Q2961=0)*(R2961=0),IFERROR(_xlfn.LET(_xlpm.range_ref,_xlfn.ANCHORARRAY(_xlfn.XLOOKUP(E2961,Map_Range_Lookup,Map_Range_Data_Sorted_Lookup)),IF(_xlfn.XLOOKUP(F2961,_xlpm.range_ref,_xlpm.range_ref,11,0,2)=11,11,0)),IF(LEN(F2961)&gt;0,12,0)),0),0)</f>
        <v>0</v>
      </c>
      <c r="T2961">
        <v>0</v>
      </c>
    </row>
    <row r="2962" spans="1:20" x14ac:dyDescent="0.2">
      <c r="A2962" s="215" t="s">
        <v>871</v>
      </c>
      <c r="B2962" s="215" t="s">
        <v>871</v>
      </c>
      <c r="C2962" s="214"/>
      <c r="D2962" s="215" t="s">
        <v>871</v>
      </c>
      <c r="E2962" s="215" t="s">
        <v>871</v>
      </c>
      <c r="F2962" s="215" t="s">
        <v>871</v>
      </c>
      <c r="G2962" s="214"/>
      <c r="H2962" s="214"/>
      <c r="I2962" s="214"/>
      <c r="J2962" s="214"/>
      <c r="K2962" s="76"/>
      <c r="L2962" s="8"/>
      <c r="Q2962">
        <v>0</v>
      </c>
      <c r="R2962" cm="1">
        <f t="array" ref="R2962">IF(P2962,IF(Q2962=0,IFERROR(_xlfn.LET(_xlpm.range_ref,_xlfn.ANCHORARRAY(_xlfn.XLOOKUP(D2962,Map_Range_Lookup,Map_Range_Data_Sorted_Lookup)),IF(_xlfn.XLOOKUP(E2962,_xlpm.range_ref,_xlpm.range_ref,21,0,2)=21,21,0)),IF(LEN(D2962)&gt;0,22,0)),0),0)</f>
        <v>0</v>
      </c>
      <c r="S2962" cm="1">
        <f t="array" ref="S2962">IF(P2962,IF((Q2962=0)*(R2962=0),IFERROR(_xlfn.LET(_xlpm.range_ref,_xlfn.ANCHORARRAY(_xlfn.XLOOKUP(E2962,Map_Range_Lookup,Map_Range_Data_Sorted_Lookup)),IF(_xlfn.XLOOKUP(F2962,_xlpm.range_ref,_xlpm.range_ref,11,0,2)=11,11,0)),IF(LEN(F2962)&gt;0,12,0)),0),0)</f>
        <v>0</v>
      </c>
      <c r="T2962">
        <v>0</v>
      </c>
    </row>
    <row r="2963" spans="1:20" x14ac:dyDescent="0.2">
      <c r="A2963" s="215" t="s">
        <v>871</v>
      </c>
      <c r="B2963" s="215" t="s">
        <v>871</v>
      </c>
      <c r="C2963" s="214"/>
      <c r="D2963" s="215" t="s">
        <v>871</v>
      </c>
      <c r="E2963" s="215" t="s">
        <v>871</v>
      </c>
      <c r="F2963" s="215" t="s">
        <v>871</v>
      </c>
      <c r="G2963" s="214"/>
      <c r="H2963" s="214"/>
      <c r="I2963" s="214"/>
      <c r="J2963" s="214"/>
      <c r="K2963" s="76"/>
      <c r="L2963" s="8"/>
      <c r="Q2963">
        <v>0</v>
      </c>
      <c r="R2963" cm="1">
        <f t="array" ref="R2963">IF(P2963,IF(Q2963=0,IFERROR(_xlfn.LET(_xlpm.range_ref,_xlfn.ANCHORARRAY(_xlfn.XLOOKUP(D2963,Map_Range_Lookup,Map_Range_Data_Sorted_Lookup)),IF(_xlfn.XLOOKUP(E2963,_xlpm.range_ref,_xlpm.range_ref,21,0,2)=21,21,0)),IF(LEN(D2963)&gt;0,22,0)),0),0)</f>
        <v>0</v>
      </c>
      <c r="S2963" cm="1">
        <f t="array" ref="S2963">IF(P2963,IF((Q2963=0)*(R2963=0),IFERROR(_xlfn.LET(_xlpm.range_ref,_xlfn.ANCHORARRAY(_xlfn.XLOOKUP(E2963,Map_Range_Lookup,Map_Range_Data_Sorted_Lookup)),IF(_xlfn.XLOOKUP(F2963,_xlpm.range_ref,_xlpm.range_ref,11,0,2)=11,11,0)),IF(LEN(F2963)&gt;0,12,0)),0),0)</f>
        <v>0</v>
      </c>
      <c r="T2963">
        <v>0</v>
      </c>
    </row>
    <row r="2964" spans="1:20" x14ac:dyDescent="0.2">
      <c r="A2964" s="215" t="s">
        <v>871</v>
      </c>
      <c r="B2964" s="215" t="s">
        <v>871</v>
      </c>
      <c r="C2964" s="214"/>
      <c r="D2964" s="215" t="s">
        <v>871</v>
      </c>
      <c r="E2964" s="215" t="s">
        <v>871</v>
      </c>
      <c r="F2964" s="215" t="s">
        <v>871</v>
      </c>
      <c r="G2964" s="214"/>
      <c r="H2964" s="214"/>
      <c r="I2964" s="214"/>
      <c r="J2964" s="214"/>
      <c r="K2964" s="76"/>
      <c r="L2964" s="8"/>
      <c r="Q2964">
        <v>0</v>
      </c>
      <c r="R2964" cm="1">
        <f t="array" ref="R2964">IF(P2964,IF(Q2964=0,IFERROR(_xlfn.LET(_xlpm.range_ref,_xlfn.ANCHORARRAY(_xlfn.XLOOKUP(D2964,Map_Range_Lookup,Map_Range_Data_Sorted_Lookup)),IF(_xlfn.XLOOKUP(E2964,_xlpm.range_ref,_xlpm.range_ref,21,0,2)=21,21,0)),IF(LEN(D2964)&gt;0,22,0)),0),0)</f>
        <v>0</v>
      </c>
      <c r="S2964" cm="1">
        <f t="array" ref="S2964">IF(P2964,IF((Q2964=0)*(R2964=0),IFERROR(_xlfn.LET(_xlpm.range_ref,_xlfn.ANCHORARRAY(_xlfn.XLOOKUP(E2964,Map_Range_Lookup,Map_Range_Data_Sorted_Lookup)),IF(_xlfn.XLOOKUP(F2964,_xlpm.range_ref,_xlpm.range_ref,11,0,2)=11,11,0)),IF(LEN(F2964)&gt;0,12,0)),0),0)</f>
        <v>0</v>
      </c>
      <c r="T2964">
        <v>0</v>
      </c>
    </row>
    <row r="2965" spans="1:20" x14ac:dyDescent="0.2">
      <c r="A2965" s="215" t="s">
        <v>871</v>
      </c>
      <c r="B2965" s="215" t="s">
        <v>871</v>
      </c>
      <c r="C2965" s="214"/>
      <c r="D2965" s="215" t="s">
        <v>871</v>
      </c>
      <c r="E2965" s="215" t="s">
        <v>871</v>
      </c>
      <c r="F2965" s="215" t="s">
        <v>871</v>
      </c>
      <c r="G2965" s="214"/>
      <c r="H2965" s="214"/>
      <c r="I2965" s="214"/>
      <c r="J2965" s="214"/>
      <c r="K2965" s="76"/>
      <c r="L2965" s="8"/>
      <c r="Q2965">
        <v>0</v>
      </c>
      <c r="R2965" cm="1">
        <f t="array" ref="R2965">IF(P2965,IF(Q2965=0,IFERROR(_xlfn.LET(_xlpm.range_ref,_xlfn.ANCHORARRAY(_xlfn.XLOOKUP(D2965,Map_Range_Lookup,Map_Range_Data_Sorted_Lookup)),IF(_xlfn.XLOOKUP(E2965,_xlpm.range_ref,_xlpm.range_ref,21,0,2)=21,21,0)),IF(LEN(D2965)&gt;0,22,0)),0),0)</f>
        <v>0</v>
      </c>
      <c r="S2965" cm="1">
        <f t="array" ref="S2965">IF(P2965,IF((Q2965=0)*(R2965=0),IFERROR(_xlfn.LET(_xlpm.range_ref,_xlfn.ANCHORARRAY(_xlfn.XLOOKUP(E2965,Map_Range_Lookup,Map_Range_Data_Sorted_Lookup)),IF(_xlfn.XLOOKUP(F2965,_xlpm.range_ref,_xlpm.range_ref,11,0,2)=11,11,0)),IF(LEN(F2965)&gt;0,12,0)),0),0)</f>
        <v>0</v>
      </c>
      <c r="T2965">
        <v>0</v>
      </c>
    </row>
    <row r="2966" spans="1:20" x14ac:dyDescent="0.2">
      <c r="A2966" s="215" t="s">
        <v>871</v>
      </c>
      <c r="B2966" s="215" t="s">
        <v>871</v>
      </c>
      <c r="C2966" s="214"/>
      <c r="D2966" s="215" t="s">
        <v>871</v>
      </c>
      <c r="E2966" s="215" t="s">
        <v>871</v>
      </c>
      <c r="F2966" s="215" t="s">
        <v>871</v>
      </c>
      <c r="G2966" s="214"/>
      <c r="H2966" s="214"/>
      <c r="I2966" s="214"/>
      <c r="J2966" s="214"/>
      <c r="K2966" s="76"/>
      <c r="L2966" s="8"/>
      <c r="Q2966">
        <v>0</v>
      </c>
      <c r="R2966" cm="1">
        <f t="array" ref="R2966">IF(P2966,IF(Q2966=0,IFERROR(_xlfn.LET(_xlpm.range_ref,_xlfn.ANCHORARRAY(_xlfn.XLOOKUP(D2966,Map_Range_Lookup,Map_Range_Data_Sorted_Lookup)),IF(_xlfn.XLOOKUP(E2966,_xlpm.range_ref,_xlpm.range_ref,21,0,2)=21,21,0)),IF(LEN(D2966)&gt;0,22,0)),0),0)</f>
        <v>0</v>
      </c>
      <c r="S2966" cm="1">
        <f t="array" ref="S2966">IF(P2966,IF((Q2966=0)*(R2966=0),IFERROR(_xlfn.LET(_xlpm.range_ref,_xlfn.ANCHORARRAY(_xlfn.XLOOKUP(E2966,Map_Range_Lookup,Map_Range_Data_Sorted_Lookup)),IF(_xlfn.XLOOKUP(F2966,_xlpm.range_ref,_xlpm.range_ref,11,0,2)=11,11,0)),IF(LEN(F2966)&gt;0,12,0)),0),0)</f>
        <v>0</v>
      </c>
      <c r="T2966">
        <v>0</v>
      </c>
    </row>
    <row r="2967" spans="1:20" x14ac:dyDescent="0.2">
      <c r="A2967" s="215" t="s">
        <v>871</v>
      </c>
      <c r="B2967" s="215" t="s">
        <v>871</v>
      </c>
      <c r="C2967" s="214"/>
      <c r="D2967" s="215" t="s">
        <v>871</v>
      </c>
      <c r="E2967" s="215" t="s">
        <v>871</v>
      </c>
      <c r="F2967" s="215" t="s">
        <v>871</v>
      </c>
      <c r="G2967" s="214"/>
      <c r="H2967" s="214"/>
      <c r="I2967" s="214"/>
      <c r="J2967" s="214"/>
      <c r="K2967" s="76"/>
      <c r="L2967" s="8"/>
      <c r="Q2967">
        <v>0</v>
      </c>
      <c r="R2967" cm="1">
        <f t="array" ref="R2967">IF(P2967,IF(Q2967=0,IFERROR(_xlfn.LET(_xlpm.range_ref,_xlfn.ANCHORARRAY(_xlfn.XLOOKUP(D2967,Map_Range_Lookup,Map_Range_Data_Sorted_Lookup)),IF(_xlfn.XLOOKUP(E2967,_xlpm.range_ref,_xlpm.range_ref,21,0,2)=21,21,0)),IF(LEN(D2967)&gt;0,22,0)),0),0)</f>
        <v>0</v>
      </c>
      <c r="S2967" cm="1">
        <f t="array" ref="S2967">IF(P2967,IF((Q2967=0)*(R2967=0),IFERROR(_xlfn.LET(_xlpm.range_ref,_xlfn.ANCHORARRAY(_xlfn.XLOOKUP(E2967,Map_Range_Lookup,Map_Range_Data_Sorted_Lookup)),IF(_xlfn.XLOOKUP(F2967,_xlpm.range_ref,_xlpm.range_ref,11,0,2)=11,11,0)),IF(LEN(F2967)&gt;0,12,0)),0),0)</f>
        <v>0</v>
      </c>
      <c r="T2967">
        <v>0</v>
      </c>
    </row>
    <row r="2968" spans="1:20" x14ac:dyDescent="0.2">
      <c r="A2968" s="215" t="s">
        <v>871</v>
      </c>
      <c r="B2968" s="215" t="s">
        <v>871</v>
      </c>
      <c r="C2968" s="214"/>
      <c r="D2968" s="215" t="s">
        <v>871</v>
      </c>
      <c r="E2968" s="215" t="s">
        <v>871</v>
      </c>
      <c r="F2968" s="215" t="s">
        <v>871</v>
      </c>
      <c r="G2968" s="214"/>
      <c r="H2968" s="214"/>
      <c r="I2968" s="214"/>
      <c r="J2968" s="214"/>
      <c r="K2968" s="76"/>
      <c r="L2968" s="8"/>
      <c r="Q2968">
        <v>0</v>
      </c>
      <c r="R2968" cm="1">
        <f t="array" ref="R2968">IF(P2968,IF(Q2968=0,IFERROR(_xlfn.LET(_xlpm.range_ref,_xlfn.ANCHORARRAY(_xlfn.XLOOKUP(D2968,Map_Range_Lookup,Map_Range_Data_Sorted_Lookup)),IF(_xlfn.XLOOKUP(E2968,_xlpm.range_ref,_xlpm.range_ref,21,0,2)=21,21,0)),IF(LEN(D2968)&gt;0,22,0)),0),0)</f>
        <v>0</v>
      </c>
      <c r="S2968" cm="1">
        <f t="array" ref="S2968">IF(P2968,IF((Q2968=0)*(R2968=0),IFERROR(_xlfn.LET(_xlpm.range_ref,_xlfn.ANCHORARRAY(_xlfn.XLOOKUP(E2968,Map_Range_Lookup,Map_Range_Data_Sorted_Lookup)),IF(_xlfn.XLOOKUP(F2968,_xlpm.range_ref,_xlpm.range_ref,11,0,2)=11,11,0)),IF(LEN(F2968)&gt;0,12,0)),0),0)</f>
        <v>0</v>
      </c>
      <c r="T2968">
        <v>0</v>
      </c>
    </row>
    <row r="2969" spans="1:20" x14ac:dyDescent="0.2">
      <c r="A2969" s="215" t="s">
        <v>871</v>
      </c>
      <c r="B2969" s="215" t="s">
        <v>871</v>
      </c>
      <c r="C2969" s="214"/>
      <c r="D2969" s="215" t="s">
        <v>871</v>
      </c>
      <c r="E2969" s="215" t="s">
        <v>871</v>
      </c>
      <c r="F2969" s="215" t="s">
        <v>871</v>
      </c>
      <c r="G2969" s="214"/>
      <c r="H2969" s="214"/>
      <c r="I2969" s="214"/>
      <c r="J2969" s="214"/>
      <c r="K2969" s="76"/>
      <c r="L2969" s="8"/>
      <c r="Q2969">
        <v>0</v>
      </c>
      <c r="R2969" cm="1">
        <f t="array" ref="R2969">IF(P2969,IF(Q2969=0,IFERROR(_xlfn.LET(_xlpm.range_ref,_xlfn.ANCHORARRAY(_xlfn.XLOOKUP(D2969,Map_Range_Lookup,Map_Range_Data_Sorted_Lookup)),IF(_xlfn.XLOOKUP(E2969,_xlpm.range_ref,_xlpm.range_ref,21,0,2)=21,21,0)),IF(LEN(D2969)&gt;0,22,0)),0),0)</f>
        <v>0</v>
      </c>
      <c r="S2969" cm="1">
        <f t="array" ref="S2969">IF(P2969,IF((Q2969=0)*(R2969=0),IFERROR(_xlfn.LET(_xlpm.range_ref,_xlfn.ANCHORARRAY(_xlfn.XLOOKUP(E2969,Map_Range_Lookup,Map_Range_Data_Sorted_Lookup)),IF(_xlfn.XLOOKUP(F2969,_xlpm.range_ref,_xlpm.range_ref,11,0,2)=11,11,0)),IF(LEN(F2969)&gt;0,12,0)),0),0)</f>
        <v>0</v>
      </c>
      <c r="T2969">
        <v>0</v>
      </c>
    </row>
    <row r="2970" spans="1:20" x14ac:dyDescent="0.2">
      <c r="A2970" s="215" t="s">
        <v>871</v>
      </c>
      <c r="B2970" s="215" t="s">
        <v>871</v>
      </c>
      <c r="C2970" s="214"/>
      <c r="D2970" s="215" t="s">
        <v>871</v>
      </c>
      <c r="E2970" s="215" t="s">
        <v>871</v>
      </c>
      <c r="F2970" s="215" t="s">
        <v>871</v>
      </c>
      <c r="G2970" s="214"/>
      <c r="H2970" s="214"/>
      <c r="I2970" s="214"/>
      <c r="J2970" s="214"/>
      <c r="K2970" s="76"/>
      <c r="L2970" s="8"/>
      <c r="Q2970">
        <v>0</v>
      </c>
      <c r="R2970" cm="1">
        <f t="array" ref="R2970">IF(P2970,IF(Q2970=0,IFERROR(_xlfn.LET(_xlpm.range_ref,_xlfn.ANCHORARRAY(_xlfn.XLOOKUP(D2970,Map_Range_Lookup,Map_Range_Data_Sorted_Lookup)),IF(_xlfn.XLOOKUP(E2970,_xlpm.range_ref,_xlpm.range_ref,21,0,2)=21,21,0)),IF(LEN(D2970)&gt;0,22,0)),0),0)</f>
        <v>0</v>
      </c>
      <c r="S2970" cm="1">
        <f t="array" ref="S2970">IF(P2970,IF((Q2970=0)*(R2970=0),IFERROR(_xlfn.LET(_xlpm.range_ref,_xlfn.ANCHORARRAY(_xlfn.XLOOKUP(E2970,Map_Range_Lookup,Map_Range_Data_Sorted_Lookup)),IF(_xlfn.XLOOKUP(F2970,_xlpm.range_ref,_xlpm.range_ref,11,0,2)=11,11,0)),IF(LEN(F2970)&gt;0,12,0)),0),0)</f>
        <v>0</v>
      </c>
      <c r="T2970">
        <v>0</v>
      </c>
    </row>
    <row r="2971" spans="1:20" x14ac:dyDescent="0.2">
      <c r="A2971" s="215" t="s">
        <v>871</v>
      </c>
      <c r="B2971" s="215" t="s">
        <v>871</v>
      </c>
      <c r="C2971" s="214"/>
      <c r="D2971" s="215" t="s">
        <v>871</v>
      </c>
      <c r="E2971" s="215" t="s">
        <v>871</v>
      </c>
      <c r="F2971" s="215" t="s">
        <v>871</v>
      </c>
      <c r="G2971" s="214"/>
      <c r="H2971" s="214"/>
      <c r="I2971" s="214"/>
      <c r="J2971" s="214"/>
      <c r="K2971" s="76"/>
      <c r="L2971" s="8"/>
      <c r="Q2971">
        <v>0</v>
      </c>
      <c r="R2971" cm="1">
        <f t="array" ref="R2971">IF(P2971,IF(Q2971=0,IFERROR(_xlfn.LET(_xlpm.range_ref,_xlfn.ANCHORARRAY(_xlfn.XLOOKUP(D2971,Map_Range_Lookup,Map_Range_Data_Sorted_Lookup)),IF(_xlfn.XLOOKUP(E2971,_xlpm.range_ref,_xlpm.range_ref,21,0,2)=21,21,0)),IF(LEN(D2971)&gt;0,22,0)),0),0)</f>
        <v>0</v>
      </c>
      <c r="S2971" cm="1">
        <f t="array" ref="S2971">IF(P2971,IF((Q2971=0)*(R2971=0),IFERROR(_xlfn.LET(_xlpm.range_ref,_xlfn.ANCHORARRAY(_xlfn.XLOOKUP(E2971,Map_Range_Lookup,Map_Range_Data_Sorted_Lookup)),IF(_xlfn.XLOOKUP(F2971,_xlpm.range_ref,_xlpm.range_ref,11,0,2)=11,11,0)),IF(LEN(F2971)&gt;0,12,0)),0),0)</f>
        <v>0</v>
      </c>
      <c r="T2971">
        <v>0</v>
      </c>
    </row>
    <row r="2972" spans="1:20" x14ac:dyDescent="0.2">
      <c r="A2972" s="215" t="s">
        <v>871</v>
      </c>
      <c r="B2972" s="215" t="s">
        <v>871</v>
      </c>
      <c r="C2972" s="214"/>
      <c r="D2972" s="215" t="s">
        <v>871</v>
      </c>
      <c r="E2972" s="215" t="s">
        <v>871</v>
      </c>
      <c r="F2972" s="215" t="s">
        <v>871</v>
      </c>
      <c r="G2972" s="214"/>
      <c r="H2972" s="214"/>
      <c r="I2972" s="214"/>
      <c r="J2972" s="214"/>
      <c r="K2972" s="76"/>
      <c r="L2972" s="8"/>
      <c r="Q2972">
        <v>0</v>
      </c>
      <c r="R2972" cm="1">
        <f t="array" ref="R2972">IF(P2972,IF(Q2972=0,IFERROR(_xlfn.LET(_xlpm.range_ref,_xlfn.ANCHORARRAY(_xlfn.XLOOKUP(D2972,Map_Range_Lookup,Map_Range_Data_Sorted_Lookup)),IF(_xlfn.XLOOKUP(E2972,_xlpm.range_ref,_xlpm.range_ref,21,0,2)=21,21,0)),IF(LEN(D2972)&gt;0,22,0)),0),0)</f>
        <v>0</v>
      </c>
      <c r="S2972" cm="1">
        <f t="array" ref="S2972">IF(P2972,IF((Q2972=0)*(R2972=0),IFERROR(_xlfn.LET(_xlpm.range_ref,_xlfn.ANCHORARRAY(_xlfn.XLOOKUP(E2972,Map_Range_Lookup,Map_Range_Data_Sorted_Lookup)),IF(_xlfn.XLOOKUP(F2972,_xlpm.range_ref,_xlpm.range_ref,11,0,2)=11,11,0)),IF(LEN(F2972)&gt;0,12,0)),0),0)</f>
        <v>0</v>
      </c>
      <c r="T2972">
        <v>0</v>
      </c>
    </row>
    <row r="2973" spans="1:20" x14ac:dyDescent="0.2">
      <c r="A2973" s="215" t="s">
        <v>871</v>
      </c>
      <c r="B2973" s="215" t="s">
        <v>871</v>
      </c>
      <c r="C2973" s="214"/>
      <c r="D2973" s="215" t="s">
        <v>871</v>
      </c>
      <c r="E2973" s="215" t="s">
        <v>871</v>
      </c>
      <c r="F2973" s="215" t="s">
        <v>871</v>
      </c>
      <c r="G2973" s="214"/>
      <c r="H2973" s="214"/>
      <c r="I2973" s="214"/>
      <c r="J2973" s="214"/>
      <c r="K2973" s="76"/>
      <c r="L2973" s="8"/>
      <c r="Q2973">
        <v>0</v>
      </c>
      <c r="R2973" cm="1">
        <f t="array" ref="R2973">IF(P2973,IF(Q2973=0,IFERROR(_xlfn.LET(_xlpm.range_ref,_xlfn.ANCHORARRAY(_xlfn.XLOOKUP(D2973,Map_Range_Lookup,Map_Range_Data_Sorted_Lookup)),IF(_xlfn.XLOOKUP(E2973,_xlpm.range_ref,_xlpm.range_ref,21,0,2)=21,21,0)),IF(LEN(D2973)&gt;0,22,0)),0),0)</f>
        <v>0</v>
      </c>
      <c r="S2973" cm="1">
        <f t="array" ref="S2973">IF(P2973,IF((Q2973=0)*(R2973=0),IFERROR(_xlfn.LET(_xlpm.range_ref,_xlfn.ANCHORARRAY(_xlfn.XLOOKUP(E2973,Map_Range_Lookup,Map_Range_Data_Sorted_Lookup)),IF(_xlfn.XLOOKUP(F2973,_xlpm.range_ref,_xlpm.range_ref,11,0,2)=11,11,0)),IF(LEN(F2973)&gt;0,12,0)),0),0)</f>
        <v>0</v>
      </c>
      <c r="T2973">
        <v>0</v>
      </c>
    </row>
    <row r="2974" spans="1:20" x14ac:dyDescent="0.2">
      <c r="A2974" s="215" t="s">
        <v>871</v>
      </c>
      <c r="B2974" s="215" t="s">
        <v>871</v>
      </c>
      <c r="C2974" s="214"/>
      <c r="D2974" s="215" t="s">
        <v>871</v>
      </c>
      <c r="E2974" s="215" t="s">
        <v>871</v>
      </c>
      <c r="F2974" s="215" t="s">
        <v>871</v>
      </c>
      <c r="G2974" s="214"/>
      <c r="H2974" s="214"/>
      <c r="I2974" s="214"/>
      <c r="J2974" s="214"/>
      <c r="K2974" s="76"/>
      <c r="L2974" s="8"/>
      <c r="Q2974">
        <v>0</v>
      </c>
      <c r="R2974" cm="1">
        <f t="array" ref="R2974">IF(P2974,IF(Q2974=0,IFERROR(_xlfn.LET(_xlpm.range_ref,_xlfn.ANCHORARRAY(_xlfn.XLOOKUP(D2974,Map_Range_Lookup,Map_Range_Data_Sorted_Lookup)),IF(_xlfn.XLOOKUP(E2974,_xlpm.range_ref,_xlpm.range_ref,21,0,2)=21,21,0)),IF(LEN(D2974)&gt;0,22,0)),0),0)</f>
        <v>0</v>
      </c>
      <c r="S2974" cm="1">
        <f t="array" ref="S2974">IF(P2974,IF((Q2974=0)*(R2974=0),IFERROR(_xlfn.LET(_xlpm.range_ref,_xlfn.ANCHORARRAY(_xlfn.XLOOKUP(E2974,Map_Range_Lookup,Map_Range_Data_Sorted_Lookup)),IF(_xlfn.XLOOKUP(F2974,_xlpm.range_ref,_xlpm.range_ref,11,0,2)=11,11,0)),IF(LEN(F2974)&gt;0,12,0)),0),0)</f>
        <v>0</v>
      </c>
      <c r="T2974">
        <v>0</v>
      </c>
    </row>
    <row r="2975" spans="1:20" x14ac:dyDescent="0.2">
      <c r="A2975" s="215" t="s">
        <v>871</v>
      </c>
      <c r="B2975" s="215" t="s">
        <v>871</v>
      </c>
      <c r="C2975" s="214"/>
      <c r="D2975" s="215" t="s">
        <v>871</v>
      </c>
      <c r="E2975" s="215" t="s">
        <v>871</v>
      </c>
      <c r="F2975" s="215" t="s">
        <v>871</v>
      </c>
      <c r="G2975" s="214"/>
      <c r="H2975" s="214"/>
      <c r="I2975" s="214"/>
      <c r="J2975" s="214"/>
      <c r="K2975" s="76"/>
      <c r="L2975" s="8"/>
      <c r="Q2975">
        <v>0</v>
      </c>
      <c r="R2975" cm="1">
        <f t="array" ref="R2975">IF(P2975,IF(Q2975=0,IFERROR(_xlfn.LET(_xlpm.range_ref,_xlfn.ANCHORARRAY(_xlfn.XLOOKUP(D2975,Map_Range_Lookup,Map_Range_Data_Sorted_Lookup)),IF(_xlfn.XLOOKUP(E2975,_xlpm.range_ref,_xlpm.range_ref,21,0,2)=21,21,0)),IF(LEN(D2975)&gt;0,22,0)),0),0)</f>
        <v>0</v>
      </c>
      <c r="S2975" cm="1">
        <f t="array" ref="S2975">IF(P2975,IF((Q2975=0)*(R2975=0),IFERROR(_xlfn.LET(_xlpm.range_ref,_xlfn.ANCHORARRAY(_xlfn.XLOOKUP(E2975,Map_Range_Lookup,Map_Range_Data_Sorted_Lookup)),IF(_xlfn.XLOOKUP(F2975,_xlpm.range_ref,_xlpm.range_ref,11,0,2)=11,11,0)),IF(LEN(F2975)&gt;0,12,0)),0),0)</f>
        <v>0</v>
      </c>
      <c r="T2975">
        <v>0</v>
      </c>
    </row>
    <row r="2976" spans="1:20" x14ac:dyDescent="0.2">
      <c r="A2976" s="215" t="s">
        <v>871</v>
      </c>
      <c r="B2976" s="215" t="s">
        <v>871</v>
      </c>
      <c r="C2976" s="214"/>
      <c r="D2976" s="215" t="s">
        <v>871</v>
      </c>
      <c r="E2976" s="215" t="s">
        <v>871</v>
      </c>
      <c r="F2976" s="215" t="s">
        <v>871</v>
      </c>
      <c r="G2976" s="214"/>
      <c r="H2976" s="214"/>
      <c r="I2976" s="214"/>
      <c r="J2976" s="214"/>
      <c r="K2976" s="76"/>
      <c r="L2976" s="8"/>
      <c r="Q2976">
        <v>0</v>
      </c>
      <c r="R2976" cm="1">
        <f t="array" ref="R2976">IF(P2976,IF(Q2976=0,IFERROR(_xlfn.LET(_xlpm.range_ref,_xlfn.ANCHORARRAY(_xlfn.XLOOKUP(D2976,Map_Range_Lookup,Map_Range_Data_Sorted_Lookup)),IF(_xlfn.XLOOKUP(E2976,_xlpm.range_ref,_xlpm.range_ref,21,0,2)=21,21,0)),IF(LEN(D2976)&gt;0,22,0)),0),0)</f>
        <v>0</v>
      </c>
      <c r="S2976" cm="1">
        <f t="array" ref="S2976">IF(P2976,IF((Q2976=0)*(R2976=0),IFERROR(_xlfn.LET(_xlpm.range_ref,_xlfn.ANCHORARRAY(_xlfn.XLOOKUP(E2976,Map_Range_Lookup,Map_Range_Data_Sorted_Lookup)),IF(_xlfn.XLOOKUP(F2976,_xlpm.range_ref,_xlpm.range_ref,11,0,2)=11,11,0)),IF(LEN(F2976)&gt;0,12,0)),0),0)</f>
        <v>0</v>
      </c>
      <c r="T2976">
        <v>0</v>
      </c>
    </row>
    <row r="2977" spans="1:20" x14ac:dyDescent="0.2">
      <c r="A2977" s="215" t="s">
        <v>871</v>
      </c>
      <c r="B2977" s="215" t="s">
        <v>871</v>
      </c>
      <c r="C2977" s="214"/>
      <c r="D2977" s="215" t="s">
        <v>871</v>
      </c>
      <c r="E2977" s="215" t="s">
        <v>871</v>
      </c>
      <c r="F2977" s="215" t="s">
        <v>871</v>
      </c>
      <c r="G2977" s="214"/>
      <c r="H2977" s="214"/>
      <c r="I2977" s="214"/>
      <c r="J2977" s="214"/>
      <c r="K2977" s="76"/>
      <c r="L2977" s="8"/>
      <c r="Q2977">
        <v>0</v>
      </c>
      <c r="R2977" cm="1">
        <f t="array" ref="R2977">IF(P2977,IF(Q2977=0,IFERROR(_xlfn.LET(_xlpm.range_ref,_xlfn.ANCHORARRAY(_xlfn.XLOOKUP(D2977,Map_Range_Lookup,Map_Range_Data_Sorted_Lookup)),IF(_xlfn.XLOOKUP(E2977,_xlpm.range_ref,_xlpm.range_ref,21,0,2)=21,21,0)),IF(LEN(D2977)&gt;0,22,0)),0),0)</f>
        <v>0</v>
      </c>
      <c r="S2977" cm="1">
        <f t="array" ref="S2977">IF(P2977,IF((Q2977=0)*(R2977=0),IFERROR(_xlfn.LET(_xlpm.range_ref,_xlfn.ANCHORARRAY(_xlfn.XLOOKUP(E2977,Map_Range_Lookup,Map_Range_Data_Sorted_Lookup)),IF(_xlfn.XLOOKUP(F2977,_xlpm.range_ref,_xlpm.range_ref,11,0,2)=11,11,0)),IF(LEN(F2977)&gt;0,12,0)),0),0)</f>
        <v>0</v>
      </c>
      <c r="T2977">
        <v>0</v>
      </c>
    </row>
    <row r="2978" spans="1:20" x14ac:dyDescent="0.2">
      <c r="A2978" s="215" t="s">
        <v>871</v>
      </c>
      <c r="B2978" s="215" t="s">
        <v>871</v>
      </c>
      <c r="C2978" s="214"/>
      <c r="D2978" s="215" t="s">
        <v>871</v>
      </c>
      <c r="E2978" s="215" t="s">
        <v>871</v>
      </c>
      <c r="F2978" s="215" t="s">
        <v>871</v>
      </c>
      <c r="G2978" s="214"/>
      <c r="H2978" s="214"/>
      <c r="I2978" s="214"/>
      <c r="J2978" s="214"/>
      <c r="K2978" s="76"/>
      <c r="L2978" s="8"/>
      <c r="Q2978">
        <v>0</v>
      </c>
      <c r="R2978" cm="1">
        <f t="array" ref="R2978">IF(P2978,IF(Q2978=0,IFERROR(_xlfn.LET(_xlpm.range_ref,_xlfn.ANCHORARRAY(_xlfn.XLOOKUP(D2978,Map_Range_Lookup,Map_Range_Data_Sorted_Lookup)),IF(_xlfn.XLOOKUP(E2978,_xlpm.range_ref,_xlpm.range_ref,21,0,2)=21,21,0)),IF(LEN(D2978)&gt;0,22,0)),0),0)</f>
        <v>0</v>
      </c>
      <c r="S2978" cm="1">
        <f t="array" ref="S2978">IF(P2978,IF((Q2978=0)*(R2978=0),IFERROR(_xlfn.LET(_xlpm.range_ref,_xlfn.ANCHORARRAY(_xlfn.XLOOKUP(E2978,Map_Range_Lookup,Map_Range_Data_Sorted_Lookup)),IF(_xlfn.XLOOKUP(F2978,_xlpm.range_ref,_xlpm.range_ref,11,0,2)=11,11,0)),IF(LEN(F2978)&gt;0,12,0)),0),0)</f>
        <v>0</v>
      </c>
      <c r="T2978">
        <v>0</v>
      </c>
    </row>
    <row r="2979" spans="1:20" x14ac:dyDescent="0.2">
      <c r="A2979" s="215" t="s">
        <v>871</v>
      </c>
      <c r="B2979" s="215" t="s">
        <v>871</v>
      </c>
      <c r="C2979" s="214"/>
      <c r="D2979" s="215" t="s">
        <v>871</v>
      </c>
      <c r="E2979" s="215" t="s">
        <v>871</v>
      </c>
      <c r="F2979" s="215" t="s">
        <v>871</v>
      </c>
      <c r="G2979" s="214"/>
      <c r="H2979" s="214"/>
      <c r="I2979" s="214"/>
      <c r="J2979" s="214"/>
      <c r="K2979" s="76"/>
      <c r="L2979" s="8"/>
      <c r="Q2979">
        <v>0</v>
      </c>
      <c r="R2979" cm="1">
        <f t="array" ref="R2979">IF(P2979,IF(Q2979=0,IFERROR(_xlfn.LET(_xlpm.range_ref,_xlfn.ANCHORARRAY(_xlfn.XLOOKUP(D2979,Map_Range_Lookup,Map_Range_Data_Sorted_Lookup)),IF(_xlfn.XLOOKUP(E2979,_xlpm.range_ref,_xlpm.range_ref,21,0,2)=21,21,0)),IF(LEN(D2979)&gt;0,22,0)),0),0)</f>
        <v>0</v>
      </c>
      <c r="S2979" cm="1">
        <f t="array" ref="S2979">IF(P2979,IF((Q2979=0)*(R2979=0),IFERROR(_xlfn.LET(_xlpm.range_ref,_xlfn.ANCHORARRAY(_xlfn.XLOOKUP(E2979,Map_Range_Lookup,Map_Range_Data_Sorted_Lookup)),IF(_xlfn.XLOOKUP(F2979,_xlpm.range_ref,_xlpm.range_ref,11,0,2)=11,11,0)),IF(LEN(F2979)&gt;0,12,0)),0),0)</f>
        <v>0</v>
      </c>
      <c r="T2979">
        <v>0</v>
      </c>
    </row>
    <row r="2980" spans="1:20" x14ac:dyDescent="0.2">
      <c r="A2980" s="215" t="s">
        <v>871</v>
      </c>
      <c r="B2980" s="215" t="s">
        <v>871</v>
      </c>
      <c r="C2980" s="214"/>
      <c r="D2980" s="215" t="s">
        <v>871</v>
      </c>
      <c r="E2980" s="215" t="s">
        <v>871</v>
      </c>
      <c r="F2980" s="215" t="s">
        <v>871</v>
      </c>
      <c r="G2980" s="214"/>
      <c r="H2980" s="214"/>
      <c r="I2980" s="214"/>
      <c r="J2980" s="214"/>
      <c r="K2980" s="76"/>
      <c r="L2980" s="8"/>
      <c r="Q2980">
        <v>0</v>
      </c>
      <c r="R2980" cm="1">
        <f t="array" ref="R2980">IF(P2980,IF(Q2980=0,IFERROR(_xlfn.LET(_xlpm.range_ref,_xlfn.ANCHORARRAY(_xlfn.XLOOKUP(D2980,Map_Range_Lookup,Map_Range_Data_Sorted_Lookup)),IF(_xlfn.XLOOKUP(E2980,_xlpm.range_ref,_xlpm.range_ref,21,0,2)=21,21,0)),IF(LEN(D2980)&gt;0,22,0)),0),0)</f>
        <v>0</v>
      </c>
      <c r="S2980" cm="1">
        <f t="array" ref="S2980">IF(P2980,IF((Q2980=0)*(R2980=0),IFERROR(_xlfn.LET(_xlpm.range_ref,_xlfn.ANCHORARRAY(_xlfn.XLOOKUP(E2980,Map_Range_Lookup,Map_Range_Data_Sorted_Lookup)),IF(_xlfn.XLOOKUP(F2980,_xlpm.range_ref,_xlpm.range_ref,11,0,2)=11,11,0)),IF(LEN(F2980)&gt;0,12,0)),0),0)</f>
        <v>0</v>
      </c>
      <c r="T2980">
        <v>0</v>
      </c>
    </row>
    <row r="2981" spans="1:20" x14ac:dyDescent="0.2">
      <c r="A2981" s="215" t="s">
        <v>871</v>
      </c>
      <c r="B2981" s="215" t="s">
        <v>871</v>
      </c>
      <c r="C2981" s="214"/>
      <c r="D2981" s="215" t="s">
        <v>871</v>
      </c>
      <c r="E2981" s="215" t="s">
        <v>871</v>
      </c>
      <c r="F2981" s="215" t="s">
        <v>871</v>
      </c>
      <c r="G2981" s="214"/>
      <c r="H2981" s="214"/>
      <c r="I2981" s="214"/>
      <c r="J2981" s="214"/>
      <c r="K2981" s="76"/>
      <c r="L2981" s="8"/>
      <c r="Q2981">
        <v>0</v>
      </c>
      <c r="R2981" cm="1">
        <f t="array" ref="R2981">IF(P2981,IF(Q2981=0,IFERROR(_xlfn.LET(_xlpm.range_ref,_xlfn.ANCHORARRAY(_xlfn.XLOOKUP(D2981,Map_Range_Lookup,Map_Range_Data_Sorted_Lookup)),IF(_xlfn.XLOOKUP(E2981,_xlpm.range_ref,_xlpm.range_ref,21,0,2)=21,21,0)),IF(LEN(D2981)&gt;0,22,0)),0),0)</f>
        <v>0</v>
      </c>
      <c r="S2981" cm="1">
        <f t="array" ref="S2981">IF(P2981,IF((Q2981=0)*(R2981=0),IFERROR(_xlfn.LET(_xlpm.range_ref,_xlfn.ANCHORARRAY(_xlfn.XLOOKUP(E2981,Map_Range_Lookup,Map_Range_Data_Sorted_Lookup)),IF(_xlfn.XLOOKUP(F2981,_xlpm.range_ref,_xlpm.range_ref,11,0,2)=11,11,0)),IF(LEN(F2981)&gt;0,12,0)),0),0)</f>
        <v>0</v>
      </c>
      <c r="T2981">
        <v>0</v>
      </c>
    </row>
    <row r="2982" spans="1:20" x14ac:dyDescent="0.2">
      <c r="A2982" s="215" t="s">
        <v>871</v>
      </c>
      <c r="B2982" s="215" t="s">
        <v>871</v>
      </c>
      <c r="C2982" s="214"/>
      <c r="D2982" s="215" t="s">
        <v>871</v>
      </c>
      <c r="E2982" s="215" t="s">
        <v>871</v>
      </c>
      <c r="F2982" s="215" t="s">
        <v>871</v>
      </c>
      <c r="G2982" s="214"/>
      <c r="H2982" s="214"/>
      <c r="I2982" s="214"/>
      <c r="J2982" s="214"/>
      <c r="K2982" s="76"/>
      <c r="L2982" s="8"/>
      <c r="Q2982">
        <v>0</v>
      </c>
      <c r="R2982" cm="1">
        <f t="array" ref="R2982">IF(P2982,IF(Q2982=0,IFERROR(_xlfn.LET(_xlpm.range_ref,_xlfn.ANCHORARRAY(_xlfn.XLOOKUP(D2982,Map_Range_Lookup,Map_Range_Data_Sorted_Lookup)),IF(_xlfn.XLOOKUP(E2982,_xlpm.range_ref,_xlpm.range_ref,21,0,2)=21,21,0)),IF(LEN(D2982)&gt;0,22,0)),0),0)</f>
        <v>0</v>
      </c>
      <c r="S2982" cm="1">
        <f t="array" ref="S2982">IF(P2982,IF((Q2982=0)*(R2982=0),IFERROR(_xlfn.LET(_xlpm.range_ref,_xlfn.ANCHORARRAY(_xlfn.XLOOKUP(E2982,Map_Range_Lookup,Map_Range_Data_Sorted_Lookup)),IF(_xlfn.XLOOKUP(F2982,_xlpm.range_ref,_xlpm.range_ref,11,0,2)=11,11,0)),IF(LEN(F2982)&gt;0,12,0)),0),0)</f>
        <v>0</v>
      </c>
      <c r="T2982">
        <v>0</v>
      </c>
    </row>
    <row r="2983" spans="1:20" x14ac:dyDescent="0.2">
      <c r="A2983" s="215" t="s">
        <v>871</v>
      </c>
      <c r="B2983" s="215" t="s">
        <v>871</v>
      </c>
      <c r="C2983" s="214"/>
      <c r="D2983" s="215" t="s">
        <v>871</v>
      </c>
      <c r="E2983" s="215" t="s">
        <v>871</v>
      </c>
      <c r="F2983" s="215" t="s">
        <v>871</v>
      </c>
      <c r="G2983" s="214"/>
      <c r="H2983" s="214"/>
      <c r="I2983" s="214"/>
      <c r="J2983" s="214"/>
      <c r="K2983" s="76"/>
      <c r="L2983" s="8"/>
      <c r="Q2983">
        <v>0</v>
      </c>
      <c r="R2983" cm="1">
        <f t="array" ref="R2983">IF(P2983,IF(Q2983=0,IFERROR(_xlfn.LET(_xlpm.range_ref,_xlfn.ANCHORARRAY(_xlfn.XLOOKUP(D2983,Map_Range_Lookup,Map_Range_Data_Sorted_Lookup)),IF(_xlfn.XLOOKUP(E2983,_xlpm.range_ref,_xlpm.range_ref,21,0,2)=21,21,0)),IF(LEN(D2983)&gt;0,22,0)),0),0)</f>
        <v>0</v>
      </c>
      <c r="S2983" cm="1">
        <f t="array" ref="S2983">IF(P2983,IF((Q2983=0)*(R2983=0),IFERROR(_xlfn.LET(_xlpm.range_ref,_xlfn.ANCHORARRAY(_xlfn.XLOOKUP(E2983,Map_Range_Lookup,Map_Range_Data_Sorted_Lookup)),IF(_xlfn.XLOOKUP(F2983,_xlpm.range_ref,_xlpm.range_ref,11,0,2)=11,11,0)),IF(LEN(F2983)&gt;0,12,0)),0),0)</f>
        <v>0</v>
      </c>
      <c r="T2983">
        <v>0</v>
      </c>
    </row>
    <row r="2984" spans="1:20" x14ac:dyDescent="0.2">
      <c r="A2984" s="215" t="s">
        <v>871</v>
      </c>
      <c r="B2984" s="215" t="s">
        <v>871</v>
      </c>
      <c r="C2984" s="214"/>
      <c r="D2984" s="215" t="s">
        <v>871</v>
      </c>
      <c r="E2984" s="215" t="s">
        <v>871</v>
      </c>
      <c r="F2984" s="215" t="s">
        <v>871</v>
      </c>
      <c r="G2984" s="214"/>
      <c r="H2984" s="214"/>
      <c r="I2984" s="214"/>
      <c r="J2984" s="214"/>
      <c r="K2984" s="76"/>
      <c r="L2984" s="8"/>
      <c r="Q2984">
        <v>0</v>
      </c>
      <c r="R2984" cm="1">
        <f t="array" ref="R2984">IF(P2984,IF(Q2984=0,IFERROR(_xlfn.LET(_xlpm.range_ref,_xlfn.ANCHORARRAY(_xlfn.XLOOKUP(D2984,Map_Range_Lookup,Map_Range_Data_Sorted_Lookup)),IF(_xlfn.XLOOKUP(E2984,_xlpm.range_ref,_xlpm.range_ref,21,0,2)=21,21,0)),IF(LEN(D2984)&gt;0,22,0)),0),0)</f>
        <v>0</v>
      </c>
      <c r="S2984" cm="1">
        <f t="array" ref="S2984">IF(P2984,IF((Q2984=0)*(R2984=0),IFERROR(_xlfn.LET(_xlpm.range_ref,_xlfn.ANCHORARRAY(_xlfn.XLOOKUP(E2984,Map_Range_Lookup,Map_Range_Data_Sorted_Lookup)),IF(_xlfn.XLOOKUP(F2984,_xlpm.range_ref,_xlpm.range_ref,11,0,2)=11,11,0)),IF(LEN(F2984)&gt;0,12,0)),0),0)</f>
        <v>0</v>
      </c>
      <c r="T2984">
        <v>0</v>
      </c>
    </row>
    <row r="2985" spans="1:20" x14ac:dyDescent="0.2">
      <c r="A2985" s="215" t="s">
        <v>871</v>
      </c>
      <c r="B2985" s="215" t="s">
        <v>871</v>
      </c>
      <c r="C2985" s="214"/>
      <c r="D2985" s="215" t="s">
        <v>871</v>
      </c>
      <c r="E2985" s="215" t="s">
        <v>871</v>
      </c>
      <c r="F2985" s="215" t="s">
        <v>871</v>
      </c>
      <c r="G2985" s="214"/>
      <c r="H2985" s="214"/>
      <c r="I2985" s="214"/>
      <c r="J2985" s="214"/>
      <c r="K2985" s="76"/>
      <c r="L2985" s="8"/>
      <c r="Q2985">
        <v>0</v>
      </c>
      <c r="R2985" cm="1">
        <f t="array" ref="R2985">IF(P2985,IF(Q2985=0,IFERROR(_xlfn.LET(_xlpm.range_ref,_xlfn.ANCHORARRAY(_xlfn.XLOOKUP(D2985,Map_Range_Lookup,Map_Range_Data_Sorted_Lookup)),IF(_xlfn.XLOOKUP(E2985,_xlpm.range_ref,_xlpm.range_ref,21,0,2)=21,21,0)),IF(LEN(D2985)&gt;0,22,0)),0),0)</f>
        <v>0</v>
      </c>
      <c r="S2985" cm="1">
        <f t="array" ref="S2985">IF(P2985,IF((Q2985=0)*(R2985=0),IFERROR(_xlfn.LET(_xlpm.range_ref,_xlfn.ANCHORARRAY(_xlfn.XLOOKUP(E2985,Map_Range_Lookup,Map_Range_Data_Sorted_Lookup)),IF(_xlfn.XLOOKUP(F2985,_xlpm.range_ref,_xlpm.range_ref,11,0,2)=11,11,0)),IF(LEN(F2985)&gt;0,12,0)),0),0)</f>
        <v>0</v>
      </c>
      <c r="T2985">
        <v>0</v>
      </c>
    </row>
    <row r="2986" spans="1:20" x14ac:dyDescent="0.2">
      <c r="A2986" s="215" t="s">
        <v>871</v>
      </c>
      <c r="B2986" s="215" t="s">
        <v>871</v>
      </c>
      <c r="C2986" s="214"/>
      <c r="D2986" s="215" t="s">
        <v>871</v>
      </c>
      <c r="E2986" s="215" t="s">
        <v>871</v>
      </c>
      <c r="F2986" s="215" t="s">
        <v>871</v>
      </c>
      <c r="G2986" s="214"/>
      <c r="H2986" s="214"/>
      <c r="I2986" s="214"/>
      <c r="J2986" s="214"/>
      <c r="K2986" s="76"/>
      <c r="L2986" s="8"/>
      <c r="Q2986">
        <v>0</v>
      </c>
      <c r="R2986" cm="1">
        <f t="array" ref="R2986">IF(P2986,IF(Q2986=0,IFERROR(_xlfn.LET(_xlpm.range_ref,_xlfn.ANCHORARRAY(_xlfn.XLOOKUP(D2986,Map_Range_Lookup,Map_Range_Data_Sorted_Lookup)),IF(_xlfn.XLOOKUP(E2986,_xlpm.range_ref,_xlpm.range_ref,21,0,2)=21,21,0)),IF(LEN(D2986)&gt;0,22,0)),0),0)</f>
        <v>0</v>
      </c>
      <c r="S2986" cm="1">
        <f t="array" ref="S2986">IF(P2986,IF((Q2986=0)*(R2986=0),IFERROR(_xlfn.LET(_xlpm.range_ref,_xlfn.ANCHORARRAY(_xlfn.XLOOKUP(E2986,Map_Range_Lookup,Map_Range_Data_Sorted_Lookup)),IF(_xlfn.XLOOKUP(F2986,_xlpm.range_ref,_xlpm.range_ref,11,0,2)=11,11,0)),IF(LEN(F2986)&gt;0,12,0)),0),0)</f>
        <v>0</v>
      </c>
      <c r="T2986">
        <v>0</v>
      </c>
    </row>
    <row r="2987" spans="1:20" x14ac:dyDescent="0.2">
      <c r="A2987" s="215" t="s">
        <v>871</v>
      </c>
      <c r="B2987" s="215" t="s">
        <v>871</v>
      </c>
      <c r="C2987" s="214"/>
      <c r="D2987" s="215" t="s">
        <v>871</v>
      </c>
      <c r="E2987" s="215" t="s">
        <v>871</v>
      </c>
      <c r="F2987" s="215" t="s">
        <v>871</v>
      </c>
      <c r="G2987" s="214"/>
      <c r="H2987" s="214"/>
      <c r="I2987" s="214"/>
      <c r="J2987" s="214"/>
      <c r="K2987" s="76"/>
      <c r="L2987" s="8"/>
      <c r="Q2987">
        <v>0</v>
      </c>
      <c r="R2987" cm="1">
        <f t="array" ref="R2987">IF(P2987,IF(Q2987=0,IFERROR(_xlfn.LET(_xlpm.range_ref,_xlfn.ANCHORARRAY(_xlfn.XLOOKUP(D2987,Map_Range_Lookup,Map_Range_Data_Sorted_Lookup)),IF(_xlfn.XLOOKUP(E2987,_xlpm.range_ref,_xlpm.range_ref,21,0,2)=21,21,0)),IF(LEN(D2987)&gt;0,22,0)),0),0)</f>
        <v>0</v>
      </c>
      <c r="S2987" cm="1">
        <f t="array" ref="S2987">IF(P2987,IF((Q2987=0)*(R2987=0),IFERROR(_xlfn.LET(_xlpm.range_ref,_xlfn.ANCHORARRAY(_xlfn.XLOOKUP(E2987,Map_Range_Lookup,Map_Range_Data_Sorted_Lookup)),IF(_xlfn.XLOOKUP(F2987,_xlpm.range_ref,_xlpm.range_ref,11,0,2)=11,11,0)),IF(LEN(F2987)&gt;0,12,0)),0),0)</f>
        <v>0</v>
      </c>
      <c r="T2987">
        <v>0</v>
      </c>
    </row>
    <row r="2988" spans="1:20" x14ac:dyDescent="0.2">
      <c r="A2988" s="215" t="s">
        <v>871</v>
      </c>
      <c r="B2988" s="215" t="s">
        <v>871</v>
      </c>
      <c r="C2988" s="214"/>
      <c r="D2988" s="215" t="s">
        <v>871</v>
      </c>
      <c r="E2988" s="215" t="s">
        <v>871</v>
      </c>
      <c r="F2988" s="215" t="s">
        <v>871</v>
      </c>
      <c r="G2988" s="214"/>
      <c r="H2988" s="214"/>
      <c r="I2988" s="214"/>
      <c r="J2988" s="214"/>
      <c r="K2988" s="76"/>
      <c r="L2988" s="8"/>
      <c r="Q2988">
        <v>0</v>
      </c>
      <c r="R2988" cm="1">
        <f t="array" ref="R2988">IF(P2988,IF(Q2988=0,IFERROR(_xlfn.LET(_xlpm.range_ref,_xlfn.ANCHORARRAY(_xlfn.XLOOKUP(D2988,Map_Range_Lookup,Map_Range_Data_Sorted_Lookup)),IF(_xlfn.XLOOKUP(E2988,_xlpm.range_ref,_xlpm.range_ref,21,0,2)=21,21,0)),IF(LEN(D2988)&gt;0,22,0)),0),0)</f>
        <v>0</v>
      </c>
      <c r="S2988" cm="1">
        <f t="array" ref="S2988">IF(P2988,IF((Q2988=0)*(R2988=0),IFERROR(_xlfn.LET(_xlpm.range_ref,_xlfn.ANCHORARRAY(_xlfn.XLOOKUP(E2988,Map_Range_Lookup,Map_Range_Data_Sorted_Lookup)),IF(_xlfn.XLOOKUP(F2988,_xlpm.range_ref,_xlpm.range_ref,11,0,2)=11,11,0)),IF(LEN(F2988)&gt;0,12,0)),0),0)</f>
        <v>0</v>
      </c>
      <c r="T2988">
        <v>0</v>
      </c>
    </row>
    <row r="2989" spans="1:20" x14ac:dyDescent="0.2">
      <c r="A2989" s="215" t="s">
        <v>871</v>
      </c>
      <c r="B2989" s="215" t="s">
        <v>871</v>
      </c>
      <c r="C2989" s="214"/>
      <c r="D2989" s="215" t="s">
        <v>871</v>
      </c>
      <c r="E2989" s="215" t="s">
        <v>871</v>
      </c>
      <c r="F2989" s="215" t="s">
        <v>871</v>
      </c>
      <c r="G2989" s="214"/>
      <c r="H2989" s="214"/>
      <c r="I2989" s="214"/>
      <c r="J2989" s="214"/>
      <c r="K2989" s="76"/>
      <c r="L2989" s="8"/>
      <c r="Q2989">
        <v>0</v>
      </c>
      <c r="R2989" cm="1">
        <f t="array" ref="R2989">IF(P2989,IF(Q2989=0,IFERROR(_xlfn.LET(_xlpm.range_ref,_xlfn.ANCHORARRAY(_xlfn.XLOOKUP(D2989,Map_Range_Lookup,Map_Range_Data_Sorted_Lookup)),IF(_xlfn.XLOOKUP(E2989,_xlpm.range_ref,_xlpm.range_ref,21,0,2)=21,21,0)),IF(LEN(D2989)&gt;0,22,0)),0),0)</f>
        <v>0</v>
      </c>
      <c r="S2989" cm="1">
        <f t="array" ref="S2989">IF(P2989,IF((Q2989=0)*(R2989=0),IFERROR(_xlfn.LET(_xlpm.range_ref,_xlfn.ANCHORARRAY(_xlfn.XLOOKUP(E2989,Map_Range_Lookup,Map_Range_Data_Sorted_Lookup)),IF(_xlfn.XLOOKUP(F2989,_xlpm.range_ref,_xlpm.range_ref,11,0,2)=11,11,0)),IF(LEN(F2989)&gt;0,12,0)),0),0)</f>
        <v>0</v>
      </c>
      <c r="T2989">
        <v>0</v>
      </c>
    </row>
    <row r="2990" spans="1:20" x14ac:dyDescent="0.2">
      <c r="A2990" s="215" t="s">
        <v>871</v>
      </c>
      <c r="B2990" s="215" t="s">
        <v>871</v>
      </c>
      <c r="C2990" s="214"/>
      <c r="D2990" s="215" t="s">
        <v>871</v>
      </c>
      <c r="E2990" s="215" t="s">
        <v>871</v>
      </c>
      <c r="F2990" s="215" t="s">
        <v>871</v>
      </c>
      <c r="G2990" s="214"/>
      <c r="H2990" s="214"/>
      <c r="I2990" s="214"/>
      <c r="J2990" s="214"/>
      <c r="K2990" s="76"/>
      <c r="L2990" s="8"/>
      <c r="Q2990">
        <v>0</v>
      </c>
      <c r="R2990" cm="1">
        <f t="array" ref="R2990">IF(P2990,IF(Q2990=0,IFERROR(_xlfn.LET(_xlpm.range_ref,_xlfn.ANCHORARRAY(_xlfn.XLOOKUP(D2990,Map_Range_Lookup,Map_Range_Data_Sorted_Lookup)),IF(_xlfn.XLOOKUP(E2990,_xlpm.range_ref,_xlpm.range_ref,21,0,2)=21,21,0)),IF(LEN(D2990)&gt;0,22,0)),0),0)</f>
        <v>0</v>
      </c>
      <c r="S2990" cm="1">
        <f t="array" ref="S2990">IF(P2990,IF((Q2990=0)*(R2990=0),IFERROR(_xlfn.LET(_xlpm.range_ref,_xlfn.ANCHORARRAY(_xlfn.XLOOKUP(E2990,Map_Range_Lookup,Map_Range_Data_Sorted_Lookup)),IF(_xlfn.XLOOKUP(F2990,_xlpm.range_ref,_xlpm.range_ref,11,0,2)=11,11,0)),IF(LEN(F2990)&gt;0,12,0)),0),0)</f>
        <v>0</v>
      </c>
      <c r="T2990">
        <v>0</v>
      </c>
    </row>
    <row r="2991" spans="1:20" x14ac:dyDescent="0.2">
      <c r="A2991" s="215" t="s">
        <v>871</v>
      </c>
      <c r="B2991" s="215" t="s">
        <v>871</v>
      </c>
      <c r="C2991" s="214"/>
      <c r="D2991" s="215" t="s">
        <v>871</v>
      </c>
      <c r="E2991" s="215" t="s">
        <v>871</v>
      </c>
      <c r="F2991" s="215" t="s">
        <v>871</v>
      </c>
      <c r="G2991" s="214"/>
      <c r="H2991" s="214"/>
      <c r="I2991" s="214"/>
      <c r="J2991" s="214"/>
      <c r="K2991" s="76"/>
      <c r="L2991" s="8"/>
      <c r="Q2991">
        <v>0</v>
      </c>
      <c r="R2991" cm="1">
        <f t="array" ref="R2991">IF(P2991,IF(Q2991=0,IFERROR(_xlfn.LET(_xlpm.range_ref,_xlfn.ANCHORARRAY(_xlfn.XLOOKUP(D2991,Map_Range_Lookup,Map_Range_Data_Sorted_Lookup)),IF(_xlfn.XLOOKUP(E2991,_xlpm.range_ref,_xlpm.range_ref,21,0,2)=21,21,0)),IF(LEN(D2991)&gt;0,22,0)),0),0)</f>
        <v>0</v>
      </c>
      <c r="S2991" cm="1">
        <f t="array" ref="S2991">IF(P2991,IF((Q2991=0)*(R2991=0),IFERROR(_xlfn.LET(_xlpm.range_ref,_xlfn.ANCHORARRAY(_xlfn.XLOOKUP(E2991,Map_Range_Lookup,Map_Range_Data_Sorted_Lookup)),IF(_xlfn.XLOOKUP(F2991,_xlpm.range_ref,_xlpm.range_ref,11,0,2)=11,11,0)),IF(LEN(F2991)&gt;0,12,0)),0),0)</f>
        <v>0</v>
      </c>
      <c r="T2991">
        <v>0</v>
      </c>
    </row>
    <row r="2992" spans="1:20" x14ac:dyDescent="0.2">
      <c r="A2992" s="215" t="s">
        <v>871</v>
      </c>
      <c r="B2992" s="215" t="s">
        <v>871</v>
      </c>
      <c r="C2992" s="214"/>
      <c r="D2992" s="215" t="s">
        <v>871</v>
      </c>
      <c r="E2992" s="215" t="s">
        <v>871</v>
      </c>
      <c r="F2992" s="215" t="s">
        <v>871</v>
      </c>
      <c r="G2992" s="214"/>
      <c r="H2992" s="214"/>
      <c r="I2992" s="214"/>
      <c r="J2992" s="214"/>
      <c r="K2992" s="76"/>
      <c r="L2992" s="8"/>
      <c r="Q2992">
        <v>0</v>
      </c>
      <c r="R2992" cm="1">
        <f t="array" ref="R2992">IF(P2992,IF(Q2992=0,IFERROR(_xlfn.LET(_xlpm.range_ref,_xlfn.ANCHORARRAY(_xlfn.XLOOKUP(D2992,Map_Range_Lookup,Map_Range_Data_Sorted_Lookup)),IF(_xlfn.XLOOKUP(E2992,_xlpm.range_ref,_xlpm.range_ref,21,0,2)=21,21,0)),IF(LEN(D2992)&gt;0,22,0)),0),0)</f>
        <v>0</v>
      </c>
      <c r="S2992" cm="1">
        <f t="array" ref="S2992">IF(P2992,IF((Q2992=0)*(R2992=0),IFERROR(_xlfn.LET(_xlpm.range_ref,_xlfn.ANCHORARRAY(_xlfn.XLOOKUP(E2992,Map_Range_Lookup,Map_Range_Data_Sorted_Lookup)),IF(_xlfn.XLOOKUP(F2992,_xlpm.range_ref,_xlpm.range_ref,11,0,2)=11,11,0)),IF(LEN(F2992)&gt;0,12,0)),0),0)</f>
        <v>0</v>
      </c>
      <c r="T2992">
        <v>0</v>
      </c>
    </row>
    <row r="2993" spans="1:20" x14ac:dyDescent="0.2">
      <c r="A2993" s="215" t="s">
        <v>871</v>
      </c>
      <c r="B2993" s="215" t="s">
        <v>871</v>
      </c>
      <c r="C2993" s="214"/>
      <c r="D2993" s="215" t="s">
        <v>871</v>
      </c>
      <c r="E2993" s="215" t="s">
        <v>871</v>
      </c>
      <c r="F2993" s="215" t="s">
        <v>871</v>
      </c>
      <c r="G2993" s="214"/>
      <c r="H2993" s="214"/>
      <c r="I2993" s="214"/>
      <c r="J2993" s="214"/>
      <c r="K2993" s="76"/>
      <c r="L2993" s="8"/>
      <c r="Q2993">
        <v>0</v>
      </c>
      <c r="R2993" cm="1">
        <f t="array" ref="R2993">IF(P2993,IF(Q2993=0,IFERROR(_xlfn.LET(_xlpm.range_ref,_xlfn.ANCHORARRAY(_xlfn.XLOOKUP(D2993,Map_Range_Lookup,Map_Range_Data_Sorted_Lookup)),IF(_xlfn.XLOOKUP(E2993,_xlpm.range_ref,_xlpm.range_ref,21,0,2)=21,21,0)),IF(LEN(D2993)&gt;0,22,0)),0),0)</f>
        <v>0</v>
      </c>
      <c r="S2993" cm="1">
        <f t="array" ref="S2993">IF(P2993,IF((Q2993=0)*(R2993=0),IFERROR(_xlfn.LET(_xlpm.range_ref,_xlfn.ANCHORARRAY(_xlfn.XLOOKUP(E2993,Map_Range_Lookup,Map_Range_Data_Sorted_Lookup)),IF(_xlfn.XLOOKUP(F2993,_xlpm.range_ref,_xlpm.range_ref,11,0,2)=11,11,0)),IF(LEN(F2993)&gt;0,12,0)),0),0)</f>
        <v>0</v>
      </c>
      <c r="T2993">
        <v>0</v>
      </c>
    </row>
    <row r="2994" spans="1:20" x14ac:dyDescent="0.2">
      <c r="A2994" s="215" t="s">
        <v>871</v>
      </c>
      <c r="B2994" s="215" t="s">
        <v>871</v>
      </c>
      <c r="C2994" s="214"/>
      <c r="D2994" s="215" t="s">
        <v>871</v>
      </c>
      <c r="E2994" s="215" t="s">
        <v>871</v>
      </c>
      <c r="F2994" s="215" t="s">
        <v>871</v>
      </c>
      <c r="G2994" s="214"/>
      <c r="H2994" s="214"/>
      <c r="I2994" s="214"/>
      <c r="J2994" s="214"/>
      <c r="K2994" s="76"/>
      <c r="L2994" s="8"/>
      <c r="Q2994">
        <v>0</v>
      </c>
      <c r="R2994" cm="1">
        <f t="array" ref="R2994">IF(P2994,IF(Q2994=0,IFERROR(_xlfn.LET(_xlpm.range_ref,_xlfn.ANCHORARRAY(_xlfn.XLOOKUP(D2994,Map_Range_Lookup,Map_Range_Data_Sorted_Lookup)),IF(_xlfn.XLOOKUP(E2994,_xlpm.range_ref,_xlpm.range_ref,21,0,2)=21,21,0)),IF(LEN(D2994)&gt;0,22,0)),0),0)</f>
        <v>0</v>
      </c>
      <c r="S2994" cm="1">
        <f t="array" ref="S2994">IF(P2994,IF((Q2994=0)*(R2994=0),IFERROR(_xlfn.LET(_xlpm.range_ref,_xlfn.ANCHORARRAY(_xlfn.XLOOKUP(E2994,Map_Range_Lookup,Map_Range_Data_Sorted_Lookup)),IF(_xlfn.XLOOKUP(F2994,_xlpm.range_ref,_xlpm.range_ref,11,0,2)=11,11,0)),IF(LEN(F2994)&gt;0,12,0)),0),0)</f>
        <v>0</v>
      </c>
      <c r="T2994">
        <v>0</v>
      </c>
    </row>
    <row r="2995" spans="1:20" x14ac:dyDescent="0.2">
      <c r="A2995" s="215" t="s">
        <v>871</v>
      </c>
      <c r="B2995" s="215" t="s">
        <v>871</v>
      </c>
      <c r="C2995" s="214"/>
      <c r="D2995" s="215" t="s">
        <v>871</v>
      </c>
      <c r="E2995" s="215" t="s">
        <v>871</v>
      </c>
      <c r="F2995" s="215" t="s">
        <v>871</v>
      </c>
      <c r="G2995" s="214"/>
      <c r="H2995" s="214"/>
      <c r="I2995" s="214"/>
      <c r="J2995" s="214"/>
      <c r="K2995" s="76"/>
      <c r="L2995" s="8"/>
      <c r="Q2995">
        <v>0</v>
      </c>
      <c r="R2995" cm="1">
        <f t="array" ref="R2995">IF(P2995,IF(Q2995=0,IFERROR(_xlfn.LET(_xlpm.range_ref,_xlfn.ANCHORARRAY(_xlfn.XLOOKUP(D2995,Map_Range_Lookup,Map_Range_Data_Sorted_Lookup)),IF(_xlfn.XLOOKUP(E2995,_xlpm.range_ref,_xlpm.range_ref,21,0,2)=21,21,0)),IF(LEN(D2995)&gt;0,22,0)),0),0)</f>
        <v>0</v>
      </c>
      <c r="S2995" cm="1">
        <f t="array" ref="S2995">IF(P2995,IF((Q2995=0)*(R2995=0),IFERROR(_xlfn.LET(_xlpm.range_ref,_xlfn.ANCHORARRAY(_xlfn.XLOOKUP(E2995,Map_Range_Lookup,Map_Range_Data_Sorted_Lookup)),IF(_xlfn.XLOOKUP(F2995,_xlpm.range_ref,_xlpm.range_ref,11,0,2)=11,11,0)),IF(LEN(F2995)&gt;0,12,0)),0),0)</f>
        <v>0</v>
      </c>
      <c r="T2995">
        <v>0</v>
      </c>
    </row>
    <row r="2996" spans="1:20" x14ac:dyDescent="0.2">
      <c r="A2996" s="215" t="s">
        <v>871</v>
      </c>
      <c r="B2996" s="215" t="s">
        <v>871</v>
      </c>
      <c r="C2996" s="214"/>
      <c r="D2996" s="215" t="s">
        <v>871</v>
      </c>
      <c r="E2996" s="215" t="s">
        <v>871</v>
      </c>
      <c r="F2996" s="215" t="s">
        <v>871</v>
      </c>
      <c r="G2996" s="214"/>
      <c r="H2996" s="214"/>
      <c r="I2996" s="214"/>
      <c r="J2996" s="214"/>
      <c r="K2996" s="76"/>
      <c r="L2996" s="8"/>
      <c r="Q2996">
        <v>0</v>
      </c>
      <c r="R2996" cm="1">
        <f t="array" ref="R2996">IF(P2996,IF(Q2996=0,IFERROR(_xlfn.LET(_xlpm.range_ref,_xlfn.ANCHORARRAY(_xlfn.XLOOKUP(D2996,Map_Range_Lookup,Map_Range_Data_Sorted_Lookup)),IF(_xlfn.XLOOKUP(E2996,_xlpm.range_ref,_xlpm.range_ref,21,0,2)=21,21,0)),IF(LEN(D2996)&gt;0,22,0)),0),0)</f>
        <v>0</v>
      </c>
      <c r="S2996" cm="1">
        <f t="array" ref="S2996">IF(P2996,IF((Q2996=0)*(R2996=0),IFERROR(_xlfn.LET(_xlpm.range_ref,_xlfn.ANCHORARRAY(_xlfn.XLOOKUP(E2996,Map_Range_Lookup,Map_Range_Data_Sorted_Lookup)),IF(_xlfn.XLOOKUP(F2996,_xlpm.range_ref,_xlpm.range_ref,11,0,2)=11,11,0)),IF(LEN(F2996)&gt;0,12,0)),0),0)</f>
        <v>0</v>
      </c>
      <c r="T2996">
        <v>0</v>
      </c>
    </row>
    <row r="2997" spans="1:20" x14ac:dyDescent="0.2">
      <c r="A2997" s="215" t="s">
        <v>871</v>
      </c>
      <c r="B2997" s="215" t="s">
        <v>871</v>
      </c>
      <c r="C2997" s="214"/>
      <c r="D2997" s="215" t="s">
        <v>871</v>
      </c>
      <c r="E2997" s="215" t="s">
        <v>871</v>
      </c>
      <c r="F2997" s="215" t="s">
        <v>871</v>
      </c>
      <c r="G2997" s="214"/>
      <c r="H2997" s="214"/>
      <c r="I2997" s="214"/>
      <c r="J2997" s="214"/>
      <c r="K2997" s="76"/>
      <c r="L2997" s="8"/>
      <c r="Q2997">
        <v>0</v>
      </c>
      <c r="R2997" cm="1">
        <f t="array" ref="R2997">IF(P2997,IF(Q2997=0,IFERROR(_xlfn.LET(_xlpm.range_ref,_xlfn.ANCHORARRAY(_xlfn.XLOOKUP(D2997,Map_Range_Lookup,Map_Range_Data_Sorted_Lookup)),IF(_xlfn.XLOOKUP(E2997,_xlpm.range_ref,_xlpm.range_ref,21,0,2)=21,21,0)),IF(LEN(D2997)&gt;0,22,0)),0),0)</f>
        <v>0</v>
      </c>
      <c r="S2997" cm="1">
        <f t="array" ref="S2997">IF(P2997,IF((Q2997=0)*(R2997=0),IFERROR(_xlfn.LET(_xlpm.range_ref,_xlfn.ANCHORARRAY(_xlfn.XLOOKUP(E2997,Map_Range_Lookup,Map_Range_Data_Sorted_Lookup)),IF(_xlfn.XLOOKUP(F2997,_xlpm.range_ref,_xlpm.range_ref,11,0,2)=11,11,0)),IF(LEN(F2997)&gt;0,12,0)),0),0)</f>
        <v>0</v>
      </c>
      <c r="T2997">
        <v>0</v>
      </c>
    </row>
    <row r="2998" spans="1:20" x14ac:dyDescent="0.2">
      <c r="A2998" s="215" t="s">
        <v>871</v>
      </c>
      <c r="B2998" s="215" t="s">
        <v>871</v>
      </c>
      <c r="C2998" s="214"/>
      <c r="D2998" s="215" t="s">
        <v>871</v>
      </c>
      <c r="E2998" s="215" t="s">
        <v>871</v>
      </c>
      <c r="F2998" s="215" t="s">
        <v>871</v>
      </c>
      <c r="G2998" s="214"/>
      <c r="H2998" s="214"/>
      <c r="I2998" s="214"/>
      <c r="J2998" s="214"/>
      <c r="K2998" s="76"/>
      <c r="L2998" s="8"/>
      <c r="Q2998">
        <v>0</v>
      </c>
      <c r="R2998" cm="1">
        <f t="array" ref="R2998">IF(P2998,IF(Q2998=0,IFERROR(_xlfn.LET(_xlpm.range_ref,_xlfn.ANCHORARRAY(_xlfn.XLOOKUP(D2998,Map_Range_Lookup,Map_Range_Data_Sorted_Lookup)),IF(_xlfn.XLOOKUP(E2998,_xlpm.range_ref,_xlpm.range_ref,21,0,2)=21,21,0)),IF(LEN(D2998)&gt;0,22,0)),0),0)</f>
        <v>0</v>
      </c>
      <c r="S2998" cm="1">
        <f t="array" ref="S2998">IF(P2998,IF((Q2998=0)*(R2998=0),IFERROR(_xlfn.LET(_xlpm.range_ref,_xlfn.ANCHORARRAY(_xlfn.XLOOKUP(E2998,Map_Range_Lookup,Map_Range_Data_Sorted_Lookup)),IF(_xlfn.XLOOKUP(F2998,_xlpm.range_ref,_xlpm.range_ref,11,0,2)=11,11,0)),IF(LEN(F2998)&gt;0,12,0)),0),0)</f>
        <v>0</v>
      </c>
      <c r="T2998">
        <v>0</v>
      </c>
    </row>
    <row r="2999" spans="1:20" x14ac:dyDescent="0.2">
      <c r="A2999" s="215" t="s">
        <v>871</v>
      </c>
      <c r="B2999" s="215" t="s">
        <v>871</v>
      </c>
      <c r="C2999" s="214"/>
      <c r="D2999" s="215" t="s">
        <v>871</v>
      </c>
      <c r="E2999" s="215" t="s">
        <v>871</v>
      </c>
      <c r="F2999" s="215" t="s">
        <v>871</v>
      </c>
      <c r="G2999" s="214"/>
      <c r="H2999" s="214"/>
      <c r="I2999" s="214"/>
      <c r="J2999" s="214"/>
      <c r="K2999" s="76"/>
      <c r="L2999" s="8"/>
      <c r="Q2999">
        <v>0</v>
      </c>
      <c r="R2999" cm="1">
        <f t="array" ref="R2999">IF(P2999,IF(Q2999=0,IFERROR(_xlfn.LET(_xlpm.range_ref,_xlfn.ANCHORARRAY(_xlfn.XLOOKUP(D2999,Map_Range_Lookup,Map_Range_Data_Sorted_Lookup)),IF(_xlfn.XLOOKUP(E2999,_xlpm.range_ref,_xlpm.range_ref,21,0,2)=21,21,0)),IF(LEN(D2999)&gt;0,22,0)),0),0)</f>
        <v>0</v>
      </c>
      <c r="S2999" cm="1">
        <f t="array" ref="S2999">IF(P2999,IF((Q2999=0)*(R2999=0),IFERROR(_xlfn.LET(_xlpm.range_ref,_xlfn.ANCHORARRAY(_xlfn.XLOOKUP(E2999,Map_Range_Lookup,Map_Range_Data_Sorted_Lookup)),IF(_xlfn.XLOOKUP(F2999,_xlpm.range_ref,_xlpm.range_ref,11,0,2)=11,11,0)),IF(LEN(F2999)&gt;0,12,0)),0),0)</f>
        <v>0</v>
      </c>
      <c r="T2999">
        <v>0</v>
      </c>
    </row>
    <row r="3000" spans="1:20" x14ac:dyDescent="0.2">
      <c r="A3000" s="215" t="s">
        <v>871</v>
      </c>
      <c r="B3000" s="215" t="s">
        <v>871</v>
      </c>
      <c r="C3000" s="214"/>
      <c r="D3000" s="215" t="s">
        <v>871</v>
      </c>
      <c r="E3000" s="215" t="s">
        <v>871</v>
      </c>
      <c r="F3000" s="215" t="s">
        <v>871</v>
      </c>
      <c r="G3000" s="214"/>
      <c r="H3000" s="214"/>
      <c r="I3000" s="214"/>
      <c r="J3000" s="214"/>
      <c r="K3000" s="76"/>
      <c r="L3000" s="8"/>
      <c r="Q3000">
        <v>0</v>
      </c>
      <c r="R3000" cm="1">
        <f t="array" ref="R3000">IF(P3000,IF(Q3000=0,IFERROR(_xlfn.LET(_xlpm.range_ref,_xlfn.ANCHORARRAY(_xlfn.XLOOKUP(D3000,Map_Range_Lookup,Map_Range_Data_Sorted_Lookup)),IF(_xlfn.XLOOKUP(E3000,_xlpm.range_ref,_xlpm.range_ref,21,0,2)=21,21,0)),IF(LEN(D3000)&gt;0,22,0)),0),0)</f>
        <v>0</v>
      </c>
      <c r="S3000" cm="1">
        <f t="array" ref="S3000">IF(P3000,IF((Q3000=0)*(R3000=0),IFERROR(_xlfn.LET(_xlpm.range_ref,_xlfn.ANCHORARRAY(_xlfn.XLOOKUP(E3000,Map_Range_Lookup,Map_Range_Data_Sorted_Lookup)),IF(_xlfn.XLOOKUP(F3000,_xlpm.range_ref,_xlpm.range_ref,11,0,2)=11,11,0)),IF(LEN(F3000)&gt;0,12,0)),0),0)</f>
        <v>0</v>
      </c>
      <c r="T3000">
        <v>0</v>
      </c>
    </row>
    <row r="3001" spans="1:20" x14ac:dyDescent="0.2">
      <c r="A3001" s="215" t="s">
        <v>871</v>
      </c>
      <c r="B3001" s="215" t="s">
        <v>871</v>
      </c>
      <c r="C3001" s="214"/>
      <c r="D3001" s="215" t="s">
        <v>871</v>
      </c>
      <c r="E3001" s="215" t="s">
        <v>871</v>
      </c>
      <c r="F3001" s="215" t="s">
        <v>871</v>
      </c>
      <c r="G3001" s="214"/>
      <c r="H3001" s="214"/>
      <c r="I3001" s="214"/>
      <c r="J3001" s="214"/>
      <c r="K3001" s="76"/>
      <c r="L3001" s="8"/>
      <c r="Q3001">
        <v>0</v>
      </c>
      <c r="R3001" cm="1">
        <f t="array" ref="R3001">IF(P3001,IF(Q3001=0,IFERROR(_xlfn.LET(_xlpm.range_ref,_xlfn.ANCHORARRAY(_xlfn.XLOOKUP(D3001,Map_Range_Lookup,Map_Range_Data_Sorted_Lookup)),IF(_xlfn.XLOOKUP(E3001,_xlpm.range_ref,_xlpm.range_ref,21,0,2)=21,21,0)),IF(LEN(D3001)&gt;0,22,0)),0),0)</f>
        <v>0</v>
      </c>
      <c r="S3001" cm="1">
        <f t="array" ref="S3001">IF(P3001,IF((Q3001=0)*(R3001=0),IFERROR(_xlfn.LET(_xlpm.range_ref,_xlfn.ANCHORARRAY(_xlfn.XLOOKUP(E3001,Map_Range_Lookup,Map_Range_Data_Sorted_Lookup)),IF(_xlfn.XLOOKUP(F3001,_xlpm.range_ref,_xlpm.range_ref,11,0,2)=11,11,0)),IF(LEN(F3001)&gt;0,12,0)),0),0)</f>
        <v>0</v>
      </c>
      <c r="T3001">
        <v>0</v>
      </c>
    </row>
    <row r="3002" spans="1:20" x14ac:dyDescent="0.2">
      <c r="A3002" s="215" t="s">
        <v>871</v>
      </c>
      <c r="B3002" s="215" t="s">
        <v>871</v>
      </c>
      <c r="C3002" s="214"/>
      <c r="D3002" s="215" t="s">
        <v>871</v>
      </c>
      <c r="E3002" s="215" t="s">
        <v>871</v>
      </c>
      <c r="F3002" s="215" t="s">
        <v>871</v>
      </c>
      <c r="G3002" s="214"/>
      <c r="H3002" s="214"/>
      <c r="I3002" s="214"/>
      <c r="J3002" s="214"/>
      <c r="K3002" s="76"/>
      <c r="L3002" s="8"/>
      <c r="Q3002">
        <v>0</v>
      </c>
      <c r="R3002" cm="1">
        <f t="array" ref="R3002">IF(P3002,IF(Q3002=0,IFERROR(_xlfn.LET(_xlpm.range_ref,_xlfn.ANCHORARRAY(_xlfn.XLOOKUP(D3002,Map_Range_Lookup,Map_Range_Data_Sorted_Lookup)),IF(_xlfn.XLOOKUP(E3002,_xlpm.range_ref,_xlpm.range_ref,21,0,2)=21,21,0)),IF(LEN(D3002)&gt;0,22,0)),0),0)</f>
        <v>0</v>
      </c>
      <c r="S3002" cm="1">
        <f t="array" ref="S3002">IF(P3002,IF((Q3002=0)*(R3002=0),IFERROR(_xlfn.LET(_xlpm.range_ref,_xlfn.ANCHORARRAY(_xlfn.XLOOKUP(E3002,Map_Range_Lookup,Map_Range_Data_Sorted_Lookup)),IF(_xlfn.XLOOKUP(F3002,_xlpm.range_ref,_xlpm.range_ref,11,0,2)=11,11,0)),IF(LEN(F3002)&gt;0,12,0)),0),0)</f>
        <v>0</v>
      </c>
      <c r="T3002">
        <v>0</v>
      </c>
    </row>
    <row r="3003" spans="1:20" x14ac:dyDescent="0.2">
      <c r="A3003" s="215" t="s">
        <v>871</v>
      </c>
      <c r="B3003" s="215" t="s">
        <v>871</v>
      </c>
      <c r="C3003" s="214"/>
      <c r="D3003" s="215" t="s">
        <v>871</v>
      </c>
      <c r="E3003" s="215" t="s">
        <v>871</v>
      </c>
      <c r="F3003" s="215" t="s">
        <v>871</v>
      </c>
      <c r="G3003" s="214"/>
      <c r="H3003" s="214"/>
      <c r="I3003" s="214"/>
      <c r="J3003" s="214"/>
      <c r="K3003" s="76"/>
      <c r="L3003" s="8"/>
      <c r="Q3003">
        <v>0</v>
      </c>
      <c r="R3003" cm="1">
        <f t="array" ref="R3003">IF(P3003,IF(Q3003=0,IFERROR(_xlfn.LET(_xlpm.range_ref,_xlfn.ANCHORARRAY(_xlfn.XLOOKUP(D3003,Map_Range_Lookup,Map_Range_Data_Sorted_Lookup)),IF(_xlfn.XLOOKUP(E3003,_xlpm.range_ref,_xlpm.range_ref,21,0,2)=21,21,0)),IF(LEN(D3003)&gt;0,22,0)),0),0)</f>
        <v>0</v>
      </c>
      <c r="S3003" cm="1">
        <f t="array" ref="S3003">IF(P3003,IF((Q3003=0)*(R3003=0),IFERROR(_xlfn.LET(_xlpm.range_ref,_xlfn.ANCHORARRAY(_xlfn.XLOOKUP(E3003,Map_Range_Lookup,Map_Range_Data_Sorted_Lookup)),IF(_xlfn.XLOOKUP(F3003,_xlpm.range_ref,_xlpm.range_ref,11,0,2)=11,11,0)),IF(LEN(F3003)&gt;0,12,0)),0),0)</f>
        <v>0</v>
      </c>
      <c r="T3003">
        <v>0</v>
      </c>
    </row>
    <row r="3004" spans="1:20" x14ac:dyDescent="0.2">
      <c r="A3004" s="215" t="s">
        <v>871</v>
      </c>
      <c r="B3004" s="215" t="s">
        <v>871</v>
      </c>
      <c r="C3004" s="214"/>
      <c r="D3004" s="215" t="s">
        <v>871</v>
      </c>
      <c r="E3004" s="215" t="s">
        <v>871</v>
      </c>
      <c r="F3004" s="215" t="s">
        <v>871</v>
      </c>
      <c r="G3004" s="214"/>
      <c r="H3004" s="214"/>
      <c r="I3004" s="214"/>
      <c r="J3004" s="214"/>
      <c r="K3004" s="76"/>
      <c r="L3004" s="8"/>
      <c r="Q3004">
        <v>0</v>
      </c>
      <c r="R3004" cm="1">
        <f t="array" ref="R3004">IF(P3004,IF(Q3004=0,IFERROR(_xlfn.LET(_xlpm.range_ref,_xlfn.ANCHORARRAY(_xlfn.XLOOKUP(D3004,Map_Range_Lookup,Map_Range_Data_Sorted_Lookup)),IF(_xlfn.XLOOKUP(E3004,_xlpm.range_ref,_xlpm.range_ref,21,0,2)=21,21,0)),IF(LEN(D3004)&gt;0,22,0)),0),0)</f>
        <v>0</v>
      </c>
      <c r="S3004" cm="1">
        <f t="array" ref="S3004">IF(P3004,IF((Q3004=0)*(R3004=0),IFERROR(_xlfn.LET(_xlpm.range_ref,_xlfn.ANCHORARRAY(_xlfn.XLOOKUP(E3004,Map_Range_Lookup,Map_Range_Data_Sorted_Lookup)),IF(_xlfn.XLOOKUP(F3004,_xlpm.range_ref,_xlpm.range_ref,11,0,2)=11,11,0)),IF(LEN(F3004)&gt;0,12,0)),0),0)</f>
        <v>0</v>
      </c>
      <c r="T3004">
        <v>0</v>
      </c>
    </row>
    <row r="3005" spans="1:20" x14ac:dyDescent="0.2">
      <c r="A3005" s="215" t="s">
        <v>871</v>
      </c>
      <c r="B3005" s="215" t="s">
        <v>871</v>
      </c>
      <c r="C3005" s="214"/>
      <c r="D3005" s="215" t="s">
        <v>871</v>
      </c>
      <c r="E3005" s="215" t="s">
        <v>871</v>
      </c>
      <c r="F3005" s="215" t="s">
        <v>871</v>
      </c>
      <c r="G3005" s="214"/>
      <c r="H3005" s="214"/>
      <c r="I3005" s="214"/>
      <c r="J3005" s="214"/>
      <c r="K3005" s="76"/>
      <c r="L3005" s="8"/>
      <c r="Q3005">
        <v>0</v>
      </c>
      <c r="R3005" cm="1">
        <f t="array" ref="R3005">IF(P3005,IF(Q3005=0,IFERROR(_xlfn.LET(_xlpm.range_ref,_xlfn.ANCHORARRAY(_xlfn.XLOOKUP(D3005,Map_Range_Lookup,Map_Range_Data_Sorted_Lookup)),IF(_xlfn.XLOOKUP(E3005,_xlpm.range_ref,_xlpm.range_ref,21,0,2)=21,21,0)),IF(LEN(D3005)&gt;0,22,0)),0),0)</f>
        <v>0</v>
      </c>
      <c r="S3005" cm="1">
        <f t="array" ref="S3005">IF(P3005,IF((Q3005=0)*(R3005=0),IFERROR(_xlfn.LET(_xlpm.range_ref,_xlfn.ANCHORARRAY(_xlfn.XLOOKUP(E3005,Map_Range_Lookup,Map_Range_Data_Sorted_Lookup)),IF(_xlfn.XLOOKUP(F3005,_xlpm.range_ref,_xlpm.range_ref,11,0,2)=11,11,0)),IF(LEN(F3005)&gt;0,12,0)),0),0)</f>
        <v>0</v>
      </c>
      <c r="T3005">
        <v>0</v>
      </c>
    </row>
    <row r="3006" spans="1:20" x14ac:dyDescent="0.2">
      <c r="A3006" s="215" t="s">
        <v>871</v>
      </c>
      <c r="B3006" s="215" t="s">
        <v>871</v>
      </c>
      <c r="C3006" s="214"/>
      <c r="D3006" s="215" t="s">
        <v>871</v>
      </c>
      <c r="E3006" s="215" t="s">
        <v>871</v>
      </c>
      <c r="F3006" s="215" t="s">
        <v>871</v>
      </c>
      <c r="G3006" s="214"/>
      <c r="H3006" s="214"/>
      <c r="I3006" s="214"/>
      <c r="J3006" s="214"/>
      <c r="K3006" s="76"/>
      <c r="L3006" s="8"/>
      <c r="Q3006">
        <v>0</v>
      </c>
      <c r="R3006" cm="1">
        <f t="array" ref="R3006">IF(P3006,IF(Q3006=0,IFERROR(_xlfn.LET(_xlpm.range_ref,_xlfn.ANCHORARRAY(_xlfn.XLOOKUP(D3006,Map_Range_Lookup,Map_Range_Data_Sorted_Lookup)),IF(_xlfn.XLOOKUP(E3006,_xlpm.range_ref,_xlpm.range_ref,21,0,2)=21,21,0)),IF(LEN(D3006)&gt;0,22,0)),0),0)</f>
        <v>0</v>
      </c>
      <c r="S3006" cm="1">
        <f t="array" ref="S3006">IF(P3006,IF((Q3006=0)*(R3006=0),IFERROR(_xlfn.LET(_xlpm.range_ref,_xlfn.ANCHORARRAY(_xlfn.XLOOKUP(E3006,Map_Range_Lookup,Map_Range_Data_Sorted_Lookup)),IF(_xlfn.XLOOKUP(F3006,_xlpm.range_ref,_xlpm.range_ref,11,0,2)=11,11,0)),IF(LEN(F3006)&gt;0,12,0)),0),0)</f>
        <v>0</v>
      </c>
      <c r="T3006">
        <v>0</v>
      </c>
    </row>
    <row r="3007" spans="1:20" x14ac:dyDescent="0.2">
      <c r="A3007" t="s">
        <v>143</v>
      </c>
    </row>
    <row r="3009" spans="1:2" ht="15.75" thickBot="1" x14ac:dyDescent="0.3">
      <c r="A3009" s="14" t="s">
        <v>112</v>
      </c>
    </row>
    <row r="3010" spans="1:2" x14ac:dyDescent="0.2">
      <c r="A3010" t="s">
        <v>135</v>
      </c>
      <c r="B3010" s="9" t="str" cm="1">
        <f t="array" ref="B3010">_xll.DCRefersToSheetName()</f>
        <v>TB and map</v>
      </c>
    </row>
    <row r="3011" spans="1:2" x14ac:dyDescent="0.2">
      <c r="A3011" t="s">
        <v>843</v>
      </c>
      <c r="B3011">
        <f>SUM(K5:K3007)</f>
        <v>0</v>
      </c>
    </row>
    <row r="3012" spans="1:2" x14ac:dyDescent="0.2">
      <c r="A3012" t="s">
        <v>880</v>
      </c>
      <c r="B3012" t="str" cm="1">
        <f t="array" ref="B3012">_VALIDATIONSMESSAGE2(Validation_Count,L5:L3007,)</f>
        <v/>
      </c>
    </row>
  </sheetData>
  <sheetProtection sort="0" autoFilter="0" pivotTables="0"/>
  <autoFilter ref="A4:J10" xr:uid="{00000000-0009-0000-0000-000000000000}"/>
  <dataValidations count="2">
    <dataValidation type="list" allowBlank="1" showInputMessage="1" showErrorMessage="1" sqref="D7:D3006" xr:uid="{00000000-0002-0000-0000-000000000000}">
      <formula1>Map_Income_Statement</formula1>
    </dataValidation>
    <dataValidation type="list" allowBlank="1" showInputMessage="1" showErrorMessage="1" sqref="E7:F3006" xr:uid="{00000000-0002-0000-0000-000001000000}">
      <formula1>_xlfn.ANCHORARRAY(_xlfn.XLOOKUP(IF(D7="",RANDOM_VALUE,D7),Map_Range_Lookup,Map_Range_Data_Lookup,"",0))</formula1>
    </dataValidation>
  </dataValidations>
  <hyperlinks>
    <hyperlink ref="A3" location="Index!A1" display="Index" xr:uid="{00000000-0004-0000-0000-000000000000}"/>
  </hyperlinks>
  <pageMargins left="0.7" right="0.7" top="0.75" bottom="0.75"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iconSet" priority="1" id="{87D6B0CB-E045-4B14-87F3-5A38C66773C2}">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K7:K3006</xm:sqref>
        </x14:conditionalFormatting>
      </x14:conditionalFormatting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E507E4-73A3-4DC5-AC62-9E95B51F12CE}">
  <sheetPr>
    <tabColor theme="7" tint="0.79992065187536243"/>
  </sheetPr>
  <dimension ref="A1:AF417"/>
  <sheetViews>
    <sheetView workbookViewId="0">
      <selection activeCell="A3" sqref="A3"/>
    </sheetView>
  </sheetViews>
  <sheetFormatPr defaultColWidth="8.625" defaultRowHeight="14.25" x14ac:dyDescent="0.2"/>
  <cols>
    <col min="1" max="1" width="8.625" style="68" customWidth="1"/>
    <col min="2" max="2" width="60.625" style="68" customWidth="1"/>
    <col min="3" max="5" width="15.625" style="68" customWidth="1"/>
    <col min="6" max="9" width="15.625" style="68" hidden="1" customWidth="1"/>
    <col min="10" max="10" width="8.625" style="68"/>
    <col min="11" max="11" width="15.625" style="68" hidden="1" customWidth="1"/>
    <col min="12" max="17" width="8.375" style="68" customWidth="1"/>
    <col min="18" max="18" width="30.125" style="68" customWidth="1"/>
    <col min="19" max="34" width="8.375" style="68" customWidth="1"/>
    <col min="35" max="16384" width="8.625" style="68"/>
  </cols>
  <sheetData>
    <row r="1" spans="1:32" ht="23.25" x14ac:dyDescent="0.35">
      <c r="A1" s="69" t="str">
        <f>+Lists!$L$4</f>
        <v>Badger Ltd - Period end: 31/12/2024</v>
      </c>
      <c r="M1" s="68" t="s">
        <v>1044</v>
      </c>
    </row>
    <row r="2" spans="1:32" x14ac:dyDescent="0.2">
      <c r="A2" s="39" t="s">
        <v>351</v>
      </c>
      <c r="V2" s="68" t="s">
        <v>1167</v>
      </c>
      <c r="AA2" s="68" t="s">
        <v>1168</v>
      </c>
    </row>
    <row r="3" spans="1:32" ht="60.75" thickBot="1" x14ac:dyDescent="0.3">
      <c r="A3" s="71" t="s">
        <v>8</v>
      </c>
      <c r="B3" s="72" t="s">
        <v>864</v>
      </c>
      <c r="C3" s="72" t="s">
        <v>1169</v>
      </c>
      <c r="D3" s="72" t="s">
        <v>1170</v>
      </c>
      <c r="E3" s="72" t="s">
        <v>1065</v>
      </c>
      <c r="F3" s="72" t="str" cm="1">
        <f t="array" ref="F3">_xlfn.ANCHORARRAY('PwC Setup'!$B$73)</f>
        <v/>
      </c>
      <c r="G3" s="72"/>
      <c r="H3" s="72"/>
      <c r="I3" s="72"/>
      <c r="K3" s="72" t="s">
        <v>1088</v>
      </c>
      <c r="M3" s="68" t="s">
        <v>1108</v>
      </c>
      <c r="N3" s="68" t="s">
        <v>48</v>
      </c>
      <c r="O3" s="68" t="s">
        <v>1108</v>
      </c>
      <c r="P3" s="68" t="s">
        <v>1109</v>
      </c>
      <c r="Q3" s="68" t="s">
        <v>1110</v>
      </c>
      <c r="S3" s="81" t="s">
        <v>1113</v>
      </c>
      <c r="T3" s="81" t="s">
        <v>1114</v>
      </c>
      <c r="U3" s="68" t="s">
        <v>1171</v>
      </c>
      <c r="V3" s="68" t="s">
        <v>1123</v>
      </c>
      <c r="W3" s="72" t="str" cm="1">
        <f t="array" ref="W3">_xlfn.ANCHORARRAY('PwC Setup'!$B$73)</f>
        <v/>
      </c>
      <c r="AA3" s="72" t="str" cm="1">
        <f t="array" ref="AA3">_xlfn.ANCHORARRAY('PwC Setup'!$B$73)</f>
        <v/>
      </c>
      <c r="AE3" s="72" t="s">
        <v>1172</v>
      </c>
      <c r="AF3" s="68" t="s">
        <v>41</v>
      </c>
    </row>
    <row r="4" spans="1:32" x14ac:dyDescent="0.2">
      <c r="C4" s="74" t="str">
        <f t="shared" ref="C4:I4" si="0">+Currency_Symbol</f>
        <v>£</v>
      </c>
      <c r="D4" s="74" t="str">
        <f t="shared" si="0"/>
        <v>£</v>
      </c>
      <c r="E4" s="74" t="str">
        <f t="shared" si="0"/>
        <v>£</v>
      </c>
      <c r="F4" s="74" t="str">
        <f t="shared" si="0"/>
        <v>£</v>
      </c>
      <c r="G4" s="74" t="str">
        <f t="shared" si="0"/>
        <v>£</v>
      </c>
      <c r="H4" s="74" t="str">
        <f t="shared" si="0"/>
        <v>£</v>
      </c>
      <c r="I4" s="74" t="str">
        <f t="shared" si="0"/>
        <v>£</v>
      </c>
      <c r="K4" s="74" t="str">
        <f>+Currency_Symbol</f>
        <v>£</v>
      </c>
      <c r="N4" s="68">
        <v>4</v>
      </c>
      <c r="U4" s="78" cm="1">
        <f t="array" ref="U4:U396">IF(LEN($B$4:$B$396),IFERROR(VLOOKUP($Q$4:$Q$396&amp;"|"&amp;$B$4:$B$396,_xlfn.ANCHORARRAY('Combined analysis interface'!$O6),2,FALSE),0),0)</f>
        <v>0</v>
      </c>
      <c r="V4" s="78" cm="1">
        <f t="array" ref="V4:V396">IF(LEN($B$4:$B$396),SUMIFS(_xlfn.ANCHORARRAY('Mapped TB'!L6),_xlfn.ANCHORARRAY('Mapped TB'!$O6),$B$4:$B$396,_xlfn.ANCHORARRAY('Mapped TB'!$N6),$Q$4:$Q$396),0)</f>
        <v>0</v>
      </c>
      <c r="W4" s="78" cm="1">
        <f t="array" ref="W4">IF(LEN(F$3),IF(LEN($B$4:$B$396),SUMIFS(_xlfn.ANCHORARRAY('Mapped TB'!P6),_xlfn.ANCHORARRAY('Mapped TB'!$O6),$B$4:$B$396,_xlfn.ANCHORARRAY('Mapped TB'!$N6),$Q$4:$Q$396),0),0)</f>
        <v>0</v>
      </c>
      <c r="X4" s="78" cm="1">
        <f t="array" ref="X4">IF(LEN(G$3),IF(LEN($B$4:$B$396),SUMIFS(_xlfn.ANCHORARRAY('Mapped TB'!Q6),_xlfn.ANCHORARRAY('Mapped TB'!$O6),$B$4:$B$396,_xlfn.ANCHORARRAY('Mapped TB'!$N6),$Q$4:$Q$396),0),0)</f>
        <v>0</v>
      </c>
      <c r="Y4" s="78" cm="1">
        <f t="array" ref="Y4">IF(LEN(H$3),IF(LEN($B$4:$B$396),SUMIFS(_xlfn.ANCHORARRAY('Mapped TB'!R6),_xlfn.ANCHORARRAY('Mapped TB'!$O6),$B$4:$B$396,_xlfn.ANCHORARRAY('Mapped TB'!$N6),$Q$4:$Q$396),0),0)</f>
        <v>0</v>
      </c>
      <c r="Z4" s="78" cm="1">
        <f t="array" ref="Z4">IF(LEN(I$3),IF(LEN($B$4:$B$396),SUMIFS(_xlfn.ANCHORARRAY('Mapped TB'!S6),_xlfn.ANCHORARRAY('Mapped TB'!$O6),$B$4:$B$396,_xlfn.ANCHORARRAY('Mapped TB'!$N6),$Q$4:$Q$396),0),0)</f>
        <v>0</v>
      </c>
      <c r="AA4" s="78"/>
      <c r="AB4" s="78"/>
      <c r="AC4" s="78"/>
      <c r="AD4" s="78"/>
      <c r="AE4" s="78"/>
    </row>
    <row r="5" spans="1:32" ht="15.75" x14ac:dyDescent="0.25">
      <c r="A5" s="77" t="str">
        <f>+$Q5&amp;Lists!$R$6</f>
        <v>Legal and professional fees disclosure table</v>
      </c>
      <c r="C5" s="78"/>
      <c r="D5" s="78"/>
      <c r="E5" s="78"/>
      <c r="F5" s="78"/>
      <c r="G5" s="78"/>
      <c r="H5" s="78"/>
      <c r="I5" s="78"/>
      <c r="M5" s="68" t="b" cm="1">
        <f t="array" aca="1" ref="M5:M396" ca="1">NOT(IFERROR(((C5:C396)+(D5:D396)+(K5:K396)+0)&lt;&gt;0,FALSE))</f>
        <v>1</v>
      </c>
      <c r="N5" s="68">
        <f>N4+1</f>
        <v>5</v>
      </c>
      <c r="Q5" s="68" t="s">
        <v>152</v>
      </c>
      <c r="U5" s="78">
        <v>0</v>
      </c>
      <c r="V5" s="78">
        <v>0</v>
      </c>
      <c r="W5" s="78"/>
      <c r="X5" s="78"/>
      <c r="Y5" s="78"/>
      <c r="Z5" s="78"/>
      <c r="AA5" s="78"/>
      <c r="AB5" s="78"/>
      <c r="AC5" s="78"/>
      <c r="AD5" s="78"/>
      <c r="AE5" s="78"/>
      <c r="AF5" s="68" t="s">
        <v>1115</v>
      </c>
    </row>
    <row r="6" spans="1:32" x14ac:dyDescent="0.2">
      <c r="C6" s="78"/>
      <c r="D6" s="78"/>
      <c r="E6" s="78"/>
      <c r="F6" s="78"/>
      <c r="G6" s="78"/>
      <c r="H6" s="78"/>
      <c r="I6" s="78"/>
      <c r="M6" s="68" t="b">
        <f ca="1"/>
        <v>1</v>
      </c>
      <c r="N6" s="68">
        <f t="shared" ref="N6:N69" si="1">N5+1</f>
        <v>6</v>
      </c>
      <c r="U6" s="78">
        <v>0</v>
      </c>
      <c r="V6" s="78">
        <v>0</v>
      </c>
      <c r="W6" s="78"/>
      <c r="X6" s="78"/>
      <c r="Y6" s="78"/>
      <c r="Z6" s="78"/>
      <c r="AA6" s="78"/>
      <c r="AB6" s="78"/>
      <c r="AC6" s="78"/>
      <c r="AD6" s="78"/>
      <c r="AE6" s="78"/>
    </row>
    <row r="7" spans="1:32" x14ac:dyDescent="0.2">
      <c r="B7" s="90" t="s">
        <v>1173</v>
      </c>
      <c r="C7" s="78">
        <f>$V7</f>
        <v>0</v>
      </c>
      <c r="D7" s="92">
        <f>-SUM(_xlfn.ANCHORARRAY(D8))</f>
        <v>0</v>
      </c>
      <c r="E7" s="78" cm="1">
        <f t="array" ref="E7:E44">+C7:C44+D7:D44</f>
        <v>0</v>
      </c>
      <c r="F7" s="78">
        <f>W7+AA7</f>
        <v>0</v>
      </c>
      <c r="G7" s="78">
        <f t="shared" ref="G7:I7" si="2">X7+AB7</f>
        <v>0</v>
      </c>
      <c r="H7" s="78">
        <f t="shared" si="2"/>
        <v>0</v>
      </c>
      <c r="I7" s="78">
        <f t="shared" si="2"/>
        <v>0</v>
      </c>
      <c r="K7" s="78" cm="1">
        <f t="array" ref="K7:K61">U7:U61</f>
        <v>0</v>
      </c>
      <c r="M7" s="68" t="b">
        <f ca="1"/>
        <v>1</v>
      </c>
      <c r="N7" s="68">
        <f t="shared" si="1"/>
        <v>7</v>
      </c>
      <c r="O7" s="91"/>
      <c r="P7" s="68" t="b" cm="1">
        <f t="array" ref="P7:P61">+E7:E61&lt;&gt;0</f>
        <v>0</v>
      </c>
      <c r="Q7" s="68" t="s">
        <v>152</v>
      </c>
      <c r="U7" s="78">
        <v>0</v>
      </c>
      <c r="V7" s="78">
        <v>0</v>
      </c>
      <c r="W7" s="78"/>
      <c r="X7" s="78"/>
      <c r="Y7" s="78"/>
      <c r="Z7" s="78"/>
      <c r="AA7" s="78">
        <f>-SUM(_xlfn.ANCHORARRAY(AA8))</f>
        <v>0</v>
      </c>
      <c r="AB7" s="78">
        <f>-SUM(_xlfn.ANCHORARRAY(AB8))</f>
        <v>0</v>
      </c>
      <c r="AC7" s="78">
        <f>-SUM(_xlfn.ANCHORARRAY(AC8))</f>
        <v>0</v>
      </c>
      <c r="AD7" s="78">
        <f>-SUM(_xlfn.ANCHORARRAY(AD8))</f>
        <v>0</v>
      </c>
      <c r="AE7" s="78"/>
    </row>
    <row r="8" spans="1:32" ht="28.5" x14ac:dyDescent="0.2">
      <c r="B8" s="81" t="s">
        <v>229</v>
      </c>
      <c r="C8" s="78">
        <f t="shared" ref="C8:C44" si="3">$V8</f>
        <v>3181</v>
      </c>
      <c r="D8" s="78" cm="1">
        <f t="array" ref="D8:D61">IF($B8:$B61&lt;&gt;"",SUMIFS('Legal and professional fees'!$C$52:$C$100,'Legal and professional fees'!$Q$52:$Q$100,$B8:$B61),0)</f>
        <v>0</v>
      </c>
      <c r="E8" s="78">
        <v>3181</v>
      </c>
      <c r="F8" s="78">
        <f t="shared" ref="F8:F61" si="4">W8+AA8</f>
        <v>0</v>
      </c>
      <c r="G8" s="78">
        <f t="shared" ref="G8:G61" si="5">X8+AB8</f>
        <v>0</v>
      </c>
      <c r="H8" s="78">
        <f t="shared" ref="H8:H61" si="6">Y8+AC8</f>
        <v>0</v>
      </c>
      <c r="I8" s="78">
        <f t="shared" ref="I8:I61" si="7">Z8+AD8</f>
        <v>0</v>
      </c>
      <c r="K8" s="78">
        <v>0</v>
      </c>
      <c r="M8" s="68" t="b">
        <f ca="1"/>
        <v>0</v>
      </c>
      <c r="N8" s="68">
        <f t="shared" si="1"/>
        <v>8</v>
      </c>
      <c r="O8" s="68" t="str" cm="1">
        <f t="array" aca="1" ref="O8" ca="1">IF(DataFlow_Hide_Rows_Enabled,_xll.DCHideRow($B$402,$N8,$M8,1),Message_DataFlow_Disabled)</f>
        <v>#OK</v>
      </c>
      <c r="P8" s="68" t="b">
        <v>1</v>
      </c>
      <c r="Q8" s="68" t="s">
        <v>152</v>
      </c>
      <c r="U8" s="78">
        <v>0</v>
      </c>
      <c r="V8" s="78">
        <v>3181</v>
      </c>
      <c r="W8" s="78"/>
      <c r="X8" s="78"/>
      <c r="Y8" s="78"/>
      <c r="Z8" s="78"/>
      <c r="AA8" s="78" cm="1">
        <f t="array" ref="AA8:AA62">IF((LEN(AA$3)&gt;0)*(LEN($B8:$B62)&gt;0),SUMIFS('Legal and professional fees'!D$52:D$100,'Legal and professional fees'!$Q$52:$Q$100,$B8:$B62),0)</f>
        <v>0</v>
      </c>
      <c r="AB8" s="78" cm="1">
        <f t="array" ref="AB8:AB62">IF((LEN(AB$3)&gt;0)*(LEN($B8:$B62)&gt;0),SUMIFS('Legal and professional fees'!E$52:E$100,'Legal and professional fees'!$Q$52:$Q$100,$B8:$B62),0)</f>
        <v>0</v>
      </c>
      <c r="AC8" s="78" cm="1">
        <f t="array" ref="AC8:AC62">IF((LEN(AC$3)&gt;0)*(LEN($B8:$B62)&gt;0),SUMIFS('Legal and professional fees'!F$52:F$100,'Legal and professional fees'!$Q$52:$Q$100,$B8:$B62),0)</f>
        <v>0</v>
      </c>
      <c r="AD8" s="78" cm="1">
        <f t="array" ref="AD8:AD62">IF((LEN(AD$3)&gt;0)*(LEN($B8:$B62)&gt;0),SUMIFS('Legal and professional fees'!G$52:G$100,'Legal and professional fees'!$Q$52:$Q$100,$B8:$B62),0)</f>
        <v>0</v>
      </c>
      <c r="AE8" s="78" t="str" cm="1">
        <f t="array" ref="AE8:AE45">_xlfn.VSTACK($B8:$B44,Lists!$R$17)</f>
        <v>Legal and professional - acquisition or disposal of intangible fixed assets - post 2002</v>
      </c>
      <c r="AF8" s="68" t="s">
        <v>1174</v>
      </c>
    </row>
    <row r="9" spans="1:32" ht="28.5" x14ac:dyDescent="0.2">
      <c r="B9" s="81" t="s">
        <v>232</v>
      </c>
      <c r="C9" s="78">
        <f t="shared" si="3"/>
        <v>3183</v>
      </c>
      <c r="D9" s="78">
        <v>0</v>
      </c>
      <c r="E9" s="78">
        <v>3183</v>
      </c>
      <c r="F9" s="78">
        <f t="shared" si="4"/>
        <v>0</v>
      </c>
      <c r="G9" s="78">
        <f t="shared" si="5"/>
        <v>0</v>
      </c>
      <c r="H9" s="78">
        <f t="shared" si="6"/>
        <v>0</v>
      </c>
      <c r="I9" s="78">
        <f t="shared" si="7"/>
        <v>0</v>
      </c>
      <c r="K9" s="78">
        <v>0</v>
      </c>
      <c r="M9" s="68" t="b">
        <f ca="1"/>
        <v>0</v>
      </c>
      <c r="N9" s="68">
        <f t="shared" si="1"/>
        <v>9</v>
      </c>
      <c r="O9" s="68" t="str" cm="1">
        <f t="array" aca="1" ref="O9" ca="1">IF(DataFlow_Hide_Rows_Enabled,_xll.DCHideRow($B$402,$N9,$M9,1),Message_DataFlow_Disabled)</f>
        <v>#OK</v>
      </c>
      <c r="P9" s="68" t="b">
        <v>1</v>
      </c>
      <c r="Q9" s="68" t="s">
        <v>152</v>
      </c>
      <c r="S9" s="68" t="b">
        <v>1</v>
      </c>
      <c r="U9" s="78">
        <v>0</v>
      </c>
      <c r="V9" s="78">
        <v>3183</v>
      </c>
      <c r="W9" s="78"/>
      <c r="X9" s="78"/>
      <c r="Y9" s="78"/>
      <c r="Z9" s="78"/>
      <c r="AA9" s="78">
        <v>0</v>
      </c>
      <c r="AB9" s="78">
        <v>0</v>
      </c>
      <c r="AC9" s="78">
        <v>0</v>
      </c>
      <c r="AD9" s="78">
        <v>0</v>
      </c>
      <c r="AE9" s="78" t="str">
        <v>Legal and professional - acquisition or disposal of intangible fixed assets - pre 2002</v>
      </c>
      <c r="AF9" s="68" t="s">
        <v>1175</v>
      </c>
    </row>
    <row r="10" spans="1:32" x14ac:dyDescent="0.2">
      <c r="B10" s="81" t="s">
        <v>1176</v>
      </c>
      <c r="C10" s="78">
        <f t="shared" si="3"/>
        <v>4713</v>
      </c>
      <c r="D10" s="78">
        <v>0</v>
      </c>
      <c r="E10" s="78">
        <v>4713</v>
      </c>
      <c r="F10" s="78">
        <f t="shared" si="4"/>
        <v>0</v>
      </c>
      <c r="G10" s="78">
        <f t="shared" si="5"/>
        <v>0</v>
      </c>
      <c r="H10" s="78">
        <f t="shared" si="6"/>
        <v>0</v>
      </c>
      <c r="I10" s="78">
        <f t="shared" si="7"/>
        <v>0</v>
      </c>
      <c r="K10" s="78">
        <v>0</v>
      </c>
      <c r="M10" s="68" t="b">
        <f ca="1"/>
        <v>0</v>
      </c>
      <c r="N10" s="68">
        <f t="shared" si="1"/>
        <v>10</v>
      </c>
      <c r="P10" s="68" t="b">
        <v>1</v>
      </c>
      <c r="Q10" s="68" t="s">
        <v>152</v>
      </c>
      <c r="S10" s="68" t="b">
        <v>1</v>
      </c>
      <c r="U10" s="78">
        <v>0</v>
      </c>
      <c r="V10" s="78">
        <v>4713</v>
      </c>
      <c r="W10" s="78"/>
      <c r="X10" s="78"/>
      <c r="Y10" s="78"/>
      <c r="Z10" s="78"/>
      <c r="AA10" s="78">
        <v>0</v>
      </c>
      <c r="AB10" s="78">
        <v>0</v>
      </c>
      <c r="AC10" s="78">
        <v>0</v>
      </c>
      <c r="AD10" s="78">
        <v>0</v>
      </c>
      <c r="AE10" s="78" t="str">
        <v>Legal and professional - acquisition or disposal of tangible fixed assets</v>
      </c>
    </row>
    <row r="11" spans="1:32" x14ac:dyDescent="0.2">
      <c r="B11" s="81" t="s">
        <v>236</v>
      </c>
      <c r="C11" s="78">
        <f t="shared" si="3"/>
        <v>3187</v>
      </c>
      <c r="D11" s="78">
        <v>0</v>
      </c>
      <c r="E11" s="78">
        <v>3187</v>
      </c>
      <c r="F11" s="78">
        <f t="shared" si="4"/>
        <v>0</v>
      </c>
      <c r="G11" s="78">
        <f t="shared" si="5"/>
        <v>0</v>
      </c>
      <c r="H11" s="78">
        <f t="shared" si="6"/>
        <v>0</v>
      </c>
      <c r="I11" s="78">
        <f t="shared" si="7"/>
        <v>0</v>
      </c>
      <c r="K11" s="78">
        <v>0</v>
      </c>
      <c r="M11" s="68" t="b">
        <f ca="1"/>
        <v>0</v>
      </c>
      <c r="N11" s="68">
        <f t="shared" si="1"/>
        <v>11</v>
      </c>
      <c r="O11" s="68" t="str" cm="1">
        <f t="array" aca="1" ref="O11" ca="1">IF(DataFlow_Hide_Rows_Enabled,_xll.DCHideRow($B$402,$N11,$M11,1),Message_DataFlow_Disabled)</f>
        <v>#OK</v>
      </c>
      <c r="P11" s="68" t="b">
        <v>1</v>
      </c>
      <c r="Q11" s="68" t="s">
        <v>152</v>
      </c>
      <c r="S11" s="68" t="b">
        <v>1</v>
      </c>
      <c r="U11" s="78">
        <v>0</v>
      </c>
      <c r="V11" s="78">
        <v>3187</v>
      </c>
      <c r="W11" s="78"/>
      <c r="X11" s="78"/>
      <c r="Y11" s="78"/>
      <c r="Z11" s="78"/>
      <c r="AA11" s="78">
        <v>0</v>
      </c>
      <c r="AB11" s="78">
        <v>0</v>
      </c>
      <c r="AC11" s="78">
        <v>0</v>
      </c>
      <c r="AD11" s="78">
        <v>0</v>
      </c>
      <c r="AE11" s="78" t="str">
        <v>Legal and professional - alteration of tangible fixed assets</v>
      </c>
    </row>
    <row r="12" spans="1:32" x14ac:dyDescent="0.2">
      <c r="B12" s="81" t="s">
        <v>238</v>
      </c>
      <c r="C12" s="78">
        <f t="shared" si="3"/>
        <v>3185</v>
      </c>
      <c r="D12" s="78">
        <v>0</v>
      </c>
      <c r="E12" s="78">
        <v>3185</v>
      </c>
      <c r="F12" s="78">
        <f t="shared" si="4"/>
        <v>0</v>
      </c>
      <c r="G12" s="78">
        <f t="shared" si="5"/>
        <v>0</v>
      </c>
      <c r="H12" s="78">
        <f t="shared" si="6"/>
        <v>0</v>
      </c>
      <c r="I12" s="78">
        <f t="shared" si="7"/>
        <v>0</v>
      </c>
      <c r="K12" s="78">
        <v>0</v>
      </c>
      <c r="M12" s="68" t="b">
        <f ca="1"/>
        <v>0</v>
      </c>
      <c r="N12" s="68">
        <f t="shared" si="1"/>
        <v>12</v>
      </c>
      <c r="P12" s="68" t="b">
        <v>1</v>
      </c>
      <c r="Q12" s="68" t="s">
        <v>152</v>
      </c>
      <c r="T12" s="68" t="b">
        <v>1</v>
      </c>
      <c r="U12" s="78">
        <v>0</v>
      </c>
      <c r="V12" s="78">
        <v>3185</v>
      </c>
      <c r="W12" s="78"/>
      <c r="X12" s="78"/>
      <c r="Y12" s="78"/>
      <c r="Z12" s="78"/>
      <c r="AA12" s="78">
        <v>0</v>
      </c>
      <c r="AB12" s="78">
        <v>0</v>
      </c>
      <c r="AC12" s="78">
        <v>0</v>
      </c>
      <c r="AD12" s="78">
        <v>0</v>
      </c>
      <c r="AE12" s="78" t="str">
        <v>Legal and professional - repairs or maintenance of tangible fixed assets</v>
      </c>
      <c r="AF12" s="68" t="s">
        <v>1175</v>
      </c>
    </row>
    <row r="13" spans="1:32" x14ac:dyDescent="0.2">
      <c r="B13" s="81" t="s">
        <v>1177</v>
      </c>
      <c r="C13" s="78">
        <f t="shared" si="3"/>
        <v>3197</v>
      </c>
      <c r="D13" s="78">
        <v>0</v>
      </c>
      <c r="E13" s="78">
        <v>3197</v>
      </c>
      <c r="F13" s="78">
        <f t="shared" si="4"/>
        <v>0</v>
      </c>
      <c r="G13" s="78">
        <f t="shared" si="5"/>
        <v>0</v>
      </c>
      <c r="H13" s="78">
        <f t="shared" si="6"/>
        <v>0</v>
      </c>
      <c r="I13" s="78">
        <f t="shared" si="7"/>
        <v>0</v>
      </c>
      <c r="K13" s="78">
        <v>0</v>
      </c>
      <c r="M13" s="68" t="b">
        <f ca="1"/>
        <v>0</v>
      </c>
      <c r="N13" s="68">
        <f t="shared" si="1"/>
        <v>13</v>
      </c>
      <c r="P13" s="68" t="b">
        <v>1</v>
      </c>
      <c r="Q13" s="68" t="s">
        <v>152</v>
      </c>
      <c r="T13" s="68" t="b">
        <v>1</v>
      </c>
      <c r="U13" s="78">
        <v>0</v>
      </c>
      <c r="V13" s="78">
        <v>3197</v>
      </c>
      <c r="W13" s="78"/>
      <c r="X13" s="78"/>
      <c r="Y13" s="78"/>
      <c r="Z13" s="78"/>
      <c r="AA13" s="78">
        <v>0</v>
      </c>
      <c r="AB13" s="78">
        <v>0</v>
      </c>
      <c r="AC13" s="78">
        <v>0</v>
      </c>
      <c r="AD13" s="78">
        <v>0</v>
      </c>
      <c r="AE13" s="78" t="str">
        <v>Legal and professional - employee related</v>
      </c>
    </row>
    <row r="14" spans="1:32" x14ac:dyDescent="0.2">
      <c r="B14" s="81" t="s">
        <v>244</v>
      </c>
      <c r="C14" s="78">
        <f t="shared" si="3"/>
        <v>0</v>
      </c>
      <c r="D14" s="78">
        <v>0</v>
      </c>
      <c r="E14" s="78">
        <v>0</v>
      </c>
      <c r="F14" s="78">
        <f t="shared" si="4"/>
        <v>0</v>
      </c>
      <c r="G14" s="78">
        <f t="shared" si="5"/>
        <v>0</v>
      </c>
      <c r="H14" s="78">
        <f t="shared" si="6"/>
        <v>0</v>
      </c>
      <c r="I14" s="78">
        <f t="shared" si="7"/>
        <v>0</v>
      </c>
      <c r="K14" s="78">
        <v>0</v>
      </c>
      <c r="M14" s="68" t="b">
        <f ca="1"/>
        <v>1</v>
      </c>
      <c r="N14" s="68">
        <f t="shared" si="1"/>
        <v>14</v>
      </c>
      <c r="P14" s="68" t="b">
        <v>0</v>
      </c>
      <c r="Q14" s="68" t="s">
        <v>152</v>
      </c>
      <c r="U14" s="78">
        <v>0</v>
      </c>
      <c r="V14" s="78">
        <v>0</v>
      </c>
      <c r="W14" s="78"/>
      <c r="X14" s="78"/>
      <c r="Y14" s="78"/>
      <c r="Z14" s="78"/>
      <c r="AA14" s="78">
        <v>0</v>
      </c>
      <c r="AB14" s="78">
        <v>0</v>
      </c>
      <c r="AC14" s="78">
        <v>0</v>
      </c>
      <c r="AD14" s="78">
        <v>0</v>
      </c>
      <c r="AE14" s="78" t="str">
        <v>Legal and professional - expenses incurred on loan relationships</v>
      </c>
    </row>
    <row r="15" spans="1:32" hidden="1" x14ac:dyDescent="0.2">
      <c r="B15" s="81" t="s">
        <v>248</v>
      </c>
      <c r="C15" s="78">
        <f t="shared" si="3"/>
        <v>0</v>
      </c>
      <c r="D15" s="78">
        <v>0</v>
      </c>
      <c r="E15" s="78">
        <v>0</v>
      </c>
      <c r="F15" s="78">
        <f t="shared" si="4"/>
        <v>0</v>
      </c>
      <c r="G15" s="78">
        <f t="shared" si="5"/>
        <v>0</v>
      </c>
      <c r="H15" s="78">
        <f t="shared" si="6"/>
        <v>0</v>
      </c>
      <c r="I15" s="78">
        <f t="shared" si="7"/>
        <v>0</v>
      </c>
      <c r="K15" s="78">
        <v>0</v>
      </c>
      <c r="M15" s="68" t="b">
        <f ca="1"/>
        <v>1</v>
      </c>
      <c r="N15" s="68">
        <f t="shared" si="1"/>
        <v>15</v>
      </c>
      <c r="O15" s="68" t="str" cm="1">
        <f t="array" aca="1" ref="O15" ca="1">IF(DataFlow_Hide_Rows_Enabled,_xll.DCHideRow($B$402,$N15,$M15,1),Message_DataFlow_Disabled)</f>
        <v>#OK</v>
      </c>
      <c r="P15" s="68" t="b">
        <v>0</v>
      </c>
      <c r="Q15" s="68" t="s">
        <v>152</v>
      </c>
      <c r="U15" s="78">
        <v>0</v>
      </c>
      <c r="V15" s="78">
        <v>0</v>
      </c>
      <c r="W15" s="78"/>
      <c r="X15" s="78"/>
      <c r="Y15" s="78"/>
      <c r="Z15" s="78"/>
      <c r="AA15" s="78">
        <v>0</v>
      </c>
      <c r="AB15" s="78">
        <v>0</v>
      </c>
      <c r="AC15" s="78">
        <v>0</v>
      </c>
      <c r="AD15" s="78">
        <v>0</v>
      </c>
      <c r="AE15" s="78" t="str">
        <v>Legal and professional - expenses incurred on derivative contracts</v>
      </c>
    </row>
    <row r="16" spans="1:32" hidden="1" x14ac:dyDescent="0.2">
      <c r="B16" s="81" t="s">
        <v>252</v>
      </c>
      <c r="C16" s="78">
        <f t="shared" si="3"/>
        <v>0</v>
      </c>
      <c r="D16" s="78">
        <v>0</v>
      </c>
      <c r="E16" s="78">
        <v>0</v>
      </c>
      <c r="F16" s="78">
        <f t="shared" si="4"/>
        <v>0</v>
      </c>
      <c r="G16" s="78">
        <f t="shared" si="5"/>
        <v>0</v>
      </c>
      <c r="H16" s="78">
        <f t="shared" si="6"/>
        <v>0</v>
      </c>
      <c r="I16" s="78">
        <f t="shared" si="7"/>
        <v>0</v>
      </c>
      <c r="K16" s="78">
        <v>0</v>
      </c>
      <c r="M16" s="68" t="b">
        <f ca="1"/>
        <v>1</v>
      </c>
      <c r="N16" s="68">
        <f t="shared" si="1"/>
        <v>16</v>
      </c>
      <c r="O16" s="68" t="str" cm="1">
        <f t="array" aca="1" ref="O16" ca="1">IF(DataFlow_Hide_Rows_Enabled,_xll.DCHideRow($B$402,$N16,$M16,1),Message_DataFlow_Disabled)</f>
        <v>#OK</v>
      </c>
      <c r="P16" s="68" t="b">
        <v>0</v>
      </c>
      <c r="Q16" s="68" t="s">
        <v>152</v>
      </c>
      <c r="U16" s="78">
        <v>0</v>
      </c>
      <c r="V16" s="78">
        <v>0</v>
      </c>
      <c r="W16" s="78"/>
      <c r="X16" s="78"/>
      <c r="Y16" s="78"/>
      <c r="Z16" s="78"/>
      <c r="AA16" s="78">
        <v>0</v>
      </c>
      <c r="AB16" s="78">
        <v>0</v>
      </c>
      <c r="AC16" s="78">
        <v>0</v>
      </c>
      <c r="AD16" s="78">
        <v>0</v>
      </c>
      <c r="AE16" s="78" t="str">
        <v>Legal and professional - general provisions</v>
      </c>
    </row>
    <row r="17" spans="1:31" ht="15" x14ac:dyDescent="0.2">
      <c r="A17" s="187"/>
      <c r="B17" s="81" t="s">
        <v>1178</v>
      </c>
      <c r="C17" s="78">
        <f t="shared" si="3"/>
        <v>3199</v>
      </c>
      <c r="D17" s="78">
        <v>0</v>
      </c>
      <c r="E17" s="78">
        <v>3199</v>
      </c>
      <c r="F17" s="78">
        <f t="shared" si="4"/>
        <v>0</v>
      </c>
      <c r="G17" s="78">
        <f t="shared" si="5"/>
        <v>0</v>
      </c>
      <c r="H17" s="78">
        <f t="shared" si="6"/>
        <v>0</v>
      </c>
      <c r="I17" s="78">
        <f t="shared" si="7"/>
        <v>0</v>
      </c>
      <c r="K17" s="78">
        <v>0</v>
      </c>
      <c r="M17" s="68" t="b">
        <f ca="1"/>
        <v>0</v>
      </c>
      <c r="N17" s="68">
        <f t="shared" si="1"/>
        <v>17</v>
      </c>
      <c r="O17" s="68" t="str" cm="1">
        <f t="array" aca="1" ref="O17" ca="1">IF(DataFlow_Hide_Rows_Enabled,_xll.DCHideRow($B$402,$N17,$M17,1),Message_DataFlow_Disabled)</f>
        <v>#OK</v>
      </c>
      <c r="P17" s="68" t="b">
        <v>1</v>
      </c>
      <c r="Q17" s="68" t="s">
        <v>152</v>
      </c>
      <c r="S17" s="68" t="b">
        <v>1</v>
      </c>
      <c r="U17" s="78">
        <v>0</v>
      </c>
      <c r="V17" s="78">
        <v>3199</v>
      </c>
      <c r="W17" s="78"/>
      <c r="X17" s="78"/>
      <c r="Y17" s="78"/>
      <c r="Z17" s="78"/>
      <c r="AA17" s="78">
        <v>0</v>
      </c>
      <c r="AB17" s="78">
        <v>0</v>
      </c>
      <c r="AC17" s="78">
        <v>0</v>
      </c>
      <c r="AD17" s="78">
        <v>0</v>
      </c>
      <c r="AE17" s="78" t="str">
        <v>Legal and professional - investments - capital</v>
      </c>
    </row>
    <row r="18" spans="1:31" x14ac:dyDescent="0.2">
      <c r="B18" s="81" t="s">
        <v>1179</v>
      </c>
      <c r="C18" s="78">
        <f t="shared" si="3"/>
        <v>3201</v>
      </c>
      <c r="D18" s="78">
        <v>0</v>
      </c>
      <c r="E18" s="78">
        <v>3201</v>
      </c>
      <c r="F18" s="78">
        <f t="shared" si="4"/>
        <v>0</v>
      </c>
      <c r="G18" s="78">
        <f t="shared" si="5"/>
        <v>0</v>
      </c>
      <c r="H18" s="78">
        <f t="shared" si="6"/>
        <v>0</v>
      </c>
      <c r="I18" s="78">
        <f t="shared" si="7"/>
        <v>0</v>
      </c>
      <c r="K18" s="78">
        <v>0</v>
      </c>
      <c r="M18" s="68" t="b">
        <f ca="1"/>
        <v>0</v>
      </c>
      <c r="N18" s="68">
        <f t="shared" si="1"/>
        <v>18</v>
      </c>
      <c r="O18" s="68" t="str" cm="1">
        <f t="array" aca="1" ref="O18" ca="1">IF(DataFlow_Hide_Rows_Enabled,_xll.DCHideRow($B$402,$N18,$M18,1),Message_DataFlow_Disabled)</f>
        <v>#OK</v>
      </c>
      <c r="P18" s="68" t="b">
        <v>1</v>
      </c>
      <c r="Q18" s="68" t="s">
        <v>152</v>
      </c>
      <c r="T18" s="68" t="b">
        <v>1</v>
      </c>
      <c r="U18" s="78">
        <v>0</v>
      </c>
      <c r="V18" s="78">
        <v>3201</v>
      </c>
      <c r="W18" s="78"/>
      <c r="X18" s="78"/>
      <c r="Y18" s="78"/>
      <c r="Z18" s="78"/>
      <c r="AA18" s="78">
        <v>0</v>
      </c>
      <c r="AB18" s="78">
        <v>0</v>
      </c>
      <c r="AC18" s="78">
        <v>0</v>
      </c>
      <c r="AD18" s="78">
        <v>0</v>
      </c>
      <c r="AE18" s="78" t="str">
        <v>Legal and professional - investments - revenue</v>
      </c>
    </row>
    <row r="19" spans="1:31" x14ac:dyDescent="0.2">
      <c r="B19" s="81" t="s">
        <v>1180</v>
      </c>
      <c r="C19" s="78">
        <f t="shared" si="3"/>
        <v>3209</v>
      </c>
      <c r="D19" s="78">
        <v>0</v>
      </c>
      <c r="E19" s="78">
        <v>3209</v>
      </c>
      <c r="F19" s="78">
        <f t="shared" si="4"/>
        <v>0</v>
      </c>
      <c r="G19" s="78">
        <f t="shared" si="5"/>
        <v>0</v>
      </c>
      <c r="H19" s="78">
        <f t="shared" si="6"/>
        <v>0</v>
      </c>
      <c r="I19" s="78">
        <f t="shared" si="7"/>
        <v>0</v>
      </c>
      <c r="K19" s="78">
        <v>0</v>
      </c>
      <c r="M19" s="68" t="b">
        <f ca="1"/>
        <v>0</v>
      </c>
      <c r="N19" s="68">
        <f t="shared" si="1"/>
        <v>19</v>
      </c>
      <c r="P19" s="68" t="b">
        <v>1</v>
      </c>
      <c r="Q19" s="68" t="s">
        <v>152</v>
      </c>
      <c r="T19" s="68" t="b">
        <v>1</v>
      </c>
      <c r="U19" s="78">
        <v>0</v>
      </c>
      <c r="V19" s="78">
        <v>3209</v>
      </c>
      <c r="W19" s="78"/>
      <c r="X19" s="78"/>
      <c r="Y19" s="78"/>
      <c r="Z19" s="78"/>
      <c r="AA19" s="78">
        <v>0</v>
      </c>
      <c r="AB19" s="78">
        <v>0</v>
      </c>
      <c r="AC19" s="78">
        <v>0</v>
      </c>
      <c r="AD19" s="78">
        <v>0</v>
      </c>
      <c r="AE19" s="78" t="str">
        <v>Legal and professional - leases - allowable</v>
      </c>
    </row>
    <row r="20" spans="1:31" ht="15" x14ac:dyDescent="0.2">
      <c r="A20" s="187"/>
      <c r="B20" s="81" t="s">
        <v>1181</v>
      </c>
      <c r="C20" s="78">
        <f t="shared" si="3"/>
        <v>3211</v>
      </c>
      <c r="D20" s="78">
        <v>0</v>
      </c>
      <c r="E20" s="78">
        <v>3211</v>
      </c>
      <c r="F20" s="78">
        <f t="shared" si="4"/>
        <v>0</v>
      </c>
      <c r="G20" s="78">
        <f t="shared" si="5"/>
        <v>0</v>
      </c>
      <c r="H20" s="78">
        <f t="shared" si="6"/>
        <v>0</v>
      </c>
      <c r="I20" s="78">
        <f t="shared" si="7"/>
        <v>0</v>
      </c>
      <c r="K20" s="78">
        <v>0</v>
      </c>
      <c r="M20" s="68" t="b">
        <f ca="1"/>
        <v>0</v>
      </c>
      <c r="N20" s="68">
        <f t="shared" si="1"/>
        <v>20</v>
      </c>
      <c r="P20" s="68" t="b">
        <v>1</v>
      </c>
      <c r="Q20" s="68" t="s">
        <v>152</v>
      </c>
      <c r="S20" s="68" t="b">
        <v>1</v>
      </c>
      <c r="U20" s="78">
        <v>0</v>
      </c>
      <c r="V20" s="78">
        <v>3211</v>
      </c>
      <c r="W20" s="78"/>
      <c r="X20" s="78"/>
      <c r="Y20" s="78"/>
      <c r="Z20" s="78"/>
      <c r="AA20" s="78">
        <v>0</v>
      </c>
      <c r="AB20" s="78">
        <v>0</v>
      </c>
      <c r="AC20" s="78">
        <v>0</v>
      </c>
      <c r="AD20" s="78">
        <v>0</v>
      </c>
      <c r="AE20" s="78" t="str">
        <v>Legal and professional - leases - disallowable</v>
      </c>
    </row>
    <row r="21" spans="1:31" ht="15" x14ac:dyDescent="0.2">
      <c r="A21" s="187"/>
      <c r="B21" s="81" t="s">
        <v>276</v>
      </c>
      <c r="C21" s="78">
        <f t="shared" si="3"/>
        <v>3213</v>
      </c>
      <c r="D21" s="78">
        <v>0</v>
      </c>
      <c r="E21" s="78">
        <v>3213</v>
      </c>
      <c r="F21" s="78">
        <f t="shared" si="4"/>
        <v>0</v>
      </c>
      <c r="G21" s="78">
        <f t="shared" si="5"/>
        <v>0</v>
      </c>
      <c r="H21" s="78">
        <f t="shared" si="6"/>
        <v>0</v>
      </c>
      <c r="I21" s="78">
        <f t="shared" si="7"/>
        <v>0</v>
      </c>
      <c r="K21" s="78">
        <v>0</v>
      </c>
      <c r="M21" s="68" t="b">
        <f ca="1"/>
        <v>0</v>
      </c>
      <c r="N21" s="68">
        <f t="shared" si="1"/>
        <v>21</v>
      </c>
      <c r="O21" s="68" t="str" cm="1">
        <f t="array" aca="1" ref="O21" ca="1">IF(DataFlow_Hide_Rows_Enabled,_xll.DCHideRow($B$402,$N21,$M21,1),Message_DataFlow_Disabled)</f>
        <v>#OK</v>
      </c>
      <c r="P21" s="68" t="b">
        <v>1</v>
      </c>
      <c r="Q21" s="68" t="s">
        <v>152</v>
      </c>
      <c r="S21" s="68" t="b">
        <v>1</v>
      </c>
      <c r="U21" s="78">
        <v>0</v>
      </c>
      <c r="V21" s="78">
        <v>3213</v>
      </c>
      <c r="W21" s="78"/>
      <c r="X21" s="78"/>
      <c r="Y21" s="78"/>
      <c r="Z21" s="78"/>
      <c r="AA21" s="78">
        <v>0</v>
      </c>
      <c r="AB21" s="78">
        <v>0</v>
      </c>
      <c r="AC21" s="78">
        <v>0</v>
      </c>
      <c r="AD21" s="78">
        <v>0</v>
      </c>
      <c r="AE21" s="78" t="str">
        <v>Legal and professional - set up of share schemes or share plans</v>
      </c>
    </row>
    <row r="22" spans="1:31" ht="15" x14ac:dyDescent="0.2">
      <c r="A22" s="187"/>
      <c r="B22" s="81" t="s">
        <v>279</v>
      </c>
      <c r="C22" s="78">
        <f t="shared" si="3"/>
        <v>0</v>
      </c>
      <c r="D22" s="78">
        <v>0</v>
      </c>
      <c r="E22" s="78">
        <v>0</v>
      </c>
      <c r="F22" s="78">
        <f t="shared" si="4"/>
        <v>0</v>
      </c>
      <c r="G22" s="78">
        <f t="shared" si="5"/>
        <v>0</v>
      </c>
      <c r="H22" s="78">
        <f t="shared" si="6"/>
        <v>0</v>
      </c>
      <c r="I22" s="78">
        <f t="shared" si="7"/>
        <v>0</v>
      </c>
      <c r="K22" s="78">
        <v>0</v>
      </c>
      <c r="M22" s="68" t="b">
        <f ca="1"/>
        <v>1</v>
      </c>
      <c r="N22" s="68">
        <f t="shared" si="1"/>
        <v>22</v>
      </c>
      <c r="P22" s="68" t="b">
        <v>0</v>
      </c>
      <c r="Q22" s="68" t="s">
        <v>152</v>
      </c>
      <c r="T22" s="68" t="b">
        <v>1</v>
      </c>
      <c r="U22" s="78">
        <v>0</v>
      </c>
      <c r="V22" s="78">
        <v>0</v>
      </c>
      <c r="W22" s="78"/>
      <c r="X22" s="78"/>
      <c r="Y22" s="78"/>
      <c r="Z22" s="78"/>
      <c r="AA22" s="78">
        <v>0</v>
      </c>
      <c r="AB22" s="78">
        <v>0</v>
      </c>
      <c r="AC22" s="78">
        <v>0</v>
      </c>
      <c r="AD22" s="78">
        <v>0</v>
      </c>
      <c r="AE22" s="78" t="str">
        <v>Legal and professional - ongoing running costs of share schemes</v>
      </c>
    </row>
    <row r="23" spans="1:31" ht="15" x14ac:dyDescent="0.2">
      <c r="A23" s="187"/>
      <c r="B23" s="81" t="s">
        <v>282</v>
      </c>
      <c r="C23" s="78">
        <f t="shared" si="3"/>
        <v>3203</v>
      </c>
      <c r="D23" s="78">
        <v>0</v>
      </c>
      <c r="E23" s="78">
        <v>3203</v>
      </c>
      <c r="F23" s="78">
        <f t="shared" si="4"/>
        <v>0</v>
      </c>
      <c r="G23" s="78">
        <f t="shared" si="5"/>
        <v>0</v>
      </c>
      <c r="H23" s="78">
        <f t="shared" si="6"/>
        <v>0</v>
      </c>
      <c r="I23" s="78">
        <f t="shared" si="7"/>
        <v>0</v>
      </c>
      <c r="K23" s="78">
        <v>0</v>
      </c>
      <c r="M23" s="68" t="b">
        <f ca="1"/>
        <v>0</v>
      </c>
      <c r="N23" s="68">
        <f t="shared" si="1"/>
        <v>23</v>
      </c>
      <c r="P23" s="68" t="b">
        <v>1</v>
      </c>
      <c r="Q23" s="68" t="s">
        <v>152</v>
      </c>
      <c r="T23" s="68" t="b">
        <v>1</v>
      </c>
      <c r="U23" s="78">
        <v>0</v>
      </c>
      <c r="V23" s="78">
        <v>3203</v>
      </c>
      <c r="W23" s="78"/>
      <c r="X23" s="78"/>
      <c r="Y23" s="78"/>
      <c r="Z23" s="78"/>
      <c r="AA23" s="78">
        <v>0</v>
      </c>
      <c r="AB23" s="78">
        <v>0</v>
      </c>
      <c r="AC23" s="78">
        <v>0</v>
      </c>
      <c r="AD23" s="78">
        <v>0</v>
      </c>
      <c r="AE23" s="78" t="str">
        <v>Legal and professional - tax advisory - allowable</v>
      </c>
    </row>
    <row r="24" spans="1:31" x14ac:dyDescent="0.2">
      <c r="B24" s="81" t="s">
        <v>284</v>
      </c>
      <c r="C24" s="78">
        <f t="shared" si="3"/>
        <v>3205</v>
      </c>
      <c r="D24" s="78">
        <v>0</v>
      </c>
      <c r="E24" s="78">
        <v>3205</v>
      </c>
      <c r="F24" s="78">
        <f t="shared" si="4"/>
        <v>0</v>
      </c>
      <c r="G24" s="78">
        <f t="shared" si="5"/>
        <v>0</v>
      </c>
      <c r="H24" s="78">
        <f t="shared" si="6"/>
        <v>0</v>
      </c>
      <c r="I24" s="78">
        <f t="shared" si="7"/>
        <v>0</v>
      </c>
      <c r="K24" s="78">
        <v>0</v>
      </c>
      <c r="M24" s="68" t="b">
        <f ca="1"/>
        <v>0</v>
      </c>
      <c r="N24" s="68">
        <f t="shared" si="1"/>
        <v>24</v>
      </c>
      <c r="P24" s="68" t="b">
        <v>1</v>
      </c>
      <c r="Q24" s="68" t="s">
        <v>152</v>
      </c>
      <c r="S24" s="68" t="b">
        <v>1</v>
      </c>
      <c r="U24" s="78">
        <v>0</v>
      </c>
      <c r="V24" s="78">
        <v>3205</v>
      </c>
      <c r="W24" s="78"/>
      <c r="X24" s="78"/>
      <c r="Y24" s="78"/>
      <c r="Z24" s="78"/>
      <c r="AA24" s="78">
        <v>0</v>
      </c>
      <c r="AB24" s="78">
        <v>0</v>
      </c>
      <c r="AC24" s="78">
        <v>0</v>
      </c>
      <c r="AD24" s="78">
        <v>0</v>
      </c>
      <c r="AE24" s="78" t="str">
        <v>Legal and professional - tax advisory - disallowable</v>
      </c>
    </row>
    <row r="25" spans="1:31" ht="28.5" x14ac:dyDescent="0.2">
      <c r="B25" s="81" t="s">
        <v>287</v>
      </c>
      <c r="C25" s="78">
        <f t="shared" si="3"/>
        <v>3215</v>
      </c>
      <c r="D25" s="78">
        <v>0</v>
      </c>
      <c r="E25" s="78">
        <v>3215</v>
      </c>
      <c r="F25" s="78">
        <f t="shared" si="4"/>
        <v>0</v>
      </c>
      <c r="G25" s="78">
        <f t="shared" si="5"/>
        <v>0</v>
      </c>
      <c r="H25" s="78">
        <f t="shared" si="6"/>
        <v>0</v>
      </c>
      <c r="I25" s="78">
        <f t="shared" si="7"/>
        <v>0</v>
      </c>
      <c r="K25" s="78">
        <v>0</v>
      </c>
      <c r="M25" s="68" t="b">
        <f ca="1"/>
        <v>0</v>
      </c>
      <c r="N25" s="68">
        <f t="shared" si="1"/>
        <v>25</v>
      </c>
      <c r="O25" s="68" t="str" cm="1">
        <f t="array" aca="1" ref="O25" ca="1">IF(DataFlow_Hide_Rows_Enabled,_xll.DCHideRow($B$402,$N25,$M25,1),Message_DataFlow_Disabled)</f>
        <v>#OK</v>
      </c>
      <c r="P25" s="68" t="b">
        <v>1</v>
      </c>
      <c r="Q25" s="68" t="s">
        <v>152</v>
      </c>
      <c r="T25" s="68" t="b">
        <v>1</v>
      </c>
      <c r="U25" s="78">
        <v>0</v>
      </c>
      <c r="V25" s="78">
        <v>3215</v>
      </c>
      <c r="W25" s="78"/>
      <c r="X25" s="78"/>
      <c r="Y25" s="78"/>
      <c r="Z25" s="78"/>
      <c r="AA25" s="78">
        <v>0</v>
      </c>
      <c r="AB25" s="78">
        <v>0</v>
      </c>
      <c r="AC25" s="78">
        <v>0</v>
      </c>
      <c r="AD25" s="78">
        <v>0</v>
      </c>
      <c r="AE25" s="78" t="str">
        <v>Legal and professional - valuations for insurance or accounting purposes</v>
      </c>
    </row>
    <row r="26" spans="1:31" ht="15" x14ac:dyDescent="0.2">
      <c r="A26" s="187"/>
      <c r="B26" s="81" t="s">
        <v>290</v>
      </c>
      <c r="C26" s="78">
        <f t="shared" si="3"/>
        <v>3221</v>
      </c>
      <c r="D26" s="78">
        <v>0</v>
      </c>
      <c r="E26" s="78">
        <v>3221</v>
      </c>
      <c r="F26" s="78">
        <f t="shared" si="4"/>
        <v>0</v>
      </c>
      <c r="G26" s="78">
        <f t="shared" si="5"/>
        <v>0</v>
      </c>
      <c r="H26" s="78">
        <f t="shared" si="6"/>
        <v>0</v>
      </c>
      <c r="I26" s="78">
        <f t="shared" si="7"/>
        <v>0</v>
      </c>
      <c r="K26" s="78">
        <v>0</v>
      </c>
      <c r="M26" s="68" t="b">
        <f ca="1"/>
        <v>0</v>
      </c>
      <c r="N26" s="68">
        <f t="shared" si="1"/>
        <v>26</v>
      </c>
      <c r="P26" s="68" t="b">
        <v>1</v>
      </c>
      <c r="Q26" s="68" t="s">
        <v>152</v>
      </c>
      <c r="T26" s="68" t="b">
        <v>1</v>
      </c>
      <c r="U26" s="78">
        <v>0</v>
      </c>
      <c r="V26" s="78">
        <v>3221</v>
      </c>
      <c r="W26" s="78"/>
      <c r="X26" s="78"/>
      <c r="Y26" s="78"/>
      <c r="Z26" s="78"/>
      <c r="AA26" s="78">
        <v>0</v>
      </c>
      <c r="AB26" s="78">
        <v>0</v>
      </c>
      <c r="AC26" s="78">
        <v>0</v>
      </c>
      <c r="AD26" s="78">
        <v>0</v>
      </c>
      <c r="AE26" s="78" t="str">
        <v>Actuarial consulting</v>
      </c>
    </row>
    <row r="27" spans="1:31" ht="15" x14ac:dyDescent="0.2">
      <c r="A27" s="187"/>
      <c r="B27" s="81" t="s">
        <v>293</v>
      </c>
      <c r="C27" s="78">
        <f t="shared" si="3"/>
        <v>3189</v>
      </c>
      <c r="D27" s="78">
        <v>0</v>
      </c>
      <c r="E27" s="78">
        <v>3189</v>
      </c>
      <c r="F27" s="78">
        <f t="shared" si="4"/>
        <v>0</v>
      </c>
      <c r="G27" s="78">
        <f t="shared" si="5"/>
        <v>0</v>
      </c>
      <c r="H27" s="78">
        <f t="shared" si="6"/>
        <v>0</v>
      </c>
      <c r="I27" s="78">
        <f t="shared" si="7"/>
        <v>0</v>
      </c>
      <c r="K27" s="78">
        <v>0</v>
      </c>
      <c r="M27" s="68" t="b">
        <f ca="1"/>
        <v>0</v>
      </c>
      <c r="N27" s="68">
        <f t="shared" si="1"/>
        <v>27</v>
      </c>
      <c r="P27" s="68" t="b">
        <v>1</v>
      </c>
      <c r="Q27" s="68" t="s">
        <v>152</v>
      </c>
      <c r="T27" s="68" t="b">
        <v>1</v>
      </c>
      <c r="U27" s="78">
        <v>0</v>
      </c>
      <c r="V27" s="78">
        <v>3189</v>
      </c>
      <c r="W27" s="78"/>
      <c r="X27" s="78"/>
      <c r="Y27" s="78"/>
      <c r="Z27" s="78"/>
      <c r="AA27" s="78">
        <v>0</v>
      </c>
      <c r="AB27" s="78">
        <v>0</v>
      </c>
      <c r="AC27" s="78">
        <v>0</v>
      </c>
      <c r="AD27" s="78">
        <v>0</v>
      </c>
      <c r="AE27" s="78" t="str">
        <v>Company Secretarial, audit, accountancy, tax compliance and payroll</v>
      </c>
    </row>
    <row r="28" spans="1:31" x14ac:dyDescent="0.2">
      <c r="B28" s="81" t="s">
        <v>301</v>
      </c>
      <c r="C28" s="78">
        <f t="shared" si="3"/>
        <v>0</v>
      </c>
      <c r="D28" s="78">
        <v>0</v>
      </c>
      <c r="E28" s="78">
        <v>0</v>
      </c>
      <c r="F28" s="78">
        <f t="shared" si="4"/>
        <v>0</v>
      </c>
      <c r="G28" s="78">
        <f t="shared" si="5"/>
        <v>0</v>
      </c>
      <c r="H28" s="78">
        <f t="shared" si="6"/>
        <v>0</v>
      </c>
      <c r="I28" s="78">
        <f t="shared" si="7"/>
        <v>0</v>
      </c>
      <c r="K28" s="78">
        <v>0</v>
      </c>
      <c r="M28" s="68" t="b">
        <f ca="1"/>
        <v>1</v>
      </c>
      <c r="N28" s="68">
        <f t="shared" si="1"/>
        <v>28</v>
      </c>
      <c r="P28" s="68" t="b">
        <v>0</v>
      </c>
      <c r="Q28" s="68" t="s">
        <v>152</v>
      </c>
      <c r="T28" s="68" t="b">
        <v>1</v>
      </c>
      <c r="U28" s="78">
        <v>0</v>
      </c>
      <c r="V28" s="78">
        <v>0</v>
      </c>
      <c r="W28" s="78"/>
      <c r="X28" s="78"/>
      <c r="Y28" s="78"/>
      <c r="Z28" s="78"/>
      <c r="AA28" s="78">
        <v>0</v>
      </c>
      <c r="AB28" s="78">
        <v>0</v>
      </c>
      <c r="AC28" s="78">
        <v>0</v>
      </c>
      <c r="AD28" s="78">
        <v>0</v>
      </c>
      <c r="AE28" s="78" t="str">
        <v>Computer maintenance, support and training costs</v>
      </c>
    </row>
    <row r="29" spans="1:31" ht="15" x14ac:dyDescent="0.2">
      <c r="A29" s="187"/>
      <c r="B29" s="81" t="s">
        <v>304</v>
      </c>
      <c r="C29" s="78">
        <f t="shared" si="3"/>
        <v>3225</v>
      </c>
      <c r="D29" s="78">
        <v>0</v>
      </c>
      <c r="E29" s="78">
        <v>3225</v>
      </c>
      <c r="F29" s="78">
        <f t="shared" si="4"/>
        <v>0</v>
      </c>
      <c r="G29" s="78">
        <f t="shared" si="5"/>
        <v>0</v>
      </c>
      <c r="H29" s="78">
        <f t="shared" si="6"/>
        <v>0</v>
      </c>
      <c r="I29" s="78">
        <f t="shared" si="7"/>
        <v>0</v>
      </c>
      <c r="K29" s="78">
        <v>0</v>
      </c>
      <c r="M29" s="68" t="b">
        <f ca="1"/>
        <v>0</v>
      </c>
      <c r="N29" s="68">
        <f t="shared" si="1"/>
        <v>29</v>
      </c>
      <c r="P29" s="68" t="b">
        <v>1</v>
      </c>
      <c r="Q29" s="68" t="s">
        <v>152</v>
      </c>
      <c r="T29" s="68" t="b">
        <v>1</v>
      </c>
      <c r="U29" s="78">
        <v>0</v>
      </c>
      <c r="V29" s="78">
        <v>3225</v>
      </c>
      <c r="W29" s="78"/>
      <c r="X29" s="78"/>
      <c r="Y29" s="78"/>
      <c r="Z29" s="78"/>
      <c r="AA29" s="78">
        <v>0</v>
      </c>
      <c r="AB29" s="78">
        <v>0</v>
      </c>
      <c r="AC29" s="78">
        <v>0</v>
      </c>
      <c r="AD29" s="78">
        <v>0</v>
      </c>
      <c r="AE29" s="78" t="str">
        <v>Debt collection and disputes with customers and suppliers</v>
      </c>
    </row>
    <row r="30" spans="1:31" ht="15" x14ac:dyDescent="0.2">
      <c r="A30" s="187"/>
      <c r="B30" s="81" t="s">
        <v>308</v>
      </c>
      <c r="C30" s="78">
        <f t="shared" si="3"/>
        <v>0</v>
      </c>
      <c r="D30" s="78">
        <v>0</v>
      </c>
      <c r="E30" s="78">
        <v>0</v>
      </c>
      <c r="F30" s="78">
        <f t="shared" si="4"/>
        <v>0</v>
      </c>
      <c r="G30" s="78">
        <f t="shared" si="5"/>
        <v>0</v>
      </c>
      <c r="H30" s="78">
        <f t="shared" si="6"/>
        <v>0</v>
      </c>
      <c r="I30" s="78">
        <f t="shared" si="7"/>
        <v>0</v>
      </c>
      <c r="K30" s="78">
        <v>0</v>
      </c>
      <c r="M30" s="68" t="b">
        <f ca="1"/>
        <v>1</v>
      </c>
      <c r="N30" s="68">
        <f t="shared" si="1"/>
        <v>30</v>
      </c>
      <c r="P30" s="68" t="b">
        <v>0</v>
      </c>
      <c r="Q30" s="68" t="s">
        <v>152</v>
      </c>
      <c r="S30" s="68" t="b">
        <v>1</v>
      </c>
      <c r="U30" s="78">
        <v>0</v>
      </c>
      <c r="V30" s="78">
        <v>0</v>
      </c>
      <c r="W30" s="78"/>
      <c r="X30" s="78"/>
      <c r="Y30" s="78"/>
      <c r="Z30" s="78"/>
      <c r="AA30" s="78">
        <v>0</v>
      </c>
      <c r="AB30" s="78">
        <v>0</v>
      </c>
      <c r="AC30" s="78">
        <v>0</v>
      </c>
      <c r="AD30" s="78">
        <v>0</v>
      </c>
      <c r="AE30" s="78" t="str">
        <v>Fines and penalties and associated legal and professional costs</v>
      </c>
    </row>
    <row r="31" spans="1:31" x14ac:dyDescent="0.2">
      <c r="B31" s="81" t="s">
        <v>312</v>
      </c>
      <c r="C31" s="78">
        <f t="shared" si="3"/>
        <v>4719</v>
      </c>
      <c r="D31" s="78">
        <v>0</v>
      </c>
      <c r="E31" s="78">
        <v>4719</v>
      </c>
      <c r="F31" s="78">
        <f t="shared" si="4"/>
        <v>0</v>
      </c>
      <c r="G31" s="78">
        <f t="shared" si="5"/>
        <v>0</v>
      </c>
      <c r="H31" s="78">
        <f t="shared" si="6"/>
        <v>0</v>
      </c>
      <c r="I31" s="78">
        <f t="shared" si="7"/>
        <v>0</v>
      </c>
      <c r="K31" s="78">
        <v>0</v>
      </c>
      <c r="M31" s="68" t="b">
        <f ca="1"/>
        <v>0</v>
      </c>
      <c r="N31" s="68">
        <f t="shared" si="1"/>
        <v>31</v>
      </c>
      <c r="P31" s="68" t="b">
        <v>1</v>
      </c>
      <c r="Q31" s="68" t="s">
        <v>152</v>
      </c>
      <c r="T31" s="68" t="b">
        <v>1</v>
      </c>
      <c r="U31" s="78">
        <v>0</v>
      </c>
      <c r="V31" s="78">
        <v>4719</v>
      </c>
      <c r="W31" s="78"/>
      <c r="X31" s="78"/>
      <c r="Y31" s="78"/>
      <c r="Z31" s="78"/>
      <c r="AA31" s="78">
        <v>0</v>
      </c>
      <c r="AB31" s="78">
        <v>0</v>
      </c>
      <c r="AC31" s="78">
        <v>0</v>
      </c>
      <c r="AD31" s="78">
        <v>0</v>
      </c>
      <c r="AE31" s="78" t="str">
        <v>Health and safety and business related audits / assessments</v>
      </c>
    </row>
    <row r="32" spans="1:31" ht="15" x14ac:dyDescent="0.2">
      <c r="A32" s="188"/>
      <c r="B32" s="81" t="s">
        <v>315</v>
      </c>
      <c r="C32" s="78">
        <f t="shared" si="3"/>
        <v>3229</v>
      </c>
      <c r="D32" s="78">
        <v>0</v>
      </c>
      <c r="E32" s="78">
        <v>3229</v>
      </c>
      <c r="F32" s="78">
        <f t="shared" si="4"/>
        <v>0</v>
      </c>
      <c r="G32" s="78">
        <f t="shared" si="5"/>
        <v>0</v>
      </c>
      <c r="H32" s="78">
        <f t="shared" si="6"/>
        <v>0</v>
      </c>
      <c r="I32" s="78">
        <f t="shared" si="7"/>
        <v>0</v>
      </c>
      <c r="K32" s="78">
        <v>0</v>
      </c>
      <c r="M32" s="68" t="b">
        <f ca="1"/>
        <v>0</v>
      </c>
      <c r="N32" s="68">
        <f t="shared" si="1"/>
        <v>32</v>
      </c>
      <c r="O32" s="68" t="str" cm="1">
        <f t="array" aca="1" ref="O32" ca="1">IF(DataFlow_Hide_Rows_Enabled,_xll.DCHideRow($B$402,$N32,$M32,1),Message_DataFlow_Disabled)</f>
        <v>#OK</v>
      </c>
      <c r="P32" s="68" t="b">
        <v>1</v>
      </c>
      <c r="Q32" s="68" t="s">
        <v>152</v>
      </c>
      <c r="T32" s="68" t="b">
        <v>1</v>
      </c>
      <c r="U32" s="78">
        <v>0</v>
      </c>
      <c r="V32" s="78">
        <v>3229</v>
      </c>
      <c r="W32" s="78"/>
      <c r="X32" s="78"/>
      <c r="Y32" s="78"/>
      <c r="Z32" s="78"/>
      <c r="AA32" s="78">
        <v>0</v>
      </c>
      <c r="AB32" s="78">
        <v>0</v>
      </c>
      <c r="AC32" s="78">
        <v>0</v>
      </c>
      <c r="AD32" s="78">
        <v>0</v>
      </c>
      <c r="AE32" s="78" t="str">
        <v>Investor relations</v>
      </c>
    </row>
    <row r="33" spans="1:32" x14ac:dyDescent="0.2">
      <c r="B33" s="81" t="s">
        <v>1182</v>
      </c>
      <c r="C33" s="78">
        <f t="shared" si="3"/>
        <v>3195</v>
      </c>
      <c r="D33" s="78">
        <v>0</v>
      </c>
      <c r="E33" s="78">
        <v>3195</v>
      </c>
      <c r="F33" s="78">
        <f t="shared" si="4"/>
        <v>0</v>
      </c>
      <c r="G33" s="78">
        <f t="shared" si="5"/>
        <v>0</v>
      </c>
      <c r="H33" s="78">
        <f t="shared" si="6"/>
        <v>0</v>
      </c>
      <c r="I33" s="78">
        <f t="shared" si="7"/>
        <v>0</v>
      </c>
      <c r="K33" s="78">
        <v>0</v>
      </c>
      <c r="M33" s="68" t="b">
        <f ca="1"/>
        <v>0</v>
      </c>
      <c r="N33" s="68">
        <f t="shared" si="1"/>
        <v>33</v>
      </c>
      <c r="P33" s="68" t="b">
        <v>1</v>
      </c>
      <c r="Q33" s="68" t="s">
        <v>152</v>
      </c>
      <c r="T33" s="68" t="b">
        <v>1</v>
      </c>
      <c r="U33" s="78">
        <v>0</v>
      </c>
      <c r="V33" s="78">
        <v>3195</v>
      </c>
      <c r="W33" s="78"/>
      <c r="X33" s="78"/>
      <c r="Y33" s="78"/>
      <c r="Z33" s="78"/>
      <c r="AA33" s="78">
        <v>0</v>
      </c>
      <c r="AB33" s="78">
        <v>0</v>
      </c>
      <c r="AC33" s="78">
        <v>0</v>
      </c>
      <c r="AD33" s="78">
        <v>0</v>
      </c>
      <c r="AE33" s="78" t="str">
        <v>On-going business or trading contracts</v>
      </c>
    </row>
    <row r="34" spans="1:32" x14ac:dyDescent="0.2">
      <c r="B34" s="81" t="s">
        <v>322</v>
      </c>
      <c r="C34" s="78">
        <f t="shared" si="3"/>
        <v>4878</v>
      </c>
      <c r="D34" s="78">
        <v>0</v>
      </c>
      <c r="E34" s="78">
        <v>4878</v>
      </c>
      <c r="F34" s="78">
        <f t="shared" si="4"/>
        <v>0</v>
      </c>
      <c r="G34" s="78">
        <f t="shared" si="5"/>
        <v>0</v>
      </c>
      <c r="H34" s="78">
        <f t="shared" si="6"/>
        <v>0</v>
      </c>
      <c r="I34" s="78">
        <f t="shared" si="7"/>
        <v>0</v>
      </c>
      <c r="K34" s="78">
        <v>0</v>
      </c>
      <c r="M34" s="68" t="b">
        <f ca="1"/>
        <v>0</v>
      </c>
      <c r="N34" s="68">
        <f t="shared" si="1"/>
        <v>34</v>
      </c>
      <c r="O34" s="68" t="str" cm="1">
        <f t="array" aca="1" ref="O34" ca="1">IF(DataFlow_Hide_Rows_Enabled,_xll.DCHideRow($B$402,$N34,$M34,1),Message_DataFlow_Disabled)</f>
        <v>#OK</v>
      </c>
      <c r="P34" s="68" t="b">
        <v>1</v>
      </c>
      <c r="Q34" s="68" t="s">
        <v>152</v>
      </c>
      <c r="T34" s="68" t="b">
        <v>1</v>
      </c>
      <c r="U34" s="78">
        <v>0</v>
      </c>
      <c r="V34" s="78">
        <v>4878</v>
      </c>
      <c r="W34" s="78"/>
      <c r="X34" s="78"/>
      <c r="Y34" s="78"/>
      <c r="Z34" s="78"/>
      <c r="AA34" s="78">
        <v>0</v>
      </c>
      <c r="AB34" s="78">
        <v>0</v>
      </c>
      <c r="AC34" s="78">
        <v>0</v>
      </c>
      <c r="AD34" s="78">
        <v>0</v>
      </c>
      <c r="AE34" s="78" t="str">
        <v>Operational / business process reviews</v>
      </c>
    </row>
    <row r="35" spans="1:32" ht="15" x14ac:dyDescent="0.2">
      <c r="A35" s="187"/>
      <c r="B35" s="81" t="s">
        <v>325</v>
      </c>
      <c r="C35" s="78">
        <f t="shared" si="3"/>
        <v>3217</v>
      </c>
      <c r="D35" s="78">
        <v>0</v>
      </c>
      <c r="E35" s="78">
        <v>3217</v>
      </c>
      <c r="F35" s="78">
        <f t="shared" si="4"/>
        <v>0</v>
      </c>
      <c r="G35" s="78">
        <f t="shared" si="5"/>
        <v>0</v>
      </c>
      <c r="H35" s="78">
        <f t="shared" si="6"/>
        <v>0</v>
      </c>
      <c r="I35" s="78">
        <f t="shared" si="7"/>
        <v>0</v>
      </c>
      <c r="K35" s="78">
        <v>0</v>
      </c>
      <c r="M35" s="68" t="b">
        <f ca="1"/>
        <v>0</v>
      </c>
      <c r="N35" s="68">
        <f t="shared" si="1"/>
        <v>35</v>
      </c>
      <c r="P35" s="68" t="b">
        <v>1</v>
      </c>
      <c r="Q35" s="68" t="s">
        <v>152</v>
      </c>
      <c r="T35" s="68" t="b">
        <v>1</v>
      </c>
      <c r="U35" s="78">
        <v>0</v>
      </c>
      <c r="V35" s="78">
        <v>3217</v>
      </c>
      <c r="W35" s="78"/>
      <c r="X35" s="78"/>
      <c r="Y35" s="78"/>
      <c r="Z35" s="78"/>
      <c r="AA35" s="78">
        <v>0</v>
      </c>
      <c r="AB35" s="78">
        <v>0</v>
      </c>
      <c r="AC35" s="78">
        <v>0</v>
      </c>
      <c r="AD35" s="78">
        <v>0</v>
      </c>
      <c r="AE35" s="78" t="str">
        <v>Rates assessment, rent reviews and other allowable property costs</v>
      </c>
    </row>
    <row r="36" spans="1:32" ht="15" x14ac:dyDescent="0.2">
      <c r="A36" s="187"/>
      <c r="B36" s="81" t="s">
        <v>329</v>
      </c>
      <c r="C36" s="78">
        <f t="shared" si="3"/>
        <v>3223</v>
      </c>
      <c r="D36" s="78">
        <v>0</v>
      </c>
      <c r="E36" s="78">
        <v>3223</v>
      </c>
      <c r="F36" s="78">
        <f t="shared" si="4"/>
        <v>0</v>
      </c>
      <c r="G36" s="78">
        <f t="shared" si="5"/>
        <v>0</v>
      </c>
      <c r="H36" s="78">
        <f t="shared" si="6"/>
        <v>0</v>
      </c>
      <c r="I36" s="78">
        <f t="shared" si="7"/>
        <v>0</v>
      </c>
      <c r="K36" s="78">
        <v>0</v>
      </c>
      <c r="M36" s="68" t="b">
        <f ca="1"/>
        <v>0</v>
      </c>
      <c r="N36" s="68">
        <f t="shared" si="1"/>
        <v>36</v>
      </c>
      <c r="P36" s="68" t="b">
        <v>1</v>
      </c>
      <c r="Q36" s="68" t="s">
        <v>152</v>
      </c>
      <c r="T36" s="68" t="b">
        <v>1</v>
      </c>
      <c r="U36" s="78">
        <v>0</v>
      </c>
      <c r="V36" s="78">
        <v>3223</v>
      </c>
      <c r="W36" s="78"/>
      <c r="X36" s="78"/>
      <c r="Y36" s="78"/>
      <c r="Z36" s="78"/>
      <c r="AA36" s="78">
        <v>0</v>
      </c>
      <c r="AB36" s="78">
        <v>0</v>
      </c>
      <c r="AC36" s="78">
        <v>0</v>
      </c>
      <c r="AD36" s="78">
        <v>0</v>
      </c>
      <c r="AE36" s="78" t="str">
        <v>Regulatory / compliance advice</v>
      </c>
    </row>
    <row r="37" spans="1:32" ht="15" x14ac:dyDescent="0.2">
      <c r="A37" s="188"/>
      <c r="B37" s="81" t="s">
        <v>331</v>
      </c>
      <c r="C37" s="78">
        <f t="shared" si="3"/>
        <v>0</v>
      </c>
      <c r="D37" s="78">
        <v>0</v>
      </c>
      <c r="E37" s="78">
        <v>0</v>
      </c>
      <c r="F37" s="78">
        <f t="shared" si="4"/>
        <v>0</v>
      </c>
      <c r="G37" s="78">
        <f t="shared" si="5"/>
        <v>0</v>
      </c>
      <c r="H37" s="78">
        <f t="shared" si="6"/>
        <v>0</v>
      </c>
      <c r="I37" s="78">
        <f t="shared" si="7"/>
        <v>0</v>
      </c>
      <c r="K37" s="78">
        <v>0</v>
      </c>
      <c r="M37" s="68" t="b">
        <f ca="1"/>
        <v>1</v>
      </c>
      <c r="N37" s="68">
        <f t="shared" si="1"/>
        <v>37</v>
      </c>
      <c r="P37" s="68" t="b">
        <v>0</v>
      </c>
      <c r="Q37" s="68" t="s">
        <v>152</v>
      </c>
      <c r="T37" s="68" t="b">
        <v>1</v>
      </c>
      <c r="U37" s="78">
        <v>0</v>
      </c>
      <c r="V37" s="78">
        <v>0</v>
      </c>
      <c r="W37" s="78"/>
      <c r="X37" s="78"/>
      <c r="Y37" s="78"/>
      <c r="Z37" s="78"/>
      <c r="AA37" s="78">
        <v>0</v>
      </c>
      <c r="AB37" s="78">
        <v>0</v>
      </c>
      <c r="AC37" s="78">
        <v>0</v>
      </c>
      <c r="AD37" s="78">
        <v>0</v>
      </c>
      <c r="AE37" s="78" t="str">
        <v>Subscriptions</v>
      </c>
    </row>
    <row r="38" spans="1:32" ht="15" x14ac:dyDescent="0.2">
      <c r="A38" s="188"/>
      <c r="B38" s="81" t="s">
        <v>334</v>
      </c>
      <c r="C38" s="78">
        <f t="shared" si="3"/>
        <v>0</v>
      </c>
      <c r="D38" s="78">
        <v>0</v>
      </c>
      <c r="E38" s="78">
        <v>0</v>
      </c>
      <c r="F38" s="78">
        <f t="shared" si="4"/>
        <v>0</v>
      </c>
      <c r="G38" s="78">
        <f t="shared" si="5"/>
        <v>0</v>
      </c>
      <c r="H38" s="78">
        <f t="shared" si="6"/>
        <v>0</v>
      </c>
      <c r="I38" s="78">
        <f t="shared" si="7"/>
        <v>0</v>
      </c>
      <c r="K38" s="78">
        <v>0</v>
      </c>
      <c r="M38" s="68" t="b">
        <f ca="1"/>
        <v>1</v>
      </c>
      <c r="N38" s="68">
        <f t="shared" si="1"/>
        <v>38</v>
      </c>
      <c r="P38" s="68" t="b">
        <v>0</v>
      </c>
      <c r="Q38" s="68" t="s">
        <v>152</v>
      </c>
      <c r="T38" s="68" t="b">
        <v>1</v>
      </c>
      <c r="U38" s="78">
        <v>0</v>
      </c>
      <c r="V38" s="78">
        <v>0</v>
      </c>
      <c r="W38" s="78"/>
      <c r="X38" s="78"/>
      <c r="Y38" s="78"/>
      <c r="Z38" s="78"/>
      <c r="AA38" s="78">
        <v>0</v>
      </c>
      <c r="AB38" s="78">
        <v>0</v>
      </c>
      <c r="AC38" s="78">
        <v>0</v>
      </c>
      <c r="AD38" s="78">
        <v>0</v>
      </c>
      <c r="AE38" s="78" t="str">
        <v>Trade related consultancy</v>
      </c>
    </row>
    <row r="39" spans="1:32" ht="15" x14ac:dyDescent="0.2">
      <c r="A39" s="187"/>
      <c r="B39" s="81" t="s">
        <v>336</v>
      </c>
      <c r="C39" s="78">
        <f t="shared" si="3"/>
        <v>3227</v>
      </c>
      <c r="D39" s="78">
        <v>0</v>
      </c>
      <c r="E39" s="78">
        <v>3227</v>
      </c>
      <c r="F39" s="78">
        <f t="shared" si="4"/>
        <v>0</v>
      </c>
      <c r="G39" s="78">
        <f t="shared" si="5"/>
        <v>0</v>
      </c>
      <c r="H39" s="78">
        <f t="shared" si="6"/>
        <v>0</v>
      </c>
      <c r="I39" s="78">
        <f t="shared" si="7"/>
        <v>0</v>
      </c>
      <c r="K39" s="78">
        <v>0</v>
      </c>
      <c r="M39" s="68" t="b">
        <f ca="1"/>
        <v>0</v>
      </c>
      <c r="N39" s="68">
        <f t="shared" si="1"/>
        <v>39</v>
      </c>
      <c r="P39" s="68" t="b">
        <v>1</v>
      </c>
      <c r="Q39" s="68" t="s">
        <v>152</v>
      </c>
      <c r="T39" s="68" t="b">
        <v>1</v>
      </c>
      <c r="U39" s="78">
        <v>0</v>
      </c>
      <c r="V39" s="78">
        <v>3227</v>
      </c>
      <c r="W39" s="78"/>
      <c r="X39" s="78"/>
      <c r="Y39" s="78"/>
      <c r="Z39" s="78"/>
      <c r="AA39" s="78">
        <v>0</v>
      </c>
      <c r="AB39" s="78">
        <v>0</v>
      </c>
      <c r="AC39" s="78">
        <v>0</v>
      </c>
      <c r="AD39" s="78">
        <v>0</v>
      </c>
      <c r="AE39" s="78" t="str">
        <v>Trademark / patent costs</v>
      </c>
    </row>
    <row r="40" spans="1:32" ht="15" x14ac:dyDescent="0.2">
      <c r="A40" s="188"/>
      <c r="B40" s="81" t="s">
        <v>338</v>
      </c>
      <c r="C40" s="78">
        <f t="shared" si="3"/>
        <v>0</v>
      </c>
      <c r="D40" s="78">
        <v>0</v>
      </c>
      <c r="E40" s="78">
        <v>0</v>
      </c>
      <c r="F40" s="78">
        <f t="shared" si="4"/>
        <v>0</v>
      </c>
      <c r="G40" s="78">
        <f t="shared" si="5"/>
        <v>0</v>
      </c>
      <c r="H40" s="78">
        <f t="shared" si="6"/>
        <v>0</v>
      </c>
      <c r="I40" s="78">
        <f t="shared" si="7"/>
        <v>0</v>
      </c>
      <c r="K40" s="78">
        <v>0</v>
      </c>
      <c r="M40" s="68" t="b">
        <f ca="1"/>
        <v>1</v>
      </c>
      <c r="N40" s="68">
        <f t="shared" si="1"/>
        <v>40</v>
      </c>
      <c r="P40" s="68" t="b">
        <v>0</v>
      </c>
      <c r="Q40" s="68" t="s">
        <v>152</v>
      </c>
      <c r="T40" s="68" t="b">
        <v>1</v>
      </c>
      <c r="U40" s="78">
        <v>0</v>
      </c>
      <c r="V40" s="78">
        <v>0</v>
      </c>
      <c r="W40" s="78"/>
      <c r="X40" s="78"/>
      <c r="Y40" s="78"/>
      <c r="Z40" s="78"/>
      <c r="AA40" s="78">
        <v>0</v>
      </c>
      <c r="AB40" s="78">
        <v>0</v>
      </c>
      <c r="AC40" s="78">
        <v>0</v>
      </c>
      <c r="AD40" s="78">
        <v>0</v>
      </c>
      <c r="AE40" s="78" t="str">
        <v>Training and recruitment costs</v>
      </c>
    </row>
    <row r="41" spans="1:32" ht="15" x14ac:dyDescent="0.2">
      <c r="A41" s="188"/>
      <c r="B41" s="81" t="s">
        <v>342</v>
      </c>
      <c r="C41" s="78">
        <f t="shared" si="3"/>
        <v>3231</v>
      </c>
      <c r="D41" s="78">
        <v>0</v>
      </c>
      <c r="E41" s="78">
        <v>3231</v>
      </c>
      <c r="F41" s="78">
        <f t="shared" si="4"/>
        <v>0</v>
      </c>
      <c r="G41" s="78">
        <f t="shared" si="5"/>
        <v>0</v>
      </c>
      <c r="H41" s="78">
        <f t="shared" si="6"/>
        <v>0</v>
      </c>
      <c r="I41" s="78">
        <f t="shared" si="7"/>
        <v>0</v>
      </c>
      <c r="K41" s="78">
        <v>0</v>
      </c>
      <c r="M41" s="68" t="b">
        <f ca="1"/>
        <v>0</v>
      </c>
      <c r="N41" s="68">
        <f t="shared" si="1"/>
        <v>41</v>
      </c>
      <c r="P41" s="68" t="b">
        <v>1</v>
      </c>
      <c r="Q41" s="68" t="s">
        <v>152</v>
      </c>
      <c r="T41" s="68" t="b">
        <v>1</v>
      </c>
      <c r="U41" s="78">
        <v>0</v>
      </c>
      <c r="V41" s="78">
        <v>3231</v>
      </c>
      <c r="W41" s="78"/>
      <c r="X41" s="78"/>
      <c r="Y41" s="78"/>
      <c r="Z41" s="78"/>
      <c r="AA41" s="78">
        <v>0</v>
      </c>
      <c r="AB41" s="78">
        <v>0</v>
      </c>
      <c r="AC41" s="78">
        <v>0</v>
      </c>
      <c r="AD41" s="78">
        <v>0</v>
      </c>
      <c r="AE41" s="78" t="str">
        <v>Other allowable legal and professional fees</v>
      </c>
    </row>
    <row r="42" spans="1:32" ht="15" x14ac:dyDescent="0.2">
      <c r="A42" s="188"/>
      <c r="B42" s="81" t="s">
        <v>344</v>
      </c>
      <c r="C42" s="78">
        <f t="shared" si="3"/>
        <v>6620</v>
      </c>
      <c r="D42" s="78">
        <v>0</v>
      </c>
      <c r="E42" s="78">
        <v>6620</v>
      </c>
      <c r="F42" s="78">
        <f t="shared" si="4"/>
        <v>0</v>
      </c>
      <c r="G42" s="78">
        <f t="shared" si="5"/>
        <v>0</v>
      </c>
      <c r="H42" s="78">
        <f t="shared" si="6"/>
        <v>0</v>
      </c>
      <c r="I42" s="78">
        <f t="shared" si="7"/>
        <v>0</v>
      </c>
      <c r="K42" s="78">
        <v>0</v>
      </c>
      <c r="M42" s="68" t="b">
        <f ca="1"/>
        <v>0</v>
      </c>
      <c r="N42" s="68">
        <f t="shared" si="1"/>
        <v>42</v>
      </c>
      <c r="P42" s="68" t="b">
        <v>1</v>
      </c>
      <c r="Q42" s="68" t="s">
        <v>152</v>
      </c>
      <c r="S42" s="68" t="b">
        <v>1</v>
      </c>
      <c r="U42" s="78">
        <v>0</v>
      </c>
      <c r="V42" s="78">
        <v>6620</v>
      </c>
      <c r="W42" s="78"/>
      <c r="X42" s="78"/>
      <c r="Y42" s="78"/>
      <c r="Z42" s="78"/>
      <c r="AA42" s="78">
        <v>0</v>
      </c>
      <c r="AB42" s="78">
        <v>0</v>
      </c>
      <c r="AC42" s="78">
        <v>0</v>
      </c>
      <c r="AD42" s="78">
        <v>0</v>
      </c>
      <c r="AE42" s="78" t="str">
        <v>Other disallowable legal and professional fees</v>
      </c>
    </row>
    <row r="43" spans="1:32" ht="15" x14ac:dyDescent="0.2">
      <c r="A43" s="187"/>
      <c r="B43" s="81" t="s">
        <v>1183</v>
      </c>
      <c r="C43" s="78">
        <f t="shared" si="3"/>
        <v>1542</v>
      </c>
      <c r="D43" s="78">
        <v>0</v>
      </c>
      <c r="E43" s="78">
        <v>1542</v>
      </c>
      <c r="F43" s="78">
        <f t="shared" si="4"/>
        <v>0</v>
      </c>
      <c r="G43" s="78">
        <f t="shared" si="5"/>
        <v>0</v>
      </c>
      <c r="H43" s="78">
        <f t="shared" si="6"/>
        <v>0</v>
      </c>
      <c r="I43" s="78">
        <f t="shared" si="7"/>
        <v>0</v>
      </c>
      <c r="K43" s="78">
        <v>0</v>
      </c>
      <c r="M43" s="68" t="b">
        <f ca="1"/>
        <v>0</v>
      </c>
      <c r="N43" s="68">
        <f t="shared" si="1"/>
        <v>43</v>
      </c>
      <c r="P43" s="68" t="b">
        <v>1</v>
      </c>
      <c r="Q43" s="68" t="s">
        <v>152</v>
      </c>
      <c r="T43" s="68" t="b">
        <v>1</v>
      </c>
      <c r="U43" s="78">
        <v>0</v>
      </c>
      <c r="V43" s="78">
        <v>1542</v>
      </c>
      <c r="W43" s="78"/>
      <c r="X43" s="78"/>
      <c r="Y43" s="78"/>
      <c r="Z43" s="78"/>
      <c r="AA43" s="78">
        <v>0</v>
      </c>
      <c r="AB43" s="78">
        <v>0</v>
      </c>
      <c r="AC43" s="78">
        <v>0</v>
      </c>
      <c r="AD43" s="78">
        <v>0</v>
      </c>
      <c r="AE43" s="78" t="str">
        <v>Legal and professional TA estimate - [Allowed]</v>
      </c>
    </row>
    <row r="44" spans="1:32" ht="15" x14ac:dyDescent="0.2">
      <c r="A44" s="187"/>
      <c r="B44" s="81" t="s">
        <v>1184</v>
      </c>
      <c r="C44" s="78">
        <f t="shared" si="3"/>
        <v>1543</v>
      </c>
      <c r="D44" s="78">
        <v>0</v>
      </c>
      <c r="E44" s="78">
        <v>1543</v>
      </c>
      <c r="F44" s="78">
        <f t="shared" si="4"/>
        <v>0</v>
      </c>
      <c r="G44" s="78">
        <f t="shared" si="5"/>
        <v>0</v>
      </c>
      <c r="H44" s="78">
        <f t="shared" si="6"/>
        <v>0</v>
      </c>
      <c r="I44" s="78">
        <f t="shared" si="7"/>
        <v>0</v>
      </c>
      <c r="K44" s="78">
        <v>0</v>
      </c>
      <c r="M44" s="68" t="b">
        <f ca="1"/>
        <v>0</v>
      </c>
      <c r="N44" s="68">
        <f t="shared" si="1"/>
        <v>44</v>
      </c>
      <c r="P44" s="68" t="b">
        <v>1</v>
      </c>
      <c r="Q44" s="68" t="s">
        <v>152</v>
      </c>
      <c r="S44" s="68" t="b">
        <v>1</v>
      </c>
      <c r="U44" s="78">
        <v>0</v>
      </c>
      <c r="V44" s="78">
        <v>1543</v>
      </c>
      <c r="W44" s="78"/>
      <c r="X44" s="78"/>
      <c r="Y44" s="78"/>
      <c r="Z44" s="78"/>
      <c r="AA44" s="78">
        <v>0</v>
      </c>
      <c r="AB44" s="78">
        <v>0</v>
      </c>
      <c r="AC44" s="78">
        <v>0</v>
      </c>
      <c r="AD44" s="78">
        <v>0</v>
      </c>
      <c r="AE44" s="78" t="str">
        <v>Legal and professional TA estimate - [Disallowed]</v>
      </c>
    </row>
    <row r="45" spans="1:32" ht="15" x14ac:dyDescent="0.2">
      <c r="A45" s="187"/>
      <c r="C45" s="78"/>
      <c r="D45" s="78">
        <v>0</v>
      </c>
      <c r="E45" s="78"/>
      <c r="F45" s="78">
        <f t="shared" si="4"/>
        <v>0</v>
      </c>
      <c r="G45" s="78">
        <f t="shared" si="5"/>
        <v>0</v>
      </c>
      <c r="H45" s="78">
        <f t="shared" si="6"/>
        <v>0</v>
      </c>
      <c r="I45" s="78">
        <f t="shared" si="7"/>
        <v>0</v>
      </c>
      <c r="K45" s="78">
        <v>0</v>
      </c>
      <c r="M45" s="68" t="b">
        <f ca="1"/>
        <v>1</v>
      </c>
      <c r="N45" s="68">
        <f t="shared" si="1"/>
        <v>45</v>
      </c>
      <c r="P45" s="68" t="b">
        <v>0</v>
      </c>
      <c r="Q45" s="68" t="s">
        <v>152</v>
      </c>
      <c r="U45" s="78">
        <v>0</v>
      </c>
      <c r="V45" s="78">
        <v>0</v>
      </c>
      <c r="W45" s="78"/>
      <c r="X45" s="78"/>
      <c r="Y45" s="78"/>
      <c r="Z45" s="78"/>
      <c r="AA45" s="78">
        <v>0</v>
      </c>
      <c r="AB45" s="78">
        <v>0</v>
      </c>
      <c r="AC45" s="78">
        <v>0</v>
      </c>
      <c r="AD45" s="78">
        <v>0</v>
      </c>
      <c r="AE45" s="78" t="str">
        <v>Discuss with PwC</v>
      </c>
    </row>
    <row r="46" spans="1:32" x14ac:dyDescent="0.2">
      <c r="A46" s="68" t="s">
        <v>1185</v>
      </c>
      <c r="C46" s="78"/>
      <c r="D46" s="78">
        <v>0</v>
      </c>
      <c r="E46" s="78"/>
      <c r="F46" s="78">
        <f t="shared" si="4"/>
        <v>0</v>
      </c>
      <c r="G46" s="78">
        <f t="shared" si="5"/>
        <v>0</v>
      </c>
      <c r="H46" s="78">
        <f t="shared" si="6"/>
        <v>0</v>
      </c>
      <c r="I46" s="78">
        <f t="shared" si="7"/>
        <v>0</v>
      </c>
      <c r="K46" s="78">
        <v>0</v>
      </c>
      <c r="M46" s="68" t="b">
        <f ca="1"/>
        <v>1</v>
      </c>
      <c r="N46" s="68">
        <f t="shared" si="1"/>
        <v>46</v>
      </c>
      <c r="P46" s="68" t="b">
        <v>0</v>
      </c>
      <c r="Q46" s="68" t="s">
        <v>152</v>
      </c>
      <c r="U46" s="78">
        <v>0</v>
      </c>
      <c r="V46" s="78">
        <v>0</v>
      </c>
      <c r="W46" s="78"/>
      <c r="X46" s="78"/>
      <c r="Y46" s="78"/>
      <c r="Z46" s="78"/>
      <c r="AA46" s="78">
        <v>0</v>
      </c>
      <c r="AB46" s="78">
        <v>0</v>
      </c>
      <c r="AC46" s="78">
        <v>0</v>
      </c>
      <c r="AD46" s="78">
        <v>0</v>
      </c>
      <c r="AE46" s="78"/>
      <c r="AF46" s="68" t="s">
        <v>1186</v>
      </c>
    </row>
    <row r="47" spans="1:32" ht="15" hidden="1" x14ac:dyDescent="0.2">
      <c r="A47" s="187"/>
      <c r="B47" t="str" cm="1">
        <f t="array" ref="B47">_xlfn.UNIQUE(_xlfn._xlws.FILTER('Legal and professional fees'!$B$91:$B$98,'Legal and professional fees'!$I$91:$I$98=Yes,""))</f>
        <v/>
      </c>
      <c r="C47" s="78"/>
      <c r="D47" s="78">
        <v>0</v>
      </c>
      <c r="E47" s="78" cm="1">
        <f t="array" ref="E47:E61">D47:D61</f>
        <v>0</v>
      </c>
      <c r="F47" s="78">
        <f t="shared" si="4"/>
        <v>0</v>
      </c>
      <c r="G47" s="78">
        <f t="shared" si="5"/>
        <v>0</v>
      </c>
      <c r="H47" s="78">
        <f t="shared" si="6"/>
        <v>0</v>
      </c>
      <c r="I47" s="78">
        <f t="shared" si="7"/>
        <v>0</v>
      </c>
      <c r="K47" s="78">
        <v>0</v>
      </c>
      <c r="M47" s="68" t="b">
        <f ca="1"/>
        <v>1</v>
      </c>
      <c r="N47" s="68">
        <f t="shared" si="1"/>
        <v>47</v>
      </c>
      <c r="O47" s="68">
        <f ca="1">COUNTIFS(M47:M61,FALSE)</f>
        <v>0</v>
      </c>
      <c r="P47" s="68" t="b">
        <v>0</v>
      </c>
      <c r="Q47" s="68" t="s">
        <v>152</v>
      </c>
      <c r="U47" s="78">
        <v>0</v>
      </c>
      <c r="V47" s="78">
        <v>0</v>
      </c>
      <c r="W47" s="78"/>
      <c r="X47" s="78"/>
      <c r="Y47" s="78"/>
      <c r="Z47" s="78"/>
      <c r="AA47" s="78">
        <v>0</v>
      </c>
      <c r="AB47" s="78">
        <v>0</v>
      </c>
      <c r="AC47" s="78">
        <v>0</v>
      </c>
      <c r="AD47" s="78">
        <v>0</v>
      </c>
      <c r="AE47" s="78"/>
      <c r="AF47" s="68" t="s">
        <v>1187</v>
      </c>
    </row>
    <row r="48" spans="1:32" ht="15" hidden="1" x14ac:dyDescent="0.2">
      <c r="A48" s="187"/>
      <c r="C48" s="78"/>
      <c r="D48" s="78">
        <v>0</v>
      </c>
      <c r="E48" s="78">
        <v>0</v>
      </c>
      <c r="F48" s="78">
        <f t="shared" si="4"/>
        <v>0</v>
      </c>
      <c r="G48" s="78">
        <f t="shared" si="5"/>
        <v>0</v>
      </c>
      <c r="H48" s="78">
        <f t="shared" si="6"/>
        <v>0</v>
      </c>
      <c r="I48" s="78">
        <f t="shared" si="7"/>
        <v>0</v>
      </c>
      <c r="K48" s="78">
        <v>0</v>
      </c>
      <c r="M48" s="68" t="b">
        <f ca="1"/>
        <v>1</v>
      </c>
      <c r="N48" s="68">
        <f t="shared" si="1"/>
        <v>48</v>
      </c>
      <c r="O48" s="68" t="str" cm="1">
        <f t="array" aca="1" ref="O48" ca="1">IF(DataFlow_Hide_Rows_Enabled,_xll.DCHideRow($B$402,+$N47,FALSE,$O47),Message_DataFlow_Disabled)</f>
        <v>#ERROR: Invalid row count</v>
      </c>
      <c r="P48" s="68" t="b">
        <v>0</v>
      </c>
      <c r="Q48" s="68" t="s">
        <v>152</v>
      </c>
      <c r="U48" s="78">
        <v>0</v>
      </c>
      <c r="V48" s="78">
        <v>0</v>
      </c>
      <c r="W48" s="78"/>
      <c r="X48" s="78"/>
      <c r="Y48" s="78"/>
      <c r="Z48" s="78"/>
      <c r="AA48" s="78">
        <v>0</v>
      </c>
      <c r="AB48" s="78">
        <v>0</v>
      </c>
      <c r="AC48" s="78">
        <v>0</v>
      </c>
      <c r="AD48" s="78">
        <v>0</v>
      </c>
      <c r="AE48" s="78"/>
    </row>
    <row r="49" spans="1:32" ht="15" hidden="1" x14ac:dyDescent="0.2">
      <c r="A49" s="187"/>
      <c r="C49" s="78"/>
      <c r="D49" s="78">
        <v>0</v>
      </c>
      <c r="E49" s="78">
        <v>0</v>
      </c>
      <c r="F49" s="78">
        <f t="shared" si="4"/>
        <v>0</v>
      </c>
      <c r="G49" s="78">
        <f t="shared" si="5"/>
        <v>0</v>
      </c>
      <c r="H49" s="78">
        <f t="shared" si="6"/>
        <v>0</v>
      </c>
      <c r="I49" s="78">
        <f t="shared" si="7"/>
        <v>0</v>
      </c>
      <c r="K49" s="78">
        <v>0</v>
      </c>
      <c r="M49" s="68" t="b">
        <f ca="1"/>
        <v>1</v>
      </c>
      <c r="N49" s="68">
        <f t="shared" si="1"/>
        <v>49</v>
      </c>
      <c r="O49" s="68" t="str" cm="1">
        <f t="array" aca="1" ref="O49" ca="1">IF(DataFlow_Hide_Rows_Enabled,_xll.DCHideRow($B$402,+$N47+$O47,TRUE,15-$O47),Message_DataFlow_Disabled)</f>
        <v>#OK</v>
      </c>
      <c r="P49" s="68" t="b">
        <v>0</v>
      </c>
      <c r="Q49" s="68" t="s">
        <v>152</v>
      </c>
      <c r="U49" s="78">
        <v>0</v>
      </c>
      <c r="V49" s="78">
        <v>0</v>
      </c>
      <c r="W49" s="78"/>
      <c r="X49" s="78"/>
      <c r="Y49" s="78"/>
      <c r="Z49" s="78"/>
      <c r="AA49" s="78">
        <v>0</v>
      </c>
      <c r="AB49" s="78">
        <v>0</v>
      </c>
      <c r="AC49" s="78">
        <v>0</v>
      </c>
      <c r="AD49" s="78">
        <v>0</v>
      </c>
      <c r="AE49" s="78"/>
    </row>
    <row r="50" spans="1:32" ht="15" hidden="1" x14ac:dyDescent="0.2">
      <c r="A50" s="187"/>
      <c r="C50" s="78"/>
      <c r="D50" s="78">
        <v>0</v>
      </c>
      <c r="E50" s="78">
        <v>0</v>
      </c>
      <c r="F50" s="78">
        <f t="shared" si="4"/>
        <v>0</v>
      </c>
      <c r="G50" s="78">
        <f t="shared" si="5"/>
        <v>0</v>
      </c>
      <c r="H50" s="78">
        <f t="shared" si="6"/>
        <v>0</v>
      </c>
      <c r="I50" s="78">
        <f t="shared" si="7"/>
        <v>0</v>
      </c>
      <c r="K50" s="78">
        <v>0</v>
      </c>
      <c r="M50" s="68" t="b">
        <f ca="1"/>
        <v>1</v>
      </c>
      <c r="N50" s="68">
        <f t="shared" si="1"/>
        <v>50</v>
      </c>
      <c r="P50" s="68" t="b">
        <v>0</v>
      </c>
      <c r="Q50" s="68" t="s">
        <v>152</v>
      </c>
      <c r="U50" s="78">
        <v>0</v>
      </c>
      <c r="V50" s="78">
        <v>0</v>
      </c>
      <c r="W50" s="78"/>
      <c r="X50" s="78"/>
      <c r="Y50" s="78"/>
      <c r="Z50" s="78"/>
      <c r="AA50" s="78">
        <v>0</v>
      </c>
      <c r="AB50" s="78">
        <v>0</v>
      </c>
      <c r="AC50" s="78">
        <v>0</v>
      </c>
      <c r="AD50" s="78">
        <v>0</v>
      </c>
      <c r="AE50" s="78"/>
    </row>
    <row r="51" spans="1:32" ht="15" hidden="1" x14ac:dyDescent="0.2">
      <c r="A51" s="187"/>
      <c r="C51" s="78"/>
      <c r="D51" s="78">
        <v>0</v>
      </c>
      <c r="E51" s="78">
        <v>0</v>
      </c>
      <c r="F51" s="78">
        <f t="shared" si="4"/>
        <v>0</v>
      </c>
      <c r="G51" s="78">
        <f t="shared" si="5"/>
        <v>0</v>
      </c>
      <c r="H51" s="78">
        <f t="shared" si="6"/>
        <v>0</v>
      </c>
      <c r="I51" s="78">
        <f t="shared" si="7"/>
        <v>0</v>
      </c>
      <c r="K51" s="78">
        <v>0</v>
      </c>
      <c r="M51" s="68" t="b">
        <f ca="1"/>
        <v>1</v>
      </c>
      <c r="N51" s="68">
        <f t="shared" si="1"/>
        <v>51</v>
      </c>
      <c r="P51" s="68" t="b">
        <v>0</v>
      </c>
      <c r="Q51" s="68" t="s">
        <v>152</v>
      </c>
      <c r="U51" s="78">
        <v>0</v>
      </c>
      <c r="V51" s="78">
        <v>0</v>
      </c>
      <c r="W51" s="78"/>
      <c r="X51" s="78"/>
      <c r="Y51" s="78"/>
      <c r="Z51" s="78"/>
      <c r="AA51" s="78">
        <v>0</v>
      </c>
      <c r="AB51" s="78">
        <v>0</v>
      </c>
      <c r="AC51" s="78">
        <v>0</v>
      </c>
      <c r="AD51" s="78">
        <v>0</v>
      </c>
      <c r="AE51" s="78"/>
    </row>
    <row r="52" spans="1:32" ht="15" hidden="1" x14ac:dyDescent="0.2">
      <c r="A52" s="187"/>
      <c r="C52" s="78"/>
      <c r="D52" s="78">
        <v>0</v>
      </c>
      <c r="E52" s="78">
        <v>0</v>
      </c>
      <c r="F52" s="78">
        <f t="shared" si="4"/>
        <v>0</v>
      </c>
      <c r="G52" s="78">
        <f t="shared" si="5"/>
        <v>0</v>
      </c>
      <c r="H52" s="78">
        <f t="shared" si="6"/>
        <v>0</v>
      </c>
      <c r="I52" s="78">
        <f t="shared" si="7"/>
        <v>0</v>
      </c>
      <c r="K52" s="78">
        <v>0</v>
      </c>
      <c r="M52" s="68" t="b">
        <f ca="1"/>
        <v>1</v>
      </c>
      <c r="N52" s="68">
        <f t="shared" si="1"/>
        <v>52</v>
      </c>
      <c r="P52" s="68" t="b">
        <v>0</v>
      </c>
      <c r="Q52" s="68" t="s">
        <v>152</v>
      </c>
      <c r="U52" s="78">
        <v>0</v>
      </c>
      <c r="V52" s="78">
        <v>0</v>
      </c>
      <c r="W52" s="78"/>
      <c r="X52" s="78"/>
      <c r="Y52" s="78"/>
      <c r="Z52" s="78"/>
      <c r="AA52" s="78">
        <v>0</v>
      </c>
      <c r="AB52" s="78">
        <v>0</v>
      </c>
      <c r="AC52" s="78">
        <v>0</v>
      </c>
      <c r="AD52" s="78">
        <v>0</v>
      </c>
      <c r="AE52" s="78"/>
    </row>
    <row r="53" spans="1:32" ht="15" hidden="1" x14ac:dyDescent="0.2">
      <c r="A53" s="187"/>
      <c r="C53" s="78"/>
      <c r="D53" s="78">
        <v>0</v>
      </c>
      <c r="E53" s="78">
        <v>0</v>
      </c>
      <c r="F53" s="78">
        <f t="shared" si="4"/>
        <v>0</v>
      </c>
      <c r="G53" s="78">
        <f t="shared" si="5"/>
        <v>0</v>
      </c>
      <c r="H53" s="78">
        <f t="shared" si="6"/>
        <v>0</v>
      </c>
      <c r="I53" s="78">
        <f t="shared" si="7"/>
        <v>0</v>
      </c>
      <c r="K53" s="78">
        <v>0</v>
      </c>
      <c r="M53" s="68" t="b">
        <f ca="1"/>
        <v>1</v>
      </c>
      <c r="N53" s="68">
        <f t="shared" si="1"/>
        <v>53</v>
      </c>
      <c r="P53" s="68" t="b">
        <v>0</v>
      </c>
      <c r="Q53" s="68" t="s">
        <v>152</v>
      </c>
      <c r="U53" s="78">
        <v>0</v>
      </c>
      <c r="V53" s="78">
        <v>0</v>
      </c>
      <c r="W53" s="78"/>
      <c r="X53" s="78"/>
      <c r="Y53" s="78"/>
      <c r="Z53" s="78"/>
      <c r="AA53" s="78">
        <v>0</v>
      </c>
      <c r="AB53" s="78">
        <v>0</v>
      </c>
      <c r="AC53" s="78">
        <v>0</v>
      </c>
      <c r="AD53" s="78">
        <v>0</v>
      </c>
      <c r="AE53" s="78"/>
    </row>
    <row r="54" spans="1:32" ht="15" hidden="1" x14ac:dyDescent="0.2">
      <c r="A54" s="187"/>
      <c r="C54" s="78"/>
      <c r="D54" s="78">
        <v>0</v>
      </c>
      <c r="E54" s="78">
        <v>0</v>
      </c>
      <c r="F54" s="78">
        <f t="shared" si="4"/>
        <v>0</v>
      </c>
      <c r="G54" s="78">
        <f t="shared" si="5"/>
        <v>0</v>
      </c>
      <c r="H54" s="78">
        <f t="shared" si="6"/>
        <v>0</v>
      </c>
      <c r="I54" s="78">
        <f t="shared" si="7"/>
        <v>0</v>
      </c>
      <c r="K54" s="78">
        <v>0</v>
      </c>
      <c r="M54" s="68" t="b">
        <f ca="1"/>
        <v>1</v>
      </c>
      <c r="N54" s="68">
        <f t="shared" si="1"/>
        <v>54</v>
      </c>
      <c r="P54" s="68" t="b">
        <v>0</v>
      </c>
      <c r="Q54" s="68" t="s">
        <v>152</v>
      </c>
      <c r="U54" s="78">
        <v>0</v>
      </c>
      <c r="V54" s="78">
        <v>0</v>
      </c>
      <c r="W54" s="78"/>
      <c r="X54" s="78"/>
      <c r="Y54" s="78"/>
      <c r="Z54" s="78"/>
      <c r="AA54" s="78">
        <v>0</v>
      </c>
      <c r="AB54" s="78">
        <v>0</v>
      </c>
      <c r="AC54" s="78">
        <v>0</v>
      </c>
      <c r="AD54" s="78">
        <v>0</v>
      </c>
      <c r="AE54" s="78"/>
    </row>
    <row r="55" spans="1:32" ht="15" hidden="1" x14ac:dyDescent="0.2">
      <c r="A55" s="187"/>
      <c r="C55" s="78"/>
      <c r="D55" s="78">
        <v>0</v>
      </c>
      <c r="E55" s="78">
        <v>0</v>
      </c>
      <c r="F55" s="78">
        <f t="shared" si="4"/>
        <v>0</v>
      </c>
      <c r="G55" s="78">
        <f t="shared" si="5"/>
        <v>0</v>
      </c>
      <c r="H55" s="78">
        <f t="shared" si="6"/>
        <v>0</v>
      </c>
      <c r="I55" s="78">
        <f t="shared" si="7"/>
        <v>0</v>
      </c>
      <c r="K55" s="78">
        <v>0</v>
      </c>
      <c r="M55" s="68" t="b">
        <f ca="1"/>
        <v>1</v>
      </c>
      <c r="N55" s="68">
        <f t="shared" si="1"/>
        <v>55</v>
      </c>
      <c r="P55" s="68" t="b">
        <v>0</v>
      </c>
      <c r="Q55" s="68" t="s">
        <v>152</v>
      </c>
      <c r="U55" s="78">
        <v>0</v>
      </c>
      <c r="V55" s="78">
        <v>0</v>
      </c>
      <c r="W55" s="78"/>
      <c r="X55" s="78"/>
      <c r="Y55" s="78"/>
      <c r="Z55" s="78"/>
      <c r="AA55" s="78">
        <v>0</v>
      </c>
      <c r="AB55" s="78">
        <v>0</v>
      </c>
      <c r="AC55" s="78">
        <v>0</v>
      </c>
      <c r="AD55" s="78">
        <v>0</v>
      </c>
      <c r="AE55" s="78"/>
    </row>
    <row r="56" spans="1:32" ht="15" hidden="1" x14ac:dyDescent="0.2">
      <c r="A56" s="187"/>
      <c r="C56" s="78"/>
      <c r="D56" s="78">
        <v>0</v>
      </c>
      <c r="E56" s="78">
        <v>0</v>
      </c>
      <c r="F56" s="78">
        <f t="shared" si="4"/>
        <v>0</v>
      </c>
      <c r="G56" s="78">
        <f t="shared" si="5"/>
        <v>0</v>
      </c>
      <c r="H56" s="78">
        <f t="shared" si="6"/>
        <v>0</v>
      </c>
      <c r="I56" s="78">
        <f t="shared" si="7"/>
        <v>0</v>
      </c>
      <c r="K56" s="78">
        <v>0</v>
      </c>
      <c r="M56" s="68" t="b">
        <f ca="1"/>
        <v>1</v>
      </c>
      <c r="N56" s="68">
        <f t="shared" si="1"/>
        <v>56</v>
      </c>
      <c r="P56" s="68" t="b">
        <v>0</v>
      </c>
      <c r="Q56" s="68" t="s">
        <v>152</v>
      </c>
      <c r="U56" s="78">
        <v>0</v>
      </c>
      <c r="V56" s="78">
        <v>0</v>
      </c>
      <c r="W56" s="78"/>
      <c r="X56" s="78"/>
      <c r="Y56" s="78"/>
      <c r="Z56" s="78"/>
      <c r="AA56" s="78">
        <v>0</v>
      </c>
      <c r="AB56" s="78">
        <v>0</v>
      </c>
      <c r="AC56" s="78">
        <v>0</v>
      </c>
      <c r="AD56" s="78">
        <v>0</v>
      </c>
      <c r="AE56" s="78"/>
    </row>
    <row r="57" spans="1:32" ht="15" hidden="1" x14ac:dyDescent="0.2">
      <c r="A57" s="187"/>
      <c r="C57" s="78"/>
      <c r="D57" s="78">
        <v>0</v>
      </c>
      <c r="E57" s="78">
        <v>0</v>
      </c>
      <c r="F57" s="78">
        <f t="shared" si="4"/>
        <v>0</v>
      </c>
      <c r="G57" s="78">
        <f t="shared" si="5"/>
        <v>0</v>
      </c>
      <c r="H57" s="78">
        <f t="shared" si="6"/>
        <v>0</v>
      </c>
      <c r="I57" s="78">
        <f t="shared" si="7"/>
        <v>0</v>
      </c>
      <c r="K57" s="78">
        <v>0</v>
      </c>
      <c r="M57" s="68" t="b">
        <f ca="1"/>
        <v>1</v>
      </c>
      <c r="N57" s="68">
        <f t="shared" si="1"/>
        <v>57</v>
      </c>
      <c r="P57" s="68" t="b">
        <v>0</v>
      </c>
      <c r="Q57" s="68" t="s">
        <v>152</v>
      </c>
      <c r="U57" s="78">
        <v>0</v>
      </c>
      <c r="V57" s="78">
        <v>0</v>
      </c>
      <c r="W57" s="78"/>
      <c r="X57" s="78"/>
      <c r="Y57" s="78"/>
      <c r="Z57" s="78"/>
      <c r="AA57" s="78">
        <v>0</v>
      </c>
      <c r="AB57" s="78">
        <v>0</v>
      </c>
      <c r="AC57" s="78">
        <v>0</v>
      </c>
      <c r="AD57" s="78">
        <v>0</v>
      </c>
      <c r="AE57" s="78"/>
    </row>
    <row r="58" spans="1:32" ht="15" hidden="1" x14ac:dyDescent="0.2">
      <c r="A58" s="187"/>
      <c r="C58" s="78"/>
      <c r="D58" s="78">
        <v>0</v>
      </c>
      <c r="E58" s="78">
        <v>0</v>
      </c>
      <c r="F58" s="78">
        <f t="shared" si="4"/>
        <v>0</v>
      </c>
      <c r="G58" s="78">
        <f t="shared" si="5"/>
        <v>0</v>
      </c>
      <c r="H58" s="78">
        <f t="shared" si="6"/>
        <v>0</v>
      </c>
      <c r="I58" s="78">
        <f t="shared" si="7"/>
        <v>0</v>
      </c>
      <c r="K58" s="78">
        <v>0</v>
      </c>
      <c r="M58" s="68" t="b">
        <f ca="1"/>
        <v>1</v>
      </c>
      <c r="N58" s="68">
        <f t="shared" si="1"/>
        <v>58</v>
      </c>
      <c r="P58" s="68" t="b">
        <v>0</v>
      </c>
      <c r="Q58" s="68" t="s">
        <v>152</v>
      </c>
      <c r="U58" s="78">
        <v>0</v>
      </c>
      <c r="V58" s="78">
        <v>0</v>
      </c>
      <c r="W58" s="78"/>
      <c r="X58" s="78"/>
      <c r="Y58" s="78"/>
      <c r="Z58" s="78"/>
      <c r="AA58" s="78">
        <v>0</v>
      </c>
      <c r="AB58" s="78">
        <v>0</v>
      </c>
      <c r="AC58" s="78">
        <v>0</v>
      </c>
      <c r="AD58" s="78">
        <v>0</v>
      </c>
      <c r="AE58" s="78"/>
    </row>
    <row r="59" spans="1:32" ht="15" hidden="1" x14ac:dyDescent="0.2">
      <c r="A59" s="187"/>
      <c r="C59" s="78"/>
      <c r="D59" s="78">
        <v>0</v>
      </c>
      <c r="E59" s="78">
        <v>0</v>
      </c>
      <c r="F59" s="78">
        <f t="shared" si="4"/>
        <v>0</v>
      </c>
      <c r="G59" s="78">
        <f t="shared" si="5"/>
        <v>0</v>
      </c>
      <c r="H59" s="78">
        <f t="shared" si="6"/>
        <v>0</v>
      </c>
      <c r="I59" s="78">
        <f t="shared" si="7"/>
        <v>0</v>
      </c>
      <c r="K59" s="78">
        <v>0</v>
      </c>
      <c r="M59" s="68" t="b">
        <f ca="1"/>
        <v>1</v>
      </c>
      <c r="N59" s="68">
        <f t="shared" si="1"/>
        <v>59</v>
      </c>
      <c r="P59" s="68" t="b">
        <v>0</v>
      </c>
      <c r="Q59" s="68" t="s">
        <v>152</v>
      </c>
      <c r="U59" s="78">
        <v>0</v>
      </c>
      <c r="V59" s="78">
        <v>0</v>
      </c>
      <c r="W59" s="78"/>
      <c r="X59" s="78"/>
      <c r="Y59" s="78"/>
      <c r="Z59" s="78"/>
      <c r="AA59" s="78">
        <v>0</v>
      </c>
      <c r="AB59" s="78">
        <v>0</v>
      </c>
      <c r="AC59" s="78">
        <v>0</v>
      </c>
      <c r="AD59" s="78">
        <v>0</v>
      </c>
      <c r="AE59" s="78"/>
    </row>
    <row r="60" spans="1:32" ht="15" hidden="1" x14ac:dyDescent="0.2">
      <c r="A60" s="187"/>
      <c r="C60" s="78"/>
      <c r="D60" s="78">
        <v>0</v>
      </c>
      <c r="E60" s="78">
        <v>0</v>
      </c>
      <c r="F60" s="78">
        <f t="shared" si="4"/>
        <v>0</v>
      </c>
      <c r="G60" s="78">
        <f t="shared" si="5"/>
        <v>0</v>
      </c>
      <c r="H60" s="78">
        <f t="shared" si="6"/>
        <v>0</v>
      </c>
      <c r="I60" s="78">
        <f t="shared" si="7"/>
        <v>0</v>
      </c>
      <c r="K60" s="78">
        <v>0</v>
      </c>
      <c r="M60" s="68" t="b">
        <f ca="1"/>
        <v>1</v>
      </c>
      <c r="N60" s="68">
        <f t="shared" si="1"/>
        <v>60</v>
      </c>
      <c r="P60" s="68" t="b">
        <v>0</v>
      </c>
      <c r="Q60" s="68" t="s">
        <v>152</v>
      </c>
      <c r="U60" s="78">
        <v>0</v>
      </c>
      <c r="V60" s="78">
        <v>0</v>
      </c>
      <c r="W60" s="78"/>
      <c r="X60" s="78"/>
      <c r="Y60" s="78"/>
      <c r="Z60" s="78"/>
      <c r="AA60" s="78">
        <v>0</v>
      </c>
      <c r="AB60" s="78">
        <v>0</v>
      </c>
      <c r="AC60" s="78">
        <v>0</v>
      </c>
      <c r="AD60" s="78">
        <v>0</v>
      </c>
      <c r="AE60" s="78"/>
    </row>
    <row r="61" spans="1:32" ht="15" hidden="1" x14ac:dyDescent="0.2">
      <c r="A61" s="187"/>
      <c r="C61" s="78"/>
      <c r="D61" s="78">
        <v>0</v>
      </c>
      <c r="E61" s="78">
        <v>0</v>
      </c>
      <c r="F61" s="78">
        <f t="shared" si="4"/>
        <v>0</v>
      </c>
      <c r="G61" s="78">
        <f t="shared" si="5"/>
        <v>0</v>
      </c>
      <c r="H61" s="78">
        <f t="shared" si="6"/>
        <v>0</v>
      </c>
      <c r="I61" s="78">
        <f t="shared" si="7"/>
        <v>0</v>
      </c>
      <c r="K61" s="78">
        <v>0</v>
      </c>
      <c r="M61" s="68" t="b">
        <f ca="1"/>
        <v>1</v>
      </c>
      <c r="N61" s="68">
        <f t="shared" si="1"/>
        <v>61</v>
      </c>
      <c r="P61" s="68" t="b">
        <v>0</v>
      </c>
      <c r="Q61" s="68" t="s">
        <v>152</v>
      </c>
      <c r="U61" s="78">
        <v>0</v>
      </c>
      <c r="V61" s="78">
        <v>0</v>
      </c>
      <c r="W61" s="78"/>
      <c r="X61" s="78"/>
      <c r="Y61" s="78"/>
      <c r="Z61" s="78"/>
      <c r="AA61" s="78">
        <v>0</v>
      </c>
      <c r="AB61" s="78">
        <v>0</v>
      </c>
      <c r="AC61" s="78">
        <v>0</v>
      </c>
      <c r="AD61" s="78">
        <v>0</v>
      </c>
      <c r="AE61" s="78"/>
    </row>
    <row r="62" spans="1:32" ht="15.75" thickBot="1" x14ac:dyDescent="0.25">
      <c r="A62" s="187"/>
      <c r="C62" s="78"/>
      <c r="D62" s="78"/>
      <c r="E62" s="78"/>
      <c r="F62" s="78"/>
      <c r="G62" s="78"/>
      <c r="H62" s="78"/>
      <c r="I62" s="78"/>
      <c r="K62" s="78"/>
      <c r="M62" s="68" t="b">
        <f ca="1"/>
        <v>1</v>
      </c>
      <c r="N62" s="68">
        <f t="shared" si="1"/>
        <v>62</v>
      </c>
      <c r="Q62" s="68" t="s">
        <v>871</v>
      </c>
      <c r="U62" s="78">
        <v>0</v>
      </c>
      <c r="V62" s="78">
        <v>0</v>
      </c>
      <c r="W62" s="78"/>
      <c r="X62" s="78"/>
      <c r="Y62" s="78"/>
      <c r="Z62" s="78"/>
      <c r="AA62" s="78">
        <v>0</v>
      </c>
      <c r="AB62" s="78">
        <v>0</v>
      </c>
      <c r="AC62" s="78">
        <v>0</v>
      </c>
      <c r="AD62" s="78">
        <v>0</v>
      </c>
      <c r="AE62" s="78"/>
      <c r="AF62" s="68" t="s">
        <v>1122</v>
      </c>
    </row>
    <row r="63" spans="1:32" ht="15.75" thickBot="1" x14ac:dyDescent="0.25">
      <c r="A63" s="187"/>
      <c r="B63" s="68" t="s">
        <v>1123</v>
      </c>
      <c r="C63" s="75">
        <f t="shared" ref="C63:I63" si="8">SUM(C5:C62)</f>
        <v>94561</v>
      </c>
      <c r="D63" s="75">
        <f t="shared" si="8"/>
        <v>0</v>
      </c>
      <c r="E63" s="75">
        <f t="shared" si="8"/>
        <v>94561</v>
      </c>
      <c r="F63" s="75">
        <f t="shared" si="8"/>
        <v>0</v>
      </c>
      <c r="G63" s="75">
        <f t="shared" si="8"/>
        <v>0</v>
      </c>
      <c r="H63" s="75">
        <f t="shared" si="8"/>
        <v>0</v>
      </c>
      <c r="I63" s="75">
        <f t="shared" si="8"/>
        <v>0</v>
      </c>
      <c r="K63" s="75">
        <f>SUM(K6:K62)</f>
        <v>0</v>
      </c>
      <c r="M63" s="68" t="b">
        <f ca="1"/>
        <v>0</v>
      </c>
      <c r="N63" s="68">
        <f t="shared" si="1"/>
        <v>63</v>
      </c>
      <c r="U63" s="78">
        <v>0</v>
      </c>
      <c r="V63" s="78">
        <v>0</v>
      </c>
      <c r="W63" s="78"/>
      <c r="X63" s="78"/>
      <c r="Y63" s="78"/>
      <c r="Z63" s="78"/>
      <c r="AA63" s="78"/>
      <c r="AB63" s="78"/>
      <c r="AC63" s="78"/>
      <c r="AD63" s="78"/>
      <c r="AE63" s="78"/>
    </row>
    <row r="64" spans="1:32" customFormat="1" x14ac:dyDescent="0.2">
      <c r="M64" t="b">
        <f ca="1"/>
        <v>1</v>
      </c>
      <c r="N64" s="68">
        <f t="shared" si="1"/>
        <v>64</v>
      </c>
      <c r="U64" s="78">
        <v>0</v>
      </c>
      <c r="V64" s="78">
        <v>0</v>
      </c>
    </row>
    <row r="65" spans="1:32" ht="15" x14ac:dyDescent="0.2">
      <c r="A65" s="187"/>
      <c r="B65" s="68" t="s">
        <v>1188</v>
      </c>
      <c r="C65" s="78"/>
      <c r="D65" s="78"/>
      <c r="E65" s="78"/>
      <c r="F65" s="78"/>
      <c r="G65" s="78"/>
      <c r="H65" s="78"/>
      <c r="I65" s="78"/>
      <c r="M65" s="68" t="b">
        <f ca="1"/>
        <v>1</v>
      </c>
      <c r="N65" s="68">
        <f t="shared" si="1"/>
        <v>65</v>
      </c>
      <c r="U65" s="78">
        <v>0</v>
      </c>
      <c r="V65" s="78">
        <v>0</v>
      </c>
      <c r="W65" s="78"/>
      <c r="X65" s="78"/>
      <c r="Y65" s="78"/>
      <c r="Z65" s="78"/>
      <c r="AA65" s="78"/>
      <c r="AB65" s="78"/>
      <c r="AC65" s="78"/>
      <c r="AD65" s="78"/>
      <c r="AE65" s="78"/>
    </row>
    <row r="66" spans="1:32" ht="15" x14ac:dyDescent="0.2">
      <c r="A66" s="187"/>
      <c r="B66" s="198" t="s">
        <v>66</v>
      </c>
      <c r="C66" s="78">
        <f>'Cost of sales'!C9</f>
        <v>0</v>
      </c>
      <c r="D66" s="78"/>
      <c r="E66" s="78"/>
      <c r="F66" s="78"/>
      <c r="G66" s="78"/>
      <c r="H66" s="78"/>
      <c r="I66" s="78"/>
      <c r="M66" s="68" t="b">
        <f ca="1"/>
        <v>1</v>
      </c>
      <c r="N66" s="68">
        <f t="shared" si="1"/>
        <v>66</v>
      </c>
      <c r="U66" s="78">
        <v>0</v>
      </c>
      <c r="V66" s="78">
        <v>0</v>
      </c>
      <c r="W66" s="78"/>
      <c r="X66" s="78"/>
      <c r="Y66" s="78"/>
      <c r="Z66" s="78"/>
      <c r="AA66" s="78"/>
      <c r="AB66" s="78"/>
      <c r="AC66" s="78"/>
      <c r="AD66" s="78"/>
      <c r="AE66" s="78"/>
    </row>
    <row r="67" spans="1:32" ht="15.75" thickBot="1" x14ac:dyDescent="0.25">
      <c r="A67" s="187"/>
      <c r="B67" s="198" t="s">
        <v>1098</v>
      </c>
      <c r="C67" s="78">
        <f>'Administrative expenses etc'!C7</f>
        <v>99417</v>
      </c>
      <c r="D67" s="78"/>
      <c r="E67" s="78"/>
      <c r="F67" s="78"/>
      <c r="G67" s="78"/>
      <c r="H67" s="78"/>
      <c r="I67" s="78"/>
      <c r="M67" s="68" t="b">
        <f ca="1"/>
        <v>0</v>
      </c>
      <c r="N67" s="68">
        <f t="shared" si="1"/>
        <v>67</v>
      </c>
      <c r="U67" s="78">
        <v>0</v>
      </c>
      <c r="V67" s="78">
        <v>0</v>
      </c>
      <c r="W67" s="78"/>
      <c r="X67" s="78"/>
      <c r="Y67" s="78"/>
      <c r="Z67" s="78"/>
      <c r="AA67" s="78"/>
      <c r="AB67" s="78"/>
      <c r="AC67" s="78"/>
      <c r="AD67" s="78"/>
      <c r="AE67" s="78"/>
    </row>
    <row r="68" spans="1:32" ht="15.75" thickBot="1" x14ac:dyDescent="0.25">
      <c r="A68" s="187"/>
      <c r="B68" s="68" t="s">
        <v>1123</v>
      </c>
      <c r="C68" s="75">
        <f>SUM(C65:C67)</f>
        <v>99417</v>
      </c>
      <c r="D68" s="78"/>
      <c r="E68" s="78"/>
      <c r="F68" s="78"/>
      <c r="G68" s="78"/>
      <c r="H68" s="78"/>
      <c r="I68" s="78"/>
      <c r="M68" s="68" t="b">
        <f ca="1"/>
        <v>0</v>
      </c>
      <c r="N68" s="68">
        <f t="shared" si="1"/>
        <v>68</v>
      </c>
      <c r="U68" s="78">
        <v>0</v>
      </c>
      <c r="V68" s="78">
        <v>0</v>
      </c>
      <c r="W68" s="78"/>
      <c r="X68" s="78"/>
      <c r="Y68" s="78"/>
      <c r="Z68" s="78"/>
      <c r="AA68" s="78"/>
      <c r="AB68" s="78"/>
      <c r="AC68" s="78"/>
      <c r="AD68" s="78"/>
      <c r="AE68" s="78"/>
    </row>
    <row r="69" spans="1:32" ht="15" x14ac:dyDescent="0.2">
      <c r="A69" s="187"/>
      <c r="C69" s="78"/>
      <c r="D69" s="78"/>
      <c r="E69" s="78"/>
      <c r="F69" s="78"/>
      <c r="G69" s="78"/>
      <c r="H69" s="78"/>
      <c r="I69" s="78"/>
      <c r="M69" s="68" t="b">
        <f ca="1"/>
        <v>1</v>
      </c>
      <c r="N69" s="68">
        <f t="shared" si="1"/>
        <v>69</v>
      </c>
      <c r="U69" s="78">
        <v>0</v>
      </c>
      <c r="V69" s="78">
        <v>0</v>
      </c>
      <c r="W69" s="78"/>
      <c r="X69" s="78"/>
      <c r="Y69" s="78"/>
      <c r="Z69" s="78"/>
      <c r="AA69" s="78"/>
      <c r="AB69" s="78"/>
      <c r="AC69" s="78"/>
      <c r="AD69" s="78"/>
      <c r="AE69" s="78"/>
    </row>
    <row r="70" spans="1:32" ht="15.75" x14ac:dyDescent="0.25">
      <c r="A70" s="77" t="str">
        <f>+$Q70&amp;Lists!$R$6</f>
        <v>Entertaining and gifts disclosure table</v>
      </c>
      <c r="C70" s="78"/>
      <c r="D70" s="78"/>
      <c r="E70" s="78"/>
      <c r="F70" s="78"/>
      <c r="G70" s="78"/>
      <c r="H70" s="78"/>
      <c r="I70" s="78"/>
      <c r="M70" s="68" t="b">
        <f ca="1"/>
        <v>1</v>
      </c>
      <c r="N70" s="68">
        <f t="shared" ref="N70:N133" si="9">N69+1</f>
        <v>70</v>
      </c>
      <c r="Q70" s="68" t="s">
        <v>154</v>
      </c>
      <c r="U70" s="78">
        <v>0</v>
      </c>
      <c r="V70" s="78">
        <v>0</v>
      </c>
      <c r="W70" s="78"/>
      <c r="X70" s="78"/>
      <c r="Y70" s="78"/>
      <c r="Z70" s="78"/>
      <c r="AA70" s="78"/>
      <c r="AB70" s="78"/>
      <c r="AC70" s="78"/>
      <c r="AD70" s="78"/>
      <c r="AE70" s="78"/>
    </row>
    <row r="71" spans="1:32" x14ac:dyDescent="0.2">
      <c r="C71" s="78"/>
      <c r="D71" s="78"/>
      <c r="E71" s="78"/>
      <c r="F71" s="78"/>
      <c r="G71" s="78"/>
      <c r="H71" s="78"/>
      <c r="I71" s="78"/>
      <c r="M71" s="68" t="b">
        <f ca="1"/>
        <v>1</v>
      </c>
      <c r="N71" s="68">
        <f t="shared" si="9"/>
        <v>71</v>
      </c>
      <c r="U71" s="78">
        <v>0</v>
      </c>
      <c r="V71" s="78">
        <v>0</v>
      </c>
      <c r="W71" s="78"/>
      <c r="X71" s="78"/>
      <c r="Y71" s="78"/>
      <c r="Z71" s="78"/>
      <c r="AA71" s="78"/>
      <c r="AB71" s="78"/>
      <c r="AC71" s="78"/>
      <c r="AD71" s="78"/>
      <c r="AE71" s="78"/>
    </row>
    <row r="72" spans="1:32" x14ac:dyDescent="0.2">
      <c r="B72" s="90" t="s">
        <v>1189</v>
      </c>
      <c r="C72" s="78">
        <f t="shared" ref="C72:C79" si="10">$V72</f>
        <v>1232</v>
      </c>
      <c r="D72" s="92">
        <f>-SUM(_xlfn.ANCHORARRAY(D73))</f>
        <v>-2232</v>
      </c>
      <c r="E72" s="78" cm="1">
        <f t="array" ref="E72:E79">+C72:C79+D72:D79</f>
        <v>-1000</v>
      </c>
      <c r="F72" s="78">
        <f t="shared" ref="F72" si="11">W72+AA72</f>
        <v>0</v>
      </c>
      <c r="G72" s="78">
        <f t="shared" ref="G72:G86" si="12">X72+AB72</f>
        <v>0</v>
      </c>
      <c r="H72" s="78">
        <f t="shared" ref="H72:H86" si="13">Y72+AC72</f>
        <v>0</v>
      </c>
      <c r="I72" s="78">
        <f t="shared" ref="I72:I86" si="14">Z72+AD72</f>
        <v>0</v>
      </c>
      <c r="K72" s="78" cm="1">
        <f t="array" ref="K72:K86">+U72:U86</f>
        <v>0</v>
      </c>
      <c r="M72" s="68" t="b">
        <f ca="1"/>
        <v>0</v>
      </c>
      <c r="N72" s="68">
        <f t="shared" si="9"/>
        <v>72</v>
      </c>
      <c r="P72" s="68" t="b" cm="1">
        <f t="array" ref="P72:P86">+E72:E86&lt;&gt;0</f>
        <v>1</v>
      </c>
      <c r="Q72" s="68" t="s">
        <v>154</v>
      </c>
      <c r="U72" s="78">
        <v>0</v>
      </c>
      <c r="V72" s="78">
        <v>1232</v>
      </c>
      <c r="W72" s="78"/>
      <c r="X72" s="78"/>
      <c r="Y72" s="78"/>
      <c r="Z72" s="78"/>
      <c r="AA72" s="78">
        <f t="shared" ref="AA72:AD72" si="15">-SUM(_xlfn.ANCHORARRAY(AA73))</f>
        <v>0</v>
      </c>
      <c r="AB72" s="78">
        <f t="shared" si="15"/>
        <v>0</v>
      </c>
      <c r="AC72" s="78">
        <f t="shared" si="15"/>
        <v>0</v>
      </c>
      <c r="AD72" s="78">
        <f t="shared" si="15"/>
        <v>0</v>
      </c>
      <c r="AE72" s="78"/>
      <c r="AF72" s="68" t="s">
        <v>1174</v>
      </c>
    </row>
    <row r="73" spans="1:32" x14ac:dyDescent="0.2">
      <c r="B73" s="81" t="s">
        <v>352</v>
      </c>
      <c r="C73" s="78">
        <f t="shared" si="10"/>
        <v>1233</v>
      </c>
      <c r="D73" s="78" cm="1">
        <f t="array" ref="D73:D86">IF($B73:$B86&lt;&gt;"",SUMIFS('Entertaining and gifts'!$C$44:$C$61,'Entertaining and gifts'!$Q$44:$Q$61,$B73:$B86),0)</f>
        <v>0</v>
      </c>
      <c r="E73" s="78">
        <v>1233</v>
      </c>
      <c r="F73" s="78">
        <f t="shared" ref="F73:F86" si="16">W73+AA73</f>
        <v>0</v>
      </c>
      <c r="G73" s="78">
        <f t="shared" si="12"/>
        <v>0</v>
      </c>
      <c r="H73" s="78">
        <f t="shared" si="13"/>
        <v>0</v>
      </c>
      <c r="I73" s="78">
        <f t="shared" si="14"/>
        <v>0</v>
      </c>
      <c r="K73" s="78">
        <v>0</v>
      </c>
      <c r="M73" s="68" t="b">
        <f ca="1"/>
        <v>0</v>
      </c>
      <c r="N73" s="68">
        <f t="shared" si="9"/>
        <v>73</v>
      </c>
      <c r="P73" s="68" t="b">
        <v>1</v>
      </c>
      <c r="Q73" s="68" t="s">
        <v>154</v>
      </c>
      <c r="T73" s="68" t="b">
        <v>1</v>
      </c>
      <c r="U73" s="78">
        <v>0</v>
      </c>
      <c r="V73" s="78">
        <v>1233</v>
      </c>
      <c r="W73" s="78"/>
      <c r="X73" s="78"/>
      <c r="Y73" s="78"/>
      <c r="Z73" s="78"/>
      <c r="AA73" s="78" cm="1">
        <f t="array" ref="AA73:AA86">IF((LEN(AA$3)&gt;0)*(LEN($B73:$B86)&gt;0),SUMIFS('Entertaining and gifts'!D$45:D$62,'Entertaining and gifts'!$Q$45:$Q$62,$B73:$B86),0)</f>
        <v>0</v>
      </c>
      <c r="AB73" s="78" cm="1">
        <f t="array" ref="AB73:AB86">IF((LEN(AB$3)&gt;0)*(LEN($B73:$B86)&gt;0),SUMIFS('Entertaining and gifts'!E$45:E$62,'Entertaining and gifts'!$Q$45:$Q$62,$B73:$B86),0)</f>
        <v>0</v>
      </c>
      <c r="AC73" s="78" cm="1">
        <f t="array" ref="AC73:AC86">IF((LEN(AC$3)&gt;0)*(LEN($B73:$B86)&gt;0),SUMIFS('Entertaining and gifts'!F$45:F$62,'Entertaining and gifts'!$Q$45:$Q$62,$B73:$B86),0)</f>
        <v>0</v>
      </c>
      <c r="AD73" s="78" cm="1">
        <f t="array" ref="AD73:AD86">IF((LEN(AD$3)&gt;0)*(LEN($B73:$B86)&gt;0),SUMIFS('Entertaining and gifts'!G$45:G$62,'Entertaining and gifts'!$Q$45:$Q$62,$B73:$B86),0)</f>
        <v>0</v>
      </c>
      <c r="AE73" s="78" t="str" cm="1">
        <f t="array" ref="AE73:AE80">_xlfn.VSTACK($B73:$B79,Lists!$R$17)</f>
        <v>Staff / employee entertaining, party, event, gifts, meals or subsistence</v>
      </c>
    </row>
    <row r="74" spans="1:32" x14ac:dyDescent="0.2">
      <c r="B74" s="81" t="s">
        <v>356</v>
      </c>
      <c r="C74" s="78">
        <f t="shared" si="10"/>
        <v>2463</v>
      </c>
      <c r="D74" s="78">
        <v>0</v>
      </c>
      <c r="E74" s="78">
        <v>2463</v>
      </c>
      <c r="F74" s="78">
        <f t="shared" si="16"/>
        <v>0</v>
      </c>
      <c r="G74" s="78">
        <f t="shared" si="12"/>
        <v>0</v>
      </c>
      <c r="H74" s="78">
        <f t="shared" si="13"/>
        <v>0</v>
      </c>
      <c r="I74" s="78">
        <f t="shared" si="14"/>
        <v>0</v>
      </c>
      <c r="K74" s="78">
        <v>0</v>
      </c>
      <c r="M74" s="68" t="b">
        <f ca="1"/>
        <v>0</v>
      </c>
      <c r="N74" s="68">
        <f t="shared" si="9"/>
        <v>74</v>
      </c>
      <c r="P74" s="68" t="b">
        <v>1</v>
      </c>
      <c r="Q74" s="68" t="s">
        <v>154</v>
      </c>
      <c r="S74" s="68" t="b">
        <v>1</v>
      </c>
      <c r="U74" s="78">
        <v>0</v>
      </c>
      <c r="V74" s="78">
        <v>2463</v>
      </c>
      <c r="W74" s="78"/>
      <c r="X74" s="78"/>
      <c r="Y74" s="78"/>
      <c r="Z74" s="78"/>
      <c r="AA74" s="78">
        <v>0</v>
      </c>
      <c r="AB74" s="78">
        <v>0</v>
      </c>
      <c r="AC74" s="78">
        <v>0</v>
      </c>
      <c r="AD74" s="78">
        <v>0</v>
      </c>
      <c r="AE74" s="78" t="str">
        <v>Client / customer entertaining, party, event or meals</v>
      </c>
      <c r="AF74" s="68" t="s">
        <v>1175</v>
      </c>
    </row>
    <row r="75" spans="1:32" x14ac:dyDescent="0.2">
      <c r="B75" s="81" t="s">
        <v>359</v>
      </c>
      <c r="C75" s="78">
        <f t="shared" si="10"/>
        <v>0</v>
      </c>
      <c r="D75" s="78">
        <v>0</v>
      </c>
      <c r="E75" s="78">
        <v>0</v>
      </c>
      <c r="F75" s="78">
        <f t="shared" si="16"/>
        <v>0</v>
      </c>
      <c r="G75" s="78">
        <f t="shared" si="12"/>
        <v>0</v>
      </c>
      <c r="H75" s="78">
        <f t="shared" si="13"/>
        <v>0</v>
      </c>
      <c r="I75" s="78">
        <f t="shared" si="14"/>
        <v>0</v>
      </c>
      <c r="K75" s="78">
        <v>0</v>
      </c>
      <c r="M75" s="68" t="b">
        <f ca="1"/>
        <v>1</v>
      </c>
      <c r="N75" s="68">
        <f t="shared" si="9"/>
        <v>75</v>
      </c>
      <c r="P75" s="68" t="b">
        <v>0</v>
      </c>
      <c r="Q75" s="68" t="s">
        <v>154</v>
      </c>
      <c r="T75" s="68" t="b">
        <v>1</v>
      </c>
      <c r="U75" s="78">
        <v>0</v>
      </c>
      <c r="V75" s="78">
        <v>0</v>
      </c>
      <c r="W75" s="78"/>
      <c r="X75" s="78"/>
      <c r="Y75" s="78"/>
      <c r="Z75" s="78"/>
      <c r="AA75" s="78">
        <v>0</v>
      </c>
      <c r="AB75" s="78">
        <v>0</v>
      </c>
      <c r="AC75" s="78">
        <v>0</v>
      </c>
      <c r="AD75" s="78">
        <v>0</v>
      </c>
      <c r="AE75" s="78" t="str">
        <v>Travel and subsistence costs</v>
      </c>
    </row>
    <row r="76" spans="1:32" x14ac:dyDescent="0.2">
      <c r="B76" s="81" t="s">
        <v>360</v>
      </c>
      <c r="C76" s="78">
        <f t="shared" si="10"/>
        <v>2465</v>
      </c>
      <c r="D76" s="78">
        <v>0</v>
      </c>
      <c r="E76" s="78">
        <v>2465</v>
      </c>
      <c r="F76" s="78">
        <f t="shared" si="16"/>
        <v>0</v>
      </c>
      <c r="G76" s="78">
        <f t="shared" si="12"/>
        <v>0</v>
      </c>
      <c r="H76" s="78">
        <f t="shared" si="13"/>
        <v>0</v>
      </c>
      <c r="I76" s="78">
        <f t="shared" si="14"/>
        <v>0</v>
      </c>
      <c r="K76" s="78">
        <v>0</v>
      </c>
      <c r="M76" s="68" t="b">
        <f ca="1"/>
        <v>0</v>
      </c>
      <c r="N76" s="68">
        <f t="shared" si="9"/>
        <v>76</v>
      </c>
      <c r="P76" s="68" t="b">
        <v>1</v>
      </c>
      <c r="Q76" s="68" t="s">
        <v>154</v>
      </c>
      <c r="T76" s="68" t="b">
        <v>1</v>
      </c>
      <c r="U76" s="78">
        <v>0</v>
      </c>
      <c r="V76" s="78">
        <v>2465</v>
      </c>
      <c r="W76" s="78"/>
      <c r="X76" s="78"/>
      <c r="Y76" s="78"/>
      <c r="Z76" s="78"/>
      <c r="AA76" s="78">
        <v>0</v>
      </c>
      <c r="AB76" s="78">
        <v>0</v>
      </c>
      <c r="AC76" s="78">
        <v>0</v>
      </c>
      <c r="AD76" s="78">
        <v>0</v>
      </c>
      <c r="AE76" s="78" t="str">
        <v>Third party gifts - allowable</v>
      </c>
    </row>
    <row r="77" spans="1:32" x14ac:dyDescent="0.2">
      <c r="B77" s="81" t="s">
        <v>365</v>
      </c>
      <c r="C77" s="78">
        <f t="shared" si="10"/>
        <v>2467</v>
      </c>
      <c r="D77" s="78">
        <v>0</v>
      </c>
      <c r="E77" s="78">
        <v>2467</v>
      </c>
      <c r="F77" s="78">
        <f t="shared" si="16"/>
        <v>0</v>
      </c>
      <c r="G77" s="78">
        <f t="shared" si="12"/>
        <v>0</v>
      </c>
      <c r="H77" s="78">
        <f t="shared" si="13"/>
        <v>0</v>
      </c>
      <c r="I77" s="78">
        <f t="shared" si="14"/>
        <v>0</v>
      </c>
      <c r="K77" s="78">
        <v>0</v>
      </c>
      <c r="M77" s="68" t="b">
        <f ca="1"/>
        <v>0</v>
      </c>
      <c r="N77" s="68">
        <f t="shared" si="9"/>
        <v>77</v>
      </c>
      <c r="P77" s="68" t="b">
        <v>1</v>
      </c>
      <c r="Q77" s="68" t="s">
        <v>154</v>
      </c>
      <c r="S77" s="68" t="b">
        <v>1</v>
      </c>
      <c r="U77" s="78">
        <v>0</v>
      </c>
      <c r="V77" s="78">
        <v>2467</v>
      </c>
      <c r="W77" s="78"/>
      <c r="X77" s="78"/>
      <c r="Y77" s="78"/>
      <c r="Z77" s="78"/>
      <c r="AA77" s="78">
        <v>0</v>
      </c>
      <c r="AB77" s="78">
        <v>0</v>
      </c>
      <c r="AC77" s="78">
        <v>0</v>
      </c>
      <c r="AD77" s="78">
        <v>0</v>
      </c>
      <c r="AE77" s="78" t="str">
        <v>Third party gifts - disallowable</v>
      </c>
    </row>
    <row r="78" spans="1:32" x14ac:dyDescent="0.2">
      <c r="B78" s="81" t="s">
        <v>370</v>
      </c>
      <c r="C78" s="78">
        <f t="shared" si="10"/>
        <v>0</v>
      </c>
      <c r="D78" s="78">
        <v>0</v>
      </c>
      <c r="E78" s="78">
        <v>0</v>
      </c>
      <c r="F78" s="78">
        <f t="shared" si="16"/>
        <v>0</v>
      </c>
      <c r="G78" s="78">
        <f t="shared" si="12"/>
        <v>0</v>
      </c>
      <c r="H78" s="78">
        <f t="shared" si="13"/>
        <v>0</v>
      </c>
      <c r="I78" s="78">
        <f t="shared" si="14"/>
        <v>0</v>
      </c>
      <c r="K78" s="78">
        <v>0</v>
      </c>
      <c r="M78" s="68" t="b">
        <f ca="1"/>
        <v>1</v>
      </c>
      <c r="N78" s="68">
        <f t="shared" si="9"/>
        <v>78</v>
      </c>
      <c r="P78" s="68" t="b">
        <v>0</v>
      </c>
      <c r="Q78" s="68" t="s">
        <v>154</v>
      </c>
      <c r="T78" s="68" t="b">
        <v>1</v>
      </c>
      <c r="U78" s="78">
        <v>0</v>
      </c>
      <c r="V78" s="78">
        <v>0</v>
      </c>
      <c r="W78" s="78"/>
      <c r="X78" s="78"/>
      <c r="Y78" s="78"/>
      <c r="Z78" s="78"/>
      <c r="AA78" s="78">
        <v>0</v>
      </c>
      <c r="AB78" s="78">
        <v>0</v>
      </c>
      <c r="AC78" s="78">
        <v>0</v>
      </c>
      <c r="AD78" s="78">
        <v>0</v>
      </c>
      <c r="AE78" s="78" t="str">
        <v>Entertaining TA estimate - [Allowed]</v>
      </c>
    </row>
    <row r="79" spans="1:32" x14ac:dyDescent="0.2">
      <c r="B79" s="81" t="s">
        <v>371</v>
      </c>
      <c r="C79" s="78">
        <f t="shared" si="10"/>
        <v>0</v>
      </c>
      <c r="D79" s="78">
        <v>0</v>
      </c>
      <c r="E79" s="78">
        <v>0</v>
      </c>
      <c r="F79" s="78">
        <f t="shared" si="16"/>
        <v>0</v>
      </c>
      <c r="G79" s="78">
        <f t="shared" si="12"/>
        <v>0</v>
      </c>
      <c r="H79" s="78">
        <f t="shared" si="13"/>
        <v>0</v>
      </c>
      <c r="I79" s="78">
        <f t="shared" si="14"/>
        <v>0</v>
      </c>
      <c r="K79" s="78">
        <v>0</v>
      </c>
      <c r="M79" s="68" t="b">
        <f ca="1"/>
        <v>1</v>
      </c>
      <c r="N79" s="68">
        <f t="shared" si="9"/>
        <v>79</v>
      </c>
      <c r="P79" s="68" t="b">
        <v>0</v>
      </c>
      <c r="Q79" s="68" t="s">
        <v>154</v>
      </c>
      <c r="S79" s="68" t="b">
        <v>1</v>
      </c>
      <c r="U79" s="78">
        <v>0</v>
      </c>
      <c r="V79" s="78">
        <v>0</v>
      </c>
      <c r="W79" s="78"/>
      <c r="X79" s="78"/>
      <c r="Y79" s="78"/>
      <c r="Z79" s="78"/>
      <c r="AA79" s="78">
        <v>0</v>
      </c>
      <c r="AB79" s="78">
        <v>0</v>
      </c>
      <c r="AC79" s="78">
        <v>0</v>
      </c>
      <c r="AD79" s="78">
        <v>0</v>
      </c>
      <c r="AE79" s="78" t="str">
        <v>Entertaining TA estimate - [Disallowed]</v>
      </c>
    </row>
    <row r="80" spans="1:32" ht="15" x14ac:dyDescent="0.2">
      <c r="A80" s="187"/>
      <c r="C80" s="78"/>
      <c r="D80" s="78">
        <v>0</v>
      </c>
      <c r="E80" s="78"/>
      <c r="F80" s="78">
        <f t="shared" si="16"/>
        <v>0</v>
      </c>
      <c r="G80" s="78">
        <f t="shared" si="12"/>
        <v>0</v>
      </c>
      <c r="H80" s="78">
        <f t="shared" si="13"/>
        <v>0</v>
      </c>
      <c r="I80" s="78">
        <f t="shared" si="14"/>
        <v>0</v>
      </c>
      <c r="K80" s="78">
        <v>0</v>
      </c>
      <c r="M80" s="68" t="b">
        <f ca="1"/>
        <v>1</v>
      </c>
      <c r="N80" s="68">
        <f t="shared" si="9"/>
        <v>80</v>
      </c>
      <c r="P80" s="68" t="b">
        <v>0</v>
      </c>
      <c r="Q80" s="68" t="s">
        <v>154</v>
      </c>
      <c r="U80" s="78">
        <v>0</v>
      </c>
      <c r="V80" s="78">
        <v>0</v>
      </c>
      <c r="W80" s="78"/>
      <c r="X80" s="78"/>
      <c r="Y80" s="78"/>
      <c r="Z80" s="78"/>
      <c r="AA80" s="78">
        <v>0</v>
      </c>
      <c r="AB80" s="78">
        <v>0</v>
      </c>
      <c r="AC80" s="78">
        <v>0</v>
      </c>
      <c r="AD80" s="78">
        <v>0</v>
      </c>
      <c r="AE80" s="78" t="str">
        <v>Discuss with PwC</v>
      </c>
    </row>
    <row r="81" spans="1:32" x14ac:dyDescent="0.2">
      <c r="A81" s="68" t="str">
        <f>Lists!$R$14</f>
        <v>Added captions allowed up to 5</v>
      </c>
      <c r="C81" s="78"/>
      <c r="D81" s="78">
        <v>0</v>
      </c>
      <c r="E81" s="78"/>
      <c r="F81" s="78">
        <f t="shared" si="16"/>
        <v>0</v>
      </c>
      <c r="G81" s="78">
        <f t="shared" si="12"/>
        <v>0</v>
      </c>
      <c r="H81" s="78">
        <f t="shared" si="13"/>
        <v>0</v>
      </c>
      <c r="I81" s="78">
        <f t="shared" si="14"/>
        <v>0</v>
      </c>
      <c r="K81" s="78">
        <v>0</v>
      </c>
      <c r="M81" s="68" t="b">
        <f ca="1"/>
        <v>1</v>
      </c>
      <c r="N81" s="68">
        <f t="shared" si="9"/>
        <v>81</v>
      </c>
      <c r="P81" s="68" t="b">
        <v>0</v>
      </c>
      <c r="Q81" s="68" t="s">
        <v>154</v>
      </c>
      <c r="U81" s="78">
        <v>0</v>
      </c>
      <c r="V81" s="78">
        <v>0</v>
      </c>
      <c r="W81" s="78"/>
      <c r="X81" s="78"/>
      <c r="Y81" s="78"/>
      <c r="Z81" s="78"/>
      <c r="AA81" s="78">
        <v>0</v>
      </c>
      <c r="AB81" s="78">
        <v>0</v>
      </c>
      <c r="AC81" s="78">
        <v>0</v>
      </c>
      <c r="AD81" s="78">
        <v>0</v>
      </c>
      <c r="AE81" s="78"/>
      <c r="AF81" s="68" t="s">
        <v>1186</v>
      </c>
    </row>
    <row r="82" spans="1:32" ht="15" hidden="1" x14ac:dyDescent="0.2">
      <c r="A82" s="187"/>
      <c r="B82" t="str" cm="1">
        <f t="array" ref="B82:B83">_xlfn.UNIQUE(_xlfn._xlws.FILTER('Entertaining and gifts'!$B$54:$B$61,'Entertaining and gifts'!$I$54:$I$61=Yes,""))</f>
        <v>Other</v>
      </c>
      <c r="C82" s="78"/>
      <c r="D82" s="78">
        <v>1000</v>
      </c>
      <c r="E82" s="78" cm="1">
        <f t="array" ref="E82:E86">D82:D86</f>
        <v>1000</v>
      </c>
      <c r="F82" s="78">
        <f t="shared" si="16"/>
        <v>0</v>
      </c>
      <c r="G82" s="78">
        <f t="shared" si="12"/>
        <v>0</v>
      </c>
      <c r="H82" s="78">
        <f t="shared" si="13"/>
        <v>0</v>
      </c>
      <c r="I82" s="78">
        <f t="shared" si="14"/>
        <v>0</v>
      </c>
      <c r="K82" s="78">
        <v>0</v>
      </c>
      <c r="M82" s="68" t="b">
        <f ca="1"/>
        <v>0</v>
      </c>
      <c r="N82" s="68">
        <f t="shared" si="9"/>
        <v>82</v>
      </c>
      <c r="O82" s="68">
        <f ca="1">COUNTIFS(M82:M86,FALSE)</f>
        <v>2</v>
      </c>
      <c r="P82" s="68" t="b">
        <v>1</v>
      </c>
      <c r="Q82" s="68" t="s">
        <v>154</v>
      </c>
      <c r="U82" s="78">
        <v>0</v>
      </c>
      <c r="V82" s="78">
        <v>0</v>
      </c>
      <c r="W82" s="78"/>
      <c r="X82" s="78"/>
      <c r="Y82" s="78"/>
      <c r="Z82" s="78"/>
      <c r="AA82" s="78">
        <v>0</v>
      </c>
      <c r="AB82" s="78">
        <v>0</v>
      </c>
      <c r="AC82" s="78">
        <v>0</v>
      </c>
      <c r="AD82" s="78">
        <v>0</v>
      </c>
      <c r="AE82" s="78"/>
      <c r="AF82" s="68" t="s">
        <v>1187</v>
      </c>
    </row>
    <row r="83" spans="1:32" ht="15" hidden="1" x14ac:dyDescent="0.2">
      <c r="A83" s="187"/>
      <c r="B83" s="68" t="str">
        <v>More</v>
      </c>
      <c r="C83" s="78"/>
      <c r="D83" s="78">
        <v>1232</v>
      </c>
      <c r="E83" s="78">
        <v>1232</v>
      </c>
      <c r="F83" s="78">
        <f t="shared" si="16"/>
        <v>0</v>
      </c>
      <c r="G83" s="78">
        <f t="shared" si="12"/>
        <v>0</v>
      </c>
      <c r="H83" s="78">
        <f t="shared" si="13"/>
        <v>0</v>
      </c>
      <c r="I83" s="78">
        <f t="shared" si="14"/>
        <v>0</v>
      </c>
      <c r="K83" s="78">
        <v>0</v>
      </c>
      <c r="M83" s="68" t="b">
        <f ca="1"/>
        <v>0</v>
      </c>
      <c r="N83" s="68">
        <f t="shared" si="9"/>
        <v>83</v>
      </c>
      <c r="O83" s="68" t="str" cm="1">
        <f t="array" aca="1" ref="O83" ca="1">IF(DataFlow_Hide_Rows_Enabled,_xll.DCHideRow($B$402,+$N82,FALSE,$O82),Message_DataFlow_Disabled)</f>
        <v>#OK</v>
      </c>
      <c r="P83" s="68" t="b">
        <v>1</v>
      </c>
      <c r="Q83" s="68" t="s">
        <v>154</v>
      </c>
      <c r="U83" s="78">
        <v>0</v>
      </c>
      <c r="V83" s="78">
        <v>0</v>
      </c>
      <c r="W83" s="78"/>
      <c r="X83" s="78"/>
      <c r="Y83" s="78"/>
      <c r="Z83" s="78"/>
      <c r="AA83" s="78">
        <v>0</v>
      </c>
      <c r="AB83" s="78">
        <v>0</v>
      </c>
      <c r="AC83" s="78">
        <v>0</v>
      </c>
      <c r="AD83" s="78">
        <v>0</v>
      </c>
      <c r="AE83" s="78"/>
    </row>
    <row r="84" spans="1:32" ht="15" hidden="1" x14ac:dyDescent="0.2">
      <c r="A84" s="187"/>
      <c r="C84" s="78"/>
      <c r="D84" s="78">
        <v>0</v>
      </c>
      <c r="E84" s="78">
        <v>0</v>
      </c>
      <c r="F84" s="78">
        <f t="shared" si="16"/>
        <v>0</v>
      </c>
      <c r="G84" s="78">
        <f t="shared" si="12"/>
        <v>0</v>
      </c>
      <c r="H84" s="78">
        <f t="shared" si="13"/>
        <v>0</v>
      </c>
      <c r="I84" s="78">
        <f t="shared" si="14"/>
        <v>0</v>
      </c>
      <c r="K84" s="78">
        <v>0</v>
      </c>
      <c r="M84" s="68" t="b">
        <f ca="1"/>
        <v>1</v>
      </c>
      <c r="N84" s="68">
        <f t="shared" si="9"/>
        <v>84</v>
      </c>
      <c r="O84" s="68" t="str" cm="1">
        <f t="array" aca="1" ref="O84" ca="1">IF(DataFlow_Hide_Rows_Enabled,_xll.DCHideRow($B$402,+$N82+$O82,TRUE,5-$O82),Message_DataFlow_Disabled)</f>
        <v>#OK</v>
      </c>
      <c r="P84" s="68" t="b">
        <v>0</v>
      </c>
      <c r="Q84" s="68" t="s">
        <v>154</v>
      </c>
      <c r="U84" s="78">
        <v>0</v>
      </c>
      <c r="V84" s="78">
        <v>0</v>
      </c>
      <c r="W84" s="78"/>
      <c r="X84" s="78"/>
      <c r="Y84" s="78"/>
      <c r="Z84" s="78"/>
      <c r="AA84" s="78">
        <v>0</v>
      </c>
      <c r="AB84" s="78">
        <v>0</v>
      </c>
      <c r="AC84" s="78">
        <v>0</v>
      </c>
      <c r="AD84" s="78">
        <v>0</v>
      </c>
      <c r="AE84" s="78"/>
    </row>
    <row r="85" spans="1:32" ht="15" hidden="1" x14ac:dyDescent="0.2">
      <c r="A85" s="187"/>
      <c r="C85" s="78"/>
      <c r="D85" s="78">
        <v>0</v>
      </c>
      <c r="E85" s="78">
        <v>0</v>
      </c>
      <c r="F85" s="78">
        <f t="shared" si="16"/>
        <v>0</v>
      </c>
      <c r="G85" s="78">
        <f t="shared" si="12"/>
        <v>0</v>
      </c>
      <c r="H85" s="78">
        <f t="shared" si="13"/>
        <v>0</v>
      </c>
      <c r="I85" s="78">
        <f t="shared" si="14"/>
        <v>0</v>
      </c>
      <c r="K85" s="78">
        <v>0</v>
      </c>
      <c r="M85" s="68" t="b">
        <f ca="1"/>
        <v>1</v>
      </c>
      <c r="N85" s="68">
        <f t="shared" si="9"/>
        <v>85</v>
      </c>
      <c r="P85" s="68" t="b">
        <v>0</v>
      </c>
      <c r="Q85" s="68" t="s">
        <v>154</v>
      </c>
      <c r="U85" s="78">
        <v>0</v>
      </c>
      <c r="V85" s="78">
        <v>0</v>
      </c>
      <c r="W85" s="78"/>
      <c r="X85" s="78"/>
      <c r="Y85" s="78"/>
      <c r="Z85" s="78"/>
      <c r="AA85" s="78">
        <v>0</v>
      </c>
      <c r="AB85" s="78">
        <v>0</v>
      </c>
      <c r="AC85" s="78">
        <v>0</v>
      </c>
      <c r="AD85" s="78">
        <v>0</v>
      </c>
      <c r="AE85" s="78"/>
    </row>
    <row r="86" spans="1:32" ht="15" hidden="1" x14ac:dyDescent="0.2">
      <c r="A86" s="187"/>
      <c r="C86" s="78"/>
      <c r="D86" s="78">
        <v>0</v>
      </c>
      <c r="E86" s="78">
        <v>0</v>
      </c>
      <c r="F86" s="78">
        <f t="shared" si="16"/>
        <v>0</v>
      </c>
      <c r="G86" s="78">
        <f t="shared" si="12"/>
        <v>0</v>
      </c>
      <c r="H86" s="78">
        <f t="shared" si="13"/>
        <v>0</v>
      </c>
      <c r="I86" s="78">
        <f t="shared" si="14"/>
        <v>0</v>
      </c>
      <c r="K86" s="78">
        <v>0</v>
      </c>
      <c r="M86" s="68" t="b">
        <f ca="1"/>
        <v>1</v>
      </c>
      <c r="N86" s="68">
        <f t="shared" si="9"/>
        <v>86</v>
      </c>
      <c r="P86" s="68" t="b">
        <v>0</v>
      </c>
      <c r="Q86" s="68" t="s">
        <v>154</v>
      </c>
      <c r="U86" s="78">
        <v>0</v>
      </c>
      <c r="V86" s="78">
        <v>0</v>
      </c>
      <c r="W86" s="78"/>
      <c r="X86" s="78"/>
      <c r="Y86" s="78"/>
      <c r="Z86" s="78"/>
      <c r="AA86" s="78">
        <v>0</v>
      </c>
      <c r="AB86" s="78">
        <v>0</v>
      </c>
      <c r="AC86" s="78">
        <v>0</v>
      </c>
      <c r="AD86" s="78">
        <v>0</v>
      </c>
      <c r="AE86" s="78"/>
    </row>
    <row r="87" spans="1:32" ht="15.75" thickBot="1" x14ac:dyDescent="0.25">
      <c r="A87" s="187"/>
      <c r="C87" s="78"/>
      <c r="D87" s="78"/>
      <c r="E87" s="78"/>
      <c r="F87" s="78"/>
      <c r="G87" s="78"/>
      <c r="H87" s="78"/>
      <c r="I87" s="78"/>
      <c r="K87" s="78"/>
      <c r="M87" s="68" t="b">
        <f ca="1"/>
        <v>1</v>
      </c>
      <c r="N87" s="68">
        <f t="shared" si="9"/>
        <v>87</v>
      </c>
      <c r="Q87" s="68" t="s">
        <v>871</v>
      </c>
      <c r="U87" s="78">
        <v>0</v>
      </c>
      <c r="V87" s="78">
        <v>0</v>
      </c>
      <c r="W87" s="78"/>
      <c r="X87" s="78"/>
      <c r="Y87" s="78"/>
      <c r="Z87" s="78"/>
      <c r="AA87" s="78"/>
      <c r="AB87" s="78"/>
      <c r="AC87" s="78"/>
      <c r="AD87" s="78"/>
      <c r="AE87" s="78"/>
      <c r="AF87" s="68" t="s">
        <v>1122</v>
      </c>
    </row>
    <row r="88" spans="1:32" ht="15.75" thickBot="1" x14ac:dyDescent="0.25">
      <c r="A88" s="187"/>
      <c r="B88" s="68" t="s">
        <v>1123</v>
      </c>
      <c r="C88" s="75">
        <f t="shared" ref="C88:I88" si="17">SUM(C70:C87)</f>
        <v>9860</v>
      </c>
      <c r="D88" s="75">
        <f t="shared" si="17"/>
        <v>0</v>
      </c>
      <c r="E88" s="75">
        <f t="shared" si="17"/>
        <v>9860</v>
      </c>
      <c r="F88" s="75">
        <f t="shared" si="17"/>
        <v>0</v>
      </c>
      <c r="G88" s="75">
        <f t="shared" si="17"/>
        <v>0</v>
      </c>
      <c r="H88" s="75">
        <f t="shared" si="17"/>
        <v>0</v>
      </c>
      <c r="I88" s="75">
        <f t="shared" si="17"/>
        <v>0</v>
      </c>
      <c r="K88" s="75">
        <f>SUM(K71:K87)</f>
        <v>0</v>
      </c>
      <c r="M88" s="68" t="b">
        <f ca="1"/>
        <v>0</v>
      </c>
      <c r="N88" s="68">
        <f t="shared" si="9"/>
        <v>88</v>
      </c>
      <c r="U88" s="78">
        <v>0</v>
      </c>
      <c r="V88" s="78">
        <v>0</v>
      </c>
      <c r="W88" s="78"/>
      <c r="X88" s="78"/>
      <c r="Y88" s="78"/>
      <c r="Z88" s="78"/>
      <c r="AA88" s="78"/>
      <c r="AB88" s="78"/>
      <c r="AC88" s="78"/>
      <c r="AD88" s="78"/>
      <c r="AE88" s="78"/>
    </row>
    <row r="89" spans="1:32" ht="15" x14ac:dyDescent="0.2">
      <c r="A89" s="187"/>
      <c r="C89" s="78"/>
      <c r="D89" s="78"/>
      <c r="E89" s="78"/>
      <c r="F89" s="78"/>
      <c r="G89" s="78"/>
      <c r="H89" s="78"/>
      <c r="I89" s="78"/>
      <c r="M89" s="68" t="b">
        <f ca="1"/>
        <v>1</v>
      </c>
      <c r="N89" s="68">
        <f t="shared" si="9"/>
        <v>89</v>
      </c>
      <c r="U89" s="78">
        <v>0</v>
      </c>
      <c r="V89" s="78">
        <v>0</v>
      </c>
      <c r="W89" s="78"/>
      <c r="X89" s="78"/>
      <c r="Y89" s="78"/>
      <c r="Z89" s="78"/>
      <c r="AA89" s="78"/>
      <c r="AB89" s="78"/>
      <c r="AC89" s="78"/>
      <c r="AD89" s="78"/>
      <c r="AE89" s="78"/>
    </row>
    <row r="90" spans="1:32" ht="15" x14ac:dyDescent="0.2">
      <c r="A90" s="187"/>
      <c r="B90" s="68" t="s">
        <v>1188</v>
      </c>
      <c r="C90" s="78"/>
      <c r="D90" s="78"/>
      <c r="E90" s="78"/>
      <c r="F90" s="78"/>
      <c r="G90" s="78"/>
      <c r="H90" s="78"/>
      <c r="I90" s="78"/>
      <c r="M90" s="68" t="b">
        <f ca="1"/>
        <v>1</v>
      </c>
      <c r="N90" s="68">
        <f t="shared" si="9"/>
        <v>90</v>
      </c>
      <c r="U90" s="78">
        <v>0</v>
      </c>
      <c r="V90" s="78">
        <v>0</v>
      </c>
      <c r="W90" s="78"/>
      <c r="X90" s="78"/>
      <c r="Y90" s="78"/>
      <c r="Z90" s="78"/>
      <c r="AA90" s="78"/>
      <c r="AB90" s="78"/>
      <c r="AC90" s="78"/>
      <c r="AD90" s="78"/>
      <c r="AE90" s="78"/>
    </row>
    <row r="91" spans="1:32" ht="15" x14ac:dyDescent="0.2">
      <c r="A91" s="187"/>
      <c r="B91" s="198" t="s">
        <v>66</v>
      </c>
      <c r="C91" s="78">
        <f>'Cost of sales'!C10</f>
        <v>0</v>
      </c>
      <c r="D91" s="78"/>
      <c r="E91" s="78"/>
      <c r="F91" s="78"/>
      <c r="G91" s="78"/>
      <c r="H91" s="78"/>
      <c r="I91" s="78"/>
      <c r="M91" s="68" t="b">
        <f ca="1"/>
        <v>1</v>
      </c>
      <c r="N91" s="68">
        <f t="shared" si="9"/>
        <v>91</v>
      </c>
      <c r="U91" s="78">
        <v>0</v>
      </c>
      <c r="V91" s="78">
        <v>0</v>
      </c>
      <c r="W91" s="78"/>
      <c r="X91" s="78"/>
      <c r="Y91" s="78"/>
      <c r="Z91" s="78"/>
      <c r="AA91" s="78"/>
      <c r="AB91" s="78"/>
      <c r="AC91" s="78"/>
      <c r="AD91" s="78"/>
      <c r="AE91" s="78"/>
    </row>
    <row r="92" spans="1:32" ht="15.75" thickBot="1" x14ac:dyDescent="0.25">
      <c r="A92" s="187"/>
      <c r="B92" s="198" t="s">
        <v>1098</v>
      </c>
      <c r="C92" s="78">
        <f>'Administrative expenses etc'!C8</f>
        <v>9860</v>
      </c>
      <c r="D92" s="78"/>
      <c r="E92" s="78"/>
      <c r="F92" s="78"/>
      <c r="G92" s="78"/>
      <c r="H92" s="78"/>
      <c r="I92" s="78"/>
      <c r="M92" s="68" t="b">
        <f ca="1"/>
        <v>0</v>
      </c>
      <c r="N92" s="68">
        <f t="shared" si="9"/>
        <v>92</v>
      </c>
      <c r="U92" s="78">
        <v>0</v>
      </c>
      <c r="V92" s="78">
        <v>0</v>
      </c>
      <c r="W92" s="78"/>
      <c r="X92" s="78"/>
      <c r="Y92" s="78"/>
      <c r="Z92" s="78"/>
      <c r="AA92" s="78"/>
      <c r="AB92" s="78"/>
      <c r="AC92" s="78"/>
      <c r="AD92" s="78"/>
      <c r="AE92" s="78"/>
    </row>
    <row r="93" spans="1:32" ht="15.75" thickBot="1" x14ac:dyDescent="0.25">
      <c r="A93" s="187"/>
      <c r="B93" s="68" t="s">
        <v>1123</v>
      </c>
      <c r="C93" s="75">
        <f>SUM(C90:C92)</f>
        <v>9860</v>
      </c>
      <c r="D93" s="78"/>
      <c r="E93" s="78"/>
      <c r="F93" s="78"/>
      <c r="G93" s="78"/>
      <c r="H93" s="78"/>
      <c r="I93" s="78"/>
      <c r="M93" s="68" t="b">
        <f ca="1"/>
        <v>0</v>
      </c>
      <c r="N93" s="68">
        <f t="shared" si="9"/>
        <v>93</v>
      </c>
      <c r="U93" s="78">
        <v>0</v>
      </c>
      <c r="V93" s="78">
        <v>0</v>
      </c>
      <c r="W93" s="78"/>
      <c r="X93" s="78"/>
      <c r="Y93" s="78"/>
      <c r="Z93" s="78"/>
      <c r="AA93" s="78"/>
      <c r="AB93" s="78"/>
      <c r="AC93" s="78"/>
      <c r="AD93" s="78"/>
      <c r="AE93" s="78"/>
    </row>
    <row r="94" spans="1:32" x14ac:dyDescent="0.2">
      <c r="C94" s="78"/>
      <c r="F94" s="78"/>
      <c r="G94" s="78"/>
      <c r="H94" s="78"/>
      <c r="I94" s="78"/>
      <c r="M94" s="68" t="b">
        <f ca="1"/>
        <v>1</v>
      </c>
      <c r="N94" s="68">
        <f t="shared" si="9"/>
        <v>94</v>
      </c>
      <c r="U94" s="78">
        <v>0</v>
      </c>
      <c r="V94" s="78">
        <v>0</v>
      </c>
      <c r="W94" s="78"/>
      <c r="X94" s="78"/>
      <c r="Y94" s="78"/>
      <c r="Z94" s="78"/>
      <c r="AA94" s="78"/>
      <c r="AB94" s="78"/>
      <c r="AC94" s="78"/>
      <c r="AD94" s="78"/>
      <c r="AE94" s="78"/>
    </row>
    <row r="95" spans="1:32" ht="15.75" x14ac:dyDescent="0.25">
      <c r="A95" s="77" t="str">
        <f>+$Q95&amp;Lists!$R$6</f>
        <v>Repairs, maintenance and computer costs disclosure table</v>
      </c>
      <c r="C95" s="78"/>
      <c r="D95" s="78"/>
      <c r="E95" s="78"/>
      <c r="F95" s="78"/>
      <c r="G95" s="78"/>
      <c r="H95" s="78"/>
      <c r="I95" s="78"/>
      <c r="M95" s="68" t="b">
        <f ca="1"/>
        <v>1</v>
      </c>
      <c r="N95" s="68">
        <f t="shared" si="9"/>
        <v>95</v>
      </c>
      <c r="Q95" s="68" t="s">
        <v>1252</v>
      </c>
      <c r="U95" s="78">
        <v>0</v>
      </c>
      <c r="V95" s="78">
        <v>0</v>
      </c>
      <c r="W95" s="78"/>
      <c r="X95" s="78"/>
      <c r="Y95" s="78"/>
      <c r="Z95" s="78"/>
      <c r="AA95" s="78"/>
      <c r="AB95" s="78"/>
      <c r="AC95" s="78"/>
      <c r="AD95" s="78"/>
      <c r="AE95" s="78"/>
      <c r="AF95" s="68" t="s">
        <v>1115</v>
      </c>
    </row>
    <row r="96" spans="1:32" x14ac:dyDescent="0.2">
      <c r="C96" s="78"/>
      <c r="D96" s="78"/>
      <c r="E96" s="78"/>
      <c r="F96" s="78"/>
      <c r="G96" s="78"/>
      <c r="H96" s="78"/>
      <c r="I96" s="78"/>
      <c r="M96" s="68" t="b">
        <f ca="1"/>
        <v>1</v>
      </c>
      <c r="N96" s="68">
        <f t="shared" si="9"/>
        <v>96</v>
      </c>
      <c r="U96" s="78">
        <v>0</v>
      </c>
      <c r="V96" s="78">
        <v>0</v>
      </c>
      <c r="W96" s="78"/>
      <c r="X96" s="78"/>
      <c r="Y96" s="78"/>
      <c r="Z96" s="78"/>
      <c r="AA96" s="78"/>
      <c r="AB96" s="78"/>
      <c r="AC96" s="78"/>
      <c r="AD96" s="78"/>
      <c r="AE96" s="78"/>
    </row>
    <row r="97" spans="1:32" x14ac:dyDescent="0.2">
      <c r="B97" s="90" t="s">
        <v>1190</v>
      </c>
      <c r="C97" s="78">
        <f t="shared" ref="C97:C105" si="18">$V97</f>
        <v>8743</v>
      </c>
      <c r="D97" s="92">
        <f>-SUM(_xlfn.ANCHORARRAY(D98))</f>
        <v>0</v>
      </c>
      <c r="E97" s="78" cm="1">
        <f t="array" ref="E97:E105">+C97:C105+D97:D105</f>
        <v>8743</v>
      </c>
      <c r="F97" s="78">
        <f t="shared" ref="F97:F112" si="19">W97+AA97</f>
        <v>0</v>
      </c>
      <c r="G97" s="78">
        <f t="shared" ref="G97:G112" si="20">X97+AB97</f>
        <v>0</v>
      </c>
      <c r="H97" s="78">
        <f t="shared" ref="H97:H112" si="21">Y97+AC97</f>
        <v>0</v>
      </c>
      <c r="I97" s="78">
        <f t="shared" ref="I97:I112" si="22">Z97+AD97</f>
        <v>0</v>
      </c>
      <c r="K97" s="78" cm="1">
        <f t="array" ref="K97:K112">+U97:U112</f>
        <v>0</v>
      </c>
      <c r="M97" s="68" t="b">
        <f ca="1"/>
        <v>0</v>
      </c>
      <c r="N97" s="68">
        <f t="shared" si="9"/>
        <v>97</v>
      </c>
      <c r="P97" s="68" t="b" cm="1">
        <f t="array" ref="P97:P112">+E97:E112&lt;&gt;0</f>
        <v>1</v>
      </c>
      <c r="Q97" s="68" t="s">
        <v>1252</v>
      </c>
      <c r="U97" s="78">
        <v>0</v>
      </c>
      <c r="V97" s="78">
        <v>8743</v>
      </c>
      <c r="W97" s="78"/>
      <c r="X97" s="78"/>
      <c r="Y97" s="78"/>
      <c r="Z97" s="78"/>
      <c r="AA97" s="78">
        <f t="shared" ref="AA97" si="23">-SUM(_xlfn.ANCHORARRAY(AA98))</f>
        <v>0</v>
      </c>
      <c r="AB97" s="78">
        <f t="shared" ref="AB97" si="24">-SUM(_xlfn.ANCHORARRAY(AB98))</f>
        <v>0</v>
      </c>
      <c r="AC97" s="78">
        <f t="shared" ref="AC97" si="25">-SUM(_xlfn.ANCHORARRAY(AC98))</f>
        <v>0</v>
      </c>
      <c r="AD97" s="78">
        <f t="shared" ref="AD97" si="26">-SUM(_xlfn.ANCHORARRAY(AD98))</f>
        <v>0</v>
      </c>
      <c r="AE97" s="78"/>
      <c r="AF97" s="68" t="s">
        <v>1174</v>
      </c>
    </row>
    <row r="98" spans="1:32" ht="28.5" x14ac:dyDescent="0.2">
      <c r="B98" s="81" t="s">
        <v>378</v>
      </c>
      <c r="C98" s="78">
        <f t="shared" si="18"/>
        <v>1237</v>
      </c>
      <c r="D98" s="78" cm="1">
        <f t="array" ref="D98:D112">IF($B98:$B112&lt;&gt;"",SUMIFS('Repairs, maintenance etc'!$C$45:$C$63,'Repairs, maintenance etc'!$Q$45:$Q$63,$B98:$B112),0)</f>
        <v>0</v>
      </c>
      <c r="E98" s="78">
        <v>1237</v>
      </c>
      <c r="F98" s="78">
        <f t="shared" si="19"/>
        <v>0</v>
      </c>
      <c r="G98" s="78">
        <f t="shared" si="20"/>
        <v>0</v>
      </c>
      <c r="H98" s="78">
        <f t="shared" si="21"/>
        <v>0</v>
      </c>
      <c r="I98" s="78">
        <f t="shared" si="22"/>
        <v>0</v>
      </c>
      <c r="K98" s="78">
        <v>0</v>
      </c>
      <c r="M98" s="68" t="b">
        <f ca="1"/>
        <v>0</v>
      </c>
      <c r="N98" s="68">
        <f t="shared" si="9"/>
        <v>98</v>
      </c>
      <c r="P98" s="68" t="b">
        <v>1</v>
      </c>
      <c r="Q98" s="68" t="s">
        <v>1252</v>
      </c>
      <c r="T98" s="68" t="b">
        <v>1</v>
      </c>
      <c r="U98" s="78">
        <v>0</v>
      </c>
      <c r="V98" s="78">
        <v>1237</v>
      </c>
      <c r="W98" s="78"/>
      <c r="X98" s="78"/>
      <c r="Y98" s="78"/>
      <c r="Z98" s="78"/>
      <c r="AA98" s="78" cm="1">
        <f t="array" ref="AA98:AA112">IF((LEN(AA$3)&gt;0)*(LEN($B98:$B112)&gt;0),SUMIFS('Repairs, maintenance etc'!D$45:D$63,'Repairs, maintenance etc'!$Q$45:$Q$63,$B98:$B112),0)</f>
        <v>0</v>
      </c>
      <c r="AB98" s="78" cm="1">
        <f t="array" ref="AB98:AB112">IF((LEN(AB$3)&gt;0)*(LEN($B98:$B112)&gt;0),SUMIFS('Repairs, maintenance etc'!E$45:E$63,'Repairs, maintenance etc'!$Q$45:$Q$63,$B98:$B112),0)</f>
        <v>0</v>
      </c>
      <c r="AC98" s="78" cm="1">
        <f t="array" ref="AC98:AC112">IF((LEN(AC$3)&gt;0)*(LEN($B98:$B112)&gt;0),SUMIFS('Repairs, maintenance etc'!F$45:F$63,'Repairs, maintenance etc'!$Q$45:$Q$63,$B98:$B112),0)</f>
        <v>0</v>
      </c>
      <c r="AD98" s="78" cm="1">
        <f t="array" ref="AD98:AD112">IF((LEN(AD$3)&gt;0)*(LEN($B98:$B112)&gt;0),SUMIFS('Repairs, maintenance etc'!G$45:G$63,'Repairs, maintenance etc'!$Q$45:$Q$63,$B98:$B112),0)</f>
        <v>0</v>
      </c>
      <c r="AE98" s="78" t="str" cm="1">
        <f t="array" ref="AE98:AE106">_xlfn.VSTACK($B98:$B105,Lists!$R$17)</f>
        <v>Repairs / replacement / maintenance / service contracts / consumables - revenue</v>
      </c>
    </row>
    <row r="99" spans="1:32" x14ac:dyDescent="0.2">
      <c r="B99" s="81" t="s">
        <v>384</v>
      </c>
      <c r="C99" s="78">
        <f t="shared" si="18"/>
        <v>1238</v>
      </c>
      <c r="D99" s="78">
        <v>0</v>
      </c>
      <c r="E99" s="78">
        <v>1238</v>
      </c>
      <c r="F99" s="78">
        <f t="shared" si="19"/>
        <v>0</v>
      </c>
      <c r="G99" s="78">
        <f t="shared" si="20"/>
        <v>0</v>
      </c>
      <c r="H99" s="78">
        <f t="shared" si="21"/>
        <v>0</v>
      </c>
      <c r="I99" s="78">
        <f t="shared" si="22"/>
        <v>0</v>
      </c>
      <c r="K99" s="78">
        <v>0</v>
      </c>
      <c r="M99" s="68" t="b">
        <f ca="1"/>
        <v>0</v>
      </c>
      <c r="N99" s="68">
        <f t="shared" si="9"/>
        <v>99</v>
      </c>
      <c r="P99" s="68" t="b">
        <v>1</v>
      </c>
      <c r="Q99" s="68" t="s">
        <v>1252</v>
      </c>
      <c r="S99" s="68" t="b">
        <v>1</v>
      </c>
      <c r="U99" s="78">
        <v>0</v>
      </c>
      <c r="V99" s="78">
        <v>1238</v>
      </c>
      <c r="W99" s="78"/>
      <c r="X99" s="78"/>
      <c r="Y99" s="78"/>
      <c r="Z99" s="78"/>
      <c r="AA99" s="78">
        <v>0</v>
      </c>
      <c r="AB99" s="78">
        <v>0</v>
      </c>
      <c r="AC99" s="78">
        <v>0</v>
      </c>
      <c r="AD99" s="78">
        <v>0</v>
      </c>
      <c r="AE99" s="78" t="str">
        <v>Repairs / replacement / tooling - capital</v>
      </c>
      <c r="AF99" s="68" t="s">
        <v>1175</v>
      </c>
    </row>
    <row r="100" spans="1:32" x14ac:dyDescent="0.2">
      <c r="B100" s="81" t="s">
        <v>388</v>
      </c>
      <c r="C100" s="78">
        <f t="shared" si="18"/>
        <v>2481</v>
      </c>
      <c r="D100" s="78">
        <v>0</v>
      </c>
      <c r="E100" s="78">
        <v>2481</v>
      </c>
      <c r="F100" s="78">
        <f t="shared" si="19"/>
        <v>0</v>
      </c>
      <c r="G100" s="78">
        <f t="shared" si="20"/>
        <v>0</v>
      </c>
      <c r="H100" s="78">
        <f t="shared" si="21"/>
        <v>0</v>
      </c>
      <c r="I100" s="78">
        <f t="shared" si="22"/>
        <v>0</v>
      </c>
      <c r="K100" s="78">
        <v>0</v>
      </c>
      <c r="M100" s="68" t="b">
        <f ca="1"/>
        <v>0</v>
      </c>
      <c r="N100" s="68">
        <f t="shared" si="9"/>
        <v>100</v>
      </c>
      <c r="P100" s="68" t="b">
        <v>1</v>
      </c>
      <c r="Q100" s="68" t="s">
        <v>1252</v>
      </c>
      <c r="U100" s="78">
        <v>0</v>
      </c>
      <c r="V100" s="78">
        <v>2481</v>
      </c>
      <c r="W100" s="78"/>
      <c r="X100" s="78"/>
      <c r="Y100" s="78"/>
      <c r="Z100" s="78"/>
      <c r="AA100" s="78">
        <v>0</v>
      </c>
      <c r="AB100" s="78">
        <v>0</v>
      </c>
      <c r="AC100" s="78">
        <v>0</v>
      </c>
      <c r="AD100" s="78">
        <v>0</v>
      </c>
      <c r="AE100" s="78" t="str">
        <v>Dilapidations provisions</v>
      </c>
    </row>
    <row r="101" spans="1:32" x14ac:dyDescent="0.2">
      <c r="B101" s="81" t="s">
        <v>301</v>
      </c>
      <c r="C101" s="78">
        <f t="shared" si="18"/>
        <v>1240</v>
      </c>
      <c r="D101" s="78">
        <v>0</v>
      </c>
      <c r="E101" s="78">
        <v>1240</v>
      </c>
      <c r="F101" s="78">
        <f t="shared" si="19"/>
        <v>0</v>
      </c>
      <c r="G101" s="78">
        <f t="shared" si="20"/>
        <v>0</v>
      </c>
      <c r="H101" s="78">
        <f t="shared" si="21"/>
        <v>0</v>
      </c>
      <c r="I101" s="78">
        <f t="shared" si="22"/>
        <v>0</v>
      </c>
      <c r="K101" s="78">
        <v>0</v>
      </c>
      <c r="M101" s="68" t="b">
        <f ca="1"/>
        <v>0</v>
      </c>
      <c r="N101" s="68">
        <f t="shared" si="9"/>
        <v>101</v>
      </c>
      <c r="P101" s="68" t="b">
        <v>1</v>
      </c>
      <c r="Q101" s="68" t="s">
        <v>1252</v>
      </c>
      <c r="T101" s="68" t="b">
        <v>1</v>
      </c>
      <c r="U101" s="78">
        <v>0</v>
      </c>
      <c r="V101" s="78">
        <v>1240</v>
      </c>
      <c r="W101" s="78"/>
      <c r="X101" s="78"/>
      <c r="Y101" s="78"/>
      <c r="Z101" s="78"/>
      <c r="AA101" s="78">
        <v>0</v>
      </c>
      <c r="AB101" s="78">
        <v>0</v>
      </c>
      <c r="AC101" s="78">
        <v>0</v>
      </c>
      <c r="AD101" s="78">
        <v>0</v>
      </c>
      <c r="AE101" s="78" t="str">
        <v>Computer maintenance, support and training costs</v>
      </c>
    </row>
    <row r="102" spans="1:32" x14ac:dyDescent="0.2">
      <c r="B102" s="81" t="s">
        <v>391</v>
      </c>
      <c r="C102" s="78">
        <f t="shared" si="18"/>
        <v>1241</v>
      </c>
      <c r="D102" s="78">
        <v>0</v>
      </c>
      <c r="E102" s="78">
        <v>1241</v>
      </c>
      <c r="F102" s="78">
        <f t="shared" si="19"/>
        <v>0</v>
      </c>
      <c r="G102" s="78">
        <f t="shared" si="20"/>
        <v>0</v>
      </c>
      <c r="H102" s="78">
        <f t="shared" si="21"/>
        <v>0</v>
      </c>
      <c r="I102" s="78">
        <f t="shared" si="22"/>
        <v>0</v>
      </c>
      <c r="K102" s="78">
        <v>0</v>
      </c>
      <c r="M102" s="68" t="b">
        <f ca="1"/>
        <v>0</v>
      </c>
      <c r="N102" s="68">
        <f t="shared" si="9"/>
        <v>102</v>
      </c>
      <c r="P102" s="68" t="b">
        <v>1</v>
      </c>
      <c r="Q102" s="68" t="s">
        <v>1252</v>
      </c>
      <c r="T102" s="68" t="b">
        <v>1</v>
      </c>
      <c r="U102" s="78">
        <v>0</v>
      </c>
      <c r="V102" s="78">
        <v>1241</v>
      </c>
      <c r="W102" s="78"/>
      <c r="X102" s="78"/>
      <c r="Y102" s="78"/>
      <c r="Z102" s="78"/>
      <c r="AA102" s="78">
        <v>0</v>
      </c>
      <c r="AB102" s="78">
        <v>0</v>
      </c>
      <c r="AC102" s="78">
        <v>0</v>
      </c>
      <c r="AD102" s="78">
        <v>0</v>
      </c>
      <c r="AE102" s="78" t="str">
        <v>Software licences</v>
      </c>
    </row>
    <row r="103" spans="1:32" x14ac:dyDescent="0.2">
      <c r="B103" s="81" t="s">
        <v>394</v>
      </c>
      <c r="C103" s="78">
        <f t="shared" si="18"/>
        <v>1243</v>
      </c>
      <c r="D103" s="78">
        <v>0</v>
      </c>
      <c r="E103" s="78">
        <v>1243</v>
      </c>
      <c r="F103" s="78">
        <f t="shared" si="19"/>
        <v>0</v>
      </c>
      <c r="G103" s="78">
        <f t="shared" si="20"/>
        <v>0</v>
      </c>
      <c r="H103" s="78">
        <f t="shared" si="21"/>
        <v>0</v>
      </c>
      <c r="I103" s="78">
        <f t="shared" si="22"/>
        <v>0</v>
      </c>
      <c r="K103" s="78">
        <v>0</v>
      </c>
      <c r="M103" s="68" t="b">
        <f ca="1"/>
        <v>0</v>
      </c>
      <c r="N103" s="68">
        <f t="shared" si="9"/>
        <v>103</v>
      </c>
      <c r="P103" s="68" t="b">
        <v>1</v>
      </c>
      <c r="Q103" s="68" t="s">
        <v>1252</v>
      </c>
      <c r="S103" s="68" t="b">
        <v>1</v>
      </c>
      <c r="U103" s="78">
        <v>0</v>
      </c>
      <c r="V103" s="78">
        <v>1243</v>
      </c>
      <c r="W103" s="78"/>
      <c r="X103" s="78"/>
      <c r="Y103" s="78"/>
      <c r="Z103" s="78"/>
      <c r="AA103" s="78">
        <v>0</v>
      </c>
      <c r="AB103" s="78">
        <v>0</v>
      </c>
      <c r="AC103" s="78">
        <v>0</v>
      </c>
      <c r="AD103" s="78">
        <v>0</v>
      </c>
      <c r="AE103" s="78" t="str">
        <v>New assets - capital</v>
      </c>
    </row>
    <row r="104" spans="1:32" x14ac:dyDescent="0.2">
      <c r="B104" s="81" t="s">
        <v>1191</v>
      </c>
      <c r="C104" s="78">
        <f t="shared" si="18"/>
        <v>1244</v>
      </c>
      <c r="D104" s="78">
        <v>0</v>
      </c>
      <c r="E104" s="78">
        <v>1244</v>
      </c>
      <c r="F104" s="78">
        <f t="shared" si="19"/>
        <v>0</v>
      </c>
      <c r="G104" s="78">
        <f t="shared" si="20"/>
        <v>0</v>
      </c>
      <c r="H104" s="78">
        <f t="shared" si="21"/>
        <v>0</v>
      </c>
      <c r="I104" s="78">
        <f t="shared" si="22"/>
        <v>0</v>
      </c>
      <c r="K104" s="78">
        <v>0</v>
      </c>
      <c r="M104" s="68" t="b">
        <f ca="1"/>
        <v>0</v>
      </c>
      <c r="N104" s="68">
        <f t="shared" si="9"/>
        <v>104</v>
      </c>
      <c r="P104" s="68" t="b">
        <v>1</v>
      </c>
      <c r="Q104" s="68" t="s">
        <v>1252</v>
      </c>
      <c r="T104" s="68" t="b">
        <v>1</v>
      </c>
      <c r="U104" s="78">
        <v>0</v>
      </c>
      <c r="V104" s="78">
        <v>1244</v>
      </c>
      <c r="W104" s="78"/>
      <c r="X104" s="78"/>
      <c r="Y104" s="78"/>
      <c r="Z104" s="78"/>
      <c r="AA104" s="78">
        <v>0</v>
      </c>
      <c r="AB104" s="78">
        <v>0</v>
      </c>
      <c r="AC104" s="78">
        <v>0</v>
      </c>
      <c r="AD104" s="78">
        <v>0</v>
      </c>
      <c r="AE104" s="78" t="str">
        <v>Repairs and computer costs TA estimate - [Allowed]</v>
      </c>
    </row>
    <row r="105" spans="1:32" x14ac:dyDescent="0.2">
      <c r="B105" s="81" t="s">
        <v>1192</v>
      </c>
      <c r="C105" s="78">
        <f t="shared" si="18"/>
        <v>1245</v>
      </c>
      <c r="D105" s="78">
        <v>0</v>
      </c>
      <c r="E105" s="78">
        <v>1245</v>
      </c>
      <c r="F105" s="78">
        <f t="shared" si="19"/>
        <v>0</v>
      </c>
      <c r="G105" s="78">
        <f t="shared" si="20"/>
        <v>0</v>
      </c>
      <c r="H105" s="78">
        <f t="shared" si="21"/>
        <v>0</v>
      </c>
      <c r="I105" s="78">
        <f t="shared" si="22"/>
        <v>0</v>
      </c>
      <c r="K105" s="78">
        <v>0</v>
      </c>
      <c r="M105" s="68" t="b">
        <f ca="1"/>
        <v>0</v>
      </c>
      <c r="N105" s="68">
        <f t="shared" si="9"/>
        <v>105</v>
      </c>
      <c r="P105" s="68" t="b">
        <v>1</v>
      </c>
      <c r="Q105" s="68" t="s">
        <v>1252</v>
      </c>
      <c r="S105" s="68" t="b">
        <v>1</v>
      </c>
      <c r="U105" s="78">
        <v>0</v>
      </c>
      <c r="V105" s="78">
        <v>1245</v>
      </c>
      <c r="W105" s="78"/>
      <c r="X105" s="78"/>
      <c r="Y105" s="78"/>
      <c r="Z105" s="78"/>
      <c r="AA105" s="78">
        <v>0</v>
      </c>
      <c r="AB105" s="78">
        <v>0</v>
      </c>
      <c r="AC105" s="78">
        <v>0</v>
      </c>
      <c r="AD105" s="78">
        <v>0</v>
      </c>
      <c r="AE105" s="78" t="str">
        <v>Repairs and computer costs TA estimate - [Disallowed]</v>
      </c>
    </row>
    <row r="106" spans="1:32" ht="15" x14ac:dyDescent="0.2">
      <c r="A106" s="187"/>
      <c r="C106" s="78"/>
      <c r="D106" s="78">
        <v>0</v>
      </c>
      <c r="E106" s="78"/>
      <c r="F106" s="78">
        <f t="shared" si="19"/>
        <v>0</v>
      </c>
      <c r="G106" s="78">
        <f t="shared" si="20"/>
        <v>0</v>
      </c>
      <c r="H106" s="78">
        <f t="shared" si="21"/>
        <v>0</v>
      </c>
      <c r="I106" s="78">
        <f t="shared" si="22"/>
        <v>0</v>
      </c>
      <c r="K106" s="78">
        <v>0</v>
      </c>
      <c r="M106" s="68" t="b">
        <f ca="1"/>
        <v>1</v>
      </c>
      <c r="N106" s="68">
        <f t="shared" si="9"/>
        <v>106</v>
      </c>
      <c r="P106" s="68" t="b">
        <v>0</v>
      </c>
      <c r="Q106" s="68" t="s">
        <v>1252</v>
      </c>
      <c r="U106" s="78">
        <v>0</v>
      </c>
      <c r="V106" s="78">
        <v>0</v>
      </c>
      <c r="W106" s="78"/>
      <c r="X106" s="78"/>
      <c r="Y106" s="78"/>
      <c r="Z106" s="78"/>
      <c r="AA106" s="78">
        <v>0</v>
      </c>
      <c r="AB106" s="78">
        <v>0</v>
      </c>
      <c r="AC106" s="78">
        <v>0</v>
      </c>
      <c r="AD106" s="78">
        <v>0</v>
      </c>
      <c r="AE106" s="78" t="str">
        <v>Discuss with PwC</v>
      </c>
    </row>
    <row r="107" spans="1:32" x14ac:dyDescent="0.2">
      <c r="A107" s="68" t="str">
        <f>Lists!$R$14</f>
        <v>Added captions allowed up to 5</v>
      </c>
      <c r="C107" s="78"/>
      <c r="D107" s="78">
        <v>0</v>
      </c>
      <c r="E107" s="78"/>
      <c r="F107" s="78">
        <f t="shared" si="19"/>
        <v>0</v>
      </c>
      <c r="G107" s="78">
        <f t="shared" si="20"/>
        <v>0</v>
      </c>
      <c r="H107" s="78">
        <f t="shared" si="21"/>
        <v>0</v>
      </c>
      <c r="I107" s="78">
        <f t="shared" si="22"/>
        <v>0</v>
      </c>
      <c r="K107" s="78">
        <v>0</v>
      </c>
      <c r="M107" s="68" t="b">
        <f ca="1"/>
        <v>1</v>
      </c>
      <c r="N107" s="68">
        <f t="shared" si="9"/>
        <v>107</v>
      </c>
      <c r="P107" s="68" t="b">
        <v>0</v>
      </c>
      <c r="Q107" s="68" t="s">
        <v>1252</v>
      </c>
      <c r="U107" s="78">
        <v>0</v>
      </c>
      <c r="V107" s="78">
        <v>0</v>
      </c>
      <c r="W107" s="78"/>
      <c r="X107" s="78"/>
      <c r="Y107" s="78"/>
      <c r="Z107" s="78"/>
      <c r="AA107" s="78">
        <v>0</v>
      </c>
      <c r="AB107" s="78">
        <v>0</v>
      </c>
      <c r="AC107" s="78">
        <v>0</v>
      </c>
      <c r="AD107" s="78">
        <v>0</v>
      </c>
      <c r="AE107" s="78"/>
      <c r="AF107" s="68" t="s">
        <v>1186</v>
      </c>
    </row>
    <row r="108" spans="1:32" ht="15" hidden="1" x14ac:dyDescent="0.2">
      <c r="A108" s="187"/>
      <c r="B108" t="str" cm="1">
        <f t="array" ref="B108">_xlfn.UNIQUE(_xlfn._xlws.FILTER('Repairs, maintenance etc'!$B$55:$B$62,'Repairs, maintenance etc'!$I$55:$I$62=Yes,""))</f>
        <v/>
      </c>
      <c r="C108" s="78"/>
      <c r="D108" s="78">
        <v>0</v>
      </c>
      <c r="E108" s="78" cm="1">
        <f t="array" ref="E108:E112">D108:D112</f>
        <v>0</v>
      </c>
      <c r="F108" s="78">
        <f t="shared" si="19"/>
        <v>0</v>
      </c>
      <c r="G108" s="78">
        <f t="shared" si="20"/>
        <v>0</v>
      </c>
      <c r="H108" s="78">
        <f t="shared" si="21"/>
        <v>0</v>
      </c>
      <c r="I108" s="78">
        <f t="shared" si="22"/>
        <v>0</v>
      </c>
      <c r="K108" s="78">
        <v>0</v>
      </c>
      <c r="M108" s="68" t="b">
        <f ca="1"/>
        <v>1</v>
      </c>
      <c r="N108" s="68">
        <f t="shared" si="9"/>
        <v>108</v>
      </c>
      <c r="O108" s="68">
        <f ca="1">COUNTIFS(M108:M112,FALSE)</f>
        <v>0</v>
      </c>
      <c r="P108" s="68" t="b">
        <v>0</v>
      </c>
      <c r="Q108" s="68" t="s">
        <v>1252</v>
      </c>
      <c r="U108" s="78">
        <v>0</v>
      </c>
      <c r="V108" s="78">
        <v>0</v>
      </c>
      <c r="W108" s="78"/>
      <c r="X108" s="78"/>
      <c r="Y108" s="78"/>
      <c r="Z108" s="78"/>
      <c r="AA108" s="78">
        <v>0</v>
      </c>
      <c r="AB108" s="78">
        <v>0</v>
      </c>
      <c r="AC108" s="78">
        <v>0</v>
      </c>
      <c r="AD108" s="78">
        <v>0</v>
      </c>
      <c r="AE108" s="78"/>
      <c r="AF108" s="68" t="s">
        <v>1187</v>
      </c>
    </row>
    <row r="109" spans="1:32" ht="15" hidden="1" x14ac:dyDescent="0.2">
      <c r="A109" s="187"/>
      <c r="C109" s="78"/>
      <c r="D109" s="78">
        <v>0</v>
      </c>
      <c r="E109" s="78">
        <v>0</v>
      </c>
      <c r="F109" s="78">
        <f t="shared" si="19"/>
        <v>0</v>
      </c>
      <c r="G109" s="78">
        <f t="shared" si="20"/>
        <v>0</v>
      </c>
      <c r="H109" s="78">
        <f t="shared" si="21"/>
        <v>0</v>
      </c>
      <c r="I109" s="78">
        <f t="shared" si="22"/>
        <v>0</v>
      </c>
      <c r="K109" s="78">
        <v>0</v>
      </c>
      <c r="M109" s="68" t="b">
        <f ca="1"/>
        <v>1</v>
      </c>
      <c r="N109" s="68">
        <f t="shared" si="9"/>
        <v>109</v>
      </c>
      <c r="O109" s="68" t="str" cm="1">
        <f t="array" aca="1" ref="O109" ca="1">IF(DataFlow_Hide_Rows_Enabled,_xll.DCHideRow($B$402,+$N108,FALSE,$O108),Message_DataFlow_Disabled)</f>
        <v>#ERROR: Invalid row count</v>
      </c>
      <c r="P109" s="68" t="b">
        <v>0</v>
      </c>
      <c r="Q109" s="68" t="s">
        <v>1252</v>
      </c>
      <c r="U109" s="78">
        <v>0</v>
      </c>
      <c r="V109" s="78">
        <v>0</v>
      </c>
      <c r="W109" s="78"/>
      <c r="X109" s="78"/>
      <c r="Y109" s="78"/>
      <c r="Z109" s="78"/>
      <c r="AA109" s="78">
        <v>0</v>
      </c>
      <c r="AB109" s="78">
        <v>0</v>
      </c>
      <c r="AC109" s="78">
        <v>0</v>
      </c>
      <c r="AD109" s="78">
        <v>0</v>
      </c>
      <c r="AE109" s="78"/>
    </row>
    <row r="110" spans="1:32" ht="15" hidden="1" x14ac:dyDescent="0.2">
      <c r="A110" s="187"/>
      <c r="C110" s="78"/>
      <c r="D110" s="78">
        <v>0</v>
      </c>
      <c r="E110" s="78">
        <v>0</v>
      </c>
      <c r="F110" s="78">
        <f t="shared" si="19"/>
        <v>0</v>
      </c>
      <c r="G110" s="78">
        <f t="shared" si="20"/>
        <v>0</v>
      </c>
      <c r="H110" s="78">
        <f t="shared" si="21"/>
        <v>0</v>
      </c>
      <c r="I110" s="78">
        <f t="shared" si="22"/>
        <v>0</v>
      </c>
      <c r="K110" s="78">
        <v>0</v>
      </c>
      <c r="M110" s="68" t="b">
        <f ca="1"/>
        <v>1</v>
      </c>
      <c r="N110" s="68">
        <f t="shared" si="9"/>
        <v>110</v>
      </c>
      <c r="O110" s="68" t="str" cm="1">
        <f t="array" aca="1" ref="O110" ca="1">IF(DataFlow_Hide_Rows_Enabled,_xll.DCHideRow($B$402,+$N108+$O108,TRUE,5-$O108),Message_DataFlow_Disabled)</f>
        <v>#OK</v>
      </c>
      <c r="P110" s="68" t="b">
        <v>0</v>
      </c>
      <c r="Q110" s="68" t="s">
        <v>1252</v>
      </c>
      <c r="U110" s="78">
        <v>0</v>
      </c>
      <c r="V110" s="78">
        <v>0</v>
      </c>
      <c r="W110" s="78"/>
      <c r="X110" s="78"/>
      <c r="Y110" s="78"/>
      <c r="Z110" s="78"/>
      <c r="AA110" s="78">
        <v>0</v>
      </c>
      <c r="AB110" s="78">
        <v>0</v>
      </c>
      <c r="AC110" s="78">
        <v>0</v>
      </c>
      <c r="AD110" s="78">
        <v>0</v>
      </c>
      <c r="AE110" s="78"/>
    </row>
    <row r="111" spans="1:32" ht="15" hidden="1" x14ac:dyDescent="0.2">
      <c r="A111" s="187"/>
      <c r="C111" s="78"/>
      <c r="D111" s="78">
        <v>0</v>
      </c>
      <c r="E111" s="78">
        <v>0</v>
      </c>
      <c r="F111" s="78">
        <f t="shared" si="19"/>
        <v>0</v>
      </c>
      <c r="G111" s="78">
        <f t="shared" si="20"/>
        <v>0</v>
      </c>
      <c r="H111" s="78">
        <f t="shared" si="21"/>
        <v>0</v>
      </c>
      <c r="I111" s="78">
        <f t="shared" si="22"/>
        <v>0</v>
      </c>
      <c r="K111" s="78">
        <v>0</v>
      </c>
      <c r="M111" s="68" t="b">
        <f ca="1"/>
        <v>1</v>
      </c>
      <c r="N111" s="68">
        <f t="shared" si="9"/>
        <v>111</v>
      </c>
      <c r="P111" s="68" t="b">
        <v>0</v>
      </c>
      <c r="Q111" s="68" t="s">
        <v>1252</v>
      </c>
      <c r="U111" s="78">
        <v>0</v>
      </c>
      <c r="V111" s="78">
        <v>0</v>
      </c>
      <c r="W111" s="78"/>
      <c r="X111" s="78"/>
      <c r="Y111" s="78"/>
      <c r="Z111" s="78"/>
      <c r="AA111" s="78">
        <v>0</v>
      </c>
      <c r="AB111" s="78">
        <v>0</v>
      </c>
      <c r="AC111" s="78">
        <v>0</v>
      </c>
      <c r="AD111" s="78">
        <v>0</v>
      </c>
      <c r="AE111" s="78"/>
    </row>
    <row r="112" spans="1:32" ht="15" hidden="1" x14ac:dyDescent="0.2">
      <c r="A112" s="187"/>
      <c r="C112" s="78"/>
      <c r="D112" s="78">
        <v>0</v>
      </c>
      <c r="E112" s="78">
        <v>0</v>
      </c>
      <c r="F112" s="78">
        <f t="shared" si="19"/>
        <v>0</v>
      </c>
      <c r="G112" s="78">
        <f t="shared" si="20"/>
        <v>0</v>
      </c>
      <c r="H112" s="78">
        <f t="shared" si="21"/>
        <v>0</v>
      </c>
      <c r="I112" s="78">
        <f t="shared" si="22"/>
        <v>0</v>
      </c>
      <c r="K112" s="78">
        <v>0</v>
      </c>
      <c r="M112" s="68" t="b">
        <f ca="1"/>
        <v>1</v>
      </c>
      <c r="N112" s="68">
        <f t="shared" si="9"/>
        <v>112</v>
      </c>
      <c r="P112" s="68" t="b">
        <v>0</v>
      </c>
      <c r="Q112" s="68" t="s">
        <v>1252</v>
      </c>
      <c r="U112" s="78">
        <v>0</v>
      </c>
      <c r="V112" s="78">
        <v>0</v>
      </c>
      <c r="W112" s="78"/>
      <c r="X112" s="78"/>
      <c r="Y112" s="78"/>
      <c r="Z112" s="78"/>
      <c r="AA112" s="78">
        <v>0</v>
      </c>
      <c r="AB112" s="78">
        <v>0</v>
      </c>
      <c r="AC112" s="78">
        <v>0</v>
      </c>
      <c r="AD112" s="78">
        <v>0</v>
      </c>
      <c r="AE112" s="78"/>
    </row>
    <row r="113" spans="1:32" ht="15.75" thickBot="1" x14ac:dyDescent="0.25">
      <c r="A113" s="187"/>
      <c r="C113" s="78"/>
      <c r="D113" s="78"/>
      <c r="E113" s="78"/>
      <c r="F113" s="78"/>
      <c r="G113" s="78"/>
      <c r="H113" s="78"/>
      <c r="I113" s="78"/>
      <c r="K113" s="78"/>
      <c r="M113" s="68" t="b">
        <f ca="1"/>
        <v>1</v>
      </c>
      <c r="N113" s="68">
        <f t="shared" si="9"/>
        <v>113</v>
      </c>
      <c r="Q113" s="68" t="s">
        <v>871</v>
      </c>
      <c r="U113" s="78">
        <v>0</v>
      </c>
      <c r="V113" s="78">
        <v>0</v>
      </c>
      <c r="W113" s="78"/>
      <c r="X113" s="78"/>
      <c r="Y113" s="78"/>
      <c r="Z113" s="78"/>
      <c r="AA113" s="78"/>
      <c r="AB113" s="78"/>
      <c r="AC113" s="78"/>
      <c r="AD113" s="78"/>
      <c r="AE113" s="78"/>
      <c r="AF113" s="68" t="s">
        <v>1122</v>
      </c>
    </row>
    <row r="114" spans="1:32" ht="15.75" thickBot="1" x14ac:dyDescent="0.25">
      <c r="A114" s="187"/>
      <c r="B114" s="68" t="s">
        <v>1123</v>
      </c>
      <c r="C114" s="75">
        <f t="shared" ref="C114:I114" si="27">SUM(C95:C113)</f>
        <v>19912</v>
      </c>
      <c r="D114" s="75">
        <f t="shared" si="27"/>
        <v>0</v>
      </c>
      <c r="E114" s="75">
        <f t="shared" si="27"/>
        <v>19912</v>
      </c>
      <c r="F114" s="75">
        <f t="shared" si="27"/>
        <v>0</v>
      </c>
      <c r="G114" s="75">
        <f t="shared" si="27"/>
        <v>0</v>
      </c>
      <c r="H114" s="75">
        <f t="shared" si="27"/>
        <v>0</v>
      </c>
      <c r="I114" s="75">
        <f t="shared" si="27"/>
        <v>0</v>
      </c>
      <c r="K114" s="75">
        <f>SUM(K96:K113)</f>
        <v>0</v>
      </c>
      <c r="M114" s="68" t="b">
        <f ca="1"/>
        <v>0</v>
      </c>
      <c r="N114" s="68">
        <f t="shared" si="9"/>
        <v>114</v>
      </c>
      <c r="U114" s="78">
        <v>0</v>
      </c>
      <c r="V114" s="78">
        <v>0</v>
      </c>
      <c r="W114" s="78"/>
      <c r="X114" s="78"/>
      <c r="Y114" s="78"/>
      <c r="Z114" s="78"/>
      <c r="AA114" s="78"/>
      <c r="AB114" s="78"/>
      <c r="AC114" s="78"/>
      <c r="AD114" s="78"/>
      <c r="AE114" s="78"/>
    </row>
    <row r="115" spans="1:32" ht="15" x14ac:dyDescent="0.2">
      <c r="A115" s="187"/>
      <c r="C115" s="78"/>
      <c r="D115" s="78"/>
      <c r="E115" s="78"/>
      <c r="F115" s="78"/>
      <c r="G115" s="78"/>
      <c r="H115" s="78"/>
      <c r="I115" s="78"/>
      <c r="M115" s="68" t="b">
        <f ca="1"/>
        <v>1</v>
      </c>
      <c r="N115" s="68">
        <f t="shared" si="9"/>
        <v>115</v>
      </c>
      <c r="U115" s="78">
        <v>0</v>
      </c>
      <c r="V115" s="78">
        <v>0</v>
      </c>
      <c r="W115" s="78"/>
      <c r="X115" s="78"/>
      <c r="Y115" s="78"/>
      <c r="Z115" s="78"/>
      <c r="AA115" s="78"/>
      <c r="AB115" s="78"/>
      <c r="AC115" s="78"/>
      <c r="AD115" s="78"/>
      <c r="AE115" s="78"/>
    </row>
    <row r="116" spans="1:32" ht="15" x14ac:dyDescent="0.2">
      <c r="A116" s="187"/>
      <c r="B116" s="68" t="s">
        <v>1188</v>
      </c>
      <c r="C116" s="78"/>
      <c r="D116" s="78"/>
      <c r="E116" s="78"/>
      <c r="F116" s="78"/>
      <c r="G116" s="78"/>
      <c r="H116" s="78"/>
      <c r="I116" s="78"/>
      <c r="M116" s="68" t="b">
        <f ca="1"/>
        <v>1</v>
      </c>
      <c r="N116" s="68">
        <f t="shared" si="9"/>
        <v>116</v>
      </c>
      <c r="U116" s="78">
        <v>0</v>
      </c>
      <c r="V116" s="78">
        <v>0</v>
      </c>
      <c r="W116" s="78"/>
      <c r="X116" s="78"/>
      <c r="Y116" s="78"/>
      <c r="Z116" s="78"/>
      <c r="AA116" s="78"/>
      <c r="AB116" s="78"/>
      <c r="AC116" s="78"/>
      <c r="AD116" s="78"/>
      <c r="AE116" s="78"/>
    </row>
    <row r="117" spans="1:32" ht="15" x14ac:dyDescent="0.2">
      <c r="A117" s="187"/>
      <c r="B117" s="198" t="s">
        <v>66</v>
      </c>
      <c r="C117" s="78">
        <f>'Cost of sales'!C11</f>
        <v>0</v>
      </c>
      <c r="D117" s="78"/>
      <c r="E117" s="78"/>
      <c r="F117" s="78"/>
      <c r="G117" s="78"/>
      <c r="H117" s="78"/>
      <c r="I117" s="78"/>
      <c r="M117" s="68" t="b">
        <f ca="1"/>
        <v>1</v>
      </c>
      <c r="N117" s="68">
        <f t="shared" si="9"/>
        <v>117</v>
      </c>
      <c r="U117" s="78">
        <v>0</v>
      </c>
      <c r="V117" s="78">
        <v>0</v>
      </c>
      <c r="W117" s="78"/>
      <c r="X117" s="78"/>
      <c r="Y117" s="78"/>
      <c r="Z117" s="78"/>
      <c r="AA117" s="78"/>
      <c r="AB117" s="78"/>
      <c r="AC117" s="78"/>
      <c r="AD117" s="78"/>
      <c r="AE117" s="78"/>
    </row>
    <row r="118" spans="1:32" ht="15.75" thickBot="1" x14ac:dyDescent="0.25">
      <c r="A118" s="187"/>
      <c r="B118" s="198" t="s">
        <v>1098</v>
      </c>
      <c r="C118" s="78">
        <f>'Administrative expenses etc'!C9</f>
        <v>19912</v>
      </c>
      <c r="D118" s="78"/>
      <c r="E118" s="78"/>
      <c r="F118" s="78"/>
      <c r="G118" s="78"/>
      <c r="H118" s="78"/>
      <c r="I118" s="78"/>
      <c r="M118" s="68" t="b">
        <f ca="1"/>
        <v>0</v>
      </c>
      <c r="N118" s="68">
        <f t="shared" si="9"/>
        <v>118</v>
      </c>
      <c r="U118" s="78">
        <v>0</v>
      </c>
      <c r="V118" s="78">
        <v>0</v>
      </c>
      <c r="W118" s="78"/>
      <c r="X118" s="78"/>
      <c r="Y118" s="78"/>
      <c r="Z118" s="78"/>
      <c r="AA118" s="78"/>
      <c r="AB118" s="78"/>
      <c r="AC118" s="78"/>
      <c r="AD118" s="78"/>
      <c r="AE118" s="78"/>
    </row>
    <row r="119" spans="1:32" ht="15.75" thickBot="1" x14ac:dyDescent="0.25">
      <c r="A119" s="187"/>
      <c r="B119" s="68" t="s">
        <v>1123</v>
      </c>
      <c r="C119" s="75">
        <f>SUM(C116:C118)</f>
        <v>19912</v>
      </c>
      <c r="D119" s="78"/>
      <c r="E119" s="78"/>
      <c r="F119" s="78"/>
      <c r="G119" s="78"/>
      <c r="H119" s="78"/>
      <c r="I119" s="78"/>
      <c r="M119" s="68" t="b">
        <f ca="1"/>
        <v>0</v>
      </c>
      <c r="N119" s="68">
        <f t="shared" si="9"/>
        <v>119</v>
      </c>
      <c r="U119" s="78">
        <v>0</v>
      </c>
      <c r="V119" s="78">
        <v>0</v>
      </c>
      <c r="W119" s="78"/>
      <c r="X119" s="78"/>
      <c r="Y119" s="78"/>
      <c r="Z119" s="78"/>
      <c r="AA119" s="78"/>
      <c r="AB119" s="78"/>
      <c r="AC119" s="78"/>
      <c r="AD119" s="78"/>
      <c r="AE119" s="78"/>
    </row>
    <row r="120" spans="1:32" ht="15" x14ac:dyDescent="0.2">
      <c r="A120" s="187"/>
      <c r="C120" s="78"/>
      <c r="D120" s="78"/>
      <c r="E120" s="78"/>
      <c r="F120" s="78"/>
      <c r="G120" s="78"/>
      <c r="H120" s="78"/>
      <c r="I120" s="78"/>
      <c r="M120" s="68" t="b">
        <f ca="1"/>
        <v>1</v>
      </c>
      <c r="N120" s="68">
        <f t="shared" si="9"/>
        <v>120</v>
      </c>
      <c r="U120" s="78">
        <v>0</v>
      </c>
      <c r="V120" s="78">
        <v>0</v>
      </c>
      <c r="W120" s="78"/>
      <c r="X120" s="78"/>
      <c r="Y120" s="78"/>
      <c r="Z120" s="78"/>
      <c r="AA120" s="78"/>
      <c r="AB120" s="78"/>
      <c r="AC120" s="78"/>
      <c r="AD120" s="78"/>
      <c r="AE120" s="78"/>
    </row>
    <row r="121" spans="1:32" ht="15.75" x14ac:dyDescent="0.25">
      <c r="A121" s="77" t="str">
        <f>+$Q121&amp;Lists!$R$6</f>
        <v>Bad debts disclosure table</v>
      </c>
      <c r="C121" s="78"/>
      <c r="D121" s="78"/>
      <c r="E121" s="78"/>
      <c r="F121" s="78"/>
      <c r="G121" s="78"/>
      <c r="H121" s="78"/>
      <c r="I121" s="78"/>
      <c r="M121" s="68" t="b">
        <f ca="1"/>
        <v>1</v>
      </c>
      <c r="N121" s="68">
        <f t="shared" si="9"/>
        <v>121</v>
      </c>
      <c r="Q121" s="68" t="s">
        <v>70</v>
      </c>
      <c r="U121" s="78">
        <v>0</v>
      </c>
      <c r="V121" s="78">
        <v>0</v>
      </c>
      <c r="W121" s="78"/>
      <c r="X121" s="78"/>
      <c r="Y121" s="78"/>
      <c r="Z121" s="78"/>
      <c r="AA121" s="78"/>
      <c r="AB121" s="78"/>
      <c r="AC121" s="78"/>
      <c r="AD121" s="78"/>
      <c r="AE121" s="78"/>
      <c r="AF121" s="68" t="s">
        <v>1115</v>
      </c>
    </row>
    <row r="122" spans="1:32" x14ac:dyDescent="0.2">
      <c r="C122" s="78"/>
      <c r="D122" s="78"/>
      <c r="E122" s="78"/>
      <c r="F122" s="78"/>
      <c r="G122" s="78"/>
      <c r="H122" s="78"/>
      <c r="I122" s="78"/>
      <c r="M122" s="68" t="b">
        <f ca="1"/>
        <v>1</v>
      </c>
      <c r="N122" s="68">
        <f t="shared" si="9"/>
        <v>122</v>
      </c>
      <c r="U122" s="78">
        <v>0</v>
      </c>
      <c r="V122" s="78">
        <v>0</v>
      </c>
      <c r="W122" s="78"/>
      <c r="X122" s="78"/>
      <c r="Y122" s="78"/>
      <c r="Z122" s="78"/>
      <c r="AA122" s="78"/>
      <c r="AB122" s="78"/>
      <c r="AC122" s="78"/>
      <c r="AD122" s="78"/>
      <c r="AE122" s="78"/>
    </row>
    <row r="123" spans="1:32" x14ac:dyDescent="0.2">
      <c r="B123" s="90" t="s">
        <v>1193</v>
      </c>
      <c r="C123" s="78">
        <f t="shared" ref="C123:C130" si="28">$V123</f>
        <v>8683</v>
      </c>
      <c r="D123" s="92">
        <f ca="1">-SUM(_xlfn.ANCHORARRAY(D124))</f>
        <v>0</v>
      </c>
      <c r="E123" s="78" cm="1">
        <f t="array" aca="1" ref="E123:E130" ca="1">+C123:C130+D123:D130</f>
        <v>8683</v>
      </c>
      <c r="F123" s="78">
        <f t="shared" ref="F123:F137" ca="1" si="29">W123+AA123</f>
        <v>0</v>
      </c>
      <c r="G123" s="78">
        <f t="shared" ref="G123:G137" ca="1" si="30">X123+AB123</f>
        <v>0</v>
      </c>
      <c r="H123" s="78">
        <f t="shared" ref="H123:H137" ca="1" si="31">Y123+AC123</f>
        <v>0</v>
      </c>
      <c r="I123" s="78">
        <f t="shared" ref="I123:I137" ca="1" si="32">Z123+AD123</f>
        <v>0</v>
      </c>
      <c r="K123" s="78" cm="1">
        <f t="array" ref="K123:K137">+U123:U137</f>
        <v>0</v>
      </c>
      <c r="M123" s="68" t="b">
        <f ca="1"/>
        <v>0</v>
      </c>
      <c r="N123" s="68">
        <f t="shared" si="9"/>
        <v>123</v>
      </c>
      <c r="P123" s="68" t="b" cm="1">
        <f t="array" aca="1" ref="P123:P137" ca="1">+E123:E137&lt;&gt;0</f>
        <v>1</v>
      </c>
      <c r="Q123" s="68" t="s">
        <v>70</v>
      </c>
      <c r="U123" s="78">
        <v>0</v>
      </c>
      <c r="V123" s="78">
        <v>8683</v>
      </c>
      <c r="W123" s="78"/>
      <c r="X123" s="78"/>
      <c r="Y123" s="78"/>
      <c r="Z123" s="78"/>
      <c r="AA123" s="78">
        <f t="shared" ref="AA123" ca="1" si="33">-SUM(_xlfn.ANCHORARRAY(AA124))</f>
        <v>0</v>
      </c>
      <c r="AB123" s="78">
        <f t="shared" ref="AB123" ca="1" si="34">-SUM(_xlfn.ANCHORARRAY(AB124))</f>
        <v>0</v>
      </c>
      <c r="AC123" s="78">
        <f t="shared" ref="AC123" ca="1" si="35">-SUM(_xlfn.ANCHORARRAY(AC124))</f>
        <v>0</v>
      </c>
      <c r="AD123" s="78">
        <f t="shared" ref="AD123" ca="1" si="36">-SUM(_xlfn.ANCHORARRAY(AD124))</f>
        <v>0</v>
      </c>
      <c r="AE123" s="78"/>
      <c r="AF123" s="68" t="s">
        <v>1174</v>
      </c>
    </row>
    <row r="124" spans="1:32" x14ac:dyDescent="0.2">
      <c r="B124" t="s">
        <v>1194</v>
      </c>
      <c r="C124" s="78">
        <f t="shared" si="28"/>
        <v>0</v>
      </c>
      <c r="D124" s="78" cm="1">
        <f t="array" aca="1" ref="D124:D137" ca="1">IF($B124:$B137&lt;&gt;"",SUMIFS('Bad debts'!$C$45:$C$64,'Bad debts'!$Q$45:$Q$64,$B124:$B137),0)</f>
        <v>0</v>
      </c>
      <c r="E124" s="78">
        <f ca="1"/>
        <v>0</v>
      </c>
      <c r="F124" s="78">
        <f t="shared" ca="1" si="29"/>
        <v>0</v>
      </c>
      <c r="G124" s="78">
        <f t="shared" ca="1" si="30"/>
        <v>0</v>
      </c>
      <c r="H124" s="78">
        <f t="shared" ca="1" si="31"/>
        <v>0</v>
      </c>
      <c r="I124" s="78">
        <f t="shared" ca="1" si="32"/>
        <v>0</v>
      </c>
      <c r="K124" s="78">
        <v>0</v>
      </c>
      <c r="M124" s="68" t="b">
        <f ca="1"/>
        <v>1</v>
      </c>
      <c r="N124" s="68">
        <f t="shared" si="9"/>
        <v>124</v>
      </c>
      <c r="P124" s="68" t="b">
        <f ca="1"/>
        <v>0</v>
      </c>
      <c r="Q124" s="68" t="s">
        <v>70</v>
      </c>
      <c r="U124" s="78">
        <v>0</v>
      </c>
      <c r="V124" s="78">
        <v>0</v>
      </c>
      <c r="W124" s="78"/>
      <c r="X124" s="78"/>
      <c r="Y124" s="78"/>
      <c r="Z124" s="78"/>
      <c r="AA124" s="78" cm="1">
        <f t="array" aca="1" ref="AA124:AA137" ca="1">IF((LEN(AA$3)&gt;0)*(LEN($B124:$B137)&gt;0),SUMIFS('Bad debts'!D$45:D$64,'Bad debts'!$Q$45:$Q$64,$B124:$B137),0)</f>
        <v>0</v>
      </c>
      <c r="AB124" s="78" cm="1">
        <f t="array" aca="1" ref="AB124:AB137" ca="1">IF((LEN(AB$3)&gt;0)*(LEN($B124:$B137)&gt;0),SUMIFS('Bad debts'!E$45:E$64,'Bad debts'!$Q$45:$Q$64,$B124:$B137),0)</f>
        <v>0</v>
      </c>
      <c r="AC124" s="78" cm="1">
        <f t="array" aca="1" ref="AC124:AC137" ca="1">IF((LEN(AC$3)&gt;0)*(LEN($B124:$B137)&gt;0),SUMIFS('Bad debts'!F$45:F$64,'Bad debts'!$Q$45:$Q$64,$B124:$B137),0)</f>
        <v>0</v>
      </c>
      <c r="AD124" s="78" cm="1">
        <f t="array" aca="1" ref="AD124:AD137" ca="1">IF((LEN(AD$3)&gt;0)*(LEN($B124:$B137)&gt;0),SUMIFS('Bad debts'!G$45:G$64,'Bad debts'!$Q$45:$Q$64,$B124:$B137),0)</f>
        <v>0</v>
      </c>
      <c r="AE124" s="78" t="str" cm="1">
        <f t="array" ref="AE124:AE131">_xlfn.VSTACK($B124:$B130,Lists!$R$17)</f>
        <v xml:space="preserve">Bad debts / impairments - third party - specific </v>
      </c>
    </row>
    <row r="125" spans="1:32" x14ac:dyDescent="0.2">
      <c r="B125" t="s">
        <v>402</v>
      </c>
      <c r="C125" s="78">
        <f t="shared" si="28"/>
        <v>0</v>
      </c>
      <c r="D125" s="78">
        <f ca="1"/>
        <v>0</v>
      </c>
      <c r="E125" s="78">
        <f ca="1"/>
        <v>0</v>
      </c>
      <c r="F125" s="78">
        <f t="shared" ca="1" si="29"/>
        <v>0</v>
      </c>
      <c r="G125" s="78">
        <f t="shared" ca="1" si="30"/>
        <v>0</v>
      </c>
      <c r="H125" s="78">
        <f t="shared" ca="1" si="31"/>
        <v>0</v>
      </c>
      <c r="I125" s="78">
        <f t="shared" ca="1" si="32"/>
        <v>0</v>
      </c>
      <c r="K125" s="78">
        <v>0</v>
      </c>
      <c r="M125" s="68" t="b">
        <f ca="1"/>
        <v>1</v>
      </c>
      <c r="N125" s="68">
        <f t="shared" si="9"/>
        <v>125</v>
      </c>
      <c r="P125" s="68" t="b">
        <f ca="1"/>
        <v>0</v>
      </c>
      <c r="Q125" s="68" t="s">
        <v>70</v>
      </c>
      <c r="U125" s="78">
        <v>0</v>
      </c>
      <c r="V125" s="78">
        <v>0</v>
      </c>
      <c r="W125" s="78"/>
      <c r="X125" s="78"/>
      <c r="Y125" s="78"/>
      <c r="Z125" s="78"/>
      <c r="AA125" s="78">
        <f ca="1"/>
        <v>0</v>
      </c>
      <c r="AB125" s="78">
        <f ca="1"/>
        <v>0</v>
      </c>
      <c r="AC125" s="78">
        <f ca="1"/>
        <v>0</v>
      </c>
      <c r="AD125" s="78">
        <f ca="1"/>
        <v>0</v>
      </c>
      <c r="AE125" s="78" t="str">
        <v>Bad debts / impairments - connected companies (under common control)</v>
      </c>
      <c r="AF125" s="68" t="s">
        <v>1175</v>
      </c>
    </row>
    <row r="126" spans="1:32" x14ac:dyDescent="0.2">
      <c r="B126" s="127" t="s">
        <v>404</v>
      </c>
      <c r="C126" s="78">
        <f t="shared" si="28"/>
        <v>0</v>
      </c>
      <c r="D126" s="78">
        <f ca="1"/>
        <v>0</v>
      </c>
      <c r="E126" s="78">
        <f ca="1"/>
        <v>0</v>
      </c>
      <c r="F126" s="78">
        <f t="shared" ca="1" si="29"/>
        <v>0</v>
      </c>
      <c r="G126" s="78">
        <f t="shared" ca="1" si="30"/>
        <v>0</v>
      </c>
      <c r="H126" s="78">
        <f t="shared" ca="1" si="31"/>
        <v>0</v>
      </c>
      <c r="I126" s="78">
        <f t="shared" ca="1" si="32"/>
        <v>0</v>
      </c>
      <c r="K126" s="78">
        <v>0</v>
      </c>
      <c r="M126" s="68" t="b">
        <f ca="1"/>
        <v>1</v>
      </c>
      <c r="N126" s="68">
        <f t="shared" si="9"/>
        <v>126</v>
      </c>
      <c r="P126" s="68" t="b">
        <f ca="1"/>
        <v>0</v>
      </c>
      <c r="Q126" s="68" t="s">
        <v>70</v>
      </c>
      <c r="U126" s="78">
        <v>0</v>
      </c>
      <c r="V126" s="78">
        <v>0</v>
      </c>
      <c r="W126" s="78"/>
      <c r="X126" s="78"/>
      <c r="Y126" s="78"/>
      <c r="Z126" s="78"/>
      <c r="AA126" s="78">
        <f ca="1"/>
        <v>0</v>
      </c>
      <c r="AB126" s="78">
        <f ca="1"/>
        <v>0</v>
      </c>
      <c r="AC126" s="78">
        <f ca="1"/>
        <v>0</v>
      </c>
      <c r="AD126" s="78">
        <f ca="1"/>
        <v>0</v>
      </c>
      <c r="AE126" s="78" t="str">
        <v>Bad debts / impairments - other connected parties</v>
      </c>
    </row>
    <row r="127" spans="1:32" x14ac:dyDescent="0.2">
      <c r="B127" t="s">
        <v>406</v>
      </c>
      <c r="C127" s="78">
        <f t="shared" si="28"/>
        <v>0</v>
      </c>
      <c r="D127" s="78">
        <f ca="1"/>
        <v>0</v>
      </c>
      <c r="E127" s="78">
        <f ca="1"/>
        <v>0</v>
      </c>
      <c r="F127" s="78">
        <f t="shared" ca="1" si="29"/>
        <v>0</v>
      </c>
      <c r="G127" s="78">
        <f t="shared" ca="1" si="30"/>
        <v>0</v>
      </c>
      <c r="H127" s="78">
        <f t="shared" ca="1" si="31"/>
        <v>0</v>
      </c>
      <c r="I127" s="78">
        <f t="shared" ca="1" si="32"/>
        <v>0</v>
      </c>
      <c r="K127" s="78">
        <v>0</v>
      </c>
      <c r="M127" s="68" t="b">
        <f ca="1"/>
        <v>1</v>
      </c>
      <c r="N127" s="68">
        <f t="shared" si="9"/>
        <v>127</v>
      </c>
      <c r="P127" s="68" t="b">
        <f ca="1"/>
        <v>0</v>
      </c>
      <c r="Q127" s="68" t="s">
        <v>70</v>
      </c>
      <c r="U127" s="78">
        <v>0</v>
      </c>
      <c r="V127" s="78">
        <v>0</v>
      </c>
      <c r="W127" s="78"/>
      <c r="X127" s="78"/>
      <c r="Y127" s="78"/>
      <c r="Z127" s="78"/>
      <c r="AA127" s="78">
        <f ca="1"/>
        <v>0</v>
      </c>
      <c r="AB127" s="78">
        <f ca="1"/>
        <v>0</v>
      </c>
      <c r="AC127" s="78">
        <f ca="1"/>
        <v>0</v>
      </c>
      <c r="AD127" s="78">
        <f ca="1"/>
        <v>0</v>
      </c>
      <c r="AE127" s="78" t="str">
        <v>Bad debts / impairments - third party - general provisions</v>
      </c>
    </row>
    <row r="128" spans="1:32" x14ac:dyDescent="0.2">
      <c r="B128" t="s">
        <v>408</v>
      </c>
      <c r="C128" s="78">
        <f t="shared" si="28"/>
        <v>0</v>
      </c>
      <c r="D128" s="78">
        <f ca="1"/>
        <v>0</v>
      </c>
      <c r="E128" s="78">
        <f ca="1"/>
        <v>0</v>
      </c>
      <c r="F128" s="78">
        <f t="shared" ca="1" si="29"/>
        <v>0</v>
      </c>
      <c r="G128" s="78">
        <f t="shared" ca="1" si="30"/>
        <v>0</v>
      </c>
      <c r="H128" s="78">
        <f t="shared" ca="1" si="31"/>
        <v>0</v>
      </c>
      <c r="I128" s="78">
        <f t="shared" ca="1" si="32"/>
        <v>0</v>
      </c>
      <c r="K128" s="78">
        <v>0</v>
      </c>
      <c r="M128" s="68" t="b">
        <f ca="1"/>
        <v>1</v>
      </c>
      <c r="N128" s="68">
        <f t="shared" si="9"/>
        <v>128</v>
      </c>
      <c r="P128" s="68" t="b">
        <f ca="1"/>
        <v>0</v>
      </c>
      <c r="Q128" s="68" t="s">
        <v>70</v>
      </c>
      <c r="U128" s="78">
        <v>0</v>
      </c>
      <c r="V128" s="78">
        <v>0</v>
      </c>
      <c r="W128" s="78"/>
      <c r="X128" s="78"/>
      <c r="Y128" s="78"/>
      <c r="Z128" s="78"/>
      <c r="AA128" s="78">
        <f ca="1"/>
        <v>0</v>
      </c>
      <c r="AB128" s="78">
        <f ca="1"/>
        <v>0</v>
      </c>
      <c r="AC128" s="78">
        <f ca="1"/>
        <v>0</v>
      </c>
      <c r="AD128" s="78">
        <f ca="1"/>
        <v>0</v>
      </c>
      <c r="AE128" s="78" t="str">
        <v>Debit / credit arising on release of debt</v>
      </c>
    </row>
    <row r="129" spans="1:32" x14ac:dyDescent="0.2">
      <c r="B129" s="81" t="s">
        <v>410</v>
      </c>
      <c r="C129" s="78">
        <f t="shared" si="28"/>
        <v>0</v>
      </c>
      <c r="D129" s="78">
        <f ca="1"/>
        <v>0</v>
      </c>
      <c r="E129" s="78">
        <f ca="1"/>
        <v>0</v>
      </c>
      <c r="F129" s="78">
        <f t="shared" ca="1" si="29"/>
        <v>0</v>
      </c>
      <c r="G129" s="78">
        <f t="shared" ca="1" si="30"/>
        <v>0</v>
      </c>
      <c r="H129" s="78">
        <f t="shared" ca="1" si="31"/>
        <v>0</v>
      </c>
      <c r="I129" s="78">
        <f t="shared" ca="1" si="32"/>
        <v>0</v>
      </c>
      <c r="K129" s="78">
        <v>0</v>
      </c>
      <c r="M129" s="68" t="b">
        <f ca="1"/>
        <v>1</v>
      </c>
      <c r="N129" s="68">
        <f t="shared" si="9"/>
        <v>129</v>
      </c>
      <c r="P129" s="68" t="b">
        <f ca="1"/>
        <v>0</v>
      </c>
      <c r="Q129" s="68" t="s">
        <v>70</v>
      </c>
      <c r="T129" s="68" t="b">
        <v>1</v>
      </c>
      <c r="U129" s="78">
        <v>0</v>
      </c>
      <c r="V129" s="78">
        <v>0</v>
      </c>
      <c r="W129" s="78"/>
      <c r="X129" s="78"/>
      <c r="Y129" s="78"/>
      <c r="Z129" s="78"/>
      <c r="AA129" s="78">
        <f ca="1"/>
        <v>0</v>
      </c>
      <c r="AB129" s="78">
        <f ca="1"/>
        <v>0</v>
      </c>
      <c r="AC129" s="78">
        <f ca="1"/>
        <v>0</v>
      </c>
      <c r="AD129" s="78">
        <f ca="1"/>
        <v>0</v>
      </c>
      <c r="AE129" s="78" t="str">
        <v>Bad debts TA estimate - [Allowed]</v>
      </c>
    </row>
    <row r="130" spans="1:32" x14ac:dyDescent="0.2">
      <c r="B130" s="81" t="s">
        <v>411</v>
      </c>
      <c r="C130" s="78">
        <f t="shared" si="28"/>
        <v>0</v>
      </c>
      <c r="D130" s="78">
        <f ca="1"/>
        <v>0</v>
      </c>
      <c r="E130" s="78">
        <f ca="1"/>
        <v>0</v>
      </c>
      <c r="F130" s="78">
        <f t="shared" ca="1" si="29"/>
        <v>0</v>
      </c>
      <c r="G130" s="78">
        <f t="shared" ca="1" si="30"/>
        <v>0</v>
      </c>
      <c r="H130" s="78">
        <f t="shared" ca="1" si="31"/>
        <v>0</v>
      </c>
      <c r="I130" s="78">
        <f t="shared" ca="1" si="32"/>
        <v>0</v>
      </c>
      <c r="K130" s="78">
        <v>0</v>
      </c>
      <c r="M130" s="68" t="b">
        <f ca="1"/>
        <v>1</v>
      </c>
      <c r="N130" s="68">
        <f t="shared" si="9"/>
        <v>130</v>
      </c>
      <c r="P130" s="68" t="b">
        <f ca="1"/>
        <v>0</v>
      </c>
      <c r="Q130" s="68" t="s">
        <v>70</v>
      </c>
      <c r="S130" s="68" t="b">
        <v>1</v>
      </c>
      <c r="U130" s="78">
        <v>0</v>
      </c>
      <c r="V130" s="78">
        <v>0</v>
      </c>
      <c r="W130" s="78"/>
      <c r="X130" s="78"/>
      <c r="Y130" s="78"/>
      <c r="Z130" s="78"/>
      <c r="AA130" s="78">
        <f ca="1"/>
        <v>0</v>
      </c>
      <c r="AB130" s="78">
        <f ca="1"/>
        <v>0</v>
      </c>
      <c r="AC130" s="78">
        <f ca="1"/>
        <v>0</v>
      </c>
      <c r="AD130" s="78">
        <f ca="1"/>
        <v>0</v>
      </c>
      <c r="AE130" s="78" t="str">
        <v>Bad debts TA estimate - [Disallowed]</v>
      </c>
    </row>
    <row r="131" spans="1:32" ht="15" x14ac:dyDescent="0.2">
      <c r="A131" s="187"/>
      <c r="C131" s="78"/>
      <c r="D131" s="78">
        <f ca="1"/>
        <v>0</v>
      </c>
      <c r="E131" s="78"/>
      <c r="F131" s="78">
        <f t="shared" ca="1" si="29"/>
        <v>0</v>
      </c>
      <c r="G131" s="78">
        <f t="shared" ca="1" si="30"/>
        <v>0</v>
      </c>
      <c r="H131" s="78">
        <f t="shared" ca="1" si="31"/>
        <v>0</v>
      </c>
      <c r="I131" s="78">
        <f t="shared" ca="1" si="32"/>
        <v>0</v>
      </c>
      <c r="K131" s="78">
        <v>0</v>
      </c>
      <c r="M131" s="68" t="b">
        <f ca="1"/>
        <v>1</v>
      </c>
      <c r="N131" s="68">
        <f t="shared" si="9"/>
        <v>131</v>
      </c>
      <c r="P131" s="68" t="b">
        <f ca="1"/>
        <v>0</v>
      </c>
      <c r="Q131" s="68" t="s">
        <v>70</v>
      </c>
      <c r="U131" s="78">
        <v>0</v>
      </c>
      <c r="V131" s="78">
        <v>0</v>
      </c>
      <c r="W131" s="78"/>
      <c r="X131" s="78"/>
      <c r="Y131" s="78"/>
      <c r="Z131" s="78"/>
      <c r="AA131" s="78">
        <f ca="1"/>
        <v>0</v>
      </c>
      <c r="AB131" s="78">
        <f ca="1"/>
        <v>0</v>
      </c>
      <c r="AC131" s="78">
        <f ca="1"/>
        <v>0</v>
      </c>
      <c r="AD131" s="78">
        <f ca="1"/>
        <v>0</v>
      </c>
      <c r="AE131" s="78" t="str">
        <v>Discuss with PwC</v>
      </c>
    </row>
    <row r="132" spans="1:32" x14ac:dyDescent="0.2">
      <c r="A132" s="68" t="str">
        <f>Lists!$R$14</f>
        <v>Added captions allowed up to 5</v>
      </c>
      <c r="C132" s="78"/>
      <c r="D132" s="78">
        <f ca="1"/>
        <v>0</v>
      </c>
      <c r="E132" s="78"/>
      <c r="F132" s="78">
        <f t="shared" ca="1" si="29"/>
        <v>0</v>
      </c>
      <c r="G132" s="78">
        <f t="shared" ca="1" si="30"/>
        <v>0</v>
      </c>
      <c r="H132" s="78">
        <f t="shared" ca="1" si="31"/>
        <v>0</v>
      </c>
      <c r="I132" s="78">
        <f t="shared" ca="1" si="32"/>
        <v>0</v>
      </c>
      <c r="K132" s="78">
        <v>0</v>
      </c>
      <c r="M132" s="68" t="b">
        <f ca="1"/>
        <v>1</v>
      </c>
      <c r="N132" s="68">
        <f t="shared" si="9"/>
        <v>132</v>
      </c>
      <c r="P132" s="68" t="b">
        <f ca="1"/>
        <v>0</v>
      </c>
      <c r="Q132" s="68" t="s">
        <v>70</v>
      </c>
      <c r="U132" s="78">
        <v>0</v>
      </c>
      <c r="V132" s="78">
        <v>0</v>
      </c>
      <c r="W132" s="78"/>
      <c r="X132" s="78"/>
      <c r="Y132" s="78"/>
      <c r="Z132" s="78"/>
      <c r="AA132" s="78">
        <f ca="1"/>
        <v>0</v>
      </c>
      <c r="AB132" s="78">
        <f ca="1"/>
        <v>0</v>
      </c>
      <c r="AC132" s="78">
        <f ca="1"/>
        <v>0</v>
      </c>
      <c r="AD132" s="78">
        <f ca="1"/>
        <v>0</v>
      </c>
      <c r="AE132" s="78"/>
      <c r="AF132" s="68" t="s">
        <v>1186</v>
      </c>
    </row>
    <row r="133" spans="1:32" ht="15" hidden="1" x14ac:dyDescent="0.2">
      <c r="A133" s="187"/>
      <c r="B133" t="str" cm="1">
        <f t="array" ref="B133">_xlfn.UNIQUE(_xlfn._xlws.FILTER('Bad debts'!$B$56:$B$63,'Bad debts'!$I$56:$I$63=Yes,""))</f>
        <v/>
      </c>
      <c r="C133" s="78"/>
      <c r="D133" s="78">
        <f ca="1"/>
        <v>0</v>
      </c>
      <c r="E133" s="78" cm="1">
        <f t="array" aca="1" ref="E133:E137" ca="1">D133:D137</f>
        <v>0</v>
      </c>
      <c r="F133" s="78">
        <f t="shared" ca="1" si="29"/>
        <v>0</v>
      </c>
      <c r="G133" s="78">
        <f t="shared" ca="1" si="30"/>
        <v>0</v>
      </c>
      <c r="H133" s="78">
        <f t="shared" ca="1" si="31"/>
        <v>0</v>
      </c>
      <c r="I133" s="78">
        <f t="shared" ca="1" si="32"/>
        <v>0</v>
      </c>
      <c r="K133" s="78">
        <v>0</v>
      </c>
      <c r="M133" s="68" t="b">
        <f ca="1"/>
        <v>1</v>
      </c>
      <c r="N133" s="68">
        <f t="shared" si="9"/>
        <v>133</v>
      </c>
      <c r="O133" s="68">
        <f ca="1">COUNTIFS(M133:M137,FALSE)</f>
        <v>0</v>
      </c>
      <c r="P133" s="68" t="b">
        <f ca="1"/>
        <v>0</v>
      </c>
      <c r="Q133" s="68" t="s">
        <v>70</v>
      </c>
      <c r="U133" s="78">
        <v>0</v>
      </c>
      <c r="V133" s="78">
        <v>0</v>
      </c>
      <c r="W133" s="78"/>
      <c r="X133" s="78"/>
      <c r="Y133" s="78"/>
      <c r="Z133" s="78"/>
      <c r="AA133" s="78">
        <f ca="1"/>
        <v>0</v>
      </c>
      <c r="AB133" s="78">
        <f ca="1"/>
        <v>0</v>
      </c>
      <c r="AC133" s="78">
        <f ca="1"/>
        <v>0</v>
      </c>
      <c r="AD133" s="78">
        <f ca="1"/>
        <v>0</v>
      </c>
      <c r="AE133" s="78"/>
      <c r="AF133" s="68" t="s">
        <v>1187</v>
      </c>
    </row>
    <row r="134" spans="1:32" ht="15" hidden="1" x14ac:dyDescent="0.2">
      <c r="A134" s="187"/>
      <c r="C134" s="78"/>
      <c r="D134" s="78">
        <f ca="1"/>
        <v>0</v>
      </c>
      <c r="E134" s="78">
        <f ca="1"/>
        <v>0</v>
      </c>
      <c r="F134" s="78">
        <f t="shared" ca="1" si="29"/>
        <v>0</v>
      </c>
      <c r="G134" s="78">
        <f t="shared" ca="1" si="30"/>
        <v>0</v>
      </c>
      <c r="H134" s="78">
        <f t="shared" ca="1" si="31"/>
        <v>0</v>
      </c>
      <c r="I134" s="78">
        <f t="shared" ca="1" si="32"/>
        <v>0</v>
      </c>
      <c r="K134" s="78">
        <v>0</v>
      </c>
      <c r="M134" s="68" t="b">
        <f ca="1"/>
        <v>1</v>
      </c>
      <c r="N134" s="68">
        <f t="shared" ref="N134:N197" si="37">N133+1</f>
        <v>134</v>
      </c>
      <c r="O134" s="68" t="str" cm="1">
        <f t="array" aca="1" ref="O134" ca="1">IF(DataFlow_Hide_Rows_Enabled,_xll.DCHideRow($B$402,+$N133,FALSE,$O133),Message_DataFlow_Disabled)</f>
        <v>#ERROR: Invalid row count</v>
      </c>
      <c r="P134" s="68" t="b">
        <f ca="1"/>
        <v>0</v>
      </c>
      <c r="Q134" s="68" t="s">
        <v>70</v>
      </c>
      <c r="U134" s="78">
        <v>0</v>
      </c>
      <c r="V134" s="78">
        <v>0</v>
      </c>
      <c r="W134" s="78"/>
      <c r="X134" s="78"/>
      <c r="Y134" s="78"/>
      <c r="Z134" s="78"/>
      <c r="AA134" s="78">
        <f ca="1"/>
        <v>0</v>
      </c>
      <c r="AB134" s="78">
        <f ca="1"/>
        <v>0</v>
      </c>
      <c r="AC134" s="78">
        <f ca="1"/>
        <v>0</v>
      </c>
      <c r="AD134" s="78">
        <f ca="1"/>
        <v>0</v>
      </c>
      <c r="AE134" s="78"/>
    </row>
    <row r="135" spans="1:32" ht="15" hidden="1" x14ac:dyDescent="0.2">
      <c r="A135" s="187"/>
      <c r="C135" s="78"/>
      <c r="D135" s="78">
        <f ca="1"/>
        <v>0</v>
      </c>
      <c r="E135" s="78">
        <f ca="1"/>
        <v>0</v>
      </c>
      <c r="F135" s="78">
        <f t="shared" ca="1" si="29"/>
        <v>0</v>
      </c>
      <c r="G135" s="78">
        <f t="shared" ca="1" si="30"/>
        <v>0</v>
      </c>
      <c r="H135" s="78">
        <f t="shared" ca="1" si="31"/>
        <v>0</v>
      </c>
      <c r="I135" s="78">
        <f t="shared" ca="1" si="32"/>
        <v>0</v>
      </c>
      <c r="K135" s="78">
        <v>0</v>
      </c>
      <c r="M135" s="68" t="b">
        <f ca="1"/>
        <v>1</v>
      </c>
      <c r="N135" s="68">
        <f t="shared" si="37"/>
        <v>135</v>
      </c>
      <c r="O135" s="68" t="str" cm="1">
        <f t="array" aca="1" ref="O135" ca="1">IF(DataFlow_Hide_Rows_Enabled,_xll.DCHideRow($B$402,+$N133+$O133,TRUE,5-$O133),Message_DataFlow_Disabled)</f>
        <v>#OK</v>
      </c>
      <c r="P135" s="68" t="b">
        <f ca="1"/>
        <v>0</v>
      </c>
      <c r="Q135" s="68" t="s">
        <v>70</v>
      </c>
      <c r="U135" s="78">
        <v>0</v>
      </c>
      <c r="V135" s="78">
        <v>0</v>
      </c>
      <c r="W135" s="78"/>
      <c r="X135" s="78"/>
      <c r="Y135" s="78"/>
      <c r="Z135" s="78"/>
      <c r="AA135" s="78">
        <f ca="1"/>
        <v>0</v>
      </c>
      <c r="AB135" s="78">
        <f ca="1"/>
        <v>0</v>
      </c>
      <c r="AC135" s="78">
        <f ca="1"/>
        <v>0</v>
      </c>
      <c r="AD135" s="78">
        <f ca="1"/>
        <v>0</v>
      </c>
      <c r="AE135" s="78"/>
    </row>
    <row r="136" spans="1:32" ht="15" hidden="1" x14ac:dyDescent="0.2">
      <c r="A136" s="187"/>
      <c r="C136" s="78"/>
      <c r="D136" s="78">
        <f ca="1"/>
        <v>0</v>
      </c>
      <c r="E136" s="78">
        <f ca="1"/>
        <v>0</v>
      </c>
      <c r="F136" s="78">
        <f t="shared" ca="1" si="29"/>
        <v>0</v>
      </c>
      <c r="G136" s="78">
        <f t="shared" ca="1" si="30"/>
        <v>0</v>
      </c>
      <c r="H136" s="78">
        <f t="shared" ca="1" si="31"/>
        <v>0</v>
      </c>
      <c r="I136" s="78">
        <f t="shared" ca="1" si="32"/>
        <v>0</v>
      </c>
      <c r="K136" s="78">
        <v>0</v>
      </c>
      <c r="M136" s="68" t="b">
        <f ca="1"/>
        <v>1</v>
      </c>
      <c r="N136" s="68">
        <f t="shared" si="37"/>
        <v>136</v>
      </c>
      <c r="P136" s="68" t="b">
        <f ca="1"/>
        <v>0</v>
      </c>
      <c r="Q136" s="68" t="s">
        <v>70</v>
      </c>
      <c r="U136" s="78">
        <v>0</v>
      </c>
      <c r="V136" s="78">
        <v>0</v>
      </c>
      <c r="W136" s="78"/>
      <c r="X136" s="78"/>
      <c r="Y136" s="78"/>
      <c r="Z136" s="78"/>
      <c r="AA136" s="78">
        <f ca="1"/>
        <v>0</v>
      </c>
      <c r="AB136" s="78">
        <f ca="1"/>
        <v>0</v>
      </c>
      <c r="AC136" s="78">
        <f ca="1"/>
        <v>0</v>
      </c>
      <c r="AD136" s="78">
        <f ca="1"/>
        <v>0</v>
      </c>
      <c r="AE136" s="78"/>
    </row>
    <row r="137" spans="1:32" ht="15" hidden="1" x14ac:dyDescent="0.2">
      <c r="A137" s="187"/>
      <c r="C137" s="78"/>
      <c r="D137" s="78">
        <f ca="1"/>
        <v>0</v>
      </c>
      <c r="E137" s="78">
        <f ca="1"/>
        <v>0</v>
      </c>
      <c r="F137" s="78">
        <f t="shared" ca="1" si="29"/>
        <v>0</v>
      </c>
      <c r="G137" s="78">
        <f t="shared" ca="1" si="30"/>
        <v>0</v>
      </c>
      <c r="H137" s="78">
        <f t="shared" ca="1" si="31"/>
        <v>0</v>
      </c>
      <c r="I137" s="78">
        <f t="shared" ca="1" si="32"/>
        <v>0</v>
      </c>
      <c r="K137" s="78">
        <v>0</v>
      </c>
      <c r="M137" s="68" t="b">
        <f ca="1"/>
        <v>1</v>
      </c>
      <c r="N137" s="68">
        <f t="shared" si="37"/>
        <v>137</v>
      </c>
      <c r="P137" s="68" t="b">
        <f ca="1"/>
        <v>0</v>
      </c>
      <c r="Q137" s="68" t="s">
        <v>70</v>
      </c>
      <c r="U137" s="78">
        <v>0</v>
      </c>
      <c r="V137" s="78">
        <v>0</v>
      </c>
      <c r="W137" s="78"/>
      <c r="X137" s="78"/>
      <c r="Y137" s="78"/>
      <c r="Z137" s="78"/>
      <c r="AA137" s="78">
        <f ca="1"/>
        <v>0</v>
      </c>
      <c r="AB137" s="78">
        <f ca="1"/>
        <v>0</v>
      </c>
      <c r="AC137" s="78">
        <f ca="1"/>
        <v>0</v>
      </c>
      <c r="AD137" s="78">
        <f ca="1"/>
        <v>0</v>
      </c>
      <c r="AE137" s="78"/>
    </row>
    <row r="138" spans="1:32" ht="15.75" thickBot="1" x14ac:dyDescent="0.25">
      <c r="A138" s="187"/>
      <c r="C138" s="78"/>
      <c r="D138" s="78"/>
      <c r="E138" s="78"/>
      <c r="F138" s="78"/>
      <c r="G138" s="78"/>
      <c r="H138" s="78"/>
      <c r="I138" s="78"/>
      <c r="K138" s="78"/>
      <c r="M138" s="68" t="b">
        <f ca="1"/>
        <v>1</v>
      </c>
      <c r="N138" s="68">
        <f t="shared" si="37"/>
        <v>138</v>
      </c>
      <c r="Q138" s="68" t="s">
        <v>70</v>
      </c>
      <c r="U138" s="78">
        <v>0</v>
      </c>
      <c r="V138" s="78">
        <v>0</v>
      </c>
      <c r="W138" s="78"/>
      <c r="X138" s="78"/>
      <c r="Y138" s="78"/>
      <c r="Z138" s="78"/>
      <c r="AA138" s="78"/>
      <c r="AB138" s="78"/>
      <c r="AC138" s="78"/>
      <c r="AD138" s="78"/>
      <c r="AE138" s="78"/>
      <c r="AF138" s="68" t="s">
        <v>1122</v>
      </c>
    </row>
    <row r="139" spans="1:32" ht="15.75" thickBot="1" x14ac:dyDescent="0.25">
      <c r="A139" s="187"/>
      <c r="B139" s="68" t="s">
        <v>1123</v>
      </c>
      <c r="C139" s="75">
        <f t="shared" ref="C139:I139" si="38">SUM(C121:C138)</f>
        <v>8683</v>
      </c>
      <c r="D139" s="75">
        <f t="shared" ca="1" si="38"/>
        <v>0</v>
      </c>
      <c r="E139" s="75">
        <f t="shared" ca="1" si="38"/>
        <v>8683</v>
      </c>
      <c r="F139" s="75">
        <f t="shared" ca="1" si="38"/>
        <v>0</v>
      </c>
      <c r="G139" s="75">
        <f t="shared" ca="1" si="38"/>
        <v>0</v>
      </c>
      <c r="H139" s="75">
        <f t="shared" ca="1" si="38"/>
        <v>0</v>
      </c>
      <c r="I139" s="75">
        <f t="shared" ca="1" si="38"/>
        <v>0</v>
      </c>
      <c r="K139" s="75">
        <f>SUM(K122:K138)</f>
        <v>0</v>
      </c>
      <c r="M139" s="68" t="b">
        <f ca="1"/>
        <v>0</v>
      </c>
      <c r="N139" s="68">
        <f t="shared" si="37"/>
        <v>139</v>
      </c>
      <c r="Q139" s="68" t="s">
        <v>871</v>
      </c>
      <c r="U139" s="78">
        <v>0</v>
      </c>
      <c r="V139" s="78">
        <v>0</v>
      </c>
      <c r="W139" s="78"/>
      <c r="X139" s="78"/>
      <c r="Y139" s="78"/>
      <c r="Z139" s="78"/>
      <c r="AA139" s="78"/>
      <c r="AB139" s="78"/>
      <c r="AC139" s="78"/>
      <c r="AD139" s="78"/>
      <c r="AE139" s="78"/>
    </row>
    <row r="140" spans="1:32" ht="15" x14ac:dyDescent="0.2">
      <c r="A140" s="187"/>
      <c r="C140" s="78"/>
      <c r="D140" s="78"/>
      <c r="E140" s="78"/>
      <c r="F140" s="78"/>
      <c r="G140" s="78"/>
      <c r="H140" s="78"/>
      <c r="I140" s="78"/>
      <c r="M140" s="68" t="b">
        <f ca="1"/>
        <v>1</v>
      </c>
      <c r="N140" s="68">
        <f t="shared" si="37"/>
        <v>140</v>
      </c>
      <c r="U140" s="78">
        <v>0</v>
      </c>
      <c r="V140" s="78">
        <v>0</v>
      </c>
      <c r="W140" s="78"/>
      <c r="X140" s="78"/>
      <c r="Y140" s="78"/>
      <c r="Z140" s="78"/>
      <c r="AA140" s="78"/>
      <c r="AB140" s="78"/>
      <c r="AC140" s="78"/>
      <c r="AD140" s="78"/>
      <c r="AE140" s="78"/>
    </row>
    <row r="141" spans="1:32" ht="15" x14ac:dyDescent="0.2">
      <c r="A141" s="187"/>
      <c r="B141" s="68" t="s">
        <v>1188</v>
      </c>
      <c r="C141" s="78"/>
      <c r="D141" s="78"/>
      <c r="E141" s="78"/>
      <c r="F141" s="78"/>
      <c r="G141" s="78"/>
      <c r="H141" s="78"/>
      <c r="I141" s="78"/>
      <c r="M141" s="68" t="b">
        <f ca="1"/>
        <v>1</v>
      </c>
      <c r="N141" s="68">
        <f t="shared" si="37"/>
        <v>141</v>
      </c>
      <c r="U141" s="78">
        <v>0</v>
      </c>
      <c r="V141" s="78">
        <v>0</v>
      </c>
      <c r="W141" s="78"/>
      <c r="X141" s="78"/>
      <c r="Y141" s="78"/>
      <c r="Z141" s="78"/>
      <c r="AA141" s="78"/>
      <c r="AB141" s="78"/>
      <c r="AC141" s="78"/>
      <c r="AD141" s="78"/>
      <c r="AE141" s="78"/>
    </row>
    <row r="142" spans="1:32" ht="15" x14ac:dyDescent="0.2">
      <c r="A142" s="187"/>
      <c r="B142" s="198" t="s">
        <v>66</v>
      </c>
      <c r="C142" s="78">
        <f>'Cost of sales'!C12</f>
        <v>2013</v>
      </c>
      <c r="D142" s="78"/>
      <c r="E142" s="78"/>
      <c r="F142" s="78"/>
      <c r="G142" s="78"/>
      <c r="H142" s="78"/>
      <c r="I142" s="78"/>
      <c r="M142" s="68" t="b">
        <f ca="1"/>
        <v>0</v>
      </c>
      <c r="N142" s="68">
        <f t="shared" si="37"/>
        <v>142</v>
      </c>
      <c r="U142" s="78">
        <v>0</v>
      </c>
      <c r="V142" s="78">
        <v>0</v>
      </c>
      <c r="W142" s="78"/>
      <c r="X142" s="78"/>
      <c r="Y142" s="78"/>
      <c r="Z142" s="78"/>
      <c r="AA142" s="78"/>
      <c r="AB142" s="78"/>
      <c r="AC142" s="78"/>
      <c r="AD142" s="78"/>
      <c r="AE142" s="78"/>
    </row>
    <row r="143" spans="1:32" ht="15.75" thickBot="1" x14ac:dyDescent="0.25">
      <c r="A143" s="187"/>
      <c r="B143" s="198" t="s">
        <v>1098</v>
      </c>
      <c r="C143" s="78">
        <f>'Administrative expenses etc'!C10</f>
        <v>69386</v>
      </c>
      <c r="D143" s="78"/>
      <c r="E143" s="78"/>
      <c r="F143" s="78"/>
      <c r="G143" s="78"/>
      <c r="H143" s="78"/>
      <c r="I143" s="78"/>
      <c r="M143" s="68" t="b">
        <f ca="1"/>
        <v>0</v>
      </c>
      <c r="N143" s="68">
        <f t="shared" si="37"/>
        <v>143</v>
      </c>
      <c r="U143" s="78">
        <v>0</v>
      </c>
      <c r="V143" s="78">
        <v>0</v>
      </c>
      <c r="W143" s="78"/>
      <c r="X143" s="78"/>
      <c r="Y143" s="78"/>
      <c r="Z143" s="78"/>
      <c r="AA143" s="78"/>
      <c r="AB143" s="78"/>
      <c r="AC143" s="78"/>
      <c r="AD143" s="78"/>
      <c r="AE143" s="78"/>
    </row>
    <row r="144" spans="1:32" ht="15.75" thickBot="1" x14ac:dyDescent="0.25">
      <c r="A144" s="187"/>
      <c r="B144" s="68" t="s">
        <v>1123</v>
      </c>
      <c r="C144" s="75">
        <f>SUM(C141:C143)</f>
        <v>71399</v>
      </c>
      <c r="D144" s="78"/>
      <c r="E144" s="78"/>
      <c r="F144" s="78"/>
      <c r="G144" s="78"/>
      <c r="H144" s="78"/>
      <c r="I144" s="78"/>
      <c r="M144" s="68" t="b">
        <f ca="1"/>
        <v>0</v>
      </c>
      <c r="N144" s="68">
        <f t="shared" si="37"/>
        <v>144</v>
      </c>
      <c r="U144" s="78">
        <v>0</v>
      </c>
      <c r="V144" s="78">
        <v>0</v>
      </c>
      <c r="W144" s="78"/>
      <c r="X144" s="78"/>
      <c r="Y144" s="78"/>
      <c r="Z144" s="78"/>
      <c r="AA144" s="78"/>
      <c r="AB144" s="78"/>
      <c r="AC144" s="78"/>
      <c r="AD144" s="78"/>
      <c r="AE144" s="78"/>
    </row>
    <row r="145" spans="1:32" x14ac:dyDescent="0.2">
      <c r="C145" s="78"/>
      <c r="F145" s="78"/>
      <c r="G145" s="78"/>
      <c r="H145" s="78"/>
      <c r="I145" s="78"/>
      <c r="M145" s="68" t="b">
        <f ca="1"/>
        <v>1</v>
      </c>
      <c r="N145" s="68">
        <f t="shared" si="37"/>
        <v>145</v>
      </c>
      <c r="U145" s="78">
        <v>0</v>
      </c>
      <c r="V145" s="78">
        <v>0</v>
      </c>
      <c r="W145" s="78"/>
      <c r="X145" s="78"/>
      <c r="Y145" s="78"/>
      <c r="Z145" s="78"/>
      <c r="AA145" s="78"/>
      <c r="AB145" s="78"/>
      <c r="AC145" s="78"/>
      <c r="AD145" s="78"/>
      <c r="AE145" s="78"/>
    </row>
    <row r="146" spans="1:32" ht="15.75" x14ac:dyDescent="0.25">
      <c r="A146" s="77" t="str">
        <f>+$Q146&amp;Lists!$R$6</f>
        <v>Bank charges disclosure table</v>
      </c>
      <c r="C146" s="78"/>
      <c r="D146" s="78"/>
      <c r="E146" s="78"/>
      <c r="F146" s="78"/>
      <c r="G146" s="78"/>
      <c r="H146" s="78"/>
      <c r="I146" s="78"/>
      <c r="M146" s="68" t="b">
        <f ca="1"/>
        <v>1</v>
      </c>
      <c r="N146" s="68">
        <f t="shared" si="37"/>
        <v>146</v>
      </c>
      <c r="Q146" s="68" t="s">
        <v>71</v>
      </c>
      <c r="U146" s="78">
        <v>0</v>
      </c>
      <c r="V146" s="78">
        <v>0</v>
      </c>
      <c r="W146" s="78"/>
      <c r="X146" s="78"/>
      <c r="Y146" s="78"/>
      <c r="Z146" s="78"/>
      <c r="AA146" s="78"/>
      <c r="AB146" s="78"/>
      <c r="AC146" s="78"/>
      <c r="AD146" s="78"/>
      <c r="AE146" s="78"/>
      <c r="AF146" s="68" t="s">
        <v>1115</v>
      </c>
    </row>
    <row r="147" spans="1:32" x14ac:dyDescent="0.2">
      <c r="C147" s="78"/>
      <c r="D147" s="78"/>
      <c r="E147" s="78"/>
      <c r="F147" s="78"/>
      <c r="G147" s="78"/>
      <c r="H147" s="78"/>
      <c r="I147" s="78"/>
      <c r="M147" s="68" t="b">
        <f ca="1"/>
        <v>1</v>
      </c>
      <c r="N147" s="68">
        <f t="shared" si="37"/>
        <v>147</v>
      </c>
      <c r="U147" s="78">
        <v>0</v>
      </c>
      <c r="V147" s="78">
        <v>0</v>
      </c>
      <c r="W147" s="78"/>
      <c r="X147" s="78"/>
      <c r="Y147" s="78"/>
      <c r="Z147" s="78"/>
      <c r="AA147" s="78"/>
      <c r="AB147" s="78"/>
      <c r="AC147" s="78"/>
      <c r="AD147" s="78"/>
      <c r="AE147" s="78"/>
    </row>
    <row r="148" spans="1:32" x14ac:dyDescent="0.2">
      <c r="B148" s="90" t="s">
        <v>1195</v>
      </c>
      <c r="C148" s="78">
        <f t="shared" ref="C148:C153" si="39">$V148</f>
        <v>37693</v>
      </c>
      <c r="D148" s="92">
        <f ca="1">-SUM(_xlfn.ANCHORARRAY(D149))</f>
        <v>0</v>
      </c>
      <c r="E148" s="78" cm="1">
        <f t="array" aca="1" ref="E148:E153" ca="1">+C148:C153+D148:D153</f>
        <v>37693</v>
      </c>
      <c r="F148" s="78">
        <f t="shared" ref="F148:F160" ca="1" si="40">W148+AA148</f>
        <v>0</v>
      </c>
      <c r="G148" s="78">
        <f t="shared" ref="G148:G160" ca="1" si="41">X148+AB148</f>
        <v>0</v>
      </c>
      <c r="H148" s="78">
        <f t="shared" ref="H148:H160" ca="1" si="42">Y148+AC148</f>
        <v>0</v>
      </c>
      <c r="I148" s="78">
        <f t="shared" ref="I148:I160" ca="1" si="43">Z148+AD148</f>
        <v>0</v>
      </c>
      <c r="K148" s="78" cm="1">
        <f t="array" ref="K148:K160">+U148:U160</f>
        <v>0</v>
      </c>
      <c r="M148" s="68" t="b">
        <f ca="1"/>
        <v>0</v>
      </c>
      <c r="N148" s="68">
        <f t="shared" si="37"/>
        <v>148</v>
      </c>
      <c r="P148" s="68" t="b" cm="1">
        <f t="array" aca="1" ref="P148:P160" ca="1">+E148:E160&lt;&gt;0</f>
        <v>1</v>
      </c>
      <c r="Q148" s="68" t="s">
        <v>71</v>
      </c>
      <c r="U148" s="78">
        <v>0</v>
      </c>
      <c r="V148" s="78">
        <v>37693</v>
      </c>
      <c r="W148" s="78"/>
      <c r="X148" s="78"/>
      <c r="Y148" s="78"/>
      <c r="Z148" s="78"/>
      <c r="AA148" s="78">
        <f t="shared" ref="AA148" ca="1" si="44">-SUM(_xlfn.ANCHORARRAY(AA149))</f>
        <v>0</v>
      </c>
      <c r="AB148" s="78">
        <f t="shared" ref="AB148" ca="1" si="45">-SUM(_xlfn.ANCHORARRAY(AB149))</f>
        <v>0</v>
      </c>
      <c r="AC148" s="78">
        <f t="shared" ref="AC148" ca="1" si="46">-SUM(_xlfn.ANCHORARRAY(AC149))</f>
        <v>0</v>
      </c>
      <c r="AD148" s="78">
        <f t="shared" ref="AD148" ca="1" si="47">-SUM(_xlfn.ANCHORARRAY(AD149))</f>
        <v>0</v>
      </c>
      <c r="AE148" s="78"/>
      <c r="AF148" s="68" t="s">
        <v>1174</v>
      </c>
    </row>
    <row r="149" spans="1:32" x14ac:dyDescent="0.2">
      <c r="B149" s="81" t="s">
        <v>1196</v>
      </c>
      <c r="C149" s="78">
        <f t="shared" si="39"/>
        <v>0</v>
      </c>
      <c r="D149" s="78" cm="1">
        <f t="array" aca="1" ref="D149:D160" ca="1">IF($B149:$B160&lt;&gt;"",SUMIFS('Bank charges'!$C$45:$C$62,'Bank charges'!$Q$45:$Q$62,$B149:$B160),0)</f>
        <v>0</v>
      </c>
      <c r="E149" s="78">
        <f ca="1"/>
        <v>0</v>
      </c>
      <c r="F149" s="78">
        <f t="shared" ca="1" si="40"/>
        <v>0</v>
      </c>
      <c r="G149" s="78">
        <f t="shared" ca="1" si="41"/>
        <v>0</v>
      </c>
      <c r="H149" s="78">
        <f t="shared" ca="1" si="42"/>
        <v>0</v>
      </c>
      <c r="I149" s="78">
        <f t="shared" ca="1" si="43"/>
        <v>0</v>
      </c>
      <c r="K149" s="78">
        <v>0</v>
      </c>
      <c r="M149" s="68" t="b">
        <f ca="1"/>
        <v>1</v>
      </c>
      <c r="N149" s="68">
        <f t="shared" si="37"/>
        <v>149</v>
      </c>
      <c r="P149" s="68" t="b">
        <f ca="1"/>
        <v>0</v>
      </c>
      <c r="Q149" s="68" t="s">
        <v>71</v>
      </c>
      <c r="U149" s="78">
        <v>0</v>
      </c>
      <c r="V149" s="78">
        <v>0</v>
      </c>
      <c r="W149" s="78"/>
      <c r="X149" s="78"/>
      <c r="Y149" s="78"/>
      <c r="Z149" s="78"/>
      <c r="AA149" s="78" cm="1">
        <f t="array" aca="1" ref="AA149:AA160" ca="1">IF((LEN(AA$3)&gt;0)*(LEN($B149:$B160)&gt;0),SUMIFS('Bank charges'!D$45:D$62,'Bank charges'!$Q$45:$Q$62,$B149:$B160),0)</f>
        <v>0</v>
      </c>
      <c r="AB149" s="78" cm="1">
        <f t="array" aca="1" ref="AB149:AB160" ca="1">IF((LEN(AB$3)&gt;0)*(LEN($B149:$B160)&gt;0),SUMIFS('Bank charges'!E$45:E$62,'Bank charges'!$Q$45:$Q$62,$B149:$B160),0)</f>
        <v>0</v>
      </c>
      <c r="AC149" s="78" cm="1">
        <f t="array" aca="1" ref="AC149:AC160" ca="1">IF((LEN(AC$3)&gt;0)*(LEN($B149:$B160)&gt;0),SUMIFS('Bank charges'!F$45:F$62,'Bank charges'!$Q$45:$Q$62,$B149:$B160),0)</f>
        <v>0</v>
      </c>
      <c r="AD149" s="78" cm="1">
        <f t="array" aca="1" ref="AD149:AD160" ca="1">IF((LEN(AD$3)&gt;0)*(LEN($B149:$B160)&gt;0),SUMIFS('Bank charges'!G$45:G$62,'Bank charges'!$Q$45:$Q$62,$B149:$B160),0)</f>
        <v>0</v>
      </c>
      <c r="AE149" s="78" t="str" cm="1">
        <f t="array" ref="AE149:AE154">_xlfn.VSTACK($B149:$B153,Lists!$R$17)</f>
        <v>Bank charges relating to borrowing of money</v>
      </c>
    </row>
    <row r="150" spans="1:32" x14ac:dyDescent="0.2">
      <c r="B150" s="81" t="s">
        <v>415</v>
      </c>
      <c r="C150" s="78">
        <f t="shared" si="39"/>
        <v>14064</v>
      </c>
      <c r="D150" s="78">
        <f ca="1"/>
        <v>0</v>
      </c>
      <c r="E150" s="78">
        <f ca="1"/>
        <v>14064</v>
      </c>
      <c r="F150" s="78">
        <f t="shared" ca="1" si="40"/>
        <v>0</v>
      </c>
      <c r="G150" s="78">
        <f t="shared" ca="1" si="41"/>
        <v>0</v>
      </c>
      <c r="H150" s="78">
        <f t="shared" ca="1" si="42"/>
        <v>0</v>
      </c>
      <c r="I150" s="78">
        <f t="shared" ca="1" si="43"/>
        <v>0</v>
      </c>
      <c r="K150" s="78">
        <v>0</v>
      </c>
      <c r="M150" s="68" t="b">
        <f ca="1"/>
        <v>0</v>
      </c>
      <c r="N150" s="68">
        <f t="shared" si="37"/>
        <v>150</v>
      </c>
      <c r="P150" s="68" t="b">
        <f ca="1"/>
        <v>1</v>
      </c>
      <c r="Q150" s="68" t="s">
        <v>71</v>
      </c>
      <c r="T150" s="68" t="b">
        <v>1</v>
      </c>
      <c r="U150" s="78">
        <v>0</v>
      </c>
      <c r="V150" s="78">
        <v>14064</v>
      </c>
      <c r="W150" s="78"/>
      <c r="X150" s="78"/>
      <c r="Y150" s="78"/>
      <c r="Z150" s="78"/>
      <c r="AA150" s="78">
        <f ca="1"/>
        <v>0</v>
      </c>
      <c r="AB150" s="78">
        <f ca="1"/>
        <v>0</v>
      </c>
      <c r="AC150" s="78">
        <f ca="1"/>
        <v>0</v>
      </c>
      <c r="AD150" s="78">
        <f ca="1"/>
        <v>0</v>
      </c>
      <c r="AE150" s="78" t="str">
        <v>Credit card charges</v>
      </c>
    </row>
    <row r="151" spans="1:32" x14ac:dyDescent="0.2">
      <c r="B151" s="81" t="s">
        <v>416</v>
      </c>
      <c r="C151" s="78">
        <f t="shared" si="39"/>
        <v>14074</v>
      </c>
      <c r="D151" s="78">
        <f ca="1"/>
        <v>0</v>
      </c>
      <c r="E151" s="78">
        <f ca="1"/>
        <v>14074</v>
      </c>
      <c r="F151" s="78">
        <f t="shared" ca="1" si="40"/>
        <v>0</v>
      </c>
      <c r="G151" s="78">
        <f t="shared" ca="1" si="41"/>
        <v>0</v>
      </c>
      <c r="H151" s="78">
        <f t="shared" ca="1" si="42"/>
        <v>0</v>
      </c>
      <c r="I151" s="78">
        <f t="shared" ca="1" si="43"/>
        <v>0</v>
      </c>
      <c r="K151" s="78">
        <v>0</v>
      </c>
      <c r="M151" s="68" t="b">
        <f ca="1"/>
        <v>0</v>
      </c>
      <c r="N151" s="68">
        <f t="shared" si="37"/>
        <v>151</v>
      </c>
      <c r="P151" s="68" t="b">
        <f ca="1"/>
        <v>1</v>
      </c>
      <c r="Q151" s="68" t="s">
        <v>71</v>
      </c>
      <c r="U151" s="78">
        <v>0</v>
      </c>
      <c r="V151" s="78">
        <v>14074</v>
      </c>
      <c r="W151" s="78"/>
      <c r="X151" s="78"/>
      <c r="Y151" s="78"/>
      <c r="Z151" s="78"/>
      <c r="AA151" s="78">
        <f ca="1"/>
        <v>0</v>
      </c>
      <c r="AB151" s="78">
        <f ca="1"/>
        <v>0</v>
      </c>
      <c r="AC151" s="78">
        <f ca="1"/>
        <v>0</v>
      </c>
      <c r="AD151" s="78">
        <f ca="1"/>
        <v>0</v>
      </c>
      <c r="AE151" s="78" t="str">
        <v>Other bank charges</v>
      </c>
    </row>
    <row r="152" spans="1:32" x14ac:dyDescent="0.2">
      <c r="B152" s="81" t="s">
        <v>1197</v>
      </c>
      <c r="C152" s="78">
        <f t="shared" si="39"/>
        <v>0</v>
      </c>
      <c r="D152" s="78">
        <f ca="1"/>
        <v>0</v>
      </c>
      <c r="E152" s="78">
        <f ca="1"/>
        <v>0</v>
      </c>
      <c r="F152" s="78">
        <f t="shared" ca="1" si="40"/>
        <v>0</v>
      </c>
      <c r="G152" s="78">
        <f t="shared" ca="1" si="41"/>
        <v>0</v>
      </c>
      <c r="H152" s="78">
        <f t="shared" ca="1" si="42"/>
        <v>0</v>
      </c>
      <c r="I152" s="78">
        <f t="shared" ca="1" si="43"/>
        <v>0</v>
      </c>
      <c r="K152" s="78">
        <v>0</v>
      </c>
      <c r="M152" s="68" t="b">
        <f ca="1"/>
        <v>1</v>
      </c>
      <c r="N152" s="68">
        <f t="shared" si="37"/>
        <v>152</v>
      </c>
      <c r="P152" s="68" t="b">
        <f ca="1"/>
        <v>0</v>
      </c>
      <c r="Q152" s="68" t="s">
        <v>71</v>
      </c>
      <c r="T152" s="68" t="b">
        <v>1</v>
      </c>
      <c r="U152" s="78">
        <v>0</v>
      </c>
      <c r="V152" s="78">
        <v>0</v>
      </c>
      <c r="W152" s="78"/>
      <c r="X152" s="78"/>
      <c r="Y152" s="78"/>
      <c r="Z152" s="78"/>
      <c r="AA152" s="78">
        <f ca="1"/>
        <v>0</v>
      </c>
      <c r="AB152" s="78">
        <f ca="1"/>
        <v>0</v>
      </c>
      <c r="AC152" s="78">
        <f ca="1"/>
        <v>0</v>
      </c>
      <c r="AD152" s="78">
        <f ca="1"/>
        <v>0</v>
      </c>
      <c r="AE152" s="78" t="str">
        <v>Bank charges TA estimate - [Allowed]</v>
      </c>
    </row>
    <row r="153" spans="1:32" x14ac:dyDescent="0.2">
      <c r="B153" s="81" t="s">
        <v>1198</v>
      </c>
      <c r="C153" s="78">
        <f t="shared" si="39"/>
        <v>0</v>
      </c>
      <c r="D153" s="78">
        <f ca="1"/>
        <v>0</v>
      </c>
      <c r="E153" s="78">
        <f ca="1"/>
        <v>0</v>
      </c>
      <c r="F153" s="78">
        <f t="shared" ca="1" si="40"/>
        <v>0</v>
      </c>
      <c r="G153" s="78">
        <f t="shared" ca="1" si="41"/>
        <v>0</v>
      </c>
      <c r="H153" s="78">
        <f t="shared" ca="1" si="42"/>
        <v>0</v>
      </c>
      <c r="I153" s="78">
        <f t="shared" ca="1" si="43"/>
        <v>0</v>
      </c>
      <c r="K153" s="78">
        <v>0</v>
      </c>
      <c r="M153" s="68" t="b">
        <f ca="1"/>
        <v>1</v>
      </c>
      <c r="N153" s="68">
        <f t="shared" si="37"/>
        <v>153</v>
      </c>
      <c r="P153" s="68" t="b">
        <f ca="1"/>
        <v>0</v>
      </c>
      <c r="Q153" s="68" t="s">
        <v>71</v>
      </c>
      <c r="S153" s="68" t="b">
        <v>1</v>
      </c>
      <c r="U153" s="78">
        <v>0</v>
      </c>
      <c r="V153" s="78">
        <v>0</v>
      </c>
      <c r="W153" s="78"/>
      <c r="X153" s="78"/>
      <c r="Y153" s="78"/>
      <c r="Z153" s="78"/>
      <c r="AA153" s="78">
        <f ca="1"/>
        <v>0</v>
      </c>
      <c r="AB153" s="78">
        <f ca="1"/>
        <v>0</v>
      </c>
      <c r="AC153" s="78">
        <f ca="1"/>
        <v>0</v>
      </c>
      <c r="AD153" s="78">
        <f ca="1"/>
        <v>0</v>
      </c>
      <c r="AE153" s="78" t="str">
        <v>Bank charges TA estimate - [Disallowed]</v>
      </c>
    </row>
    <row r="154" spans="1:32" ht="15" x14ac:dyDescent="0.2">
      <c r="A154" s="187"/>
      <c r="C154" s="78"/>
      <c r="D154" s="78">
        <f ca="1"/>
        <v>0</v>
      </c>
      <c r="E154" s="78"/>
      <c r="F154" s="78">
        <f t="shared" ca="1" si="40"/>
        <v>0</v>
      </c>
      <c r="G154" s="78">
        <f t="shared" ca="1" si="41"/>
        <v>0</v>
      </c>
      <c r="H154" s="78">
        <f t="shared" ca="1" si="42"/>
        <v>0</v>
      </c>
      <c r="I154" s="78">
        <f t="shared" ca="1" si="43"/>
        <v>0</v>
      </c>
      <c r="K154" s="78">
        <v>0</v>
      </c>
      <c r="M154" s="68" t="b">
        <f ca="1"/>
        <v>1</v>
      </c>
      <c r="N154" s="68">
        <f t="shared" si="37"/>
        <v>154</v>
      </c>
      <c r="P154" s="68" t="b">
        <f ca="1"/>
        <v>0</v>
      </c>
      <c r="Q154" s="68" t="s">
        <v>71</v>
      </c>
      <c r="U154" s="78">
        <v>0</v>
      </c>
      <c r="V154" s="78">
        <v>0</v>
      </c>
      <c r="W154" s="78"/>
      <c r="X154" s="78"/>
      <c r="Y154" s="78"/>
      <c r="Z154" s="78"/>
      <c r="AA154" s="78">
        <f ca="1"/>
        <v>0</v>
      </c>
      <c r="AB154" s="78">
        <f ca="1"/>
        <v>0</v>
      </c>
      <c r="AC154" s="78">
        <f ca="1"/>
        <v>0</v>
      </c>
      <c r="AD154" s="78">
        <f ca="1"/>
        <v>0</v>
      </c>
      <c r="AE154" s="78" t="str">
        <v>Discuss with PwC</v>
      </c>
    </row>
    <row r="155" spans="1:32" x14ac:dyDescent="0.2">
      <c r="A155" s="68" t="str">
        <f>Lists!$R$14</f>
        <v>Added captions allowed up to 5</v>
      </c>
      <c r="C155" s="78"/>
      <c r="D155" s="78">
        <f ca="1"/>
        <v>0</v>
      </c>
      <c r="E155" s="78"/>
      <c r="F155" s="78">
        <f t="shared" ca="1" si="40"/>
        <v>0</v>
      </c>
      <c r="G155" s="78">
        <f t="shared" ca="1" si="41"/>
        <v>0</v>
      </c>
      <c r="H155" s="78">
        <f t="shared" ca="1" si="42"/>
        <v>0</v>
      </c>
      <c r="I155" s="78">
        <f t="shared" ca="1" si="43"/>
        <v>0</v>
      </c>
      <c r="K155" s="78">
        <v>0</v>
      </c>
      <c r="M155" s="68" t="b">
        <f ca="1"/>
        <v>1</v>
      </c>
      <c r="N155" s="68">
        <f t="shared" si="37"/>
        <v>155</v>
      </c>
      <c r="P155" s="68" t="b">
        <f ca="1"/>
        <v>0</v>
      </c>
      <c r="Q155" s="68" t="s">
        <v>71</v>
      </c>
      <c r="U155" s="78">
        <v>0</v>
      </c>
      <c r="V155" s="78">
        <v>0</v>
      </c>
      <c r="W155" s="78"/>
      <c r="X155" s="78"/>
      <c r="Y155" s="78"/>
      <c r="Z155" s="78"/>
      <c r="AA155" s="78">
        <f ca="1"/>
        <v>0</v>
      </c>
      <c r="AB155" s="78">
        <f ca="1"/>
        <v>0</v>
      </c>
      <c r="AC155" s="78">
        <f ca="1"/>
        <v>0</v>
      </c>
      <c r="AD155" s="78">
        <f ca="1"/>
        <v>0</v>
      </c>
      <c r="AE155" s="78"/>
      <c r="AF155" s="68" t="s">
        <v>1186</v>
      </c>
    </row>
    <row r="156" spans="1:32" ht="15" hidden="1" x14ac:dyDescent="0.2">
      <c r="A156" s="187"/>
      <c r="B156" t="str" cm="1">
        <f t="array" ref="B156">_xlfn.UNIQUE(_xlfn._xlws.FILTER('Bank charges'!$B$54:$B$60,'Bank charges'!$I$54:$I$60=Yes,""))</f>
        <v/>
      </c>
      <c r="C156" s="78"/>
      <c r="D156" s="78">
        <f ca="1"/>
        <v>0</v>
      </c>
      <c r="E156" s="78" cm="1">
        <f t="array" aca="1" ref="E156:E160" ca="1">D156:D160</f>
        <v>0</v>
      </c>
      <c r="F156" s="78">
        <f t="shared" ca="1" si="40"/>
        <v>0</v>
      </c>
      <c r="G156" s="78">
        <f t="shared" ca="1" si="41"/>
        <v>0</v>
      </c>
      <c r="H156" s="78">
        <f t="shared" ca="1" si="42"/>
        <v>0</v>
      </c>
      <c r="I156" s="78">
        <f t="shared" ca="1" si="43"/>
        <v>0</v>
      </c>
      <c r="K156" s="78">
        <v>0</v>
      </c>
      <c r="M156" s="68" t="b">
        <f ca="1"/>
        <v>1</v>
      </c>
      <c r="N156" s="68">
        <f t="shared" si="37"/>
        <v>156</v>
      </c>
      <c r="O156" s="68">
        <f ca="1">COUNTIFS(M156:M160,FALSE)</f>
        <v>0</v>
      </c>
      <c r="P156" s="68" t="b">
        <f ca="1"/>
        <v>0</v>
      </c>
      <c r="Q156" s="68" t="s">
        <v>71</v>
      </c>
      <c r="U156" s="78">
        <v>0</v>
      </c>
      <c r="V156" s="78">
        <v>0</v>
      </c>
      <c r="W156" s="78"/>
      <c r="X156" s="78"/>
      <c r="Y156" s="78"/>
      <c r="Z156" s="78"/>
      <c r="AA156" s="78">
        <f ca="1"/>
        <v>0</v>
      </c>
      <c r="AB156" s="78">
        <f ca="1"/>
        <v>0</v>
      </c>
      <c r="AC156" s="78">
        <f ca="1"/>
        <v>0</v>
      </c>
      <c r="AD156" s="78">
        <f ca="1"/>
        <v>0</v>
      </c>
      <c r="AE156" s="78"/>
      <c r="AF156" s="68" t="s">
        <v>1187</v>
      </c>
    </row>
    <row r="157" spans="1:32" ht="15" hidden="1" x14ac:dyDescent="0.2">
      <c r="A157" s="187"/>
      <c r="C157" s="78"/>
      <c r="D157" s="78">
        <f ca="1"/>
        <v>0</v>
      </c>
      <c r="E157" s="78">
        <f ca="1"/>
        <v>0</v>
      </c>
      <c r="F157" s="78">
        <f t="shared" ca="1" si="40"/>
        <v>0</v>
      </c>
      <c r="G157" s="78">
        <f t="shared" ca="1" si="41"/>
        <v>0</v>
      </c>
      <c r="H157" s="78">
        <f t="shared" ca="1" si="42"/>
        <v>0</v>
      </c>
      <c r="I157" s="78">
        <f t="shared" ca="1" si="43"/>
        <v>0</v>
      </c>
      <c r="K157" s="78">
        <v>0</v>
      </c>
      <c r="M157" s="68" t="b">
        <f ca="1"/>
        <v>1</v>
      </c>
      <c r="N157" s="68">
        <f t="shared" si="37"/>
        <v>157</v>
      </c>
      <c r="O157" s="68" t="str" cm="1">
        <f t="array" aca="1" ref="O157" ca="1">IF(DataFlow_Hide_Rows_Enabled,_xll.DCHideRow($B$402,+$N156,FALSE,$O156),Message_DataFlow_Disabled)</f>
        <v>#ERROR: Invalid row count</v>
      </c>
      <c r="P157" s="68" t="b">
        <f ca="1"/>
        <v>0</v>
      </c>
      <c r="Q157" s="68" t="s">
        <v>71</v>
      </c>
      <c r="U157" s="78">
        <v>0</v>
      </c>
      <c r="V157" s="78">
        <v>0</v>
      </c>
      <c r="W157" s="78"/>
      <c r="X157" s="78"/>
      <c r="Y157" s="78"/>
      <c r="Z157" s="78"/>
      <c r="AA157" s="78">
        <f ca="1"/>
        <v>0</v>
      </c>
      <c r="AB157" s="78">
        <f ca="1"/>
        <v>0</v>
      </c>
      <c r="AC157" s="78">
        <f ca="1"/>
        <v>0</v>
      </c>
      <c r="AD157" s="78">
        <f ca="1"/>
        <v>0</v>
      </c>
      <c r="AE157" s="78"/>
    </row>
    <row r="158" spans="1:32" ht="15" hidden="1" x14ac:dyDescent="0.2">
      <c r="A158" s="187"/>
      <c r="C158" s="78"/>
      <c r="D158" s="78">
        <f ca="1"/>
        <v>0</v>
      </c>
      <c r="E158" s="78">
        <f ca="1"/>
        <v>0</v>
      </c>
      <c r="F158" s="78">
        <f t="shared" ca="1" si="40"/>
        <v>0</v>
      </c>
      <c r="G158" s="78">
        <f t="shared" ca="1" si="41"/>
        <v>0</v>
      </c>
      <c r="H158" s="78">
        <f t="shared" ca="1" si="42"/>
        <v>0</v>
      </c>
      <c r="I158" s="78">
        <f t="shared" ca="1" si="43"/>
        <v>0</v>
      </c>
      <c r="K158" s="78">
        <v>0</v>
      </c>
      <c r="M158" s="68" t="b">
        <f ca="1"/>
        <v>1</v>
      </c>
      <c r="N158" s="68">
        <f t="shared" si="37"/>
        <v>158</v>
      </c>
      <c r="O158" s="68" t="str" cm="1">
        <f t="array" aca="1" ref="O158" ca="1">IF(DataFlow_Hide_Rows_Enabled,_xll.DCHideRow($B$402,+$N156+$O156,TRUE,5-$O156),Message_DataFlow_Disabled)</f>
        <v>#OK</v>
      </c>
      <c r="P158" s="68" t="b">
        <f ca="1"/>
        <v>0</v>
      </c>
      <c r="Q158" s="68" t="s">
        <v>71</v>
      </c>
      <c r="U158" s="78">
        <v>0</v>
      </c>
      <c r="V158" s="78">
        <v>0</v>
      </c>
      <c r="W158" s="78"/>
      <c r="X158" s="78"/>
      <c r="Y158" s="78"/>
      <c r="Z158" s="78"/>
      <c r="AA158" s="78">
        <f ca="1"/>
        <v>0</v>
      </c>
      <c r="AB158" s="78">
        <f ca="1"/>
        <v>0</v>
      </c>
      <c r="AC158" s="78">
        <f ca="1"/>
        <v>0</v>
      </c>
      <c r="AD158" s="78">
        <f ca="1"/>
        <v>0</v>
      </c>
      <c r="AE158" s="78"/>
    </row>
    <row r="159" spans="1:32" ht="15" hidden="1" x14ac:dyDescent="0.2">
      <c r="A159" s="187"/>
      <c r="C159" s="78"/>
      <c r="D159" s="78">
        <f ca="1"/>
        <v>0</v>
      </c>
      <c r="E159" s="78">
        <f ca="1"/>
        <v>0</v>
      </c>
      <c r="F159" s="78">
        <f t="shared" ca="1" si="40"/>
        <v>0</v>
      </c>
      <c r="G159" s="78">
        <f t="shared" ca="1" si="41"/>
        <v>0</v>
      </c>
      <c r="H159" s="78">
        <f t="shared" ca="1" si="42"/>
        <v>0</v>
      </c>
      <c r="I159" s="78">
        <f t="shared" ca="1" si="43"/>
        <v>0</v>
      </c>
      <c r="K159" s="78">
        <v>0</v>
      </c>
      <c r="M159" s="68" t="b">
        <f ca="1"/>
        <v>1</v>
      </c>
      <c r="N159" s="68">
        <f t="shared" si="37"/>
        <v>159</v>
      </c>
      <c r="P159" s="68" t="b">
        <f ca="1"/>
        <v>0</v>
      </c>
      <c r="Q159" s="68" t="s">
        <v>71</v>
      </c>
      <c r="U159" s="78">
        <v>0</v>
      </c>
      <c r="V159" s="78">
        <v>0</v>
      </c>
      <c r="W159" s="78"/>
      <c r="X159" s="78"/>
      <c r="Y159" s="78"/>
      <c r="Z159" s="78"/>
      <c r="AA159" s="78">
        <f ca="1"/>
        <v>0</v>
      </c>
      <c r="AB159" s="78">
        <f ca="1"/>
        <v>0</v>
      </c>
      <c r="AC159" s="78">
        <f ca="1"/>
        <v>0</v>
      </c>
      <c r="AD159" s="78">
        <f ca="1"/>
        <v>0</v>
      </c>
      <c r="AE159" s="78"/>
    </row>
    <row r="160" spans="1:32" ht="15" hidden="1" x14ac:dyDescent="0.2">
      <c r="A160" s="187"/>
      <c r="C160" s="78"/>
      <c r="D160" s="78">
        <f ca="1"/>
        <v>0</v>
      </c>
      <c r="E160" s="78">
        <f ca="1"/>
        <v>0</v>
      </c>
      <c r="F160" s="78">
        <f t="shared" ca="1" si="40"/>
        <v>0</v>
      </c>
      <c r="G160" s="78">
        <f t="shared" ca="1" si="41"/>
        <v>0</v>
      </c>
      <c r="H160" s="78">
        <f t="shared" ca="1" si="42"/>
        <v>0</v>
      </c>
      <c r="I160" s="78">
        <f t="shared" ca="1" si="43"/>
        <v>0</v>
      </c>
      <c r="K160" s="78">
        <v>0</v>
      </c>
      <c r="M160" s="68" t="b">
        <f ca="1"/>
        <v>1</v>
      </c>
      <c r="N160" s="68">
        <f t="shared" si="37"/>
        <v>160</v>
      </c>
      <c r="P160" s="68" t="b">
        <f ca="1"/>
        <v>0</v>
      </c>
      <c r="Q160" s="68" t="s">
        <v>71</v>
      </c>
      <c r="U160" s="78">
        <v>0</v>
      </c>
      <c r="V160" s="78">
        <v>0</v>
      </c>
      <c r="W160" s="78"/>
      <c r="X160" s="78"/>
      <c r="Y160" s="78"/>
      <c r="Z160" s="78"/>
      <c r="AA160" s="78">
        <f ca="1"/>
        <v>0</v>
      </c>
      <c r="AB160" s="78">
        <f ca="1"/>
        <v>0</v>
      </c>
      <c r="AC160" s="78">
        <f ca="1"/>
        <v>0</v>
      </c>
      <c r="AD160" s="78">
        <f ca="1"/>
        <v>0</v>
      </c>
      <c r="AE160" s="78"/>
    </row>
    <row r="161" spans="1:32" ht="15.75" thickBot="1" x14ac:dyDescent="0.25">
      <c r="A161" s="187"/>
      <c r="C161" s="78"/>
      <c r="D161" s="78"/>
      <c r="E161" s="78"/>
      <c r="F161" s="78"/>
      <c r="G161" s="78"/>
      <c r="H161" s="78"/>
      <c r="I161" s="78"/>
      <c r="K161" s="78"/>
      <c r="M161" s="68" t="b">
        <f ca="1"/>
        <v>1</v>
      </c>
      <c r="N161" s="68">
        <f t="shared" si="37"/>
        <v>161</v>
      </c>
      <c r="Q161" s="68" t="s">
        <v>871</v>
      </c>
      <c r="U161" s="78">
        <v>0</v>
      </c>
      <c r="V161" s="78">
        <v>0</v>
      </c>
      <c r="W161" s="78"/>
      <c r="X161" s="78"/>
      <c r="Y161" s="78"/>
      <c r="Z161" s="78"/>
      <c r="AA161" s="78"/>
      <c r="AB161" s="78"/>
      <c r="AC161" s="78"/>
      <c r="AD161" s="78"/>
      <c r="AE161" s="78"/>
      <c r="AF161" s="68" t="s">
        <v>1122</v>
      </c>
    </row>
    <row r="162" spans="1:32" ht="15.75" thickBot="1" x14ac:dyDescent="0.25">
      <c r="A162" s="187"/>
      <c r="B162" s="68" t="s">
        <v>1123</v>
      </c>
      <c r="C162" s="75">
        <f t="shared" ref="C162:I162" si="48">SUM(C146:C161)</f>
        <v>65831</v>
      </c>
      <c r="D162" s="75">
        <f t="shared" ca="1" si="48"/>
        <v>0</v>
      </c>
      <c r="E162" s="75">
        <f t="shared" ca="1" si="48"/>
        <v>65831</v>
      </c>
      <c r="F162" s="75">
        <f t="shared" ca="1" si="48"/>
        <v>0</v>
      </c>
      <c r="G162" s="75">
        <f t="shared" ca="1" si="48"/>
        <v>0</v>
      </c>
      <c r="H162" s="75">
        <f t="shared" ca="1" si="48"/>
        <v>0</v>
      </c>
      <c r="I162" s="75">
        <f t="shared" ca="1" si="48"/>
        <v>0</v>
      </c>
      <c r="K162" s="75">
        <f>SUM(K147:K161)</f>
        <v>0</v>
      </c>
      <c r="M162" s="68" t="b">
        <f ca="1"/>
        <v>0</v>
      </c>
      <c r="N162" s="68">
        <f t="shared" si="37"/>
        <v>162</v>
      </c>
      <c r="U162" s="78">
        <v>0</v>
      </c>
      <c r="V162" s="78">
        <v>0</v>
      </c>
      <c r="W162" s="78"/>
      <c r="X162" s="78"/>
      <c r="Y162" s="78"/>
      <c r="Z162" s="78"/>
      <c r="AA162" s="78"/>
      <c r="AB162" s="78"/>
      <c r="AC162" s="78"/>
      <c r="AD162" s="78"/>
      <c r="AE162" s="78"/>
    </row>
    <row r="163" spans="1:32" ht="15" x14ac:dyDescent="0.2">
      <c r="A163" s="187"/>
      <c r="C163" s="78"/>
      <c r="D163" s="78"/>
      <c r="E163" s="78"/>
      <c r="F163" s="78"/>
      <c r="G163" s="78"/>
      <c r="H163" s="78"/>
      <c r="I163" s="78"/>
      <c r="M163" s="68" t="b">
        <f ca="1"/>
        <v>1</v>
      </c>
      <c r="N163" s="68">
        <f t="shared" si="37"/>
        <v>163</v>
      </c>
      <c r="U163" s="78">
        <v>0</v>
      </c>
      <c r="V163" s="78">
        <v>0</v>
      </c>
      <c r="W163" s="78"/>
      <c r="X163" s="78"/>
      <c r="Y163" s="78"/>
      <c r="Z163" s="78"/>
      <c r="AA163" s="78"/>
      <c r="AB163" s="78"/>
      <c r="AC163" s="78"/>
      <c r="AD163" s="78"/>
      <c r="AE163" s="78"/>
    </row>
    <row r="164" spans="1:32" ht="15" x14ac:dyDescent="0.2">
      <c r="A164" s="187"/>
      <c r="B164" s="68" t="s">
        <v>1188</v>
      </c>
      <c r="C164" s="78"/>
      <c r="D164" s="78"/>
      <c r="E164" s="78"/>
      <c r="F164" s="78"/>
      <c r="G164" s="78"/>
      <c r="H164" s="78"/>
      <c r="I164" s="78"/>
      <c r="M164" s="68" t="b">
        <f ca="1"/>
        <v>1</v>
      </c>
      <c r="N164" s="68">
        <f t="shared" si="37"/>
        <v>164</v>
      </c>
      <c r="U164" s="78">
        <v>0</v>
      </c>
      <c r="V164" s="78">
        <v>0</v>
      </c>
      <c r="W164" s="78"/>
      <c r="X164" s="78"/>
      <c r="Y164" s="78"/>
      <c r="Z164" s="78"/>
      <c r="AA164" s="78"/>
      <c r="AB164" s="78"/>
      <c r="AC164" s="78"/>
      <c r="AD164" s="78"/>
      <c r="AE164" s="78"/>
    </row>
    <row r="165" spans="1:32" ht="15" x14ac:dyDescent="0.2">
      <c r="A165" s="187"/>
      <c r="B165" s="198" t="s">
        <v>66</v>
      </c>
      <c r="C165" s="78">
        <f>'Cost of sales'!C13</f>
        <v>6063</v>
      </c>
      <c r="D165" s="78"/>
      <c r="E165" s="78"/>
      <c r="F165" s="78"/>
      <c r="G165" s="78"/>
      <c r="H165" s="78"/>
      <c r="I165" s="78"/>
      <c r="M165" s="68" t="b">
        <f ca="1"/>
        <v>0</v>
      </c>
      <c r="N165" s="68">
        <f t="shared" si="37"/>
        <v>165</v>
      </c>
      <c r="U165" s="78">
        <v>0</v>
      </c>
      <c r="V165" s="78">
        <v>0</v>
      </c>
      <c r="W165" s="78"/>
      <c r="X165" s="78"/>
      <c r="Y165" s="78"/>
      <c r="Z165" s="78"/>
      <c r="AA165" s="78"/>
      <c r="AB165" s="78"/>
      <c r="AC165" s="78"/>
      <c r="AD165" s="78"/>
      <c r="AE165" s="78"/>
    </row>
    <row r="166" spans="1:32" ht="15" x14ac:dyDescent="0.2">
      <c r="A166" s="187"/>
      <c r="B166" s="198" t="s">
        <v>1098</v>
      </c>
      <c r="C166" s="78">
        <f>'Administrative expenses etc'!C11</f>
        <v>78231</v>
      </c>
      <c r="D166" s="78"/>
      <c r="E166" s="78"/>
      <c r="F166" s="78"/>
      <c r="G166" s="78"/>
      <c r="H166" s="78"/>
      <c r="I166" s="78"/>
      <c r="M166" s="68" t="b">
        <f ca="1"/>
        <v>0</v>
      </c>
      <c r="N166" s="68">
        <f t="shared" si="37"/>
        <v>166</v>
      </c>
      <c r="U166" s="78">
        <v>0</v>
      </c>
      <c r="V166" s="78">
        <v>0</v>
      </c>
      <c r="W166" s="78"/>
      <c r="X166" s="78"/>
      <c r="Y166" s="78"/>
      <c r="Z166" s="78"/>
      <c r="AA166" s="78"/>
      <c r="AB166" s="78"/>
      <c r="AC166" s="78"/>
      <c r="AD166" s="78"/>
      <c r="AE166" s="78"/>
    </row>
    <row r="167" spans="1:32" ht="15.75" thickBot="1" x14ac:dyDescent="0.25">
      <c r="A167" s="187"/>
      <c r="B167" s="198" t="s">
        <v>67</v>
      </c>
      <c r="C167" s="78">
        <f>'Finance income and expenses'!C8</f>
        <v>76799</v>
      </c>
      <c r="D167" s="78"/>
      <c r="E167" s="78"/>
      <c r="F167" s="78"/>
      <c r="G167" s="78"/>
      <c r="H167" s="78"/>
      <c r="I167" s="78"/>
      <c r="M167" s="68" t="b">
        <f ca="1"/>
        <v>0</v>
      </c>
      <c r="N167" s="68">
        <f t="shared" si="37"/>
        <v>167</v>
      </c>
      <c r="U167" s="78">
        <v>0</v>
      </c>
      <c r="V167" s="78">
        <v>0</v>
      </c>
      <c r="W167" s="78"/>
      <c r="X167" s="78"/>
      <c r="Y167" s="78"/>
      <c r="Z167" s="78"/>
      <c r="AA167" s="78"/>
      <c r="AB167" s="78"/>
      <c r="AC167" s="78"/>
      <c r="AD167" s="78"/>
      <c r="AE167" s="78"/>
    </row>
    <row r="168" spans="1:32" ht="15.75" thickBot="1" x14ac:dyDescent="0.25">
      <c r="A168" s="187"/>
      <c r="B168" s="68" t="s">
        <v>1123</v>
      </c>
      <c r="C168" s="75">
        <f>SUM(C164:C167)</f>
        <v>161093</v>
      </c>
      <c r="D168" s="78"/>
      <c r="E168" s="78"/>
      <c r="F168" s="78"/>
      <c r="G168" s="78"/>
      <c r="H168" s="78"/>
      <c r="I168" s="78"/>
      <c r="M168" s="68" t="b">
        <f ca="1"/>
        <v>0</v>
      </c>
      <c r="N168" s="68">
        <f t="shared" si="37"/>
        <v>168</v>
      </c>
      <c r="U168" s="78">
        <v>0</v>
      </c>
      <c r="V168" s="78">
        <v>0</v>
      </c>
      <c r="W168" s="78"/>
      <c r="X168" s="78"/>
      <c r="Y168" s="78"/>
      <c r="Z168" s="78"/>
      <c r="AA168" s="78"/>
      <c r="AB168" s="78"/>
      <c r="AC168" s="78"/>
      <c r="AD168" s="78"/>
      <c r="AE168" s="78"/>
    </row>
    <row r="169" spans="1:32" x14ac:dyDescent="0.2">
      <c r="C169" s="78"/>
      <c r="F169" s="78"/>
      <c r="G169" s="78"/>
      <c r="H169" s="78"/>
      <c r="I169" s="78"/>
      <c r="M169" s="68" t="b">
        <f ca="1"/>
        <v>1</v>
      </c>
      <c r="N169" s="68">
        <f t="shared" si="37"/>
        <v>169</v>
      </c>
      <c r="U169" s="78">
        <v>0</v>
      </c>
      <c r="V169" s="78">
        <v>0</v>
      </c>
      <c r="W169" s="78"/>
      <c r="X169" s="78"/>
      <c r="Y169" s="78"/>
      <c r="Z169" s="78"/>
      <c r="AA169" s="78"/>
      <c r="AB169" s="78"/>
      <c r="AC169" s="78"/>
      <c r="AD169" s="78"/>
      <c r="AE169" s="78"/>
    </row>
    <row r="170" spans="1:32" ht="15.75" x14ac:dyDescent="0.25">
      <c r="A170" s="77" t="str">
        <f>+$Q170&amp;Lists!$R$6</f>
        <v>Charitable donations disclosure table</v>
      </c>
      <c r="C170" s="78"/>
      <c r="D170" s="78"/>
      <c r="E170" s="78"/>
      <c r="F170" s="78"/>
      <c r="G170" s="78"/>
      <c r="H170" s="78"/>
      <c r="I170" s="78"/>
      <c r="M170" s="68" t="b">
        <f ca="1"/>
        <v>1</v>
      </c>
      <c r="N170" s="68">
        <f t="shared" si="37"/>
        <v>170</v>
      </c>
      <c r="Q170" s="68" t="s">
        <v>72</v>
      </c>
      <c r="U170" s="78">
        <v>0</v>
      </c>
      <c r="V170" s="78">
        <v>0</v>
      </c>
      <c r="W170" s="78"/>
      <c r="X170" s="78"/>
      <c r="Y170" s="78"/>
      <c r="Z170" s="78"/>
      <c r="AA170" s="78"/>
      <c r="AB170" s="78"/>
      <c r="AC170" s="78"/>
      <c r="AD170" s="78"/>
      <c r="AE170" s="78"/>
      <c r="AF170" s="68" t="s">
        <v>1115</v>
      </c>
    </row>
    <row r="171" spans="1:32" x14ac:dyDescent="0.2">
      <c r="C171" s="78"/>
      <c r="D171" s="78"/>
      <c r="E171" s="78"/>
      <c r="F171" s="78"/>
      <c r="G171" s="78"/>
      <c r="H171" s="78"/>
      <c r="I171" s="78"/>
      <c r="M171" s="68" t="b">
        <f ca="1"/>
        <v>1</v>
      </c>
      <c r="N171" s="68">
        <f t="shared" si="37"/>
        <v>171</v>
      </c>
      <c r="U171" s="78">
        <v>0</v>
      </c>
      <c r="V171" s="78">
        <v>0</v>
      </c>
      <c r="W171" s="78"/>
      <c r="X171" s="78"/>
      <c r="Y171" s="78"/>
      <c r="Z171" s="78"/>
      <c r="AA171" s="78"/>
      <c r="AB171" s="78"/>
      <c r="AC171" s="78"/>
      <c r="AD171" s="78"/>
      <c r="AE171" s="78"/>
    </row>
    <row r="172" spans="1:32" x14ac:dyDescent="0.2">
      <c r="B172" s="90" t="s">
        <v>1199</v>
      </c>
      <c r="C172" s="78">
        <f t="shared" ref="C172:C178" si="49">$V172</f>
        <v>14128</v>
      </c>
      <c r="D172" s="92">
        <f>-SUM(_xlfn.ANCHORARRAY(D173))</f>
        <v>0</v>
      </c>
      <c r="E172" s="78" cm="1">
        <f t="array" ref="E172:E178">+C172:C178+D172:D178</f>
        <v>14128</v>
      </c>
      <c r="F172" s="78">
        <f t="shared" ref="F172:F185" si="50">W172+AA172</f>
        <v>0</v>
      </c>
      <c r="G172" s="78">
        <f t="shared" ref="G172:G185" si="51">X172+AB172</f>
        <v>0</v>
      </c>
      <c r="H172" s="78">
        <f t="shared" ref="H172:H185" si="52">Y172+AC172</f>
        <v>0</v>
      </c>
      <c r="I172" s="78">
        <f t="shared" ref="I172:I185" si="53">Z172+AD172</f>
        <v>0</v>
      </c>
      <c r="K172" s="78">
        <f t="shared" ref="K172:K178" si="54">+U172</f>
        <v>0</v>
      </c>
      <c r="M172" s="68" t="b">
        <f ca="1"/>
        <v>0</v>
      </c>
      <c r="N172" s="68">
        <f t="shared" si="37"/>
        <v>172</v>
      </c>
      <c r="P172" s="68" t="b" cm="1">
        <f t="array" ref="P172:P185">+E172:E185&lt;&gt;0</f>
        <v>1</v>
      </c>
      <c r="Q172" s="68" t="s">
        <v>72</v>
      </c>
      <c r="U172" s="78">
        <v>0</v>
      </c>
      <c r="V172" s="78">
        <v>14128</v>
      </c>
      <c r="W172" s="78"/>
      <c r="X172" s="78"/>
      <c r="Y172" s="78"/>
      <c r="Z172" s="78"/>
      <c r="AA172" s="78">
        <f t="shared" ref="AA172" si="55">-SUM(_xlfn.ANCHORARRAY(AA173))</f>
        <v>0</v>
      </c>
      <c r="AB172" s="78">
        <f t="shared" ref="AB172" si="56">-SUM(_xlfn.ANCHORARRAY(AB173))</f>
        <v>0</v>
      </c>
      <c r="AC172" s="78">
        <f t="shared" ref="AC172" si="57">-SUM(_xlfn.ANCHORARRAY(AC173))</f>
        <v>0</v>
      </c>
      <c r="AD172" s="78">
        <f t="shared" ref="AD172" si="58">-SUM(_xlfn.ANCHORARRAY(AD173))</f>
        <v>0</v>
      </c>
      <c r="AE172" s="78"/>
      <c r="AF172" s="68" t="s">
        <v>1174</v>
      </c>
    </row>
    <row r="173" spans="1:32" ht="28.5" x14ac:dyDescent="0.2">
      <c r="B173" s="90" t="s">
        <v>2230</v>
      </c>
      <c r="C173" s="78">
        <f t="shared" si="49"/>
        <v>0</v>
      </c>
      <c r="D173" s="78" cm="1">
        <f t="array" ref="D173:D185">IF($B173:$B185&lt;&gt;"",SUMIFS('Charitable donations'!$C$45:$C$61,'Charitable donations'!$Q$45:$Q$61,$B173:$B185),0)</f>
        <v>0</v>
      </c>
      <c r="E173" s="78">
        <v>0</v>
      </c>
      <c r="F173" s="78">
        <f t="shared" si="50"/>
        <v>0</v>
      </c>
      <c r="G173" s="78">
        <f t="shared" si="51"/>
        <v>0</v>
      </c>
      <c r="H173" s="78">
        <f t="shared" si="52"/>
        <v>0</v>
      </c>
      <c r="I173" s="78">
        <f t="shared" si="53"/>
        <v>0</v>
      </c>
      <c r="K173" s="78">
        <f t="shared" si="54"/>
        <v>0</v>
      </c>
      <c r="M173" s="68" t="b">
        <f ca="1"/>
        <v>1</v>
      </c>
      <c r="N173" s="68">
        <f t="shared" si="37"/>
        <v>173</v>
      </c>
      <c r="P173" s="68" t="b">
        <v>0</v>
      </c>
      <c r="Q173" s="68" t="s">
        <v>72</v>
      </c>
      <c r="U173" s="78">
        <v>0</v>
      </c>
      <c r="V173" s="78">
        <v>0</v>
      </c>
      <c r="W173" s="78"/>
      <c r="X173" s="78"/>
      <c r="Y173" s="78"/>
      <c r="Z173" s="78"/>
      <c r="AA173" s="78" cm="1">
        <f t="array" ref="AA173:AA185">IF((LEN(AA$3)&gt;0)*(LEN($B173:$B185)&gt;0),SUMIFS('Charitable donations'!D$45:D$61,'Charitable donations'!$Q$45:$Q$61,$B173:$B185),0)</f>
        <v>0</v>
      </c>
      <c r="AB173" s="78" cm="1">
        <f t="array" ref="AB173:AB185">IF((LEN(AB$3)&gt;0)*(LEN($B173:$B185)&gt;0),SUMIFS('Charitable donations'!E$45:E$61,'Charitable donations'!$Q$45:$Q$61,$B173:$B185),0)</f>
        <v>0</v>
      </c>
      <c r="AC173" s="78" cm="1">
        <f t="array" ref="AC173:AC185">IF((LEN(AC$3)&gt;0)*(LEN($B173:$B185)&gt;0),SUMIFS('Charitable donations'!F$45:F$61,'Charitable donations'!$Q$45:$Q$61,$B173:$B185),0)</f>
        <v>0</v>
      </c>
      <c r="AD173" s="78" cm="1">
        <f t="array" ref="AD173:AD185">IF((LEN(AD$3)&gt;0)*(LEN($B173:$B185)&gt;0),SUMIFS('Charitable donations'!G$45:G$61,'Charitable donations'!$Q$45:$Q$61,$B173:$B185),0)</f>
        <v>0</v>
      </c>
      <c r="AE173" s="78" t="str" cm="1">
        <f t="array" ref="AE173:AE179">_xlfn.VSTACK($B173:$B178,Lists!$R$17)</f>
        <v>Charitable donations to registered UK and EU charities (for donations to EU charities made before 1 April 2024)</v>
      </c>
    </row>
    <row r="174" spans="1:32" x14ac:dyDescent="0.2">
      <c r="B174" s="81" t="s">
        <v>422</v>
      </c>
      <c r="C174" s="78">
        <f t="shared" si="49"/>
        <v>14148</v>
      </c>
      <c r="D174" s="78">
        <v>0</v>
      </c>
      <c r="E174" s="78">
        <v>14148</v>
      </c>
      <c r="F174" s="78">
        <f t="shared" si="50"/>
        <v>0</v>
      </c>
      <c r="G174" s="78">
        <f t="shared" si="51"/>
        <v>0</v>
      </c>
      <c r="H174" s="78">
        <f t="shared" si="52"/>
        <v>0</v>
      </c>
      <c r="I174" s="78">
        <f t="shared" si="53"/>
        <v>0</v>
      </c>
      <c r="K174" s="78">
        <f t="shared" si="54"/>
        <v>0</v>
      </c>
      <c r="M174" s="68" t="b">
        <f ca="1"/>
        <v>0</v>
      </c>
      <c r="N174" s="68">
        <f t="shared" si="37"/>
        <v>174</v>
      </c>
      <c r="P174" s="68" t="b">
        <v>1</v>
      </c>
      <c r="Q174" s="68" t="s">
        <v>72</v>
      </c>
      <c r="T174" s="68" t="b">
        <v>1</v>
      </c>
      <c r="U174" s="78">
        <v>0</v>
      </c>
      <c r="V174" s="78">
        <v>14148</v>
      </c>
      <c r="W174" s="78"/>
      <c r="X174" s="78"/>
      <c r="Y174" s="78"/>
      <c r="Z174" s="78"/>
      <c r="AA174" s="78">
        <v>0</v>
      </c>
      <c r="AB174" s="78">
        <v>0</v>
      </c>
      <c r="AC174" s="78">
        <v>0</v>
      </c>
      <c r="AD174" s="78">
        <v>0</v>
      </c>
      <c r="AE174" s="78" t="str">
        <v>Other trade related charitable donations</v>
      </c>
      <c r="AF174" s="68" t="s">
        <v>1175</v>
      </c>
    </row>
    <row r="175" spans="1:32" ht="28.5" x14ac:dyDescent="0.2">
      <c r="B175" s="81" t="s">
        <v>2231</v>
      </c>
      <c r="C175" s="78">
        <f t="shared" si="49"/>
        <v>0</v>
      </c>
      <c r="D175" s="78">
        <v>0</v>
      </c>
      <c r="E175" s="78">
        <v>0</v>
      </c>
      <c r="F175" s="78">
        <f t="shared" si="50"/>
        <v>0</v>
      </c>
      <c r="G175" s="78">
        <f t="shared" si="51"/>
        <v>0</v>
      </c>
      <c r="H175" s="78">
        <f t="shared" si="52"/>
        <v>0</v>
      </c>
      <c r="I175" s="78">
        <f t="shared" si="53"/>
        <v>0</v>
      </c>
      <c r="K175" s="78">
        <f t="shared" si="54"/>
        <v>0</v>
      </c>
      <c r="M175" s="68" t="b">
        <f ca="1"/>
        <v>1</v>
      </c>
      <c r="N175" s="68">
        <f t="shared" si="37"/>
        <v>175</v>
      </c>
      <c r="P175" s="68" t="b">
        <v>0</v>
      </c>
      <c r="Q175" s="68" t="s">
        <v>72</v>
      </c>
      <c r="S175" s="68" t="b">
        <v>1</v>
      </c>
      <c r="U175" s="78">
        <v>0</v>
      </c>
      <c r="V175" s="78">
        <v>0</v>
      </c>
      <c r="W175" s="78"/>
      <c r="X175" s="78"/>
      <c r="Y175" s="78"/>
      <c r="Z175" s="78"/>
      <c r="AA175" s="78">
        <v>0</v>
      </c>
      <c r="AB175" s="78">
        <v>0</v>
      </c>
      <c r="AC175" s="78">
        <v>0</v>
      </c>
      <c r="AD175" s="78">
        <v>0</v>
      </c>
      <c r="AE175" s="78" t="str">
        <v>Charitable donations to non registered UK/EU charities or non UK/EU charities or to EU charities made after 31 March 2024</v>
      </c>
    </row>
    <row r="176" spans="1:32" x14ac:dyDescent="0.2">
      <c r="B176" s="81" t="s">
        <v>424</v>
      </c>
      <c r="C176" s="78">
        <f t="shared" si="49"/>
        <v>14168</v>
      </c>
      <c r="D176" s="78">
        <v>0</v>
      </c>
      <c r="E176" s="78">
        <v>14168</v>
      </c>
      <c r="F176" s="78">
        <f t="shared" si="50"/>
        <v>0</v>
      </c>
      <c r="G176" s="78">
        <f t="shared" si="51"/>
        <v>0</v>
      </c>
      <c r="H176" s="78">
        <f t="shared" si="52"/>
        <v>0</v>
      </c>
      <c r="I176" s="78">
        <f t="shared" si="53"/>
        <v>0</v>
      </c>
      <c r="K176" s="78">
        <f t="shared" si="54"/>
        <v>0</v>
      </c>
      <c r="M176" s="68" t="b">
        <f ca="1"/>
        <v>0</v>
      </c>
      <c r="N176" s="68">
        <f t="shared" si="37"/>
        <v>176</v>
      </c>
      <c r="P176" s="68" t="b">
        <v>1</v>
      </c>
      <c r="Q176" s="68" t="s">
        <v>72</v>
      </c>
      <c r="T176" s="68" t="b">
        <v>1</v>
      </c>
      <c r="U176" s="78">
        <v>0</v>
      </c>
      <c r="V176" s="78">
        <v>14168</v>
      </c>
      <c r="W176" s="78"/>
      <c r="X176" s="78"/>
      <c r="Y176" s="78"/>
      <c r="Z176" s="78"/>
      <c r="AA176" s="78">
        <v>0</v>
      </c>
      <c r="AB176" s="78">
        <v>0</v>
      </c>
      <c r="AC176" s="78">
        <v>0</v>
      </c>
      <c r="AD176" s="78">
        <v>0</v>
      </c>
      <c r="AE176" s="78" t="str">
        <v>Charitable donations to other allowable organisations</v>
      </c>
    </row>
    <row r="177" spans="1:32" x14ac:dyDescent="0.2">
      <c r="B177" s="81" t="s">
        <v>1201</v>
      </c>
      <c r="C177" s="78">
        <f t="shared" si="49"/>
        <v>0</v>
      </c>
      <c r="D177" s="78">
        <v>0</v>
      </c>
      <c r="E177" s="78">
        <v>0</v>
      </c>
      <c r="F177" s="78">
        <f t="shared" si="50"/>
        <v>0</v>
      </c>
      <c r="G177" s="78">
        <f t="shared" si="51"/>
        <v>0</v>
      </c>
      <c r="H177" s="78">
        <f t="shared" si="52"/>
        <v>0</v>
      </c>
      <c r="I177" s="78">
        <f t="shared" si="53"/>
        <v>0</v>
      </c>
      <c r="K177" s="78">
        <f t="shared" si="54"/>
        <v>0</v>
      </c>
      <c r="M177" s="68" t="b">
        <f ca="1"/>
        <v>1</v>
      </c>
      <c r="N177" s="68">
        <f t="shared" si="37"/>
        <v>177</v>
      </c>
      <c r="P177" s="68" t="b">
        <v>0</v>
      </c>
      <c r="Q177" s="68" t="s">
        <v>72</v>
      </c>
      <c r="T177" s="68" t="b">
        <v>1</v>
      </c>
      <c r="U177" s="78">
        <v>0</v>
      </c>
      <c r="V177" s="78">
        <v>0</v>
      </c>
      <c r="W177" s="78"/>
      <c r="X177" s="78"/>
      <c r="Y177" s="78"/>
      <c r="Z177" s="78"/>
      <c r="AA177" s="78">
        <v>0</v>
      </c>
      <c r="AB177" s="78">
        <v>0</v>
      </c>
      <c r="AC177" s="78">
        <v>0</v>
      </c>
      <c r="AD177" s="78">
        <v>0</v>
      </c>
      <c r="AE177" s="78" t="str">
        <v>Charitable donations TA estimate - [Allowed]</v>
      </c>
    </row>
    <row r="178" spans="1:32" x14ac:dyDescent="0.2">
      <c r="B178" s="81" t="s">
        <v>1202</v>
      </c>
      <c r="C178" s="78">
        <f t="shared" si="49"/>
        <v>0</v>
      </c>
      <c r="D178" s="78">
        <v>0</v>
      </c>
      <c r="E178" s="78">
        <v>0</v>
      </c>
      <c r="F178" s="78">
        <f t="shared" si="50"/>
        <v>0</v>
      </c>
      <c r="G178" s="78">
        <f t="shared" si="51"/>
        <v>0</v>
      </c>
      <c r="H178" s="78">
        <f t="shared" si="52"/>
        <v>0</v>
      </c>
      <c r="I178" s="78">
        <f t="shared" si="53"/>
        <v>0</v>
      </c>
      <c r="K178" s="78">
        <f t="shared" si="54"/>
        <v>0</v>
      </c>
      <c r="M178" s="68" t="b">
        <f ca="1"/>
        <v>1</v>
      </c>
      <c r="N178" s="68">
        <f t="shared" si="37"/>
        <v>178</v>
      </c>
      <c r="P178" s="68" t="b">
        <v>0</v>
      </c>
      <c r="Q178" s="68" t="s">
        <v>72</v>
      </c>
      <c r="S178" s="68" t="b">
        <v>1</v>
      </c>
      <c r="U178" s="78">
        <v>0</v>
      </c>
      <c r="V178" s="78">
        <v>0</v>
      </c>
      <c r="W178" s="78"/>
      <c r="X178" s="78"/>
      <c r="Y178" s="78"/>
      <c r="Z178" s="78"/>
      <c r="AA178" s="78">
        <v>0</v>
      </c>
      <c r="AB178" s="78">
        <v>0</v>
      </c>
      <c r="AC178" s="78">
        <v>0</v>
      </c>
      <c r="AD178" s="78">
        <v>0</v>
      </c>
      <c r="AE178" s="78" t="str">
        <v>Charitable donations TA estimate - [Disallowed]</v>
      </c>
    </row>
    <row r="179" spans="1:32" ht="15" x14ac:dyDescent="0.2">
      <c r="A179" s="187"/>
      <c r="C179" s="78"/>
      <c r="D179" s="78">
        <v>0</v>
      </c>
      <c r="E179" s="78"/>
      <c r="F179" s="78">
        <f t="shared" si="50"/>
        <v>0</v>
      </c>
      <c r="G179" s="78">
        <f t="shared" si="51"/>
        <v>0</v>
      </c>
      <c r="H179" s="78">
        <f t="shared" si="52"/>
        <v>0</v>
      </c>
      <c r="I179" s="78">
        <f t="shared" si="53"/>
        <v>0</v>
      </c>
      <c r="K179" s="78"/>
      <c r="M179" s="68" t="b">
        <f ca="1"/>
        <v>1</v>
      </c>
      <c r="N179" s="68">
        <f t="shared" si="37"/>
        <v>179</v>
      </c>
      <c r="P179" s="68" t="b">
        <v>0</v>
      </c>
      <c r="Q179" s="68" t="s">
        <v>72</v>
      </c>
      <c r="U179" s="78">
        <v>0</v>
      </c>
      <c r="V179" s="78">
        <v>0</v>
      </c>
      <c r="W179" s="78"/>
      <c r="X179" s="78"/>
      <c r="Y179" s="78"/>
      <c r="Z179" s="78"/>
      <c r="AA179" s="78">
        <v>0</v>
      </c>
      <c r="AB179" s="78">
        <v>0</v>
      </c>
      <c r="AC179" s="78">
        <v>0</v>
      </c>
      <c r="AD179" s="78">
        <v>0</v>
      </c>
      <c r="AE179" s="78" t="str">
        <v>Discuss with PwC</v>
      </c>
    </row>
    <row r="180" spans="1:32" x14ac:dyDescent="0.2">
      <c r="A180" s="68" t="str">
        <f>Lists!$R$14</f>
        <v>Added captions allowed up to 5</v>
      </c>
      <c r="C180" s="78"/>
      <c r="D180" s="78">
        <v>0</v>
      </c>
      <c r="E180" s="78"/>
      <c r="F180" s="78">
        <f t="shared" si="50"/>
        <v>0</v>
      </c>
      <c r="G180" s="78">
        <f t="shared" si="51"/>
        <v>0</v>
      </c>
      <c r="H180" s="78">
        <f t="shared" si="52"/>
        <v>0</v>
      </c>
      <c r="I180" s="78">
        <f t="shared" si="53"/>
        <v>0</v>
      </c>
      <c r="K180" s="78"/>
      <c r="M180" s="68" t="b">
        <f ca="1"/>
        <v>1</v>
      </c>
      <c r="N180" s="68">
        <f t="shared" si="37"/>
        <v>180</v>
      </c>
      <c r="P180" s="68" t="b">
        <v>0</v>
      </c>
      <c r="Q180" s="68" t="s">
        <v>72</v>
      </c>
      <c r="U180" s="78">
        <v>0</v>
      </c>
      <c r="V180" s="78">
        <v>0</v>
      </c>
      <c r="W180" s="78"/>
      <c r="X180" s="78"/>
      <c r="Y180" s="78"/>
      <c r="Z180" s="78"/>
      <c r="AA180" s="78">
        <v>0</v>
      </c>
      <c r="AB180" s="78">
        <v>0</v>
      </c>
      <c r="AC180" s="78">
        <v>0</v>
      </c>
      <c r="AD180" s="78">
        <v>0</v>
      </c>
      <c r="AE180" s="78"/>
      <c r="AF180" s="68" t="s">
        <v>1186</v>
      </c>
    </row>
    <row r="181" spans="1:32" ht="15" hidden="1" x14ac:dyDescent="0.2">
      <c r="A181" s="187"/>
      <c r="B181" t="str" cm="1">
        <f t="array" ref="B181">_xlfn.UNIQUE(_xlfn._xlws.FILTER('Charitable donations'!$B$53:$B$60,'Charitable donations'!$I$53:$I$60=Yes,""))</f>
        <v/>
      </c>
      <c r="C181" s="78"/>
      <c r="D181" s="78">
        <v>0</v>
      </c>
      <c r="E181" s="78" cm="1">
        <f t="array" ref="E181:E185">D181:D185</f>
        <v>0</v>
      </c>
      <c r="F181" s="78">
        <f t="shared" si="50"/>
        <v>0</v>
      </c>
      <c r="G181" s="78">
        <f t="shared" si="51"/>
        <v>0</v>
      </c>
      <c r="H181" s="78">
        <f t="shared" si="52"/>
        <v>0</v>
      </c>
      <c r="I181" s="78">
        <f t="shared" si="53"/>
        <v>0</v>
      </c>
      <c r="K181" s="78">
        <f t="shared" ref="K181:K185" si="59">+U181</f>
        <v>0</v>
      </c>
      <c r="M181" s="68" t="b">
        <f ca="1"/>
        <v>1</v>
      </c>
      <c r="N181" s="68">
        <f t="shared" si="37"/>
        <v>181</v>
      </c>
      <c r="O181" s="68">
        <f ca="1">COUNTIFS(M181:M185,FALSE)</f>
        <v>0</v>
      </c>
      <c r="P181" s="68" t="b">
        <v>0</v>
      </c>
      <c r="Q181" s="68" t="s">
        <v>72</v>
      </c>
      <c r="U181" s="78">
        <v>0</v>
      </c>
      <c r="V181" s="78">
        <v>0</v>
      </c>
      <c r="W181" s="78"/>
      <c r="X181" s="78"/>
      <c r="Y181" s="78"/>
      <c r="Z181" s="78"/>
      <c r="AA181" s="78">
        <v>0</v>
      </c>
      <c r="AB181" s="78">
        <v>0</v>
      </c>
      <c r="AC181" s="78">
        <v>0</v>
      </c>
      <c r="AD181" s="78">
        <v>0</v>
      </c>
      <c r="AE181" s="78"/>
      <c r="AF181" s="68" t="s">
        <v>1187</v>
      </c>
    </row>
    <row r="182" spans="1:32" ht="15" hidden="1" x14ac:dyDescent="0.2">
      <c r="A182" s="187"/>
      <c r="C182" s="78"/>
      <c r="D182" s="78">
        <v>0</v>
      </c>
      <c r="E182" s="78">
        <v>0</v>
      </c>
      <c r="F182" s="78">
        <f t="shared" si="50"/>
        <v>0</v>
      </c>
      <c r="G182" s="78">
        <f t="shared" si="51"/>
        <v>0</v>
      </c>
      <c r="H182" s="78">
        <f t="shared" si="52"/>
        <v>0</v>
      </c>
      <c r="I182" s="78">
        <f t="shared" si="53"/>
        <v>0</v>
      </c>
      <c r="K182" s="78">
        <f t="shared" si="59"/>
        <v>0</v>
      </c>
      <c r="M182" s="68" t="b">
        <f ca="1"/>
        <v>1</v>
      </c>
      <c r="N182" s="68">
        <f t="shared" si="37"/>
        <v>182</v>
      </c>
      <c r="O182" s="68" t="str" cm="1">
        <f t="array" aca="1" ref="O182" ca="1">IF(DataFlow_Hide_Rows_Enabled,_xll.DCHideRow($B$402,+$N181,FALSE,$O181),Message_DataFlow_Disabled)</f>
        <v>#ERROR: Invalid row count</v>
      </c>
      <c r="P182" s="68" t="b">
        <v>0</v>
      </c>
      <c r="Q182" s="68" t="s">
        <v>72</v>
      </c>
      <c r="U182" s="78">
        <v>0</v>
      </c>
      <c r="V182" s="78">
        <v>0</v>
      </c>
      <c r="W182" s="78"/>
      <c r="X182" s="78"/>
      <c r="Y182" s="78"/>
      <c r="Z182" s="78"/>
      <c r="AA182" s="78">
        <v>0</v>
      </c>
      <c r="AB182" s="78">
        <v>0</v>
      </c>
      <c r="AC182" s="78">
        <v>0</v>
      </c>
      <c r="AD182" s="78">
        <v>0</v>
      </c>
      <c r="AE182" s="78"/>
    </row>
    <row r="183" spans="1:32" ht="15" hidden="1" x14ac:dyDescent="0.2">
      <c r="A183" s="187"/>
      <c r="C183" s="78"/>
      <c r="D183" s="78">
        <v>0</v>
      </c>
      <c r="E183" s="78">
        <v>0</v>
      </c>
      <c r="F183" s="78">
        <f t="shared" si="50"/>
        <v>0</v>
      </c>
      <c r="G183" s="78">
        <f t="shared" si="51"/>
        <v>0</v>
      </c>
      <c r="H183" s="78">
        <f t="shared" si="52"/>
        <v>0</v>
      </c>
      <c r="I183" s="78">
        <f t="shared" si="53"/>
        <v>0</v>
      </c>
      <c r="K183" s="78">
        <f t="shared" si="59"/>
        <v>0</v>
      </c>
      <c r="M183" s="68" t="b">
        <f ca="1"/>
        <v>1</v>
      </c>
      <c r="N183" s="68">
        <f t="shared" si="37"/>
        <v>183</v>
      </c>
      <c r="O183" s="68" t="str" cm="1">
        <f t="array" aca="1" ref="O183" ca="1">IF(DataFlow_Hide_Rows_Enabled,_xll.DCHideRow($B$402,+$N181+$O181,TRUE,5-$O181),Message_DataFlow_Disabled)</f>
        <v>#OK</v>
      </c>
      <c r="P183" s="68" t="b">
        <v>0</v>
      </c>
      <c r="Q183" s="68" t="s">
        <v>72</v>
      </c>
      <c r="U183" s="78">
        <v>0</v>
      </c>
      <c r="V183" s="78">
        <v>0</v>
      </c>
      <c r="W183" s="78"/>
      <c r="X183" s="78"/>
      <c r="Y183" s="78"/>
      <c r="Z183" s="78"/>
      <c r="AA183" s="78">
        <v>0</v>
      </c>
      <c r="AB183" s="78">
        <v>0</v>
      </c>
      <c r="AC183" s="78">
        <v>0</v>
      </c>
      <c r="AD183" s="78">
        <v>0</v>
      </c>
      <c r="AE183" s="78"/>
    </row>
    <row r="184" spans="1:32" ht="15" hidden="1" x14ac:dyDescent="0.2">
      <c r="A184" s="187"/>
      <c r="C184" s="78"/>
      <c r="D184" s="78">
        <v>0</v>
      </c>
      <c r="E184" s="78">
        <v>0</v>
      </c>
      <c r="F184" s="78">
        <f t="shared" si="50"/>
        <v>0</v>
      </c>
      <c r="G184" s="78">
        <f t="shared" si="51"/>
        <v>0</v>
      </c>
      <c r="H184" s="78">
        <f t="shared" si="52"/>
        <v>0</v>
      </c>
      <c r="I184" s="78">
        <f t="shared" si="53"/>
        <v>0</v>
      </c>
      <c r="K184" s="78">
        <f t="shared" si="59"/>
        <v>0</v>
      </c>
      <c r="M184" s="68" t="b">
        <f ca="1"/>
        <v>1</v>
      </c>
      <c r="N184" s="68">
        <f t="shared" si="37"/>
        <v>184</v>
      </c>
      <c r="P184" s="68" t="b">
        <v>0</v>
      </c>
      <c r="Q184" s="68" t="s">
        <v>72</v>
      </c>
      <c r="U184" s="78">
        <v>0</v>
      </c>
      <c r="V184" s="78">
        <v>0</v>
      </c>
      <c r="W184" s="78"/>
      <c r="X184" s="78"/>
      <c r="Y184" s="78"/>
      <c r="Z184" s="78"/>
      <c r="AA184" s="78">
        <v>0</v>
      </c>
      <c r="AB184" s="78">
        <v>0</v>
      </c>
      <c r="AC184" s="78">
        <v>0</v>
      </c>
      <c r="AD184" s="78">
        <v>0</v>
      </c>
      <c r="AE184" s="78"/>
    </row>
    <row r="185" spans="1:32" ht="15" hidden="1" x14ac:dyDescent="0.2">
      <c r="A185" s="187"/>
      <c r="C185" s="78"/>
      <c r="D185" s="78">
        <v>0</v>
      </c>
      <c r="E185" s="78">
        <v>0</v>
      </c>
      <c r="F185" s="78">
        <f t="shared" si="50"/>
        <v>0</v>
      </c>
      <c r="G185" s="78">
        <f t="shared" si="51"/>
        <v>0</v>
      </c>
      <c r="H185" s="78">
        <f t="shared" si="52"/>
        <v>0</v>
      </c>
      <c r="I185" s="78">
        <f t="shared" si="53"/>
        <v>0</v>
      </c>
      <c r="K185" s="78">
        <f t="shared" si="59"/>
        <v>0</v>
      </c>
      <c r="M185" s="68" t="b">
        <f ca="1"/>
        <v>1</v>
      </c>
      <c r="N185" s="68">
        <f t="shared" si="37"/>
        <v>185</v>
      </c>
      <c r="P185" s="68" t="b">
        <v>0</v>
      </c>
      <c r="Q185" s="68" t="s">
        <v>72</v>
      </c>
      <c r="U185" s="78">
        <v>0</v>
      </c>
      <c r="V185" s="78">
        <v>0</v>
      </c>
      <c r="W185" s="78"/>
      <c r="X185" s="78"/>
      <c r="Y185" s="78"/>
      <c r="Z185" s="78"/>
      <c r="AA185" s="78">
        <v>0</v>
      </c>
      <c r="AB185" s="78">
        <v>0</v>
      </c>
      <c r="AC185" s="78">
        <v>0</v>
      </c>
      <c r="AD185" s="78">
        <v>0</v>
      </c>
      <c r="AE185" s="78"/>
    </row>
    <row r="186" spans="1:32" ht="15.75" thickBot="1" x14ac:dyDescent="0.25">
      <c r="A186" s="187"/>
      <c r="C186" s="78"/>
      <c r="D186" s="78"/>
      <c r="E186" s="78"/>
      <c r="F186" s="78"/>
      <c r="G186" s="78"/>
      <c r="H186" s="78"/>
      <c r="I186" s="78"/>
      <c r="K186" s="78"/>
      <c r="M186" s="68" t="b">
        <f ca="1"/>
        <v>1</v>
      </c>
      <c r="N186" s="68">
        <f t="shared" si="37"/>
        <v>186</v>
      </c>
      <c r="Q186" s="68" t="s">
        <v>871</v>
      </c>
      <c r="U186" s="78">
        <v>0</v>
      </c>
      <c r="V186" s="78">
        <v>0</v>
      </c>
      <c r="W186" s="78"/>
      <c r="X186" s="78"/>
      <c r="Y186" s="78"/>
      <c r="Z186" s="78"/>
      <c r="AA186" s="78"/>
      <c r="AB186" s="78"/>
      <c r="AC186" s="78"/>
      <c r="AD186" s="78"/>
      <c r="AE186" s="78"/>
      <c r="AF186" s="68" t="s">
        <v>1122</v>
      </c>
    </row>
    <row r="187" spans="1:32" ht="15.75" thickBot="1" x14ac:dyDescent="0.25">
      <c r="A187" s="187"/>
      <c r="B187" s="68" t="s">
        <v>1123</v>
      </c>
      <c r="C187" s="75">
        <f t="shared" ref="C187:I187" si="60">SUM(C170:C186)</f>
        <v>42444</v>
      </c>
      <c r="D187" s="75">
        <f t="shared" si="60"/>
        <v>0</v>
      </c>
      <c r="E187" s="75">
        <f t="shared" si="60"/>
        <v>42444</v>
      </c>
      <c r="F187" s="75">
        <f t="shared" si="60"/>
        <v>0</v>
      </c>
      <c r="G187" s="75">
        <f t="shared" si="60"/>
        <v>0</v>
      </c>
      <c r="H187" s="75">
        <f t="shared" si="60"/>
        <v>0</v>
      </c>
      <c r="I187" s="75">
        <f t="shared" si="60"/>
        <v>0</v>
      </c>
      <c r="K187" s="75">
        <f>SUM(K171:K186)</f>
        <v>0</v>
      </c>
      <c r="M187" s="68" t="b">
        <f ca="1"/>
        <v>0</v>
      </c>
      <c r="N187" s="68">
        <f t="shared" si="37"/>
        <v>187</v>
      </c>
      <c r="U187" s="78">
        <v>0</v>
      </c>
      <c r="V187" s="78">
        <v>0</v>
      </c>
      <c r="W187" s="78"/>
      <c r="X187" s="78"/>
      <c r="Y187" s="78"/>
      <c r="Z187" s="78"/>
      <c r="AA187" s="78"/>
      <c r="AB187" s="78"/>
      <c r="AC187" s="78"/>
      <c r="AD187" s="78"/>
      <c r="AE187" s="78"/>
    </row>
    <row r="188" spans="1:32" ht="15" x14ac:dyDescent="0.2">
      <c r="A188" s="187"/>
      <c r="C188" s="78"/>
      <c r="D188" s="78"/>
      <c r="E188" s="78"/>
      <c r="F188" s="78"/>
      <c r="G188" s="78"/>
      <c r="H188" s="78"/>
      <c r="I188" s="78"/>
      <c r="M188" s="68" t="b">
        <f ca="1"/>
        <v>1</v>
      </c>
      <c r="N188" s="68">
        <f t="shared" si="37"/>
        <v>188</v>
      </c>
      <c r="U188" s="78">
        <v>0</v>
      </c>
      <c r="V188" s="78">
        <v>0</v>
      </c>
      <c r="W188" s="78"/>
      <c r="X188" s="78"/>
      <c r="Y188" s="78"/>
      <c r="Z188" s="78"/>
      <c r="AA188" s="78"/>
      <c r="AB188" s="78"/>
      <c r="AC188" s="78"/>
      <c r="AD188" s="78"/>
      <c r="AE188" s="78"/>
    </row>
    <row r="189" spans="1:32" ht="15" x14ac:dyDescent="0.2">
      <c r="A189" s="187"/>
      <c r="B189" s="68" t="s">
        <v>1188</v>
      </c>
      <c r="C189" s="78"/>
      <c r="D189" s="78"/>
      <c r="E189" s="78"/>
      <c r="F189" s="78"/>
      <c r="G189" s="78"/>
      <c r="H189" s="78"/>
      <c r="I189" s="78"/>
      <c r="M189" s="68" t="b">
        <f ca="1"/>
        <v>1</v>
      </c>
      <c r="N189" s="68">
        <f t="shared" si="37"/>
        <v>189</v>
      </c>
      <c r="U189" s="78">
        <v>0</v>
      </c>
      <c r="V189" s="78">
        <v>0</v>
      </c>
      <c r="W189" s="78"/>
      <c r="X189" s="78"/>
      <c r="Y189" s="78"/>
      <c r="Z189" s="78"/>
      <c r="AA189" s="78"/>
      <c r="AB189" s="78"/>
      <c r="AC189" s="78"/>
      <c r="AD189" s="78"/>
      <c r="AE189" s="78"/>
    </row>
    <row r="190" spans="1:32" ht="15" x14ac:dyDescent="0.2">
      <c r="A190" s="187"/>
      <c r="B190" s="198" t="s">
        <v>66</v>
      </c>
      <c r="C190" s="78">
        <f>'Cost of sales'!C14</f>
        <v>5080</v>
      </c>
      <c r="D190" s="78"/>
      <c r="E190" s="78"/>
      <c r="F190" s="78"/>
      <c r="G190" s="78"/>
      <c r="H190" s="78"/>
      <c r="I190" s="78"/>
      <c r="M190" s="68" t="b">
        <f ca="1"/>
        <v>0</v>
      </c>
      <c r="N190" s="68">
        <f t="shared" si="37"/>
        <v>190</v>
      </c>
      <c r="U190" s="78">
        <v>0</v>
      </c>
      <c r="V190" s="78">
        <v>0</v>
      </c>
      <c r="W190" s="78"/>
      <c r="X190" s="78"/>
      <c r="Y190" s="78"/>
      <c r="Z190" s="78"/>
      <c r="AA190" s="78"/>
      <c r="AB190" s="78"/>
      <c r="AC190" s="78"/>
      <c r="AD190" s="78"/>
      <c r="AE190" s="78"/>
    </row>
    <row r="191" spans="1:32" ht="15.75" thickBot="1" x14ac:dyDescent="0.25">
      <c r="A191" s="187"/>
      <c r="B191" s="198" t="s">
        <v>1098</v>
      </c>
      <c r="C191" s="78">
        <f>'Administrative expenses etc'!C12</f>
        <v>65660</v>
      </c>
      <c r="D191" s="78"/>
      <c r="E191" s="78"/>
      <c r="F191" s="78"/>
      <c r="G191" s="78"/>
      <c r="H191" s="78"/>
      <c r="I191" s="78"/>
      <c r="M191" s="68" t="b">
        <f ca="1"/>
        <v>0</v>
      </c>
      <c r="N191" s="68">
        <f t="shared" si="37"/>
        <v>191</v>
      </c>
      <c r="U191" s="78">
        <v>0</v>
      </c>
      <c r="V191" s="78">
        <v>0</v>
      </c>
      <c r="W191" s="78"/>
      <c r="X191" s="78"/>
      <c r="Y191" s="78"/>
      <c r="Z191" s="78"/>
      <c r="AA191" s="78"/>
      <c r="AB191" s="78"/>
      <c r="AC191" s="78"/>
      <c r="AD191" s="78"/>
      <c r="AE191" s="78"/>
    </row>
    <row r="192" spans="1:32" ht="15.75" thickBot="1" x14ac:dyDescent="0.25">
      <c r="A192" s="187"/>
      <c r="B192" s="68" t="s">
        <v>1123</v>
      </c>
      <c r="C192" s="75">
        <f>SUM(C189:C191)</f>
        <v>70740</v>
      </c>
      <c r="D192" s="78"/>
      <c r="E192" s="78"/>
      <c r="F192" s="78"/>
      <c r="G192" s="78"/>
      <c r="H192" s="78"/>
      <c r="I192" s="78"/>
      <c r="M192" s="68" t="b">
        <f ca="1"/>
        <v>0</v>
      </c>
      <c r="N192" s="68">
        <f t="shared" si="37"/>
        <v>192</v>
      </c>
      <c r="U192" s="78">
        <v>0</v>
      </c>
      <c r="V192" s="78">
        <v>0</v>
      </c>
      <c r="W192" s="78"/>
      <c r="X192" s="78"/>
      <c r="Y192" s="78"/>
      <c r="Z192" s="78"/>
      <c r="AA192" s="78"/>
      <c r="AB192" s="78"/>
      <c r="AC192" s="78"/>
      <c r="AD192" s="78"/>
      <c r="AE192" s="78"/>
    </row>
    <row r="193" spans="1:32" x14ac:dyDescent="0.2">
      <c r="C193" s="78"/>
      <c r="F193" s="78"/>
      <c r="G193" s="78"/>
      <c r="H193" s="78"/>
      <c r="I193" s="78"/>
      <c r="M193" s="68" t="b">
        <f ca="1"/>
        <v>1</v>
      </c>
      <c r="N193" s="68">
        <f t="shared" si="37"/>
        <v>193</v>
      </c>
      <c r="U193" s="78">
        <v>0</v>
      </c>
      <c r="V193" s="78">
        <v>0</v>
      </c>
      <c r="W193" s="78"/>
      <c r="X193" s="78"/>
      <c r="Y193" s="78"/>
      <c r="Z193" s="78"/>
      <c r="AA193" s="78"/>
      <c r="AB193" s="78"/>
      <c r="AC193" s="78"/>
      <c r="AD193" s="78"/>
      <c r="AE193" s="78"/>
    </row>
    <row r="194" spans="1:32" ht="15.75" x14ac:dyDescent="0.25">
      <c r="A194" s="77" t="str">
        <f>+$Q194&amp;Lists!$R$6</f>
        <v>Interest and foreign exchange movements disclosure table</v>
      </c>
      <c r="C194" s="78"/>
      <c r="D194" s="78"/>
      <c r="E194" s="78"/>
      <c r="F194" s="78"/>
      <c r="G194" s="78"/>
      <c r="H194" s="78"/>
      <c r="I194" s="78"/>
      <c r="M194" s="68" t="b">
        <f ca="1"/>
        <v>1</v>
      </c>
      <c r="N194" s="68">
        <f t="shared" si="37"/>
        <v>194</v>
      </c>
      <c r="Q194" s="68" t="s">
        <v>161</v>
      </c>
      <c r="U194" s="78">
        <v>0</v>
      </c>
      <c r="V194" s="78">
        <v>0</v>
      </c>
      <c r="W194" s="78"/>
      <c r="X194" s="78"/>
      <c r="Y194" s="78"/>
      <c r="Z194" s="78"/>
      <c r="AA194" s="78"/>
      <c r="AB194" s="78"/>
      <c r="AC194" s="78"/>
      <c r="AD194" s="78"/>
      <c r="AE194" s="78"/>
      <c r="AF194" s="68" t="s">
        <v>1115</v>
      </c>
    </row>
    <row r="195" spans="1:32" x14ac:dyDescent="0.2">
      <c r="C195" s="78"/>
      <c r="D195" s="78"/>
      <c r="E195" s="78"/>
      <c r="F195" s="78"/>
      <c r="G195" s="78"/>
      <c r="H195" s="78"/>
      <c r="I195" s="78"/>
      <c r="M195" s="68" t="b">
        <f ca="1"/>
        <v>1</v>
      </c>
      <c r="N195" s="68">
        <f t="shared" si="37"/>
        <v>195</v>
      </c>
      <c r="U195" s="78">
        <v>0</v>
      </c>
      <c r="V195" s="78">
        <v>0</v>
      </c>
      <c r="W195" s="78"/>
      <c r="X195" s="78"/>
      <c r="Y195" s="78"/>
      <c r="Z195" s="78"/>
      <c r="AA195" s="78"/>
      <c r="AB195" s="78"/>
      <c r="AC195" s="78"/>
      <c r="AD195" s="78"/>
      <c r="AE195" s="78"/>
    </row>
    <row r="196" spans="1:32" x14ac:dyDescent="0.2">
      <c r="B196" s="90" t="s">
        <v>1203</v>
      </c>
      <c r="C196" s="78">
        <f t="shared" ref="C196:C208" si="61">$V196</f>
        <v>23061</v>
      </c>
      <c r="D196" s="92">
        <f>-SUM(_xlfn.ANCHORARRAY(D197))</f>
        <v>0</v>
      </c>
      <c r="E196" s="78" cm="1">
        <f t="array" ref="E196:E208">+C196:C208+D196:D208</f>
        <v>23061</v>
      </c>
      <c r="F196" s="78">
        <f t="shared" ref="F196:F215" si="62">W196+AA196</f>
        <v>0</v>
      </c>
      <c r="G196" s="78">
        <f t="shared" ref="G196:G215" si="63">X196+AB196</f>
        <v>0</v>
      </c>
      <c r="H196" s="78">
        <f t="shared" ref="H196:H215" si="64">Y196+AC196</f>
        <v>0</v>
      </c>
      <c r="I196" s="78">
        <f t="shared" ref="I196:I215" si="65">Z196+AD196</f>
        <v>0</v>
      </c>
      <c r="K196" s="78" cm="1">
        <f t="array" ref="K196:K215">U196:U215</f>
        <v>0</v>
      </c>
      <c r="M196" s="68" t="b">
        <f ca="1"/>
        <v>0</v>
      </c>
      <c r="N196" s="68">
        <f t="shared" si="37"/>
        <v>196</v>
      </c>
      <c r="P196" s="68" t="b" cm="1">
        <f t="array" ref="P196:P215">+E196:E215&lt;&gt;0</f>
        <v>1</v>
      </c>
      <c r="Q196" s="68" t="s">
        <v>161</v>
      </c>
      <c r="U196" s="78">
        <v>0</v>
      </c>
      <c r="V196" s="78">
        <v>23061</v>
      </c>
      <c r="W196" s="78"/>
      <c r="X196" s="78"/>
      <c r="Y196" s="78"/>
      <c r="Z196" s="78"/>
      <c r="AA196" s="78">
        <f t="shared" ref="AA196" si="66">-SUM(_xlfn.ANCHORARRAY(AA197))</f>
        <v>0</v>
      </c>
      <c r="AB196" s="78">
        <f t="shared" ref="AB196" si="67">-SUM(_xlfn.ANCHORARRAY(AB197))</f>
        <v>0</v>
      </c>
      <c r="AC196" s="78">
        <f t="shared" ref="AC196" si="68">-SUM(_xlfn.ANCHORARRAY(AC197))</f>
        <v>0</v>
      </c>
      <c r="AD196" s="78">
        <f t="shared" ref="AD196" si="69">-SUM(_xlfn.ANCHORARRAY(AD197))</f>
        <v>0</v>
      </c>
      <c r="AE196" s="78"/>
      <c r="AF196" s="68" t="s">
        <v>1174</v>
      </c>
    </row>
    <row r="197" spans="1:32" x14ac:dyDescent="0.2">
      <c r="B197" t="s">
        <v>428</v>
      </c>
      <c r="C197" s="78">
        <f t="shared" si="61"/>
        <v>14263</v>
      </c>
      <c r="D197" s="78" cm="1">
        <f t="array" ref="D197:D215">IF($B197:$B215&lt;&gt;"",SUMIFS('Interest and foreign exchange'!$C$45:$C$67,'Interest and foreign exchange'!$Q$45:$Q$67,$B197:$B215),0)</f>
        <v>0</v>
      </c>
      <c r="E197" s="78">
        <v>14263</v>
      </c>
      <c r="F197" s="78">
        <f t="shared" si="62"/>
        <v>0</v>
      </c>
      <c r="G197" s="78">
        <f t="shared" si="63"/>
        <v>0</v>
      </c>
      <c r="H197" s="78">
        <f t="shared" si="64"/>
        <v>0</v>
      </c>
      <c r="I197" s="78">
        <f t="shared" si="65"/>
        <v>0</v>
      </c>
      <c r="K197" s="78">
        <v>0</v>
      </c>
      <c r="M197" s="68" t="b">
        <f ca="1"/>
        <v>0</v>
      </c>
      <c r="N197" s="68">
        <f t="shared" si="37"/>
        <v>197</v>
      </c>
      <c r="P197" s="68" t="b">
        <v>1</v>
      </c>
      <c r="Q197" s="68" t="s">
        <v>161</v>
      </c>
      <c r="U197" s="78">
        <v>0</v>
      </c>
      <c r="V197" s="78">
        <v>14263</v>
      </c>
      <c r="W197" s="78"/>
      <c r="X197" s="78"/>
      <c r="Y197" s="78"/>
      <c r="Z197" s="78"/>
      <c r="AA197" s="78" cm="1">
        <f t="array" ref="AA197:AA215">IF((LEN(AA$3)&gt;0)*(LEN($B197:$B215)&gt;0),SUMIFS('Interest and foreign exchange'!D$45:D$67,'Interest and foreign exchange'!$Q$45:$Q$67,$B197:$B215),0)</f>
        <v>0</v>
      </c>
      <c r="AB197" s="78" cm="1">
        <f t="array" ref="AB197:AB215">IF((LEN(AB$3)&gt;0)*(LEN($B197:$B215)&gt;0),SUMIFS('Interest and foreign exchange'!E$45:E$67,'Interest and foreign exchange'!$Q$45:$Q$67,$B197:$B215),0)</f>
        <v>0</v>
      </c>
      <c r="AC197" s="78" cm="1">
        <f t="array" ref="AC197:AC215">IF((LEN(AC$3)&gt;0)*(LEN($B197:$B215)&gt;0),SUMIFS('Interest and foreign exchange'!F$45:F$67,'Interest and foreign exchange'!$Q$45:$Q$67,$B197:$B215),0)</f>
        <v>0</v>
      </c>
      <c r="AD197" s="78" cm="1">
        <f t="array" ref="AD197:AD215">IF((LEN(AD$3)&gt;0)*(LEN($B197:$B215)&gt;0),SUMIFS('Interest and foreign exchange'!G$45:G$67,'Interest and foreign exchange'!$Q$45:$Q$67,$B197:$B215),0)</f>
        <v>0</v>
      </c>
      <c r="AE197" s="78" t="str" cm="1">
        <f t="array" ref="AE197:AE209">_xlfn.VSTACK($B197:$B208,Lists!$R$17)</f>
        <v>Defined benefit pension interest</v>
      </c>
    </row>
    <row r="198" spans="1:32" x14ac:dyDescent="0.2">
      <c r="B198" s="81" t="s">
        <v>430</v>
      </c>
      <c r="C198" s="78">
        <f t="shared" si="61"/>
        <v>0</v>
      </c>
      <c r="D198" s="78">
        <v>0</v>
      </c>
      <c r="E198" s="78">
        <v>0</v>
      </c>
      <c r="F198" s="78">
        <f t="shared" si="62"/>
        <v>0</v>
      </c>
      <c r="G198" s="78">
        <f t="shared" si="63"/>
        <v>0</v>
      </c>
      <c r="H198" s="78">
        <f t="shared" si="64"/>
        <v>0</v>
      </c>
      <c r="I198" s="78">
        <f t="shared" si="65"/>
        <v>0</v>
      </c>
      <c r="K198" s="78">
        <v>0</v>
      </c>
      <c r="M198" s="68" t="b">
        <f ca="1"/>
        <v>1</v>
      </c>
      <c r="N198" s="68">
        <f t="shared" ref="N198:N261" si="70">N197+1</f>
        <v>198</v>
      </c>
      <c r="P198" s="68" t="b">
        <v>0</v>
      </c>
      <c r="Q198" s="68" t="s">
        <v>161</v>
      </c>
      <c r="T198" s="68" t="b">
        <v>1</v>
      </c>
      <c r="U198" s="78">
        <v>0</v>
      </c>
      <c r="V198" s="78">
        <v>0</v>
      </c>
      <c r="W198" s="78"/>
      <c r="X198" s="78"/>
      <c r="Y198" s="78"/>
      <c r="Z198" s="78"/>
      <c r="AA198" s="78">
        <v>0</v>
      </c>
      <c r="AB198" s="78">
        <v>0</v>
      </c>
      <c r="AC198" s="78">
        <v>0</v>
      </c>
      <c r="AD198" s="78">
        <v>0</v>
      </c>
      <c r="AE198" s="78" t="str">
        <v>Finance lease interest</v>
      </c>
    </row>
    <row r="199" spans="1:32" x14ac:dyDescent="0.2">
      <c r="B199" s="81" t="s">
        <v>432</v>
      </c>
      <c r="C199" s="78">
        <f t="shared" si="61"/>
        <v>0</v>
      </c>
      <c r="D199" s="78">
        <v>0</v>
      </c>
      <c r="E199" s="78">
        <v>0</v>
      </c>
      <c r="F199" s="78">
        <f t="shared" si="62"/>
        <v>0</v>
      </c>
      <c r="G199" s="78">
        <f t="shared" si="63"/>
        <v>0</v>
      </c>
      <c r="H199" s="78">
        <f t="shared" si="64"/>
        <v>0</v>
      </c>
      <c r="I199" s="78">
        <f t="shared" si="65"/>
        <v>0</v>
      </c>
      <c r="K199" s="78">
        <v>0</v>
      </c>
      <c r="M199" s="68" t="b">
        <f ca="1"/>
        <v>1</v>
      </c>
      <c r="N199" s="68">
        <f t="shared" si="70"/>
        <v>199</v>
      </c>
      <c r="P199" s="68" t="b">
        <v>0</v>
      </c>
      <c r="Q199" s="68" t="s">
        <v>161</v>
      </c>
      <c r="T199" s="68" t="b">
        <v>1</v>
      </c>
      <c r="U199" s="78">
        <v>0</v>
      </c>
      <c r="V199" s="78">
        <v>0</v>
      </c>
      <c r="W199" s="78"/>
      <c r="X199" s="78"/>
      <c r="Y199" s="78"/>
      <c r="Z199" s="78"/>
      <c r="AA199" s="78">
        <v>0</v>
      </c>
      <c r="AB199" s="78">
        <v>0</v>
      </c>
      <c r="AC199" s="78">
        <v>0</v>
      </c>
      <c r="AD199" s="78">
        <v>0</v>
      </c>
      <c r="AE199" s="78" t="str">
        <v>Right-of-use lease interest (operating leases)</v>
      </c>
      <c r="AF199" s="68" t="s">
        <v>1175</v>
      </c>
    </row>
    <row r="200" spans="1:32" x14ac:dyDescent="0.2">
      <c r="B200" s="81" t="s">
        <v>434</v>
      </c>
      <c r="C200" s="78">
        <f t="shared" si="61"/>
        <v>0</v>
      </c>
      <c r="D200" s="78">
        <v>0</v>
      </c>
      <c r="E200" s="78">
        <v>0</v>
      </c>
      <c r="F200" s="78">
        <f t="shared" si="62"/>
        <v>0</v>
      </c>
      <c r="G200" s="78">
        <f t="shared" si="63"/>
        <v>0</v>
      </c>
      <c r="H200" s="78">
        <f t="shared" si="64"/>
        <v>0</v>
      </c>
      <c r="I200" s="78">
        <f t="shared" si="65"/>
        <v>0</v>
      </c>
      <c r="K200" s="78">
        <v>0</v>
      </c>
      <c r="M200" s="68" t="b">
        <f ca="1"/>
        <v>1</v>
      </c>
      <c r="N200" s="68">
        <f t="shared" si="70"/>
        <v>200</v>
      </c>
      <c r="P200" s="68" t="b">
        <v>0</v>
      </c>
      <c r="Q200" s="68" t="s">
        <v>161</v>
      </c>
      <c r="T200" s="68" t="b">
        <v>1</v>
      </c>
      <c r="U200" s="78">
        <v>0</v>
      </c>
      <c r="V200" s="78">
        <v>0</v>
      </c>
      <c r="W200" s="78"/>
      <c r="X200" s="78"/>
      <c r="Y200" s="78"/>
      <c r="Z200" s="78"/>
      <c r="AA200" s="78">
        <v>0</v>
      </c>
      <c r="AB200" s="78">
        <v>0</v>
      </c>
      <c r="AC200" s="78">
        <v>0</v>
      </c>
      <c r="AD200" s="78">
        <v>0</v>
      </c>
      <c r="AE200" s="78" t="str">
        <v>Right-of-use lease interest (finance leases)</v>
      </c>
    </row>
    <row r="201" spans="1:32" x14ac:dyDescent="0.2">
      <c r="B201" s="81" t="s">
        <v>436</v>
      </c>
      <c r="C201" s="78">
        <f t="shared" si="61"/>
        <v>0</v>
      </c>
      <c r="D201" s="78">
        <v>0</v>
      </c>
      <c r="E201" s="78">
        <v>0</v>
      </c>
      <c r="F201" s="78">
        <f t="shared" si="62"/>
        <v>0</v>
      </c>
      <c r="G201" s="78">
        <f t="shared" si="63"/>
        <v>0</v>
      </c>
      <c r="H201" s="78">
        <f t="shared" si="64"/>
        <v>0</v>
      </c>
      <c r="I201" s="78">
        <f t="shared" si="65"/>
        <v>0</v>
      </c>
      <c r="K201" s="78">
        <v>0</v>
      </c>
      <c r="M201" s="68" t="b">
        <f ca="1"/>
        <v>1</v>
      </c>
      <c r="N201" s="68">
        <f t="shared" si="70"/>
        <v>201</v>
      </c>
      <c r="P201" s="68" t="b">
        <v>0</v>
      </c>
      <c r="Q201" s="68" t="s">
        <v>161</v>
      </c>
      <c r="U201" s="78">
        <v>0</v>
      </c>
      <c r="V201" s="78">
        <v>0</v>
      </c>
      <c r="W201" s="78"/>
      <c r="X201" s="78"/>
      <c r="Y201" s="78"/>
      <c r="Z201" s="78"/>
      <c r="AA201" s="78">
        <v>0</v>
      </c>
      <c r="AB201" s="78">
        <v>0</v>
      </c>
      <c r="AC201" s="78">
        <v>0</v>
      </c>
      <c r="AD201" s="78">
        <v>0</v>
      </c>
      <c r="AE201" s="78" t="str">
        <v>Other interest receivable / payable</v>
      </c>
    </row>
    <row r="202" spans="1:32" x14ac:dyDescent="0.2">
      <c r="B202" s="81" t="s">
        <v>441</v>
      </c>
      <c r="C202" s="78">
        <f t="shared" si="61"/>
        <v>14273</v>
      </c>
      <c r="D202" s="78">
        <v>0</v>
      </c>
      <c r="E202" s="78">
        <v>14273</v>
      </c>
      <c r="F202" s="78">
        <f t="shared" si="62"/>
        <v>0</v>
      </c>
      <c r="G202" s="78">
        <f t="shared" si="63"/>
        <v>0</v>
      </c>
      <c r="H202" s="78">
        <f t="shared" si="64"/>
        <v>0</v>
      </c>
      <c r="I202" s="78">
        <f t="shared" si="65"/>
        <v>0</v>
      </c>
      <c r="K202" s="78">
        <v>0</v>
      </c>
      <c r="M202" s="68" t="b">
        <f ca="1"/>
        <v>0</v>
      </c>
      <c r="N202" s="68">
        <f t="shared" si="70"/>
        <v>202</v>
      </c>
      <c r="P202" s="68" t="b">
        <v>1</v>
      </c>
      <c r="Q202" s="68" t="s">
        <v>161</v>
      </c>
      <c r="U202" s="78">
        <v>0</v>
      </c>
      <c r="V202" s="78">
        <v>14273</v>
      </c>
      <c r="W202" s="78"/>
      <c r="X202" s="78"/>
      <c r="Y202" s="78"/>
      <c r="Z202" s="78"/>
      <c r="AA202" s="78">
        <v>0</v>
      </c>
      <c r="AB202" s="78">
        <v>0</v>
      </c>
      <c r="AC202" s="78">
        <v>0</v>
      </c>
      <c r="AD202" s="78">
        <v>0</v>
      </c>
      <c r="AE202" s="78" t="str">
        <v>Derivative contracts</v>
      </c>
    </row>
    <row r="203" spans="1:32" x14ac:dyDescent="0.2">
      <c r="B203" s="81" t="s">
        <v>443</v>
      </c>
      <c r="C203" s="78">
        <f t="shared" si="61"/>
        <v>0</v>
      </c>
      <c r="D203" s="78">
        <v>0</v>
      </c>
      <c r="E203" s="78">
        <v>0</v>
      </c>
      <c r="F203" s="78">
        <f t="shared" si="62"/>
        <v>0</v>
      </c>
      <c r="G203" s="78">
        <f t="shared" si="63"/>
        <v>0</v>
      </c>
      <c r="H203" s="78">
        <f t="shared" si="64"/>
        <v>0</v>
      </c>
      <c r="I203" s="78">
        <f t="shared" si="65"/>
        <v>0</v>
      </c>
      <c r="K203" s="78">
        <v>0</v>
      </c>
      <c r="M203" s="68" t="b">
        <f ca="1"/>
        <v>1</v>
      </c>
      <c r="N203" s="68">
        <f t="shared" si="70"/>
        <v>203</v>
      </c>
      <c r="P203" s="68" t="b">
        <v>0</v>
      </c>
      <c r="Q203" s="68" t="s">
        <v>161</v>
      </c>
      <c r="U203" s="78">
        <v>0</v>
      </c>
      <c r="V203" s="78">
        <v>0</v>
      </c>
      <c r="W203" s="78"/>
      <c r="X203" s="78"/>
      <c r="Y203" s="78"/>
      <c r="Z203" s="78"/>
      <c r="AA203" s="78">
        <v>0</v>
      </c>
      <c r="AB203" s="78">
        <v>0</v>
      </c>
      <c r="AC203" s="78">
        <v>0</v>
      </c>
      <c r="AD203" s="78">
        <v>0</v>
      </c>
      <c r="AE203" s="78" t="str">
        <v>Foreign exchange differences</v>
      </c>
    </row>
    <row r="204" spans="1:32" x14ac:dyDescent="0.2">
      <c r="B204" s="81" t="s">
        <v>445</v>
      </c>
      <c r="C204" s="78">
        <f t="shared" si="61"/>
        <v>0</v>
      </c>
      <c r="D204" s="78">
        <v>0</v>
      </c>
      <c r="E204" s="78">
        <v>0</v>
      </c>
      <c r="F204" s="78">
        <f t="shared" si="62"/>
        <v>0</v>
      </c>
      <c r="G204" s="78">
        <f t="shared" si="63"/>
        <v>0</v>
      </c>
      <c r="H204" s="78">
        <f t="shared" si="64"/>
        <v>0</v>
      </c>
      <c r="I204" s="78">
        <f t="shared" si="65"/>
        <v>0</v>
      </c>
      <c r="K204" s="78">
        <v>0</v>
      </c>
      <c r="M204" s="68" t="b">
        <f ca="1"/>
        <v>1</v>
      </c>
      <c r="N204" s="68">
        <f t="shared" si="70"/>
        <v>204</v>
      </c>
      <c r="P204" s="68" t="b">
        <v>0</v>
      </c>
      <c r="Q204" s="68" t="s">
        <v>161</v>
      </c>
      <c r="S204" s="68" t="b">
        <v>1</v>
      </c>
      <c r="U204" s="78">
        <v>0</v>
      </c>
      <c r="V204" s="78">
        <v>0</v>
      </c>
      <c r="W204" s="78"/>
      <c r="X204" s="78"/>
      <c r="Y204" s="78"/>
      <c r="Z204" s="78"/>
      <c r="AA204" s="78">
        <v>0</v>
      </c>
      <c r="AB204" s="78">
        <v>0</v>
      </c>
      <c r="AC204" s="78">
        <v>0</v>
      </c>
      <c r="AD204" s="78">
        <v>0</v>
      </c>
      <c r="AE204" s="78" t="str">
        <v>Preference shares dividends payable</v>
      </c>
    </row>
    <row r="205" spans="1:32" x14ac:dyDescent="0.2">
      <c r="B205" s="81" t="s">
        <v>447</v>
      </c>
      <c r="C205" s="78">
        <f t="shared" si="61"/>
        <v>0</v>
      </c>
      <c r="D205" s="78">
        <v>0</v>
      </c>
      <c r="E205" s="78">
        <v>0</v>
      </c>
      <c r="F205" s="78">
        <f t="shared" si="62"/>
        <v>0</v>
      </c>
      <c r="G205" s="78">
        <f t="shared" si="63"/>
        <v>0</v>
      </c>
      <c r="H205" s="78">
        <f t="shared" si="64"/>
        <v>0</v>
      </c>
      <c r="I205" s="78">
        <f t="shared" si="65"/>
        <v>0</v>
      </c>
      <c r="K205" s="78">
        <v>0</v>
      </c>
      <c r="M205" s="68" t="b">
        <f ca="1"/>
        <v>1</v>
      </c>
      <c r="N205" s="68">
        <f t="shared" si="70"/>
        <v>205</v>
      </c>
      <c r="P205" s="68" t="b">
        <v>0</v>
      </c>
      <c r="Q205" s="68" t="s">
        <v>161</v>
      </c>
      <c r="S205" s="68" t="b">
        <v>1</v>
      </c>
      <c r="U205" s="78">
        <v>0</v>
      </c>
      <c r="V205" s="78">
        <v>0</v>
      </c>
      <c r="W205" s="78"/>
      <c r="X205" s="78"/>
      <c r="Y205" s="78"/>
      <c r="Z205" s="78"/>
      <c r="AA205" s="78">
        <v>0</v>
      </c>
      <c r="AB205" s="78">
        <v>0</v>
      </c>
      <c r="AC205" s="78">
        <v>0</v>
      </c>
      <c r="AD205" s="78">
        <v>0</v>
      </c>
      <c r="AE205" s="78" t="str">
        <v>Preference shares dividends receivable</v>
      </c>
    </row>
    <row r="206" spans="1:32" x14ac:dyDescent="0.2">
      <c r="B206" s="81" t="s">
        <v>449</v>
      </c>
      <c r="C206" s="78">
        <f t="shared" si="61"/>
        <v>0</v>
      </c>
      <c r="D206" s="78">
        <v>0</v>
      </c>
      <c r="E206" s="78">
        <v>0</v>
      </c>
      <c r="F206" s="78">
        <f t="shared" si="62"/>
        <v>0</v>
      </c>
      <c r="G206" s="78">
        <f t="shared" si="63"/>
        <v>0</v>
      </c>
      <c r="H206" s="78">
        <f t="shared" si="64"/>
        <v>0</v>
      </c>
      <c r="I206" s="78">
        <f t="shared" si="65"/>
        <v>0</v>
      </c>
      <c r="K206" s="78">
        <v>0</v>
      </c>
      <c r="M206" s="68" t="b">
        <f ca="1"/>
        <v>1</v>
      </c>
      <c r="N206" s="68">
        <f t="shared" si="70"/>
        <v>206</v>
      </c>
      <c r="P206" s="68" t="b">
        <v>0</v>
      </c>
      <c r="Q206" s="68" t="s">
        <v>161</v>
      </c>
      <c r="U206" s="78">
        <v>0</v>
      </c>
      <c r="V206" s="78">
        <v>0</v>
      </c>
      <c r="W206" s="78"/>
      <c r="X206" s="78"/>
      <c r="Y206" s="78"/>
      <c r="Z206" s="78"/>
      <c r="AA206" s="78">
        <v>0</v>
      </c>
      <c r="AB206" s="78">
        <v>0</v>
      </c>
      <c r="AC206" s="78">
        <v>0</v>
      </c>
      <c r="AD206" s="78">
        <v>0</v>
      </c>
      <c r="AE206" s="78" t="str">
        <v>Discount on provisions</v>
      </c>
    </row>
    <row r="207" spans="1:32" x14ac:dyDescent="0.2">
      <c r="B207" s="81" t="s">
        <v>451</v>
      </c>
      <c r="C207" s="78">
        <f t="shared" si="61"/>
        <v>0</v>
      </c>
      <c r="D207" s="78">
        <v>0</v>
      </c>
      <c r="E207" s="78">
        <v>0</v>
      </c>
      <c r="F207" s="78">
        <f t="shared" si="62"/>
        <v>0</v>
      </c>
      <c r="G207" s="78">
        <f t="shared" si="63"/>
        <v>0</v>
      </c>
      <c r="H207" s="78">
        <f t="shared" si="64"/>
        <v>0</v>
      </c>
      <c r="I207" s="78">
        <f t="shared" si="65"/>
        <v>0</v>
      </c>
      <c r="K207" s="78">
        <v>0</v>
      </c>
      <c r="M207" s="68" t="b">
        <f ca="1"/>
        <v>1</v>
      </c>
      <c r="N207" s="68">
        <f t="shared" si="70"/>
        <v>207</v>
      </c>
      <c r="P207" s="68" t="b">
        <v>0</v>
      </c>
      <c r="Q207" s="68" t="s">
        <v>161</v>
      </c>
      <c r="T207" s="68" t="b">
        <v>1</v>
      </c>
      <c r="U207" s="78">
        <v>0</v>
      </c>
      <c r="V207" s="78">
        <v>0</v>
      </c>
      <c r="W207" s="78"/>
      <c r="X207" s="78"/>
      <c r="Y207" s="78"/>
      <c r="Z207" s="78"/>
      <c r="AA207" s="78">
        <v>0</v>
      </c>
      <c r="AB207" s="78">
        <v>0</v>
      </c>
      <c r="AC207" s="78">
        <v>0</v>
      </c>
      <c r="AD207" s="78">
        <v>0</v>
      </c>
      <c r="AE207" s="78" t="str">
        <v>Forex differences TA estimate - [Allowed]</v>
      </c>
    </row>
    <row r="208" spans="1:32" x14ac:dyDescent="0.2">
      <c r="B208" s="81" t="s">
        <v>452</v>
      </c>
      <c r="C208" s="78">
        <f t="shared" si="61"/>
        <v>0</v>
      </c>
      <c r="D208" s="78">
        <v>0</v>
      </c>
      <c r="E208" s="78">
        <v>0</v>
      </c>
      <c r="F208" s="78">
        <f t="shared" si="62"/>
        <v>0</v>
      </c>
      <c r="G208" s="78">
        <f t="shared" si="63"/>
        <v>0</v>
      </c>
      <c r="H208" s="78">
        <f t="shared" si="64"/>
        <v>0</v>
      </c>
      <c r="I208" s="78">
        <f t="shared" si="65"/>
        <v>0</v>
      </c>
      <c r="K208" s="78">
        <v>0</v>
      </c>
      <c r="M208" s="68" t="b">
        <f ca="1"/>
        <v>1</v>
      </c>
      <c r="N208" s="68">
        <f t="shared" si="70"/>
        <v>208</v>
      </c>
      <c r="P208" s="68" t="b">
        <v>0</v>
      </c>
      <c r="Q208" s="68" t="s">
        <v>161</v>
      </c>
      <c r="S208" s="68" t="b">
        <v>1</v>
      </c>
      <c r="U208" s="78">
        <v>0</v>
      </c>
      <c r="V208" s="78">
        <v>0</v>
      </c>
      <c r="W208" s="78"/>
      <c r="X208" s="78"/>
      <c r="Y208" s="78"/>
      <c r="Z208" s="78"/>
      <c r="AA208" s="78">
        <v>0</v>
      </c>
      <c r="AB208" s="78">
        <v>0</v>
      </c>
      <c r="AC208" s="78">
        <v>0</v>
      </c>
      <c r="AD208" s="78">
        <v>0</v>
      </c>
      <c r="AE208" s="78" t="str">
        <v>Forex differences TA estimate - [Disallowed]</v>
      </c>
    </row>
    <row r="209" spans="1:32" ht="15" x14ac:dyDescent="0.2">
      <c r="A209" s="187"/>
      <c r="C209" s="78"/>
      <c r="D209" s="78">
        <v>0</v>
      </c>
      <c r="E209" s="78"/>
      <c r="F209" s="78">
        <f t="shared" si="62"/>
        <v>0</v>
      </c>
      <c r="G209" s="78">
        <f t="shared" si="63"/>
        <v>0</v>
      </c>
      <c r="H209" s="78">
        <f t="shared" si="64"/>
        <v>0</v>
      </c>
      <c r="I209" s="78">
        <f t="shared" si="65"/>
        <v>0</v>
      </c>
      <c r="K209" s="78">
        <v>0</v>
      </c>
      <c r="M209" s="68" t="b">
        <f ca="1"/>
        <v>1</v>
      </c>
      <c r="N209" s="68">
        <f t="shared" si="70"/>
        <v>209</v>
      </c>
      <c r="P209" s="68" t="b">
        <v>0</v>
      </c>
      <c r="Q209" s="68" t="s">
        <v>161</v>
      </c>
      <c r="U209" s="78">
        <v>0</v>
      </c>
      <c r="V209" s="78">
        <v>0</v>
      </c>
      <c r="W209" s="78"/>
      <c r="X209" s="78"/>
      <c r="Y209" s="78"/>
      <c r="Z209" s="78"/>
      <c r="AA209" s="78">
        <v>0</v>
      </c>
      <c r="AB209" s="78">
        <v>0</v>
      </c>
      <c r="AC209" s="78">
        <v>0</v>
      </c>
      <c r="AD209" s="78">
        <v>0</v>
      </c>
      <c r="AE209" s="78" t="str">
        <v>Discuss with PwC</v>
      </c>
    </row>
    <row r="210" spans="1:32" x14ac:dyDescent="0.2">
      <c r="A210" s="68" t="str">
        <f>Lists!$R$14</f>
        <v>Added captions allowed up to 5</v>
      </c>
      <c r="C210" s="78"/>
      <c r="D210" s="78">
        <v>0</v>
      </c>
      <c r="E210" s="78"/>
      <c r="F210" s="78">
        <f t="shared" si="62"/>
        <v>0</v>
      </c>
      <c r="G210" s="78">
        <f t="shared" si="63"/>
        <v>0</v>
      </c>
      <c r="H210" s="78">
        <f t="shared" si="64"/>
        <v>0</v>
      </c>
      <c r="I210" s="78">
        <f t="shared" si="65"/>
        <v>0</v>
      </c>
      <c r="K210" s="78">
        <v>0</v>
      </c>
      <c r="M210" s="68" t="b">
        <f ca="1"/>
        <v>1</v>
      </c>
      <c r="N210" s="68">
        <f t="shared" si="70"/>
        <v>210</v>
      </c>
      <c r="P210" s="68" t="b">
        <v>0</v>
      </c>
      <c r="Q210" s="68" t="s">
        <v>161</v>
      </c>
      <c r="U210" s="78">
        <v>0</v>
      </c>
      <c r="V210" s="78">
        <v>0</v>
      </c>
      <c r="W210" s="78"/>
      <c r="X210" s="78"/>
      <c r="Y210" s="78"/>
      <c r="Z210" s="78"/>
      <c r="AA210" s="78">
        <v>0</v>
      </c>
      <c r="AB210" s="78">
        <v>0</v>
      </c>
      <c r="AC210" s="78">
        <v>0</v>
      </c>
      <c r="AD210" s="78">
        <v>0</v>
      </c>
      <c r="AE210" s="78"/>
      <c r="AF210" s="68" t="s">
        <v>1186</v>
      </c>
    </row>
    <row r="211" spans="1:32" ht="15" hidden="1" x14ac:dyDescent="0.2">
      <c r="A211" s="187"/>
      <c r="B211" t="str" cm="1">
        <f t="array" ref="B211">_xlfn.UNIQUE(_xlfn._xlws.FILTER('Interest and foreign exchange'!$B$59:$B$65,'Interest and foreign exchange'!$I$59:$I$65=Yes,""))</f>
        <v/>
      </c>
      <c r="C211" s="78"/>
      <c r="D211" s="78">
        <v>0</v>
      </c>
      <c r="E211" s="78" cm="1">
        <f t="array" ref="E211:E215">D211:D215</f>
        <v>0</v>
      </c>
      <c r="F211" s="78">
        <f t="shared" si="62"/>
        <v>0</v>
      </c>
      <c r="G211" s="78">
        <f t="shared" si="63"/>
        <v>0</v>
      </c>
      <c r="H211" s="78">
        <f t="shared" si="64"/>
        <v>0</v>
      </c>
      <c r="I211" s="78">
        <f t="shared" si="65"/>
        <v>0</v>
      </c>
      <c r="K211" s="78">
        <v>0</v>
      </c>
      <c r="M211" s="68" t="b">
        <f ca="1"/>
        <v>1</v>
      </c>
      <c r="N211" s="68">
        <f t="shared" si="70"/>
        <v>211</v>
      </c>
      <c r="O211" s="68">
        <f ca="1">COUNTIFS(M211:M215,FALSE)</f>
        <v>0</v>
      </c>
      <c r="P211" s="68" t="b">
        <v>0</v>
      </c>
      <c r="Q211" s="68" t="s">
        <v>161</v>
      </c>
      <c r="U211" s="78">
        <v>0</v>
      </c>
      <c r="V211" s="78">
        <v>0</v>
      </c>
      <c r="W211" s="78"/>
      <c r="X211" s="78"/>
      <c r="Y211" s="78"/>
      <c r="Z211" s="78"/>
      <c r="AA211" s="78">
        <v>0</v>
      </c>
      <c r="AB211" s="78">
        <v>0</v>
      </c>
      <c r="AC211" s="78">
        <v>0</v>
      </c>
      <c r="AD211" s="78">
        <v>0</v>
      </c>
      <c r="AE211" s="78"/>
      <c r="AF211" s="68" t="s">
        <v>1187</v>
      </c>
    </row>
    <row r="212" spans="1:32" ht="15" hidden="1" x14ac:dyDescent="0.2">
      <c r="A212" s="187"/>
      <c r="C212" s="78"/>
      <c r="D212" s="78">
        <v>0</v>
      </c>
      <c r="E212" s="78">
        <v>0</v>
      </c>
      <c r="F212" s="78">
        <f t="shared" si="62"/>
        <v>0</v>
      </c>
      <c r="G212" s="78">
        <f t="shared" si="63"/>
        <v>0</v>
      </c>
      <c r="H212" s="78">
        <f t="shared" si="64"/>
        <v>0</v>
      </c>
      <c r="I212" s="78">
        <f t="shared" si="65"/>
        <v>0</v>
      </c>
      <c r="K212" s="78">
        <v>0</v>
      </c>
      <c r="M212" s="68" t="b">
        <f ca="1"/>
        <v>1</v>
      </c>
      <c r="N212" s="68">
        <f t="shared" si="70"/>
        <v>212</v>
      </c>
      <c r="O212" s="68" t="str" cm="1">
        <f t="array" aca="1" ref="O212" ca="1">IF(DataFlow_Hide_Rows_Enabled,_xll.DCHideRow($B$402,+$N211,FALSE,$O211),Message_DataFlow_Disabled)</f>
        <v>#ERROR: Invalid row count</v>
      </c>
      <c r="P212" s="68" t="b">
        <v>0</v>
      </c>
      <c r="Q212" s="68" t="s">
        <v>161</v>
      </c>
      <c r="U212" s="78">
        <v>0</v>
      </c>
      <c r="V212" s="78">
        <v>0</v>
      </c>
      <c r="W212" s="78"/>
      <c r="X212" s="78"/>
      <c r="Y212" s="78"/>
      <c r="Z212" s="78"/>
      <c r="AA212" s="78">
        <v>0</v>
      </c>
      <c r="AB212" s="78">
        <v>0</v>
      </c>
      <c r="AC212" s="78">
        <v>0</v>
      </c>
      <c r="AD212" s="78">
        <v>0</v>
      </c>
      <c r="AE212" s="78"/>
    </row>
    <row r="213" spans="1:32" ht="15" hidden="1" x14ac:dyDescent="0.2">
      <c r="A213" s="187"/>
      <c r="C213" s="78"/>
      <c r="D213" s="78">
        <v>0</v>
      </c>
      <c r="E213" s="78">
        <v>0</v>
      </c>
      <c r="F213" s="78">
        <f t="shared" si="62"/>
        <v>0</v>
      </c>
      <c r="G213" s="78">
        <f t="shared" si="63"/>
        <v>0</v>
      </c>
      <c r="H213" s="78">
        <f t="shared" si="64"/>
        <v>0</v>
      </c>
      <c r="I213" s="78">
        <f t="shared" si="65"/>
        <v>0</v>
      </c>
      <c r="K213" s="78">
        <v>0</v>
      </c>
      <c r="M213" s="68" t="b">
        <f ca="1"/>
        <v>1</v>
      </c>
      <c r="N213" s="68">
        <f t="shared" si="70"/>
        <v>213</v>
      </c>
      <c r="O213" s="68" t="str" cm="1">
        <f t="array" aca="1" ref="O213" ca="1">IF(DataFlow_Hide_Rows_Enabled,_xll.DCHideRow($B$402,+$N211+$O211,TRUE,5-$O211),Message_DataFlow_Disabled)</f>
        <v>#OK</v>
      </c>
      <c r="P213" s="68" t="b">
        <v>0</v>
      </c>
      <c r="Q213" s="68" t="s">
        <v>161</v>
      </c>
      <c r="U213" s="78">
        <v>0</v>
      </c>
      <c r="V213" s="78">
        <v>0</v>
      </c>
      <c r="W213" s="78"/>
      <c r="X213" s="78"/>
      <c r="Y213" s="78"/>
      <c r="Z213" s="78"/>
      <c r="AA213" s="78">
        <v>0</v>
      </c>
      <c r="AB213" s="78">
        <v>0</v>
      </c>
      <c r="AC213" s="78">
        <v>0</v>
      </c>
      <c r="AD213" s="78">
        <v>0</v>
      </c>
      <c r="AE213" s="78"/>
    </row>
    <row r="214" spans="1:32" ht="15" hidden="1" x14ac:dyDescent="0.2">
      <c r="A214" s="187"/>
      <c r="C214" s="78"/>
      <c r="D214" s="78">
        <v>0</v>
      </c>
      <c r="E214" s="78">
        <v>0</v>
      </c>
      <c r="F214" s="78">
        <f t="shared" si="62"/>
        <v>0</v>
      </c>
      <c r="G214" s="78">
        <f t="shared" si="63"/>
        <v>0</v>
      </c>
      <c r="H214" s="78">
        <f t="shared" si="64"/>
        <v>0</v>
      </c>
      <c r="I214" s="78">
        <f t="shared" si="65"/>
        <v>0</v>
      </c>
      <c r="K214" s="78">
        <v>0</v>
      </c>
      <c r="M214" s="68" t="b">
        <f ca="1"/>
        <v>1</v>
      </c>
      <c r="N214" s="68">
        <f t="shared" si="70"/>
        <v>214</v>
      </c>
      <c r="P214" s="68" t="b">
        <v>0</v>
      </c>
      <c r="Q214" s="68" t="s">
        <v>161</v>
      </c>
      <c r="U214" s="78">
        <v>0</v>
      </c>
      <c r="V214" s="78">
        <v>0</v>
      </c>
      <c r="W214" s="78"/>
      <c r="X214" s="78"/>
      <c r="Y214" s="78"/>
      <c r="Z214" s="78"/>
      <c r="AA214" s="78">
        <v>0</v>
      </c>
      <c r="AB214" s="78">
        <v>0</v>
      </c>
      <c r="AC214" s="78">
        <v>0</v>
      </c>
      <c r="AD214" s="78">
        <v>0</v>
      </c>
      <c r="AE214" s="78"/>
    </row>
    <row r="215" spans="1:32" ht="15" hidden="1" x14ac:dyDescent="0.2">
      <c r="A215" s="187"/>
      <c r="C215" s="78"/>
      <c r="D215" s="78">
        <v>0</v>
      </c>
      <c r="E215" s="78">
        <v>0</v>
      </c>
      <c r="F215" s="78">
        <f t="shared" si="62"/>
        <v>0</v>
      </c>
      <c r="G215" s="78">
        <f t="shared" si="63"/>
        <v>0</v>
      </c>
      <c r="H215" s="78">
        <f t="shared" si="64"/>
        <v>0</v>
      </c>
      <c r="I215" s="78">
        <f t="shared" si="65"/>
        <v>0</v>
      </c>
      <c r="K215" s="78">
        <v>0</v>
      </c>
      <c r="M215" s="68" t="b">
        <f ca="1"/>
        <v>1</v>
      </c>
      <c r="N215" s="68">
        <f t="shared" si="70"/>
        <v>215</v>
      </c>
      <c r="P215" s="68" t="b">
        <v>0</v>
      </c>
      <c r="Q215" s="68" t="s">
        <v>161</v>
      </c>
      <c r="U215" s="78">
        <v>0</v>
      </c>
      <c r="V215" s="78">
        <v>0</v>
      </c>
      <c r="W215" s="78"/>
      <c r="X215" s="78"/>
      <c r="Y215" s="78"/>
      <c r="Z215" s="78"/>
      <c r="AA215" s="78">
        <v>0</v>
      </c>
      <c r="AB215" s="78">
        <v>0</v>
      </c>
      <c r="AC215" s="78">
        <v>0</v>
      </c>
      <c r="AD215" s="78">
        <v>0</v>
      </c>
      <c r="AE215" s="78"/>
    </row>
    <row r="216" spans="1:32" ht="15.75" thickBot="1" x14ac:dyDescent="0.25">
      <c r="A216" s="187"/>
      <c r="C216" s="78"/>
      <c r="D216" s="78"/>
      <c r="E216" s="78"/>
      <c r="F216" s="78"/>
      <c r="G216" s="78"/>
      <c r="H216" s="78"/>
      <c r="I216" s="78"/>
      <c r="K216" s="78"/>
      <c r="M216" s="68" t="b">
        <f ca="1"/>
        <v>1</v>
      </c>
      <c r="N216" s="68">
        <f t="shared" si="70"/>
        <v>216</v>
      </c>
      <c r="Q216" s="68" t="s">
        <v>871</v>
      </c>
      <c r="U216" s="78">
        <v>0</v>
      </c>
      <c r="V216" s="78">
        <v>0</v>
      </c>
      <c r="W216" s="78"/>
      <c r="X216" s="78"/>
      <c r="Y216" s="78"/>
      <c r="Z216" s="78"/>
      <c r="AA216" s="78"/>
      <c r="AB216" s="78"/>
      <c r="AC216" s="78"/>
      <c r="AD216" s="78"/>
      <c r="AE216" s="78"/>
      <c r="AF216" s="68" t="s">
        <v>1122</v>
      </c>
    </row>
    <row r="217" spans="1:32" ht="15.75" thickBot="1" x14ac:dyDescent="0.25">
      <c r="A217" s="187"/>
      <c r="B217" s="68" t="s">
        <v>1123</v>
      </c>
      <c r="C217" s="75">
        <f t="shared" ref="C217:I217" si="71">SUM(C194:C216)</f>
        <v>51597</v>
      </c>
      <c r="D217" s="75">
        <f t="shared" si="71"/>
        <v>0</v>
      </c>
      <c r="E217" s="75">
        <f t="shared" si="71"/>
        <v>51597</v>
      </c>
      <c r="F217" s="75">
        <f t="shared" si="71"/>
        <v>0</v>
      </c>
      <c r="G217" s="75">
        <f t="shared" si="71"/>
        <v>0</v>
      </c>
      <c r="H217" s="75">
        <f t="shared" si="71"/>
        <v>0</v>
      </c>
      <c r="I217" s="75">
        <f t="shared" si="71"/>
        <v>0</v>
      </c>
      <c r="K217" s="75">
        <f>SUM(K195:K216)</f>
        <v>0</v>
      </c>
      <c r="M217" s="68" t="b">
        <f ca="1"/>
        <v>0</v>
      </c>
      <c r="N217" s="68">
        <f t="shared" si="70"/>
        <v>217</v>
      </c>
      <c r="U217" s="78">
        <v>0</v>
      </c>
      <c r="V217" s="78">
        <v>0</v>
      </c>
      <c r="W217" s="78"/>
      <c r="X217" s="78"/>
      <c r="Y217" s="78"/>
      <c r="Z217" s="78"/>
      <c r="AA217" s="78"/>
      <c r="AB217" s="78"/>
      <c r="AC217" s="78"/>
      <c r="AD217" s="78"/>
      <c r="AE217" s="78"/>
    </row>
    <row r="218" spans="1:32" ht="15" x14ac:dyDescent="0.2">
      <c r="A218" s="187"/>
      <c r="C218" s="78"/>
      <c r="D218" s="78"/>
      <c r="E218" s="78"/>
      <c r="F218" s="78"/>
      <c r="G218" s="78"/>
      <c r="H218" s="78"/>
      <c r="I218" s="78"/>
      <c r="M218" s="68" t="b">
        <f ca="1"/>
        <v>1</v>
      </c>
      <c r="N218" s="68">
        <f t="shared" si="70"/>
        <v>218</v>
      </c>
      <c r="U218" s="78">
        <v>0</v>
      </c>
      <c r="V218" s="78">
        <v>0</v>
      </c>
      <c r="W218" s="78"/>
      <c r="X218" s="78"/>
      <c r="Y218" s="78"/>
      <c r="Z218" s="78"/>
      <c r="AA218" s="78"/>
      <c r="AB218" s="78"/>
      <c r="AC218" s="78"/>
      <c r="AD218" s="78"/>
      <c r="AE218" s="78"/>
    </row>
    <row r="219" spans="1:32" ht="15" x14ac:dyDescent="0.2">
      <c r="A219" s="187"/>
      <c r="B219" s="68" t="s">
        <v>1188</v>
      </c>
      <c r="C219" s="78"/>
      <c r="D219" s="78"/>
      <c r="E219" s="78"/>
      <c r="F219" s="78"/>
      <c r="G219" s="78"/>
      <c r="H219" s="78"/>
      <c r="I219" s="78"/>
      <c r="M219" s="68" t="b">
        <f ca="1"/>
        <v>1</v>
      </c>
      <c r="N219" s="68">
        <f t="shared" si="70"/>
        <v>219</v>
      </c>
      <c r="U219" s="78">
        <v>0</v>
      </c>
      <c r="V219" s="78">
        <v>0</v>
      </c>
      <c r="W219" s="78"/>
      <c r="X219" s="78"/>
      <c r="Y219" s="78"/>
      <c r="Z219" s="78"/>
      <c r="AA219" s="78"/>
      <c r="AB219" s="78"/>
      <c r="AC219" s="78"/>
      <c r="AD219" s="78"/>
      <c r="AE219" s="78"/>
    </row>
    <row r="220" spans="1:32" ht="15" x14ac:dyDescent="0.2">
      <c r="A220" s="187"/>
      <c r="B220" s="198" t="s">
        <v>66</v>
      </c>
      <c r="C220" s="78">
        <f>'Cost of sales'!C15</f>
        <v>9207</v>
      </c>
      <c r="D220" s="78"/>
      <c r="E220" s="78"/>
      <c r="F220" s="78"/>
      <c r="G220" s="78"/>
      <c r="H220" s="78"/>
      <c r="I220" s="78"/>
      <c r="M220" s="68" t="b">
        <f ca="1"/>
        <v>0</v>
      </c>
      <c r="N220" s="68">
        <f t="shared" si="70"/>
        <v>220</v>
      </c>
      <c r="U220" s="78">
        <v>0</v>
      </c>
      <c r="V220" s="78">
        <v>0</v>
      </c>
      <c r="W220" s="78"/>
      <c r="X220" s="78"/>
      <c r="Y220" s="78"/>
      <c r="Z220" s="78"/>
      <c r="AA220" s="78"/>
      <c r="AB220" s="78"/>
      <c r="AC220" s="78"/>
      <c r="AD220" s="78"/>
      <c r="AE220" s="78"/>
    </row>
    <row r="221" spans="1:32" ht="15" x14ac:dyDescent="0.2">
      <c r="A221" s="187"/>
      <c r="B221" s="198" t="s">
        <v>1098</v>
      </c>
      <c r="C221" s="78">
        <f>'Administrative expenses etc'!C13</f>
        <v>130482</v>
      </c>
      <c r="D221" s="78"/>
      <c r="E221" s="78"/>
      <c r="F221" s="78"/>
      <c r="G221" s="78"/>
      <c r="H221" s="78"/>
      <c r="I221" s="78"/>
      <c r="M221" s="68" t="b">
        <f ca="1"/>
        <v>0</v>
      </c>
      <c r="N221" s="68">
        <f t="shared" si="70"/>
        <v>221</v>
      </c>
      <c r="U221" s="78">
        <v>0</v>
      </c>
      <c r="V221" s="78">
        <v>0</v>
      </c>
      <c r="W221" s="78"/>
      <c r="X221" s="78"/>
      <c r="Y221" s="78"/>
      <c r="Z221" s="78"/>
      <c r="AA221" s="78"/>
      <c r="AB221" s="78"/>
      <c r="AC221" s="78"/>
      <c r="AD221" s="78"/>
      <c r="AE221" s="78"/>
    </row>
    <row r="222" spans="1:32" ht="15.75" thickBot="1" x14ac:dyDescent="0.25">
      <c r="A222" s="187"/>
      <c r="B222" s="198" t="s">
        <v>67</v>
      </c>
      <c r="C222" s="78">
        <f>'Finance income and expenses'!C7</f>
        <v>64294</v>
      </c>
      <c r="D222" s="78"/>
      <c r="E222" s="78"/>
      <c r="F222" s="78"/>
      <c r="G222" s="78"/>
      <c r="H222" s="78"/>
      <c r="I222" s="78"/>
      <c r="M222" s="68" t="b">
        <f ca="1"/>
        <v>0</v>
      </c>
      <c r="N222" s="68">
        <f t="shared" si="70"/>
        <v>222</v>
      </c>
      <c r="U222" s="78">
        <v>0</v>
      </c>
      <c r="V222" s="78">
        <v>0</v>
      </c>
      <c r="W222" s="78"/>
      <c r="X222" s="78"/>
      <c r="Y222" s="78"/>
      <c r="Z222" s="78"/>
      <c r="AA222" s="78"/>
      <c r="AB222" s="78"/>
      <c r="AC222" s="78"/>
      <c r="AD222" s="78"/>
      <c r="AE222" s="78"/>
    </row>
    <row r="223" spans="1:32" ht="15.75" thickBot="1" x14ac:dyDescent="0.25">
      <c r="A223" s="187"/>
      <c r="B223" s="68" t="s">
        <v>1123</v>
      </c>
      <c r="C223" s="75">
        <f>SUM(C219:C222)</f>
        <v>203983</v>
      </c>
      <c r="D223" s="78"/>
      <c r="E223" s="78"/>
      <c r="F223" s="78"/>
      <c r="G223" s="78"/>
      <c r="H223" s="78"/>
      <c r="I223" s="78"/>
      <c r="M223" s="68" t="b">
        <f ca="1"/>
        <v>0</v>
      </c>
      <c r="N223" s="68">
        <f t="shared" si="70"/>
        <v>223</v>
      </c>
      <c r="U223" s="78">
        <v>0</v>
      </c>
      <c r="V223" s="78">
        <v>0</v>
      </c>
      <c r="W223" s="78"/>
      <c r="X223" s="78"/>
      <c r="Y223" s="78"/>
      <c r="Z223" s="78"/>
      <c r="AA223" s="78"/>
      <c r="AB223" s="78"/>
      <c r="AC223" s="78"/>
      <c r="AD223" s="78"/>
      <c r="AE223" s="78"/>
    </row>
    <row r="224" spans="1:32" x14ac:dyDescent="0.2">
      <c r="C224" s="78"/>
      <c r="F224" s="78"/>
      <c r="G224" s="78"/>
      <c r="H224" s="78"/>
      <c r="I224" s="78"/>
      <c r="M224" s="68" t="b">
        <f ca="1"/>
        <v>1</v>
      </c>
      <c r="N224" s="68">
        <f t="shared" si="70"/>
        <v>224</v>
      </c>
      <c r="U224" s="78">
        <v>0</v>
      </c>
      <c r="V224" s="78">
        <v>0</v>
      </c>
      <c r="W224" s="78"/>
      <c r="X224" s="78"/>
      <c r="Y224" s="78"/>
      <c r="Z224" s="78"/>
      <c r="AA224" s="78"/>
      <c r="AB224" s="78"/>
      <c r="AC224" s="78"/>
      <c r="AD224" s="78"/>
      <c r="AE224" s="78"/>
    </row>
    <row r="225" spans="1:32" ht="15.75" x14ac:dyDescent="0.25">
      <c r="A225" s="77" t="str">
        <f>+$Q225&amp;Lists!$R$6</f>
        <v>Penalties and fines disclosure table</v>
      </c>
      <c r="C225" s="78"/>
      <c r="D225" s="78"/>
      <c r="E225" s="78"/>
      <c r="F225" s="78"/>
      <c r="G225" s="78"/>
      <c r="H225" s="78"/>
      <c r="I225" s="78"/>
      <c r="M225" s="68" t="b">
        <f ca="1"/>
        <v>1</v>
      </c>
      <c r="N225" s="68">
        <f t="shared" si="70"/>
        <v>225</v>
      </c>
      <c r="Q225" s="68" t="s">
        <v>74</v>
      </c>
      <c r="U225" s="78">
        <v>0</v>
      </c>
      <c r="V225" s="78">
        <v>0</v>
      </c>
      <c r="W225" s="78"/>
      <c r="X225" s="78"/>
      <c r="Y225" s="78"/>
      <c r="Z225" s="78"/>
      <c r="AA225" s="78"/>
      <c r="AB225" s="78"/>
      <c r="AC225" s="78"/>
      <c r="AD225" s="78"/>
      <c r="AE225" s="78"/>
      <c r="AF225" s="68" t="s">
        <v>1115</v>
      </c>
    </row>
    <row r="226" spans="1:32" x14ac:dyDescent="0.2">
      <c r="C226" s="78"/>
      <c r="D226" s="78"/>
      <c r="E226" s="78"/>
      <c r="F226" s="78"/>
      <c r="G226" s="78"/>
      <c r="H226" s="78"/>
      <c r="I226" s="78"/>
      <c r="M226" s="68" t="b">
        <f ca="1"/>
        <v>1</v>
      </c>
      <c r="N226" s="68">
        <f t="shared" si="70"/>
        <v>226</v>
      </c>
      <c r="U226" s="78">
        <v>0</v>
      </c>
      <c r="V226" s="78">
        <v>0</v>
      </c>
      <c r="W226" s="78"/>
      <c r="X226" s="78"/>
      <c r="Y226" s="78"/>
      <c r="Z226" s="78"/>
      <c r="AA226" s="78"/>
      <c r="AB226" s="78"/>
      <c r="AC226" s="78"/>
      <c r="AD226" s="78"/>
      <c r="AE226" s="78"/>
    </row>
    <row r="227" spans="1:32" x14ac:dyDescent="0.2">
      <c r="B227" s="90" t="s">
        <v>1204</v>
      </c>
      <c r="C227" s="78">
        <f t="shared" ref="C227:C231" si="72">$V227</f>
        <v>19279</v>
      </c>
      <c r="D227" s="92">
        <f>-SUM(_xlfn.ANCHORARRAY(D228))</f>
        <v>0</v>
      </c>
      <c r="E227" s="78" cm="1">
        <f t="array" ref="E227:E231">+C227:C231+D227:D231</f>
        <v>19279</v>
      </c>
      <c r="F227" s="78">
        <f t="shared" ref="F227:F238" si="73">W227+AA227</f>
        <v>0</v>
      </c>
      <c r="G227" s="78">
        <f t="shared" ref="G227:G238" si="74">X227+AB227</f>
        <v>0</v>
      </c>
      <c r="H227" s="78">
        <f t="shared" ref="H227:H238" si="75">Y227+AC227</f>
        <v>0</v>
      </c>
      <c r="I227" s="78">
        <f t="shared" ref="I227:I238" si="76">Z227+AD227</f>
        <v>0</v>
      </c>
      <c r="K227" s="78" cm="1">
        <f t="array" ref="K227:K238">U227:U238</f>
        <v>0</v>
      </c>
      <c r="M227" s="68" t="b">
        <f ca="1"/>
        <v>0</v>
      </c>
      <c r="N227" s="68">
        <f t="shared" si="70"/>
        <v>227</v>
      </c>
      <c r="P227" s="68" t="b" cm="1">
        <f t="array" ref="P227:P238">+E227:E238&lt;&gt;0</f>
        <v>1</v>
      </c>
      <c r="Q227" s="68" t="s">
        <v>74</v>
      </c>
      <c r="U227" s="78">
        <v>0</v>
      </c>
      <c r="V227" s="78">
        <v>19279</v>
      </c>
      <c r="W227" s="78"/>
      <c r="X227" s="78"/>
      <c r="Y227" s="78"/>
      <c r="Z227" s="78"/>
      <c r="AA227" s="78">
        <f t="shared" ref="AA227" si="77">-SUM(_xlfn.ANCHORARRAY(AA228))</f>
        <v>0</v>
      </c>
      <c r="AB227" s="78">
        <f t="shared" ref="AB227" si="78">-SUM(_xlfn.ANCHORARRAY(AB228))</f>
        <v>0</v>
      </c>
      <c r="AC227" s="78">
        <f t="shared" ref="AC227" si="79">-SUM(_xlfn.ANCHORARRAY(AC228))</f>
        <v>0</v>
      </c>
      <c r="AD227" s="78">
        <f t="shared" ref="AD227" si="80">-SUM(_xlfn.ANCHORARRAY(AD228))</f>
        <v>0</v>
      </c>
      <c r="AE227" s="78"/>
      <c r="AF227" s="68" t="s">
        <v>1174</v>
      </c>
    </row>
    <row r="228" spans="1:32" x14ac:dyDescent="0.2">
      <c r="B228" s="81" t="s">
        <v>454</v>
      </c>
      <c r="C228" s="78">
        <f t="shared" si="72"/>
        <v>1172</v>
      </c>
      <c r="D228" s="78" cm="1">
        <f t="array" ref="D228:D238">IF($B228:$B238&lt;&gt;"",SUMIFS('Penalties and fines'!$C$45:$C$59,'Penalties and fines'!$Q$45:$Q$59,$B228:$B238),0)</f>
        <v>0</v>
      </c>
      <c r="E228" s="78">
        <v>1172</v>
      </c>
      <c r="F228" s="78">
        <f t="shared" si="73"/>
        <v>0</v>
      </c>
      <c r="G228" s="78">
        <f t="shared" si="74"/>
        <v>0</v>
      </c>
      <c r="H228" s="78">
        <f t="shared" si="75"/>
        <v>0</v>
      </c>
      <c r="I228" s="78">
        <f t="shared" si="76"/>
        <v>0</v>
      </c>
      <c r="K228" s="78">
        <v>0</v>
      </c>
      <c r="M228" s="68" t="b">
        <f ca="1"/>
        <v>0</v>
      </c>
      <c r="N228" s="68">
        <f t="shared" si="70"/>
        <v>228</v>
      </c>
      <c r="P228" s="68" t="b">
        <v>1</v>
      </c>
      <c r="Q228" s="68" t="s">
        <v>74</v>
      </c>
      <c r="T228" s="68" t="b">
        <v>1</v>
      </c>
      <c r="U228" s="78">
        <v>0</v>
      </c>
      <c r="V228" s="78">
        <v>1172</v>
      </c>
      <c r="W228" s="78"/>
      <c r="X228" s="78"/>
      <c r="Y228" s="78"/>
      <c r="Z228" s="78"/>
      <c r="AA228" s="78" cm="1">
        <f t="array" ref="AA228:AA238">IF((LEN(AA$3)&gt;0)*(LEN($B228:$B238)&gt;0),SUMIFS('Penalties and fines'!D$45:D$59,'Penalties and fines'!$Q$45:$Q$59,$B228:$B238),0)</f>
        <v>0</v>
      </c>
      <c r="AB228" s="78" cm="1">
        <f t="array" ref="AB228:AB238">IF((LEN(AB$3)&gt;0)*(LEN($B228:$B238)&gt;0),SUMIFS('Penalties and fines'!E$45:E$59,'Penalties and fines'!$Q$45:$Q$59,$B228:$B238),0)</f>
        <v>0</v>
      </c>
      <c r="AC228" s="78" cm="1">
        <f t="array" ref="AC228:AC238">IF((LEN(AC$3)&gt;0)*(LEN($B228:$B238)&gt;0),SUMIFS('Penalties and fines'!F$45:F$59,'Penalties and fines'!$Q$45:$Q$59,$B228:$B238),0)</f>
        <v>0</v>
      </c>
      <c r="AD228" s="78" cm="1">
        <f t="array" ref="AD228:AD238">IF((LEN(AD$3)&gt;0)*(LEN($B228:$B238)&gt;0),SUMIFS('Penalties and fines'!G$45:G$59,'Penalties and fines'!$Q$45:$Q$59,$B228:$B238),0)</f>
        <v>0</v>
      </c>
      <c r="AE228" s="78" t="str" cm="1">
        <f t="array" ref="AE228:AE232">_xlfn.VSTACK($B228:$B231,Lists!$R$17)</f>
        <v>Penalties and fines - allowable</v>
      </c>
    </row>
    <row r="229" spans="1:32" x14ac:dyDescent="0.2">
      <c r="B229" s="81" t="s">
        <v>458</v>
      </c>
      <c r="C229" s="78">
        <f t="shared" si="72"/>
        <v>81112</v>
      </c>
      <c r="D229" s="78">
        <v>0</v>
      </c>
      <c r="E229" s="78">
        <v>81112</v>
      </c>
      <c r="F229" s="78">
        <f t="shared" si="73"/>
        <v>0</v>
      </c>
      <c r="G229" s="78">
        <f t="shared" si="74"/>
        <v>0</v>
      </c>
      <c r="H229" s="78">
        <f t="shared" si="75"/>
        <v>0</v>
      </c>
      <c r="I229" s="78">
        <f t="shared" si="76"/>
        <v>0</v>
      </c>
      <c r="K229" s="78">
        <v>0</v>
      </c>
      <c r="M229" s="68" t="b">
        <f ca="1"/>
        <v>0</v>
      </c>
      <c r="N229" s="68">
        <f t="shared" si="70"/>
        <v>229</v>
      </c>
      <c r="P229" s="68" t="b">
        <v>1</v>
      </c>
      <c r="Q229" s="68" t="s">
        <v>74</v>
      </c>
      <c r="S229" s="68" t="b">
        <v>1</v>
      </c>
      <c r="U229" s="78">
        <v>0</v>
      </c>
      <c r="V229" s="78">
        <v>81112</v>
      </c>
      <c r="W229" s="78"/>
      <c r="X229" s="78"/>
      <c r="Y229" s="78"/>
      <c r="Z229" s="78"/>
      <c r="AA229" s="78">
        <v>0</v>
      </c>
      <c r="AB229" s="78">
        <v>0</v>
      </c>
      <c r="AC229" s="78">
        <v>0</v>
      </c>
      <c r="AD229" s="78">
        <v>0</v>
      </c>
      <c r="AE229" s="78" t="str">
        <v>Penalties and fines - disallowable</v>
      </c>
      <c r="AF229" s="68" t="s">
        <v>1175</v>
      </c>
    </row>
    <row r="230" spans="1:32" x14ac:dyDescent="0.2">
      <c r="B230" s="81" t="s">
        <v>461</v>
      </c>
      <c r="C230" s="78">
        <f t="shared" si="72"/>
        <v>0</v>
      </c>
      <c r="D230" s="78">
        <v>0</v>
      </c>
      <c r="E230" s="78">
        <v>0</v>
      </c>
      <c r="F230" s="78">
        <f t="shared" si="73"/>
        <v>0</v>
      </c>
      <c r="G230" s="78">
        <f t="shared" si="74"/>
        <v>0</v>
      </c>
      <c r="H230" s="78">
        <f t="shared" si="75"/>
        <v>0</v>
      </c>
      <c r="I230" s="78">
        <f t="shared" si="76"/>
        <v>0</v>
      </c>
      <c r="K230" s="78">
        <v>0</v>
      </c>
      <c r="M230" s="68" t="b">
        <f ca="1"/>
        <v>1</v>
      </c>
      <c r="N230" s="68">
        <f t="shared" si="70"/>
        <v>230</v>
      </c>
      <c r="P230" s="68" t="b">
        <v>0</v>
      </c>
      <c r="Q230" s="68" t="s">
        <v>74</v>
      </c>
      <c r="T230" s="68" t="b">
        <v>1</v>
      </c>
      <c r="U230" s="78">
        <v>0</v>
      </c>
      <c r="V230" s="78">
        <v>0</v>
      </c>
      <c r="W230" s="78"/>
      <c r="X230" s="78"/>
      <c r="Y230" s="78"/>
      <c r="Z230" s="78"/>
      <c r="AA230" s="78">
        <v>0</v>
      </c>
      <c r="AB230" s="78">
        <v>0</v>
      </c>
      <c r="AC230" s="78">
        <v>0</v>
      </c>
      <c r="AD230" s="78">
        <v>0</v>
      </c>
      <c r="AE230" s="78" t="str">
        <v>Penalties and fines TA estimate - [Allowed]</v>
      </c>
    </row>
    <row r="231" spans="1:32" x14ac:dyDescent="0.2">
      <c r="B231" s="81" t="s">
        <v>462</v>
      </c>
      <c r="C231" s="78">
        <f t="shared" si="72"/>
        <v>0</v>
      </c>
      <c r="D231" s="78">
        <v>0</v>
      </c>
      <c r="E231" s="78">
        <v>0</v>
      </c>
      <c r="F231" s="78">
        <f t="shared" si="73"/>
        <v>0</v>
      </c>
      <c r="G231" s="78">
        <f t="shared" si="74"/>
        <v>0</v>
      </c>
      <c r="H231" s="78">
        <f t="shared" si="75"/>
        <v>0</v>
      </c>
      <c r="I231" s="78">
        <f t="shared" si="76"/>
        <v>0</v>
      </c>
      <c r="K231" s="78">
        <v>0</v>
      </c>
      <c r="M231" s="68" t="b">
        <f ca="1"/>
        <v>1</v>
      </c>
      <c r="N231" s="68">
        <f t="shared" si="70"/>
        <v>231</v>
      </c>
      <c r="P231" s="68" t="b">
        <v>0</v>
      </c>
      <c r="Q231" s="68" t="s">
        <v>74</v>
      </c>
      <c r="S231" s="68" t="b">
        <v>1</v>
      </c>
      <c r="U231" s="78">
        <v>0</v>
      </c>
      <c r="V231" s="78">
        <v>0</v>
      </c>
      <c r="W231" s="78"/>
      <c r="X231" s="78"/>
      <c r="Y231" s="78"/>
      <c r="Z231" s="78"/>
      <c r="AA231" s="78">
        <v>0</v>
      </c>
      <c r="AB231" s="78">
        <v>0</v>
      </c>
      <c r="AC231" s="78">
        <v>0</v>
      </c>
      <c r="AD231" s="78">
        <v>0</v>
      </c>
      <c r="AE231" s="78" t="str">
        <v>Penalties and fines TA estimate - [Disallowed]</v>
      </c>
    </row>
    <row r="232" spans="1:32" ht="15" x14ac:dyDescent="0.2">
      <c r="A232" s="187"/>
      <c r="C232" s="78"/>
      <c r="D232" s="78">
        <v>0</v>
      </c>
      <c r="E232" s="78"/>
      <c r="F232" s="78">
        <f t="shared" si="73"/>
        <v>0</v>
      </c>
      <c r="G232" s="78">
        <f t="shared" si="74"/>
        <v>0</v>
      </c>
      <c r="H232" s="78">
        <f t="shared" si="75"/>
        <v>0</v>
      </c>
      <c r="I232" s="78">
        <f t="shared" si="76"/>
        <v>0</v>
      </c>
      <c r="K232" s="78">
        <v>0</v>
      </c>
      <c r="M232" s="68" t="b">
        <f ca="1"/>
        <v>1</v>
      </c>
      <c r="N232" s="68">
        <f t="shared" si="70"/>
        <v>232</v>
      </c>
      <c r="P232" s="68" t="b">
        <v>0</v>
      </c>
      <c r="Q232" s="68" t="s">
        <v>74</v>
      </c>
      <c r="U232" s="78">
        <v>0</v>
      </c>
      <c r="V232" s="78">
        <v>0</v>
      </c>
      <c r="W232" s="78"/>
      <c r="X232" s="78"/>
      <c r="Y232" s="78"/>
      <c r="Z232" s="78"/>
      <c r="AA232" s="78">
        <v>0</v>
      </c>
      <c r="AB232" s="78">
        <v>0</v>
      </c>
      <c r="AC232" s="78">
        <v>0</v>
      </c>
      <c r="AD232" s="78">
        <v>0</v>
      </c>
      <c r="AE232" s="78" t="str">
        <v>Discuss with PwC</v>
      </c>
    </row>
    <row r="233" spans="1:32" x14ac:dyDescent="0.2">
      <c r="A233" s="68" t="str">
        <f>Lists!$R$14</f>
        <v>Added captions allowed up to 5</v>
      </c>
      <c r="C233" s="78"/>
      <c r="D233" s="78">
        <v>0</v>
      </c>
      <c r="E233" s="78"/>
      <c r="F233" s="78">
        <f t="shared" si="73"/>
        <v>0</v>
      </c>
      <c r="G233" s="78">
        <f t="shared" si="74"/>
        <v>0</v>
      </c>
      <c r="H233" s="78">
        <f t="shared" si="75"/>
        <v>0</v>
      </c>
      <c r="I233" s="78">
        <f t="shared" si="76"/>
        <v>0</v>
      </c>
      <c r="K233" s="78">
        <v>0</v>
      </c>
      <c r="M233" s="68" t="b">
        <f ca="1"/>
        <v>1</v>
      </c>
      <c r="N233" s="68">
        <f t="shared" si="70"/>
        <v>233</v>
      </c>
      <c r="P233" s="68" t="b">
        <v>0</v>
      </c>
      <c r="Q233" s="68" t="s">
        <v>74</v>
      </c>
      <c r="U233" s="78">
        <v>0</v>
      </c>
      <c r="V233" s="78">
        <v>0</v>
      </c>
      <c r="W233" s="78"/>
      <c r="X233" s="78"/>
      <c r="Y233" s="78"/>
      <c r="Z233" s="78"/>
      <c r="AA233" s="78">
        <v>0</v>
      </c>
      <c r="AB233" s="78">
        <v>0</v>
      </c>
      <c r="AC233" s="78">
        <v>0</v>
      </c>
      <c r="AD233" s="78">
        <v>0</v>
      </c>
      <c r="AE233" s="78"/>
      <c r="AF233" s="68" t="s">
        <v>1186</v>
      </c>
    </row>
    <row r="234" spans="1:32" ht="15" hidden="1" x14ac:dyDescent="0.2">
      <c r="A234" s="187"/>
      <c r="B234" s="68" t="str" cm="1">
        <f t="array" ref="B234">_xlfn.UNIQUE(_xlfn._xlws.FILTER('Penalties and fines'!$B$51:$B$57,'Penalties and fines'!$I$51:$I$57=Yes,""))</f>
        <v/>
      </c>
      <c r="C234" s="78"/>
      <c r="D234" s="78">
        <v>0</v>
      </c>
      <c r="E234" s="78" cm="1">
        <f t="array" ref="E234:E238">D234:D238</f>
        <v>0</v>
      </c>
      <c r="F234" s="78">
        <f t="shared" si="73"/>
        <v>0</v>
      </c>
      <c r="G234" s="78">
        <f t="shared" si="74"/>
        <v>0</v>
      </c>
      <c r="H234" s="78">
        <f t="shared" si="75"/>
        <v>0</v>
      </c>
      <c r="I234" s="78">
        <f t="shared" si="76"/>
        <v>0</v>
      </c>
      <c r="K234" s="78">
        <v>0</v>
      </c>
      <c r="M234" s="68" t="b">
        <f ca="1"/>
        <v>1</v>
      </c>
      <c r="N234" s="68">
        <f t="shared" si="70"/>
        <v>234</v>
      </c>
      <c r="O234" s="68">
        <f ca="1">COUNTIFS(M234:M238,FALSE)</f>
        <v>0</v>
      </c>
      <c r="P234" s="68" t="b">
        <v>0</v>
      </c>
      <c r="Q234" s="68" t="s">
        <v>74</v>
      </c>
      <c r="U234" s="78">
        <v>0</v>
      </c>
      <c r="V234" s="78">
        <v>0</v>
      </c>
      <c r="W234" s="78"/>
      <c r="X234" s="78"/>
      <c r="Y234" s="78"/>
      <c r="Z234" s="78"/>
      <c r="AA234" s="78">
        <v>0</v>
      </c>
      <c r="AB234" s="78">
        <v>0</v>
      </c>
      <c r="AC234" s="78">
        <v>0</v>
      </c>
      <c r="AD234" s="78">
        <v>0</v>
      </c>
      <c r="AE234" s="78"/>
      <c r="AF234" s="68" t="s">
        <v>1187</v>
      </c>
    </row>
    <row r="235" spans="1:32" ht="15" hidden="1" x14ac:dyDescent="0.2">
      <c r="A235" s="187"/>
      <c r="C235" s="78"/>
      <c r="D235" s="78">
        <v>0</v>
      </c>
      <c r="E235" s="78">
        <v>0</v>
      </c>
      <c r="F235" s="78">
        <f t="shared" si="73"/>
        <v>0</v>
      </c>
      <c r="G235" s="78">
        <f t="shared" si="74"/>
        <v>0</v>
      </c>
      <c r="H235" s="78">
        <f t="shared" si="75"/>
        <v>0</v>
      </c>
      <c r="I235" s="78">
        <f t="shared" si="76"/>
        <v>0</v>
      </c>
      <c r="K235" s="78">
        <v>0</v>
      </c>
      <c r="M235" s="68" t="b">
        <f ca="1"/>
        <v>1</v>
      </c>
      <c r="N235" s="68">
        <f t="shared" si="70"/>
        <v>235</v>
      </c>
      <c r="O235" s="68" t="str" cm="1">
        <f t="array" aca="1" ref="O235" ca="1">IF(DataFlow_Hide_Rows_Enabled,_xll.DCHideRow($B$402,+$N234,FALSE,$O234),Message_DataFlow_Disabled)</f>
        <v>#ERROR: Invalid row count</v>
      </c>
      <c r="P235" s="68" t="b">
        <v>0</v>
      </c>
      <c r="Q235" s="68" t="s">
        <v>74</v>
      </c>
      <c r="U235" s="78">
        <v>0</v>
      </c>
      <c r="V235" s="78">
        <v>0</v>
      </c>
      <c r="W235" s="78"/>
      <c r="X235" s="78"/>
      <c r="Y235" s="78"/>
      <c r="Z235" s="78"/>
      <c r="AA235" s="78">
        <v>0</v>
      </c>
      <c r="AB235" s="78">
        <v>0</v>
      </c>
      <c r="AC235" s="78">
        <v>0</v>
      </c>
      <c r="AD235" s="78">
        <v>0</v>
      </c>
      <c r="AE235" s="78"/>
    </row>
    <row r="236" spans="1:32" ht="15" hidden="1" x14ac:dyDescent="0.2">
      <c r="A236" s="187"/>
      <c r="C236" s="78"/>
      <c r="D236" s="78">
        <v>0</v>
      </c>
      <c r="E236" s="78">
        <v>0</v>
      </c>
      <c r="F236" s="78">
        <f t="shared" si="73"/>
        <v>0</v>
      </c>
      <c r="G236" s="78">
        <f t="shared" si="74"/>
        <v>0</v>
      </c>
      <c r="H236" s="78">
        <f t="shared" si="75"/>
        <v>0</v>
      </c>
      <c r="I236" s="78">
        <f t="shared" si="76"/>
        <v>0</v>
      </c>
      <c r="K236" s="78">
        <v>0</v>
      </c>
      <c r="M236" s="68" t="b">
        <f ca="1"/>
        <v>1</v>
      </c>
      <c r="N236" s="68">
        <f t="shared" si="70"/>
        <v>236</v>
      </c>
      <c r="O236" s="68" t="str" cm="1">
        <f t="array" aca="1" ref="O236" ca="1">IF(DataFlow_Hide_Rows_Enabled,_xll.DCHideRow($B$402,+$N234+$O234,TRUE,5-$O234),Message_DataFlow_Disabled)</f>
        <v>#OK</v>
      </c>
      <c r="P236" s="68" t="b">
        <v>0</v>
      </c>
      <c r="Q236" s="68" t="s">
        <v>74</v>
      </c>
      <c r="U236" s="78">
        <v>0</v>
      </c>
      <c r="V236" s="78">
        <v>0</v>
      </c>
      <c r="W236" s="78"/>
      <c r="X236" s="78"/>
      <c r="Y236" s="78"/>
      <c r="Z236" s="78"/>
      <c r="AA236" s="78">
        <v>0</v>
      </c>
      <c r="AB236" s="78">
        <v>0</v>
      </c>
      <c r="AC236" s="78">
        <v>0</v>
      </c>
      <c r="AD236" s="78">
        <v>0</v>
      </c>
      <c r="AE236" s="78"/>
    </row>
    <row r="237" spans="1:32" ht="15" hidden="1" x14ac:dyDescent="0.2">
      <c r="A237" s="187"/>
      <c r="C237" s="78"/>
      <c r="D237" s="78">
        <v>0</v>
      </c>
      <c r="E237" s="78">
        <v>0</v>
      </c>
      <c r="F237" s="78">
        <f t="shared" si="73"/>
        <v>0</v>
      </c>
      <c r="G237" s="78">
        <f t="shared" si="74"/>
        <v>0</v>
      </c>
      <c r="H237" s="78">
        <f t="shared" si="75"/>
        <v>0</v>
      </c>
      <c r="I237" s="78">
        <f t="shared" si="76"/>
        <v>0</v>
      </c>
      <c r="K237" s="78">
        <v>0</v>
      </c>
      <c r="M237" s="68" t="b">
        <f ca="1"/>
        <v>1</v>
      </c>
      <c r="N237" s="68">
        <f t="shared" si="70"/>
        <v>237</v>
      </c>
      <c r="P237" s="68" t="b">
        <v>0</v>
      </c>
      <c r="Q237" s="68" t="s">
        <v>74</v>
      </c>
      <c r="U237" s="78">
        <v>0</v>
      </c>
      <c r="V237" s="78">
        <v>0</v>
      </c>
      <c r="W237" s="78"/>
      <c r="X237" s="78"/>
      <c r="Y237" s="78"/>
      <c r="Z237" s="78"/>
      <c r="AA237" s="78">
        <v>0</v>
      </c>
      <c r="AB237" s="78">
        <v>0</v>
      </c>
      <c r="AC237" s="78">
        <v>0</v>
      </c>
      <c r="AD237" s="78">
        <v>0</v>
      </c>
      <c r="AE237" s="78"/>
    </row>
    <row r="238" spans="1:32" ht="15" hidden="1" x14ac:dyDescent="0.2">
      <c r="A238" s="187"/>
      <c r="C238" s="78"/>
      <c r="D238" s="78">
        <v>0</v>
      </c>
      <c r="E238" s="78">
        <v>0</v>
      </c>
      <c r="F238" s="78">
        <f t="shared" si="73"/>
        <v>0</v>
      </c>
      <c r="G238" s="78">
        <f t="shared" si="74"/>
        <v>0</v>
      </c>
      <c r="H238" s="78">
        <f t="shared" si="75"/>
        <v>0</v>
      </c>
      <c r="I238" s="78">
        <f t="shared" si="76"/>
        <v>0</v>
      </c>
      <c r="K238" s="78">
        <v>0</v>
      </c>
      <c r="M238" s="68" t="b">
        <f ca="1"/>
        <v>1</v>
      </c>
      <c r="N238" s="68">
        <f t="shared" si="70"/>
        <v>238</v>
      </c>
      <c r="P238" s="68" t="b">
        <v>0</v>
      </c>
      <c r="Q238" s="68" t="s">
        <v>74</v>
      </c>
      <c r="U238" s="78">
        <v>0</v>
      </c>
      <c r="V238" s="78">
        <v>0</v>
      </c>
      <c r="W238" s="78"/>
      <c r="X238" s="78"/>
      <c r="Y238" s="78"/>
      <c r="Z238" s="78"/>
      <c r="AA238" s="78">
        <v>0</v>
      </c>
      <c r="AB238" s="78">
        <v>0</v>
      </c>
      <c r="AC238" s="78">
        <v>0</v>
      </c>
      <c r="AD238" s="78">
        <v>0</v>
      </c>
      <c r="AE238" s="78"/>
    </row>
    <row r="239" spans="1:32" ht="15.75" thickBot="1" x14ac:dyDescent="0.25">
      <c r="A239" s="187"/>
      <c r="C239" s="78"/>
      <c r="D239" s="78"/>
      <c r="E239" s="78"/>
      <c r="F239" s="78"/>
      <c r="G239" s="78"/>
      <c r="H239" s="78"/>
      <c r="I239" s="78"/>
      <c r="K239" s="78"/>
      <c r="M239" s="68" t="b">
        <f ca="1"/>
        <v>1</v>
      </c>
      <c r="N239" s="68">
        <f t="shared" si="70"/>
        <v>239</v>
      </c>
      <c r="Q239" s="68" t="s">
        <v>871</v>
      </c>
      <c r="U239" s="78">
        <v>0</v>
      </c>
      <c r="V239" s="78">
        <v>0</v>
      </c>
      <c r="W239" s="78"/>
      <c r="X239" s="78"/>
      <c r="Y239" s="78"/>
      <c r="Z239" s="78"/>
      <c r="AA239" s="78"/>
      <c r="AB239" s="78"/>
      <c r="AC239" s="78"/>
      <c r="AD239" s="78"/>
      <c r="AE239" s="78"/>
      <c r="AF239" s="68" t="s">
        <v>1122</v>
      </c>
    </row>
    <row r="240" spans="1:32" ht="15.75" thickBot="1" x14ac:dyDescent="0.25">
      <c r="A240" s="187"/>
      <c r="B240" s="68" t="s">
        <v>1123</v>
      </c>
      <c r="C240" s="75">
        <f t="shared" ref="C240:I240" si="81">SUM(C225:C239)</f>
        <v>101563</v>
      </c>
      <c r="D240" s="75">
        <f t="shared" si="81"/>
        <v>0</v>
      </c>
      <c r="E240" s="75">
        <f t="shared" si="81"/>
        <v>101563</v>
      </c>
      <c r="F240" s="75">
        <f t="shared" si="81"/>
        <v>0</v>
      </c>
      <c r="G240" s="75">
        <f t="shared" si="81"/>
        <v>0</v>
      </c>
      <c r="H240" s="75">
        <f t="shared" si="81"/>
        <v>0</v>
      </c>
      <c r="I240" s="75">
        <f t="shared" si="81"/>
        <v>0</v>
      </c>
      <c r="K240" s="75">
        <f>SUM(K226:K239)</f>
        <v>0</v>
      </c>
      <c r="M240" s="68" t="b">
        <f ca="1"/>
        <v>0</v>
      </c>
      <c r="N240" s="68">
        <f t="shared" si="70"/>
        <v>240</v>
      </c>
      <c r="U240" s="78">
        <v>0</v>
      </c>
      <c r="V240" s="78">
        <v>0</v>
      </c>
      <c r="W240" s="78"/>
      <c r="X240" s="78"/>
      <c r="Y240" s="78"/>
      <c r="Z240" s="78"/>
      <c r="AA240" s="78"/>
      <c r="AB240" s="78"/>
      <c r="AC240" s="78"/>
      <c r="AD240" s="78"/>
      <c r="AE240" s="78"/>
    </row>
    <row r="241" spans="1:32" ht="15" x14ac:dyDescent="0.2">
      <c r="A241" s="187"/>
      <c r="C241" s="78"/>
      <c r="D241" s="78"/>
      <c r="E241" s="78"/>
      <c r="F241" s="78"/>
      <c r="G241" s="78"/>
      <c r="H241" s="78"/>
      <c r="I241" s="78"/>
      <c r="M241" s="68" t="b">
        <f ca="1"/>
        <v>1</v>
      </c>
      <c r="N241" s="68">
        <f t="shared" si="70"/>
        <v>241</v>
      </c>
      <c r="U241" s="78">
        <v>0</v>
      </c>
      <c r="V241" s="78">
        <v>0</v>
      </c>
      <c r="W241" s="78"/>
      <c r="X241" s="78"/>
      <c r="Y241" s="78"/>
      <c r="Z241" s="78"/>
      <c r="AA241" s="78"/>
      <c r="AB241" s="78"/>
      <c r="AC241" s="78"/>
      <c r="AD241" s="78"/>
      <c r="AE241" s="78"/>
    </row>
    <row r="242" spans="1:32" ht="15" x14ac:dyDescent="0.2">
      <c r="A242" s="187"/>
      <c r="B242" s="68" t="s">
        <v>1188</v>
      </c>
      <c r="C242" s="78"/>
      <c r="D242" s="78"/>
      <c r="E242" s="78"/>
      <c r="F242" s="78"/>
      <c r="G242" s="78"/>
      <c r="H242" s="78"/>
      <c r="I242" s="78"/>
      <c r="M242" s="68" t="b">
        <f ca="1"/>
        <v>1</v>
      </c>
      <c r="N242" s="68">
        <f t="shared" si="70"/>
        <v>242</v>
      </c>
      <c r="U242" s="78">
        <v>0</v>
      </c>
      <c r="V242" s="78">
        <v>0</v>
      </c>
      <c r="W242" s="78"/>
      <c r="X242" s="78"/>
      <c r="Y242" s="78"/>
      <c r="Z242" s="78"/>
      <c r="AA242" s="78"/>
      <c r="AB242" s="78"/>
      <c r="AC242" s="78"/>
      <c r="AD242" s="78"/>
      <c r="AE242" s="78"/>
    </row>
    <row r="243" spans="1:32" ht="15" x14ac:dyDescent="0.2">
      <c r="A243" s="187"/>
      <c r="B243" s="198" t="s">
        <v>66</v>
      </c>
      <c r="C243" s="78">
        <f>'Cost of sales'!C16</f>
        <v>3087</v>
      </c>
      <c r="D243" s="78"/>
      <c r="E243" s="78"/>
      <c r="F243" s="78"/>
      <c r="G243" s="78"/>
      <c r="H243" s="78"/>
      <c r="I243" s="78"/>
      <c r="M243" s="68" t="b">
        <f ca="1"/>
        <v>0</v>
      </c>
      <c r="N243" s="68">
        <f t="shared" si="70"/>
        <v>243</v>
      </c>
      <c r="U243" s="78">
        <v>0</v>
      </c>
      <c r="V243" s="78">
        <v>0</v>
      </c>
      <c r="W243" s="78"/>
      <c r="X243" s="78"/>
      <c r="Y243" s="78"/>
      <c r="Z243" s="78"/>
      <c r="AA243" s="78"/>
      <c r="AB243" s="78"/>
      <c r="AC243" s="78"/>
      <c r="AD243" s="78"/>
      <c r="AE243" s="78"/>
    </row>
    <row r="244" spans="1:32" ht="15.75" thickBot="1" x14ac:dyDescent="0.25">
      <c r="A244" s="187"/>
      <c r="B244" s="198" t="s">
        <v>1098</v>
      </c>
      <c r="C244" s="78">
        <f>'Administrative expenses etc'!C14</f>
        <v>101563</v>
      </c>
      <c r="D244" s="78"/>
      <c r="E244" s="78"/>
      <c r="F244" s="78"/>
      <c r="G244" s="78"/>
      <c r="H244" s="78"/>
      <c r="I244" s="78"/>
      <c r="M244" s="68" t="b">
        <f ca="1"/>
        <v>0</v>
      </c>
      <c r="N244" s="68">
        <f t="shared" si="70"/>
        <v>244</v>
      </c>
      <c r="U244" s="78">
        <v>0</v>
      </c>
      <c r="V244" s="78">
        <v>0</v>
      </c>
      <c r="W244" s="78"/>
      <c r="X244" s="78"/>
      <c r="Y244" s="78"/>
      <c r="Z244" s="78"/>
      <c r="AA244" s="78"/>
      <c r="AB244" s="78"/>
      <c r="AC244" s="78"/>
      <c r="AD244" s="78"/>
      <c r="AE244" s="78"/>
    </row>
    <row r="245" spans="1:32" ht="15.75" thickBot="1" x14ac:dyDescent="0.25">
      <c r="A245" s="187"/>
      <c r="B245" s="68" t="s">
        <v>1123</v>
      </c>
      <c r="C245" s="75">
        <f>SUM(C242:C244)</f>
        <v>104650</v>
      </c>
      <c r="D245" s="78"/>
      <c r="E245" s="78"/>
      <c r="F245" s="78"/>
      <c r="G245" s="78"/>
      <c r="H245" s="78"/>
      <c r="I245" s="78"/>
      <c r="M245" s="68" t="b">
        <f ca="1"/>
        <v>0</v>
      </c>
      <c r="N245" s="68">
        <f t="shared" si="70"/>
        <v>245</v>
      </c>
      <c r="U245" s="78">
        <v>0</v>
      </c>
      <c r="V245" s="78">
        <v>0</v>
      </c>
      <c r="W245" s="78"/>
      <c r="X245" s="78"/>
      <c r="Y245" s="78"/>
      <c r="Z245" s="78"/>
      <c r="AA245" s="78"/>
      <c r="AB245" s="78"/>
      <c r="AC245" s="78"/>
      <c r="AD245" s="78"/>
      <c r="AE245" s="78"/>
    </row>
    <row r="246" spans="1:32" ht="15" x14ac:dyDescent="0.2">
      <c r="A246" s="187"/>
      <c r="C246" s="78"/>
      <c r="D246" s="78"/>
      <c r="E246" s="78"/>
      <c r="F246" s="78"/>
      <c r="G246" s="78"/>
      <c r="H246" s="78"/>
      <c r="I246" s="78"/>
      <c r="M246" s="68" t="b">
        <f ca="1"/>
        <v>1</v>
      </c>
      <c r="N246" s="68">
        <f t="shared" si="70"/>
        <v>246</v>
      </c>
      <c r="U246" s="78">
        <v>0</v>
      </c>
      <c r="V246" s="78">
        <v>0</v>
      </c>
      <c r="W246" s="78"/>
      <c r="X246" s="78"/>
      <c r="Y246" s="78"/>
      <c r="Z246" s="78"/>
      <c r="AA246" s="78"/>
      <c r="AB246" s="78"/>
      <c r="AC246" s="78"/>
      <c r="AD246" s="78"/>
      <c r="AE246" s="78"/>
    </row>
    <row r="247" spans="1:32" ht="15.75" x14ac:dyDescent="0.25">
      <c r="A247" s="77" t="str">
        <f>+$Q247&amp;Lists!$R$6</f>
        <v>Other income disclosure table</v>
      </c>
      <c r="C247" s="78"/>
      <c r="D247" s="78"/>
      <c r="E247" s="78"/>
      <c r="F247" s="78"/>
      <c r="G247" s="78"/>
      <c r="H247" s="78"/>
      <c r="I247" s="78"/>
      <c r="M247" s="68" t="b">
        <f ca="1"/>
        <v>1</v>
      </c>
      <c r="N247" s="68">
        <f t="shared" si="70"/>
        <v>247</v>
      </c>
      <c r="Q247" s="68" t="s">
        <v>75</v>
      </c>
      <c r="U247" s="78">
        <v>0</v>
      </c>
      <c r="V247" s="78">
        <v>0</v>
      </c>
      <c r="W247" s="78"/>
      <c r="X247" s="78"/>
      <c r="Y247" s="78"/>
      <c r="Z247" s="78"/>
      <c r="AA247" s="78"/>
      <c r="AB247" s="78"/>
      <c r="AC247" s="78"/>
      <c r="AD247" s="78"/>
      <c r="AE247" s="78"/>
      <c r="AF247" s="68" t="s">
        <v>1115</v>
      </c>
    </row>
    <row r="248" spans="1:32" x14ac:dyDescent="0.2">
      <c r="C248" s="78"/>
      <c r="D248" s="78"/>
      <c r="E248" s="78"/>
      <c r="F248" s="78"/>
      <c r="G248" s="78"/>
      <c r="H248" s="78"/>
      <c r="I248" s="78"/>
      <c r="M248" s="68" t="b">
        <f ca="1"/>
        <v>1</v>
      </c>
      <c r="N248" s="68">
        <f t="shared" si="70"/>
        <v>248</v>
      </c>
      <c r="U248" s="78">
        <v>0</v>
      </c>
      <c r="V248" s="78">
        <v>0</v>
      </c>
      <c r="W248" s="78"/>
      <c r="X248" s="78"/>
      <c r="Y248" s="78"/>
      <c r="Z248" s="78"/>
      <c r="AA248" s="78"/>
      <c r="AB248" s="78"/>
      <c r="AC248" s="78"/>
      <c r="AD248" s="78"/>
      <c r="AE248" s="78"/>
    </row>
    <row r="249" spans="1:32" x14ac:dyDescent="0.2">
      <c r="B249" s="90" t="s">
        <v>1205</v>
      </c>
      <c r="C249" s="78">
        <f t="shared" ref="C249:C268" si="82">$V249</f>
        <v>26291</v>
      </c>
      <c r="D249" s="92">
        <f>-SUM(_xlfn.ANCHORARRAY(D250))</f>
        <v>0</v>
      </c>
      <c r="E249" s="78" cm="1">
        <f t="array" ref="E249:E268">+C249:C268+D249:D268</f>
        <v>26291</v>
      </c>
      <c r="F249" s="78">
        <f t="shared" ref="F249:F275" si="83">W249+AA249</f>
        <v>0</v>
      </c>
      <c r="G249" s="78">
        <f t="shared" ref="G249:G275" si="84">X249+AB249</f>
        <v>0</v>
      </c>
      <c r="H249" s="78">
        <f t="shared" ref="H249:H275" si="85">Y249+AC249</f>
        <v>0</v>
      </c>
      <c r="I249" s="78">
        <f t="shared" ref="I249:I275" si="86">Z249+AD249</f>
        <v>0</v>
      </c>
      <c r="K249" s="78" cm="1">
        <f t="array" ref="K249:K275">U249:U275</f>
        <v>0</v>
      </c>
      <c r="M249" s="68" t="b">
        <f ca="1"/>
        <v>0</v>
      </c>
      <c r="N249" s="68">
        <f t="shared" si="70"/>
        <v>249</v>
      </c>
      <c r="P249" s="68" t="b" cm="1">
        <f t="array" ref="P249:P268">E249:E268&lt;&gt;0</f>
        <v>1</v>
      </c>
      <c r="Q249" s="68" t="s">
        <v>75</v>
      </c>
      <c r="U249" s="78">
        <v>0</v>
      </c>
      <c r="V249" s="78">
        <v>26291</v>
      </c>
      <c r="W249" s="78"/>
      <c r="X249" s="78"/>
      <c r="Y249" s="78"/>
      <c r="Z249" s="78"/>
      <c r="AA249" s="78">
        <f t="shared" ref="AA249" si="87">-SUM(_xlfn.ANCHORARRAY(AA250))</f>
        <v>0</v>
      </c>
      <c r="AB249" s="78">
        <f t="shared" ref="AB249" si="88">-SUM(_xlfn.ANCHORARRAY(AB250))</f>
        <v>0</v>
      </c>
      <c r="AC249" s="78">
        <f t="shared" ref="AC249" si="89">-SUM(_xlfn.ANCHORARRAY(AC250))</f>
        <v>0</v>
      </c>
      <c r="AD249" s="78">
        <f t="shared" ref="AD249" si="90">-SUM(_xlfn.ANCHORARRAY(AD250))</f>
        <v>0</v>
      </c>
      <c r="AE249" s="78"/>
      <c r="AF249" s="68" t="s">
        <v>1174</v>
      </c>
    </row>
    <row r="250" spans="1:32" x14ac:dyDescent="0.2">
      <c r="B250" s="81" t="s">
        <v>465</v>
      </c>
      <c r="C250" s="78">
        <f t="shared" si="82"/>
        <v>71117</v>
      </c>
      <c r="D250" s="78" cm="1">
        <f t="array" ref="D250:D275">IF($B250:$B275&lt;&gt;"",SUMIFS('Other income'!$C$45:$C$74,'Other income'!$Q$45:$Q$74,$B250:$B275),0)</f>
        <v>0</v>
      </c>
      <c r="E250" s="78">
        <v>71117</v>
      </c>
      <c r="F250" s="78">
        <f t="shared" si="83"/>
        <v>0</v>
      </c>
      <c r="G250" s="78">
        <f t="shared" si="84"/>
        <v>0</v>
      </c>
      <c r="H250" s="78">
        <f t="shared" si="85"/>
        <v>0</v>
      </c>
      <c r="I250" s="78">
        <f t="shared" si="86"/>
        <v>0</v>
      </c>
      <c r="K250" s="78">
        <v>0</v>
      </c>
      <c r="M250" s="68" t="b">
        <f ca="1"/>
        <v>0</v>
      </c>
      <c r="N250" s="68">
        <f t="shared" si="70"/>
        <v>250</v>
      </c>
      <c r="P250" s="68" t="b">
        <v>1</v>
      </c>
      <c r="Q250" s="68" t="s">
        <v>75</v>
      </c>
      <c r="U250" s="78">
        <v>0</v>
      </c>
      <c r="V250" s="78">
        <v>71117</v>
      </c>
      <c r="W250" s="78"/>
      <c r="X250" s="78"/>
      <c r="Y250" s="78"/>
      <c r="Z250" s="78"/>
      <c r="AA250" s="78" cm="1">
        <f t="array" ref="AA250:AA275">IF((LEN(AA$3)&gt;0)*(LEN($B250:$B275)&gt;0),SUMIFS('Other income'!D$45:D$74,'Other income'!$Q$45:$Q$74,$B250:$B275),0)</f>
        <v>0</v>
      </c>
      <c r="AB250" s="78" cm="1">
        <f t="array" ref="AB250:AB275">IF((LEN(AB$3)&gt;0)*(LEN($B250:$B275)&gt;0),SUMIFS('Other income'!E$45:E$74,'Other income'!$Q$45:$Q$74,$B250:$B275),0)</f>
        <v>0</v>
      </c>
      <c r="AC250" s="78" cm="1">
        <f t="array" ref="AC250:AC275">IF((LEN(AC$3)&gt;0)*(LEN($B250:$B275)&gt;0),SUMIFS('Other income'!F$45:F$74,'Other income'!$Q$45:$Q$74,$B250:$B275),0)</f>
        <v>0</v>
      </c>
      <c r="AD250" s="78" cm="1">
        <f t="array" ref="AD250:AD275">IF((LEN(AD$3)&gt;0)*(LEN($B250:$B275)&gt;0),SUMIFS('Other income'!G$45:G$74,'Other income'!$Q$45:$Q$74,$B250:$B275),0)</f>
        <v>0</v>
      </c>
      <c r="AE250" s="78" t="str" cm="1">
        <f t="array" ref="AE250:AE269">_xlfn.VSTACK($B250:$B268,Lists!$R$17)</f>
        <v>Rent receivable</v>
      </c>
    </row>
    <row r="251" spans="1:32" x14ac:dyDescent="0.2">
      <c r="B251" s="81" t="s">
        <v>1206</v>
      </c>
      <c r="C251" s="78">
        <f t="shared" si="82"/>
        <v>32170</v>
      </c>
      <c r="D251" s="78">
        <v>0</v>
      </c>
      <c r="E251" s="78">
        <v>32170</v>
      </c>
      <c r="F251" s="78">
        <f t="shared" si="83"/>
        <v>0</v>
      </c>
      <c r="G251" s="78">
        <f t="shared" si="84"/>
        <v>0</v>
      </c>
      <c r="H251" s="78">
        <f t="shared" si="85"/>
        <v>0</v>
      </c>
      <c r="I251" s="78">
        <f t="shared" si="86"/>
        <v>0</v>
      </c>
      <c r="K251" s="78">
        <v>0</v>
      </c>
      <c r="M251" s="68" t="b">
        <f ca="1"/>
        <v>0</v>
      </c>
      <c r="N251" s="68">
        <f t="shared" si="70"/>
        <v>251</v>
      </c>
      <c r="P251" s="68" t="b">
        <v>1</v>
      </c>
      <c r="Q251" s="68" t="s">
        <v>75</v>
      </c>
      <c r="U251" s="78">
        <v>0</v>
      </c>
      <c r="V251" s="78">
        <v>32170</v>
      </c>
      <c r="W251" s="78"/>
      <c r="X251" s="78"/>
      <c r="Y251" s="78"/>
      <c r="Z251" s="78"/>
      <c r="AA251" s="78">
        <v>0</v>
      </c>
      <c r="AB251" s="78">
        <v>0</v>
      </c>
      <c r="AC251" s="78">
        <v>0</v>
      </c>
      <c r="AD251" s="78">
        <v>0</v>
      </c>
      <c r="AE251" s="78" t="str">
        <v>Foreign income</v>
      </c>
      <c r="AF251" s="68" t="s">
        <v>1175</v>
      </c>
    </row>
    <row r="252" spans="1:32" x14ac:dyDescent="0.2">
      <c r="B252" s="81" t="s">
        <v>467</v>
      </c>
      <c r="C252" s="78">
        <f t="shared" si="82"/>
        <v>25787</v>
      </c>
      <c r="D252" s="78">
        <v>0</v>
      </c>
      <c r="E252" s="78">
        <v>25787</v>
      </c>
      <c r="F252" s="78">
        <f t="shared" si="83"/>
        <v>0</v>
      </c>
      <c r="G252" s="78">
        <f t="shared" si="84"/>
        <v>0</v>
      </c>
      <c r="H252" s="78">
        <f t="shared" si="85"/>
        <v>0</v>
      </c>
      <c r="I252" s="78">
        <f t="shared" si="86"/>
        <v>0</v>
      </c>
      <c r="K252" s="78">
        <v>0</v>
      </c>
      <c r="M252" s="68" t="b">
        <f ca="1"/>
        <v>0</v>
      </c>
      <c r="N252" s="68">
        <f t="shared" si="70"/>
        <v>252</v>
      </c>
      <c r="P252" s="68" t="b">
        <v>1</v>
      </c>
      <c r="Q252" s="68" t="s">
        <v>75</v>
      </c>
      <c r="U252" s="78">
        <v>0</v>
      </c>
      <c r="V252" s="78">
        <v>25787</v>
      </c>
      <c r="W252" s="78"/>
      <c r="X252" s="78"/>
      <c r="Y252" s="78"/>
      <c r="Z252" s="78"/>
      <c r="AA252" s="78">
        <v>0</v>
      </c>
      <c r="AB252" s="78">
        <v>0</v>
      </c>
      <c r="AC252" s="78">
        <v>0</v>
      </c>
      <c r="AD252" s="78">
        <v>0</v>
      </c>
      <c r="AE252" s="78" t="str">
        <v>Foreign income taxed as Trading Income</v>
      </c>
    </row>
    <row r="253" spans="1:32" x14ac:dyDescent="0.2">
      <c r="B253" s="81" t="s">
        <v>1165</v>
      </c>
      <c r="C253" s="78">
        <f t="shared" si="82"/>
        <v>24612</v>
      </c>
      <c r="D253" s="78">
        <v>0</v>
      </c>
      <c r="E253" s="78">
        <v>24612</v>
      </c>
      <c r="F253" s="78">
        <f t="shared" si="83"/>
        <v>0</v>
      </c>
      <c r="G253" s="78">
        <f t="shared" si="84"/>
        <v>0</v>
      </c>
      <c r="H253" s="78">
        <f t="shared" si="85"/>
        <v>0</v>
      </c>
      <c r="I253" s="78">
        <f t="shared" si="86"/>
        <v>0</v>
      </c>
      <c r="K253" s="78">
        <v>0</v>
      </c>
      <c r="M253" s="68" t="b">
        <f ca="1"/>
        <v>0</v>
      </c>
      <c r="N253" s="68">
        <f t="shared" si="70"/>
        <v>253</v>
      </c>
      <c r="P253" s="68" t="b">
        <v>1</v>
      </c>
      <c r="Q253" s="68" t="s">
        <v>75</v>
      </c>
      <c r="U253" s="78">
        <v>0</v>
      </c>
      <c r="V253" s="78">
        <v>24612</v>
      </c>
      <c r="W253" s="78"/>
      <c r="X253" s="78"/>
      <c r="Y253" s="78"/>
      <c r="Z253" s="78"/>
      <c r="AA253" s="78">
        <v>0</v>
      </c>
      <c r="AB253" s="78">
        <v>0</v>
      </c>
      <c r="AC253" s="78">
        <v>0</v>
      </c>
      <c r="AD253" s="78">
        <v>0</v>
      </c>
      <c r="AE253" s="78" t="str">
        <v>Dividends</v>
      </c>
    </row>
    <row r="254" spans="1:32" x14ac:dyDescent="0.2">
      <c r="B254" s="81" t="s">
        <v>1207</v>
      </c>
      <c r="C254" s="78">
        <f t="shared" si="82"/>
        <v>24627</v>
      </c>
      <c r="D254" s="78">
        <v>0</v>
      </c>
      <c r="E254" s="78">
        <v>24627</v>
      </c>
      <c r="F254" s="78">
        <f t="shared" si="83"/>
        <v>0</v>
      </c>
      <c r="G254" s="78">
        <f t="shared" si="84"/>
        <v>0</v>
      </c>
      <c r="H254" s="78">
        <f t="shared" si="85"/>
        <v>0</v>
      </c>
      <c r="I254" s="78">
        <f t="shared" si="86"/>
        <v>0</v>
      </c>
      <c r="K254" s="78">
        <v>0</v>
      </c>
      <c r="M254" s="68" t="b">
        <f ca="1"/>
        <v>0</v>
      </c>
      <c r="N254" s="68">
        <f t="shared" si="70"/>
        <v>254</v>
      </c>
      <c r="P254" s="68" t="b">
        <v>1</v>
      </c>
      <c r="Q254" s="68" t="s">
        <v>75</v>
      </c>
      <c r="U254" s="78">
        <v>0</v>
      </c>
      <c r="V254" s="78">
        <v>24627</v>
      </c>
      <c r="W254" s="78"/>
      <c r="X254" s="78"/>
      <c r="Y254" s="78"/>
      <c r="Z254" s="78"/>
      <c r="AA254" s="78">
        <v>0</v>
      </c>
      <c r="AB254" s="78">
        <v>0</v>
      </c>
      <c r="AC254" s="78">
        <v>0</v>
      </c>
      <c r="AD254" s="78">
        <v>0</v>
      </c>
      <c r="AE254" s="78" t="str">
        <v>PIDs from Other UK REITs</v>
      </c>
    </row>
    <row r="255" spans="1:32" x14ac:dyDescent="0.2">
      <c r="B255" s="81" t="s">
        <v>470</v>
      </c>
      <c r="C255" s="78">
        <f t="shared" si="82"/>
        <v>24642</v>
      </c>
      <c r="D255" s="78">
        <v>0</v>
      </c>
      <c r="E255" s="78">
        <v>24642</v>
      </c>
      <c r="F255" s="78">
        <f t="shared" si="83"/>
        <v>0</v>
      </c>
      <c r="G255" s="78">
        <f t="shared" si="84"/>
        <v>0</v>
      </c>
      <c r="H255" s="78">
        <f t="shared" si="85"/>
        <v>0</v>
      </c>
      <c r="I255" s="78">
        <f t="shared" si="86"/>
        <v>0</v>
      </c>
      <c r="K255" s="78">
        <v>0</v>
      </c>
      <c r="M255" s="68" t="b">
        <f ca="1"/>
        <v>0</v>
      </c>
      <c r="N255" s="68">
        <f t="shared" si="70"/>
        <v>255</v>
      </c>
      <c r="P255" s="68" t="b">
        <v>1</v>
      </c>
      <c r="Q255" s="68" t="s">
        <v>75</v>
      </c>
      <c r="U255" s="78">
        <v>0</v>
      </c>
      <c r="V255" s="78">
        <v>24642</v>
      </c>
      <c r="W255" s="78"/>
      <c r="X255" s="78"/>
      <c r="Y255" s="78"/>
      <c r="Z255" s="78"/>
      <c r="AA255" s="78">
        <v>0</v>
      </c>
      <c r="AB255" s="78">
        <v>0</v>
      </c>
      <c r="AC255" s="78">
        <v>0</v>
      </c>
      <c r="AD255" s="78">
        <v>0</v>
      </c>
      <c r="AE255" s="78" t="str">
        <v>Dilapidation receipts</v>
      </c>
    </row>
    <row r="256" spans="1:32" x14ac:dyDescent="0.2">
      <c r="B256" s="81" t="s">
        <v>471</v>
      </c>
      <c r="C256" s="78">
        <f t="shared" si="82"/>
        <v>24657</v>
      </c>
      <c r="D256" s="78">
        <v>0</v>
      </c>
      <c r="E256" s="78">
        <v>24657</v>
      </c>
      <c r="F256" s="78">
        <f t="shared" si="83"/>
        <v>0</v>
      </c>
      <c r="G256" s="78">
        <f t="shared" si="84"/>
        <v>0</v>
      </c>
      <c r="H256" s="78">
        <f t="shared" si="85"/>
        <v>0</v>
      </c>
      <c r="I256" s="78">
        <f t="shared" si="86"/>
        <v>0</v>
      </c>
      <c r="K256" s="78">
        <v>0</v>
      </c>
      <c r="M256" s="68" t="b">
        <f ca="1"/>
        <v>0</v>
      </c>
      <c r="N256" s="68">
        <f t="shared" si="70"/>
        <v>256</v>
      </c>
      <c r="P256" s="68" t="b">
        <v>1</v>
      </c>
      <c r="Q256" s="68" t="s">
        <v>75</v>
      </c>
      <c r="U256" s="78">
        <v>0</v>
      </c>
      <c r="V256" s="78">
        <v>24657</v>
      </c>
      <c r="W256" s="78"/>
      <c r="X256" s="78"/>
      <c r="Y256" s="78"/>
      <c r="Z256" s="78"/>
      <c r="AA256" s="78">
        <v>0</v>
      </c>
      <c r="AB256" s="78">
        <v>0</v>
      </c>
      <c r="AC256" s="78">
        <v>0</v>
      </c>
      <c r="AD256" s="78">
        <v>0</v>
      </c>
      <c r="AE256" s="78" t="str">
        <v>RDEC above the line credit - current year</v>
      </c>
    </row>
    <row r="257" spans="1:32" x14ac:dyDescent="0.2">
      <c r="B257" s="81" t="s">
        <v>472</v>
      </c>
      <c r="C257" s="78">
        <f t="shared" si="82"/>
        <v>24672</v>
      </c>
      <c r="D257" s="78">
        <v>0</v>
      </c>
      <c r="E257" s="78">
        <v>24672</v>
      </c>
      <c r="F257" s="78">
        <f t="shared" si="83"/>
        <v>0</v>
      </c>
      <c r="G257" s="78">
        <f t="shared" si="84"/>
        <v>0</v>
      </c>
      <c r="H257" s="78">
        <f t="shared" si="85"/>
        <v>0</v>
      </c>
      <c r="I257" s="78">
        <f t="shared" si="86"/>
        <v>0</v>
      </c>
      <c r="K257" s="78">
        <v>0</v>
      </c>
      <c r="M257" s="68" t="b">
        <f ca="1"/>
        <v>0</v>
      </c>
      <c r="N257" s="68">
        <f t="shared" si="70"/>
        <v>257</v>
      </c>
      <c r="P257" s="68" t="b">
        <v>1</v>
      </c>
      <c r="Q257" s="68" t="s">
        <v>75</v>
      </c>
      <c r="U257" s="78">
        <v>0</v>
      </c>
      <c r="V257" s="78">
        <v>24672</v>
      </c>
      <c r="W257" s="78"/>
      <c r="X257" s="78"/>
      <c r="Y257" s="78"/>
      <c r="Z257" s="78"/>
      <c r="AA257" s="78">
        <v>0</v>
      </c>
      <c r="AB257" s="78">
        <v>0</v>
      </c>
      <c r="AC257" s="78">
        <v>0</v>
      </c>
      <c r="AD257" s="78">
        <v>0</v>
      </c>
      <c r="AE257" s="78" t="str">
        <v>RDEC above the line credit - prior years</v>
      </c>
    </row>
    <row r="258" spans="1:32" x14ac:dyDescent="0.2">
      <c r="B258" s="81" t="s">
        <v>473</v>
      </c>
      <c r="C258" s="78">
        <f t="shared" si="82"/>
        <v>24687</v>
      </c>
      <c r="D258" s="78">
        <v>0</v>
      </c>
      <c r="E258" s="78">
        <v>24687</v>
      </c>
      <c r="F258" s="78">
        <f t="shared" si="83"/>
        <v>0</v>
      </c>
      <c r="G258" s="78">
        <f t="shared" si="84"/>
        <v>0</v>
      </c>
      <c r="H258" s="78">
        <f t="shared" si="85"/>
        <v>0</v>
      </c>
      <c r="I258" s="78">
        <f t="shared" si="86"/>
        <v>0</v>
      </c>
      <c r="K258" s="78">
        <v>0</v>
      </c>
      <c r="M258" s="68" t="b">
        <f ca="1"/>
        <v>0</v>
      </c>
      <c r="N258" s="68">
        <f t="shared" si="70"/>
        <v>258</v>
      </c>
      <c r="P258" s="68" t="b">
        <v>1</v>
      </c>
      <c r="Q258" s="68" t="s">
        <v>75</v>
      </c>
      <c r="U258" s="78">
        <v>0</v>
      </c>
      <c r="V258" s="78">
        <v>24687</v>
      </c>
      <c r="W258" s="78"/>
      <c r="X258" s="78"/>
      <c r="Y258" s="78"/>
      <c r="Z258" s="78"/>
      <c r="AA258" s="78">
        <v>0</v>
      </c>
      <c r="AB258" s="78">
        <v>0</v>
      </c>
      <c r="AC258" s="78">
        <v>0</v>
      </c>
      <c r="AD258" s="78">
        <v>0</v>
      </c>
      <c r="AE258" s="78" t="str">
        <v>Royalties receivable - UK</v>
      </c>
    </row>
    <row r="259" spans="1:32" x14ac:dyDescent="0.2">
      <c r="B259" t="s">
        <v>1208</v>
      </c>
      <c r="C259" s="78">
        <f t="shared" si="82"/>
        <v>22697</v>
      </c>
      <c r="D259" s="78">
        <v>0</v>
      </c>
      <c r="E259" s="78">
        <v>22697</v>
      </c>
      <c r="F259" s="78">
        <f t="shared" si="83"/>
        <v>0</v>
      </c>
      <c r="G259" s="78">
        <f t="shared" si="84"/>
        <v>0</v>
      </c>
      <c r="H259" s="78">
        <f t="shared" si="85"/>
        <v>0</v>
      </c>
      <c r="I259" s="78">
        <f t="shared" si="86"/>
        <v>0</v>
      </c>
      <c r="K259" s="78">
        <v>0</v>
      </c>
      <c r="M259" s="68" t="b">
        <f ca="1"/>
        <v>0</v>
      </c>
      <c r="N259" s="68">
        <f t="shared" si="70"/>
        <v>259</v>
      </c>
      <c r="P259" s="68" t="b">
        <v>1</v>
      </c>
      <c r="Q259" s="68" t="s">
        <v>75</v>
      </c>
      <c r="U259" s="78">
        <v>0</v>
      </c>
      <c r="V259" s="78">
        <v>22697</v>
      </c>
      <c r="W259" s="78"/>
      <c r="X259" s="78"/>
      <c r="Y259" s="78"/>
      <c r="Z259" s="78"/>
      <c r="AA259" s="78">
        <v>0</v>
      </c>
      <c r="AB259" s="78">
        <v>0</v>
      </c>
      <c r="AC259" s="78">
        <v>0</v>
      </c>
      <c r="AD259" s="78">
        <v>0</v>
      </c>
      <c r="AE259" s="78" t="str">
        <v>Royalties receivable - Overseas</v>
      </c>
    </row>
    <row r="260" spans="1:32" x14ac:dyDescent="0.2">
      <c r="B260" s="81" t="s">
        <v>474</v>
      </c>
      <c r="C260" s="78">
        <f t="shared" si="82"/>
        <v>24717</v>
      </c>
      <c r="D260" s="78">
        <v>0</v>
      </c>
      <c r="E260" s="78">
        <v>24717</v>
      </c>
      <c r="F260" s="78">
        <f t="shared" si="83"/>
        <v>0</v>
      </c>
      <c r="G260" s="78">
        <f t="shared" si="84"/>
        <v>0</v>
      </c>
      <c r="H260" s="78">
        <f t="shared" si="85"/>
        <v>0</v>
      </c>
      <c r="I260" s="78">
        <f t="shared" si="86"/>
        <v>0</v>
      </c>
      <c r="K260" s="78">
        <v>0</v>
      </c>
      <c r="M260" s="68" t="b">
        <f ca="1"/>
        <v>0</v>
      </c>
      <c r="N260" s="68">
        <f t="shared" si="70"/>
        <v>260</v>
      </c>
      <c r="P260" s="68" t="b">
        <v>1</v>
      </c>
      <c r="Q260" s="68" t="s">
        <v>75</v>
      </c>
      <c r="U260" s="78">
        <v>0</v>
      </c>
      <c r="V260" s="78">
        <v>24717</v>
      </c>
      <c r="W260" s="78"/>
      <c r="X260" s="78"/>
      <c r="Y260" s="78"/>
      <c r="Z260" s="78"/>
      <c r="AA260" s="78">
        <v>0</v>
      </c>
      <c r="AB260" s="78">
        <v>0</v>
      </c>
      <c r="AC260" s="78">
        <v>0</v>
      </c>
      <c r="AD260" s="78">
        <v>0</v>
      </c>
      <c r="AE260" s="78" t="str">
        <v>Royalties receivable - Overseas - taxable as trading income</v>
      </c>
    </row>
    <row r="261" spans="1:32" x14ac:dyDescent="0.2">
      <c r="B261" s="81" t="s">
        <v>475</v>
      </c>
      <c r="C261" s="78">
        <f t="shared" si="82"/>
        <v>24732</v>
      </c>
      <c r="D261" s="78">
        <v>0</v>
      </c>
      <c r="E261" s="78">
        <v>24732</v>
      </c>
      <c r="F261" s="78">
        <f t="shared" si="83"/>
        <v>0</v>
      </c>
      <c r="G261" s="78">
        <f t="shared" si="84"/>
        <v>0</v>
      </c>
      <c r="H261" s="78">
        <f t="shared" si="85"/>
        <v>0</v>
      </c>
      <c r="I261" s="78">
        <f t="shared" si="86"/>
        <v>0</v>
      </c>
      <c r="K261" s="78">
        <v>0</v>
      </c>
      <c r="M261" s="68" t="b">
        <f ca="1"/>
        <v>0</v>
      </c>
      <c r="N261" s="68">
        <f t="shared" si="70"/>
        <v>261</v>
      </c>
      <c r="P261" s="68" t="b">
        <v>1</v>
      </c>
      <c r="Q261" s="68" t="s">
        <v>75</v>
      </c>
      <c r="U261" s="78">
        <v>0</v>
      </c>
      <c r="V261" s="78">
        <v>24732</v>
      </c>
      <c r="W261" s="78"/>
      <c r="X261" s="78"/>
      <c r="Y261" s="78"/>
      <c r="Z261" s="78"/>
      <c r="AA261" s="78">
        <v>0</v>
      </c>
      <c r="AB261" s="78">
        <v>0</v>
      </c>
      <c r="AC261" s="78">
        <v>0</v>
      </c>
      <c r="AD261" s="78">
        <v>0</v>
      </c>
      <c r="AE261" s="78" t="str">
        <v>Royalties receivable - Overseas - taxable as non-trading income</v>
      </c>
    </row>
    <row r="262" spans="1:32" x14ac:dyDescent="0.2">
      <c r="B262" s="81" t="s">
        <v>476</v>
      </c>
      <c r="C262" s="78">
        <f t="shared" si="82"/>
        <v>52572</v>
      </c>
      <c r="D262" s="78">
        <v>0</v>
      </c>
      <c r="E262" s="78">
        <v>52572</v>
      </c>
      <c r="F262" s="78">
        <f t="shared" si="83"/>
        <v>0</v>
      </c>
      <c r="G262" s="78">
        <f t="shared" si="84"/>
        <v>0</v>
      </c>
      <c r="H262" s="78">
        <f t="shared" si="85"/>
        <v>0</v>
      </c>
      <c r="I262" s="78">
        <f t="shared" si="86"/>
        <v>0</v>
      </c>
      <c r="K262" s="78">
        <v>0</v>
      </c>
      <c r="M262" s="68" t="b">
        <f ca="1"/>
        <v>0</v>
      </c>
      <c r="N262" s="68">
        <f t="shared" ref="N262:N325" si="91">N261+1</f>
        <v>262</v>
      </c>
      <c r="P262" s="68" t="b">
        <v>1</v>
      </c>
      <c r="Q262" s="68" t="s">
        <v>75</v>
      </c>
      <c r="U262" s="78">
        <v>0</v>
      </c>
      <c r="V262" s="78">
        <v>52572</v>
      </c>
      <c r="W262" s="78"/>
      <c r="X262" s="78"/>
      <c r="Y262" s="78"/>
      <c r="Z262" s="78"/>
      <c r="AA262" s="78">
        <v>0</v>
      </c>
      <c r="AB262" s="78">
        <v>0</v>
      </c>
      <c r="AC262" s="78">
        <v>0</v>
      </c>
      <c r="AD262" s="78">
        <v>0</v>
      </c>
      <c r="AE262" s="78" t="str">
        <v>Management fee income</v>
      </c>
    </row>
    <row r="263" spans="1:32" x14ac:dyDescent="0.2">
      <c r="B263" s="81" t="s">
        <v>477</v>
      </c>
      <c r="C263" s="78">
        <f t="shared" si="82"/>
        <v>0</v>
      </c>
      <c r="D263" s="78">
        <v>0</v>
      </c>
      <c r="E263" s="78">
        <v>0</v>
      </c>
      <c r="F263" s="78">
        <f t="shared" si="83"/>
        <v>0</v>
      </c>
      <c r="G263" s="78">
        <f t="shared" si="84"/>
        <v>0</v>
      </c>
      <c r="H263" s="78">
        <f t="shared" si="85"/>
        <v>0</v>
      </c>
      <c r="I263" s="78">
        <f t="shared" si="86"/>
        <v>0</v>
      </c>
      <c r="K263" s="78">
        <v>0</v>
      </c>
      <c r="M263" s="68" t="b">
        <f ca="1"/>
        <v>1</v>
      </c>
      <c r="N263" s="68">
        <f t="shared" si="91"/>
        <v>263</v>
      </c>
      <c r="P263" s="68" t="b">
        <v>0</v>
      </c>
      <c r="Q263" s="68" t="s">
        <v>75</v>
      </c>
      <c r="S263" s="68" t="b">
        <v>1</v>
      </c>
      <c r="U263" s="78">
        <v>0</v>
      </c>
      <c r="V263" s="78">
        <v>0</v>
      </c>
      <c r="W263" s="78"/>
      <c r="X263" s="78"/>
      <c r="Y263" s="78"/>
      <c r="Z263" s="78"/>
      <c r="AA263" s="78">
        <v>0</v>
      </c>
      <c r="AB263" s="78">
        <v>0</v>
      </c>
      <c r="AC263" s="78">
        <v>0</v>
      </c>
      <c r="AD263" s="78">
        <v>0</v>
      </c>
      <c r="AE263" s="78" t="str">
        <v>Other non-taxable income</v>
      </c>
    </row>
    <row r="264" spans="1:32" x14ac:dyDescent="0.2">
      <c r="B264" s="81" t="s">
        <v>478</v>
      </c>
      <c r="C264" s="78">
        <f t="shared" si="82"/>
        <v>26847</v>
      </c>
      <c r="D264" s="78">
        <v>0</v>
      </c>
      <c r="E264" s="78">
        <v>26847</v>
      </c>
      <c r="F264" s="78">
        <f t="shared" si="83"/>
        <v>0</v>
      </c>
      <c r="G264" s="78">
        <f t="shared" si="84"/>
        <v>0</v>
      </c>
      <c r="H264" s="78">
        <f t="shared" si="85"/>
        <v>0</v>
      </c>
      <c r="I264" s="78">
        <f t="shared" si="86"/>
        <v>0</v>
      </c>
      <c r="K264" s="78">
        <v>0</v>
      </c>
      <c r="M264" s="68" t="b">
        <f ca="1"/>
        <v>0</v>
      </c>
      <c r="N264" s="68">
        <f t="shared" si="91"/>
        <v>264</v>
      </c>
      <c r="P264" s="68" t="b">
        <v>1</v>
      </c>
      <c r="Q264" s="68" t="s">
        <v>75</v>
      </c>
      <c r="U264" s="78">
        <v>0</v>
      </c>
      <c r="V264" s="78">
        <v>26847</v>
      </c>
      <c r="W264" s="78"/>
      <c r="X264" s="78"/>
      <c r="Y264" s="78"/>
      <c r="Z264" s="78"/>
      <c r="AA264" s="78">
        <v>0</v>
      </c>
      <c r="AB264" s="78">
        <v>0</v>
      </c>
      <c r="AC264" s="78">
        <v>0</v>
      </c>
      <c r="AD264" s="78">
        <v>0</v>
      </c>
      <c r="AE264" s="78" t="str">
        <v>Other taxable income</v>
      </c>
    </row>
    <row r="265" spans="1:32" x14ac:dyDescent="0.2">
      <c r="B265" s="81" t="s">
        <v>1209</v>
      </c>
      <c r="C265" s="78">
        <f t="shared" si="82"/>
        <v>22543</v>
      </c>
      <c r="D265" s="78">
        <v>0</v>
      </c>
      <c r="E265" s="78">
        <v>22543</v>
      </c>
      <c r="F265" s="78">
        <f t="shared" si="83"/>
        <v>0</v>
      </c>
      <c r="G265" s="78">
        <f t="shared" si="84"/>
        <v>0</v>
      </c>
      <c r="H265" s="78">
        <f t="shared" si="85"/>
        <v>0</v>
      </c>
      <c r="I265" s="78">
        <f t="shared" si="86"/>
        <v>0</v>
      </c>
      <c r="K265" s="78">
        <v>0</v>
      </c>
      <c r="M265" s="68" t="b">
        <f ca="1"/>
        <v>0</v>
      </c>
      <c r="N265" s="68">
        <f t="shared" si="91"/>
        <v>265</v>
      </c>
      <c r="P265" s="68" t="b">
        <v>1</v>
      </c>
      <c r="Q265" s="68" t="s">
        <v>75</v>
      </c>
      <c r="U265" s="78">
        <v>0</v>
      </c>
      <c r="V265" s="78">
        <v>22543</v>
      </c>
      <c r="W265" s="78"/>
      <c r="X265" s="78"/>
      <c r="Y265" s="78"/>
      <c r="Z265" s="78"/>
      <c r="AA265" s="78">
        <v>0</v>
      </c>
      <c r="AB265" s="78">
        <v>0</v>
      </c>
      <c r="AC265" s="78">
        <v>0</v>
      </c>
      <c r="AD265" s="78">
        <v>0</v>
      </c>
      <c r="AE265" s="78" t="str">
        <v>Coronavirus job retention scheme grant income</v>
      </c>
    </row>
    <row r="266" spans="1:32" x14ac:dyDescent="0.2">
      <c r="B266" s="81" t="s">
        <v>480</v>
      </c>
      <c r="C266" s="78">
        <f t="shared" si="82"/>
        <v>12406</v>
      </c>
      <c r="D266" s="78">
        <v>0</v>
      </c>
      <c r="E266" s="78">
        <v>12406</v>
      </c>
      <c r="F266" s="78">
        <f t="shared" si="83"/>
        <v>0</v>
      </c>
      <c r="G266" s="78">
        <f t="shared" si="84"/>
        <v>0</v>
      </c>
      <c r="H266" s="78">
        <f t="shared" si="85"/>
        <v>0</v>
      </c>
      <c r="I266" s="78">
        <f t="shared" si="86"/>
        <v>0</v>
      </c>
      <c r="K266" s="78">
        <v>0</v>
      </c>
      <c r="M266" s="68" t="b">
        <f ca="1"/>
        <v>0</v>
      </c>
      <c r="N266" s="68">
        <f t="shared" si="91"/>
        <v>266</v>
      </c>
      <c r="P266" s="68" t="b">
        <v>1</v>
      </c>
      <c r="Q266" s="68" t="s">
        <v>75</v>
      </c>
      <c r="U266" s="78">
        <v>0</v>
      </c>
      <c r="V266" s="78">
        <v>12406</v>
      </c>
      <c r="W266" s="78"/>
      <c r="X266" s="78"/>
      <c r="Y266" s="78"/>
      <c r="Z266" s="78"/>
      <c r="AA266" s="78">
        <v>0</v>
      </c>
      <c r="AB266" s="78">
        <v>0</v>
      </c>
      <c r="AC266" s="78">
        <v>0</v>
      </c>
      <c r="AD266" s="78">
        <v>0</v>
      </c>
      <c r="AE266" s="78" t="str">
        <v>Eat Out to Help Out grant income</v>
      </c>
    </row>
    <row r="267" spans="1:32" x14ac:dyDescent="0.2">
      <c r="B267" s="81" t="s">
        <v>481</v>
      </c>
      <c r="C267" s="78">
        <f t="shared" si="82"/>
        <v>0</v>
      </c>
      <c r="D267" s="78">
        <v>0</v>
      </c>
      <c r="E267" s="78">
        <v>0</v>
      </c>
      <c r="F267" s="78">
        <f t="shared" si="83"/>
        <v>0</v>
      </c>
      <c r="G267" s="78">
        <f t="shared" si="84"/>
        <v>0</v>
      </c>
      <c r="H267" s="78">
        <f t="shared" si="85"/>
        <v>0</v>
      </c>
      <c r="I267" s="78">
        <f t="shared" si="86"/>
        <v>0</v>
      </c>
      <c r="K267" s="78">
        <v>0</v>
      </c>
      <c r="M267" s="68" t="b">
        <f ca="1"/>
        <v>1</v>
      </c>
      <c r="N267" s="68">
        <f t="shared" si="91"/>
        <v>267</v>
      </c>
      <c r="P267" s="68" t="b">
        <v>0</v>
      </c>
      <c r="Q267" s="68" t="s">
        <v>75</v>
      </c>
      <c r="U267" s="78">
        <v>0</v>
      </c>
      <c r="V267" s="78">
        <v>0</v>
      </c>
      <c r="W267" s="78"/>
      <c r="X267" s="78"/>
      <c r="Y267" s="78"/>
      <c r="Z267" s="78"/>
      <c r="AA267" s="78">
        <v>0</v>
      </c>
      <c r="AB267" s="78">
        <v>0</v>
      </c>
      <c r="AC267" s="78">
        <v>0</v>
      </c>
      <c r="AD267" s="78">
        <v>0</v>
      </c>
      <c r="AE267" s="78" t="str">
        <v>Other income TA estimate - [Allowed]</v>
      </c>
    </row>
    <row r="268" spans="1:32" x14ac:dyDescent="0.2">
      <c r="B268" s="81" t="s">
        <v>482</v>
      </c>
      <c r="C268" s="78">
        <f t="shared" si="82"/>
        <v>0</v>
      </c>
      <c r="D268" s="78">
        <v>0</v>
      </c>
      <c r="E268" s="78">
        <v>0</v>
      </c>
      <c r="F268" s="78">
        <f t="shared" si="83"/>
        <v>0</v>
      </c>
      <c r="G268" s="78">
        <f t="shared" si="84"/>
        <v>0</v>
      </c>
      <c r="H268" s="78">
        <f t="shared" si="85"/>
        <v>0</v>
      </c>
      <c r="I268" s="78">
        <f t="shared" si="86"/>
        <v>0</v>
      </c>
      <c r="K268" s="78">
        <v>0</v>
      </c>
      <c r="M268" s="68" t="b">
        <f ca="1"/>
        <v>1</v>
      </c>
      <c r="N268" s="68">
        <f t="shared" si="91"/>
        <v>268</v>
      </c>
      <c r="P268" s="68" t="b">
        <v>0</v>
      </c>
      <c r="Q268" s="68" t="s">
        <v>75</v>
      </c>
      <c r="S268" s="68" t="b">
        <v>1</v>
      </c>
      <c r="U268" s="78">
        <v>0</v>
      </c>
      <c r="V268" s="78">
        <v>0</v>
      </c>
      <c r="W268" s="78"/>
      <c r="X268" s="78"/>
      <c r="Y268" s="78"/>
      <c r="Z268" s="78"/>
      <c r="AA268" s="78">
        <v>0</v>
      </c>
      <c r="AB268" s="78">
        <v>0</v>
      </c>
      <c r="AC268" s="78">
        <v>0</v>
      </c>
      <c r="AD268" s="78">
        <v>0</v>
      </c>
      <c r="AE268" s="78" t="str">
        <v>Other income TA estimate - [Disallowed]</v>
      </c>
    </row>
    <row r="269" spans="1:32" ht="15" x14ac:dyDescent="0.2">
      <c r="A269" s="187"/>
      <c r="C269" s="78"/>
      <c r="D269" s="78">
        <v>0</v>
      </c>
      <c r="E269" s="78"/>
      <c r="F269" s="78">
        <f t="shared" si="83"/>
        <v>0</v>
      </c>
      <c r="G269" s="78">
        <f t="shared" si="84"/>
        <v>0</v>
      </c>
      <c r="H269" s="78">
        <f t="shared" si="85"/>
        <v>0</v>
      </c>
      <c r="I269" s="78">
        <f t="shared" si="86"/>
        <v>0</v>
      </c>
      <c r="K269" s="78">
        <v>0</v>
      </c>
      <c r="M269" s="68" t="b">
        <f ca="1"/>
        <v>1</v>
      </c>
      <c r="N269" s="68">
        <f t="shared" si="91"/>
        <v>269</v>
      </c>
      <c r="Q269" s="68" t="s">
        <v>75</v>
      </c>
      <c r="U269" s="78">
        <v>0</v>
      </c>
      <c r="V269" s="78">
        <v>0</v>
      </c>
      <c r="W269" s="78"/>
      <c r="X269" s="78"/>
      <c r="Y269" s="78"/>
      <c r="Z269" s="78"/>
      <c r="AA269" s="78">
        <v>0</v>
      </c>
      <c r="AB269" s="78">
        <v>0</v>
      </c>
      <c r="AC269" s="78">
        <v>0</v>
      </c>
      <c r="AD269" s="78">
        <v>0</v>
      </c>
      <c r="AE269" s="78" t="str">
        <v>Discuss with PwC</v>
      </c>
    </row>
    <row r="270" spans="1:32" x14ac:dyDescent="0.2">
      <c r="A270" s="68" t="str">
        <f>Lists!$R$14</f>
        <v>Added captions allowed up to 5</v>
      </c>
      <c r="C270" s="78"/>
      <c r="D270" s="78">
        <v>0</v>
      </c>
      <c r="E270" s="78"/>
      <c r="F270" s="78">
        <f t="shared" si="83"/>
        <v>0</v>
      </c>
      <c r="G270" s="78">
        <f t="shared" si="84"/>
        <v>0</v>
      </c>
      <c r="H270" s="78">
        <f t="shared" si="85"/>
        <v>0</v>
      </c>
      <c r="I270" s="78">
        <f t="shared" si="86"/>
        <v>0</v>
      </c>
      <c r="K270" s="78">
        <v>0</v>
      </c>
      <c r="M270" s="68" t="b">
        <f ca="1"/>
        <v>1</v>
      </c>
      <c r="N270" s="68">
        <f t="shared" si="91"/>
        <v>270</v>
      </c>
      <c r="Q270" s="68" t="s">
        <v>75</v>
      </c>
      <c r="U270" s="78">
        <v>0</v>
      </c>
      <c r="V270" s="78">
        <v>0</v>
      </c>
      <c r="W270" s="78"/>
      <c r="X270" s="78"/>
      <c r="Y270" s="78"/>
      <c r="Z270" s="78"/>
      <c r="AA270" s="78">
        <v>0</v>
      </c>
      <c r="AB270" s="78">
        <v>0</v>
      </c>
      <c r="AC270" s="78">
        <v>0</v>
      </c>
      <c r="AD270" s="78">
        <v>0</v>
      </c>
      <c r="AE270" s="78"/>
      <c r="AF270" s="68" t="s">
        <v>1186</v>
      </c>
    </row>
    <row r="271" spans="1:32" ht="15" hidden="1" x14ac:dyDescent="0.2">
      <c r="A271" s="187"/>
      <c r="B271" s="68" t="str" cm="1">
        <f t="array" ref="B271">_xlfn.UNIQUE(_xlfn._xlws.FILTER('Other income'!$B$66:$B$72,'Other income'!$I$66:$I$72=Yes,""))</f>
        <v/>
      </c>
      <c r="C271" s="78"/>
      <c r="D271" s="78">
        <v>0</v>
      </c>
      <c r="E271" s="78" cm="1">
        <f t="array" ref="E271:E275">D271:D275</f>
        <v>0</v>
      </c>
      <c r="F271" s="78">
        <f t="shared" si="83"/>
        <v>0</v>
      </c>
      <c r="G271" s="78">
        <f t="shared" si="84"/>
        <v>0</v>
      </c>
      <c r="H271" s="78">
        <f t="shared" si="85"/>
        <v>0</v>
      </c>
      <c r="I271" s="78">
        <f t="shared" si="86"/>
        <v>0</v>
      </c>
      <c r="K271" s="78">
        <v>0</v>
      </c>
      <c r="M271" s="68" t="b">
        <f ca="1"/>
        <v>1</v>
      </c>
      <c r="N271" s="68">
        <f t="shared" si="91"/>
        <v>271</v>
      </c>
      <c r="O271" s="68">
        <f ca="1">COUNTIFS(M271:M275,FALSE)</f>
        <v>0</v>
      </c>
      <c r="Q271" s="68" t="s">
        <v>75</v>
      </c>
      <c r="U271" s="78">
        <v>0</v>
      </c>
      <c r="V271" s="78">
        <v>0</v>
      </c>
      <c r="W271" s="78"/>
      <c r="X271" s="78"/>
      <c r="Y271" s="78"/>
      <c r="Z271" s="78"/>
      <c r="AA271" s="78">
        <v>0</v>
      </c>
      <c r="AB271" s="78">
        <v>0</v>
      </c>
      <c r="AC271" s="78">
        <v>0</v>
      </c>
      <c r="AD271" s="78">
        <v>0</v>
      </c>
      <c r="AE271" s="78"/>
      <c r="AF271" s="68" t="s">
        <v>1187</v>
      </c>
    </row>
    <row r="272" spans="1:32" ht="15" hidden="1" x14ac:dyDescent="0.2">
      <c r="A272" s="187"/>
      <c r="C272" s="78"/>
      <c r="D272" s="78">
        <v>0</v>
      </c>
      <c r="E272" s="78">
        <v>0</v>
      </c>
      <c r="F272" s="78">
        <f t="shared" si="83"/>
        <v>0</v>
      </c>
      <c r="G272" s="78">
        <f t="shared" si="84"/>
        <v>0</v>
      </c>
      <c r="H272" s="78">
        <f t="shared" si="85"/>
        <v>0</v>
      </c>
      <c r="I272" s="78">
        <f t="shared" si="86"/>
        <v>0</v>
      </c>
      <c r="K272" s="78">
        <v>0</v>
      </c>
      <c r="M272" s="68" t="b">
        <f ca="1"/>
        <v>1</v>
      </c>
      <c r="N272" s="68">
        <f t="shared" si="91"/>
        <v>272</v>
      </c>
      <c r="O272" s="68" t="str" cm="1">
        <f t="array" aca="1" ref="O272" ca="1">IF(DataFlow_Hide_Rows_Enabled,_xll.DCHideRow($B$402,+$N271,FALSE,$O271),Message_DataFlow_Disabled)</f>
        <v>#ERROR: Invalid row count</v>
      </c>
      <c r="Q272" s="68" t="s">
        <v>75</v>
      </c>
      <c r="U272" s="78">
        <v>0</v>
      </c>
      <c r="V272" s="78">
        <v>0</v>
      </c>
      <c r="W272" s="78"/>
      <c r="X272" s="78"/>
      <c r="Y272" s="78"/>
      <c r="Z272" s="78"/>
      <c r="AA272" s="78">
        <v>0</v>
      </c>
      <c r="AB272" s="78">
        <v>0</v>
      </c>
      <c r="AC272" s="78">
        <v>0</v>
      </c>
      <c r="AD272" s="78">
        <v>0</v>
      </c>
      <c r="AE272" s="78"/>
    </row>
    <row r="273" spans="1:32" ht="15" hidden="1" x14ac:dyDescent="0.2">
      <c r="A273" s="187"/>
      <c r="C273" s="78"/>
      <c r="D273" s="78">
        <v>0</v>
      </c>
      <c r="E273" s="78">
        <v>0</v>
      </c>
      <c r="F273" s="78">
        <f t="shared" si="83"/>
        <v>0</v>
      </c>
      <c r="G273" s="78">
        <f t="shared" si="84"/>
        <v>0</v>
      </c>
      <c r="H273" s="78">
        <f t="shared" si="85"/>
        <v>0</v>
      </c>
      <c r="I273" s="78">
        <f t="shared" si="86"/>
        <v>0</v>
      </c>
      <c r="K273" s="78">
        <v>0</v>
      </c>
      <c r="M273" s="68" t="b">
        <f ca="1"/>
        <v>1</v>
      </c>
      <c r="N273" s="68">
        <f t="shared" si="91"/>
        <v>273</v>
      </c>
      <c r="O273" s="68" t="str" cm="1">
        <f t="array" aca="1" ref="O273" ca="1">IF(DataFlow_Hide_Rows_Enabled,_xll.DCHideRow($B$402,+$N271+$O271,TRUE,5-$O271),Message_DataFlow_Disabled)</f>
        <v>#OK</v>
      </c>
      <c r="Q273" s="68" t="s">
        <v>75</v>
      </c>
      <c r="U273" s="78">
        <v>0</v>
      </c>
      <c r="V273" s="78">
        <v>0</v>
      </c>
      <c r="W273" s="78"/>
      <c r="X273" s="78"/>
      <c r="Y273" s="78"/>
      <c r="Z273" s="78"/>
      <c r="AA273" s="78">
        <v>0</v>
      </c>
      <c r="AB273" s="78">
        <v>0</v>
      </c>
      <c r="AC273" s="78">
        <v>0</v>
      </c>
      <c r="AD273" s="78">
        <v>0</v>
      </c>
      <c r="AE273" s="78"/>
    </row>
    <row r="274" spans="1:32" ht="15" hidden="1" x14ac:dyDescent="0.2">
      <c r="A274" s="187"/>
      <c r="C274" s="78"/>
      <c r="D274" s="78">
        <v>0</v>
      </c>
      <c r="E274" s="78">
        <v>0</v>
      </c>
      <c r="F274" s="78">
        <f t="shared" si="83"/>
        <v>0</v>
      </c>
      <c r="G274" s="78">
        <f t="shared" si="84"/>
        <v>0</v>
      </c>
      <c r="H274" s="78">
        <f t="shared" si="85"/>
        <v>0</v>
      </c>
      <c r="I274" s="78">
        <f t="shared" si="86"/>
        <v>0</v>
      </c>
      <c r="K274" s="78">
        <v>0</v>
      </c>
      <c r="M274" s="68" t="b">
        <f ca="1"/>
        <v>1</v>
      </c>
      <c r="N274" s="68">
        <f t="shared" si="91"/>
        <v>274</v>
      </c>
      <c r="Q274" s="68" t="s">
        <v>75</v>
      </c>
      <c r="U274" s="78">
        <v>0</v>
      </c>
      <c r="V274" s="78">
        <v>0</v>
      </c>
      <c r="W274" s="78"/>
      <c r="X274" s="78"/>
      <c r="Y274" s="78"/>
      <c r="Z274" s="78"/>
      <c r="AA274" s="78">
        <v>0</v>
      </c>
      <c r="AB274" s="78">
        <v>0</v>
      </c>
      <c r="AC274" s="78">
        <v>0</v>
      </c>
      <c r="AD274" s="78">
        <v>0</v>
      </c>
      <c r="AE274" s="78"/>
    </row>
    <row r="275" spans="1:32" ht="15" hidden="1" x14ac:dyDescent="0.2">
      <c r="A275" s="187"/>
      <c r="C275" s="78"/>
      <c r="D275" s="78">
        <v>0</v>
      </c>
      <c r="E275" s="78">
        <v>0</v>
      </c>
      <c r="F275" s="78">
        <f t="shared" si="83"/>
        <v>0</v>
      </c>
      <c r="G275" s="78">
        <f t="shared" si="84"/>
        <v>0</v>
      </c>
      <c r="H275" s="78">
        <f t="shared" si="85"/>
        <v>0</v>
      </c>
      <c r="I275" s="78">
        <f t="shared" si="86"/>
        <v>0</v>
      </c>
      <c r="K275" s="78">
        <v>0</v>
      </c>
      <c r="M275" s="68" t="b">
        <f ca="1"/>
        <v>1</v>
      </c>
      <c r="N275" s="68">
        <f t="shared" si="91"/>
        <v>275</v>
      </c>
      <c r="Q275" s="68" t="s">
        <v>75</v>
      </c>
      <c r="U275" s="78">
        <v>0</v>
      </c>
      <c r="V275" s="78">
        <v>0</v>
      </c>
      <c r="W275" s="78"/>
      <c r="X275" s="78"/>
      <c r="Y275" s="78"/>
      <c r="Z275" s="78"/>
      <c r="AA275" s="78">
        <v>0</v>
      </c>
      <c r="AB275" s="78">
        <v>0</v>
      </c>
      <c r="AC275" s="78">
        <v>0</v>
      </c>
      <c r="AD275" s="78">
        <v>0</v>
      </c>
      <c r="AE275" s="78"/>
    </row>
    <row r="276" spans="1:32" ht="15.75" thickBot="1" x14ac:dyDescent="0.25">
      <c r="A276" s="187"/>
      <c r="C276" s="78"/>
      <c r="D276" s="78"/>
      <c r="E276" s="78"/>
      <c r="F276" s="78"/>
      <c r="G276" s="78"/>
      <c r="H276" s="78"/>
      <c r="I276" s="78"/>
      <c r="K276" s="78"/>
      <c r="M276" s="68" t="b">
        <f ca="1"/>
        <v>1</v>
      </c>
      <c r="N276" s="68">
        <f t="shared" si="91"/>
        <v>276</v>
      </c>
      <c r="Q276" s="68" t="s">
        <v>871</v>
      </c>
      <c r="U276" s="78">
        <v>0</v>
      </c>
      <c r="V276" s="78">
        <v>0</v>
      </c>
      <c r="W276" s="78"/>
      <c r="X276" s="78"/>
      <c r="Y276" s="78"/>
      <c r="Z276" s="78"/>
      <c r="AA276" s="78"/>
      <c r="AB276" s="78"/>
      <c r="AC276" s="78"/>
      <c r="AD276" s="78"/>
      <c r="AE276" s="78"/>
      <c r="AF276" s="68" t="s">
        <v>1122</v>
      </c>
    </row>
    <row r="277" spans="1:32" ht="15.75" thickBot="1" x14ac:dyDescent="0.25">
      <c r="A277" s="187"/>
      <c r="B277" s="68" t="s">
        <v>1123</v>
      </c>
      <c r="C277" s="75">
        <f t="shared" ref="C277:I277" si="92">SUM(C247:C276)</f>
        <v>489776</v>
      </c>
      <c r="D277" s="75">
        <f t="shared" si="92"/>
        <v>0</v>
      </c>
      <c r="E277" s="75">
        <f t="shared" si="92"/>
        <v>489776</v>
      </c>
      <c r="F277" s="75">
        <f t="shared" si="92"/>
        <v>0</v>
      </c>
      <c r="G277" s="75">
        <f t="shared" si="92"/>
        <v>0</v>
      </c>
      <c r="H277" s="75">
        <f t="shared" si="92"/>
        <v>0</v>
      </c>
      <c r="I277" s="75">
        <f t="shared" si="92"/>
        <v>0</v>
      </c>
      <c r="K277" s="75">
        <f>SUM(K248:K276)</f>
        <v>0</v>
      </c>
      <c r="M277" s="68" t="b">
        <f ca="1"/>
        <v>0</v>
      </c>
      <c r="N277" s="68">
        <f t="shared" si="91"/>
        <v>277</v>
      </c>
      <c r="U277" s="78">
        <v>0</v>
      </c>
      <c r="V277" s="78">
        <v>0</v>
      </c>
      <c r="W277" s="78"/>
      <c r="X277" s="78"/>
      <c r="Y277" s="78"/>
      <c r="Z277" s="78"/>
      <c r="AA277" s="78"/>
      <c r="AB277" s="78"/>
      <c r="AC277" s="78"/>
      <c r="AD277" s="78"/>
      <c r="AE277" s="78"/>
    </row>
    <row r="278" spans="1:32" ht="15" x14ac:dyDescent="0.2">
      <c r="A278" s="187"/>
      <c r="C278" s="78"/>
      <c r="D278" s="78"/>
      <c r="E278" s="78"/>
      <c r="F278" s="78"/>
      <c r="G278" s="78"/>
      <c r="H278" s="78"/>
      <c r="I278" s="78"/>
      <c r="M278" s="68" t="b">
        <f ca="1"/>
        <v>1</v>
      </c>
      <c r="N278" s="68">
        <f t="shared" si="91"/>
        <v>278</v>
      </c>
      <c r="U278" s="78">
        <v>0</v>
      </c>
      <c r="V278" s="78">
        <v>0</v>
      </c>
      <c r="W278" s="78"/>
      <c r="X278" s="78"/>
      <c r="Y278" s="78"/>
      <c r="Z278" s="78"/>
      <c r="AA278" s="78"/>
      <c r="AB278" s="78"/>
      <c r="AC278" s="78"/>
      <c r="AD278" s="78"/>
      <c r="AE278" s="78"/>
    </row>
    <row r="279" spans="1:32" ht="15" x14ac:dyDescent="0.2">
      <c r="A279" s="187"/>
      <c r="B279" s="68" t="s">
        <v>1188</v>
      </c>
      <c r="C279" s="78"/>
      <c r="D279" s="78"/>
      <c r="E279" s="78"/>
      <c r="F279" s="78"/>
      <c r="G279" s="78"/>
      <c r="H279" s="78"/>
      <c r="I279" s="78"/>
      <c r="M279" s="68" t="b">
        <f ca="1"/>
        <v>1</v>
      </c>
      <c r="N279" s="68">
        <f t="shared" si="91"/>
        <v>279</v>
      </c>
      <c r="U279" s="78">
        <v>0</v>
      </c>
      <c r="V279" s="78">
        <v>0</v>
      </c>
      <c r="W279" s="78"/>
      <c r="X279" s="78"/>
      <c r="Y279" s="78"/>
      <c r="Z279" s="78"/>
      <c r="AA279" s="78"/>
      <c r="AB279" s="78"/>
      <c r="AC279" s="78"/>
      <c r="AD279" s="78"/>
      <c r="AE279" s="78"/>
    </row>
    <row r="280" spans="1:32" ht="15" x14ac:dyDescent="0.2">
      <c r="A280" s="187"/>
      <c r="B280" s="198" t="s">
        <v>65</v>
      </c>
      <c r="C280" s="78">
        <f>Turnover!C14</f>
        <v>-2005</v>
      </c>
      <c r="D280" s="78"/>
      <c r="E280" s="78"/>
      <c r="F280" s="78"/>
      <c r="G280" s="78"/>
      <c r="H280" s="78"/>
      <c r="I280" s="78"/>
      <c r="M280" s="68" t="b">
        <f ca="1"/>
        <v>0</v>
      </c>
      <c r="N280" s="68">
        <f t="shared" si="91"/>
        <v>280</v>
      </c>
      <c r="U280" s="78">
        <v>0</v>
      </c>
      <c r="V280" s="78">
        <v>0</v>
      </c>
      <c r="W280" s="78"/>
      <c r="X280" s="78"/>
      <c r="Y280" s="78"/>
      <c r="Z280" s="78"/>
      <c r="AA280" s="78"/>
      <c r="AB280" s="78"/>
      <c r="AC280" s="78"/>
      <c r="AD280" s="78"/>
      <c r="AE280" s="78"/>
    </row>
    <row r="281" spans="1:32" ht="15" x14ac:dyDescent="0.2">
      <c r="A281" s="187"/>
      <c r="B281" s="198" t="s">
        <v>66</v>
      </c>
      <c r="C281" s="78">
        <f>'Cost of sales'!C17</f>
        <v>15570</v>
      </c>
      <c r="D281" s="78"/>
      <c r="E281" s="78"/>
      <c r="F281" s="78"/>
      <c r="G281" s="78"/>
      <c r="H281" s="78"/>
      <c r="I281" s="78"/>
      <c r="M281" s="68" t="b">
        <f ca="1"/>
        <v>0</v>
      </c>
      <c r="N281" s="68">
        <f t="shared" si="91"/>
        <v>281</v>
      </c>
      <c r="U281" s="78">
        <v>0</v>
      </c>
      <c r="V281" s="78">
        <v>0</v>
      </c>
      <c r="W281" s="78"/>
      <c r="X281" s="78"/>
      <c r="Y281" s="78"/>
      <c r="Z281" s="78"/>
      <c r="AA281" s="78"/>
      <c r="AB281" s="78"/>
      <c r="AC281" s="78"/>
      <c r="AD281" s="78"/>
      <c r="AE281" s="78"/>
    </row>
    <row r="282" spans="1:32" ht="15" x14ac:dyDescent="0.2">
      <c r="A282" s="187"/>
      <c r="B282" s="198" t="s">
        <v>1098</v>
      </c>
      <c r="C282" s="78">
        <f>'Administrative expenses etc'!C15</f>
        <v>390424</v>
      </c>
      <c r="D282" s="78"/>
      <c r="E282" s="78"/>
      <c r="F282" s="78"/>
      <c r="G282" s="78"/>
      <c r="H282" s="78"/>
      <c r="I282" s="78"/>
      <c r="M282" s="68" t="b">
        <f ca="1"/>
        <v>0</v>
      </c>
      <c r="N282" s="68">
        <f t="shared" si="91"/>
        <v>282</v>
      </c>
      <c r="U282" s="78">
        <v>0</v>
      </c>
      <c r="V282" s="78">
        <v>0</v>
      </c>
      <c r="W282" s="78"/>
      <c r="X282" s="78"/>
      <c r="Y282" s="78"/>
      <c r="Z282" s="78"/>
      <c r="AA282" s="78"/>
      <c r="AB282" s="78"/>
      <c r="AC282" s="78"/>
      <c r="AD282" s="78"/>
      <c r="AE282" s="78"/>
    </row>
    <row r="283" spans="1:32" ht="15" x14ac:dyDescent="0.2">
      <c r="A283" s="187"/>
      <c r="B283" s="198" t="s">
        <v>67</v>
      </c>
      <c r="C283" s="78">
        <f>'Finance income and expenses'!C9</f>
        <v>83702</v>
      </c>
      <c r="D283" s="78"/>
      <c r="E283" s="78"/>
      <c r="F283" s="78"/>
      <c r="G283" s="78"/>
      <c r="H283" s="78"/>
      <c r="I283" s="78"/>
      <c r="M283" s="68" t="b">
        <f ca="1"/>
        <v>0</v>
      </c>
      <c r="N283" s="68">
        <f t="shared" si="91"/>
        <v>283</v>
      </c>
      <c r="U283" s="78">
        <v>0</v>
      </c>
      <c r="V283" s="78">
        <v>0</v>
      </c>
      <c r="W283" s="78"/>
      <c r="X283" s="78"/>
      <c r="Y283" s="78"/>
      <c r="Z283" s="78"/>
      <c r="AA283" s="78"/>
      <c r="AB283" s="78"/>
      <c r="AC283" s="78"/>
      <c r="AD283" s="78"/>
      <c r="AE283" s="78"/>
    </row>
    <row r="284" spans="1:32" ht="15.75" thickBot="1" x14ac:dyDescent="0.25">
      <c r="A284" s="187"/>
      <c r="B284" s="198" t="s">
        <v>834</v>
      </c>
      <c r="C284" s="78">
        <f>'Other income and expenses'!C10</f>
        <v>2085</v>
      </c>
      <c r="D284" s="78"/>
      <c r="E284" s="78"/>
      <c r="F284" s="78"/>
      <c r="G284" s="78"/>
      <c r="H284" s="78"/>
      <c r="I284" s="78"/>
      <c r="M284" s="68" t="b">
        <f ca="1"/>
        <v>0</v>
      </c>
      <c r="N284" s="68">
        <f t="shared" si="91"/>
        <v>284</v>
      </c>
      <c r="U284" s="78">
        <v>0</v>
      </c>
      <c r="V284" s="78">
        <v>0</v>
      </c>
      <c r="W284" s="78"/>
      <c r="X284" s="78"/>
      <c r="Y284" s="78"/>
      <c r="Z284" s="78"/>
      <c r="AA284" s="78"/>
      <c r="AB284" s="78"/>
      <c r="AC284" s="78"/>
      <c r="AD284" s="78"/>
      <c r="AE284" s="78"/>
    </row>
    <row r="285" spans="1:32" ht="15.75" thickBot="1" x14ac:dyDescent="0.25">
      <c r="A285" s="187"/>
      <c r="B285" s="68" t="s">
        <v>1123</v>
      </c>
      <c r="C285" s="75">
        <f>SUM(C279:C284)</f>
        <v>489776</v>
      </c>
      <c r="D285" s="78"/>
      <c r="E285" s="78"/>
      <c r="F285" s="78"/>
      <c r="G285" s="78"/>
      <c r="H285" s="78"/>
      <c r="I285" s="78"/>
      <c r="M285" s="68" t="b">
        <f ca="1"/>
        <v>0</v>
      </c>
      <c r="N285" s="68">
        <f t="shared" si="91"/>
        <v>285</v>
      </c>
      <c r="U285" s="78">
        <v>0</v>
      </c>
      <c r="V285" s="78">
        <v>0</v>
      </c>
      <c r="W285" s="78"/>
      <c r="X285" s="78"/>
      <c r="Y285" s="78"/>
      <c r="Z285" s="78"/>
      <c r="AA285" s="78"/>
      <c r="AB285" s="78"/>
      <c r="AC285" s="78"/>
      <c r="AD285" s="78"/>
      <c r="AE285" s="78"/>
    </row>
    <row r="286" spans="1:32" ht="15" x14ac:dyDescent="0.2">
      <c r="A286" s="187"/>
      <c r="C286" s="78"/>
      <c r="D286" s="78"/>
      <c r="E286" s="78"/>
      <c r="F286" s="78"/>
      <c r="G286" s="78"/>
      <c r="H286" s="78"/>
      <c r="I286" s="78"/>
      <c r="M286" s="68" t="b">
        <f ca="1"/>
        <v>1</v>
      </c>
      <c r="N286" s="68">
        <f t="shared" si="91"/>
        <v>286</v>
      </c>
      <c r="U286" s="78">
        <v>0</v>
      </c>
      <c r="V286" s="78">
        <v>0</v>
      </c>
      <c r="W286" s="78"/>
      <c r="X286" s="78"/>
      <c r="Y286" s="78"/>
      <c r="Z286" s="78"/>
      <c r="AA286" s="78"/>
      <c r="AB286" s="78"/>
      <c r="AC286" s="78"/>
      <c r="AD286" s="78"/>
      <c r="AE286" s="78"/>
    </row>
    <row r="287" spans="1:32" x14ac:dyDescent="0.2">
      <c r="C287" s="78"/>
      <c r="D287" s="78"/>
      <c r="E287" s="78"/>
      <c r="F287" s="78"/>
      <c r="G287" s="78"/>
      <c r="H287" s="78"/>
      <c r="I287" s="78"/>
      <c r="M287" s="68" t="b">
        <f ca="1"/>
        <v>1</v>
      </c>
      <c r="N287" s="68">
        <f t="shared" si="91"/>
        <v>287</v>
      </c>
      <c r="Q287" s="68" t="s">
        <v>498</v>
      </c>
      <c r="U287" s="78">
        <v>0</v>
      </c>
      <c r="V287" s="78">
        <v>0</v>
      </c>
      <c r="W287" s="78"/>
      <c r="X287" s="78"/>
      <c r="Y287" s="78"/>
      <c r="Z287" s="78"/>
      <c r="AA287" s="78"/>
      <c r="AB287" s="78"/>
      <c r="AC287" s="78"/>
      <c r="AD287" s="78"/>
      <c r="AE287" s="78"/>
      <c r="AF287" s="68" t="s">
        <v>1115</v>
      </c>
    </row>
    <row r="288" spans="1:32" ht="15.75" x14ac:dyDescent="0.25">
      <c r="A288" s="77" t="str">
        <f>+$Q287&amp;Lists!$R$6</f>
        <v>Other analysis / exceptional costs disclosure table</v>
      </c>
      <c r="C288" s="78"/>
      <c r="D288" s="78"/>
      <c r="E288" s="78"/>
      <c r="F288" s="78"/>
      <c r="G288" s="78"/>
      <c r="H288" s="78"/>
      <c r="I288" s="78"/>
      <c r="M288" s="68" t="b">
        <f ca="1"/>
        <v>1</v>
      </c>
      <c r="N288" s="68">
        <f t="shared" si="91"/>
        <v>288</v>
      </c>
      <c r="U288" s="78">
        <v>0</v>
      </c>
      <c r="V288" s="78">
        <v>0</v>
      </c>
      <c r="W288" s="78"/>
      <c r="X288" s="78"/>
      <c r="Y288" s="78"/>
      <c r="Z288" s="78"/>
      <c r="AA288" s="78"/>
      <c r="AB288" s="78"/>
      <c r="AC288" s="78"/>
      <c r="AD288" s="78"/>
      <c r="AE288" s="78"/>
    </row>
    <row r="289" spans="1:32" x14ac:dyDescent="0.2">
      <c r="B289" s="90" t="s">
        <v>1210</v>
      </c>
      <c r="C289" s="78">
        <f t="shared" ref="C289:C296" si="93">$V289</f>
        <v>39762</v>
      </c>
      <c r="D289" s="92">
        <f>-SUM(_xlfn.ANCHORARRAY(D290))</f>
        <v>0</v>
      </c>
      <c r="E289" s="78" cm="1">
        <f t="array" ref="E289:E296">+C289:C296+D289:D296</f>
        <v>39762</v>
      </c>
      <c r="F289" s="78">
        <f t="shared" ref="F289:F313" si="94">W289+AA289</f>
        <v>0</v>
      </c>
      <c r="G289" s="78">
        <f t="shared" ref="G289:G313" si="95">X289+AB289</f>
        <v>0</v>
      </c>
      <c r="H289" s="78">
        <f t="shared" ref="H289:H313" si="96">Y289+AC289</f>
        <v>0</v>
      </c>
      <c r="I289" s="78">
        <f t="shared" ref="I289:I313" si="97">Z289+AD289</f>
        <v>0</v>
      </c>
      <c r="K289" s="78" cm="1">
        <f t="array" ref="K289:K313">U289:U313</f>
        <v>0</v>
      </c>
      <c r="M289" s="68" t="b">
        <f ca="1"/>
        <v>0</v>
      </c>
      <c r="N289" s="68">
        <f t="shared" si="91"/>
        <v>289</v>
      </c>
      <c r="P289" s="68" t="b" cm="1">
        <f t="array" ref="P289:P313">+E289:E313&lt;&gt;0</f>
        <v>1</v>
      </c>
      <c r="Q289" s="68" t="s">
        <v>498</v>
      </c>
      <c r="U289" s="78">
        <v>0</v>
      </c>
      <c r="V289" s="78">
        <v>39762</v>
      </c>
      <c r="W289" s="78"/>
      <c r="X289" s="78"/>
      <c r="Y289" s="78"/>
      <c r="Z289" s="78"/>
      <c r="AA289" s="78">
        <f t="shared" ref="AA289" si="98">-SUM(_xlfn.ANCHORARRAY(AA290))</f>
        <v>0</v>
      </c>
      <c r="AB289" s="78">
        <f t="shared" ref="AB289" si="99">-SUM(_xlfn.ANCHORARRAY(AB290))</f>
        <v>0</v>
      </c>
      <c r="AC289" s="78">
        <f t="shared" ref="AC289" si="100">-SUM(_xlfn.ANCHORARRAY(AC290))</f>
        <v>0</v>
      </c>
      <c r="AD289" s="78">
        <f t="shared" ref="AD289" si="101">-SUM(_xlfn.ANCHORARRAY(AD290))</f>
        <v>0</v>
      </c>
      <c r="AE289" s="78"/>
      <c r="AF289" s="68" t="s">
        <v>1174</v>
      </c>
    </row>
    <row r="290" spans="1:32" x14ac:dyDescent="0.2">
      <c r="B290" s="81" t="s">
        <v>1211</v>
      </c>
      <c r="C290" s="78">
        <f t="shared" si="93"/>
        <v>79285</v>
      </c>
      <c r="D290" s="78" cm="1">
        <f t="array" ref="D290:D313">IF($B290:$B313&lt;&gt;"",SUMIFS('Other analysis exceptional cost'!$C$52:$C$70,'Other analysis exceptional cost'!$Q$52:$Q$70,$B290:$B313),0)</f>
        <v>0</v>
      </c>
      <c r="E290" s="78">
        <v>79285</v>
      </c>
      <c r="F290" s="78">
        <f t="shared" si="94"/>
        <v>0</v>
      </c>
      <c r="G290" s="78">
        <f t="shared" si="95"/>
        <v>0</v>
      </c>
      <c r="H290" s="78">
        <f t="shared" si="96"/>
        <v>0</v>
      </c>
      <c r="I290" s="78">
        <f t="shared" si="97"/>
        <v>0</v>
      </c>
      <c r="K290" s="78">
        <v>0</v>
      </c>
      <c r="M290" s="68" t="b">
        <f ca="1"/>
        <v>0</v>
      </c>
      <c r="N290" s="68">
        <f t="shared" si="91"/>
        <v>290</v>
      </c>
      <c r="P290" s="68" t="b">
        <v>1</v>
      </c>
      <c r="Q290" s="68" t="s">
        <v>498</v>
      </c>
      <c r="T290" s="68" t="b">
        <v>1</v>
      </c>
      <c r="U290" s="78">
        <v>0</v>
      </c>
      <c r="V290" s="78">
        <v>79285</v>
      </c>
      <c r="W290" s="78"/>
      <c r="X290" s="78"/>
      <c r="Y290" s="78"/>
      <c r="Z290" s="78"/>
      <c r="AA290" s="78" cm="1">
        <f t="array" ref="AA290:AA313">IF((LEN(AA$3)&gt;0)*(LEN($B290:$B313)&gt;0),SUMIFS('Other analysis exceptional cost'!D$52:D$70,'Other analysis exceptional cost'!$Q$52:$Q$70,$B290:$B313),0)</f>
        <v>0</v>
      </c>
      <c r="AB290" s="78" cm="1">
        <f t="array" ref="AB290:AB313">IF((LEN(AB$3)&gt;0)*(LEN($B290:$B313)&gt;0),SUMIFS('Other analysis exceptional cost'!E$52:E$70,'Other analysis exceptional cost'!$Q$52:$Q$70,$B290:$B313),0)</f>
        <v>0</v>
      </c>
      <c r="AC290" s="78" cm="1">
        <f t="array" ref="AC290:AC313">IF((LEN(AC$3)&gt;0)*(LEN($B290:$B313)&gt;0),SUMIFS('Other analysis exceptional cost'!F$52:F$70,'Other analysis exceptional cost'!$Q$52:$Q$70,$B290:$B313),0)</f>
        <v>0</v>
      </c>
      <c r="AD290" s="78" cm="1">
        <f t="array" ref="AD290:AD313">IF((LEN(AD$3)&gt;0)*(LEN($B290:$B313)&gt;0),SUMIFS('Other analysis exceptional cost'!G$52:G$70,'Other analysis exceptional cost'!$Q$52:$Q$70,$B290:$B313),0)</f>
        <v>0</v>
      </c>
      <c r="AE290" s="78" t="str" cm="1">
        <f t="array" ref="AE290:AE297">_xlfn.VSTACK($B290:$B296,Lists!$R$17)</f>
        <v>Other allowable expenditure</v>
      </c>
    </row>
    <row r="291" spans="1:32" x14ac:dyDescent="0.2">
      <c r="B291" s="81" t="s">
        <v>1212</v>
      </c>
      <c r="C291" s="78">
        <f t="shared" si="93"/>
        <v>0</v>
      </c>
      <c r="D291" s="92">
        <v>0</v>
      </c>
      <c r="E291" s="78">
        <v>0</v>
      </c>
      <c r="F291" s="78">
        <f t="shared" si="94"/>
        <v>0</v>
      </c>
      <c r="G291" s="78">
        <f t="shared" si="95"/>
        <v>0</v>
      </c>
      <c r="H291" s="78">
        <f t="shared" si="96"/>
        <v>0</v>
      </c>
      <c r="I291" s="78">
        <f t="shared" si="97"/>
        <v>0</v>
      </c>
      <c r="K291" s="78">
        <v>0</v>
      </c>
      <c r="M291" s="68" t="b">
        <f ca="1"/>
        <v>1</v>
      </c>
      <c r="N291" s="68">
        <f t="shared" si="91"/>
        <v>291</v>
      </c>
      <c r="P291" s="68" t="b">
        <v>0</v>
      </c>
      <c r="Q291" s="68" t="s">
        <v>498</v>
      </c>
      <c r="S291" s="68" t="b">
        <v>1</v>
      </c>
      <c r="U291" s="78">
        <v>0</v>
      </c>
      <c r="V291" s="78">
        <v>0</v>
      </c>
      <c r="W291" s="78"/>
      <c r="X291" s="78"/>
      <c r="Y291" s="78"/>
      <c r="Z291" s="78"/>
      <c r="AA291" s="78">
        <v>0</v>
      </c>
      <c r="AB291" s="78">
        <v>0</v>
      </c>
      <c r="AC291" s="78">
        <v>0</v>
      </c>
      <c r="AD291" s="78">
        <v>0</v>
      </c>
      <c r="AE291" s="78" t="str">
        <v>Fines and penalties - disallowable</v>
      </c>
    </row>
    <row r="292" spans="1:32" x14ac:dyDescent="0.2">
      <c r="B292" s="81" t="s">
        <v>1213</v>
      </c>
      <c r="C292" s="78">
        <f t="shared" si="93"/>
        <v>30287</v>
      </c>
      <c r="D292" s="92">
        <v>0</v>
      </c>
      <c r="E292" s="78">
        <v>30287</v>
      </c>
      <c r="F292" s="78">
        <f t="shared" si="94"/>
        <v>0</v>
      </c>
      <c r="G292" s="78">
        <f t="shared" si="95"/>
        <v>0</v>
      </c>
      <c r="H292" s="78">
        <f t="shared" si="96"/>
        <v>0</v>
      </c>
      <c r="I292" s="78">
        <f t="shared" si="97"/>
        <v>0</v>
      </c>
      <c r="K292" s="78">
        <v>0</v>
      </c>
      <c r="M292" s="68" t="b">
        <f ca="1"/>
        <v>0</v>
      </c>
      <c r="N292" s="68">
        <f t="shared" si="91"/>
        <v>292</v>
      </c>
      <c r="P292" s="68" t="b">
        <v>1</v>
      </c>
      <c r="Q292" s="68" t="s">
        <v>498</v>
      </c>
      <c r="S292" s="68" t="b">
        <v>1</v>
      </c>
      <c r="U292" s="78">
        <v>0</v>
      </c>
      <c r="V292" s="78">
        <v>30287</v>
      </c>
      <c r="W292" s="78"/>
      <c r="X292" s="78"/>
      <c r="Y292" s="78"/>
      <c r="Z292" s="78"/>
      <c r="AA292" s="78">
        <v>0</v>
      </c>
      <c r="AB292" s="78">
        <v>0</v>
      </c>
      <c r="AC292" s="78">
        <v>0</v>
      </c>
      <c r="AD292" s="78">
        <v>0</v>
      </c>
      <c r="AE292" s="78" t="str">
        <v>Entertaining - disallowable</v>
      </c>
    </row>
    <row r="293" spans="1:32" x14ac:dyDescent="0.2">
      <c r="B293" s="81" t="s">
        <v>1214</v>
      </c>
      <c r="C293" s="78">
        <f t="shared" si="93"/>
        <v>114930</v>
      </c>
      <c r="D293" s="92">
        <v>0</v>
      </c>
      <c r="E293" s="78">
        <v>114930</v>
      </c>
      <c r="F293" s="78">
        <f t="shared" si="94"/>
        <v>0</v>
      </c>
      <c r="G293" s="78">
        <f t="shared" si="95"/>
        <v>0</v>
      </c>
      <c r="H293" s="78">
        <f t="shared" si="96"/>
        <v>0</v>
      </c>
      <c r="I293" s="78">
        <f t="shared" si="97"/>
        <v>0</v>
      </c>
      <c r="K293" s="78">
        <v>0</v>
      </c>
      <c r="M293" s="68" t="b">
        <f ca="1"/>
        <v>0</v>
      </c>
      <c r="N293" s="68">
        <f t="shared" si="91"/>
        <v>293</v>
      </c>
      <c r="P293" s="68" t="b">
        <v>1</v>
      </c>
      <c r="Q293" s="68" t="s">
        <v>498</v>
      </c>
      <c r="S293" s="68" t="b">
        <v>1</v>
      </c>
      <c r="U293" s="78">
        <v>0</v>
      </c>
      <c r="V293" s="78">
        <v>114930</v>
      </c>
      <c r="W293" s="78"/>
      <c r="X293" s="78"/>
      <c r="Y293" s="78"/>
      <c r="Z293" s="78"/>
      <c r="AA293" s="78">
        <v>0</v>
      </c>
      <c r="AB293" s="78">
        <v>0</v>
      </c>
      <c r="AC293" s="78">
        <v>0</v>
      </c>
      <c r="AD293" s="78">
        <v>0</v>
      </c>
      <c r="AE293" s="78" t="str">
        <v>Capital expenditure</v>
      </c>
    </row>
    <row r="294" spans="1:32" x14ac:dyDescent="0.2">
      <c r="B294" s="81" t="s">
        <v>1215</v>
      </c>
      <c r="C294" s="78">
        <f t="shared" si="93"/>
        <v>71593</v>
      </c>
      <c r="D294" s="92">
        <v>0</v>
      </c>
      <c r="E294" s="78">
        <v>71593</v>
      </c>
      <c r="F294" s="78">
        <f t="shared" si="94"/>
        <v>0</v>
      </c>
      <c r="G294" s="78">
        <f t="shared" si="95"/>
        <v>0</v>
      </c>
      <c r="H294" s="78">
        <f t="shared" si="96"/>
        <v>0</v>
      </c>
      <c r="I294" s="78">
        <f t="shared" si="97"/>
        <v>0</v>
      </c>
      <c r="K294" s="78">
        <v>0</v>
      </c>
      <c r="M294" s="68" t="b">
        <f ca="1"/>
        <v>0</v>
      </c>
      <c r="N294" s="68">
        <f t="shared" si="91"/>
        <v>294</v>
      </c>
      <c r="P294" s="68" t="b">
        <v>1</v>
      </c>
      <c r="Q294" s="68" t="s">
        <v>498</v>
      </c>
      <c r="S294" s="68" t="b">
        <v>1</v>
      </c>
      <c r="U294" s="78">
        <v>0</v>
      </c>
      <c r="V294" s="78">
        <v>71593</v>
      </c>
      <c r="W294" s="78"/>
      <c r="X294" s="78"/>
      <c r="Y294" s="78"/>
      <c r="Z294" s="78"/>
      <c r="AA294" s="78">
        <v>0</v>
      </c>
      <c r="AB294" s="78">
        <v>0</v>
      </c>
      <c r="AC294" s="78">
        <v>0</v>
      </c>
      <c r="AD294" s="78">
        <v>0</v>
      </c>
      <c r="AE294" s="78" t="str">
        <v>Other disallowable expenditure</v>
      </c>
    </row>
    <row r="295" spans="1:32" x14ac:dyDescent="0.2">
      <c r="B295" s="81" t="s">
        <v>1216</v>
      </c>
      <c r="C295" s="78">
        <f t="shared" si="93"/>
        <v>0</v>
      </c>
      <c r="D295" s="78">
        <v>0</v>
      </c>
      <c r="E295" s="78">
        <v>0</v>
      </c>
      <c r="F295" s="78">
        <f t="shared" si="94"/>
        <v>0</v>
      </c>
      <c r="G295" s="78">
        <f t="shared" si="95"/>
        <v>0</v>
      </c>
      <c r="H295" s="78">
        <f t="shared" si="96"/>
        <v>0</v>
      </c>
      <c r="I295" s="78">
        <f t="shared" si="97"/>
        <v>0</v>
      </c>
      <c r="K295" s="78">
        <v>0</v>
      </c>
      <c r="M295" s="68" t="b">
        <f ca="1"/>
        <v>1</v>
      </c>
      <c r="N295" s="68">
        <f t="shared" si="91"/>
        <v>295</v>
      </c>
      <c r="P295" s="68" t="b">
        <v>0</v>
      </c>
      <c r="Q295" s="68" t="s">
        <v>498</v>
      </c>
      <c r="T295" s="68" t="b">
        <v>1</v>
      </c>
      <c r="U295" s="78">
        <v>0</v>
      </c>
      <c r="V295" s="78">
        <v>0</v>
      </c>
      <c r="W295" s="78"/>
      <c r="X295" s="78"/>
      <c r="Y295" s="78"/>
      <c r="Z295" s="78"/>
      <c r="AA295" s="78">
        <v>0</v>
      </c>
      <c r="AB295" s="78">
        <v>0</v>
      </c>
      <c r="AC295" s="78">
        <v>0</v>
      </c>
      <c r="AD295" s="78">
        <v>0</v>
      </c>
      <c r="AE295" s="78" t="str">
        <v>Other analysis / exceptional costs [Allowed]</v>
      </c>
    </row>
    <row r="296" spans="1:32" x14ac:dyDescent="0.2">
      <c r="B296" s="81" t="s">
        <v>1217</v>
      </c>
      <c r="C296" s="78">
        <f t="shared" si="93"/>
        <v>0</v>
      </c>
      <c r="D296" s="78">
        <v>0</v>
      </c>
      <c r="E296" s="78">
        <v>0</v>
      </c>
      <c r="F296" s="78">
        <f t="shared" si="94"/>
        <v>0</v>
      </c>
      <c r="G296" s="78">
        <f t="shared" si="95"/>
        <v>0</v>
      </c>
      <c r="H296" s="78">
        <f t="shared" si="96"/>
        <v>0</v>
      </c>
      <c r="I296" s="78">
        <f t="shared" si="97"/>
        <v>0</v>
      </c>
      <c r="K296" s="78">
        <v>0</v>
      </c>
      <c r="M296" s="68" t="b">
        <f ca="1"/>
        <v>1</v>
      </c>
      <c r="N296" s="68">
        <f t="shared" si="91"/>
        <v>296</v>
      </c>
      <c r="P296" s="68" t="b">
        <v>0</v>
      </c>
      <c r="Q296" s="68" t="s">
        <v>498</v>
      </c>
      <c r="S296" s="68" t="b">
        <v>1</v>
      </c>
      <c r="U296" s="78">
        <v>0</v>
      </c>
      <c r="V296" s="78">
        <v>0</v>
      </c>
      <c r="W296" s="78"/>
      <c r="X296" s="78"/>
      <c r="Y296" s="78"/>
      <c r="Z296" s="78"/>
      <c r="AA296" s="78">
        <v>0</v>
      </c>
      <c r="AB296" s="78">
        <v>0</v>
      </c>
      <c r="AC296" s="78">
        <v>0</v>
      </c>
      <c r="AD296" s="78">
        <v>0</v>
      </c>
      <c r="AE296" s="78" t="str">
        <v>Other analysis / exceptional costs [Disallowed]</v>
      </c>
      <c r="AF296" s="68" t="s">
        <v>1175</v>
      </c>
    </row>
    <row r="297" spans="1:32" ht="15" x14ac:dyDescent="0.2">
      <c r="A297" s="187"/>
      <c r="C297" s="78"/>
      <c r="D297" s="78">
        <v>0</v>
      </c>
      <c r="E297" s="78"/>
      <c r="F297" s="78">
        <f t="shared" si="94"/>
        <v>0</v>
      </c>
      <c r="G297" s="78">
        <f t="shared" si="95"/>
        <v>0</v>
      </c>
      <c r="H297" s="78">
        <f t="shared" si="96"/>
        <v>0</v>
      </c>
      <c r="I297" s="78">
        <f t="shared" si="97"/>
        <v>0</v>
      </c>
      <c r="K297" s="78">
        <v>0</v>
      </c>
      <c r="M297" s="68" t="b">
        <f ca="1"/>
        <v>1</v>
      </c>
      <c r="N297" s="68">
        <f t="shared" si="91"/>
        <v>297</v>
      </c>
      <c r="P297" s="68" t="b">
        <v>0</v>
      </c>
      <c r="Q297" s="68" t="s">
        <v>498</v>
      </c>
      <c r="U297" s="78">
        <v>0</v>
      </c>
      <c r="V297" s="78">
        <v>0</v>
      </c>
      <c r="W297" s="78"/>
      <c r="X297" s="78"/>
      <c r="Y297" s="78"/>
      <c r="Z297" s="78"/>
      <c r="AA297" s="78">
        <v>0</v>
      </c>
      <c r="AB297" s="78">
        <v>0</v>
      </c>
      <c r="AC297" s="78">
        <v>0</v>
      </c>
      <c r="AD297" s="78">
        <v>0</v>
      </c>
      <c r="AE297" s="78" t="str">
        <v>Discuss with PwC</v>
      </c>
    </row>
    <row r="298" spans="1:32" x14ac:dyDescent="0.2">
      <c r="A298" s="68" t="str">
        <f>Lists!$R$14</f>
        <v>Added captions allowed up to 5</v>
      </c>
      <c r="C298" s="78"/>
      <c r="D298" s="78">
        <v>0</v>
      </c>
      <c r="E298" s="78"/>
      <c r="F298" s="78">
        <f t="shared" si="94"/>
        <v>0</v>
      </c>
      <c r="G298" s="78">
        <f t="shared" si="95"/>
        <v>0</v>
      </c>
      <c r="H298" s="78">
        <f t="shared" si="96"/>
        <v>0</v>
      </c>
      <c r="I298" s="78">
        <f t="shared" si="97"/>
        <v>0</v>
      </c>
      <c r="K298" s="78">
        <v>0</v>
      </c>
      <c r="M298" s="68" t="b">
        <f ca="1"/>
        <v>1</v>
      </c>
      <c r="N298" s="68">
        <f t="shared" si="91"/>
        <v>298</v>
      </c>
      <c r="P298" s="68" t="b">
        <v>0</v>
      </c>
      <c r="Q298" s="68" t="s">
        <v>498</v>
      </c>
      <c r="U298" s="78">
        <v>0</v>
      </c>
      <c r="V298" s="78">
        <v>0</v>
      </c>
      <c r="W298" s="78"/>
      <c r="X298" s="78"/>
      <c r="Y298" s="78"/>
      <c r="Z298" s="78"/>
      <c r="AA298" s="78">
        <v>0</v>
      </c>
      <c r="AB298" s="78">
        <v>0</v>
      </c>
      <c r="AC298" s="78">
        <v>0</v>
      </c>
      <c r="AD298" s="78">
        <v>0</v>
      </c>
      <c r="AE298" s="78"/>
      <c r="AF298" s="68" t="s">
        <v>1186</v>
      </c>
    </row>
    <row r="299" spans="1:32" ht="15" hidden="1" x14ac:dyDescent="0.2">
      <c r="A299" s="187"/>
      <c r="B299" t="str" cm="1">
        <f t="array" ref="B299">_xlfn.UNIQUE(_xlfn._xlws.FILTER('Other analysis exceptional cost'!$B$61:$B$68,'Other analysis exceptional cost'!$I$61:$I$68=Yes,""))</f>
        <v/>
      </c>
      <c r="C299" s="78"/>
      <c r="D299" s="78">
        <v>0</v>
      </c>
      <c r="E299" s="78" cm="1">
        <f t="array" ref="E299:E313">D299:D313</f>
        <v>0</v>
      </c>
      <c r="F299" s="78">
        <f t="shared" si="94"/>
        <v>0</v>
      </c>
      <c r="G299" s="78">
        <f t="shared" si="95"/>
        <v>0</v>
      </c>
      <c r="H299" s="78">
        <f t="shared" si="96"/>
        <v>0</v>
      </c>
      <c r="I299" s="78">
        <f t="shared" si="97"/>
        <v>0</v>
      </c>
      <c r="K299" s="78">
        <v>0</v>
      </c>
      <c r="M299" s="68" t="b">
        <f ca="1"/>
        <v>1</v>
      </c>
      <c r="N299" s="68">
        <f t="shared" si="91"/>
        <v>299</v>
      </c>
      <c r="O299" s="68">
        <f ca="1">COUNTIFS(M299:M313,FALSE)</f>
        <v>0</v>
      </c>
      <c r="P299" s="68" t="b">
        <v>0</v>
      </c>
      <c r="Q299" s="68" t="s">
        <v>498</v>
      </c>
      <c r="U299" s="78">
        <v>0</v>
      </c>
      <c r="V299" s="78">
        <v>0</v>
      </c>
      <c r="W299" s="78"/>
      <c r="X299" s="78"/>
      <c r="Y299" s="78"/>
      <c r="Z299" s="78"/>
      <c r="AA299" s="78">
        <v>0</v>
      </c>
      <c r="AB299" s="78">
        <v>0</v>
      </c>
      <c r="AC299" s="78">
        <v>0</v>
      </c>
      <c r="AD299" s="78">
        <v>0</v>
      </c>
      <c r="AE299" s="78"/>
      <c r="AF299" s="68" t="s">
        <v>1187</v>
      </c>
    </row>
    <row r="300" spans="1:32" ht="15" hidden="1" x14ac:dyDescent="0.2">
      <c r="A300" s="187"/>
      <c r="C300" s="78"/>
      <c r="D300" s="78">
        <v>0</v>
      </c>
      <c r="E300" s="78">
        <v>0</v>
      </c>
      <c r="F300" s="78">
        <f t="shared" si="94"/>
        <v>0</v>
      </c>
      <c r="G300" s="78">
        <f t="shared" si="95"/>
        <v>0</v>
      </c>
      <c r="H300" s="78">
        <f t="shared" si="96"/>
        <v>0</v>
      </c>
      <c r="I300" s="78">
        <f t="shared" si="97"/>
        <v>0</v>
      </c>
      <c r="K300" s="78">
        <v>0</v>
      </c>
      <c r="M300" s="68" t="b">
        <f ca="1"/>
        <v>1</v>
      </c>
      <c r="N300" s="68">
        <f t="shared" si="91"/>
        <v>300</v>
      </c>
      <c r="O300" s="68" t="str" cm="1">
        <f t="array" aca="1" ref="O300" ca="1">IF(DataFlow_Hide_Rows_Enabled,_xll.DCHideRow($B$402,+$N299,FALSE,$O299),Message_DataFlow_Disabled)</f>
        <v>#ERROR: Invalid row count</v>
      </c>
      <c r="P300" s="68" t="b">
        <v>0</v>
      </c>
      <c r="Q300" s="68" t="s">
        <v>498</v>
      </c>
      <c r="U300" s="78">
        <v>0</v>
      </c>
      <c r="V300" s="78">
        <v>0</v>
      </c>
      <c r="W300" s="78"/>
      <c r="X300" s="78"/>
      <c r="Y300" s="78"/>
      <c r="Z300" s="78"/>
      <c r="AA300" s="78">
        <v>0</v>
      </c>
      <c r="AB300" s="78">
        <v>0</v>
      </c>
      <c r="AC300" s="78">
        <v>0</v>
      </c>
      <c r="AD300" s="78">
        <v>0</v>
      </c>
      <c r="AE300" s="78"/>
    </row>
    <row r="301" spans="1:32" ht="15" hidden="1" x14ac:dyDescent="0.2">
      <c r="A301" s="187"/>
      <c r="C301" s="78"/>
      <c r="D301" s="78">
        <v>0</v>
      </c>
      <c r="E301" s="78">
        <v>0</v>
      </c>
      <c r="F301" s="78">
        <f t="shared" si="94"/>
        <v>0</v>
      </c>
      <c r="G301" s="78">
        <f t="shared" si="95"/>
        <v>0</v>
      </c>
      <c r="H301" s="78">
        <f t="shared" si="96"/>
        <v>0</v>
      </c>
      <c r="I301" s="78">
        <f t="shared" si="97"/>
        <v>0</v>
      </c>
      <c r="K301" s="78">
        <v>0</v>
      </c>
      <c r="M301" s="68" t="b">
        <f ca="1"/>
        <v>1</v>
      </c>
      <c r="N301" s="68">
        <f t="shared" si="91"/>
        <v>301</v>
      </c>
      <c r="O301" s="68" t="str" cm="1">
        <f t="array" aca="1" ref="O301" ca="1">IF(DataFlow_Hide_Rows_Enabled,_xll.DCHideRow($B$402,+$N299+$O299,TRUE,15-$O299),Message_DataFlow_Disabled)</f>
        <v>#OK</v>
      </c>
      <c r="P301" s="68" t="b">
        <v>0</v>
      </c>
      <c r="Q301" s="68" t="s">
        <v>498</v>
      </c>
      <c r="U301" s="78">
        <v>0</v>
      </c>
      <c r="V301" s="78">
        <v>0</v>
      </c>
      <c r="W301" s="78"/>
      <c r="X301" s="78"/>
      <c r="Y301" s="78"/>
      <c r="Z301" s="78"/>
      <c r="AA301" s="78">
        <v>0</v>
      </c>
      <c r="AB301" s="78">
        <v>0</v>
      </c>
      <c r="AC301" s="78">
        <v>0</v>
      </c>
      <c r="AD301" s="78">
        <v>0</v>
      </c>
      <c r="AE301" s="78"/>
    </row>
    <row r="302" spans="1:32" ht="15" hidden="1" x14ac:dyDescent="0.2">
      <c r="A302" s="187"/>
      <c r="C302" s="78"/>
      <c r="D302" s="78">
        <v>0</v>
      </c>
      <c r="E302" s="78">
        <v>0</v>
      </c>
      <c r="F302" s="78">
        <f t="shared" si="94"/>
        <v>0</v>
      </c>
      <c r="G302" s="78">
        <f t="shared" si="95"/>
        <v>0</v>
      </c>
      <c r="H302" s="78">
        <f t="shared" si="96"/>
        <v>0</v>
      </c>
      <c r="I302" s="78">
        <f t="shared" si="97"/>
        <v>0</v>
      </c>
      <c r="K302" s="78">
        <v>0</v>
      </c>
      <c r="M302" s="68" t="b">
        <f ca="1"/>
        <v>1</v>
      </c>
      <c r="N302" s="68">
        <f t="shared" si="91"/>
        <v>302</v>
      </c>
      <c r="P302" s="68" t="b">
        <v>0</v>
      </c>
      <c r="Q302" s="68" t="s">
        <v>498</v>
      </c>
      <c r="U302" s="78">
        <v>0</v>
      </c>
      <c r="V302" s="78">
        <v>0</v>
      </c>
      <c r="W302" s="78"/>
      <c r="X302" s="78"/>
      <c r="Y302" s="78"/>
      <c r="Z302" s="78"/>
      <c r="AA302" s="78">
        <v>0</v>
      </c>
      <c r="AB302" s="78">
        <v>0</v>
      </c>
      <c r="AC302" s="78">
        <v>0</v>
      </c>
      <c r="AD302" s="78">
        <v>0</v>
      </c>
      <c r="AE302" s="78"/>
    </row>
    <row r="303" spans="1:32" ht="15" hidden="1" x14ac:dyDescent="0.2">
      <c r="A303" s="187"/>
      <c r="C303" s="78"/>
      <c r="D303" s="78">
        <v>0</v>
      </c>
      <c r="E303" s="78">
        <v>0</v>
      </c>
      <c r="F303" s="78">
        <f t="shared" si="94"/>
        <v>0</v>
      </c>
      <c r="G303" s="78">
        <f t="shared" si="95"/>
        <v>0</v>
      </c>
      <c r="H303" s="78">
        <f t="shared" si="96"/>
        <v>0</v>
      </c>
      <c r="I303" s="78">
        <f t="shared" si="97"/>
        <v>0</v>
      </c>
      <c r="K303" s="78">
        <v>0</v>
      </c>
      <c r="M303" s="68" t="b">
        <f ca="1"/>
        <v>1</v>
      </c>
      <c r="N303" s="68">
        <f t="shared" si="91"/>
        <v>303</v>
      </c>
      <c r="P303" s="68" t="b">
        <v>0</v>
      </c>
      <c r="Q303" s="68" t="s">
        <v>498</v>
      </c>
      <c r="U303" s="78">
        <v>0</v>
      </c>
      <c r="V303" s="78">
        <v>0</v>
      </c>
      <c r="W303" s="78"/>
      <c r="X303" s="78"/>
      <c r="Y303" s="78"/>
      <c r="Z303" s="78"/>
      <c r="AA303" s="78">
        <v>0</v>
      </c>
      <c r="AB303" s="78">
        <v>0</v>
      </c>
      <c r="AC303" s="78">
        <v>0</v>
      </c>
      <c r="AD303" s="78">
        <v>0</v>
      </c>
      <c r="AE303" s="78"/>
    </row>
    <row r="304" spans="1:32" ht="15" hidden="1" x14ac:dyDescent="0.2">
      <c r="A304" s="187"/>
      <c r="C304" s="78"/>
      <c r="D304" s="78">
        <v>0</v>
      </c>
      <c r="E304" s="78">
        <v>0</v>
      </c>
      <c r="F304" s="78">
        <f t="shared" si="94"/>
        <v>0</v>
      </c>
      <c r="G304" s="78">
        <f t="shared" si="95"/>
        <v>0</v>
      </c>
      <c r="H304" s="78">
        <f t="shared" si="96"/>
        <v>0</v>
      </c>
      <c r="I304" s="78">
        <f t="shared" si="97"/>
        <v>0</v>
      </c>
      <c r="K304" s="78">
        <v>0</v>
      </c>
      <c r="M304" s="68" t="b">
        <f ca="1"/>
        <v>1</v>
      </c>
      <c r="N304" s="68">
        <f t="shared" si="91"/>
        <v>304</v>
      </c>
      <c r="P304" s="68" t="b">
        <v>0</v>
      </c>
      <c r="Q304" s="68" t="s">
        <v>498</v>
      </c>
      <c r="U304" s="78">
        <v>0</v>
      </c>
      <c r="V304" s="78">
        <v>0</v>
      </c>
      <c r="W304" s="78"/>
      <c r="X304" s="78"/>
      <c r="Y304" s="78"/>
      <c r="Z304" s="78"/>
      <c r="AA304" s="78">
        <v>0</v>
      </c>
      <c r="AB304" s="78">
        <v>0</v>
      </c>
      <c r="AC304" s="78">
        <v>0</v>
      </c>
      <c r="AD304" s="78">
        <v>0</v>
      </c>
      <c r="AE304" s="78"/>
    </row>
    <row r="305" spans="1:32" ht="15" hidden="1" x14ac:dyDescent="0.2">
      <c r="A305" s="187"/>
      <c r="C305" s="78"/>
      <c r="D305" s="78">
        <v>0</v>
      </c>
      <c r="E305" s="78">
        <v>0</v>
      </c>
      <c r="F305" s="78">
        <f t="shared" si="94"/>
        <v>0</v>
      </c>
      <c r="G305" s="78">
        <f t="shared" si="95"/>
        <v>0</v>
      </c>
      <c r="H305" s="78">
        <f t="shared" si="96"/>
        <v>0</v>
      </c>
      <c r="I305" s="78">
        <f t="shared" si="97"/>
        <v>0</v>
      </c>
      <c r="K305" s="78">
        <v>0</v>
      </c>
      <c r="M305" s="68" t="b">
        <f ca="1"/>
        <v>1</v>
      </c>
      <c r="N305" s="68">
        <f t="shared" si="91"/>
        <v>305</v>
      </c>
      <c r="P305" s="68" t="b">
        <v>0</v>
      </c>
      <c r="Q305" s="68" t="s">
        <v>498</v>
      </c>
      <c r="U305" s="78">
        <v>0</v>
      </c>
      <c r="V305" s="78">
        <v>0</v>
      </c>
      <c r="W305" s="78"/>
      <c r="X305" s="78"/>
      <c r="Y305" s="78"/>
      <c r="Z305" s="78"/>
      <c r="AA305" s="78">
        <v>0</v>
      </c>
      <c r="AB305" s="78">
        <v>0</v>
      </c>
      <c r="AC305" s="78">
        <v>0</v>
      </c>
      <c r="AD305" s="78">
        <v>0</v>
      </c>
      <c r="AE305" s="78"/>
    </row>
    <row r="306" spans="1:32" ht="15" hidden="1" x14ac:dyDescent="0.2">
      <c r="A306" s="187"/>
      <c r="C306" s="78"/>
      <c r="D306" s="78">
        <v>0</v>
      </c>
      <c r="E306" s="78">
        <v>0</v>
      </c>
      <c r="F306" s="78">
        <f t="shared" si="94"/>
        <v>0</v>
      </c>
      <c r="G306" s="78">
        <f t="shared" si="95"/>
        <v>0</v>
      </c>
      <c r="H306" s="78">
        <f t="shared" si="96"/>
        <v>0</v>
      </c>
      <c r="I306" s="78">
        <f t="shared" si="97"/>
        <v>0</v>
      </c>
      <c r="K306" s="78">
        <v>0</v>
      </c>
      <c r="M306" s="68" t="b">
        <f ca="1"/>
        <v>1</v>
      </c>
      <c r="N306" s="68">
        <f t="shared" si="91"/>
        <v>306</v>
      </c>
      <c r="P306" s="68" t="b">
        <v>0</v>
      </c>
      <c r="Q306" s="68" t="s">
        <v>498</v>
      </c>
      <c r="U306" s="78">
        <v>0</v>
      </c>
      <c r="V306" s="78">
        <v>0</v>
      </c>
      <c r="W306" s="78"/>
      <c r="X306" s="78"/>
      <c r="Y306" s="78"/>
      <c r="Z306" s="78"/>
      <c r="AA306" s="78">
        <v>0</v>
      </c>
      <c r="AB306" s="78">
        <v>0</v>
      </c>
      <c r="AC306" s="78">
        <v>0</v>
      </c>
      <c r="AD306" s="78">
        <v>0</v>
      </c>
      <c r="AE306" s="78"/>
    </row>
    <row r="307" spans="1:32" ht="15" hidden="1" x14ac:dyDescent="0.2">
      <c r="A307" s="187"/>
      <c r="C307" s="78"/>
      <c r="D307" s="78">
        <v>0</v>
      </c>
      <c r="E307" s="78">
        <v>0</v>
      </c>
      <c r="F307" s="78">
        <f t="shared" si="94"/>
        <v>0</v>
      </c>
      <c r="G307" s="78">
        <f t="shared" si="95"/>
        <v>0</v>
      </c>
      <c r="H307" s="78">
        <f t="shared" si="96"/>
        <v>0</v>
      </c>
      <c r="I307" s="78">
        <f t="shared" si="97"/>
        <v>0</v>
      </c>
      <c r="K307" s="78">
        <v>0</v>
      </c>
      <c r="M307" s="68" t="b">
        <f ca="1"/>
        <v>1</v>
      </c>
      <c r="N307" s="68">
        <f t="shared" si="91"/>
        <v>307</v>
      </c>
      <c r="P307" s="68" t="b">
        <v>0</v>
      </c>
      <c r="Q307" s="68" t="s">
        <v>498</v>
      </c>
      <c r="U307" s="78">
        <v>0</v>
      </c>
      <c r="V307" s="78">
        <v>0</v>
      </c>
      <c r="W307" s="78"/>
      <c r="X307" s="78"/>
      <c r="Y307" s="78"/>
      <c r="Z307" s="78"/>
      <c r="AA307" s="78">
        <v>0</v>
      </c>
      <c r="AB307" s="78">
        <v>0</v>
      </c>
      <c r="AC307" s="78">
        <v>0</v>
      </c>
      <c r="AD307" s="78">
        <v>0</v>
      </c>
      <c r="AE307" s="78"/>
    </row>
    <row r="308" spans="1:32" ht="15" hidden="1" x14ac:dyDescent="0.2">
      <c r="A308" s="187"/>
      <c r="C308" s="78"/>
      <c r="D308" s="78">
        <v>0</v>
      </c>
      <c r="E308" s="78">
        <v>0</v>
      </c>
      <c r="F308" s="78">
        <f t="shared" si="94"/>
        <v>0</v>
      </c>
      <c r="G308" s="78">
        <f t="shared" si="95"/>
        <v>0</v>
      </c>
      <c r="H308" s="78">
        <f t="shared" si="96"/>
        <v>0</v>
      </c>
      <c r="I308" s="78">
        <f t="shared" si="97"/>
        <v>0</v>
      </c>
      <c r="K308" s="78">
        <v>0</v>
      </c>
      <c r="M308" s="68" t="b">
        <f ca="1"/>
        <v>1</v>
      </c>
      <c r="N308" s="68">
        <f t="shared" si="91"/>
        <v>308</v>
      </c>
      <c r="P308" s="68" t="b">
        <v>0</v>
      </c>
      <c r="Q308" s="68" t="s">
        <v>498</v>
      </c>
      <c r="U308" s="78">
        <v>0</v>
      </c>
      <c r="V308" s="78">
        <v>0</v>
      </c>
      <c r="W308" s="78"/>
      <c r="X308" s="78"/>
      <c r="Y308" s="78"/>
      <c r="Z308" s="78"/>
      <c r="AA308" s="78">
        <v>0</v>
      </c>
      <c r="AB308" s="78">
        <v>0</v>
      </c>
      <c r="AC308" s="78">
        <v>0</v>
      </c>
      <c r="AD308" s="78">
        <v>0</v>
      </c>
      <c r="AE308" s="78"/>
    </row>
    <row r="309" spans="1:32" ht="15" hidden="1" x14ac:dyDescent="0.2">
      <c r="A309" s="187"/>
      <c r="C309" s="78"/>
      <c r="D309" s="78">
        <v>0</v>
      </c>
      <c r="E309" s="78">
        <v>0</v>
      </c>
      <c r="F309" s="78">
        <f t="shared" si="94"/>
        <v>0</v>
      </c>
      <c r="G309" s="78">
        <f t="shared" si="95"/>
        <v>0</v>
      </c>
      <c r="H309" s="78">
        <f t="shared" si="96"/>
        <v>0</v>
      </c>
      <c r="I309" s="78">
        <f t="shared" si="97"/>
        <v>0</v>
      </c>
      <c r="K309" s="78">
        <v>0</v>
      </c>
      <c r="M309" s="68" t="b">
        <f ca="1"/>
        <v>1</v>
      </c>
      <c r="N309" s="68">
        <f t="shared" si="91"/>
        <v>309</v>
      </c>
      <c r="P309" s="68" t="b">
        <v>0</v>
      </c>
      <c r="Q309" s="68" t="s">
        <v>498</v>
      </c>
      <c r="U309" s="78">
        <v>0</v>
      </c>
      <c r="V309" s="78">
        <v>0</v>
      </c>
      <c r="W309" s="78"/>
      <c r="X309" s="78"/>
      <c r="Y309" s="78"/>
      <c r="Z309" s="78"/>
      <c r="AA309" s="78">
        <v>0</v>
      </c>
      <c r="AB309" s="78">
        <v>0</v>
      </c>
      <c r="AC309" s="78">
        <v>0</v>
      </c>
      <c r="AD309" s="78">
        <v>0</v>
      </c>
      <c r="AE309" s="78"/>
    </row>
    <row r="310" spans="1:32" ht="15" hidden="1" x14ac:dyDescent="0.2">
      <c r="A310" s="187"/>
      <c r="C310" s="78"/>
      <c r="D310" s="78">
        <v>0</v>
      </c>
      <c r="E310" s="78">
        <v>0</v>
      </c>
      <c r="F310" s="78">
        <f t="shared" si="94"/>
        <v>0</v>
      </c>
      <c r="G310" s="78">
        <f t="shared" si="95"/>
        <v>0</v>
      </c>
      <c r="H310" s="78">
        <f t="shared" si="96"/>
        <v>0</v>
      </c>
      <c r="I310" s="78">
        <f t="shared" si="97"/>
        <v>0</v>
      </c>
      <c r="K310" s="78">
        <v>0</v>
      </c>
      <c r="M310" s="68" t="b">
        <f ca="1"/>
        <v>1</v>
      </c>
      <c r="N310" s="68">
        <f t="shared" si="91"/>
        <v>310</v>
      </c>
      <c r="P310" s="68" t="b">
        <v>0</v>
      </c>
      <c r="Q310" s="68" t="s">
        <v>498</v>
      </c>
      <c r="U310" s="78">
        <v>0</v>
      </c>
      <c r="V310" s="78">
        <v>0</v>
      </c>
      <c r="W310" s="78"/>
      <c r="X310" s="78"/>
      <c r="Y310" s="78"/>
      <c r="Z310" s="78"/>
      <c r="AA310" s="78">
        <v>0</v>
      </c>
      <c r="AB310" s="78">
        <v>0</v>
      </c>
      <c r="AC310" s="78">
        <v>0</v>
      </c>
      <c r="AD310" s="78">
        <v>0</v>
      </c>
      <c r="AE310" s="78"/>
    </row>
    <row r="311" spans="1:32" ht="15" hidden="1" x14ac:dyDescent="0.2">
      <c r="A311" s="187"/>
      <c r="C311" s="78"/>
      <c r="D311" s="78">
        <v>0</v>
      </c>
      <c r="E311" s="78">
        <v>0</v>
      </c>
      <c r="F311" s="78">
        <f t="shared" si="94"/>
        <v>0</v>
      </c>
      <c r="G311" s="78">
        <f t="shared" si="95"/>
        <v>0</v>
      </c>
      <c r="H311" s="78">
        <f t="shared" si="96"/>
        <v>0</v>
      </c>
      <c r="I311" s="78">
        <f t="shared" si="97"/>
        <v>0</v>
      </c>
      <c r="K311" s="78">
        <v>0</v>
      </c>
      <c r="M311" s="68" t="b">
        <f ca="1"/>
        <v>1</v>
      </c>
      <c r="N311" s="68">
        <f t="shared" si="91"/>
        <v>311</v>
      </c>
      <c r="P311" s="68" t="b">
        <v>0</v>
      </c>
      <c r="Q311" s="68" t="s">
        <v>498</v>
      </c>
      <c r="U311" s="78">
        <v>0</v>
      </c>
      <c r="V311" s="78">
        <v>0</v>
      </c>
      <c r="W311" s="78"/>
      <c r="X311" s="78"/>
      <c r="Y311" s="78"/>
      <c r="Z311" s="78"/>
      <c r="AA311" s="78">
        <v>0</v>
      </c>
      <c r="AB311" s="78">
        <v>0</v>
      </c>
      <c r="AC311" s="78">
        <v>0</v>
      </c>
      <c r="AD311" s="78">
        <v>0</v>
      </c>
      <c r="AE311" s="78"/>
    </row>
    <row r="312" spans="1:32" ht="15" hidden="1" x14ac:dyDescent="0.2">
      <c r="A312" s="187"/>
      <c r="C312" s="78"/>
      <c r="D312" s="78">
        <v>0</v>
      </c>
      <c r="E312" s="78">
        <v>0</v>
      </c>
      <c r="F312" s="78">
        <f t="shared" si="94"/>
        <v>0</v>
      </c>
      <c r="G312" s="78">
        <f t="shared" si="95"/>
        <v>0</v>
      </c>
      <c r="H312" s="78">
        <f t="shared" si="96"/>
        <v>0</v>
      </c>
      <c r="I312" s="78">
        <f t="shared" si="97"/>
        <v>0</v>
      </c>
      <c r="K312" s="78">
        <v>0</v>
      </c>
      <c r="M312" s="68" t="b">
        <f ca="1"/>
        <v>1</v>
      </c>
      <c r="N312" s="68">
        <f t="shared" si="91"/>
        <v>312</v>
      </c>
      <c r="P312" s="68" t="b">
        <v>0</v>
      </c>
      <c r="Q312" s="68" t="s">
        <v>498</v>
      </c>
      <c r="U312" s="78">
        <v>0</v>
      </c>
      <c r="V312" s="78">
        <v>0</v>
      </c>
      <c r="W312" s="78"/>
      <c r="X312" s="78"/>
      <c r="Y312" s="78"/>
      <c r="Z312" s="78"/>
      <c r="AA312" s="78">
        <v>0</v>
      </c>
      <c r="AB312" s="78">
        <v>0</v>
      </c>
      <c r="AC312" s="78">
        <v>0</v>
      </c>
      <c r="AD312" s="78">
        <v>0</v>
      </c>
      <c r="AE312" s="78"/>
    </row>
    <row r="313" spans="1:32" ht="15" hidden="1" x14ac:dyDescent="0.2">
      <c r="A313" s="187"/>
      <c r="C313" s="78"/>
      <c r="D313" s="78">
        <v>0</v>
      </c>
      <c r="E313" s="78">
        <v>0</v>
      </c>
      <c r="F313" s="78">
        <f t="shared" si="94"/>
        <v>0</v>
      </c>
      <c r="G313" s="78">
        <f t="shared" si="95"/>
        <v>0</v>
      </c>
      <c r="H313" s="78">
        <f t="shared" si="96"/>
        <v>0</v>
      </c>
      <c r="I313" s="78">
        <f t="shared" si="97"/>
        <v>0</v>
      </c>
      <c r="K313" s="78">
        <v>0</v>
      </c>
      <c r="M313" s="68" t="b">
        <f ca="1"/>
        <v>1</v>
      </c>
      <c r="N313" s="68">
        <f t="shared" si="91"/>
        <v>313</v>
      </c>
      <c r="P313" s="68" t="b">
        <v>0</v>
      </c>
      <c r="Q313" s="68" t="s">
        <v>498</v>
      </c>
      <c r="U313" s="78">
        <v>0</v>
      </c>
      <c r="V313" s="78">
        <v>0</v>
      </c>
      <c r="W313" s="78"/>
      <c r="X313" s="78"/>
      <c r="Y313" s="78"/>
      <c r="Z313" s="78"/>
      <c r="AA313" s="78">
        <v>0</v>
      </c>
      <c r="AB313" s="78">
        <v>0</v>
      </c>
      <c r="AC313" s="78">
        <v>0</v>
      </c>
      <c r="AD313" s="78">
        <v>0</v>
      </c>
      <c r="AE313" s="78"/>
    </row>
    <row r="314" spans="1:32" ht="15.75" thickBot="1" x14ac:dyDescent="0.25">
      <c r="A314" s="187"/>
      <c r="C314" s="78"/>
      <c r="D314" s="78"/>
      <c r="E314" s="78"/>
      <c r="F314" s="78"/>
      <c r="G314" s="78"/>
      <c r="H314" s="78"/>
      <c r="I314" s="78"/>
      <c r="K314" s="78"/>
      <c r="M314" s="68" t="b">
        <f ca="1"/>
        <v>1</v>
      </c>
      <c r="N314" s="68">
        <f t="shared" si="91"/>
        <v>314</v>
      </c>
      <c r="Q314" s="68" t="s">
        <v>871</v>
      </c>
      <c r="U314" s="78">
        <v>0</v>
      </c>
      <c r="V314" s="78">
        <v>0</v>
      </c>
      <c r="W314" s="78"/>
      <c r="X314" s="78"/>
      <c r="Y314" s="78"/>
      <c r="Z314" s="78"/>
      <c r="AA314" s="78"/>
      <c r="AB314" s="78"/>
      <c r="AC314" s="78"/>
      <c r="AD314" s="78"/>
      <c r="AE314" s="78"/>
      <c r="AF314" s="68" t="s">
        <v>1122</v>
      </c>
    </row>
    <row r="315" spans="1:32" ht="15.75" thickBot="1" x14ac:dyDescent="0.25">
      <c r="A315" s="187"/>
      <c r="B315" s="68" t="s">
        <v>1123</v>
      </c>
      <c r="C315" s="75">
        <f t="shared" ref="C315:I315" si="102">SUM(C287:C314)</f>
        <v>335857</v>
      </c>
      <c r="D315" s="75">
        <f t="shared" si="102"/>
        <v>0</v>
      </c>
      <c r="E315" s="75">
        <f t="shared" si="102"/>
        <v>335857</v>
      </c>
      <c r="F315" s="75">
        <f t="shared" si="102"/>
        <v>0</v>
      </c>
      <c r="G315" s="75">
        <f t="shared" si="102"/>
        <v>0</v>
      </c>
      <c r="H315" s="75">
        <f t="shared" si="102"/>
        <v>0</v>
      </c>
      <c r="I315" s="75">
        <f t="shared" si="102"/>
        <v>0</v>
      </c>
      <c r="K315" s="75">
        <f>SUM(K288:K314)</f>
        <v>0</v>
      </c>
      <c r="M315" s="68" t="b">
        <f ca="1"/>
        <v>0</v>
      </c>
      <c r="N315" s="68">
        <f t="shared" si="91"/>
        <v>315</v>
      </c>
      <c r="U315" s="78">
        <v>0</v>
      </c>
      <c r="V315" s="78">
        <v>0</v>
      </c>
      <c r="W315" s="78"/>
      <c r="X315" s="78"/>
      <c r="Y315" s="78"/>
      <c r="Z315" s="78"/>
      <c r="AA315" s="78"/>
      <c r="AB315" s="78"/>
      <c r="AC315" s="78"/>
      <c r="AD315" s="78"/>
      <c r="AE315" s="78"/>
    </row>
    <row r="316" spans="1:32" ht="15" x14ac:dyDescent="0.2">
      <c r="A316" s="187"/>
      <c r="C316" s="78"/>
      <c r="D316" s="78"/>
      <c r="E316" s="78"/>
      <c r="F316" s="78"/>
      <c r="G316" s="78"/>
      <c r="H316" s="78"/>
      <c r="I316" s="78"/>
      <c r="M316" s="68" t="b">
        <f ca="1"/>
        <v>1</v>
      </c>
      <c r="N316" s="68">
        <f t="shared" si="91"/>
        <v>316</v>
      </c>
      <c r="U316" s="78">
        <v>0</v>
      </c>
      <c r="V316" s="78">
        <v>0</v>
      </c>
      <c r="W316" s="78"/>
      <c r="X316" s="78"/>
      <c r="Y316" s="78"/>
      <c r="Z316" s="78"/>
      <c r="AA316" s="78"/>
      <c r="AB316" s="78"/>
      <c r="AC316" s="78"/>
      <c r="AD316" s="78"/>
      <c r="AE316" s="78"/>
    </row>
    <row r="317" spans="1:32" ht="15" x14ac:dyDescent="0.2">
      <c r="A317" s="187"/>
      <c r="B317" s="68" t="s">
        <v>1188</v>
      </c>
      <c r="C317" s="78"/>
      <c r="D317" s="78"/>
      <c r="E317" s="78"/>
      <c r="F317" s="78"/>
      <c r="G317" s="78"/>
      <c r="H317" s="78"/>
      <c r="I317" s="78"/>
      <c r="M317" s="68" t="b">
        <f ca="1"/>
        <v>1</v>
      </c>
      <c r="N317" s="68">
        <f t="shared" si="91"/>
        <v>317</v>
      </c>
      <c r="U317" s="78">
        <v>0</v>
      </c>
      <c r="V317" s="78">
        <v>0</v>
      </c>
      <c r="W317" s="78"/>
      <c r="X317" s="78"/>
      <c r="Y317" s="78"/>
      <c r="Z317" s="78"/>
      <c r="AA317" s="78"/>
      <c r="AB317" s="78"/>
      <c r="AC317" s="78"/>
      <c r="AD317" s="78"/>
      <c r="AE317" s="78"/>
    </row>
    <row r="318" spans="1:32" ht="15" x14ac:dyDescent="0.2">
      <c r="A318" s="187"/>
      <c r="B318" s="198" t="s">
        <v>66</v>
      </c>
      <c r="C318" s="78">
        <f>'Cost of sales'!C18</f>
        <v>2105</v>
      </c>
      <c r="D318" s="78"/>
      <c r="E318" s="78"/>
      <c r="F318" s="78"/>
      <c r="G318" s="78"/>
      <c r="H318" s="78"/>
      <c r="I318" s="78"/>
      <c r="M318" s="68" t="b">
        <f ca="1"/>
        <v>0</v>
      </c>
      <c r="N318" s="68">
        <f t="shared" si="91"/>
        <v>318</v>
      </c>
      <c r="U318" s="78">
        <v>0</v>
      </c>
      <c r="V318" s="78">
        <v>0</v>
      </c>
      <c r="W318" s="78"/>
      <c r="X318" s="78"/>
      <c r="Y318" s="78"/>
      <c r="Z318" s="78"/>
      <c r="AA318" s="78"/>
      <c r="AB318" s="78"/>
      <c r="AC318" s="78"/>
      <c r="AD318" s="78"/>
      <c r="AE318" s="78"/>
    </row>
    <row r="319" spans="1:32" ht="15" x14ac:dyDescent="0.2">
      <c r="A319" s="187"/>
      <c r="B319" s="198" t="s">
        <v>1098</v>
      </c>
      <c r="C319" s="78">
        <f>'Administrative expenses etc'!C16</f>
        <v>223653</v>
      </c>
      <c r="D319" s="78"/>
      <c r="E319" s="78"/>
      <c r="F319" s="78"/>
      <c r="G319" s="78"/>
      <c r="H319" s="78"/>
      <c r="I319" s="78"/>
      <c r="M319" s="68" t="b">
        <f ca="1"/>
        <v>0</v>
      </c>
      <c r="N319" s="68">
        <f t="shared" si="91"/>
        <v>319</v>
      </c>
      <c r="U319" s="78">
        <v>0</v>
      </c>
      <c r="V319" s="78">
        <v>0</v>
      </c>
      <c r="W319" s="78"/>
      <c r="X319" s="78"/>
      <c r="Y319" s="78"/>
      <c r="Z319" s="78"/>
      <c r="AA319" s="78"/>
      <c r="AB319" s="78"/>
      <c r="AC319" s="78"/>
      <c r="AD319" s="78"/>
      <c r="AE319" s="78"/>
    </row>
    <row r="320" spans="1:32" ht="15" x14ac:dyDescent="0.2">
      <c r="A320" s="187"/>
      <c r="B320" s="198" t="s">
        <v>67</v>
      </c>
      <c r="C320" s="78">
        <f>'Finance income and expenses'!C10</f>
        <v>135168</v>
      </c>
      <c r="D320" s="78"/>
      <c r="E320" s="78"/>
      <c r="F320" s="78"/>
      <c r="G320" s="78"/>
      <c r="H320" s="78"/>
      <c r="I320" s="78"/>
      <c r="M320" s="68" t="b">
        <f ca="1"/>
        <v>0</v>
      </c>
      <c r="N320" s="68">
        <f t="shared" si="91"/>
        <v>320</v>
      </c>
      <c r="U320" s="78">
        <v>0</v>
      </c>
      <c r="V320" s="78">
        <v>0</v>
      </c>
      <c r="W320" s="78"/>
      <c r="X320" s="78"/>
      <c r="Y320" s="78"/>
      <c r="Z320" s="78"/>
      <c r="AA320" s="78"/>
      <c r="AB320" s="78"/>
      <c r="AC320" s="78"/>
      <c r="AD320" s="78"/>
      <c r="AE320" s="78"/>
    </row>
    <row r="321" spans="1:32" ht="15.75" thickBot="1" x14ac:dyDescent="0.25">
      <c r="A321" s="187"/>
      <c r="B321" s="198" t="s">
        <v>834</v>
      </c>
      <c r="C321" s="78">
        <f>'Other income and expenses'!C11</f>
        <v>6258</v>
      </c>
      <c r="D321" s="78"/>
      <c r="E321" s="78"/>
      <c r="F321" s="78"/>
      <c r="G321" s="78"/>
      <c r="H321" s="78"/>
      <c r="I321" s="78"/>
      <c r="M321" s="68" t="b">
        <f ca="1"/>
        <v>0</v>
      </c>
      <c r="N321" s="68">
        <f t="shared" si="91"/>
        <v>321</v>
      </c>
      <c r="U321" s="78">
        <v>0</v>
      </c>
      <c r="V321" s="78">
        <v>0</v>
      </c>
      <c r="W321" s="78"/>
      <c r="X321" s="78"/>
      <c r="Y321" s="78"/>
      <c r="Z321" s="78"/>
      <c r="AA321" s="78"/>
      <c r="AB321" s="78"/>
      <c r="AC321" s="78"/>
      <c r="AD321" s="78"/>
      <c r="AE321" s="78"/>
    </row>
    <row r="322" spans="1:32" ht="15.75" thickBot="1" x14ac:dyDescent="0.25">
      <c r="A322" s="187"/>
      <c r="B322" s="68" t="s">
        <v>1123</v>
      </c>
      <c r="C322" s="75">
        <f>SUM(C317:C321)</f>
        <v>367184</v>
      </c>
      <c r="D322" s="78"/>
      <c r="E322" s="78"/>
      <c r="F322" s="78"/>
      <c r="G322" s="78"/>
      <c r="H322" s="78"/>
      <c r="I322" s="78"/>
      <c r="M322" s="68" t="b">
        <f ca="1"/>
        <v>0</v>
      </c>
      <c r="N322" s="68">
        <f t="shared" si="91"/>
        <v>322</v>
      </c>
      <c r="U322" s="78">
        <v>0</v>
      </c>
      <c r="V322" s="78">
        <v>0</v>
      </c>
      <c r="W322" s="78"/>
      <c r="X322" s="78"/>
      <c r="Y322" s="78"/>
      <c r="Z322" s="78"/>
      <c r="AA322" s="78"/>
      <c r="AB322" s="78"/>
      <c r="AC322" s="78"/>
      <c r="AD322" s="78"/>
      <c r="AE322" s="78"/>
    </row>
    <row r="323" spans="1:32" ht="15" x14ac:dyDescent="0.2">
      <c r="A323" s="187"/>
      <c r="C323" s="78"/>
      <c r="D323" s="78"/>
      <c r="E323" s="78"/>
      <c r="F323" s="78"/>
      <c r="G323" s="78"/>
      <c r="H323" s="78"/>
      <c r="I323" s="78"/>
      <c r="M323" s="68" t="b">
        <f ca="1"/>
        <v>1</v>
      </c>
      <c r="N323" s="68">
        <f t="shared" si="91"/>
        <v>323</v>
      </c>
      <c r="U323" s="78">
        <v>0</v>
      </c>
      <c r="V323" s="78">
        <v>0</v>
      </c>
      <c r="W323" s="78"/>
      <c r="X323" s="78"/>
      <c r="Y323" s="78"/>
      <c r="Z323" s="78"/>
      <c r="AA323" s="78"/>
      <c r="AB323" s="78"/>
      <c r="AC323" s="78"/>
      <c r="AD323" s="78"/>
      <c r="AE323" s="78"/>
    </row>
    <row r="324" spans="1:32" ht="15.75" x14ac:dyDescent="0.25">
      <c r="A324" s="77" t="str">
        <f>+$Q324&amp;Lists!$R$6</f>
        <v>Irrecoverable VAT disclosure table</v>
      </c>
      <c r="C324" s="78"/>
      <c r="D324" s="78"/>
      <c r="E324" s="78"/>
      <c r="F324" s="78"/>
      <c r="G324" s="78"/>
      <c r="H324" s="78"/>
      <c r="I324" s="78"/>
      <c r="M324" s="68" t="b">
        <f ca="1"/>
        <v>1</v>
      </c>
      <c r="N324" s="68">
        <f t="shared" si="91"/>
        <v>324</v>
      </c>
      <c r="Q324" s="68" t="s">
        <v>77</v>
      </c>
      <c r="U324" s="78">
        <v>0</v>
      </c>
      <c r="V324" s="78">
        <v>0</v>
      </c>
      <c r="W324" s="78"/>
      <c r="X324" s="78"/>
      <c r="Y324" s="78"/>
      <c r="Z324" s="78"/>
      <c r="AA324" s="78"/>
      <c r="AB324" s="78"/>
      <c r="AC324" s="78"/>
      <c r="AD324" s="78"/>
      <c r="AE324" s="78"/>
      <c r="AF324" s="68" t="s">
        <v>1115</v>
      </c>
    </row>
    <row r="325" spans="1:32" x14ac:dyDescent="0.2">
      <c r="C325" s="78"/>
      <c r="D325" s="78"/>
      <c r="E325" s="78"/>
      <c r="F325" s="78"/>
      <c r="G325" s="78"/>
      <c r="H325" s="78"/>
      <c r="I325" s="78"/>
      <c r="M325" s="68" t="b">
        <f ca="1"/>
        <v>1</v>
      </c>
      <c r="N325" s="68">
        <f t="shared" si="91"/>
        <v>325</v>
      </c>
      <c r="U325" s="78">
        <v>0</v>
      </c>
      <c r="V325" s="78">
        <v>0</v>
      </c>
      <c r="W325" s="78"/>
      <c r="X325" s="78"/>
      <c r="Y325" s="78"/>
      <c r="Z325" s="78"/>
      <c r="AA325" s="78"/>
      <c r="AB325" s="78"/>
      <c r="AC325" s="78"/>
      <c r="AD325" s="78"/>
      <c r="AE325" s="78"/>
    </row>
    <row r="326" spans="1:32" x14ac:dyDescent="0.2">
      <c r="B326" s="90" t="s">
        <v>1218</v>
      </c>
      <c r="C326" s="78">
        <f t="shared" ref="C326:C334" si="103">$V326</f>
        <v>12602</v>
      </c>
      <c r="D326" s="92">
        <f>-SUM(_xlfn.ANCHORARRAY(D327))</f>
        <v>0</v>
      </c>
      <c r="E326" s="78" cm="1">
        <f t="array" ref="E326:E334">+C326:C334+D326:D334</f>
        <v>12602</v>
      </c>
      <c r="F326" s="78">
        <f t="shared" ref="F326:F341" si="104">W326+AA326</f>
        <v>0</v>
      </c>
      <c r="G326" s="78">
        <f t="shared" ref="G326:G341" si="105">X326+AB326</f>
        <v>0</v>
      </c>
      <c r="H326" s="78">
        <f t="shared" ref="H326:H341" si="106">Y326+AC326</f>
        <v>0</v>
      </c>
      <c r="I326" s="78">
        <f t="shared" ref="I326:I341" si="107">Z326+AD326</f>
        <v>0</v>
      </c>
      <c r="K326" s="78" cm="1">
        <f t="array" ref="K326:K341">U326:U341</f>
        <v>0</v>
      </c>
      <c r="M326" s="68" t="b">
        <f ca="1"/>
        <v>0</v>
      </c>
      <c r="N326" s="68">
        <f t="shared" ref="N326:N389" si="108">N325+1</f>
        <v>326</v>
      </c>
      <c r="P326" s="68" t="b" cm="1">
        <f t="array" ref="P326:P341">+E326:E341&lt;&gt;0</f>
        <v>1</v>
      </c>
      <c r="Q326" s="68" t="s">
        <v>77</v>
      </c>
      <c r="U326" s="78">
        <v>0</v>
      </c>
      <c r="V326" s="78">
        <v>12602</v>
      </c>
      <c r="W326" s="78"/>
      <c r="X326" s="78"/>
      <c r="Y326" s="78"/>
      <c r="Z326" s="78"/>
      <c r="AA326" s="78">
        <f t="shared" ref="AA326" si="109">-SUM(_xlfn.ANCHORARRAY(AA327))</f>
        <v>0</v>
      </c>
      <c r="AB326" s="78">
        <f t="shared" ref="AB326" si="110">-SUM(_xlfn.ANCHORARRAY(AB327))</f>
        <v>0</v>
      </c>
      <c r="AC326" s="78">
        <f t="shared" ref="AC326" si="111">-SUM(_xlfn.ANCHORARRAY(AC327))</f>
        <v>0</v>
      </c>
      <c r="AD326" s="78">
        <f t="shared" ref="AD326" si="112">-SUM(_xlfn.ANCHORARRAY(AD327))</f>
        <v>0</v>
      </c>
      <c r="AE326" s="78"/>
      <c r="AF326" s="68" t="s">
        <v>1174</v>
      </c>
    </row>
    <row r="327" spans="1:32" x14ac:dyDescent="0.2">
      <c r="B327" s="81" t="s">
        <v>508</v>
      </c>
      <c r="C327" s="78">
        <f t="shared" si="103"/>
        <v>12610</v>
      </c>
      <c r="D327" s="78" cm="1">
        <f t="array" ref="D327:D341">IF($B327:$B341&lt;&gt;"",SUMIFS('Irrecoverable VAT'!$C$45:$C$63,'Irrecoverable VAT'!$Q$45:$Q$63,$B327:$B341),0)</f>
        <v>0</v>
      </c>
      <c r="E327" s="78">
        <v>12610</v>
      </c>
      <c r="F327" s="78">
        <f t="shared" si="104"/>
        <v>0</v>
      </c>
      <c r="G327" s="78">
        <f t="shared" si="105"/>
        <v>0</v>
      </c>
      <c r="H327" s="78">
        <f t="shared" si="106"/>
        <v>0</v>
      </c>
      <c r="I327" s="78">
        <f t="shared" si="107"/>
        <v>0</v>
      </c>
      <c r="K327" s="78">
        <v>0</v>
      </c>
      <c r="M327" s="68" t="b">
        <f ca="1"/>
        <v>0</v>
      </c>
      <c r="N327" s="68">
        <f t="shared" si="108"/>
        <v>327</v>
      </c>
      <c r="P327" s="68" t="b">
        <v>1</v>
      </c>
      <c r="Q327" s="68" t="s">
        <v>77</v>
      </c>
      <c r="S327" s="68" t="b">
        <v>1</v>
      </c>
      <c r="U327" s="78">
        <v>0</v>
      </c>
      <c r="V327" s="78">
        <v>12610</v>
      </c>
      <c r="W327" s="78"/>
      <c r="X327" s="78"/>
      <c r="Y327" s="78"/>
      <c r="Z327" s="78"/>
      <c r="AA327" s="78" cm="1">
        <f t="array" ref="AA327:AA341">IF((LEN(AA$3)&gt;0)*(LEN($B327:$B341)&gt;0),SUMIFS('Irrecoverable VAT'!D$45:D$63,'Irrecoverable VAT'!$Q$45:$Q$63,$B327:$B341),0)</f>
        <v>0</v>
      </c>
      <c r="AB327" s="78" cm="1">
        <f t="array" ref="AB327:AB341">IF((LEN(AB$3)&gt;0)*(LEN($B327:$B341)&gt;0),SUMIFS('Irrecoverable VAT'!E$45:E$63,'Irrecoverable VAT'!$Q$45:$Q$63,$B327:$B341),0)</f>
        <v>0</v>
      </c>
      <c r="AC327" s="78" cm="1">
        <f t="array" ref="AC327:AC341">IF((LEN(AC$3)&gt;0)*(LEN($B327:$B341)&gt;0),SUMIFS('Irrecoverable VAT'!F$45:F$63,'Irrecoverable VAT'!$Q$45:$Q$63,$B327:$B341),0)</f>
        <v>0</v>
      </c>
      <c r="AD327" s="78" cm="1">
        <f t="array" ref="AD327:AD341">IF((LEN(AD$3)&gt;0)*(LEN($B327:$B341)&gt;0),SUMIFS('Irrecoverable VAT'!G$45:G$63,'Irrecoverable VAT'!$Q$45:$Q$63,$B327:$B341),0)</f>
        <v>0</v>
      </c>
      <c r="AE327" s="78" t="str" cm="1">
        <f t="array" ref="AE327:AE335">_xlfn.VSTACK($B327:$B334,Lists!$R$17)</f>
        <v>Capital - capital allowances</v>
      </c>
    </row>
    <row r="328" spans="1:32" x14ac:dyDescent="0.2">
      <c r="B328" s="81" t="s">
        <v>510</v>
      </c>
      <c r="C328" s="78">
        <f t="shared" si="103"/>
        <v>13810</v>
      </c>
      <c r="D328" s="78">
        <v>0</v>
      </c>
      <c r="E328" s="78">
        <v>13810</v>
      </c>
      <c r="F328" s="78">
        <f t="shared" si="104"/>
        <v>0</v>
      </c>
      <c r="G328" s="78">
        <f t="shared" si="105"/>
        <v>0</v>
      </c>
      <c r="H328" s="78">
        <f t="shared" si="106"/>
        <v>0</v>
      </c>
      <c r="I328" s="78">
        <f t="shared" si="107"/>
        <v>0</v>
      </c>
      <c r="K328" s="78">
        <v>0</v>
      </c>
      <c r="M328" s="68" t="b">
        <f ca="1"/>
        <v>0</v>
      </c>
      <c r="N328" s="68">
        <f t="shared" si="108"/>
        <v>328</v>
      </c>
      <c r="P328" s="68" t="b">
        <v>1</v>
      </c>
      <c r="Q328" s="68" t="s">
        <v>77</v>
      </c>
      <c r="S328" s="68" t="b">
        <v>1</v>
      </c>
      <c r="U328" s="78">
        <v>0</v>
      </c>
      <c r="V328" s="78">
        <v>13810</v>
      </c>
      <c r="W328" s="78"/>
      <c r="X328" s="78"/>
      <c r="Y328" s="78"/>
      <c r="Z328" s="78"/>
      <c r="AA328" s="78">
        <v>0</v>
      </c>
      <c r="AB328" s="78">
        <v>0</v>
      </c>
      <c r="AC328" s="78">
        <v>0</v>
      </c>
      <c r="AD328" s="78">
        <v>0</v>
      </c>
      <c r="AE328" s="78" t="str">
        <v>Capital - non-deductible</v>
      </c>
      <c r="AF328" s="68" t="s">
        <v>1175</v>
      </c>
    </row>
    <row r="329" spans="1:32" x14ac:dyDescent="0.2">
      <c r="B329" s="81" t="s">
        <v>1213</v>
      </c>
      <c r="C329" s="78">
        <f t="shared" si="103"/>
        <v>0</v>
      </c>
      <c r="D329" s="78">
        <v>0</v>
      </c>
      <c r="E329" s="78">
        <v>0</v>
      </c>
      <c r="F329" s="78">
        <f t="shared" si="104"/>
        <v>0</v>
      </c>
      <c r="G329" s="78">
        <f t="shared" si="105"/>
        <v>0</v>
      </c>
      <c r="H329" s="78">
        <f t="shared" si="106"/>
        <v>0</v>
      </c>
      <c r="I329" s="78">
        <f t="shared" si="107"/>
        <v>0</v>
      </c>
      <c r="K329" s="78">
        <v>0</v>
      </c>
      <c r="M329" s="68" t="b">
        <f ca="1"/>
        <v>1</v>
      </c>
      <c r="N329" s="68">
        <f t="shared" si="108"/>
        <v>329</v>
      </c>
      <c r="P329" s="68" t="b">
        <v>0</v>
      </c>
      <c r="Q329" s="68" t="s">
        <v>77</v>
      </c>
      <c r="S329" s="68" t="b">
        <v>1</v>
      </c>
      <c r="U329" s="78">
        <v>0</v>
      </c>
      <c r="V329" s="78">
        <v>0</v>
      </c>
      <c r="W329" s="78"/>
      <c r="X329" s="78"/>
      <c r="Y329" s="78"/>
      <c r="Z329" s="78"/>
      <c r="AA329" s="78">
        <v>0</v>
      </c>
      <c r="AB329" s="78">
        <v>0</v>
      </c>
      <c r="AC329" s="78">
        <v>0</v>
      </c>
      <c r="AD329" s="78">
        <v>0</v>
      </c>
      <c r="AE329" s="78" t="str">
        <v>Entertaining - disallowable</v>
      </c>
    </row>
    <row r="330" spans="1:32" x14ac:dyDescent="0.2">
      <c r="B330" s="81" t="s">
        <v>2218</v>
      </c>
      <c r="C330" s="78">
        <f t="shared" si="103"/>
        <v>0</v>
      </c>
      <c r="D330" s="78">
        <v>0</v>
      </c>
      <c r="E330" s="78">
        <v>0</v>
      </c>
      <c r="F330" s="78">
        <f t="shared" si="104"/>
        <v>0</v>
      </c>
      <c r="G330" s="78">
        <f t="shared" si="105"/>
        <v>0</v>
      </c>
      <c r="H330" s="78">
        <f t="shared" si="106"/>
        <v>0</v>
      </c>
      <c r="I330" s="78">
        <f t="shared" si="107"/>
        <v>0</v>
      </c>
      <c r="K330" s="78">
        <v>0</v>
      </c>
      <c r="M330" s="68" t="b">
        <f ca="1"/>
        <v>1</v>
      </c>
      <c r="N330" s="68">
        <f t="shared" si="108"/>
        <v>330</v>
      </c>
      <c r="P330" s="68" t="b">
        <v>0</v>
      </c>
      <c r="Q330" s="68" t="s">
        <v>77</v>
      </c>
      <c r="S330" s="68" t="b">
        <v>1</v>
      </c>
      <c r="U330" s="78">
        <v>0</v>
      </c>
      <c r="V330" s="78">
        <v>0</v>
      </c>
      <c r="W330" s="78"/>
      <c r="X330" s="78"/>
      <c r="Y330" s="78"/>
      <c r="Z330" s="78"/>
      <c r="AA330" s="78">
        <v>0</v>
      </c>
      <c r="AB330" s="78">
        <v>0</v>
      </c>
      <c r="AC330" s="78">
        <v>0</v>
      </c>
      <c r="AD330" s="78">
        <v>0</v>
      </c>
      <c r="AE330" s="78" t="str">
        <v>Car leases</v>
      </c>
    </row>
    <row r="331" spans="1:32" x14ac:dyDescent="0.2">
      <c r="B331" s="81" t="s">
        <v>516</v>
      </c>
      <c r="C331" s="78">
        <f t="shared" si="103"/>
        <v>0</v>
      </c>
      <c r="D331" s="78">
        <v>0</v>
      </c>
      <c r="E331" s="78">
        <v>0</v>
      </c>
      <c r="F331" s="78">
        <f t="shared" si="104"/>
        <v>0</v>
      </c>
      <c r="G331" s="78">
        <f t="shared" si="105"/>
        <v>0</v>
      </c>
      <c r="H331" s="78">
        <f t="shared" si="106"/>
        <v>0</v>
      </c>
      <c r="I331" s="78">
        <f t="shared" si="107"/>
        <v>0</v>
      </c>
      <c r="K331" s="78">
        <v>0</v>
      </c>
      <c r="M331" s="68" t="b">
        <f ca="1"/>
        <v>1</v>
      </c>
      <c r="N331" s="68">
        <f t="shared" si="108"/>
        <v>331</v>
      </c>
      <c r="P331" s="68" t="b">
        <v>0</v>
      </c>
      <c r="Q331" s="68" t="s">
        <v>77</v>
      </c>
      <c r="S331" s="68" t="b">
        <v>1</v>
      </c>
      <c r="U331" s="78">
        <v>0</v>
      </c>
      <c r="V331" s="78">
        <v>0</v>
      </c>
      <c r="W331" s="78"/>
      <c r="X331" s="78"/>
      <c r="Y331" s="78"/>
      <c r="Z331" s="78"/>
      <c r="AA331" s="78">
        <v>0</v>
      </c>
      <c r="AB331" s="78">
        <v>0</v>
      </c>
      <c r="AC331" s="78">
        <v>0</v>
      </c>
      <c r="AD331" s="78">
        <v>0</v>
      </c>
      <c r="AE331" s="78" t="str">
        <v>Other disallowable costs</v>
      </c>
    </row>
    <row r="332" spans="1:32" x14ac:dyDescent="0.2">
      <c r="B332" s="81" t="s">
        <v>518</v>
      </c>
      <c r="C332" s="78">
        <f t="shared" si="103"/>
        <v>12642</v>
      </c>
      <c r="D332" s="78">
        <v>0</v>
      </c>
      <c r="E332" s="78">
        <v>12642</v>
      </c>
      <c r="F332" s="78">
        <f t="shared" si="104"/>
        <v>0</v>
      </c>
      <c r="G332" s="78">
        <f t="shared" si="105"/>
        <v>0</v>
      </c>
      <c r="H332" s="78">
        <f t="shared" si="106"/>
        <v>0</v>
      </c>
      <c r="I332" s="78">
        <f t="shared" si="107"/>
        <v>0</v>
      </c>
      <c r="K332" s="78">
        <v>0</v>
      </c>
      <c r="M332" s="68" t="b">
        <f ca="1"/>
        <v>0</v>
      </c>
      <c r="N332" s="68">
        <f t="shared" si="108"/>
        <v>332</v>
      </c>
      <c r="P332" s="68" t="b">
        <v>1</v>
      </c>
      <c r="Q332" s="68" t="s">
        <v>77</v>
      </c>
      <c r="T332" s="68" t="b">
        <v>1</v>
      </c>
      <c r="U332" s="78">
        <v>0</v>
      </c>
      <c r="V332" s="78">
        <v>12642</v>
      </c>
      <c r="W332" s="78"/>
      <c r="X332" s="78"/>
      <c r="Y332" s="78"/>
      <c r="Z332" s="78"/>
      <c r="AA332" s="78">
        <v>0</v>
      </c>
      <c r="AB332" s="78">
        <v>0</v>
      </c>
      <c r="AC332" s="78">
        <v>0</v>
      </c>
      <c r="AD332" s="78">
        <v>0</v>
      </c>
      <c r="AE332" s="78" t="str">
        <v>Allowable costs</v>
      </c>
    </row>
    <row r="333" spans="1:32" x14ac:dyDescent="0.2">
      <c r="B333" s="81" t="s">
        <v>520</v>
      </c>
      <c r="C333" s="78">
        <f t="shared" si="103"/>
        <v>0</v>
      </c>
      <c r="D333" s="78">
        <v>0</v>
      </c>
      <c r="E333" s="78">
        <v>0</v>
      </c>
      <c r="F333" s="78">
        <f t="shared" si="104"/>
        <v>0</v>
      </c>
      <c r="G333" s="78">
        <f t="shared" si="105"/>
        <v>0</v>
      </c>
      <c r="H333" s="78">
        <f t="shared" si="106"/>
        <v>0</v>
      </c>
      <c r="I333" s="78">
        <f t="shared" si="107"/>
        <v>0</v>
      </c>
      <c r="K333" s="78">
        <v>0</v>
      </c>
      <c r="M333" s="68" t="b">
        <f ca="1"/>
        <v>1</v>
      </c>
      <c r="N333" s="68">
        <f t="shared" si="108"/>
        <v>333</v>
      </c>
      <c r="P333" s="68" t="b">
        <v>0</v>
      </c>
      <c r="Q333" s="68" t="s">
        <v>77</v>
      </c>
      <c r="T333" s="68" t="b">
        <v>1</v>
      </c>
      <c r="U333" s="78">
        <v>0</v>
      </c>
      <c r="V333" s="78">
        <v>0</v>
      </c>
      <c r="W333" s="78"/>
      <c r="X333" s="78"/>
      <c r="Y333" s="78"/>
      <c r="Z333" s="78"/>
      <c r="AA333" s="78">
        <v>0</v>
      </c>
      <c r="AB333" s="78">
        <v>0</v>
      </c>
      <c r="AC333" s="78">
        <v>0</v>
      </c>
      <c r="AD333" s="78">
        <v>0</v>
      </c>
      <c r="AE333" s="78" t="str">
        <v>Irrecoverable VAT TA estimate - [Allowed]</v>
      </c>
    </row>
    <row r="334" spans="1:32" x14ac:dyDescent="0.2">
      <c r="B334" s="81" t="s">
        <v>521</v>
      </c>
      <c r="C334" s="78">
        <f t="shared" si="103"/>
        <v>0</v>
      </c>
      <c r="D334" s="78">
        <v>0</v>
      </c>
      <c r="E334" s="78">
        <v>0</v>
      </c>
      <c r="F334" s="78">
        <f t="shared" si="104"/>
        <v>0</v>
      </c>
      <c r="G334" s="78">
        <f t="shared" si="105"/>
        <v>0</v>
      </c>
      <c r="H334" s="78">
        <f t="shared" si="106"/>
        <v>0</v>
      </c>
      <c r="I334" s="78">
        <f t="shared" si="107"/>
        <v>0</v>
      </c>
      <c r="K334" s="78">
        <v>0</v>
      </c>
      <c r="M334" s="68" t="b">
        <f ca="1"/>
        <v>1</v>
      </c>
      <c r="N334" s="68">
        <f t="shared" si="108"/>
        <v>334</v>
      </c>
      <c r="P334" s="68" t="b">
        <v>0</v>
      </c>
      <c r="Q334" s="68" t="s">
        <v>77</v>
      </c>
      <c r="S334" s="68" t="b">
        <v>1</v>
      </c>
      <c r="U334" s="78">
        <v>0</v>
      </c>
      <c r="V334" s="78">
        <v>0</v>
      </c>
      <c r="W334" s="78"/>
      <c r="X334" s="78"/>
      <c r="Y334" s="78"/>
      <c r="Z334" s="78"/>
      <c r="AA334" s="78">
        <v>0</v>
      </c>
      <c r="AB334" s="78">
        <v>0</v>
      </c>
      <c r="AC334" s="78">
        <v>0</v>
      </c>
      <c r="AD334" s="78">
        <v>0</v>
      </c>
      <c r="AE334" s="78" t="str">
        <v>Irrecoverable VAT TA estimate - [Disallowed]</v>
      </c>
    </row>
    <row r="335" spans="1:32" ht="15" x14ac:dyDescent="0.2">
      <c r="A335" s="187"/>
      <c r="C335" s="78"/>
      <c r="D335" s="78">
        <v>0</v>
      </c>
      <c r="E335" s="78"/>
      <c r="F335" s="78">
        <f t="shared" si="104"/>
        <v>0</v>
      </c>
      <c r="G335" s="78">
        <f t="shared" si="105"/>
        <v>0</v>
      </c>
      <c r="H335" s="78">
        <f t="shared" si="106"/>
        <v>0</v>
      </c>
      <c r="I335" s="78">
        <f t="shared" si="107"/>
        <v>0</v>
      </c>
      <c r="K335" s="78">
        <v>0</v>
      </c>
      <c r="M335" s="68" t="b">
        <f ca="1"/>
        <v>1</v>
      </c>
      <c r="N335" s="68">
        <f t="shared" si="108"/>
        <v>335</v>
      </c>
      <c r="P335" s="68" t="b">
        <v>0</v>
      </c>
      <c r="Q335" s="68" t="s">
        <v>77</v>
      </c>
      <c r="U335" s="78">
        <v>0</v>
      </c>
      <c r="V335" s="78">
        <v>0</v>
      </c>
      <c r="W335" s="78"/>
      <c r="X335" s="78"/>
      <c r="Y335" s="78"/>
      <c r="Z335" s="78"/>
      <c r="AA335" s="78">
        <v>0</v>
      </c>
      <c r="AB335" s="78">
        <v>0</v>
      </c>
      <c r="AC335" s="78">
        <v>0</v>
      </c>
      <c r="AD335" s="78">
        <v>0</v>
      </c>
      <c r="AE335" s="78" t="str">
        <v>Discuss with PwC</v>
      </c>
    </row>
    <row r="336" spans="1:32" x14ac:dyDescent="0.2">
      <c r="A336" s="68" t="str">
        <f>Lists!$R$14</f>
        <v>Added captions allowed up to 5</v>
      </c>
      <c r="C336" s="78"/>
      <c r="D336" s="78">
        <v>0</v>
      </c>
      <c r="E336" s="78"/>
      <c r="F336" s="78">
        <f t="shared" si="104"/>
        <v>0</v>
      </c>
      <c r="G336" s="78">
        <f t="shared" si="105"/>
        <v>0</v>
      </c>
      <c r="H336" s="78">
        <f t="shared" si="106"/>
        <v>0</v>
      </c>
      <c r="I336" s="78">
        <f t="shared" si="107"/>
        <v>0</v>
      </c>
      <c r="K336" s="78">
        <v>0</v>
      </c>
      <c r="M336" s="68" t="b">
        <f ca="1"/>
        <v>1</v>
      </c>
      <c r="N336" s="68">
        <f t="shared" si="108"/>
        <v>336</v>
      </c>
      <c r="P336" s="68" t="b">
        <v>0</v>
      </c>
      <c r="Q336" s="68" t="s">
        <v>77</v>
      </c>
      <c r="U336" s="78">
        <v>0</v>
      </c>
      <c r="V336" s="78">
        <v>0</v>
      </c>
      <c r="W336" s="78"/>
      <c r="X336" s="78"/>
      <c r="Y336" s="78"/>
      <c r="Z336" s="78"/>
      <c r="AA336" s="78">
        <v>0</v>
      </c>
      <c r="AB336" s="78">
        <v>0</v>
      </c>
      <c r="AC336" s="78">
        <v>0</v>
      </c>
      <c r="AD336" s="78">
        <v>0</v>
      </c>
      <c r="AE336" s="78"/>
      <c r="AF336" s="68" t="s">
        <v>1186</v>
      </c>
    </row>
    <row r="337" spans="1:32" ht="15" hidden="1" x14ac:dyDescent="0.2">
      <c r="A337" s="187"/>
      <c r="B337" t="str" cm="1">
        <f t="array" ref="B337">_xlfn.UNIQUE(_xlfn._xlws.FILTER('Irrecoverable VAT'!$B$55:$B$62,'Irrecoverable VAT'!$I$55:$I$62=Yes,""))</f>
        <v/>
      </c>
      <c r="C337" s="78"/>
      <c r="D337" s="78">
        <v>0</v>
      </c>
      <c r="E337" s="78" cm="1">
        <f t="array" ref="E337:E341">D337:D341</f>
        <v>0</v>
      </c>
      <c r="F337" s="78">
        <f t="shared" si="104"/>
        <v>0</v>
      </c>
      <c r="G337" s="78">
        <f t="shared" si="105"/>
        <v>0</v>
      </c>
      <c r="H337" s="78">
        <f t="shared" si="106"/>
        <v>0</v>
      </c>
      <c r="I337" s="78">
        <f t="shared" si="107"/>
        <v>0</v>
      </c>
      <c r="K337" s="78">
        <v>0</v>
      </c>
      <c r="M337" s="68" t="b">
        <f ca="1"/>
        <v>1</v>
      </c>
      <c r="N337" s="68">
        <f t="shared" si="108"/>
        <v>337</v>
      </c>
      <c r="O337" s="68">
        <f ca="1">COUNTIFS(M337:M341,FALSE)</f>
        <v>0</v>
      </c>
      <c r="P337" s="68" t="b">
        <v>0</v>
      </c>
      <c r="Q337" s="68" t="s">
        <v>77</v>
      </c>
      <c r="U337" s="78">
        <v>0</v>
      </c>
      <c r="V337" s="78">
        <v>0</v>
      </c>
      <c r="W337" s="78"/>
      <c r="X337" s="78"/>
      <c r="Y337" s="78"/>
      <c r="Z337" s="78"/>
      <c r="AA337" s="78">
        <v>0</v>
      </c>
      <c r="AB337" s="78">
        <v>0</v>
      </c>
      <c r="AC337" s="78">
        <v>0</v>
      </c>
      <c r="AD337" s="78">
        <v>0</v>
      </c>
      <c r="AE337" s="78"/>
      <c r="AF337" s="68" t="s">
        <v>1187</v>
      </c>
    </row>
    <row r="338" spans="1:32" ht="15" hidden="1" x14ac:dyDescent="0.2">
      <c r="A338" s="187"/>
      <c r="C338" s="78"/>
      <c r="D338" s="78">
        <v>0</v>
      </c>
      <c r="E338" s="78">
        <v>0</v>
      </c>
      <c r="F338" s="78">
        <f t="shared" si="104"/>
        <v>0</v>
      </c>
      <c r="G338" s="78">
        <f t="shared" si="105"/>
        <v>0</v>
      </c>
      <c r="H338" s="78">
        <f t="shared" si="106"/>
        <v>0</v>
      </c>
      <c r="I338" s="78">
        <f t="shared" si="107"/>
        <v>0</v>
      </c>
      <c r="K338" s="78">
        <v>0</v>
      </c>
      <c r="M338" s="68" t="b">
        <f ca="1"/>
        <v>1</v>
      </c>
      <c r="N338" s="68">
        <f t="shared" si="108"/>
        <v>338</v>
      </c>
      <c r="O338" s="68" t="str" cm="1">
        <f t="array" aca="1" ref="O338" ca="1">IF(DataFlow_Hide_Rows_Enabled,_xll.DCHideRow($B$402,+$N337,FALSE,$O337),Message_DataFlow_Disabled)</f>
        <v>#ERROR: Invalid row count</v>
      </c>
      <c r="P338" s="68" t="b">
        <v>0</v>
      </c>
      <c r="Q338" s="68" t="s">
        <v>77</v>
      </c>
      <c r="U338" s="78">
        <v>0</v>
      </c>
      <c r="V338" s="78">
        <v>0</v>
      </c>
      <c r="W338" s="78"/>
      <c r="X338" s="78"/>
      <c r="Y338" s="78"/>
      <c r="Z338" s="78"/>
      <c r="AA338" s="78">
        <v>0</v>
      </c>
      <c r="AB338" s="78">
        <v>0</v>
      </c>
      <c r="AC338" s="78">
        <v>0</v>
      </c>
      <c r="AD338" s="78">
        <v>0</v>
      </c>
      <c r="AE338" s="78"/>
    </row>
    <row r="339" spans="1:32" ht="15" hidden="1" x14ac:dyDescent="0.2">
      <c r="A339" s="187"/>
      <c r="C339" s="78"/>
      <c r="D339" s="78">
        <v>0</v>
      </c>
      <c r="E339" s="78">
        <v>0</v>
      </c>
      <c r="F339" s="78">
        <f t="shared" si="104"/>
        <v>0</v>
      </c>
      <c r="G339" s="78">
        <f t="shared" si="105"/>
        <v>0</v>
      </c>
      <c r="H339" s="78">
        <f t="shared" si="106"/>
        <v>0</v>
      </c>
      <c r="I339" s="78">
        <f t="shared" si="107"/>
        <v>0</v>
      </c>
      <c r="K339" s="78">
        <v>0</v>
      </c>
      <c r="M339" s="68" t="b">
        <f ca="1"/>
        <v>1</v>
      </c>
      <c r="N339" s="68">
        <f t="shared" si="108"/>
        <v>339</v>
      </c>
      <c r="O339" s="68" t="str" cm="1">
        <f t="array" aca="1" ref="O339" ca="1">IF(DataFlow_Hide_Rows_Enabled,_xll.DCHideRow($B$402,+$N337+$O337,TRUE,5-$O337),Message_DataFlow_Disabled)</f>
        <v>#OK</v>
      </c>
      <c r="P339" s="68" t="b">
        <v>0</v>
      </c>
      <c r="Q339" s="68" t="s">
        <v>77</v>
      </c>
      <c r="U339" s="78">
        <v>0</v>
      </c>
      <c r="V339" s="78">
        <v>0</v>
      </c>
      <c r="W339" s="78"/>
      <c r="X339" s="78"/>
      <c r="Y339" s="78"/>
      <c r="Z339" s="78"/>
      <c r="AA339" s="78">
        <v>0</v>
      </c>
      <c r="AB339" s="78">
        <v>0</v>
      </c>
      <c r="AC339" s="78">
        <v>0</v>
      </c>
      <c r="AD339" s="78">
        <v>0</v>
      </c>
      <c r="AE339" s="78"/>
    </row>
    <row r="340" spans="1:32" ht="15" hidden="1" x14ac:dyDescent="0.2">
      <c r="A340" s="187"/>
      <c r="C340" s="78"/>
      <c r="D340" s="78">
        <v>0</v>
      </c>
      <c r="E340" s="78">
        <v>0</v>
      </c>
      <c r="F340" s="78">
        <f t="shared" si="104"/>
        <v>0</v>
      </c>
      <c r="G340" s="78">
        <f t="shared" si="105"/>
        <v>0</v>
      </c>
      <c r="H340" s="78">
        <f t="shared" si="106"/>
        <v>0</v>
      </c>
      <c r="I340" s="78">
        <f t="shared" si="107"/>
        <v>0</v>
      </c>
      <c r="K340" s="78">
        <v>0</v>
      </c>
      <c r="M340" s="68" t="b">
        <f ca="1"/>
        <v>1</v>
      </c>
      <c r="N340" s="68">
        <f t="shared" si="108"/>
        <v>340</v>
      </c>
      <c r="P340" s="68" t="b">
        <v>0</v>
      </c>
      <c r="Q340" s="68" t="s">
        <v>77</v>
      </c>
      <c r="U340" s="78">
        <v>0</v>
      </c>
      <c r="V340" s="78">
        <v>0</v>
      </c>
      <c r="W340" s="78"/>
      <c r="X340" s="78"/>
      <c r="Y340" s="78"/>
      <c r="Z340" s="78"/>
      <c r="AA340" s="78">
        <v>0</v>
      </c>
      <c r="AB340" s="78">
        <v>0</v>
      </c>
      <c r="AC340" s="78">
        <v>0</v>
      </c>
      <c r="AD340" s="78">
        <v>0</v>
      </c>
      <c r="AE340" s="78"/>
    </row>
    <row r="341" spans="1:32" ht="15" hidden="1" x14ac:dyDescent="0.2">
      <c r="A341" s="187"/>
      <c r="C341" s="78"/>
      <c r="D341" s="78">
        <v>0</v>
      </c>
      <c r="E341" s="78">
        <v>0</v>
      </c>
      <c r="F341" s="78">
        <f t="shared" si="104"/>
        <v>0</v>
      </c>
      <c r="G341" s="78">
        <f t="shared" si="105"/>
        <v>0</v>
      </c>
      <c r="H341" s="78">
        <f t="shared" si="106"/>
        <v>0</v>
      </c>
      <c r="I341" s="78">
        <f t="shared" si="107"/>
        <v>0</v>
      </c>
      <c r="K341" s="78">
        <v>0</v>
      </c>
      <c r="M341" s="68" t="b">
        <f ca="1"/>
        <v>1</v>
      </c>
      <c r="N341" s="68">
        <f t="shared" si="108"/>
        <v>341</v>
      </c>
      <c r="P341" s="68" t="b">
        <v>0</v>
      </c>
      <c r="Q341" s="68" t="s">
        <v>77</v>
      </c>
      <c r="U341" s="78">
        <v>0</v>
      </c>
      <c r="V341" s="78">
        <v>0</v>
      </c>
      <c r="W341" s="78"/>
      <c r="X341" s="78"/>
      <c r="Y341" s="78"/>
      <c r="Z341" s="78"/>
      <c r="AA341" s="78">
        <v>0</v>
      </c>
      <c r="AB341" s="78">
        <v>0</v>
      </c>
      <c r="AC341" s="78">
        <v>0</v>
      </c>
      <c r="AD341" s="78">
        <v>0</v>
      </c>
      <c r="AE341" s="78"/>
    </row>
    <row r="342" spans="1:32" ht="15.75" thickBot="1" x14ac:dyDescent="0.25">
      <c r="A342" s="187"/>
      <c r="C342" s="78"/>
      <c r="D342" s="78"/>
      <c r="E342" s="78"/>
      <c r="F342" s="78"/>
      <c r="G342" s="78"/>
      <c r="H342" s="78"/>
      <c r="I342" s="78"/>
      <c r="K342" s="78"/>
      <c r="M342" s="68" t="b">
        <f ca="1"/>
        <v>1</v>
      </c>
      <c r="N342" s="68">
        <f t="shared" si="108"/>
        <v>342</v>
      </c>
      <c r="Q342" s="68" t="s">
        <v>871</v>
      </c>
      <c r="U342" s="78">
        <v>0</v>
      </c>
      <c r="V342" s="78">
        <v>0</v>
      </c>
      <c r="W342" s="78"/>
      <c r="X342" s="78"/>
      <c r="Y342" s="78"/>
      <c r="Z342" s="78"/>
      <c r="AA342" s="78"/>
      <c r="AB342" s="78"/>
      <c r="AC342" s="78"/>
      <c r="AD342" s="78"/>
      <c r="AE342" s="78"/>
      <c r="AF342" s="68" t="s">
        <v>1122</v>
      </c>
    </row>
    <row r="343" spans="1:32" ht="15.75" thickBot="1" x14ac:dyDescent="0.25">
      <c r="A343" s="187"/>
      <c r="B343" s="68" t="s">
        <v>1123</v>
      </c>
      <c r="C343" s="75">
        <f t="shared" ref="C343:I343" si="113">SUM(C324:C342)</f>
        <v>51664</v>
      </c>
      <c r="D343" s="75">
        <f t="shared" si="113"/>
        <v>0</v>
      </c>
      <c r="E343" s="75">
        <f t="shared" si="113"/>
        <v>51664</v>
      </c>
      <c r="F343" s="75">
        <f t="shared" si="113"/>
        <v>0</v>
      </c>
      <c r="G343" s="75">
        <f t="shared" si="113"/>
        <v>0</v>
      </c>
      <c r="H343" s="75">
        <f t="shared" si="113"/>
        <v>0</v>
      </c>
      <c r="I343" s="75">
        <f t="shared" si="113"/>
        <v>0</v>
      </c>
      <c r="K343" s="75">
        <f>SUM(K325:K342)</f>
        <v>0</v>
      </c>
      <c r="M343" s="68" t="b">
        <f ca="1"/>
        <v>0</v>
      </c>
      <c r="N343" s="68">
        <f t="shared" si="108"/>
        <v>343</v>
      </c>
      <c r="U343" s="78">
        <v>0</v>
      </c>
      <c r="V343" s="78">
        <v>0</v>
      </c>
      <c r="W343" s="78"/>
      <c r="X343" s="78"/>
      <c r="Y343" s="78"/>
      <c r="Z343" s="78"/>
      <c r="AA343" s="78"/>
      <c r="AB343" s="78"/>
      <c r="AC343" s="78"/>
      <c r="AD343" s="78"/>
      <c r="AE343" s="78"/>
    </row>
    <row r="344" spans="1:32" ht="15" x14ac:dyDescent="0.2">
      <c r="A344" s="187"/>
      <c r="C344" s="78"/>
      <c r="D344" s="78"/>
      <c r="E344" s="78"/>
      <c r="F344" s="78"/>
      <c r="G344" s="78"/>
      <c r="H344" s="78"/>
      <c r="I344" s="78"/>
      <c r="M344" s="68" t="b">
        <f ca="1"/>
        <v>1</v>
      </c>
      <c r="N344" s="68">
        <f t="shared" si="108"/>
        <v>344</v>
      </c>
      <c r="U344" s="78">
        <v>0</v>
      </c>
      <c r="V344" s="78">
        <v>0</v>
      </c>
      <c r="W344" s="78"/>
      <c r="X344" s="78"/>
      <c r="Y344" s="78"/>
      <c r="Z344" s="78"/>
      <c r="AA344" s="78"/>
      <c r="AB344" s="78"/>
      <c r="AC344" s="78"/>
      <c r="AD344" s="78"/>
      <c r="AE344" s="78"/>
    </row>
    <row r="345" spans="1:32" ht="15" x14ac:dyDescent="0.2">
      <c r="A345" s="187"/>
      <c r="B345" s="68" t="s">
        <v>1188</v>
      </c>
      <c r="C345" s="78"/>
      <c r="D345" s="78"/>
      <c r="E345" s="78"/>
      <c r="F345" s="78"/>
      <c r="G345" s="78"/>
      <c r="H345" s="78"/>
      <c r="I345" s="78"/>
      <c r="M345" s="68" t="b">
        <f ca="1"/>
        <v>1</v>
      </c>
      <c r="N345" s="68">
        <f t="shared" si="108"/>
        <v>345</v>
      </c>
      <c r="U345" s="78">
        <v>0</v>
      </c>
      <c r="V345" s="78">
        <v>0</v>
      </c>
      <c r="W345" s="78"/>
      <c r="X345" s="78"/>
      <c r="Y345" s="78"/>
      <c r="Z345" s="78"/>
      <c r="AA345" s="78"/>
      <c r="AB345" s="78"/>
      <c r="AC345" s="78"/>
      <c r="AD345" s="78"/>
      <c r="AE345" s="78"/>
    </row>
    <row r="346" spans="1:32" ht="15" x14ac:dyDescent="0.2">
      <c r="A346" s="187"/>
      <c r="B346" s="198" t="s">
        <v>66</v>
      </c>
      <c r="C346" s="78">
        <f>'Cost of sales'!C19</f>
        <v>0</v>
      </c>
      <c r="D346" s="78"/>
      <c r="E346" s="78"/>
      <c r="F346" s="78"/>
      <c r="G346" s="78"/>
      <c r="H346" s="78"/>
      <c r="I346" s="78"/>
      <c r="M346" s="68" t="b">
        <f ca="1"/>
        <v>1</v>
      </c>
      <c r="N346" s="68">
        <f t="shared" si="108"/>
        <v>346</v>
      </c>
      <c r="U346" s="78">
        <v>0</v>
      </c>
      <c r="V346" s="78">
        <v>0</v>
      </c>
      <c r="W346" s="78"/>
      <c r="X346" s="78"/>
      <c r="Y346" s="78"/>
      <c r="Z346" s="78"/>
      <c r="AA346" s="78"/>
      <c r="AB346" s="78"/>
      <c r="AC346" s="78"/>
      <c r="AD346" s="78"/>
      <c r="AE346" s="78"/>
    </row>
    <row r="347" spans="1:32" ht="15.75" thickBot="1" x14ac:dyDescent="0.25">
      <c r="A347" s="187"/>
      <c r="B347" s="198" t="s">
        <v>1098</v>
      </c>
      <c r="C347" s="78">
        <f>'Administrative expenses etc'!C17</f>
        <v>76924</v>
      </c>
      <c r="D347" s="78"/>
      <c r="E347" s="78"/>
      <c r="F347" s="78"/>
      <c r="G347" s="78"/>
      <c r="H347" s="78"/>
      <c r="I347" s="78"/>
      <c r="M347" s="68" t="b">
        <f ca="1"/>
        <v>0</v>
      </c>
      <c r="N347" s="68">
        <f t="shared" si="108"/>
        <v>347</v>
      </c>
      <c r="U347" s="78">
        <v>0</v>
      </c>
      <c r="V347" s="78">
        <v>0</v>
      </c>
      <c r="W347" s="78"/>
      <c r="X347" s="78"/>
      <c r="Y347" s="78"/>
      <c r="Z347" s="78"/>
      <c r="AA347" s="78"/>
      <c r="AB347" s="78"/>
      <c r="AC347" s="78"/>
      <c r="AD347" s="78"/>
      <c r="AE347" s="78"/>
    </row>
    <row r="348" spans="1:32" ht="15.75" thickBot="1" x14ac:dyDescent="0.25">
      <c r="A348" s="187"/>
      <c r="B348" s="68" t="s">
        <v>1123</v>
      </c>
      <c r="C348" s="75">
        <f>SUM(C345:C347)</f>
        <v>76924</v>
      </c>
      <c r="D348" s="78"/>
      <c r="E348" s="78"/>
      <c r="F348" s="78"/>
      <c r="G348" s="78"/>
      <c r="H348" s="78"/>
      <c r="I348" s="78"/>
      <c r="M348" s="68" t="b">
        <f ca="1"/>
        <v>0</v>
      </c>
      <c r="N348" s="68">
        <f t="shared" si="108"/>
        <v>348</v>
      </c>
      <c r="U348" s="78">
        <v>0</v>
      </c>
      <c r="V348" s="78">
        <v>0</v>
      </c>
      <c r="W348" s="78"/>
      <c r="X348" s="78"/>
      <c r="Y348" s="78"/>
      <c r="Z348" s="78"/>
      <c r="AA348" s="78"/>
      <c r="AB348" s="78"/>
      <c r="AC348" s="78"/>
      <c r="AD348" s="78"/>
      <c r="AE348" s="78"/>
    </row>
    <row r="349" spans="1:32" x14ac:dyDescent="0.2">
      <c r="C349" s="78"/>
      <c r="F349" s="78"/>
      <c r="G349" s="78"/>
      <c r="H349" s="78"/>
      <c r="I349" s="78"/>
      <c r="M349" s="68" t="b">
        <f ca="1"/>
        <v>1</v>
      </c>
      <c r="N349" s="68">
        <f t="shared" si="108"/>
        <v>349</v>
      </c>
      <c r="U349" s="78">
        <v>0</v>
      </c>
      <c r="V349" s="78">
        <v>0</v>
      </c>
      <c r="W349" s="78"/>
      <c r="X349" s="78"/>
      <c r="Y349" s="78"/>
      <c r="Z349" s="78"/>
      <c r="AA349" s="78"/>
      <c r="AB349" s="78"/>
      <c r="AC349" s="78"/>
      <c r="AD349" s="78"/>
      <c r="AE349" s="78"/>
    </row>
    <row r="350" spans="1:32" ht="15.75" x14ac:dyDescent="0.25">
      <c r="A350" s="77" t="str">
        <f>+$Q350&amp;Lists!$R$6</f>
        <v>Royalties payable disclosure table</v>
      </c>
      <c r="C350" s="78"/>
      <c r="D350" s="78"/>
      <c r="E350" s="78"/>
      <c r="F350" s="78"/>
      <c r="G350" s="78"/>
      <c r="H350" s="78"/>
      <c r="I350" s="78"/>
      <c r="M350" s="68" t="b">
        <f ca="1"/>
        <v>1</v>
      </c>
      <c r="N350" s="68">
        <f t="shared" si="108"/>
        <v>350</v>
      </c>
      <c r="Q350" s="134" t="s">
        <v>78</v>
      </c>
      <c r="U350" s="78">
        <v>0</v>
      </c>
      <c r="V350" s="78">
        <v>0</v>
      </c>
      <c r="W350" s="78"/>
      <c r="X350" s="78"/>
      <c r="Y350" s="78"/>
      <c r="Z350" s="78"/>
      <c r="AA350" s="78"/>
      <c r="AB350" s="78"/>
      <c r="AC350" s="78"/>
      <c r="AD350" s="78"/>
      <c r="AE350" s="78"/>
    </row>
    <row r="351" spans="1:32" x14ac:dyDescent="0.2">
      <c r="C351" s="78"/>
      <c r="D351" s="78"/>
      <c r="E351" s="78"/>
      <c r="F351" s="78"/>
      <c r="G351" s="78"/>
      <c r="H351" s="78"/>
      <c r="I351" s="78"/>
      <c r="M351" s="68" t="b">
        <f ca="1"/>
        <v>1</v>
      </c>
      <c r="N351" s="68">
        <f t="shared" si="108"/>
        <v>351</v>
      </c>
      <c r="U351" s="78">
        <v>0</v>
      </c>
      <c r="V351" s="78">
        <v>0</v>
      </c>
      <c r="W351" s="78"/>
      <c r="X351" s="78"/>
      <c r="Y351" s="78"/>
      <c r="Z351" s="78"/>
      <c r="AA351" s="78"/>
      <c r="AB351" s="78"/>
      <c r="AC351" s="78"/>
      <c r="AD351" s="78"/>
      <c r="AE351" s="78"/>
    </row>
    <row r="352" spans="1:32" x14ac:dyDescent="0.2">
      <c r="B352" s="90" t="s">
        <v>1219</v>
      </c>
      <c r="C352" s="78">
        <f t="shared" ref="C352:C354" si="114">$V352</f>
        <v>1216</v>
      </c>
      <c r="D352" s="92">
        <f>-SUM(_xlfn.ANCHORARRAY(D353))</f>
        <v>0</v>
      </c>
      <c r="E352" s="78" cm="1">
        <f t="array" ref="E352:E354">+C352:C354+D352:D354</f>
        <v>1216</v>
      </c>
      <c r="F352" s="78">
        <f t="shared" ref="F352:F361" si="115">W352+AA352</f>
        <v>0</v>
      </c>
      <c r="G352" s="78">
        <f t="shared" ref="G352:G361" si="116">X352+AB352</f>
        <v>0</v>
      </c>
      <c r="H352" s="78">
        <f t="shared" ref="H352:H361" si="117">Y352+AC352</f>
        <v>0</v>
      </c>
      <c r="I352" s="78">
        <f t="shared" ref="I352:I361" si="118">Z352+AD352</f>
        <v>0</v>
      </c>
      <c r="K352" s="78" cm="1">
        <f t="array" ref="K352:K361">U352:U361</f>
        <v>0</v>
      </c>
      <c r="M352" s="68" t="b">
        <f ca="1"/>
        <v>0</v>
      </c>
      <c r="N352" s="68">
        <f t="shared" si="108"/>
        <v>352</v>
      </c>
      <c r="P352" s="68" t="b" cm="1">
        <f t="array" ref="P352:P361">+E352:E361&lt;&gt;0</f>
        <v>1</v>
      </c>
      <c r="Q352" s="68" t="s">
        <v>78</v>
      </c>
      <c r="U352" s="78">
        <v>0</v>
      </c>
      <c r="V352" s="78">
        <v>1216</v>
      </c>
      <c r="W352" s="78"/>
      <c r="X352" s="78"/>
      <c r="Y352" s="78"/>
      <c r="Z352" s="78"/>
      <c r="AA352" s="78">
        <f t="shared" ref="AA352" si="119">-SUM(_xlfn.ANCHORARRAY(AA353))</f>
        <v>0</v>
      </c>
      <c r="AB352" s="78">
        <f t="shared" ref="AB352" si="120">-SUM(_xlfn.ANCHORARRAY(AB353))</f>
        <v>0</v>
      </c>
      <c r="AC352" s="78">
        <f t="shared" ref="AC352" si="121">-SUM(_xlfn.ANCHORARRAY(AC353))</f>
        <v>0</v>
      </c>
      <c r="AD352" s="78">
        <f t="shared" ref="AD352" si="122">-SUM(_xlfn.ANCHORARRAY(AD353))</f>
        <v>0</v>
      </c>
      <c r="AE352" s="78"/>
    </row>
    <row r="353" spans="1:32" x14ac:dyDescent="0.2">
      <c r="B353" s="81" t="s">
        <v>1220</v>
      </c>
      <c r="C353" s="78">
        <f t="shared" si="114"/>
        <v>0</v>
      </c>
      <c r="D353" s="78" cm="1">
        <f t="array" ref="D353:D361">IF($B353:$B361&lt;&gt;"",SUMIFS('Royalties payable'!$C$45:$C$58,'Royalties payable'!$Q$45:$Q$58,$B353:$B361),0)</f>
        <v>0</v>
      </c>
      <c r="E353" s="78">
        <v>0</v>
      </c>
      <c r="F353" s="78">
        <f t="shared" si="115"/>
        <v>0</v>
      </c>
      <c r="G353" s="78">
        <f t="shared" si="116"/>
        <v>0</v>
      </c>
      <c r="H353" s="78">
        <f t="shared" si="117"/>
        <v>0</v>
      </c>
      <c r="I353" s="78">
        <f t="shared" si="118"/>
        <v>0</v>
      </c>
      <c r="K353" s="78">
        <v>0</v>
      </c>
      <c r="M353" s="68" t="b">
        <f ca="1"/>
        <v>1</v>
      </c>
      <c r="N353" s="68">
        <f t="shared" si="108"/>
        <v>353</v>
      </c>
      <c r="P353" s="68" t="b">
        <v>0</v>
      </c>
      <c r="Q353" s="68" t="s">
        <v>78</v>
      </c>
      <c r="T353" s="68" t="b">
        <v>1</v>
      </c>
      <c r="U353" s="78">
        <v>0</v>
      </c>
      <c r="V353" s="78">
        <v>0</v>
      </c>
      <c r="W353" s="78"/>
      <c r="X353" s="78"/>
      <c r="Y353" s="78"/>
      <c r="Z353" s="78"/>
      <c r="AA353" s="78" cm="1">
        <f t="array" ref="AA353:AA361">IF((LEN(AA$3)&gt;0)*(LEN($B353:$B361)&gt;0),SUMIFS('Royalties payable'!D$45:D$58,'Royalties payable'!$Q$45:$Q$58,$B353:$B361),0)</f>
        <v>0</v>
      </c>
      <c r="AB353" s="78" cm="1">
        <f t="array" ref="AB353:AB361">IF((LEN(AB$3)&gt;0)*(LEN($B353:$B361)&gt;0),SUMIFS('Royalties payable'!E$45:E$58,'Royalties payable'!$Q$45:$Q$58,$B353:$B361),0)</f>
        <v>0</v>
      </c>
      <c r="AC353" s="78" cm="1">
        <f t="array" ref="AC353:AC361">IF((LEN(AC$3)&gt;0)*(LEN($B353:$B361)&gt;0),SUMIFS('Royalties payable'!F$45:F$58,'Royalties payable'!$Q$45:$Q$58,$B353:$B361),0)</f>
        <v>0</v>
      </c>
      <c r="AD353" s="78" cm="1">
        <f t="array" ref="AD353:AD361">IF((LEN(AD$3)&gt;0)*(LEN($B353:$B361)&gt;0),SUMIFS('Royalties payable'!G$45:G$58,'Royalties payable'!$Q$45:$Q$58,$B353:$B361),0)</f>
        <v>0</v>
      </c>
      <c r="AE353" s="78" t="str" cm="1">
        <f t="array" ref="AE353:AE355">_xlfn.VSTACK($B353:$B354,Lists!$R$17)</f>
        <v>Royalties - UK</v>
      </c>
    </row>
    <row r="354" spans="1:32" x14ac:dyDescent="0.2">
      <c r="B354" s="90" t="s">
        <v>1221</v>
      </c>
      <c r="C354" s="78">
        <f t="shared" si="114"/>
        <v>0</v>
      </c>
      <c r="D354" s="78">
        <v>0</v>
      </c>
      <c r="E354" s="78">
        <v>0</v>
      </c>
      <c r="F354" s="78">
        <f t="shared" si="115"/>
        <v>0</v>
      </c>
      <c r="G354" s="78">
        <f t="shared" si="116"/>
        <v>0</v>
      </c>
      <c r="H354" s="78">
        <f t="shared" si="117"/>
        <v>0</v>
      </c>
      <c r="I354" s="78">
        <f t="shared" si="118"/>
        <v>0</v>
      </c>
      <c r="K354" s="78">
        <v>0</v>
      </c>
      <c r="M354" s="68" t="b">
        <f ca="1"/>
        <v>1</v>
      </c>
      <c r="N354" s="68">
        <f t="shared" si="108"/>
        <v>354</v>
      </c>
      <c r="P354" s="68" t="b">
        <v>0</v>
      </c>
      <c r="Q354" s="68" t="s">
        <v>78</v>
      </c>
      <c r="T354" s="68" t="b">
        <v>1</v>
      </c>
      <c r="U354" s="78">
        <v>0</v>
      </c>
      <c r="V354" s="78">
        <v>0</v>
      </c>
      <c r="W354" s="78"/>
      <c r="X354" s="78"/>
      <c r="Y354" s="78"/>
      <c r="Z354" s="78"/>
      <c r="AA354" s="78">
        <v>0</v>
      </c>
      <c r="AB354" s="78">
        <v>0</v>
      </c>
      <c r="AC354" s="78">
        <v>0</v>
      </c>
      <c r="AD354" s="78">
        <v>0</v>
      </c>
      <c r="AE354" s="78" t="str">
        <v>Royalties - overseas</v>
      </c>
    </row>
    <row r="355" spans="1:32" ht="15" x14ac:dyDescent="0.2">
      <c r="A355" s="187"/>
      <c r="C355" s="78"/>
      <c r="D355" s="78">
        <v>0</v>
      </c>
      <c r="E355" s="78"/>
      <c r="F355" s="78">
        <f t="shared" si="115"/>
        <v>0</v>
      </c>
      <c r="G355" s="78">
        <f t="shared" si="116"/>
        <v>0</v>
      </c>
      <c r="H355" s="78">
        <f t="shared" si="117"/>
        <v>0</v>
      </c>
      <c r="I355" s="78">
        <f t="shared" si="118"/>
        <v>0</v>
      </c>
      <c r="K355" s="78">
        <v>0</v>
      </c>
      <c r="M355" s="68" t="b">
        <f ca="1"/>
        <v>1</v>
      </c>
      <c r="N355" s="68">
        <f t="shared" si="108"/>
        <v>355</v>
      </c>
      <c r="P355" s="68" t="b">
        <v>0</v>
      </c>
      <c r="Q355" s="68" t="s">
        <v>78</v>
      </c>
      <c r="T355" s="68" t="b">
        <v>1</v>
      </c>
      <c r="U355" s="78">
        <v>0</v>
      </c>
      <c r="V355" s="78">
        <v>0</v>
      </c>
      <c r="W355" s="78"/>
      <c r="X355" s="78"/>
      <c r="Y355" s="78"/>
      <c r="Z355" s="78"/>
      <c r="AA355" s="78">
        <v>0</v>
      </c>
      <c r="AB355" s="78">
        <v>0</v>
      </c>
      <c r="AC355" s="78">
        <v>0</v>
      </c>
      <c r="AD355" s="78">
        <v>0</v>
      </c>
      <c r="AE355" s="78" t="str">
        <v>Discuss with PwC</v>
      </c>
    </row>
    <row r="356" spans="1:32" x14ac:dyDescent="0.2">
      <c r="A356" s="68" t="str">
        <f>Lists!$R$14</f>
        <v>Added captions allowed up to 5</v>
      </c>
      <c r="C356" s="78"/>
      <c r="D356" s="78">
        <v>0</v>
      </c>
      <c r="E356" s="78"/>
      <c r="F356" s="78">
        <f t="shared" si="115"/>
        <v>0</v>
      </c>
      <c r="G356" s="78">
        <f t="shared" si="116"/>
        <v>0</v>
      </c>
      <c r="H356" s="78">
        <f t="shared" si="117"/>
        <v>0</v>
      </c>
      <c r="I356" s="78">
        <f t="shared" si="118"/>
        <v>0</v>
      </c>
      <c r="K356" s="78">
        <v>0</v>
      </c>
      <c r="M356" s="68" t="b">
        <f ca="1"/>
        <v>1</v>
      </c>
      <c r="N356" s="68">
        <f t="shared" si="108"/>
        <v>356</v>
      </c>
      <c r="P356" s="68" t="b">
        <v>0</v>
      </c>
      <c r="Q356" s="68" t="s">
        <v>78</v>
      </c>
      <c r="T356" s="68" t="b">
        <v>1</v>
      </c>
      <c r="U356" s="78">
        <v>0</v>
      </c>
      <c r="V356" s="78">
        <v>0</v>
      </c>
      <c r="W356" s="78"/>
      <c r="X356" s="78"/>
      <c r="Y356" s="78"/>
      <c r="Z356" s="78"/>
      <c r="AA356" s="78">
        <v>0</v>
      </c>
      <c r="AB356" s="78">
        <v>0</v>
      </c>
      <c r="AC356" s="78">
        <v>0</v>
      </c>
      <c r="AD356" s="78">
        <v>0</v>
      </c>
      <c r="AE356" s="78"/>
    </row>
    <row r="357" spans="1:32" ht="15" hidden="1" x14ac:dyDescent="0.2">
      <c r="A357" s="187"/>
      <c r="B357" t="str" cm="1">
        <f t="array" ref="B357">_xlfn.UNIQUE(_xlfn._xlws.FILTER('Royalties payable'!$B$49:$B$56,'Royalties payable'!$I$49:$I$56=Yes,""))</f>
        <v/>
      </c>
      <c r="C357" s="78"/>
      <c r="D357" s="78">
        <v>0</v>
      </c>
      <c r="E357" s="78" cm="1">
        <f t="array" ref="E357:E361">D357:D361</f>
        <v>0</v>
      </c>
      <c r="F357" s="78">
        <f t="shared" si="115"/>
        <v>0</v>
      </c>
      <c r="G357" s="78">
        <f t="shared" si="116"/>
        <v>0</v>
      </c>
      <c r="H357" s="78">
        <f t="shared" si="117"/>
        <v>0</v>
      </c>
      <c r="I357" s="78">
        <f t="shared" si="118"/>
        <v>0</v>
      </c>
      <c r="K357" s="78">
        <v>0</v>
      </c>
      <c r="M357" s="68" t="b">
        <f ca="1"/>
        <v>1</v>
      </c>
      <c r="N357" s="68">
        <f t="shared" si="108"/>
        <v>357</v>
      </c>
      <c r="O357" s="68">
        <f ca="1">COUNTIFS(M357:M361,FALSE)</f>
        <v>0</v>
      </c>
      <c r="P357" s="68" t="b">
        <v>0</v>
      </c>
      <c r="Q357" s="68" t="s">
        <v>78</v>
      </c>
      <c r="U357" s="78">
        <v>0</v>
      </c>
      <c r="V357" s="78">
        <v>0</v>
      </c>
      <c r="W357" s="78"/>
      <c r="X357" s="78"/>
      <c r="Y357" s="78"/>
      <c r="Z357" s="78"/>
      <c r="AA357" s="78">
        <v>0</v>
      </c>
      <c r="AB357" s="78">
        <v>0</v>
      </c>
      <c r="AC357" s="78">
        <v>0</v>
      </c>
      <c r="AD357" s="78">
        <v>0</v>
      </c>
      <c r="AE357" s="78"/>
    </row>
    <row r="358" spans="1:32" ht="15" hidden="1" x14ac:dyDescent="0.2">
      <c r="A358" s="187"/>
      <c r="C358" s="78"/>
      <c r="D358" s="78">
        <v>0</v>
      </c>
      <c r="E358" s="78">
        <v>0</v>
      </c>
      <c r="F358" s="78">
        <f t="shared" si="115"/>
        <v>0</v>
      </c>
      <c r="G358" s="78">
        <f t="shared" si="116"/>
        <v>0</v>
      </c>
      <c r="H358" s="78">
        <f t="shared" si="117"/>
        <v>0</v>
      </c>
      <c r="I358" s="78">
        <f t="shared" si="118"/>
        <v>0</v>
      </c>
      <c r="K358" s="78">
        <v>0</v>
      </c>
      <c r="M358" s="68" t="b">
        <f ca="1"/>
        <v>1</v>
      </c>
      <c r="N358" s="68">
        <f t="shared" si="108"/>
        <v>358</v>
      </c>
      <c r="O358" s="68" t="str" cm="1">
        <f t="array" aca="1" ref="O358" ca="1">IF(DataFlow_Hide_Rows_Enabled,_xll.DCHideRow($B$402,+$N357,FALSE,$O357),Message_DataFlow_Disabled)</f>
        <v>#ERROR: Invalid row count</v>
      </c>
      <c r="P358" s="68" t="b">
        <v>0</v>
      </c>
      <c r="Q358" s="68" t="s">
        <v>78</v>
      </c>
      <c r="U358" s="78">
        <v>0</v>
      </c>
      <c r="V358" s="78">
        <v>0</v>
      </c>
      <c r="W358" s="78"/>
      <c r="X358" s="78"/>
      <c r="Y358" s="78"/>
      <c r="Z358" s="78"/>
      <c r="AA358" s="78">
        <v>0</v>
      </c>
      <c r="AB358" s="78">
        <v>0</v>
      </c>
      <c r="AC358" s="78">
        <v>0</v>
      </c>
      <c r="AD358" s="78">
        <v>0</v>
      </c>
      <c r="AE358" s="78"/>
    </row>
    <row r="359" spans="1:32" ht="15" hidden="1" x14ac:dyDescent="0.2">
      <c r="A359" s="187"/>
      <c r="C359" s="78"/>
      <c r="D359" s="78">
        <v>0</v>
      </c>
      <c r="E359" s="78">
        <v>0</v>
      </c>
      <c r="F359" s="78">
        <f t="shared" si="115"/>
        <v>0</v>
      </c>
      <c r="G359" s="78">
        <f t="shared" si="116"/>
        <v>0</v>
      </c>
      <c r="H359" s="78">
        <f t="shared" si="117"/>
        <v>0</v>
      </c>
      <c r="I359" s="78">
        <f t="shared" si="118"/>
        <v>0</v>
      </c>
      <c r="K359" s="78">
        <v>0</v>
      </c>
      <c r="M359" s="68" t="b">
        <f ca="1"/>
        <v>1</v>
      </c>
      <c r="N359" s="68">
        <f t="shared" si="108"/>
        <v>359</v>
      </c>
      <c r="O359" s="68" t="str" cm="1">
        <f t="array" aca="1" ref="O359" ca="1">IF(DataFlow_Hide_Rows_Enabled,_xll.DCHideRow($B$402,+$N357+$O357,TRUE,5-$O357),Message_DataFlow_Disabled)</f>
        <v>#OK</v>
      </c>
      <c r="P359" s="68" t="b">
        <v>0</v>
      </c>
      <c r="Q359" s="68" t="s">
        <v>78</v>
      </c>
      <c r="U359" s="78">
        <v>0</v>
      </c>
      <c r="V359" s="78">
        <v>0</v>
      </c>
      <c r="W359" s="78"/>
      <c r="X359" s="78"/>
      <c r="Y359" s="78"/>
      <c r="Z359" s="78"/>
      <c r="AA359" s="78">
        <v>0</v>
      </c>
      <c r="AB359" s="78">
        <v>0</v>
      </c>
      <c r="AC359" s="78">
        <v>0</v>
      </c>
      <c r="AD359" s="78">
        <v>0</v>
      </c>
      <c r="AE359" s="78"/>
    </row>
    <row r="360" spans="1:32" ht="15" hidden="1" x14ac:dyDescent="0.2">
      <c r="A360" s="187"/>
      <c r="C360" s="78"/>
      <c r="D360" s="78">
        <v>0</v>
      </c>
      <c r="E360" s="78">
        <v>0</v>
      </c>
      <c r="F360" s="78">
        <f t="shared" si="115"/>
        <v>0</v>
      </c>
      <c r="G360" s="78">
        <f t="shared" si="116"/>
        <v>0</v>
      </c>
      <c r="H360" s="78">
        <f t="shared" si="117"/>
        <v>0</v>
      </c>
      <c r="I360" s="78">
        <f t="shared" si="118"/>
        <v>0</v>
      </c>
      <c r="K360" s="78">
        <v>0</v>
      </c>
      <c r="M360" s="68" t="b">
        <f ca="1"/>
        <v>1</v>
      </c>
      <c r="N360" s="68">
        <f t="shared" si="108"/>
        <v>360</v>
      </c>
      <c r="P360" s="68" t="b">
        <v>0</v>
      </c>
      <c r="Q360" s="68" t="s">
        <v>78</v>
      </c>
      <c r="U360" s="78">
        <v>0</v>
      </c>
      <c r="V360" s="78">
        <v>0</v>
      </c>
      <c r="W360" s="78"/>
      <c r="X360" s="78"/>
      <c r="Y360" s="78"/>
      <c r="Z360" s="78"/>
      <c r="AA360" s="78">
        <v>0</v>
      </c>
      <c r="AB360" s="78">
        <v>0</v>
      </c>
      <c r="AC360" s="78">
        <v>0</v>
      </c>
      <c r="AD360" s="78">
        <v>0</v>
      </c>
      <c r="AE360" s="78"/>
    </row>
    <row r="361" spans="1:32" ht="15" hidden="1" x14ac:dyDescent="0.2">
      <c r="A361" s="187"/>
      <c r="C361" s="78"/>
      <c r="D361" s="78">
        <v>0</v>
      </c>
      <c r="E361" s="78">
        <v>0</v>
      </c>
      <c r="F361" s="78">
        <f t="shared" si="115"/>
        <v>0</v>
      </c>
      <c r="G361" s="78">
        <f t="shared" si="116"/>
        <v>0</v>
      </c>
      <c r="H361" s="78">
        <f t="shared" si="117"/>
        <v>0</v>
      </c>
      <c r="I361" s="78">
        <f t="shared" si="118"/>
        <v>0</v>
      </c>
      <c r="K361" s="78">
        <v>0</v>
      </c>
      <c r="M361" s="68" t="b">
        <f ca="1"/>
        <v>1</v>
      </c>
      <c r="N361" s="68">
        <f t="shared" si="108"/>
        <v>361</v>
      </c>
      <c r="P361" s="68" t="b">
        <v>0</v>
      </c>
      <c r="Q361" s="68" t="s">
        <v>78</v>
      </c>
      <c r="U361" s="78">
        <v>0</v>
      </c>
      <c r="V361" s="78">
        <v>0</v>
      </c>
      <c r="W361" s="78"/>
      <c r="X361" s="78"/>
      <c r="Y361" s="78"/>
      <c r="Z361" s="78"/>
      <c r="AA361" s="78">
        <v>0</v>
      </c>
      <c r="AB361" s="78">
        <v>0</v>
      </c>
      <c r="AC361" s="78">
        <v>0</v>
      </c>
      <c r="AD361" s="78">
        <v>0</v>
      </c>
      <c r="AE361" s="78"/>
    </row>
    <row r="362" spans="1:32" ht="15.75" thickBot="1" x14ac:dyDescent="0.25">
      <c r="A362" s="187"/>
      <c r="C362" s="78"/>
      <c r="D362" s="78"/>
      <c r="E362" s="78"/>
      <c r="F362" s="78"/>
      <c r="G362" s="78"/>
      <c r="H362" s="78"/>
      <c r="I362" s="78"/>
      <c r="K362" s="78"/>
      <c r="M362" s="68" t="b">
        <f ca="1"/>
        <v>1</v>
      </c>
      <c r="N362" s="68">
        <f t="shared" si="108"/>
        <v>362</v>
      </c>
      <c r="Q362" s="68" t="s">
        <v>871</v>
      </c>
      <c r="U362" s="78">
        <v>0</v>
      </c>
      <c r="V362" s="78">
        <v>0</v>
      </c>
      <c r="W362" s="78"/>
      <c r="X362" s="78"/>
      <c r="Y362" s="78"/>
      <c r="Z362" s="78"/>
      <c r="AA362" s="78"/>
      <c r="AB362" s="78"/>
      <c r="AC362" s="78"/>
      <c r="AD362" s="78"/>
      <c r="AE362" s="78"/>
      <c r="AF362" s="68" t="s">
        <v>1122</v>
      </c>
    </row>
    <row r="363" spans="1:32" ht="15.75" thickBot="1" x14ac:dyDescent="0.25">
      <c r="A363" s="187"/>
      <c r="B363" s="68" t="s">
        <v>1123</v>
      </c>
      <c r="C363" s="75">
        <f t="shared" ref="C363:I363" si="123">SUM(C350:C362)</f>
        <v>1216</v>
      </c>
      <c r="D363" s="75">
        <f t="shared" si="123"/>
        <v>0</v>
      </c>
      <c r="E363" s="75">
        <f t="shared" si="123"/>
        <v>1216</v>
      </c>
      <c r="F363" s="75">
        <f t="shared" si="123"/>
        <v>0</v>
      </c>
      <c r="G363" s="75">
        <f t="shared" si="123"/>
        <v>0</v>
      </c>
      <c r="H363" s="75">
        <f t="shared" si="123"/>
        <v>0</v>
      </c>
      <c r="I363" s="75">
        <f t="shared" si="123"/>
        <v>0</v>
      </c>
      <c r="K363" s="75">
        <f>SUM(K351:K362)</f>
        <v>0</v>
      </c>
      <c r="M363" s="68" t="b">
        <f ca="1"/>
        <v>0</v>
      </c>
      <c r="N363" s="68">
        <f t="shared" si="108"/>
        <v>363</v>
      </c>
      <c r="U363" s="78">
        <v>0</v>
      </c>
      <c r="V363" s="78">
        <v>0</v>
      </c>
      <c r="W363" s="78"/>
      <c r="X363" s="78"/>
      <c r="Y363" s="78"/>
      <c r="Z363" s="78"/>
      <c r="AA363" s="78"/>
      <c r="AB363" s="78"/>
      <c r="AC363" s="78"/>
      <c r="AD363" s="78"/>
      <c r="AE363" s="78"/>
    </row>
    <row r="364" spans="1:32" ht="15" x14ac:dyDescent="0.2">
      <c r="A364" s="187"/>
      <c r="C364" s="78"/>
      <c r="D364" s="78"/>
      <c r="E364" s="78"/>
      <c r="F364" s="78"/>
      <c r="G364" s="78"/>
      <c r="H364" s="78"/>
      <c r="I364" s="78"/>
      <c r="M364" s="68" t="b">
        <f ca="1"/>
        <v>1</v>
      </c>
      <c r="N364" s="68">
        <f t="shared" si="108"/>
        <v>364</v>
      </c>
      <c r="U364" s="78">
        <v>0</v>
      </c>
      <c r="V364" s="78">
        <v>0</v>
      </c>
      <c r="W364" s="78"/>
      <c r="X364" s="78"/>
      <c r="Y364" s="78"/>
      <c r="Z364" s="78"/>
      <c r="AA364" s="78"/>
      <c r="AB364" s="78"/>
      <c r="AC364" s="78"/>
      <c r="AD364" s="78"/>
      <c r="AE364" s="78"/>
    </row>
    <row r="365" spans="1:32" ht="15" x14ac:dyDescent="0.2">
      <c r="A365" s="187"/>
      <c r="B365" s="68" t="s">
        <v>1188</v>
      </c>
      <c r="C365" s="78"/>
      <c r="D365" s="78"/>
      <c r="E365" s="78"/>
      <c r="F365" s="78"/>
      <c r="G365" s="78"/>
      <c r="H365" s="78"/>
      <c r="I365" s="78"/>
      <c r="M365" s="68" t="b">
        <f ca="1"/>
        <v>1</v>
      </c>
      <c r="N365" s="68">
        <f t="shared" si="108"/>
        <v>365</v>
      </c>
      <c r="U365" s="78">
        <v>0</v>
      </c>
      <c r="V365" s="78">
        <v>0</v>
      </c>
      <c r="W365" s="78"/>
      <c r="X365" s="78"/>
      <c r="Y365" s="78"/>
      <c r="Z365" s="78"/>
      <c r="AA365" s="78"/>
      <c r="AB365" s="78"/>
      <c r="AC365" s="78"/>
      <c r="AD365" s="78"/>
      <c r="AE365" s="78"/>
    </row>
    <row r="366" spans="1:32" ht="15" x14ac:dyDescent="0.2">
      <c r="A366" s="187"/>
      <c r="B366" s="198" t="s">
        <v>66</v>
      </c>
      <c r="C366" s="78">
        <f>'Cost of sales'!C20</f>
        <v>0</v>
      </c>
      <c r="D366" s="78"/>
      <c r="E366" s="78"/>
      <c r="F366" s="78"/>
      <c r="G366" s="78"/>
      <c r="H366" s="78"/>
      <c r="I366" s="78"/>
      <c r="M366" s="68" t="b">
        <f ca="1"/>
        <v>1</v>
      </c>
      <c r="N366" s="68">
        <f t="shared" si="108"/>
        <v>366</v>
      </c>
      <c r="U366" s="78">
        <v>0</v>
      </c>
      <c r="V366" s="78">
        <v>0</v>
      </c>
      <c r="W366" s="78"/>
      <c r="X366" s="78"/>
      <c r="Y366" s="78"/>
      <c r="Z366" s="78"/>
      <c r="AA366" s="78"/>
      <c r="AB366" s="78"/>
      <c r="AC366" s="78"/>
      <c r="AD366" s="78"/>
      <c r="AE366" s="78"/>
    </row>
    <row r="367" spans="1:32" ht="15.75" thickBot="1" x14ac:dyDescent="0.25">
      <c r="A367" s="187"/>
      <c r="B367" s="198" t="s">
        <v>1098</v>
      </c>
      <c r="C367" s="78">
        <f>'Administrative expenses etc'!C18</f>
        <v>1216</v>
      </c>
      <c r="D367" s="78"/>
      <c r="E367" s="78"/>
      <c r="F367" s="78"/>
      <c r="G367" s="78"/>
      <c r="H367" s="78"/>
      <c r="I367" s="78"/>
      <c r="M367" s="68" t="b">
        <f ca="1"/>
        <v>0</v>
      </c>
      <c r="N367" s="68">
        <f t="shared" si="108"/>
        <v>367</v>
      </c>
      <c r="U367" s="78">
        <v>0</v>
      </c>
      <c r="V367" s="78">
        <v>0</v>
      </c>
      <c r="W367" s="78"/>
      <c r="X367" s="78"/>
      <c r="Y367" s="78"/>
      <c r="Z367" s="78"/>
      <c r="AA367" s="78"/>
      <c r="AB367" s="78"/>
      <c r="AC367" s="78"/>
      <c r="AD367" s="78"/>
      <c r="AE367" s="78"/>
    </row>
    <row r="368" spans="1:32" ht="15.75" thickBot="1" x14ac:dyDescent="0.25">
      <c r="A368" s="187"/>
      <c r="B368" s="68" t="s">
        <v>1123</v>
      </c>
      <c r="C368" s="75">
        <f>SUM(C365:C367)</f>
        <v>1216</v>
      </c>
      <c r="D368" s="78"/>
      <c r="E368" s="78"/>
      <c r="F368" s="78"/>
      <c r="G368" s="78"/>
      <c r="H368" s="78"/>
      <c r="I368" s="78"/>
      <c r="M368" s="68" t="b">
        <f ca="1"/>
        <v>0</v>
      </c>
      <c r="N368" s="68">
        <f t="shared" si="108"/>
        <v>368</v>
      </c>
      <c r="U368" s="78">
        <v>0</v>
      </c>
      <c r="V368" s="78">
        <v>0</v>
      </c>
      <c r="W368" s="78"/>
      <c r="X368" s="78"/>
      <c r="Y368" s="78"/>
      <c r="Z368" s="78"/>
      <c r="AA368" s="78"/>
      <c r="AB368" s="78"/>
      <c r="AC368" s="78"/>
      <c r="AD368" s="78"/>
      <c r="AE368" s="78"/>
    </row>
    <row r="369" spans="1:32" x14ac:dyDescent="0.2">
      <c r="C369" s="78"/>
      <c r="F369" s="78"/>
      <c r="G369" s="78"/>
      <c r="H369" s="78"/>
      <c r="I369" s="78"/>
      <c r="M369" s="68" t="b">
        <f ca="1"/>
        <v>1</v>
      </c>
      <c r="N369" s="68">
        <f t="shared" si="108"/>
        <v>369</v>
      </c>
      <c r="U369" s="78">
        <v>0</v>
      </c>
      <c r="V369" s="78">
        <v>0</v>
      </c>
      <c r="W369" s="78"/>
      <c r="X369" s="78"/>
      <c r="Y369" s="78"/>
      <c r="Z369" s="78"/>
      <c r="AA369" s="78"/>
      <c r="AB369" s="78"/>
      <c r="AC369" s="78"/>
      <c r="AD369" s="78"/>
      <c r="AE369" s="78"/>
    </row>
    <row r="370" spans="1:32" ht="15.75" x14ac:dyDescent="0.25">
      <c r="A370" s="77" t="str">
        <f>+$Q370&amp;Lists!$R$6</f>
        <v>Sundry disclosure table</v>
      </c>
      <c r="C370" s="78"/>
      <c r="D370" s="78"/>
      <c r="E370" s="78"/>
      <c r="F370" s="78"/>
      <c r="G370" s="78"/>
      <c r="H370" s="78"/>
      <c r="I370" s="78"/>
      <c r="M370" s="68" t="b">
        <f ca="1"/>
        <v>1</v>
      </c>
      <c r="N370" s="68">
        <f t="shared" si="108"/>
        <v>370</v>
      </c>
      <c r="Q370" s="134" t="s">
        <v>79</v>
      </c>
      <c r="U370" s="78">
        <v>0</v>
      </c>
      <c r="V370" s="78">
        <v>0</v>
      </c>
      <c r="W370" s="78"/>
      <c r="X370" s="78"/>
      <c r="Y370" s="78"/>
      <c r="Z370" s="78"/>
      <c r="AA370" s="78"/>
      <c r="AB370" s="78"/>
      <c r="AC370" s="78"/>
      <c r="AD370" s="78"/>
      <c r="AE370" s="78"/>
      <c r="AF370" s="68" t="s">
        <v>1115</v>
      </c>
    </row>
    <row r="371" spans="1:32" x14ac:dyDescent="0.2">
      <c r="C371" s="78"/>
      <c r="D371" s="78"/>
      <c r="E371" s="78"/>
      <c r="F371" s="78"/>
      <c r="G371" s="78"/>
      <c r="H371" s="78"/>
      <c r="I371" s="78"/>
      <c r="M371" s="68" t="b">
        <f ca="1"/>
        <v>1</v>
      </c>
      <c r="N371" s="68">
        <f t="shared" si="108"/>
        <v>371</v>
      </c>
      <c r="U371" s="78">
        <v>0</v>
      </c>
      <c r="V371" s="78">
        <v>0</v>
      </c>
      <c r="W371" s="78"/>
      <c r="X371" s="78"/>
      <c r="Y371" s="78"/>
      <c r="Z371" s="78"/>
      <c r="AA371" s="78"/>
      <c r="AB371" s="78"/>
      <c r="AC371" s="78"/>
      <c r="AD371" s="78"/>
      <c r="AE371" s="78"/>
    </row>
    <row r="372" spans="1:32" x14ac:dyDescent="0.2">
      <c r="B372" s="90" t="s">
        <v>1222</v>
      </c>
      <c r="C372" s="78">
        <f t="shared" ref="C372:C379" si="124">$V372</f>
        <v>12698</v>
      </c>
      <c r="D372" s="92">
        <f>-SUM(_xlfn.ANCHORARRAY(D373))</f>
        <v>0</v>
      </c>
      <c r="E372" s="78" cm="1">
        <f t="array" ref="E372:E379">+C372:C379+D372:D379</f>
        <v>12698</v>
      </c>
      <c r="F372" s="78">
        <f t="shared" ref="F372:F386" si="125">W372+AA372</f>
        <v>0</v>
      </c>
      <c r="G372" s="78">
        <f t="shared" ref="G372:G386" si="126">X372+AB372</f>
        <v>0</v>
      </c>
      <c r="H372" s="78">
        <f t="shared" ref="H372:H386" si="127">Y372+AC372</f>
        <v>0</v>
      </c>
      <c r="I372" s="78">
        <f t="shared" ref="I372:I386" si="128">Z372+AD372</f>
        <v>0</v>
      </c>
      <c r="K372" s="78" cm="1">
        <f t="array" ref="K372:K386">U372:U386</f>
        <v>0</v>
      </c>
      <c r="M372" s="68" t="b">
        <f ca="1"/>
        <v>0</v>
      </c>
      <c r="N372" s="68">
        <f t="shared" si="108"/>
        <v>372</v>
      </c>
      <c r="P372" s="68" t="b" cm="1">
        <f t="array" ref="P372:P386">+E372:E386&lt;&gt;0</f>
        <v>1</v>
      </c>
      <c r="Q372" s="68" t="s">
        <v>79</v>
      </c>
      <c r="U372" s="78">
        <v>0</v>
      </c>
      <c r="V372" s="78">
        <v>12698</v>
      </c>
      <c r="W372" s="78"/>
      <c r="X372" s="78"/>
      <c r="Y372" s="78"/>
      <c r="Z372" s="78"/>
      <c r="AA372" s="78">
        <f t="shared" ref="AA372" si="129">-SUM(_xlfn.ANCHORARRAY(AA373))</f>
        <v>0</v>
      </c>
      <c r="AB372" s="78">
        <f t="shared" ref="AB372" si="130">-SUM(_xlfn.ANCHORARRAY(AB373))</f>
        <v>0</v>
      </c>
      <c r="AC372" s="78">
        <f t="shared" ref="AC372" si="131">-SUM(_xlfn.ANCHORARRAY(AC373))</f>
        <v>0</v>
      </c>
      <c r="AD372" s="78">
        <f t="shared" ref="AD372" si="132">-SUM(_xlfn.ANCHORARRAY(AD373))</f>
        <v>0</v>
      </c>
      <c r="AE372" s="78"/>
      <c r="AF372" s="68" t="s">
        <v>1174</v>
      </c>
    </row>
    <row r="373" spans="1:32" x14ac:dyDescent="0.2">
      <c r="B373" s="81" t="s">
        <v>1211</v>
      </c>
      <c r="C373" s="78">
        <f t="shared" si="124"/>
        <v>12706</v>
      </c>
      <c r="D373" s="78" cm="1">
        <f t="array" ref="D373:D386">IF($B373:$B386&lt;&gt;"",SUMIFS(Sundry!$C$45:$C$63,Sundry!$Q$45:$Q$63,$B373:$B386),0)</f>
        <v>0</v>
      </c>
      <c r="E373" s="78">
        <v>12706</v>
      </c>
      <c r="F373" s="78">
        <f t="shared" si="125"/>
        <v>0</v>
      </c>
      <c r="G373" s="78">
        <f t="shared" si="126"/>
        <v>0</v>
      </c>
      <c r="H373" s="78">
        <f t="shared" si="127"/>
        <v>0</v>
      </c>
      <c r="I373" s="78">
        <f t="shared" si="128"/>
        <v>0</v>
      </c>
      <c r="K373" s="78">
        <v>0</v>
      </c>
      <c r="M373" s="68" t="b">
        <f ca="1"/>
        <v>0</v>
      </c>
      <c r="N373" s="68">
        <f t="shared" si="108"/>
        <v>373</v>
      </c>
      <c r="P373" s="68" t="b">
        <v>1</v>
      </c>
      <c r="Q373" s="68" t="s">
        <v>79</v>
      </c>
      <c r="T373" s="68" t="b">
        <v>1</v>
      </c>
      <c r="U373" s="78">
        <v>0</v>
      </c>
      <c r="V373" s="78">
        <v>12706</v>
      </c>
      <c r="W373" s="78"/>
      <c r="X373" s="78"/>
      <c r="Y373" s="78"/>
      <c r="Z373" s="78"/>
      <c r="AA373" s="78" cm="1">
        <f t="array" ref="AA373:AA386">IF((LEN(AA$3)&gt;0)*(LEN($B373:$B386)&gt;0),SUMIFS(Sundry!D$45:D$63,Sundry!$Q$45:$Q$63,$B373:$B386),0)</f>
        <v>0</v>
      </c>
      <c r="AB373" s="78" cm="1">
        <f t="array" ref="AB373:AB386">IF((LEN(AB$3)&gt;0)*(LEN($B373:$B386)&gt;0),SUMIFS(Sundry!E$45:E$63,Sundry!$Q$45:$Q$63,$B373:$B386),0)</f>
        <v>0</v>
      </c>
      <c r="AC373" s="78" cm="1">
        <f t="array" ref="AC373:AC386">IF((LEN(AC$3)&gt;0)*(LEN($B373:$B386)&gt;0),SUMIFS(Sundry!F$45:F$63,Sundry!$Q$45:$Q$63,$B373:$B386),0)</f>
        <v>0</v>
      </c>
      <c r="AD373" s="78" cm="1">
        <f t="array" ref="AD373:AD386">IF((LEN(AD$3)&gt;0)*(LEN($B373:$B386)&gt;0),SUMIFS(Sundry!G$45:G$63,Sundry!$Q$45:$Q$63,$B373:$B386),0)</f>
        <v>0</v>
      </c>
      <c r="AE373" s="78" t="str" cm="1">
        <f t="array" ref="AE373:AE380">_xlfn.VSTACK($B373:$B379,Lists!$R$17)</f>
        <v>Other allowable expenditure</v>
      </c>
    </row>
    <row r="374" spans="1:32" x14ac:dyDescent="0.2">
      <c r="B374" s="81" t="s">
        <v>1212</v>
      </c>
      <c r="C374" s="78">
        <f t="shared" si="124"/>
        <v>0</v>
      </c>
      <c r="D374" s="92">
        <v>0</v>
      </c>
      <c r="E374" s="78">
        <v>0</v>
      </c>
      <c r="F374" s="78">
        <f t="shared" si="125"/>
        <v>0</v>
      </c>
      <c r="G374" s="78">
        <f t="shared" si="126"/>
        <v>0</v>
      </c>
      <c r="H374" s="78">
        <f t="shared" si="127"/>
        <v>0</v>
      </c>
      <c r="I374" s="78">
        <f t="shared" si="128"/>
        <v>0</v>
      </c>
      <c r="K374" s="78">
        <v>0</v>
      </c>
      <c r="M374" s="68" t="b">
        <f ca="1"/>
        <v>1</v>
      </c>
      <c r="N374" s="68">
        <f t="shared" si="108"/>
        <v>374</v>
      </c>
      <c r="P374" s="68" t="b">
        <v>0</v>
      </c>
      <c r="Q374" s="68" t="s">
        <v>79</v>
      </c>
      <c r="S374" s="68" t="b">
        <v>1</v>
      </c>
      <c r="U374" s="78">
        <v>0</v>
      </c>
      <c r="V374" s="78">
        <v>0</v>
      </c>
      <c r="W374" s="78"/>
      <c r="X374" s="78"/>
      <c r="Y374" s="78"/>
      <c r="Z374" s="78"/>
      <c r="AA374" s="78">
        <v>0</v>
      </c>
      <c r="AB374" s="78">
        <v>0</v>
      </c>
      <c r="AC374" s="78">
        <v>0</v>
      </c>
      <c r="AD374" s="78">
        <v>0</v>
      </c>
      <c r="AE374" s="78" t="str">
        <v>Fines and penalties - disallowable</v>
      </c>
    </row>
    <row r="375" spans="1:32" x14ac:dyDescent="0.2">
      <c r="B375" s="81" t="s">
        <v>1213</v>
      </c>
      <c r="C375" s="78">
        <f t="shared" si="124"/>
        <v>12722</v>
      </c>
      <c r="D375" s="92">
        <v>0</v>
      </c>
      <c r="E375" s="78">
        <v>12722</v>
      </c>
      <c r="F375" s="78">
        <f t="shared" si="125"/>
        <v>0</v>
      </c>
      <c r="G375" s="78">
        <f t="shared" si="126"/>
        <v>0</v>
      </c>
      <c r="H375" s="78">
        <f t="shared" si="127"/>
        <v>0</v>
      </c>
      <c r="I375" s="78">
        <f t="shared" si="128"/>
        <v>0</v>
      </c>
      <c r="K375" s="78">
        <v>0</v>
      </c>
      <c r="M375" s="68" t="b">
        <f ca="1"/>
        <v>0</v>
      </c>
      <c r="N375" s="68">
        <f t="shared" si="108"/>
        <v>375</v>
      </c>
      <c r="P375" s="68" t="b">
        <v>1</v>
      </c>
      <c r="Q375" s="68" t="s">
        <v>79</v>
      </c>
      <c r="S375" s="68" t="b">
        <v>1</v>
      </c>
      <c r="U375" s="78">
        <v>0</v>
      </c>
      <c r="V375" s="78">
        <v>12722</v>
      </c>
      <c r="W375" s="78"/>
      <c r="X375" s="78"/>
      <c r="Y375" s="78"/>
      <c r="Z375" s="78"/>
      <c r="AA375" s="78">
        <v>0</v>
      </c>
      <c r="AB375" s="78">
        <v>0</v>
      </c>
      <c r="AC375" s="78">
        <v>0</v>
      </c>
      <c r="AD375" s="78">
        <v>0</v>
      </c>
      <c r="AE375" s="78" t="str">
        <v>Entertaining - disallowable</v>
      </c>
    </row>
    <row r="376" spans="1:32" x14ac:dyDescent="0.2">
      <c r="B376" s="81" t="s">
        <v>1214</v>
      </c>
      <c r="C376" s="78">
        <f t="shared" si="124"/>
        <v>12730</v>
      </c>
      <c r="D376" s="92">
        <v>0</v>
      </c>
      <c r="E376" s="78">
        <v>12730</v>
      </c>
      <c r="F376" s="78">
        <f t="shared" si="125"/>
        <v>0</v>
      </c>
      <c r="G376" s="78">
        <f t="shared" si="126"/>
        <v>0</v>
      </c>
      <c r="H376" s="78">
        <f t="shared" si="127"/>
        <v>0</v>
      </c>
      <c r="I376" s="78">
        <f t="shared" si="128"/>
        <v>0</v>
      </c>
      <c r="K376" s="78">
        <v>0</v>
      </c>
      <c r="M376" s="68" t="b">
        <f ca="1"/>
        <v>0</v>
      </c>
      <c r="N376" s="68">
        <f t="shared" si="108"/>
        <v>376</v>
      </c>
      <c r="P376" s="68" t="b">
        <v>1</v>
      </c>
      <c r="Q376" s="68" t="s">
        <v>79</v>
      </c>
      <c r="S376" s="68" t="b">
        <v>1</v>
      </c>
      <c r="U376" s="78">
        <v>0</v>
      </c>
      <c r="V376" s="78">
        <v>12730</v>
      </c>
      <c r="W376" s="78"/>
      <c r="X376" s="78"/>
      <c r="Y376" s="78"/>
      <c r="Z376" s="78"/>
      <c r="AA376" s="78">
        <v>0</v>
      </c>
      <c r="AB376" s="78">
        <v>0</v>
      </c>
      <c r="AC376" s="78">
        <v>0</v>
      </c>
      <c r="AD376" s="78">
        <v>0</v>
      </c>
      <c r="AE376" s="78" t="str">
        <v>Capital expenditure</v>
      </c>
    </row>
    <row r="377" spans="1:32" x14ac:dyDescent="0.2">
      <c r="B377" s="81" t="s">
        <v>1215</v>
      </c>
      <c r="C377" s="78">
        <f t="shared" si="124"/>
        <v>12738</v>
      </c>
      <c r="D377" s="92">
        <v>0</v>
      </c>
      <c r="E377" s="78">
        <v>12738</v>
      </c>
      <c r="F377" s="78">
        <f t="shared" si="125"/>
        <v>0</v>
      </c>
      <c r="G377" s="78">
        <f t="shared" si="126"/>
        <v>0</v>
      </c>
      <c r="H377" s="78">
        <f t="shared" si="127"/>
        <v>0</v>
      </c>
      <c r="I377" s="78">
        <f t="shared" si="128"/>
        <v>0</v>
      </c>
      <c r="K377" s="78">
        <v>0</v>
      </c>
      <c r="M377" s="68" t="b">
        <f ca="1"/>
        <v>0</v>
      </c>
      <c r="N377" s="68">
        <f t="shared" si="108"/>
        <v>377</v>
      </c>
      <c r="P377" s="68" t="b">
        <v>1</v>
      </c>
      <c r="Q377" s="68" t="s">
        <v>79</v>
      </c>
      <c r="S377" s="68" t="b">
        <v>1</v>
      </c>
      <c r="U377" s="78">
        <v>0</v>
      </c>
      <c r="V377" s="78">
        <v>12738</v>
      </c>
      <c r="W377" s="78"/>
      <c r="X377" s="78"/>
      <c r="Y377" s="78"/>
      <c r="Z377" s="78"/>
      <c r="AA377" s="78">
        <v>0</v>
      </c>
      <c r="AB377" s="78">
        <v>0</v>
      </c>
      <c r="AC377" s="78">
        <v>0</v>
      </c>
      <c r="AD377" s="78">
        <v>0</v>
      </c>
      <c r="AE377" s="78" t="str">
        <v>Other disallowable expenditure</v>
      </c>
    </row>
    <row r="378" spans="1:32" x14ac:dyDescent="0.2">
      <c r="B378" s="81" t="s">
        <v>1223</v>
      </c>
      <c r="C378" s="78">
        <f t="shared" si="124"/>
        <v>0</v>
      </c>
      <c r="D378" s="78">
        <v>0</v>
      </c>
      <c r="E378" s="78">
        <v>0</v>
      </c>
      <c r="F378" s="78">
        <f t="shared" si="125"/>
        <v>0</v>
      </c>
      <c r="G378" s="78">
        <f t="shared" si="126"/>
        <v>0</v>
      </c>
      <c r="H378" s="78">
        <f t="shared" si="127"/>
        <v>0</v>
      </c>
      <c r="I378" s="78">
        <f t="shared" si="128"/>
        <v>0</v>
      </c>
      <c r="K378" s="78">
        <v>0</v>
      </c>
      <c r="M378" s="68" t="b">
        <f ca="1"/>
        <v>1</v>
      </c>
      <c r="N378" s="68">
        <f t="shared" si="108"/>
        <v>378</v>
      </c>
      <c r="P378" s="68" t="b">
        <v>0</v>
      </c>
      <c r="Q378" s="68" t="s">
        <v>79</v>
      </c>
      <c r="T378" s="68" t="b">
        <v>1</v>
      </c>
      <c r="U378" s="78">
        <v>0</v>
      </c>
      <c r="V378" s="78">
        <v>0</v>
      </c>
      <c r="W378" s="78"/>
      <c r="X378" s="78"/>
      <c r="Y378" s="78"/>
      <c r="Z378" s="78"/>
      <c r="AA378" s="78">
        <v>0</v>
      </c>
      <c r="AB378" s="78">
        <v>0</v>
      </c>
      <c r="AC378" s="78">
        <v>0</v>
      </c>
      <c r="AD378" s="78">
        <v>0</v>
      </c>
      <c r="AE378" s="78" t="str">
        <v>Sundry - [Allowed]</v>
      </c>
    </row>
    <row r="379" spans="1:32" x14ac:dyDescent="0.2">
      <c r="B379" s="81" t="s">
        <v>1224</v>
      </c>
      <c r="C379" s="78">
        <f t="shared" si="124"/>
        <v>0</v>
      </c>
      <c r="D379" s="78">
        <v>0</v>
      </c>
      <c r="E379" s="78">
        <v>0</v>
      </c>
      <c r="F379" s="78">
        <f t="shared" si="125"/>
        <v>0</v>
      </c>
      <c r="G379" s="78">
        <f t="shared" si="126"/>
        <v>0</v>
      </c>
      <c r="H379" s="78">
        <f t="shared" si="127"/>
        <v>0</v>
      </c>
      <c r="I379" s="78">
        <f t="shared" si="128"/>
        <v>0</v>
      </c>
      <c r="K379" s="78">
        <v>0</v>
      </c>
      <c r="M379" s="68" t="b">
        <f ca="1"/>
        <v>1</v>
      </c>
      <c r="N379" s="68">
        <f t="shared" si="108"/>
        <v>379</v>
      </c>
      <c r="P379" s="68" t="b">
        <v>0</v>
      </c>
      <c r="Q379" s="68" t="s">
        <v>79</v>
      </c>
      <c r="S379" s="68" t="b">
        <v>1</v>
      </c>
      <c r="U379" s="78">
        <v>0</v>
      </c>
      <c r="V379" s="78">
        <v>0</v>
      </c>
      <c r="W379" s="78"/>
      <c r="X379" s="78"/>
      <c r="Y379" s="78"/>
      <c r="Z379" s="78"/>
      <c r="AA379" s="78">
        <v>0</v>
      </c>
      <c r="AB379" s="78">
        <v>0</v>
      </c>
      <c r="AC379" s="78">
        <v>0</v>
      </c>
      <c r="AD379" s="78">
        <v>0</v>
      </c>
      <c r="AE379" s="78" t="str">
        <v>Sundry - [Disallowed]</v>
      </c>
      <c r="AF379" s="68" t="s">
        <v>1175</v>
      </c>
    </row>
    <row r="380" spans="1:32" ht="15" x14ac:dyDescent="0.2">
      <c r="A380" s="187"/>
      <c r="C380" s="78"/>
      <c r="D380" s="78">
        <v>0</v>
      </c>
      <c r="E380" s="78"/>
      <c r="F380" s="78">
        <f t="shared" si="125"/>
        <v>0</v>
      </c>
      <c r="G380" s="78">
        <f t="shared" si="126"/>
        <v>0</v>
      </c>
      <c r="H380" s="78">
        <f t="shared" si="127"/>
        <v>0</v>
      </c>
      <c r="I380" s="78">
        <f t="shared" si="128"/>
        <v>0</v>
      </c>
      <c r="K380" s="78">
        <v>0</v>
      </c>
      <c r="M380" s="68" t="b">
        <f ca="1"/>
        <v>1</v>
      </c>
      <c r="N380" s="68">
        <f t="shared" si="108"/>
        <v>380</v>
      </c>
      <c r="P380" s="68" t="b">
        <v>0</v>
      </c>
      <c r="Q380" s="68" t="s">
        <v>79</v>
      </c>
      <c r="U380" s="78">
        <v>0</v>
      </c>
      <c r="V380" s="78">
        <v>0</v>
      </c>
      <c r="W380" s="78"/>
      <c r="X380" s="78"/>
      <c r="Y380" s="78"/>
      <c r="Z380" s="78"/>
      <c r="AA380" s="78">
        <v>0</v>
      </c>
      <c r="AB380" s="78">
        <v>0</v>
      </c>
      <c r="AC380" s="78">
        <v>0</v>
      </c>
      <c r="AD380" s="78">
        <v>0</v>
      </c>
      <c r="AE380" s="78" t="str">
        <v>Discuss with PwC</v>
      </c>
    </row>
    <row r="381" spans="1:32" x14ac:dyDescent="0.2">
      <c r="A381" s="68" t="str">
        <f>Lists!$R$14</f>
        <v>Added captions allowed up to 5</v>
      </c>
      <c r="C381" s="78"/>
      <c r="D381" s="78">
        <v>0</v>
      </c>
      <c r="E381" s="78"/>
      <c r="F381" s="78">
        <f t="shared" si="125"/>
        <v>0</v>
      </c>
      <c r="G381" s="78">
        <f t="shared" si="126"/>
        <v>0</v>
      </c>
      <c r="H381" s="78">
        <f t="shared" si="127"/>
        <v>0</v>
      </c>
      <c r="I381" s="78">
        <f t="shared" si="128"/>
        <v>0</v>
      </c>
      <c r="K381" s="78">
        <v>0</v>
      </c>
      <c r="M381" s="68" t="b">
        <f ca="1"/>
        <v>1</v>
      </c>
      <c r="N381" s="68">
        <f t="shared" si="108"/>
        <v>381</v>
      </c>
      <c r="P381" s="68" t="b">
        <v>0</v>
      </c>
      <c r="Q381" s="68" t="s">
        <v>79</v>
      </c>
      <c r="U381" s="78">
        <v>0</v>
      </c>
      <c r="V381" s="78">
        <v>0</v>
      </c>
      <c r="W381" s="78"/>
      <c r="X381" s="78"/>
      <c r="Y381" s="78"/>
      <c r="Z381" s="78"/>
      <c r="AA381" s="78">
        <v>0</v>
      </c>
      <c r="AB381" s="78">
        <v>0</v>
      </c>
      <c r="AC381" s="78">
        <v>0</v>
      </c>
      <c r="AD381" s="78">
        <v>0</v>
      </c>
      <c r="AE381" s="78"/>
      <c r="AF381" s="68" t="s">
        <v>1186</v>
      </c>
    </row>
    <row r="382" spans="1:32" ht="15" hidden="1" x14ac:dyDescent="0.2">
      <c r="A382" s="187"/>
      <c r="B382" t="str" cm="1">
        <f t="array" ref="B382">_xlfn.UNIQUE(_xlfn._xlws.FILTER(Sundry!$B$54:$B$61,Sundry!$I$54:$I$61=Yes,""))</f>
        <v/>
      </c>
      <c r="C382" s="78"/>
      <c r="D382" s="78">
        <v>0</v>
      </c>
      <c r="E382" s="78" cm="1">
        <f t="array" ref="E382:E386">D382:D386</f>
        <v>0</v>
      </c>
      <c r="F382" s="78">
        <f t="shared" si="125"/>
        <v>0</v>
      </c>
      <c r="G382" s="78">
        <f t="shared" si="126"/>
        <v>0</v>
      </c>
      <c r="H382" s="78">
        <f t="shared" si="127"/>
        <v>0</v>
      </c>
      <c r="I382" s="78">
        <f t="shared" si="128"/>
        <v>0</v>
      </c>
      <c r="K382" s="78">
        <v>0</v>
      </c>
      <c r="M382" s="68" t="b">
        <f ca="1"/>
        <v>1</v>
      </c>
      <c r="N382" s="68">
        <f t="shared" si="108"/>
        <v>382</v>
      </c>
      <c r="O382" s="68">
        <f ca="1">COUNTIFS(M382:M386,FALSE)</f>
        <v>0</v>
      </c>
      <c r="P382" s="68" t="b">
        <v>0</v>
      </c>
      <c r="Q382" s="68" t="s">
        <v>79</v>
      </c>
      <c r="U382" s="78">
        <v>0</v>
      </c>
      <c r="V382" s="78">
        <v>0</v>
      </c>
      <c r="W382" s="78"/>
      <c r="X382" s="78"/>
      <c r="Y382" s="78"/>
      <c r="Z382" s="78"/>
      <c r="AA382" s="78">
        <v>0</v>
      </c>
      <c r="AB382" s="78">
        <v>0</v>
      </c>
      <c r="AC382" s="78">
        <v>0</v>
      </c>
      <c r="AD382" s="78">
        <v>0</v>
      </c>
      <c r="AE382" s="78"/>
      <c r="AF382" s="68" t="s">
        <v>1187</v>
      </c>
    </row>
    <row r="383" spans="1:32" ht="15" hidden="1" x14ac:dyDescent="0.2">
      <c r="A383" s="187"/>
      <c r="C383" s="78"/>
      <c r="D383" s="78">
        <v>0</v>
      </c>
      <c r="E383" s="78">
        <v>0</v>
      </c>
      <c r="F383" s="78">
        <f t="shared" si="125"/>
        <v>0</v>
      </c>
      <c r="G383" s="78">
        <f t="shared" si="126"/>
        <v>0</v>
      </c>
      <c r="H383" s="78">
        <f t="shared" si="127"/>
        <v>0</v>
      </c>
      <c r="I383" s="78">
        <f t="shared" si="128"/>
        <v>0</v>
      </c>
      <c r="K383" s="78">
        <v>0</v>
      </c>
      <c r="M383" s="68" t="b">
        <f ca="1"/>
        <v>1</v>
      </c>
      <c r="N383" s="68">
        <f t="shared" si="108"/>
        <v>383</v>
      </c>
      <c r="O383" s="68" t="str" cm="1">
        <f t="array" aca="1" ref="O383" ca="1">IF(DataFlow_Hide_Rows_Enabled,_xll.DCHideRow($B$402,+$N382,FALSE,$O382),Message_DataFlow_Disabled)</f>
        <v>#ERROR: Invalid row count</v>
      </c>
      <c r="P383" s="68" t="b">
        <v>0</v>
      </c>
      <c r="Q383" s="68" t="s">
        <v>79</v>
      </c>
      <c r="U383" s="78">
        <v>0</v>
      </c>
      <c r="V383" s="78">
        <v>0</v>
      </c>
      <c r="W383" s="78"/>
      <c r="X383" s="78"/>
      <c r="Y383" s="78"/>
      <c r="Z383" s="78"/>
      <c r="AA383" s="78">
        <v>0</v>
      </c>
      <c r="AB383" s="78">
        <v>0</v>
      </c>
      <c r="AC383" s="78">
        <v>0</v>
      </c>
      <c r="AD383" s="78">
        <v>0</v>
      </c>
      <c r="AE383" s="78"/>
    </row>
    <row r="384" spans="1:32" ht="15" hidden="1" x14ac:dyDescent="0.2">
      <c r="A384" s="187"/>
      <c r="C384" s="78"/>
      <c r="D384" s="78">
        <v>0</v>
      </c>
      <c r="E384" s="78">
        <v>0</v>
      </c>
      <c r="F384" s="78">
        <f t="shared" si="125"/>
        <v>0</v>
      </c>
      <c r="G384" s="78">
        <f t="shared" si="126"/>
        <v>0</v>
      </c>
      <c r="H384" s="78">
        <f t="shared" si="127"/>
        <v>0</v>
      </c>
      <c r="I384" s="78">
        <f t="shared" si="128"/>
        <v>0</v>
      </c>
      <c r="K384" s="78">
        <v>0</v>
      </c>
      <c r="M384" s="68" t="b">
        <f ca="1"/>
        <v>1</v>
      </c>
      <c r="N384" s="68">
        <f t="shared" si="108"/>
        <v>384</v>
      </c>
      <c r="O384" s="68" t="str" cm="1">
        <f t="array" aca="1" ref="O384" ca="1">IF(DataFlow_Hide_Rows_Enabled,_xll.DCHideRow($B$402,+$N382+$O382,TRUE,5-$O382),Message_DataFlow_Disabled)</f>
        <v>#OK</v>
      </c>
      <c r="P384" s="68" t="b">
        <v>0</v>
      </c>
      <c r="Q384" s="68" t="s">
        <v>79</v>
      </c>
      <c r="U384" s="78">
        <v>0</v>
      </c>
      <c r="V384" s="78">
        <v>0</v>
      </c>
      <c r="W384" s="78"/>
      <c r="X384" s="78"/>
      <c r="Y384" s="78"/>
      <c r="Z384" s="78"/>
      <c r="AA384" s="78">
        <v>0</v>
      </c>
      <c r="AB384" s="78">
        <v>0</v>
      </c>
      <c r="AC384" s="78">
        <v>0</v>
      </c>
      <c r="AD384" s="78">
        <v>0</v>
      </c>
      <c r="AE384" s="78"/>
    </row>
    <row r="385" spans="1:32" ht="15" hidden="1" x14ac:dyDescent="0.2">
      <c r="A385" s="187"/>
      <c r="C385" s="78"/>
      <c r="D385" s="78">
        <v>0</v>
      </c>
      <c r="E385" s="78">
        <v>0</v>
      </c>
      <c r="F385" s="78">
        <f t="shared" si="125"/>
        <v>0</v>
      </c>
      <c r="G385" s="78">
        <f t="shared" si="126"/>
        <v>0</v>
      </c>
      <c r="H385" s="78">
        <f t="shared" si="127"/>
        <v>0</v>
      </c>
      <c r="I385" s="78">
        <f t="shared" si="128"/>
        <v>0</v>
      </c>
      <c r="K385" s="78">
        <v>0</v>
      </c>
      <c r="M385" s="68" t="b">
        <f ca="1"/>
        <v>1</v>
      </c>
      <c r="N385" s="68">
        <f t="shared" si="108"/>
        <v>385</v>
      </c>
      <c r="P385" s="68" t="b">
        <v>0</v>
      </c>
      <c r="Q385" s="68" t="s">
        <v>79</v>
      </c>
      <c r="U385" s="78">
        <v>0</v>
      </c>
      <c r="V385" s="78">
        <v>0</v>
      </c>
      <c r="W385" s="78"/>
      <c r="X385" s="78"/>
      <c r="Y385" s="78"/>
      <c r="Z385" s="78"/>
      <c r="AA385" s="78">
        <v>0</v>
      </c>
      <c r="AB385" s="78">
        <v>0</v>
      </c>
      <c r="AC385" s="78">
        <v>0</v>
      </c>
      <c r="AD385" s="78">
        <v>0</v>
      </c>
      <c r="AE385" s="78"/>
    </row>
    <row r="386" spans="1:32" ht="15" hidden="1" x14ac:dyDescent="0.2">
      <c r="A386" s="187"/>
      <c r="C386" s="78"/>
      <c r="D386" s="78">
        <v>0</v>
      </c>
      <c r="E386" s="78">
        <v>0</v>
      </c>
      <c r="F386" s="78">
        <f t="shared" si="125"/>
        <v>0</v>
      </c>
      <c r="G386" s="78">
        <f t="shared" si="126"/>
        <v>0</v>
      </c>
      <c r="H386" s="78">
        <f t="shared" si="127"/>
        <v>0</v>
      </c>
      <c r="I386" s="78">
        <f t="shared" si="128"/>
        <v>0</v>
      </c>
      <c r="K386" s="78">
        <v>0</v>
      </c>
      <c r="M386" s="68" t="b">
        <f ca="1"/>
        <v>1</v>
      </c>
      <c r="N386" s="68">
        <f t="shared" si="108"/>
        <v>386</v>
      </c>
      <c r="P386" s="68" t="b">
        <v>0</v>
      </c>
      <c r="Q386" s="68" t="s">
        <v>79</v>
      </c>
      <c r="U386" s="78">
        <v>0</v>
      </c>
      <c r="V386" s="78">
        <v>0</v>
      </c>
      <c r="W386" s="78"/>
      <c r="X386" s="78"/>
      <c r="Y386" s="78"/>
      <c r="Z386" s="78"/>
      <c r="AA386" s="78">
        <v>0</v>
      </c>
      <c r="AB386" s="78">
        <v>0</v>
      </c>
      <c r="AC386" s="78">
        <v>0</v>
      </c>
      <c r="AD386" s="78">
        <v>0</v>
      </c>
      <c r="AE386" s="78"/>
    </row>
    <row r="387" spans="1:32" ht="15.75" thickBot="1" x14ac:dyDescent="0.25">
      <c r="A387" s="187"/>
      <c r="C387" s="78"/>
      <c r="D387" s="78"/>
      <c r="E387" s="78"/>
      <c r="F387" s="78"/>
      <c r="G387" s="78"/>
      <c r="H387" s="78"/>
      <c r="I387" s="78"/>
      <c r="K387" s="78"/>
      <c r="M387" s="68" t="b">
        <f ca="1"/>
        <v>1</v>
      </c>
      <c r="N387" s="68">
        <f t="shared" si="108"/>
        <v>387</v>
      </c>
      <c r="Q387" s="68" t="s">
        <v>871</v>
      </c>
      <c r="U387" s="78">
        <v>0</v>
      </c>
      <c r="V387" s="78">
        <v>0</v>
      </c>
      <c r="W387" s="78"/>
      <c r="X387" s="78"/>
      <c r="Y387" s="78"/>
      <c r="Z387" s="78"/>
      <c r="AA387" s="78"/>
      <c r="AB387" s="78"/>
      <c r="AC387" s="78"/>
      <c r="AD387" s="78"/>
      <c r="AE387" s="78"/>
      <c r="AF387" s="68" t="s">
        <v>1122</v>
      </c>
    </row>
    <row r="388" spans="1:32" ht="15.75" thickBot="1" x14ac:dyDescent="0.25">
      <c r="A388" s="187"/>
      <c r="B388" s="68" t="s">
        <v>1123</v>
      </c>
      <c r="C388" s="75">
        <f t="shared" ref="C388:I388" si="133">SUM(C370:C387)</f>
        <v>63594</v>
      </c>
      <c r="D388" s="75">
        <f t="shared" si="133"/>
        <v>0</v>
      </c>
      <c r="E388" s="75">
        <f t="shared" si="133"/>
        <v>63594</v>
      </c>
      <c r="F388" s="75">
        <f t="shared" si="133"/>
        <v>0</v>
      </c>
      <c r="G388" s="75">
        <f t="shared" si="133"/>
        <v>0</v>
      </c>
      <c r="H388" s="75">
        <f t="shared" si="133"/>
        <v>0</v>
      </c>
      <c r="I388" s="75">
        <f t="shared" si="133"/>
        <v>0</v>
      </c>
      <c r="K388" s="75">
        <f>SUM(K371:K387)</f>
        <v>0</v>
      </c>
      <c r="M388" s="68" t="b">
        <f ca="1"/>
        <v>0</v>
      </c>
      <c r="N388" s="68">
        <f t="shared" si="108"/>
        <v>388</v>
      </c>
      <c r="U388" s="78">
        <v>0</v>
      </c>
      <c r="V388" s="78">
        <v>0</v>
      </c>
      <c r="W388" s="78"/>
      <c r="X388" s="78"/>
      <c r="Y388" s="78"/>
      <c r="Z388" s="78"/>
      <c r="AA388" s="78"/>
      <c r="AB388" s="78"/>
      <c r="AC388" s="78"/>
      <c r="AD388" s="78"/>
      <c r="AE388" s="78"/>
    </row>
    <row r="389" spans="1:32" ht="15" x14ac:dyDescent="0.2">
      <c r="A389" s="187"/>
      <c r="C389" s="78"/>
      <c r="D389" s="78"/>
      <c r="E389" s="78"/>
      <c r="F389" s="78"/>
      <c r="G389" s="78"/>
      <c r="H389" s="78"/>
      <c r="I389" s="78"/>
      <c r="M389" s="68" t="b">
        <f ca="1"/>
        <v>1</v>
      </c>
      <c r="N389" s="68">
        <f t="shared" si="108"/>
        <v>389</v>
      </c>
      <c r="U389" s="78">
        <v>0</v>
      </c>
      <c r="V389" s="78">
        <v>0</v>
      </c>
      <c r="W389" s="78"/>
      <c r="X389" s="78"/>
      <c r="Y389" s="78"/>
      <c r="Z389" s="78"/>
      <c r="AA389" s="78"/>
      <c r="AB389" s="78"/>
      <c r="AC389" s="78"/>
      <c r="AD389" s="78"/>
      <c r="AE389" s="78"/>
    </row>
    <row r="390" spans="1:32" ht="15" x14ac:dyDescent="0.2">
      <c r="A390" s="187"/>
      <c r="B390" s="68" t="s">
        <v>1188</v>
      </c>
      <c r="C390" s="78"/>
      <c r="D390" s="78"/>
      <c r="E390" s="78"/>
      <c r="F390" s="78"/>
      <c r="G390" s="78"/>
      <c r="H390" s="78"/>
      <c r="I390" s="78"/>
      <c r="M390" s="68" t="b">
        <f ca="1"/>
        <v>1</v>
      </c>
      <c r="N390" s="68">
        <f t="shared" ref="N390:N396" si="134">N389+1</f>
        <v>390</v>
      </c>
      <c r="U390" s="78">
        <v>0</v>
      </c>
      <c r="V390" s="78">
        <v>0</v>
      </c>
      <c r="W390" s="78"/>
      <c r="X390" s="78"/>
      <c r="Y390" s="78"/>
      <c r="Z390" s="78"/>
      <c r="AA390" s="78"/>
      <c r="AB390" s="78"/>
      <c r="AC390" s="78"/>
      <c r="AD390" s="78"/>
      <c r="AE390" s="78"/>
    </row>
    <row r="391" spans="1:32" ht="15" x14ac:dyDescent="0.2">
      <c r="A391" s="187"/>
      <c r="B391" s="198" t="s">
        <v>66</v>
      </c>
      <c r="C391" s="78">
        <f>'Cost of sales'!C21</f>
        <v>0</v>
      </c>
      <c r="D391" s="78"/>
      <c r="E391" s="78"/>
      <c r="F391" s="78"/>
      <c r="G391" s="78"/>
      <c r="H391" s="78"/>
      <c r="I391" s="78"/>
      <c r="M391" s="68" t="b">
        <f ca="1"/>
        <v>1</v>
      </c>
      <c r="N391" s="68">
        <f t="shared" si="134"/>
        <v>391</v>
      </c>
      <c r="U391" s="78">
        <v>0</v>
      </c>
      <c r="V391" s="78">
        <v>0</v>
      </c>
      <c r="W391" s="78"/>
      <c r="X391" s="78"/>
      <c r="Y391" s="78"/>
      <c r="Z391" s="78"/>
      <c r="AA391" s="78"/>
      <c r="AB391" s="78"/>
      <c r="AC391" s="78"/>
      <c r="AD391" s="78"/>
      <c r="AE391" s="78"/>
    </row>
    <row r="392" spans="1:32" ht="15.75" thickBot="1" x14ac:dyDescent="0.25">
      <c r="A392" s="187"/>
      <c r="B392" s="198" t="s">
        <v>1098</v>
      </c>
      <c r="C392" s="78">
        <f>'Administrative expenses etc'!C19</f>
        <v>77529</v>
      </c>
      <c r="D392" s="78"/>
      <c r="E392" s="78"/>
      <c r="F392" s="78"/>
      <c r="G392" s="78"/>
      <c r="H392" s="78"/>
      <c r="I392" s="78"/>
      <c r="M392" s="68" t="b">
        <f ca="1"/>
        <v>0</v>
      </c>
      <c r="N392" s="68">
        <f t="shared" si="134"/>
        <v>392</v>
      </c>
      <c r="U392" s="78">
        <v>0</v>
      </c>
      <c r="V392" s="78">
        <v>0</v>
      </c>
      <c r="W392" s="78"/>
      <c r="X392" s="78"/>
      <c r="Y392" s="78"/>
      <c r="Z392" s="78"/>
      <c r="AA392" s="78"/>
      <c r="AB392" s="78"/>
      <c r="AC392" s="78"/>
      <c r="AD392" s="78"/>
      <c r="AE392" s="78"/>
    </row>
    <row r="393" spans="1:32" ht="15.75" thickBot="1" x14ac:dyDescent="0.25">
      <c r="A393" s="187"/>
      <c r="B393" s="68" t="s">
        <v>1123</v>
      </c>
      <c r="C393" s="75">
        <f>SUM(C390:C392)</f>
        <v>77529</v>
      </c>
      <c r="D393" s="78"/>
      <c r="E393" s="78"/>
      <c r="F393" s="78"/>
      <c r="G393" s="78"/>
      <c r="H393" s="78"/>
      <c r="I393" s="78"/>
      <c r="M393" s="68" t="b">
        <f ca="1"/>
        <v>0</v>
      </c>
      <c r="N393" s="68">
        <f t="shared" si="134"/>
        <v>393</v>
      </c>
      <c r="U393" s="78">
        <v>0</v>
      </c>
      <c r="V393" s="78">
        <v>0</v>
      </c>
      <c r="W393" s="78"/>
      <c r="X393" s="78"/>
      <c r="Y393" s="78"/>
      <c r="Z393" s="78"/>
      <c r="AA393" s="78"/>
      <c r="AB393" s="78"/>
      <c r="AC393" s="78"/>
      <c r="AD393" s="78"/>
      <c r="AE393" s="78"/>
    </row>
    <row r="394" spans="1:32" ht="15" x14ac:dyDescent="0.2">
      <c r="A394" s="187"/>
      <c r="C394" s="78"/>
      <c r="D394" s="78"/>
      <c r="E394" s="78"/>
      <c r="F394" s="78"/>
      <c r="G394" s="78"/>
      <c r="H394" s="78"/>
      <c r="I394" s="78"/>
      <c r="M394" s="68" t="b">
        <f ca="1"/>
        <v>1</v>
      </c>
      <c r="N394" s="68">
        <f t="shared" si="134"/>
        <v>394</v>
      </c>
      <c r="U394" s="78">
        <v>0</v>
      </c>
      <c r="V394" s="78">
        <v>0</v>
      </c>
      <c r="W394" s="78"/>
      <c r="X394" s="78"/>
      <c r="Y394" s="78"/>
      <c r="Z394" s="78"/>
      <c r="AA394" s="78"/>
      <c r="AB394" s="78"/>
      <c r="AC394" s="78"/>
      <c r="AD394" s="78"/>
      <c r="AE394" s="78"/>
    </row>
    <row r="395" spans="1:32" ht="15" x14ac:dyDescent="0.2">
      <c r="A395" s="187"/>
      <c r="C395" s="78"/>
      <c r="D395" s="78"/>
      <c r="E395" s="78"/>
      <c r="F395" s="78"/>
      <c r="G395" s="78"/>
      <c r="H395" s="78"/>
      <c r="I395" s="78"/>
      <c r="M395" s="68" t="b">
        <f ca="1"/>
        <v>1</v>
      </c>
      <c r="N395" s="68">
        <f t="shared" si="134"/>
        <v>395</v>
      </c>
      <c r="U395" s="78">
        <v>0</v>
      </c>
      <c r="V395" s="78">
        <v>0</v>
      </c>
      <c r="W395" s="78"/>
      <c r="X395" s="78"/>
      <c r="Y395" s="78"/>
      <c r="Z395" s="78"/>
      <c r="AA395" s="78"/>
      <c r="AB395" s="78"/>
      <c r="AC395" s="78"/>
      <c r="AD395" s="78"/>
      <c r="AE395" s="78"/>
    </row>
    <row r="396" spans="1:32" x14ac:dyDescent="0.2">
      <c r="B396" s="68" t="s">
        <v>1124</v>
      </c>
      <c r="C396" s="93"/>
      <c r="D396" s="93"/>
      <c r="E396" s="93"/>
      <c r="F396" s="78"/>
      <c r="G396" s="78"/>
      <c r="H396" s="78"/>
      <c r="I396" s="78"/>
      <c r="M396" s="68" t="b">
        <f ca="1"/>
        <v>1</v>
      </c>
      <c r="N396" s="68">
        <f t="shared" si="134"/>
        <v>396</v>
      </c>
      <c r="O396" s="68" t="str">
        <f>IF(N396=ROW(),"","Incorrect row")</f>
        <v/>
      </c>
      <c r="U396" s="78">
        <v>0</v>
      </c>
      <c r="V396" s="78">
        <v>0</v>
      </c>
      <c r="W396" s="78"/>
      <c r="X396" s="78"/>
      <c r="Y396" s="78"/>
      <c r="Z396" s="78"/>
      <c r="AA396" s="78"/>
      <c r="AB396" s="78"/>
      <c r="AC396" s="78"/>
      <c r="AD396" s="78"/>
      <c r="AE396" s="78"/>
      <c r="AF396" s="68" t="s">
        <v>1225</v>
      </c>
    </row>
    <row r="397" spans="1:32" ht="21" customHeight="1" x14ac:dyDescent="0.2">
      <c r="B397" s="224"/>
      <c r="C397" s="224"/>
      <c r="D397" s="224"/>
      <c r="E397" s="224"/>
      <c r="F397" s="78"/>
      <c r="G397" s="78"/>
      <c r="H397" s="78"/>
      <c r="I397" s="78"/>
      <c r="U397" s="78"/>
      <c r="V397" s="78"/>
      <c r="W397" s="78"/>
      <c r="X397" s="78"/>
      <c r="Y397" s="78"/>
      <c r="Z397" s="78"/>
      <c r="AA397" s="78"/>
      <c r="AB397" s="78"/>
      <c r="AC397" s="78"/>
      <c r="AD397" s="78"/>
      <c r="AE397" s="78"/>
    </row>
    <row r="398" spans="1:32" ht="21" customHeight="1" x14ac:dyDescent="0.2">
      <c r="B398" s="224"/>
      <c r="C398" s="224"/>
      <c r="D398" s="224"/>
      <c r="E398" s="224"/>
      <c r="F398" s="78"/>
      <c r="G398" s="78"/>
      <c r="H398" s="78"/>
      <c r="I398" s="78"/>
      <c r="U398" s="78"/>
      <c r="V398" s="78"/>
      <c r="W398" s="78"/>
      <c r="X398" s="78"/>
      <c r="Y398" s="78"/>
      <c r="Z398" s="78"/>
      <c r="AA398" s="78"/>
      <c r="AB398" s="78"/>
      <c r="AC398" s="78"/>
      <c r="AD398" s="78"/>
      <c r="AE398" s="78"/>
    </row>
    <row r="399" spans="1:32" ht="21" customHeight="1" x14ac:dyDescent="0.2">
      <c r="B399" s="224"/>
      <c r="C399" s="224"/>
      <c r="D399" s="224"/>
      <c r="E399" s="224"/>
      <c r="F399" s="78"/>
      <c r="G399" s="78"/>
      <c r="H399" s="78"/>
      <c r="I399" s="78"/>
      <c r="U399" s="78"/>
      <c r="V399" s="78"/>
      <c r="W399" s="78"/>
      <c r="X399" s="78"/>
      <c r="Y399" s="78"/>
      <c r="Z399" s="78"/>
      <c r="AA399" s="78"/>
      <c r="AB399" s="78"/>
      <c r="AC399" s="78"/>
      <c r="AD399" s="78"/>
      <c r="AE399" s="78"/>
    </row>
    <row r="400" spans="1:32" x14ac:dyDescent="0.2">
      <c r="F400" s="78"/>
      <c r="G400" s="78"/>
      <c r="H400" s="78"/>
      <c r="I400" s="78"/>
      <c r="U400" s="78"/>
      <c r="V400" s="78"/>
      <c r="W400" s="78"/>
      <c r="X400" s="78"/>
      <c r="Y400" s="78"/>
      <c r="Z400" s="78"/>
      <c r="AA400" s="78"/>
      <c r="AB400" s="78"/>
      <c r="AC400" s="78"/>
      <c r="AD400" s="78"/>
      <c r="AE400" s="78"/>
    </row>
    <row r="401" spans="1:32" ht="15.75" thickBot="1" x14ac:dyDescent="0.3">
      <c r="A401" s="72" t="s">
        <v>112</v>
      </c>
      <c r="F401" s="93"/>
      <c r="G401" s="93"/>
      <c r="H401" s="93"/>
      <c r="I401" s="93"/>
      <c r="U401" s="78"/>
      <c r="V401" s="78"/>
      <c r="W401" s="78"/>
      <c r="X401" s="78"/>
      <c r="Y401" s="78"/>
      <c r="Z401" s="78"/>
      <c r="AA401" s="78"/>
      <c r="AB401" s="78"/>
      <c r="AC401" s="78"/>
      <c r="AD401" s="78"/>
      <c r="AE401" s="78"/>
    </row>
    <row r="402" spans="1:32" x14ac:dyDescent="0.2">
      <c r="A402" s="68" t="s">
        <v>135</v>
      </c>
      <c r="B402" s="83" t="str" cm="1">
        <f t="array" ref="B402">_xll.DCRefersToSheetName()</f>
        <v>Income statement disclosures</v>
      </c>
      <c r="F402" s="93"/>
      <c r="G402" s="93"/>
      <c r="H402" s="93"/>
      <c r="I402" s="93"/>
    </row>
    <row r="403" spans="1:32" x14ac:dyDescent="0.2">
      <c r="A403" s="68" t="s">
        <v>1042</v>
      </c>
      <c r="B403" s="83" t="str">
        <f>SheetName</f>
        <v>Income statement disclosures</v>
      </c>
      <c r="F403" s="93"/>
      <c r="G403" s="93"/>
      <c r="H403" s="93"/>
      <c r="I403" s="93"/>
    </row>
    <row r="404" spans="1:32" x14ac:dyDescent="0.2">
      <c r="A404" s="68" t="s">
        <v>1125</v>
      </c>
      <c r="B404" s="68" t="str">
        <f>+$B$402&amp;Lists!$R$5</f>
        <v>Income statement disclosures to be allocated</v>
      </c>
      <c r="F404" s="93"/>
      <c r="G404" s="93"/>
      <c r="H404" s="93"/>
      <c r="I404" s="93"/>
    </row>
    <row r="405" spans="1:32" x14ac:dyDescent="0.2">
      <c r="A405" s="68" t="s">
        <v>1128</v>
      </c>
      <c r="B405" s="83" t="b">
        <f>OR($K$5:$K$115)</f>
        <v>0</v>
      </c>
      <c r="F405" s="93"/>
      <c r="G405" s="93"/>
      <c r="H405" s="93"/>
      <c r="I405" s="93"/>
    </row>
    <row r="406" spans="1:32" x14ac:dyDescent="0.2">
      <c r="A406" s="68" t="s">
        <v>136</v>
      </c>
      <c r="B406" s="83" t="b">
        <f>Admin!G48</f>
        <v>1</v>
      </c>
      <c r="F406" s="93"/>
      <c r="G406" s="93"/>
      <c r="H406" s="93"/>
      <c r="I406" s="93"/>
    </row>
    <row r="407" spans="1:32" x14ac:dyDescent="0.2">
      <c r="A407" s="68" t="s">
        <v>137</v>
      </c>
      <c r="B407" s="83" t="b">
        <f>Admin!H48</f>
        <v>1</v>
      </c>
      <c r="F407" s="93"/>
      <c r="G407" s="93"/>
      <c r="H407" s="93"/>
      <c r="I407" s="93"/>
    </row>
    <row r="408" spans="1:32" x14ac:dyDescent="0.2">
      <c r="A408" s="68" t="s">
        <v>138</v>
      </c>
      <c r="B408" s="83" t="b">
        <f>Admin!I48</f>
        <v>1</v>
      </c>
      <c r="F408" s="93"/>
      <c r="G408" s="93"/>
      <c r="H408" s="93"/>
      <c r="I408" s="93"/>
    </row>
    <row r="409" spans="1:32" ht="15.75" thickBot="1" x14ac:dyDescent="0.3">
      <c r="A409" s="80" t="s">
        <v>1044</v>
      </c>
    </row>
    <row r="410" spans="1:32" x14ac:dyDescent="0.2">
      <c r="A410" s="68" t="s">
        <v>1105</v>
      </c>
    </row>
    <row r="411" spans="1:32" x14ac:dyDescent="0.2">
      <c r="A411" s="68" t="s">
        <v>1070</v>
      </c>
      <c r="F411" s="68" t="str" cm="1">
        <f t="array" ref="F411">IF(DataFlow_Hide_Cols_Enabled,_xll.DCHideCol($B402,COLUMN(F$3),FALSE,Business_show_count),Message_DataFlow_Disabled)</f>
        <v>#ERROR: Invalid row count</v>
      </c>
      <c r="G411" s="68" t="str" cm="1">
        <f t="array" ref="G411">IF(DataFlow_Hide_Cols_Enabled,_xll.DCHideCol($B402,COLUMN(F$3)+Business_show_count,TRUE,Business_hide_count),Message_DataFlow_Disabled)</f>
        <v>#OK</v>
      </c>
    </row>
    <row r="412" spans="1:32" x14ac:dyDescent="0.2">
      <c r="A412" s="68" t="s">
        <v>1106</v>
      </c>
      <c r="B412" s="68">
        <f>COLUMN($K$1)</f>
        <v>11</v>
      </c>
    </row>
    <row r="413" spans="1:32" x14ac:dyDescent="0.2">
      <c r="A413" s="68" t="s">
        <v>1107</v>
      </c>
      <c r="B413" s="68">
        <v>1</v>
      </c>
    </row>
    <row r="414" spans="1:32" x14ac:dyDescent="0.2">
      <c r="A414" s="68" t="s">
        <v>142</v>
      </c>
      <c r="B414" s="68" t="str" cm="1">
        <f t="array" ref="B414">IF(DataFlow_Hide_Cols_Enabled,_xll.DCHideCol($B$402,B412,NOT($B$405),B413),Message_DataFlow_Disabled)</f>
        <v>#OK</v>
      </c>
    </row>
    <row r="415" spans="1:32" x14ac:dyDescent="0.2">
      <c r="A415" s="68" t="s">
        <v>143</v>
      </c>
    </row>
    <row r="416" spans="1:32" x14ac:dyDescent="0.2">
      <c r="AF416" s="68" t="s">
        <v>1226</v>
      </c>
    </row>
    <row r="417" spans="32:32" x14ac:dyDescent="0.2">
      <c r="AF417" s="68" t="s">
        <v>1227</v>
      </c>
    </row>
  </sheetData>
  <sheetProtection sort="0" autoFilter="0" pivotTables="0"/>
  <mergeCells count="1">
    <mergeCell ref="B397:E399"/>
  </mergeCells>
  <hyperlinks>
    <hyperlink ref="A3" location="Index!A1" display="Index" xr:uid="{00000000-0004-0000-0100-000000000000}"/>
    <hyperlink ref="B7" location="'Legal and professional fees'!A1" display="Legal and professional fees to be allocated" xr:uid="{00000000-0004-0000-0100-000001000000}"/>
    <hyperlink ref="B72" location="'Entertaining and gifts'!A1" display="Entertaining and gifts to be allocated" xr:uid="{00000000-0004-0000-0100-000002000000}"/>
    <hyperlink ref="B97" location="'Repairs, maintenance etc'!A1" display="Repairs, maintenance and computer costs to be allocated" xr:uid="{00000000-0004-0000-0100-000003000000}"/>
    <hyperlink ref="B123" location="'Bad debts'!A1" display="Bad debts to be allocated" xr:uid="{00000000-0004-0000-0100-000004000000}"/>
    <hyperlink ref="B148" location="'Bank charges'!A1" display="Bank charges to be allocated" xr:uid="{00000000-0004-0000-0100-000005000000}"/>
    <hyperlink ref="B172" location="'Charitable donations'!A1" display="Charitable donations to be allocated" xr:uid="{00000000-0004-0000-0100-000006000000}"/>
    <hyperlink ref="B227" location="'Penalties and fines'!A1" display="Penalties and fines to be allocated" xr:uid="{00000000-0004-0000-0100-000007000000}"/>
    <hyperlink ref="B249" location="'Other income'!A1" display="Other income to be allocated" xr:uid="{00000000-0004-0000-0100-000008000000}"/>
    <hyperlink ref="B372" location="Sundry!A1" display="Sundry to be allocated" xr:uid="{00000000-0004-0000-0100-000009000000}"/>
    <hyperlink ref="B326" location="'Irrecoverable VAT'!A1" display="Irrecoverable VAT to be allocated" xr:uid="{00000000-0004-0000-0100-00000A000000}"/>
    <hyperlink ref="B289" location="'Other analysis exceptional cost'!A1" display="Other analysis / exceptional costs to be allocated" xr:uid="{00000000-0004-0000-0100-00000B000000}"/>
    <hyperlink ref="B352" location="'Royalties payable'!A1" display="Royalties payable to be allocated" xr:uid="{00000000-0004-0000-0100-00000C000000}"/>
    <hyperlink ref="B173" location="'Charitable donations UK &amp; EU'!A3" display="Charitable donations to registered UK and EU charities (for donations to EU charities made before 1 April 2024)" xr:uid="{00000000-0004-0000-0100-00000D000000}"/>
    <hyperlink ref="B354" location="'Royalties paid overseas'!A3" display="Royalties - overseas" xr:uid="{00000000-0004-0000-0100-00000E000000}"/>
    <hyperlink ref="B196" location="'Interest and foreign exchange'!A1" display="Interest and foreign exchange movements to be allocated" xr:uid="{00000000-0004-0000-0100-00000F000000}"/>
    <hyperlink ref="A2" location="'Completion guidance'!A68" display="Guidance" xr:uid="{00000000-0004-0000-0100-00001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4BBCB9-7B85-4F54-A7DE-18C556F81C9C}">
  <dimension ref="A1:K89"/>
  <sheetViews>
    <sheetView workbookViewId="0">
      <selection activeCell="A43" sqref="A43"/>
    </sheetView>
  </sheetViews>
  <sheetFormatPr defaultRowHeight="14.25" x14ac:dyDescent="0.2"/>
  <cols>
    <col min="1" max="1" width="40.625" customWidth="1"/>
    <col min="2" max="2" width="12.875" customWidth="1"/>
    <col min="3" max="3" width="12.875" style="11" customWidth="1"/>
    <col min="4" max="5" width="12.875" customWidth="1"/>
    <col min="6" max="6" width="21.125" customWidth="1"/>
    <col min="7" max="7" width="11.625" customWidth="1"/>
    <col min="8" max="8" width="11.375" customWidth="1"/>
    <col min="9" max="9" width="11.125" customWidth="1"/>
  </cols>
  <sheetData>
    <row r="1" spans="1:3" ht="23.25" x14ac:dyDescent="0.35">
      <c r="A1" s="13" t="str">
        <f>+Lists!$L$4</f>
        <v>Badger Ltd - Period end: 31/12/2024</v>
      </c>
    </row>
    <row r="2" spans="1:3" x14ac:dyDescent="0.2">
      <c r="A2" s="9" t="s">
        <v>795</v>
      </c>
    </row>
    <row r="3" spans="1:3" x14ac:dyDescent="0.2">
      <c r="A3" s="25" t="s">
        <v>8</v>
      </c>
    </row>
    <row r="4" spans="1:3" ht="15.75" thickBot="1" x14ac:dyDescent="0.3">
      <c r="A4" s="14" t="s">
        <v>1757</v>
      </c>
      <c r="B4" s="14" t="s">
        <v>1758</v>
      </c>
      <c r="C4" s="14" t="s">
        <v>41</v>
      </c>
    </row>
    <row r="5" spans="1:3" ht="15.75" x14ac:dyDescent="0.25">
      <c r="A5" s="12" t="s">
        <v>1759</v>
      </c>
      <c r="C5" t="s">
        <v>1760</v>
      </c>
    </row>
    <row r="6" spans="1:3" x14ac:dyDescent="0.2">
      <c r="A6" t="s">
        <v>1761</v>
      </c>
      <c r="B6" t="s">
        <v>2256</v>
      </c>
      <c r="C6"/>
    </row>
    <row r="7" spans="1:3" x14ac:dyDescent="0.2">
      <c r="A7" t="s">
        <v>1762</v>
      </c>
      <c r="B7" t="s">
        <v>2254</v>
      </c>
      <c r="C7"/>
    </row>
    <row r="8" spans="1:3" x14ac:dyDescent="0.2">
      <c r="A8" t="s">
        <v>1763</v>
      </c>
      <c r="B8" t="s">
        <v>2257</v>
      </c>
      <c r="C8" t="s">
        <v>1764</v>
      </c>
    </row>
    <row r="9" spans="1:3" x14ac:dyDescent="0.2">
      <c r="A9" t="s">
        <v>1765</v>
      </c>
      <c r="B9" t="s">
        <v>2257</v>
      </c>
      <c r="C9" t="s">
        <v>1766</v>
      </c>
    </row>
    <row r="10" spans="1:3" x14ac:dyDescent="0.2">
      <c r="A10" t="s">
        <v>1767</v>
      </c>
      <c r="B10" t="s">
        <v>2255</v>
      </c>
      <c r="C10" t="s">
        <v>1768</v>
      </c>
    </row>
    <row r="11" spans="1:3" x14ac:dyDescent="0.2">
      <c r="A11" t="s">
        <v>1769</v>
      </c>
      <c r="B11" t="s">
        <v>2253</v>
      </c>
      <c r="C11"/>
    </row>
    <row r="12" spans="1:3" x14ac:dyDescent="0.2">
      <c r="A12" t="s">
        <v>1770</v>
      </c>
      <c r="B12">
        <v>2025</v>
      </c>
      <c r="C12"/>
    </row>
    <row r="13" spans="1:3" x14ac:dyDescent="0.2">
      <c r="A13" t="s">
        <v>1771</v>
      </c>
      <c r="B13" t="s">
        <v>2251</v>
      </c>
      <c r="C13"/>
    </row>
    <row r="14" spans="1:3" x14ac:dyDescent="0.2">
      <c r="A14" t="s">
        <v>1772</v>
      </c>
      <c r="B14" t="s">
        <v>2258</v>
      </c>
      <c r="C14"/>
    </row>
    <row r="15" spans="1:3" x14ac:dyDescent="0.2">
      <c r="A15" t="s">
        <v>1773</v>
      </c>
      <c r="B15" t="s">
        <v>871</v>
      </c>
      <c r="C15"/>
    </row>
    <row r="16" spans="1:3" x14ac:dyDescent="0.2">
      <c r="A16" t="s">
        <v>1774</v>
      </c>
      <c r="B16" t="s">
        <v>871</v>
      </c>
      <c r="C16"/>
    </row>
    <row r="17" spans="1:3" x14ac:dyDescent="0.2">
      <c r="A17" t="s">
        <v>1775</v>
      </c>
      <c r="B17" t="s">
        <v>871</v>
      </c>
      <c r="C17"/>
    </row>
    <row r="18" spans="1:3" x14ac:dyDescent="0.2">
      <c r="A18" t="s">
        <v>1776</v>
      </c>
      <c r="B18" t="s">
        <v>2250</v>
      </c>
      <c r="C18"/>
    </row>
    <row r="19" spans="1:3" x14ac:dyDescent="0.2">
      <c r="A19" t="s">
        <v>861</v>
      </c>
      <c r="B19" t="s">
        <v>2252</v>
      </c>
      <c r="C19" t="s">
        <v>1777</v>
      </c>
    </row>
    <row r="20" spans="1:3" x14ac:dyDescent="0.2">
      <c r="C20"/>
    </row>
    <row r="38" spans="1:11" x14ac:dyDescent="0.2">
      <c r="A38" t="s">
        <v>135</v>
      </c>
      <c r="B38" s="9" t="s">
        <v>112</v>
      </c>
    </row>
    <row r="40" spans="1:11" ht="15" x14ac:dyDescent="0.25">
      <c r="A40" s="65" t="s">
        <v>1778</v>
      </c>
    </row>
    <row r="41" spans="1:11" x14ac:dyDescent="0.2">
      <c r="A41" t="s">
        <v>1779</v>
      </c>
      <c r="B41" s="138" t="b">
        <v>0</v>
      </c>
    </row>
    <row r="42" spans="1:11" ht="42.75" x14ac:dyDescent="0.2">
      <c r="A42" s="139" t="s">
        <v>863</v>
      </c>
      <c r="B42" s="139" t="s">
        <v>1780</v>
      </c>
      <c r="C42" s="140" t="s">
        <v>1781</v>
      </c>
      <c r="D42" s="139" t="s">
        <v>1782</v>
      </c>
      <c r="E42" s="139" t="s">
        <v>1783</v>
      </c>
      <c r="F42" s="139" t="str">
        <f>"Sheet hidden on "&amp;Index!SheetName</f>
        <v>Sheet hidden on Index</v>
      </c>
      <c r="G42" s="140" t="s">
        <v>1784</v>
      </c>
      <c r="H42" s="140" t="s">
        <v>1785</v>
      </c>
      <c r="I42" s="140" t="s">
        <v>1786</v>
      </c>
      <c r="K42">
        <f>J$4</f>
        <v>0</v>
      </c>
    </row>
    <row r="43" spans="1:11" x14ac:dyDescent="0.2">
      <c r="A43" s="142" t="str">
        <f>Index!SheetName</f>
        <v>Index</v>
      </c>
      <c r="B43" s="138" t="b">
        <v>0</v>
      </c>
      <c r="C43" s="138" t="b">
        <v>0</v>
      </c>
      <c r="D43" s="138" t="b">
        <v>0</v>
      </c>
      <c r="E43" s="138" t="b">
        <v>0</v>
      </c>
      <c r="F43" t="b">
        <f>_xlfn.XLOOKUP(A43,Index!S$4:S$100,Index!O$4:O$100,FALSE,0,1)</f>
        <v>0</v>
      </c>
      <c r="G43" t="b">
        <f t="shared" ref="G43:G73" si="0">IF(OR(Disable_All_DataFlow_Hides,B43),FALSE,NOT(OR(C43,F43)))</f>
        <v>1</v>
      </c>
      <c r="H43" t="b">
        <f t="shared" ref="H43:H73" si="1">IF(OR(Disable_All_DataFlow_Hides,B43),FALSE,NOT(OR(D43,F43)))</f>
        <v>1</v>
      </c>
      <c r="I43" t="b">
        <f>IF(OR(Disable_All_DataFlow_Hides,B43),FALSE,NOT(E43))</f>
        <v>1</v>
      </c>
      <c r="K43">
        <f>J$4</f>
        <v>0</v>
      </c>
    </row>
    <row r="44" spans="1:11" x14ac:dyDescent="0.2">
      <c r="A44" s="142" t="str">
        <f>'General questionnaire'!SheetName</f>
        <v>General questionnaire</v>
      </c>
      <c r="B44" s="138" t="b">
        <v>0</v>
      </c>
      <c r="C44" s="138" t="b">
        <v>0</v>
      </c>
      <c r="D44" s="138" t="b">
        <v>0</v>
      </c>
      <c r="E44" s="138" t="b">
        <v>0</v>
      </c>
      <c r="F44" t="b">
        <f>_xlfn.XLOOKUP(A44,Index!S$4:S$100,Index!O$4:O$100,FALSE,0,1)</f>
        <v>0</v>
      </c>
      <c r="G44" t="b">
        <f t="shared" si="0"/>
        <v>1</v>
      </c>
      <c r="H44" t="b">
        <f t="shared" si="1"/>
        <v>1</v>
      </c>
      <c r="I44" t="b">
        <f>IF(OR(Disable_All_DataFlow_Hides,B44),FALSE,NOT(E44))</f>
        <v>1</v>
      </c>
    </row>
    <row r="45" spans="1:11" x14ac:dyDescent="0.2">
      <c r="A45" s="142" t="str">
        <f>Queries!SheetName</f>
        <v>Queries</v>
      </c>
      <c r="B45" s="138" t="b">
        <v>0</v>
      </c>
      <c r="C45" s="138" t="b">
        <v>0</v>
      </c>
      <c r="D45" s="138" t="b">
        <v>0</v>
      </c>
      <c r="E45" s="138" t="b">
        <v>0</v>
      </c>
      <c r="F45" t="b">
        <f>_xlfn.XLOOKUP(A45,Index!S$4:S$100,Index!O$4:O$100,FALSE,0,1)</f>
        <v>0</v>
      </c>
      <c r="G45" t="b">
        <f t="shared" si="0"/>
        <v>1</v>
      </c>
      <c r="H45" t="b">
        <f t="shared" si="1"/>
        <v>1</v>
      </c>
      <c r="I45" t="b">
        <f>IF(OR(Disable_All_DataFlow_Hides,B45),FALSE,NOT(E45))</f>
        <v>1</v>
      </c>
    </row>
    <row r="46" spans="1:11" x14ac:dyDescent="0.2">
      <c r="A46" s="142" t="str">
        <f>'TB and map'!SheetName</f>
        <v>TB and map</v>
      </c>
      <c r="B46" s="138" t="b">
        <v>0</v>
      </c>
      <c r="C46" s="138" t="b">
        <v>0</v>
      </c>
      <c r="D46" s="138" t="b">
        <v>0</v>
      </c>
      <c r="E46" s="138" t="b">
        <v>0</v>
      </c>
      <c r="F46" t="b">
        <f>_xlfn.XLOOKUP(A46,Index!S$4:S$100,Index!O$4:O$100,FALSE,0,1)</f>
        <v>0</v>
      </c>
      <c r="G46" t="b">
        <f t="shared" si="0"/>
        <v>1</v>
      </c>
      <c r="H46" t="b">
        <f t="shared" si="1"/>
        <v>1</v>
      </c>
      <c r="I46" t="b">
        <f>IF(OR(Disable_All_DataFlow_Hides,B46),FALSE,NOT(E46))</f>
        <v>1</v>
      </c>
    </row>
    <row r="47" spans="1:11" x14ac:dyDescent="0.2">
      <c r="A47" s="142" t="str">
        <f>'TB adjustments'!SheetName</f>
        <v>TB adjustments</v>
      </c>
      <c r="B47" s="138" t="b">
        <v>0</v>
      </c>
      <c r="C47" s="138" t="b">
        <v>0</v>
      </c>
      <c r="D47" s="138" t="b">
        <v>0</v>
      </c>
      <c r="E47" s="138" t="b">
        <v>0</v>
      </c>
      <c r="F47" t="b">
        <f>_xlfn.XLOOKUP(A47,Index!S$4:S$100,Index!O$4:O$100,FALSE,0,1)</f>
        <v>0</v>
      </c>
      <c r="G47" t="b">
        <f t="shared" si="0"/>
        <v>1</v>
      </c>
      <c r="H47" t="b">
        <f t="shared" si="1"/>
        <v>1</v>
      </c>
      <c r="I47" t="b">
        <f>IF(OR(Disable_All_DataFlow_Hides,B47),FALSE,NOT(E47))</f>
        <v>1</v>
      </c>
    </row>
    <row r="48" spans="1:11" x14ac:dyDescent="0.2">
      <c r="A48" s="142" t="str">
        <f>'Income statement disclosures'!SheetName</f>
        <v>Income statement disclosures</v>
      </c>
      <c r="B48" s="138" t="b">
        <v>0</v>
      </c>
      <c r="C48" s="138" t="b">
        <v>0</v>
      </c>
      <c r="D48" s="138" t="b">
        <v>0</v>
      </c>
      <c r="E48" s="138" t="b">
        <v>0</v>
      </c>
      <c r="F48" t="b">
        <f>_xlfn.XLOOKUP(A48,Index!S$4:S$100,Index!O$4:O$100,FALSE,0,1)</f>
        <v>0</v>
      </c>
      <c r="G48" t="b">
        <f t="shared" si="0"/>
        <v>1</v>
      </c>
      <c r="H48" t="b">
        <f t="shared" si="1"/>
        <v>1</v>
      </c>
      <c r="I48" t="b">
        <f t="shared" ref="I48:I79" si="2">IF(OR(Disable_All_DataFlow_Hides,B48),FALSE,NOT(E48))</f>
        <v>1</v>
      </c>
    </row>
    <row r="49" spans="1:9" x14ac:dyDescent="0.2">
      <c r="A49" s="142" t="str">
        <f>'Loan relationships summary'!SheetName</f>
        <v>Loan relationships summary</v>
      </c>
      <c r="B49" s="138" t="b">
        <v>0</v>
      </c>
      <c r="C49" s="138" t="b">
        <v>0</v>
      </c>
      <c r="D49" s="138" t="b">
        <v>0</v>
      </c>
      <c r="E49" s="138" t="b">
        <v>0</v>
      </c>
      <c r="F49" t="b">
        <f ca="1">_xlfn.XLOOKUP(A49,Index!S$4:S$100,Index!O$4:O$100,FALSE,0,1)</f>
        <v>0</v>
      </c>
      <c r="G49" t="b">
        <f t="shared" ca="1" si="0"/>
        <v>1</v>
      </c>
      <c r="H49" t="b">
        <f t="shared" ca="1" si="1"/>
        <v>1</v>
      </c>
      <c r="I49" t="b">
        <f t="shared" si="2"/>
        <v>1</v>
      </c>
    </row>
    <row r="50" spans="1:9" x14ac:dyDescent="0.2">
      <c r="A50" s="142" t="str">
        <f>Turnover!SheetName</f>
        <v>Turnover</v>
      </c>
      <c r="B50" s="138" t="b">
        <v>0</v>
      </c>
      <c r="C50" s="138" t="b">
        <v>0</v>
      </c>
      <c r="D50" s="138" t="b">
        <v>0</v>
      </c>
      <c r="E50" s="138" t="b">
        <v>0</v>
      </c>
      <c r="F50" t="b">
        <f>_xlfn.XLOOKUP(A50,Index!S$4:S$100,Index!O$4:O$100,FALSE,0,1)</f>
        <v>0</v>
      </c>
      <c r="G50" t="b">
        <f t="shared" si="0"/>
        <v>1</v>
      </c>
      <c r="H50" t="b">
        <f t="shared" si="1"/>
        <v>1</v>
      </c>
      <c r="I50" t="b">
        <f>IF(OR(Disable_All_DataFlow_Hides,B50),FALSE,NOT(E50))</f>
        <v>1</v>
      </c>
    </row>
    <row r="51" spans="1:9" x14ac:dyDescent="0.2">
      <c r="A51" s="142" t="str">
        <f>'Cost of sales'!SheetName</f>
        <v>Cost of sales</v>
      </c>
      <c r="B51" s="138" t="b">
        <v>0</v>
      </c>
      <c r="C51" s="138" t="b">
        <v>0</v>
      </c>
      <c r="D51" s="138" t="b">
        <v>0</v>
      </c>
      <c r="E51" s="138" t="b">
        <v>0</v>
      </c>
      <c r="F51" t="b">
        <f>_xlfn.XLOOKUP(A51,Index!S$4:S$100,Index!O$4:O$100,FALSE,0,1)</f>
        <v>0</v>
      </c>
      <c r="G51" t="b">
        <f t="shared" si="0"/>
        <v>1</v>
      </c>
      <c r="H51" t="b">
        <f t="shared" si="1"/>
        <v>1</v>
      </c>
      <c r="I51" t="b">
        <f>IF(OR(Disable_All_DataFlow_Hides,B51),FALSE,NOT(E51))</f>
        <v>1</v>
      </c>
    </row>
    <row r="52" spans="1:9" x14ac:dyDescent="0.2">
      <c r="A52" s="142" t="str">
        <f>'Administrative expenses etc'!SheetName</f>
        <v>Administrative expenses etc</v>
      </c>
      <c r="B52" s="138" t="b">
        <v>0</v>
      </c>
      <c r="C52" s="138" t="b">
        <v>0</v>
      </c>
      <c r="D52" s="138" t="b">
        <v>0</v>
      </c>
      <c r="E52" s="138" t="b">
        <v>0</v>
      </c>
      <c r="F52" t="b">
        <f>_xlfn.XLOOKUP(A52,Index!S$4:S$100,Index!O$4:O$100,FALSE,0,1)</f>
        <v>0</v>
      </c>
      <c r="G52" t="b">
        <f t="shared" si="0"/>
        <v>1</v>
      </c>
      <c r="H52" t="b">
        <f t="shared" si="1"/>
        <v>1</v>
      </c>
      <c r="I52" t="b">
        <f t="shared" si="2"/>
        <v>1</v>
      </c>
    </row>
    <row r="53" spans="1:9" x14ac:dyDescent="0.2">
      <c r="A53" s="142" t="str">
        <f>'Finance income and expenses'!SheetName</f>
        <v>Finance income and expenses</v>
      </c>
      <c r="B53" s="138" t="b">
        <v>0</v>
      </c>
      <c r="C53" s="138" t="b">
        <v>0</v>
      </c>
      <c r="D53" s="138" t="b">
        <v>0</v>
      </c>
      <c r="E53" s="138" t="b">
        <v>0</v>
      </c>
      <c r="F53" t="b">
        <f>_xlfn.XLOOKUP(A53,Index!S$4:S$100,Index!O$4:O$100,FALSE,0,1)</f>
        <v>0</v>
      </c>
      <c r="G53" t="b">
        <f t="shared" si="0"/>
        <v>1</v>
      </c>
      <c r="H53" t="b">
        <f t="shared" si="1"/>
        <v>1</v>
      </c>
      <c r="I53" t="b">
        <f t="shared" si="2"/>
        <v>1</v>
      </c>
    </row>
    <row r="54" spans="1:9" x14ac:dyDescent="0.2">
      <c r="A54" s="142" t="str">
        <f>'Other income and expenses'!SheetName</f>
        <v>Other income and expenses</v>
      </c>
      <c r="B54" s="138" t="b">
        <v>0</v>
      </c>
      <c r="C54" s="138" t="b">
        <v>0</v>
      </c>
      <c r="D54" s="138" t="b">
        <v>0</v>
      </c>
      <c r="E54" s="138" t="b">
        <v>0</v>
      </c>
      <c r="F54" t="b">
        <f>_xlfn.XLOOKUP(A54,Index!S$4:S$100,Index!O$4:O$100,FALSE,0,1)</f>
        <v>0</v>
      </c>
      <c r="G54" t="b">
        <f t="shared" si="0"/>
        <v>1</v>
      </c>
      <c r="H54" t="b">
        <f t="shared" si="1"/>
        <v>1</v>
      </c>
      <c r="I54" t="b">
        <f>IF(OR(Disable_All_DataFlow_Hides,B54),FALSE,NOT(E54))</f>
        <v>1</v>
      </c>
    </row>
    <row r="55" spans="1:9" x14ac:dyDescent="0.2">
      <c r="A55" s="142" t="str">
        <f>'Legal and professional fees'!SheetName</f>
        <v>Legal and professional fees</v>
      </c>
      <c r="B55" s="138" t="b">
        <v>0</v>
      </c>
      <c r="C55" s="138" t="b">
        <v>0</v>
      </c>
      <c r="D55" s="138" t="b">
        <v>0</v>
      </c>
      <c r="E55" s="138" t="b">
        <v>0</v>
      </c>
      <c r="F55" t="b">
        <f>_xlfn.XLOOKUP(A55,Index!S$4:S$100,Index!O$4:O$100,FALSE,0,1)</f>
        <v>0</v>
      </c>
      <c r="G55" t="b">
        <f t="shared" si="0"/>
        <v>1</v>
      </c>
      <c r="H55" t="b">
        <f t="shared" si="1"/>
        <v>1</v>
      </c>
      <c r="I55" t="b">
        <f t="shared" si="2"/>
        <v>1</v>
      </c>
    </row>
    <row r="56" spans="1:9" x14ac:dyDescent="0.2">
      <c r="A56" s="142" t="str">
        <f>'Entertaining and gifts'!SheetName</f>
        <v>Entertaining and gifts</v>
      </c>
      <c r="B56" s="138" t="b">
        <v>0</v>
      </c>
      <c r="C56" s="138" t="b">
        <v>0</v>
      </c>
      <c r="D56" s="138" t="b">
        <v>0</v>
      </c>
      <c r="E56" s="138" t="b">
        <v>0</v>
      </c>
      <c r="F56" t="b">
        <f>_xlfn.XLOOKUP(A56,Index!S$4:S$100,Index!O$4:O$100,FALSE,0,1)</f>
        <v>0</v>
      </c>
      <c r="G56" t="b">
        <f t="shared" si="0"/>
        <v>1</v>
      </c>
      <c r="H56" t="b">
        <f t="shared" si="1"/>
        <v>1</v>
      </c>
      <c r="I56" t="b">
        <f t="shared" si="2"/>
        <v>1</v>
      </c>
    </row>
    <row r="57" spans="1:9" x14ac:dyDescent="0.2">
      <c r="A57" s="142" t="str">
        <f>'Repairs, maintenance etc'!SheetName</f>
        <v>Repairs, maintenance etc</v>
      </c>
      <c r="B57" s="138" t="b">
        <v>0</v>
      </c>
      <c r="C57" s="138" t="b">
        <v>0</v>
      </c>
      <c r="D57" s="138" t="b">
        <v>0</v>
      </c>
      <c r="E57" s="138" t="b">
        <v>0</v>
      </c>
      <c r="F57" t="b">
        <f>_xlfn.XLOOKUP(A57,Index!S$4:S$100,Index!O$4:O$100,FALSE,0,1)</f>
        <v>0</v>
      </c>
      <c r="G57" t="b">
        <f t="shared" si="0"/>
        <v>1</v>
      </c>
      <c r="H57" t="b">
        <f t="shared" si="1"/>
        <v>1</v>
      </c>
      <c r="I57" t="b">
        <f t="shared" si="2"/>
        <v>1</v>
      </c>
    </row>
    <row r="58" spans="1:9" x14ac:dyDescent="0.2">
      <c r="A58" s="142" t="str">
        <f>'Bad debts'!SheetName</f>
        <v>Bad debts</v>
      </c>
      <c r="B58" s="138" t="b">
        <v>0</v>
      </c>
      <c r="C58" s="138" t="b">
        <v>0</v>
      </c>
      <c r="D58" s="138" t="b">
        <v>0</v>
      </c>
      <c r="E58" s="138" t="b">
        <v>0</v>
      </c>
      <c r="F58" t="b">
        <f>_xlfn.XLOOKUP(A58,Index!S$4:S$100,Index!O$4:O$100,FALSE,0,1)</f>
        <v>0</v>
      </c>
      <c r="G58" t="b">
        <f t="shared" si="0"/>
        <v>1</v>
      </c>
      <c r="H58" t="b">
        <f t="shared" si="1"/>
        <v>1</v>
      </c>
      <c r="I58" t="b">
        <f t="shared" si="2"/>
        <v>1</v>
      </c>
    </row>
    <row r="59" spans="1:9" x14ac:dyDescent="0.2">
      <c r="A59" s="142" t="str">
        <f>'Bank charges'!SheetName</f>
        <v>Bank charges</v>
      </c>
      <c r="B59" s="138" t="b">
        <v>0</v>
      </c>
      <c r="C59" s="138" t="b">
        <v>0</v>
      </c>
      <c r="D59" s="138" t="b">
        <v>0</v>
      </c>
      <c r="E59" s="138" t="b">
        <v>0</v>
      </c>
      <c r="F59" t="b">
        <f>_xlfn.XLOOKUP(A59,Index!S$4:S$100,Index!O$4:O$100,FALSE,0,1)</f>
        <v>0</v>
      </c>
      <c r="G59" t="b">
        <f t="shared" si="0"/>
        <v>1</v>
      </c>
      <c r="H59" t="b">
        <f t="shared" si="1"/>
        <v>1</v>
      </c>
      <c r="I59" t="b">
        <f t="shared" si="2"/>
        <v>1</v>
      </c>
    </row>
    <row r="60" spans="1:9" x14ac:dyDescent="0.2">
      <c r="A60" s="142" t="str">
        <f>'Charitable donations'!SheetName</f>
        <v>Charitable donations</v>
      </c>
      <c r="B60" s="138" t="b">
        <v>0</v>
      </c>
      <c r="C60" s="138" t="b">
        <v>0</v>
      </c>
      <c r="D60" s="138" t="b">
        <v>0</v>
      </c>
      <c r="E60" s="138" t="b">
        <v>0</v>
      </c>
      <c r="F60" t="b">
        <f>_xlfn.XLOOKUP(A60,Index!S$4:S$100,Index!O$4:O$100,FALSE,0,1)</f>
        <v>0</v>
      </c>
      <c r="G60" t="b">
        <f t="shared" si="0"/>
        <v>1</v>
      </c>
      <c r="H60" t="b">
        <f t="shared" si="1"/>
        <v>1</v>
      </c>
      <c r="I60" t="b">
        <f t="shared" si="2"/>
        <v>1</v>
      </c>
    </row>
    <row r="61" spans="1:9" x14ac:dyDescent="0.2">
      <c r="A61" s="142" t="str">
        <f>'Mapped TB'!SheetName</f>
        <v>Mapped TB</v>
      </c>
      <c r="B61" s="138" t="b">
        <v>0</v>
      </c>
      <c r="C61" s="138" t="b">
        <v>0</v>
      </c>
      <c r="D61" s="138" t="b">
        <v>0</v>
      </c>
      <c r="E61" s="138" t="b">
        <v>0</v>
      </c>
      <c r="F61" t="b">
        <f>_xlfn.XLOOKUP(A61,Index!S$4:S$100,Index!O$4:O$100,FALSE,0,1)</f>
        <v>0</v>
      </c>
      <c r="G61" t="b">
        <f t="shared" si="0"/>
        <v>1</v>
      </c>
      <c r="H61" t="b">
        <f t="shared" si="1"/>
        <v>1</v>
      </c>
      <c r="I61" t="b">
        <f t="shared" si="2"/>
        <v>1</v>
      </c>
    </row>
    <row r="62" spans="1:9" x14ac:dyDescent="0.2">
      <c r="A62" s="142" t="str">
        <f>'Interest and foreign exchange'!SheetName</f>
        <v>Interest and foreign exchange</v>
      </c>
      <c r="B62" s="138" t="b">
        <v>0</v>
      </c>
      <c r="C62" s="138" t="b">
        <v>0</v>
      </c>
      <c r="D62" s="138" t="b">
        <v>0</v>
      </c>
      <c r="E62" s="138" t="b">
        <v>0</v>
      </c>
      <c r="F62" t="b">
        <f>_xlfn.XLOOKUP(A62,Index!S$4:S$100,Index!O$4:O$100,FALSE,0,1)</f>
        <v>0</v>
      </c>
      <c r="G62" t="b">
        <f t="shared" si="0"/>
        <v>1</v>
      </c>
      <c r="H62" t="b">
        <f t="shared" si="1"/>
        <v>1</v>
      </c>
      <c r="I62" t="b">
        <f t="shared" si="2"/>
        <v>1</v>
      </c>
    </row>
    <row r="63" spans="1:9" x14ac:dyDescent="0.2">
      <c r="A63" s="142" t="str">
        <f>'Penalties and fines'!SheetName</f>
        <v>Penalties and fines</v>
      </c>
      <c r="B63" s="138" t="b">
        <v>0</v>
      </c>
      <c r="C63" s="138" t="b">
        <v>0</v>
      </c>
      <c r="D63" s="138" t="b">
        <v>0</v>
      </c>
      <c r="E63" s="138" t="b">
        <v>0</v>
      </c>
      <c r="F63" t="b">
        <f>_xlfn.XLOOKUP(A63,Index!S$4:S$100,Index!O$4:O$100,FALSE,0,1)</f>
        <v>0</v>
      </c>
      <c r="G63" t="b">
        <f t="shared" si="0"/>
        <v>1</v>
      </c>
      <c r="H63" t="b">
        <f t="shared" si="1"/>
        <v>1</v>
      </c>
      <c r="I63" t="b">
        <f t="shared" si="2"/>
        <v>1</v>
      </c>
    </row>
    <row r="64" spans="1:9" x14ac:dyDescent="0.2">
      <c r="A64" s="142" t="str">
        <f>'Other income'!SheetName</f>
        <v>Other income</v>
      </c>
      <c r="B64" s="138" t="b">
        <v>0</v>
      </c>
      <c r="C64" s="138" t="b">
        <v>0</v>
      </c>
      <c r="D64" s="138" t="b">
        <v>0</v>
      </c>
      <c r="E64" s="138" t="b">
        <v>0</v>
      </c>
      <c r="F64" t="b">
        <f>_xlfn.XLOOKUP(A64,Index!S$4:S$100,Index!O$4:O$100,FALSE,0,1)</f>
        <v>0</v>
      </c>
      <c r="G64" t="b">
        <f t="shared" si="0"/>
        <v>1</v>
      </c>
      <c r="H64" t="b">
        <f t="shared" si="1"/>
        <v>1</v>
      </c>
      <c r="I64" t="b">
        <f t="shared" si="2"/>
        <v>1</v>
      </c>
    </row>
    <row r="65" spans="1:9" x14ac:dyDescent="0.2">
      <c r="A65" s="142" t="str">
        <f>'Other analysis exceptional cost'!SheetName</f>
        <v>Other analysis exceptional cost</v>
      </c>
      <c r="B65" s="138" t="b">
        <v>0</v>
      </c>
      <c r="C65" s="138" t="b">
        <v>0</v>
      </c>
      <c r="D65" s="138" t="b">
        <v>0</v>
      </c>
      <c r="E65" s="138" t="b">
        <v>0</v>
      </c>
      <c r="F65" t="b">
        <f>_xlfn.XLOOKUP(A65,Index!S$4:S$100,Index!O$4:O$100,FALSE,0,1)</f>
        <v>0</v>
      </c>
      <c r="G65" t="b">
        <f t="shared" si="0"/>
        <v>1</v>
      </c>
      <c r="H65" t="b">
        <f t="shared" si="1"/>
        <v>1</v>
      </c>
      <c r="I65" t="b">
        <f t="shared" si="2"/>
        <v>1</v>
      </c>
    </row>
    <row r="66" spans="1:9" x14ac:dyDescent="0.2">
      <c r="A66" s="142" t="str">
        <f>'Irrecoverable VAT'!SheetName</f>
        <v>Irrecoverable VAT</v>
      </c>
      <c r="B66" s="138" t="b">
        <v>0</v>
      </c>
      <c r="C66" s="138" t="b">
        <v>0</v>
      </c>
      <c r="D66" s="138" t="b">
        <v>0</v>
      </c>
      <c r="E66" s="138" t="b">
        <v>0</v>
      </c>
      <c r="F66" t="b">
        <f>_xlfn.XLOOKUP(A66,Index!S$4:S$100,Index!O$4:O$100,FALSE,0,1)</f>
        <v>0</v>
      </c>
      <c r="G66" t="b">
        <f t="shared" si="0"/>
        <v>1</v>
      </c>
      <c r="H66" t="b">
        <f t="shared" si="1"/>
        <v>1</v>
      </c>
      <c r="I66" t="b">
        <f t="shared" si="2"/>
        <v>1</v>
      </c>
    </row>
    <row r="67" spans="1:9" x14ac:dyDescent="0.2">
      <c r="A67" s="142" t="s">
        <v>78</v>
      </c>
      <c r="B67" s="138" t="b">
        <v>0</v>
      </c>
      <c r="C67" s="138" t="b">
        <v>0</v>
      </c>
      <c r="D67" s="138" t="b">
        <v>0</v>
      </c>
      <c r="E67" s="138" t="b">
        <v>0</v>
      </c>
      <c r="F67" t="b">
        <f>_xlfn.XLOOKUP(A67,Index!S$4:S$100,Index!O$4:O$100,FALSE,0,1)</f>
        <v>0</v>
      </c>
      <c r="G67" t="b">
        <f t="shared" si="0"/>
        <v>1</v>
      </c>
      <c r="H67" t="b">
        <f t="shared" si="1"/>
        <v>1</v>
      </c>
      <c r="I67" t="b">
        <f t="shared" ref="I67" si="3">IF(OR(Disable_All_DataFlow_Hides,B67),FALSE,NOT(E67))</f>
        <v>1</v>
      </c>
    </row>
    <row r="68" spans="1:9" x14ac:dyDescent="0.2">
      <c r="A68" s="142" t="str">
        <f>Sundry!SheetName</f>
        <v>Sundry</v>
      </c>
      <c r="B68" s="138" t="b">
        <v>0</v>
      </c>
      <c r="C68" s="138" t="b">
        <v>0</v>
      </c>
      <c r="D68" s="138" t="b">
        <v>0</v>
      </c>
      <c r="E68" s="138" t="b">
        <v>0</v>
      </c>
      <c r="F68" t="b">
        <f>_xlfn.XLOOKUP(A68,Index!S$4:S$100,Index!O$4:O$100,FALSE,0,1)</f>
        <v>0</v>
      </c>
      <c r="G68" t="b">
        <f t="shared" si="0"/>
        <v>1</v>
      </c>
      <c r="H68" t="b">
        <f t="shared" si="1"/>
        <v>1</v>
      </c>
      <c r="I68" t="b">
        <f t="shared" si="2"/>
        <v>1</v>
      </c>
    </row>
    <row r="69" spans="1:9" x14ac:dyDescent="0.2">
      <c r="A69" s="142" t="str">
        <f>'Tangible asset note'!SheetName</f>
        <v>Tangible asset note</v>
      </c>
      <c r="B69" s="138" t="b">
        <v>0</v>
      </c>
      <c r="C69" s="138" t="b">
        <v>0</v>
      </c>
      <c r="D69" s="138" t="b">
        <v>0</v>
      </c>
      <c r="E69" s="138" t="b">
        <v>0</v>
      </c>
      <c r="F69" t="b">
        <f>_xlfn.XLOOKUP(A69,Index!S$4:S$100,Index!O$4:O$100,FALSE,0,1)</f>
        <v>0</v>
      </c>
      <c r="G69" t="b">
        <f t="shared" si="0"/>
        <v>1</v>
      </c>
      <c r="H69" t="b">
        <f t="shared" si="1"/>
        <v>1</v>
      </c>
      <c r="I69" t="b">
        <f t="shared" si="2"/>
        <v>1</v>
      </c>
    </row>
    <row r="70" spans="1:9" x14ac:dyDescent="0.2">
      <c r="A70" s="142" t="str">
        <f>'Investment property revaluation'!SheetName</f>
        <v>Investment property revaluation</v>
      </c>
      <c r="B70" s="138" t="b">
        <v>0</v>
      </c>
      <c r="C70" s="138" t="b">
        <v>0</v>
      </c>
      <c r="D70" s="138" t="b">
        <v>0</v>
      </c>
      <c r="E70" s="138" t="b">
        <v>0</v>
      </c>
      <c r="F70" t="b">
        <f>_xlfn.XLOOKUP(A70,Index!S$4:S$100,Index!O$4:O$100,FALSE,0,1)</f>
        <v>0</v>
      </c>
      <c r="G70" t="b">
        <f t="shared" si="0"/>
        <v>1</v>
      </c>
      <c r="H70" t="b">
        <f t="shared" si="1"/>
        <v>1</v>
      </c>
      <c r="I70" t="b">
        <f t="shared" si="2"/>
        <v>1</v>
      </c>
    </row>
    <row r="71" spans="1:9" x14ac:dyDescent="0.2">
      <c r="A71" s="142" t="str">
        <f>'Intangible asset note'!SheetName</f>
        <v>Intangible asset note</v>
      </c>
      <c r="B71" s="138" t="b">
        <v>0</v>
      </c>
      <c r="C71" s="138" t="b">
        <v>0</v>
      </c>
      <c r="D71" s="138" t="b">
        <v>0</v>
      </c>
      <c r="E71" s="138" t="b">
        <v>0</v>
      </c>
      <c r="F71" t="b">
        <f>_xlfn.XLOOKUP(A71,Index!S$4:S$100,Index!O$4:O$100,FALSE,0,1)</f>
        <v>0</v>
      </c>
      <c r="G71" t="b">
        <f t="shared" si="0"/>
        <v>1</v>
      </c>
      <c r="H71" t="b">
        <f t="shared" si="1"/>
        <v>1</v>
      </c>
      <c r="I71" t="b">
        <f t="shared" si="2"/>
        <v>1</v>
      </c>
    </row>
    <row r="72" spans="1:9" x14ac:dyDescent="0.2">
      <c r="A72" s="142" t="str">
        <f>'Defined benefit pensions'!SheetName</f>
        <v>Defined benefit pensions</v>
      </c>
      <c r="B72" s="138" t="b">
        <v>0</v>
      </c>
      <c r="C72" s="138" t="b">
        <v>0</v>
      </c>
      <c r="D72" s="138" t="b">
        <v>0</v>
      </c>
      <c r="E72" s="138" t="b">
        <v>0</v>
      </c>
      <c r="F72" t="b">
        <f>_xlfn.XLOOKUP(A72,Index!S$4:S$100,Index!O$4:O$100,FALSE,0,1)</f>
        <v>0</v>
      </c>
      <c r="G72" t="b">
        <f t="shared" si="0"/>
        <v>1</v>
      </c>
      <c r="H72" t="b">
        <f t="shared" si="1"/>
        <v>1</v>
      </c>
      <c r="I72" t="b">
        <f t="shared" si="2"/>
        <v>1</v>
      </c>
    </row>
    <row r="73" spans="1:9" x14ac:dyDescent="0.2">
      <c r="A73" s="142" t="str">
        <f>'Loan relationships'!SheetName</f>
        <v>Loan relationships</v>
      </c>
      <c r="B73" s="138" t="b">
        <v>0</v>
      </c>
      <c r="C73" s="138" t="b">
        <v>0</v>
      </c>
      <c r="D73" s="138" t="b">
        <v>0</v>
      </c>
      <c r="E73" s="138" t="b">
        <v>0</v>
      </c>
      <c r="F73" t="b">
        <f ca="1">_xlfn.XLOOKUP(A73,Index!S$4:S$100,Index!O$4:O$100,FALSE,0,1)</f>
        <v>0</v>
      </c>
      <c r="G73" t="b">
        <f t="shared" ca="1" si="0"/>
        <v>1</v>
      </c>
      <c r="H73" t="b">
        <f t="shared" ca="1" si="1"/>
        <v>1</v>
      </c>
      <c r="I73" t="b">
        <f t="shared" si="2"/>
        <v>1</v>
      </c>
    </row>
    <row r="74" spans="1:9" x14ac:dyDescent="0.2">
      <c r="A74" s="142" t="str">
        <f>Provisions!SheetName</f>
        <v>Provisions</v>
      </c>
      <c r="B74" s="138" t="b">
        <v>0</v>
      </c>
      <c r="C74" s="138" t="b">
        <v>0</v>
      </c>
      <c r="D74" s="138" t="b">
        <v>0</v>
      </c>
      <c r="E74" s="138" t="b">
        <v>0</v>
      </c>
      <c r="F74" t="b">
        <f>_xlfn.XLOOKUP(A74,Index!S$4:S$100,Index!O$4:O$100,FALSE,0,1)</f>
        <v>0</v>
      </c>
      <c r="G74" t="b">
        <f t="shared" ref="G74:G88" si="4">IF(OR(Disable_All_DataFlow_Hides,B74),FALSE,NOT(OR(C74,F74)))</f>
        <v>1</v>
      </c>
      <c r="H74" t="b">
        <f t="shared" ref="H74:H88" si="5">IF(OR(Disable_All_DataFlow_Hides,B74),FALSE,NOT(OR(D74,F74)))</f>
        <v>1</v>
      </c>
      <c r="I74" t="b">
        <f t="shared" si="2"/>
        <v>1</v>
      </c>
    </row>
    <row r="75" spans="1:9" x14ac:dyDescent="0.2">
      <c r="A75" s="142" t="str">
        <f>'Tangible asset additions'!SheetName</f>
        <v>Tangible asset additions</v>
      </c>
      <c r="B75" s="138" t="b">
        <v>0</v>
      </c>
      <c r="C75" s="138" t="b">
        <v>0</v>
      </c>
      <c r="D75" s="138" t="b">
        <v>0</v>
      </c>
      <c r="E75" s="138" t="b">
        <v>0</v>
      </c>
      <c r="F75" t="b">
        <f>_xlfn.XLOOKUP(A75,Index!S$4:S$100,Index!O$4:O$100,FALSE,0,1)</f>
        <v>0</v>
      </c>
      <c r="G75" t="b">
        <f t="shared" si="4"/>
        <v>1</v>
      </c>
      <c r="H75" t="b">
        <f t="shared" si="5"/>
        <v>1</v>
      </c>
      <c r="I75" t="b">
        <f t="shared" si="2"/>
        <v>1</v>
      </c>
    </row>
    <row r="76" spans="1:9" x14ac:dyDescent="0.2">
      <c r="A76" s="142" t="str">
        <f>'Tangible asset disposals'!SheetName</f>
        <v>Tangible asset disposals</v>
      </c>
      <c r="B76" s="138" t="b">
        <v>0</v>
      </c>
      <c r="C76" s="138" t="b">
        <v>0</v>
      </c>
      <c r="D76" s="138" t="b">
        <v>0</v>
      </c>
      <c r="E76" s="138" t="b">
        <v>0</v>
      </c>
      <c r="F76" t="b">
        <f>_xlfn.XLOOKUP(A76,Index!S$4:S$100,Index!O$4:O$100,FALSE,0,1)</f>
        <v>0</v>
      </c>
      <c r="G76" t="b">
        <f t="shared" si="4"/>
        <v>1</v>
      </c>
      <c r="H76" t="b">
        <f t="shared" si="5"/>
        <v>1</v>
      </c>
      <c r="I76" t="b">
        <f t="shared" si="2"/>
        <v>1</v>
      </c>
    </row>
    <row r="77" spans="1:9" x14ac:dyDescent="0.2">
      <c r="A77" s="142" t="str">
        <f>'Intangible asset disposals'!SheetName</f>
        <v>Intangible asset disposals</v>
      </c>
      <c r="B77" s="138" t="b">
        <v>0</v>
      </c>
      <c r="C77" s="138" t="b">
        <v>0</v>
      </c>
      <c r="D77" s="138" t="b">
        <v>0</v>
      </c>
      <c r="E77" s="138" t="b">
        <v>0</v>
      </c>
      <c r="F77" t="b">
        <f>_xlfn.XLOOKUP(A77,Index!S$4:S$100,Index!O$4:O$100,FALSE,0,1)</f>
        <v>0</v>
      </c>
      <c r="G77" t="b">
        <f t="shared" si="4"/>
        <v>1</v>
      </c>
      <c r="H77" t="b">
        <f t="shared" si="5"/>
        <v>1</v>
      </c>
      <c r="I77" t="b">
        <f t="shared" si="2"/>
        <v>1</v>
      </c>
    </row>
    <row r="78" spans="1:9" x14ac:dyDescent="0.2">
      <c r="A78" s="141" t="str">
        <f>'Intangible asset movements'!SheetName</f>
        <v>Intangible asset movements</v>
      </c>
      <c r="B78" s="138" t="b">
        <v>0</v>
      </c>
      <c r="C78" s="138" t="b">
        <v>0</v>
      </c>
      <c r="D78" s="138" t="b">
        <v>0</v>
      </c>
      <c r="E78" s="138" t="b">
        <v>0</v>
      </c>
      <c r="F78" t="b">
        <f>_xlfn.XLOOKUP(A78,Index!S$4:S$100,Index!O$4:O$100,FALSE,0,1)</f>
        <v>0</v>
      </c>
      <c r="G78" t="b">
        <f t="shared" si="4"/>
        <v>1</v>
      </c>
      <c r="H78" t="b">
        <f t="shared" si="5"/>
        <v>1</v>
      </c>
      <c r="I78" t="b">
        <f t="shared" si="2"/>
        <v>1</v>
      </c>
    </row>
    <row r="79" spans="1:9" x14ac:dyDescent="0.2">
      <c r="A79" s="142" t="str">
        <f>'Income statement'!SheetName</f>
        <v>Income statement</v>
      </c>
      <c r="B79" s="138" t="b">
        <v>0</v>
      </c>
      <c r="C79" s="138" t="b">
        <v>0</v>
      </c>
      <c r="D79" s="138" t="b">
        <v>0</v>
      </c>
      <c r="E79" s="138" t="b">
        <v>0</v>
      </c>
      <c r="F79" t="b">
        <f>_xlfn.XLOOKUP(A79,Index!S$4:S$100,Index!O$4:O$100,FALSE,0,1)</f>
        <v>0</v>
      </c>
      <c r="G79" t="b">
        <f t="shared" si="4"/>
        <v>1</v>
      </c>
      <c r="H79" t="b">
        <f t="shared" si="5"/>
        <v>1</v>
      </c>
      <c r="I79" t="b">
        <f t="shared" si="2"/>
        <v>1</v>
      </c>
    </row>
    <row r="80" spans="1:9" x14ac:dyDescent="0.2">
      <c r="A80" s="106" t="str">
        <f>'Employee share schemes'!SheetName</f>
        <v>Employee share schemes</v>
      </c>
      <c r="B80" s="138" t="b">
        <v>0</v>
      </c>
      <c r="C80" s="138" t="b">
        <v>0</v>
      </c>
      <c r="D80" s="138" t="b">
        <v>0</v>
      </c>
      <c r="E80" s="138" t="b">
        <v>0</v>
      </c>
      <c r="F80" t="b">
        <f>_xlfn.XLOOKUP(A80,Index!S$4:S$100,Index!O$4:O$100,FALSE,0,1)</f>
        <v>0</v>
      </c>
      <c r="G80" t="b">
        <f t="shared" si="4"/>
        <v>1</v>
      </c>
      <c r="H80" t="b">
        <f t="shared" si="5"/>
        <v>1</v>
      </c>
      <c r="I80" t="b">
        <f t="shared" ref="I80:I88" si="6">IF(OR(Disable_All_DataFlow_Hides,B80),FALSE,NOT(E80))</f>
        <v>1</v>
      </c>
    </row>
    <row r="81" spans="1:9" x14ac:dyDescent="0.2">
      <c r="A81" s="142" t="str">
        <f>'Defined contribution pensions'!SheetName</f>
        <v>Defined contribution pensions</v>
      </c>
      <c r="B81" s="138" t="b">
        <v>0</v>
      </c>
      <c r="C81" s="138" t="b">
        <v>0</v>
      </c>
      <c r="D81" s="138" t="b">
        <v>0</v>
      </c>
      <c r="E81" s="138" t="b">
        <v>0</v>
      </c>
      <c r="F81" t="b">
        <f>_xlfn.XLOOKUP(A81,Index!S$4:S$100,Index!O$4:O$100,FALSE,0,1)</f>
        <v>0</v>
      </c>
      <c r="G81" t="b">
        <f t="shared" si="4"/>
        <v>1</v>
      </c>
      <c r="H81" t="b">
        <f t="shared" si="5"/>
        <v>1</v>
      </c>
      <c r="I81" t="b">
        <f t="shared" si="6"/>
        <v>1</v>
      </c>
    </row>
    <row r="82" spans="1:9" x14ac:dyDescent="0.2">
      <c r="A82" s="142" t="str">
        <f>'Corporation tax paid and repaid'!SheetName</f>
        <v>Corporation tax paid and repaid</v>
      </c>
      <c r="B82" s="138" t="b">
        <v>0</v>
      </c>
      <c r="C82" s="138" t="b">
        <v>0</v>
      </c>
      <c r="D82" s="138" t="b">
        <v>0</v>
      </c>
      <c r="E82" s="138" t="b">
        <v>0</v>
      </c>
      <c r="F82" t="b">
        <f>_xlfn.XLOOKUP(A82,Index!S$4:S$100,Index!O$4:O$100,FALSE,0,1)</f>
        <v>0</v>
      </c>
      <c r="G82" t="b">
        <f t="shared" si="4"/>
        <v>1</v>
      </c>
      <c r="H82" t="b">
        <f t="shared" si="5"/>
        <v>1</v>
      </c>
      <c r="I82" t="b">
        <f t="shared" si="6"/>
        <v>1</v>
      </c>
    </row>
    <row r="83" spans="1:9" x14ac:dyDescent="0.2">
      <c r="A83" s="142" t="str">
        <f>'Capitalised revenue expenditure'!SheetName</f>
        <v>Capitalised revenue expenditure</v>
      </c>
      <c r="B83" s="138" t="b">
        <v>0</v>
      </c>
      <c r="C83" s="138" t="b">
        <v>0</v>
      </c>
      <c r="D83" s="138" t="b">
        <v>0</v>
      </c>
      <c r="E83" s="138" t="b">
        <v>0</v>
      </c>
      <c r="F83" t="b">
        <f>_xlfn.XLOOKUP(A83,Index!S$4:S$100,Index!O$4:O$100,FALSE,0,1)</f>
        <v>0</v>
      </c>
      <c r="G83" t="b">
        <f t="shared" si="4"/>
        <v>1</v>
      </c>
      <c r="H83" t="b">
        <f t="shared" si="5"/>
        <v>1</v>
      </c>
      <c r="I83" t="b">
        <f t="shared" si="6"/>
        <v>1</v>
      </c>
    </row>
    <row r="84" spans="1:9" x14ac:dyDescent="0.2">
      <c r="A84" s="142" t="str">
        <f>'Unpaid remuneration adjustments'!SheetName</f>
        <v>Unpaid remuneration adjustments</v>
      </c>
      <c r="B84" s="138" t="b">
        <v>0</v>
      </c>
      <c r="C84" s="138" t="b">
        <v>0</v>
      </c>
      <c r="D84" s="138" t="b">
        <v>0</v>
      </c>
      <c r="E84" s="138" t="b">
        <v>0</v>
      </c>
      <c r="F84" t="b">
        <f>_xlfn.XLOOKUP(A84,Index!S$4:S$100,Index!O$4:O$100,FALSE,0,1)</f>
        <v>0</v>
      </c>
      <c r="G84" t="b">
        <f t="shared" si="4"/>
        <v>1</v>
      </c>
      <c r="H84" t="b">
        <f t="shared" si="5"/>
        <v>1</v>
      </c>
      <c r="I84" t="b">
        <f t="shared" si="6"/>
        <v>1</v>
      </c>
    </row>
    <row r="85" spans="1:9" x14ac:dyDescent="0.2">
      <c r="A85" s="142" t="str">
        <f>'Charitable donations UK &amp; EU'!SheetName</f>
        <v>Charitable donations UK &amp; EU</v>
      </c>
      <c r="B85" s="138" t="b">
        <v>0</v>
      </c>
      <c r="C85" s="138" t="b">
        <v>0</v>
      </c>
      <c r="D85" s="138" t="b">
        <v>0</v>
      </c>
      <c r="E85" s="138" t="b">
        <v>0</v>
      </c>
      <c r="F85" t="b">
        <f>_xlfn.XLOOKUP(A85,Index!S$4:S$100,Index!O$4:O$100,FALSE,0,1)</f>
        <v>0</v>
      </c>
      <c r="G85" t="b">
        <f t="shared" si="4"/>
        <v>1</v>
      </c>
      <c r="H85" t="b">
        <f t="shared" si="5"/>
        <v>1</v>
      </c>
      <c r="I85" t="b">
        <f t="shared" si="6"/>
        <v>1</v>
      </c>
    </row>
    <row r="86" spans="1:9" x14ac:dyDescent="0.2">
      <c r="A86" s="142" t="str">
        <f>'Car lease rental restriction'!SheetName</f>
        <v>Car lease rental restriction</v>
      </c>
      <c r="B86" s="138" t="b">
        <v>0</v>
      </c>
      <c r="C86" s="138" t="b">
        <v>0</v>
      </c>
      <c r="D86" s="138" t="b">
        <v>0</v>
      </c>
      <c r="E86" s="138" t="b">
        <v>0</v>
      </c>
      <c r="F86" t="b">
        <f>_xlfn.XLOOKUP(A86,Index!S$4:S$100,Index!O$4:O$100,FALSE,0,1)</f>
        <v>0</v>
      </c>
      <c r="G86" t="b">
        <f t="shared" si="4"/>
        <v>1</v>
      </c>
      <c r="H86" t="b">
        <f t="shared" si="5"/>
        <v>1</v>
      </c>
      <c r="I86" t="b">
        <f t="shared" si="6"/>
        <v>1</v>
      </c>
    </row>
    <row r="87" spans="1:9" x14ac:dyDescent="0.2">
      <c r="A87" s="142" t="str">
        <f>'Royalties paid overseas'!SheetName</f>
        <v>Royalties paid overseas</v>
      </c>
      <c r="B87" s="138" t="b">
        <v>1</v>
      </c>
      <c r="C87" s="138" t="b">
        <v>1</v>
      </c>
      <c r="D87" s="138" t="b">
        <v>0</v>
      </c>
      <c r="E87" s="138" t="b">
        <v>0</v>
      </c>
      <c r="F87" t="b">
        <f>_xlfn.XLOOKUP(A87,Index!S$4:S$100,Index!O$4:O$100,FALSE,0,1)</f>
        <v>0</v>
      </c>
      <c r="G87" t="b">
        <f t="shared" si="4"/>
        <v>0</v>
      </c>
      <c r="H87" t="b">
        <f t="shared" si="5"/>
        <v>0</v>
      </c>
      <c r="I87" t="b">
        <f t="shared" si="6"/>
        <v>0</v>
      </c>
    </row>
    <row r="88" spans="1:9" x14ac:dyDescent="0.2">
      <c r="A88" s="142" t="str">
        <f>'Capitalised leased assets'!SheetName</f>
        <v>Capitalised leased assets</v>
      </c>
      <c r="B88" s="138" t="b">
        <v>0</v>
      </c>
      <c r="C88" s="138" t="b">
        <v>0</v>
      </c>
      <c r="D88" s="138" t="b">
        <v>0</v>
      </c>
      <c r="E88" s="138" t="b">
        <v>0</v>
      </c>
      <c r="F88" t="b">
        <f>_xlfn.XLOOKUP(A88,Index!S$4:S$100,Index!O$4:O$100,FALSE,0,1)</f>
        <v>0</v>
      </c>
      <c r="G88" t="b">
        <f t="shared" si="4"/>
        <v>1</v>
      </c>
      <c r="H88" t="b">
        <f t="shared" si="5"/>
        <v>1</v>
      </c>
      <c r="I88" t="b">
        <f t="shared" si="6"/>
        <v>1</v>
      </c>
    </row>
    <row r="89" spans="1:9" x14ac:dyDescent="0.2">
      <c r="A89" s="142" t="str">
        <f>'Loans to participators'!SheetName</f>
        <v>Loans to participators</v>
      </c>
      <c r="B89" s="138" t="b">
        <v>0</v>
      </c>
      <c r="C89" s="138" t="b">
        <v>0</v>
      </c>
      <c r="D89" s="138" t="b">
        <v>0</v>
      </c>
      <c r="E89" s="138" t="b">
        <v>0</v>
      </c>
      <c r="F89" t="b">
        <f>_xlfn.XLOOKUP(A89,Index!S$4:S$100,Index!O$4:O$100,FALSE,0,1)</f>
        <v>0</v>
      </c>
      <c r="G89" t="b">
        <f t="shared" ref="G89" si="7">IF(OR(Disable_All_DataFlow_Hides,B89),FALSE,NOT(OR(C89,F89)))</f>
        <v>1</v>
      </c>
      <c r="H89" t="b">
        <f t="shared" ref="H89" si="8">IF(OR(Disable_All_DataFlow_Hides,B89),FALSE,NOT(OR(D89,F89)))</f>
        <v>1</v>
      </c>
      <c r="I89" t="b">
        <f t="shared" ref="I89" si="9">IF(OR(Disable_All_DataFlow_Hides,B89),FALSE,NOT(E89))</f>
        <v>1</v>
      </c>
    </row>
  </sheetData>
  <sheetProtection sort="0" autoFilter="0" pivotTables="0"/>
  <hyperlinks>
    <hyperlink ref="A3" location="Index!A1" display="Index" xr:uid="{00000000-0004-0000-0200-000000000000}"/>
    <hyperlink ref="A43" location="Index!A1" display="Index!A1" xr:uid="{00000000-0004-0000-0200-000001000000}"/>
    <hyperlink ref="A69" location="'Tangible asset note'!A1" display="'Tangible asset note'!A1" xr:uid="{00000000-0004-0000-0200-000002000000}"/>
    <hyperlink ref="A70" location="'Investment property revaluation'!DataFlow_Hide_Cols_Enabled" display="'Investment property revaluation'!DataFlow_Hide_Cols_Enabled" xr:uid="{00000000-0004-0000-0200-000003000000}"/>
    <hyperlink ref="A71" location="'Intangible asset note'!A1" display="'Intangible asset note'!A1" xr:uid="{00000000-0004-0000-0200-000004000000}"/>
    <hyperlink ref="A72" location="'Defined benefit pensions'!A1" display="'Defined benefit pensions'!A1" xr:uid="{00000000-0004-0000-0200-000005000000}"/>
    <hyperlink ref="A73" location="'Loan relationships manual'!A1" display="'Loan relationships manual'!A1" xr:uid="{00000000-0004-0000-0200-000006000000}"/>
    <hyperlink ref="A74" location="Provisions!A1" display="Provisions!A1" xr:uid="{00000000-0004-0000-0200-000007000000}"/>
    <hyperlink ref="A75" location="'Tangible asset additions'!A1" display="'Tangible asset additions'!A1" xr:uid="{00000000-0004-0000-0200-000008000000}"/>
    <hyperlink ref="A76" location="'Tangible asset disposals'!A1" display="'Tangible asset disposals'!A1" xr:uid="{00000000-0004-0000-0200-000009000000}"/>
    <hyperlink ref="A77" location="'Intangible asset disposals'!A1" display="'Intangible asset disposals'!A1" xr:uid="{00000000-0004-0000-0200-00000A000000}"/>
    <hyperlink ref="A78" location="'Intangible asset allowances'!A1" display="'Intangible asset allowances'!A1" xr:uid="{00000000-0004-0000-0200-00000B000000}"/>
    <hyperlink ref="A79" location="'Income statement'!A1" display="'Income statement'!A1" xr:uid="{00000000-0004-0000-0200-00000C000000}"/>
    <hyperlink ref="A81" location="'Defined contribution pensions'!A1" display="'Defined contribution pensions'!A1" xr:uid="{00000000-0004-0000-0200-00000D000000}"/>
    <hyperlink ref="A44" location="'General questionnaire'!A1" display="'General questionnaire'!A1" xr:uid="{00000000-0004-0000-0200-00000E000000}"/>
    <hyperlink ref="A68" location="Sundry!A1" display="Sundry!A1" xr:uid="{00000000-0004-0000-0200-00000F000000}"/>
    <hyperlink ref="A66" location="'Irrecoverable VAT'!A1" display="'Irrecoverable VAT'!A1" xr:uid="{00000000-0004-0000-0200-000010000000}"/>
    <hyperlink ref="A65" location="'Other analysis exceptional cost'!A1" display="'Other analysis exceptional cost'!A1" xr:uid="{00000000-0004-0000-0200-000011000000}"/>
    <hyperlink ref="A64" location="'Other income'!A1" display="'Other income'!A1" xr:uid="{00000000-0004-0000-0200-000012000000}"/>
    <hyperlink ref="A63" location="'Penalties and fines'!A1" display="'Penalties and fines'!A1" xr:uid="{00000000-0004-0000-0200-000013000000}"/>
    <hyperlink ref="A62" location="'Interest and foreign exchange'!A1" display="'Interest and foreign exchange'!A1" xr:uid="{00000000-0004-0000-0200-000014000000}"/>
    <hyperlink ref="A61" location="'Mapped TB'!A1" display="'Mapped TB'!A1" xr:uid="{00000000-0004-0000-0200-000015000000}"/>
    <hyperlink ref="A60" location="'Charitable donations'!A1" display="'Charitable donations'!A1" xr:uid="{00000000-0004-0000-0200-000016000000}"/>
    <hyperlink ref="A50" location="Turnover!A1" display="Turnover!A1" xr:uid="{00000000-0004-0000-0200-000017000000}"/>
    <hyperlink ref="A59" location="'Bank charges'!A1" display="'Bank charges'!A1" xr:uid="{00000000-0004-0000-0200-000018000000}"/>
    <hyperlink ref="A58" location="'Bad debts'!A1" display="'Bad debts'!A1" xr:uid="{00000000-0004-0000-0200-000019000000}"/>
    <hyperlink ref="A57" location="'Repairs, maintenance etc'!A1" display="'Repairs, maintenance etc'!A1" xr:uid="{00000000-0004-0000-0200-00001A000000}"/>
    <hyperlink ref="A56" location="'Entertaining and gifts'!A1" display="'Entertaining and gifts'!A1" xr:uid="{00000000-0004-0000-0200-00001B000000}"/>
    <hyperlink ref="A47" location="'TB adjustments'!A1" display="'TB adjustments'!A1" xr:uid="{00000000-0004-0000-0200-00001C000000}"/>
    <hyperlink ref="A51" location="'Cost of sales'!A1" display="'Cost of sales'!A1" xr:uid="{00000000-0004-0000-0200-00001D000000}"/>
    <hyperlink ref="A54" location="'Other income and expenses'!A1" display="'Other income and expenses'!A1" xr:uid="{00000000-0004-0000-0200-00001E000000}"/>
    <hyperlink ref="A46" location="'TB and map'!A1" display="'TB and map'!A1" xr:uid="{00000000-0004-0000-0200-00001F000000}"/>
    <hyperlink ref="A55" location="'Legal and professional fees'!A1" display="'Legal and professional fees'!A1" xr:uid="{00000000-0004-0000-0200-000020000000}"/>
    <hyperlink ref="A53" location="'Other income and expenses'!A1" display="'Other income and expenses'!A1" xr:uid="{00000000-0004-0000-0200-000021000000}"/>
    <hyperlink ref="A45" location="Queries!A1" display="Queries!A1" xr:uid="{00000000-0004-0000-0200-000022000000}"/>
    <hyperlink ref="A52" location="'Administrative expenses etc'!A1" display="'Administrative expenses etc'!A1" xr:uid="{00000000-0004-0000-0200-000023000000}"/>
    <hyperlink ref="A49" location="'Loan relationships'!A1" display="'Loan relationships'!A1" xr:uid="{00000000-0004-0000-0200-000024000000}"/>
    <hyperlink ref="A48" location="'Income statement disclosures'!A1" display="'Income statement disclosures'!A1" xr:uid="{00000000-0004-0000-0200-000025000000}"/>
    <hyperlink ref="A82" location="'Corporation tax paid and repaid'!A1" display="'Corporation tax paid and repaid'!A1" xr:uid="{00000000-0004-0000-0200-000026000000}"/>
    <hyperlink ref="A83" location="'Capitalised revenue expenditure'!A1" display="'Capitalised revenue expenditure'!A1" xr:uid="{00000000-0004-0000-0200-000027000000}"/>
    <hyperlink ref="A84" location="'Unpaid remuneration adjustments'!A1" display="'Unpaid remuneration adjustments'!A1" xr:uid="{00000000-0004-0000-0200-000028000000}"/>
    <hyperlink ref="A85" location="'Charitable donations UK &amp; EU'!A1" display="'Charitable donations UK &amp; EU'!A1" xr:uid="{00000000-0004-0000-0200-000029000000}"/>
    <hyperlink ref="A86" location="'Car lease rental restriction'!A1" display="'Car lease rental restriction'!A1" xr:uid="{00000000-0004-0000-0200-00002A000000}"/>
    <hyperlink ref="A87" location="'Royalties paid overseas'!A1" display="'Royalties paid overseas'!A1" xr:uid="{00000000-0004-0000-0200-00002B000000}"/>
    <hyperlink ref="A88" location="'Capitalised leased assets'!A1" display="'Capitalised leased assets'!A1" xr:uid="{00000000-0004-0000-0200-00002C000000}"/>
    <hyperlink ref="A67" location="'Royalties payable'!A1" display="Royalties payable" xr:uid="{00000000-0004-0000-0200-00002D000000}"/>
    <hyperlink ref="A80" location="'Employee share schemes'!A1" display="'Employee share schemes'!A1" xr:uid="{00000000-0004-0000-0200-00002E000000}"/>
    <hyperlink ref="A89" location="'Loans to participators'!A1" display="'Loans to participators'!A1" xr:uid="{00000000-0004-0000-0200-00002F000000}"/>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7F39F7-378F-45D8-A3E2-C9719A38D6D1}">
  <dimension ref="A1:V108"/>
  <sheetViews>
    <sheetView workbookViewId="0"/>
  </sheetViews>
  <sheetFormatPr defaultColWidth="8.625" defaultRowHeight="14.25" x14ac:dyDescent="0.2"/>
  <cols>
    <col min="1" max="1" width="45.875" style="68" customWidth="1"/>
    <col min="2" max="2" width="41.625" style="68" customWidth="1"/>
    <col min="3" max="3" width="13.125" style="45" customWidth="1"/>
    <col min="4" max="4" width="13.125" style="68" customWidth="1"/>
    <col min="5" max="5" width="6.625" style="68" customWidth="1"/>
    <col min="6" max="6" width="14.125" style="68" customWidth="1"/>
    <col min="7" max="7" width="50.125" style="68" customWidth="1"/>
    <col min="8" max="8" width="7.875" customWidth="1"/>
    <col min="9" max="10" width="9.875" style="68" customWidth="1"/>
    <col min="11" max="11" width="11" style="68" customWidth="1"/>
    <col min="12" max="12" width="10" style="68" customWidth="1"/>
    <col min="13" max="13" width="9" style="68" customWidth="1"/>
    <col min="14" max="14" width="9.875" style="68" customWidth="1"/>
    <col min="15" max="15" width="9" style="68" customWidth="1"/>
    <col min="16" max="16" width="15.375" style="68" customWidth="1"/>
    <col min="17" max="17" width="16" style="68" customWidth="1"/>
    <col min="18" max="18" width="11.375" style="68" customWidth="1"/>
    <col min="19" max="19" width="29.5" style="68" customWidth="1"/>
    <col min="20" max="20" width="12.875" style="68" customWidth="1"/>
    <col min="21" max="21" width="12" style="68" customWidth="1"/>
    <col min="22" max="22" width="16.875" style="68" customWidth="1"/>
    <col min="23" max="25" width="8.625" style="68" customWidth="1"/>
    <col min="26" max="16384" width="8.625" style="68"/>
  </cols>
  <sheetData>
    <row r="1" spans="1:22" ht="23.25" x14ac:dyDescent="0.35">
      <c r="A1" s="69" t="str">
        <f>+Lists!$L$4</f>
        <v>Badger Ltd - Period end: 31/12/2024</v>
      </c>
      <c r="I1" s="68" t="s">
        <v>35</v>
      </c>
    </row>
    <row r="2" spans="1:22" x14ac:dyDescent="0.2">
      <c r="A2" s="67"/>
      <c r="B2" s="45"/>
    </row>
    <row r="3" spans="1:22" s="81" customFormat="1" ht="42" customHeight="1" thickBot="1" x14ac:dyDescent="0.3">
      <c r="A3" s="72" t="s">
        <v>36</v>
      </c>
      <c r="B3" s="72" t="s">
        <v>37</v>
      </c>
      <c r="C3" s="14" t="s">
        <v>38</v>
      </c>
      <c r="D3" s="72" t="s">
        <v>39</v>
      </c>
      <c r="F3" s="72" t="s">
        <v>40</v>
      </c>
      <c r="G3" s="72" t="s">
        <v>41</v>
      </c>
      <c r="H3"/>
      <c r="I3" s="72" t="s">
        <v>42</v>
      </c>
      <c r="J3" s="72" t="s">
        <v>43</v>
      </c>
      <c r="L3" s="72" t="s">
        <v>44</v>
      </c>
      <c r="M3" s="72" t="s">
        <v>45</v>
      </c>
      <c r="N3" s="72" t="s">
        <v>46</v>
      </c>
      <c r="O3" s="72" t="s">
        <v>47</v>
      </c>
      <c r="P3" s="72" t="s">
        <v>48</v>
      </c>
      <c r="Q3" s="72" t="s">
        <v>49</v>
      </c>
      <c r="R3" s="72" t="s">
        <v>50</v>
      </c>
      <c r="S3" s="72" t="s">
        <v>51</v>
      </c>
      <c r="T3" s="72" t="s">
        <v>52</v>
      </c>
      <c r="U3" s="72" t="s">
        <v>53</v>
      </c>
      <c r="V3" s="72" t="s">
        <v>41</v>
      </c>
    </row>
    <row r="4" spans="1:22" ht="33" x14ac:dyDescent="0.2">
      <c r="G4" s="113" t="s">
        <v>54</v>
      </c>
      <c r="P4" s="68">
        <v>4</v>
      </c>
    </row>
    <row r="5" spans="1:22" x14ac:dyDescent="0.2">
      <c r="A5" s="67" t="s">
        <v>55</v>
      </c>
      <c r="B5" s="8" t="str">
        <f>'PwC Setup'!Validation_Message</f>
        <v/>
      </c>
      <c r="C5" s="108">
        <f>'PwC Setup'!Validation_Count</f>
        <v>0</v>
      </c>
      <c r="I5" s="68" t="b">
        <v>0</v>
      </c>
      <c r="O5" s="68" t="b">
        <f>NOT(OR(+NOT(+IsClient),+Index!$I5))</f>
        <v>0</v>
      </c>
      <c r="P5" s="68">
        <f>P4+1</f>
        <v>5</v>
      </c>
      <c r="Q5" s="68" t="str" cm="1">
        <f t="array" ref="Q5">IF(DataFlow_Hide_Rows_Enabled,_xll.DCHideRow($B$99,+$P5,$O5,1),Message_DataFlow_Disabled)</f>
        <v>#OK</v>
      </c>
      <c r="R5" s="68" t="str" cm="1">
        <f t="array" ref="R5">IF(DataFlow_Hide_Sheets_Enabled,_xll.DCHideSheet($S5,$O5),Message_DataFlow_Disabled)</f>
        <v>#OK</v>
      </c>
      <c r="S5" s="68" t="str">
        <f>A5</f>
        <v>PwC Setup</v>
      </c>
      <c r="T5" s="68" t="str">
        <f>S5</f>
        <v>PwC Setup</v>
      </c>
    </row>
    <row r="6" spans="1:22" ht="16.5" x14ac:dyDescent="0.2">
      <c r="A6" s="67" t="s">
        <v>2229</v>
      </c>
      <c r="B6" s="8"/>
      <c r="C6" s="108"/>
      <c r="G6" s="113"/>
      <c r="I6" s="68" t="b">
        <v>1</v>
      </c>
      <c r="O6" s="68" t="b">
        <v>0</v>
      </c>
      <c r="P6" s="68">
        <f>P5+1</f>
        <v>6</v>
      </c>
      <c r="Q6" s="68" t="str" cm="1">
        <f t="array" ref="Q6">IF(DataFlow_Hide_Rows_Enabled,_xll.DCHideRow($B$99,+$P6,$O6,1),Message_DataFlow_Disabled)</f>
        <v>#OK</v>
      </c>
      <c r="S6" s="68" t="str">
        <f>A6</f>
        <v>Completion guide</v>
      </c>
      <c r="T6" s="68" t="str">
        <f>S6</f>
        <v>Completion guide</v>
      </c>
    </row>
    <row r="7" spans="1:22" ht="16.5" x14ac:dyDescent="0.2">
      <c r="A7" s="67" t="s">
        <v>56</v>
      </c>
      <c r="B7" s="8" t="str">
        <f>'General questionnaire'!Validation_Message</f>
        <v>Not started</v>
      </c>
      <c r="C7" s="108">
        <f>'General questionnaire'!Validation_Count</f>
        <v>0</v>
      </c>
      <c r="D7" s="26"/>
      <c r="G7" s="113"/>
      <c r="I7" s="68" t="b">
        <v>0</v>
      </c>
      <c r="O7" s="68" t="b">
        <v>0</v>
      </c>
      <c r="P7" s="68">
        <f>P6+1</f>
        <v>7</v>
      </c>
      <c r="Q7" s="68" t="str" cm="1">
        <f t="array" ref="Q7">IF(DataFlow_Hide_Rows_Enabled,_xll.DCHideRow($B$99,+$P7,$O7,1),Message_DataFlow_Disabled)</f>
        <v>#OK</v>
      </c>
      <c r="R7" s="68" t="str" cm="1">
        <f t="array" ref="R7">IF(DataFlow_Hide_Sheets_Enabled,_xll.DCHideSheet($S7,$O7),Message_DataFlow_Disabled)</f>
        <v>#OK</v>
      </c>
      <c r="S7" s="68" t="str">
        <f>A7</f>
        <v>General questionnaire</v>
      </c>
      <c r="T7" s="68" t="str">
        <f>S7</f>
        <v>General questionnaire</v>
      </c>
    </row>
    <row r="8" spans="1:22" customFormat="1" x14ac:dyDescent="0.2">
      <c r="A8" s="19" t="s">
        <v>17</v>
      </c>
      <c r="B8" s="8" t="str">
        <f>Queries!Validation_Message</f>
        <v/>
      </c>
      <c r="C8" s="108">
        <f>Queries!Validation_Count</f>
        <v>0</v>
      </c>
      <c r="D8" s="26"/>
      <c r="F8" s="205"/>
      <c r="I8" s="68" t="b">
        <f>IF(OR(M8,N8),FALSE,+OR(J8,L8,0))</f>
        <v>1</v>
      </c>
      <c r="J8" s="68" t="b">
        <v>1</v>
      </c>
      <c r="K8" s="68"/>
      <c r="L8" s="68" t="b">
        <f>+F8=Show</f>
        <v>0</v>
      </c>
      <c r="M8" s="68" t="b">
        <f>+F8=Hide</f>
        <v>0</v>
      </c>
      <c r="N8" s="68" t="b">
        <f>$N$16</f>
        <v>0</v>
      </c>
      <c r="O8" s="68" t="b">
        <f>NOT(OR(+NOT(+IsClient),+Index!$I8))</f>
        <v>0</v>
      </c>
      <c r="P8" s="68">
        <f>P7+1</f>
        <v>8</v>
      </c>
      <c r="Q8" s="68" t="str" cm="1">
        <f t="array" ref="Q8">IF(DataFlow_Hide_Rows_Enabled,_xll.DCHideRow($B$99,+$P8,$O8,1),Message_DataFlow_Disabled)</f>
        <v>#OK</v>
      </c>
      <c r="R8" s="68" t="str" cm="1">
        <f t="array" ref="R8">IF(DataFlow_Hide_Sheets_Enabled,_xll.DCHideSheet($S8,$O8),Message_DataFlow_Disabled)</f>
        <v>#OK</v>
      </c>
      <c r="S8" s="68" t="str">
        <f>A8</f>
        <v>Queries</v>
      </c>
      <c r="T8" s="68" t="str">
        <f>S8</f>
        <v>Queries</v>
      </c>
    </row>
    <row r="9" spans="1:22" customFormat="1" x14ac:dyDescent="0.2">
      <c r="B9" s="8"/>
      <c r="P9" s="68">
        <f t="shared" ref="P9:P70" si="0">P8+1</f>
        <v>9</v>
      </c>
    </row>
    <row r="10" spans="1:22" ht="15.75" x14ac:dyDescent="0.25">
      <c r="A10" s="77" t="s">
        <v>57</v>
      </c>
      <c r="B10" s="8"/>
      <c r="C10" s="108"/>
      <c r="O10" s="68" t="b">
        <v>0</v>
      </c>
      <c r="P10" s="68">
        <f t="shared" si="0"/>
        <v>10</v>
      </c>
      <c r="Q10" s="68" t="str" cm="1">
        <f t="array" ref="Q10">IF(DataFlow_Hide_Rows_Enabled,_xll.DCHideRow($B$99,+$P10,$O10,1),Message_DataFlow_Disabled)</f>
        <v>#OK</v>
      </c>
    </row>
    <row r="11" spans="1:22" ht="16.5" x14ac:dyDescent="0.2">
      <c r="A11" s="67" t="s">
        <v>58</v>
      </c>
      <c r="B11" s="8" t="str">
        <f>+'TB and map'!Validation_Message</f>
        <v/>
      </c>
      <c r="C11" s="108">
        <f>+'TB and map'!Validation_Count</f>
        <v>0</v>
      </c>
      <c r="G11" s="113"/>
      <c r="I11" s="68" t="b">
        <v>0</v>
      </c>
      <c r="O11" s="68" t="b">
        <f>NOT(OR(+NOT(+IsClient),+Index!$I11))</f>
        <v>0</v>
      </c>
      <c r="P11" s="68">
        <f t="shared" si="0"/>
        <v>11</v>
      </c>
      <c r="Q11" s="68" t="str" cm="1">
        <f t="array" ref="Q11">IF(DataFlow_Hide_Rows_Enabled,_xll.DCHideRow($B$99,+$P11,$O11,1),Message_DataFlow_Disabled)</f>
        <v>#OK</v>
      </c>
      <c r="R11" s="68" t="str" cm="1">
        <f t="array" ref="R11">IF(DataFlow_Hide_Sheets_Enabled,_xll.DCHideSheet($S11,$O11),Message_DataFlow_Disabled)</f>
        <v>#OK</v>
      </c>
      <c r="S11" s="68" t="str">
        <f>A11</f>
        <v>TB and map</v>
      </c>
      <c r="T11" s="68" t="str">
        <f>S11</f>
        <v>TB and map</v>
      </c>
      <c r="V11" s="68" t="s">
        <v>59</v>
      </c>
    </row>
    <row r="12" spans="1:22" ht="16.5" x14ac:dyDescent="0.2">
      <c r="A12" s="71" t="s">
        <v>19</v>
      </c>
      <c r="B12" s="8"/>
      <c r="C12" s="108"/>
      <c r="D12" s="26"/>
      <c r="G12" s="113"/>
      <c r="I12" s="68" t="b">
        <v>1</v>
      </c>
      <c r="O12" s="68" t="b">
        <v>0</v>
      </c>
      <c r="P12" s="68">
        <f t="shared" si="0"/>
        <v>12</v>
      </c>
      <c r="Q12" s="68" t="str" cm="1">
        <f t="array" ref="Q12">IF(DataFlow_Hide_Rows_Enabled,_xll.DCHideRow($B$99,+$P12,$O12,1),Message_DataFlow_Disabled)</f>
        <v>#OK</v>
      </c>
      <c r="S12" s="68" t="str">
        <f>A12</f>
        <v>Mapped TB</v>
      </c>
      <c r="T12" s="68" t="str">
        <f>S12</f>
        <v>Mapped TB</v>
      </c>
      <c r="V12" s="68" t="str">
        <f>V14</f>
        <v>Shown to client</v>
      </c>
    </row>
    <row r="13" spans="1:22" ht="16.5" x14ac:dyDescent="0.2">
      <c r="A13" s="67" t="s">
        <v>23</v>
      </c>
      <c r="B13" s="8" t="str">
        <f>+'Map adjustments'!Validation_Message</f>
        <v>Level 1 invalid</v>
      </c>
      <c r="C13" s="108">
        <f>+'Map adjustments'!Validation_Count</f>
        <v>1</v>
      </c>
      <c r="D13" s="26"/>
      <c r="G13" s="113"/>
      <c r="I13" s="68" t="b">
        <v>1</v>
      </c>
      <c r="O13" s="68" t="b">
        <v>0</v>
      </c>
      <c r="P13" s="68">
        <f t="shared" si="0"/>
        <v>13</v>
      </c>
      <c r="Q13" s="68" t="str" cm="1">
        <f t="array" ref="Q13">IF(DataFlow_Hide_Rows_Enabled,_xll.DCHideRow($B$99,+$P13,$O13,1),Message_DataFlow_Disabled)</f>
        <v>#OK</v>
      </c>
      <c r="S13" s="68" t="str">
        <f>A13</f>
        <v>Map adjustments</v>
      </c>
      <c r="T13" s="68" t="str">
        <f>S13</f>
        <v>Map adjustments</v>
      </c>
      <c r="V13" s="68" t="s">
        <v>60</v>
      </c>
    </row>
    <row r="14" spans="1:22" ht="16.5" x14ac:dyDescent="0.2">
      <c r="A14" s="71" t="s">
        <v>27</v>
      </c>
      <c r="B14" s="8" t="str">
        <f>+'TB adjustments'!Validation_Message</f>
        <v/>
      </c>
      <c r="C14" s="108">
        <f>+'TB adjustments'!Validation_Count</f>
        <v>0</v>
      </c>
      <c r="D14" s="26"/>
      <c r="G14" s="113"/>
      <c r="I14" s="68" t="b">
        <v>1</v>
      </c>
      <c r="O14" s="68" t="b">
        <v>0</v>
      </c>
      <c r="P14" s="68">
        <f t="shared" si="0"/>
        <v>14</v>
      </c>
      <c r="Q14" s="68" t="str" cm="1">
        <f t="array" ref="Q14">IF(DataFlow_Hide_Rows_Enabled,_xll.DCHideRow($B$99,+$P14,$O14,1),Message_DataFlow_Disabled)</f>
        <v>#OK</v>
      </c>
      <c r="S14" s="68" t="str">
        <f>A14</f>
        <v>TB adjustments</v>
      </c>
      <c r="T14" s="68" t="str">
        <f>S14</f>
        <v>TB adjustments</v>
      </c>
      <c r="V14" s="68" t="s">
        <v>60</v>
      </c>
    </row>
    <row r="15" spans="1:22" x14ac:dyDescent="0.2">
      <c r="B15" s="8"/>
      <c r="C15" s="108"/>
      <c r="P15" s="68">
        <f t="shared" si="0"/>
        <v>15</v>
      </c>
    </row>
    <row r="16" spans="1:22" ht="16.5" x14ac:dyDescent="0.25">
      <c r="A16" s="77" t="s">
        <v>61</v>
      </c>
      <c r="B16" s="8"/>
      <c r="C16" s="108"/>
      <c r="F16" s="205"/>
      <c r="G16" s="113" t="s">
        <v>62</v>
      </c>
      <c r="I16" s="68" t="b">
        <f>IF(OR(M16,N16),FALSE,+OR(J16,L16,0))</f>
        <v>1</v>
      </c>
      <c r="J16" s="68" t="b">
        <v>1</v>
      </c>
      <c r="N16" s="68" t="b">
        <f>+F16=Hide</f>
        <v>0</v>
      </c>
      <c r="O16" s="68" t="b">
        <f>NOT(OR(+NOT(+IsClient),+Index!$I16))</f>
        <v>0</v>
      </c>
      <c r="P16" s="68">
        <f t="shared" si="0"/>
        <v>16</v>
      </c>
      <c r="Q16" s="68" t="str" cm="1">
        <f t="array" ref="Q16">IF(DataFlow_Hide_Rows_Enabled,_xll.DCHideRow($B$99,+$P16,$O16,1),Message_DataFlow_Disabled)</f>
        <v>#OK</v>
      </c>
    </row>
    <row r="17" spans="1:22" ht="16.5" x14ac:dyDescent="0.2">
      <c r="A17" s="71" t="str">
        <f>'Income statement'!B22</f>
        <v>Income statement</v>
      </c>
      <c r="B17" s="8" t="str">
        <f>'Income statement'!Validation_Message</f>
        <v/>
      </c>
      <c r="C17" s="108">
        <f>'Income statement'!Validation_Count</f>
        <v>0</v>
      </c>
      <c r="D17" s="26"/>
      <c r="F17" s="205"/>
      <c r="G17" s="113" t="s">
        <v>63</v>
      </c>
      <c r="I17" s="68" t="b">
        <f t="shared" ref="I17:I21" si="1">IF(OR(M17,N17),FALSE,+OR(J17,L17,0))</f>
        <v>1</v>
      </c>
      <c r="J17" s="68" t="b">
        <v>1</v>
      </c>
      <c r="L17" s="68" t="b">
        <f t="shared" ref="L17:L39" si="2">+F17=Show</f>
        <v>0</v>
      </c>
      <c r="M17" s="68" t="b">
        <f t="shared" ref="M17:M39" si="3">+F17=Hide</f>
        <v>0</v>
      </c>
      <c r="N17" s="68" t="b">
        <f t="shared" ref="N17:N38" si="4">$N$16</f>
        <v>0</v>
      </c>
      <c r="O17" s="68" t="b">
        <f>NOT(OR(+NOT(+IsClient),+Index!$I17))</f>
        <v>0</v>
      </c>
      <c r="P17" s="68">
        <f t="shared" si="0"/>
        <v>17</v>
      </c>
      <c r="Q17" s="68" t="str" cm="1">
        <f t="array" ref="Q17">IF(DataFlow_Hide_Rows_Enabled,_xll.DCHideRow($B$99,+$P17,$O17,1),Message_DataFlow_Disabled)</f>
        <v>#OK</v>
      </c>
      <c r="R17" s="68" t="str" cm="1">
        <f t="array" ref="R17">IF(DataFlow_Hide_Sheets_Enabled,_xll.DCHideSheet($S17,$O17),Message_DataFlow_Disabled)</f>
        <v>#OK</v>
      </c>
      <c r="S17" s="68" t="s">
        <v>31</v>
      </c>
      <c r="T17" s="68" t="s">
        <v>31</v>
      </c>
      <c r="V17" s="68" t="s">
        <v>64</v>
      </c>
    </row>
    <row r="18" spans="1:22" x14ac:dyDescent="0.2">
      <c r="A18" s="67" t="str">
        <f>Caption_Turnover</f>
        <v>Turnover</v>
      </c>
      <c r="B18" s="8" t="str">
        <f>Turnover!Validation_Message</f>
        <v/>
      </c>
      <c r="C18" s="108">
        <f>Turnover!Validation_Count</f>
        <v>0</v>
      </c>
      <c r="D18" s="26"/>
      <c r="F18" s="205"/>
      <c r="I18" s="68" t="b">
        <f>IF(OR(M18,N18),FALSE,+OR(J18,L18,0))</f>
        <v>1</v>
      </c>
      <c r="J18" s="68" t="b">
        <f>Turnover!Show_Sheet</f>
        <v>1</v>
      </c>
      <c r="L18" s="68" t="b">
        <f t="shared" si="2"/>
        <v>0</v>
      </c>
      <c r="M18" s="68" t="b">
        <f t="shared" si="3"/>
        <v>0</v>
      </c>
      <c r="N18" s="68" t="b">
        <f>$N$16</f>
        <v>0</v>
      </c>
      <c r="O18" s="68" t="b">
        <f>NOT(OR(+NOT(+IsClient),+Index!$I18))</f>
        <v>0</v>
      </c>
      <c r="P18" s="68">
        <f t="shared" si="0"/>
        <v>18</v>
      </c>
      <c r="Q18" s="68" t="str" cm="1">
        <f t="array" ref="Q18">IF(DataFlow_Hide_Rows_Enabled,_xll.DCHideRow($B$99,+$P18,$O18,1),Message_DataFlow_Disabled)</f>
        <v>#OK</v>
      </c>
      <c r="R18" s="68" t="str" cm="1">
        <f t="array" ref="R18">IF(DataFlow_Hide_Sheets_Enabled,_xll.DCHideSheet($S18,$O18),Message_DataFlow_Disabled)</f>
        <v>#OK</v>
      </c>
      <c r="S18" s="68" t="s">
        <v>65</v>
      </c>
      <c r="T18" s="68" t="str">
        <f>Caption_Turnover</f>
        <v>Turnover</v>
      </c>
    </row>
    <row r="19" spans="1:22" x14ac:dyDescent="0.2">
      <c r="A19" s="67" t="s">
        <v>66</v>
      </c>
      <c r="B19" s="8" t="str">
        <f>'Cost of sales'!Validation_Message</f>
        <v/>
      </c>
      <c r="C19" s="108">
        <f>'Cost of sales'!Validation_Count</f>
        <v>0</v>
      </c>
      <c r="D19" s="26"/>
      <c r="F19" s="205"/>
      <c r="I19" s="68" t="b">
        <f t="shared" ref="I19" si="5">IF(OR(M19,N19),FALSE,+OR(J19,L19,0))</f>
        <v>1</v>
      </c>
      <c r="J19" s="68" t="b">
        <f>'Cost of sales'!Show_Sheet</f>
        <v>1</v>
      </c>
      <c r="L19" s="68" t="b">
        <f t="shared" si="2"/>
        <v>0</v>
      </c>
      <c r="M19" s="68" t="b">
        <f t="shared" si="3"/>
        <v>0</v>
      </c>
      <c r="N19" s="68" t="b">
        <f t="shared" si="4"/>
        <v>0</v>
      </c>
      <c r="O19" s="68" t="b">
        <f>NOT(OR(+NOT(+IsClient),+Index!$I19))</f>
        <v>0</v>
      </c>
      <c r="P19" s="68">
        <f t="shared" si="0"/>
        <v>19</v>
      </c>
      <c r="Q19" s="68" t="str" cm="1">
        <f t="array" ref="Q19">IF(DataFlow_Hide_Rows_Enabled,_xll.DCHideRow($B$99,+$P19,$O19,1),Message_DataFlow_Disabled)</f>
        <v>#OK</v>
      </c>
      <c r="R19" s="68" t="str" cm="1">
        <f t="array" ref="R19">IF(DataFlow_Hide_Sheets_Enabled,_xll.DCHideSheet($S19,$O19),Message_DataFlow_Disabled)</f>
        <v>#OK</v>
      </c>
      <c r="S19" s="68" t="s">
        <v>66</v>
      </c>
      <c r="T19" s="68" t="s">
        <v>66</v>
      </c>
    </row>
    <row r="20" spans="1:22" ht="16.5" x14ac:dyDescent="0.2">
      <c r="A20" s="67" t="str">
        <f>T20</f>
        <v>Administrative and other operating expenses / income</v>
      </c>
      <c r="B20" s="8" t="str">
        <f>'Administrative expenses etc'!Validation_Message</f>
        <v/>
      </c>
      <c r="C20" s="108">
        <f>'Administrative expenses etc'!Validation_Count</f>
        <v>0</v>
      </c>
      <c r="D20" s="26"/>
      <c r="F20" s="205"/>
      <c r="G20" s="113" t="s">
        <v>63</v>
      </c>
      <c r="I20" s="68" t="b">
        <f t="shared" si="1"/>
        <v>1</v>
      </c>
      <c r="J20" s="68" t="b">
        <v>1</v>
      </c>
      <c r="L20" s="68" t="b">
        <f t="shared" si="2"/>
        <v>0</v>
      </c>
      <c r="M20" s="68" t="b">
        <f t="shared" si="3"/>
        <v>0</v>
      </c>
      <c r="N20" s="68" t="b">
        <f t="shared" si="4"/>
        <v>0</v>
      </c>
      <c r="O20" s="68" t="b">
        <f>NOT(OR(+NOT(+IsClient),+Index!$I20))</f>
        <v>0</v>
      </c>
      <c r="P20" s="68">
        <f t="shared" si="0"/>
        <v>20</v>
      </c>
      <c r="Q20" s="68" t="str" cm="1">
        <f t="array" ref="Q20">IF(DataFlow_Hide_Rows_Enabled,_xll.DCHideRow($B$99,+$P20,$O20,1),Message_DataFlow_Disabled)</f>
        <v>#OK</v>
      </c>
      <c r="R20" s="68" t="str" cm="1">
        <f t="array" ref="R20">IF(DataFlow_Hide_Sheets_Enabled,_xll.DCHideSheet($S20,$O20),Message_DataFlow_Disabled)</f>
        <v>#OK</v>
      </c>
      <c r="S20" s="68" t="str">
        <f>'Administrative expenses etc'!SheetName</f>
        <v>Administrative expenses etc</v>
      </c>
      <c r="T20" s="68" t="str">
        <f>'Administrative expenses etc'!SheetLabel</f>
        <v>Administrative and other operating expenses / income</v>
      </c>
    </row>
    <row r="21" spans="1:22" x14ac:dyDescent="0.2">
      <c r="A21" s="67" t="s">
        <v>67</v>
      </c>
      <c r="B21" s="8" t="str">
        <f>+'Finance income and expenses'!Validation_Message</f>
        <v/>
      </c>
      <c r="C21" s="108">
        <f>'Finance income and expenses'!Validation_Count</f>
        <v>0</v>
      </c>
      <c r="D21" s="26"/>
      <c r="F21" s="205"/>
      <c r="I21" s="68" t="b">
        <f t="shared" si="1"/>
        <v>1</v>
      </c>
      <c r="J21" s="68" t="b">
        <f>'Finance income and expenses'!Show_Sheet</f>
        <v>1</v>
      </c>
      <c r="L21" s="68" t="b">
        <f t="shared" si="2"/>
        <v>0</v>
      </c>
      <c r="M21" s="68" t="b">
        <f t="shared" si="3"/>
        <v>0</v>
      </c>
      <c r="N21" s="68" t="b">
        <f t="shared" si="4"/>
        <v>0</v>
      </c>
      <c r="O21" s="68" t="b">
        <f>NOT(OR(+NOT(+IsClient),+Index!$I21))</f>
        <v>0</v>
      </c>
      <c r="P21" s="68">
        <f t="shared" si="0"/>
        <v>21</v>
      </c>
      <c r="Q21" s="68" t="str" cm="1">
        <f t="array" ref="Q21">IF(DataFlow_Hide_Rows_Enabled,_xll.DCHideRow($B$99,+$P21,$O21,1),Message_DataFlow_Disabled)</f>
        <v>#OK</v>
      </c>
      <c r="R21" s="68" t="str" cm="1">
        <f t="array" ref="R21">IF(DataFlow_Hide_Sheets_Enabled,_xll.DCHideSheet($S21,$O21),Message_DataFlow_Disabled)</f>
        <v>#OK</v>
      </c>
      <c r="S21" s="68" t="s">
        <v>67</v>
      </c>
      <c r="T21" s="68" t="s">
        <v>67</v>
      </c>
    </row>
    <row r="22" spans="1:22" x14ac:dyDescent="0.2">
      <c r="A22" s="67" t="str">
        <f>T22</f>
        <v>Other income and expenses</v>
      </c>
      <c r="B22" s="8" t="str">
        <f>+'Other income and expenses'!Validation_Message</f>
        <v/>
      </c>
      <c r="C22" s="108">
        <f>'Other income and expenses'!Validation_Count</f>
        <v>0</v>
      </c>
      <c r="D22" s="26"/>
      <c r="F22" s="205"/>
      <c r="I22" s="68" t="b">
        <f t="shared" ref="I22" si="6">IF(OR(M22,N22),FALSE,+OR(J22,L22,0))</f>
        <v>1</v>
      </c>
      <c r="J22" s="68" t="b">
        <f>'Other income and expenses'!Show_Sheet</f>
        <v>1</v>
      </c>
      <c r="L22" s="68" t="b">
        <f t="shared" si="2"/>
        <v>0</v>
      </c>
      <c r="M22" s="68" t="b">
        <f t="shared" si="3"/>
        <v>0</v>
      </c>
      <c r="N22" s="68" t="b">
        <f t="shared" si="4"/>
        <v>0</v>
      </c>
      <c r="O22" s="68" t="b">
        <f>NOT(OR(+NOT(+IsClient),+Index!$I22))</f>
        <v>0</v>
      </c>
      <c r="P22" s="68">
        <f t="shared" si="0"/>
        <v>22</v>
      </c>
      <c r="Q22" s="68" t="str" cm="1">
        <f t="array" ref="Q22">IF(DataFlow_Hide_Rows_Enabled,_xll.DCHideRow($B$99,+$P22,$O22,1),Message_DataFlow_Disabled)</f>
        <v>#OK</v>
      </c>
      <c r="R22" s="68" t="str" cm="1">
        <f t="array" ref="R22">IF(DataFlow_Hide_Sheets_Enabled,_xll.DCHideSheet($S22,$O22),Message_DataFlow_Disabled)</f>
        <v>#OK</v>
      </c>
      <c r="S22" s="68" t="str">
        <f>'Other income and expenses'!SheetName</f>
        <v>Other income and expenses</v>
      </c>
      <c r="T22" s="68" t="str">
        <f>'Other income and expenses'!SheetLabel</f>
        <v>Other income and expenses</v>
      </c>
    </row>
    <row r="23" spans="1:22" ht="16.5" x14ac:dyDescent="0.2">
      <c r="A23" s="71" t="str">
        <f>T23</f>
        <v>Income statement disclosures</v>
      </c>
      <c r="B23" s="8"/>
      <c r="C23" s="108"/>
      <c r="D23" s="26"/>
      <c r="F23" s="205"/>
      <c r="G23" s="113" t="s">
        <v>63</v>
      </c>
      <c r="I23" s="68" t="b">
        <f>IF(OR(M23,N23),FALSE,+OR(J23,L23,0))</f>
        <v>1</v>
      </c>
      <c r="J23" s="68" t="b">
        <v>1</v>
      </c>
      <c r="L23" s="68" t="b">
        <f t="shared" si="2"/>
        <v>0</v>
      </c>
      <c r="M23" s="68" t="b">
        <f t="shared" si="3"/>
        <v>0</v>
      </c>
      <c r="N23" s="68" t="b">
        <f t="shared" si="4"/>
        <v>0</v>
      </c>
      <c r="O23" s="68" t="b">
        <f>NOT(OR(+NOT(+IsClient),+Index!$I23))</f>
        <v>0</v>
      </c>
      <c r="P23" s="68">
        <f t="shared" si="0"/>
        <v>23</v>
      </c>
      <c r="Q23" s="68" t="str" cm="1">
        <f t="array" ref="Q23">IF(DataFlow_Hide_Rows_Enabled,_xll.DCHideRow($B$99,+$P23,$O23,1),Message_DataFlow_Disabled)</f>
        <v>#OK</v>
      </c>
      <c r="R23" s="68" t="str" cm="1">
        <f t="array" ref="R23">IF(DataFlow_Hide_Sheets_Enabled,_xll.DCHideSheet($S23,$O23),Message_DataFlow_Disabled)</f>
        <v>#OK</v>
      </c>
      <c r="S23" s="68" t="str">
        <f>'Income statement disclosures'!SheetName</f>
        <v>Income statement disclosures</v>
      </c>
      <c r="T23" s="68" t="str">
        <f>'Income statement disclosures'!SheetLabel</f>
        <v>Income statement disclosures</v>
      </c>
      <c r="V23" s="68" t="s">
        <v>68</v>
      </c>
    </row>
    <row r="24" spans="1:22" x14ac:dyDescent="0.2">
      <c r="A24" s="67" t="str">
        <f>HYPERLINK(IF($J24,"#'"&amp;$S24&amp;"'!A1","#'Legal and professional fees'!A"&amp;$U24),$T24)</f>
        <v>Legal and professional fees</v>
      </c>
      <c r="B24" s="8" t="str">
        <f>+'Legal and professional fees'!Validation_Message</f>
        <v/>
      </c>
      <c r="C24" s="108">
        <f>'Legal and professional fees'!Validation_Count</f>
        <v>0</v>
      </c>
      <c r="D24" s="26"/>
      <c r="F24" s="205"/>
      <c r="I24" s="68" t="b">
        <f>IF(OR(M24,N24),FALSE,+OR(J24,L24,0))</f>
        <v>0</v>
      </c>
      <c r="J24" s="68" t="b">
        <f>+'Legal and professional fees'!$B$114</f>
        <v>0</v>
      </c>
      <c r="L24" s="68" t="b">
        <f t="shared" si="2"/>
        <v>0</v>
      </c>
      <c r="M24" s="68" t="b">
        <f t="shared" si="3"/>
        <v>0</v>
      </c>
      <c r="N24" s="68" t="b">
        <f t="shared" si="4"/>
        <v>0</v>
      </c>
      <c r="O24" s="68" t="b">
        <f>NOT(OR(+NOT(+IsClient),+Index!$I24))</f>
        <v>0</v>
      </c>
      <c r="P24" s="68">
        <f t="shared" si="0"/>
        <v>24</v>
      </c>
      <c r="Q24" s="68" t="str" cm="1">
        <f t="array" ref="Q24">IF(DataFlow_Hide_Rows_Enabled,_xll.DCHideRow($B$99,+$P24,$O24,1),Message_DataFlow_Disabled)</f>
        <v>#OK</v>
      </c>
      <c r="R24" s="68" t="str" cm="1">
        <f t="array" ref="R24">IF(DataFlow_Hide_Sheets_Enabled,_xll.DCHideSheet($S24,$O24),Message_DataFlow_Disabled)</f>
        <v>#OK</v>
      </c>
      <c r="S24" s="68" t="str">
        <f>'Legal and professional fees'!$B$109</f>
        <v>Legal and professional fees</v>
      </c>
      <c r="T24" s="68" t="str">
        <f>'Legal and professional fees'!$B$110</f>
        <v>Legal and professional fees</v>
      </c>
      <c r="U24" s="68">
        <f>ROW('Income statement disclosures'!A5)</f>
        <v>5</v>
      </c>
    </row>
    <row r="25" spans="1:22" x14ac:dyDescent="0.2">
      <c r="A25" s="67" t="str">
        <f t="shared" ref="A25:A35" si="7">HYPERLINK(IF($J25,"#'"&amp;$S25&amp;"'!A1","#'Income statement disclosures'!A"&amp;$U25),$T25)</f>
        <v>Entertaining and gifts</v>
      </c>
      <c r="B25" s="8" t="str">
        <f>'Entertaining and gifts'!Validation_Message</f>
        <v>Remaining amount to be allocated should be zero</v>
      </c>
      <c r="C25" s="108">
        <f>'Entertaining and gifts'!Validation_Count</f>
        <v>1</v>
      </c>
      <c r="D25" s="26"/>
      <c r="F25" s="205"/>
      <c r="I25" s="68" t="b">
        <f t="shared" ref="I25:I32" si="8">IF(OR(M25,N25),FALSE,+OR(J25,L25,0))</f>
        <v>1</v>
      </c>
      <c r="J25" s="68" t="b">
        <f>+'Entertaining and gifts'!$B$77</f>
        <v>1</v>
      </c>
      <c r="L25" s="68" t="b">
        <f t="shared" si="2"/>
        <v>0</v>
      </c>
      <c r="M25" s="68" t="b">
        <f t="shared" si="3"/>
        <v>0</v>
      </c>
      <c r="N25" s="68" t="b">
        <f t="shared" si="4"/>
        <v>0</v>
      </c>
      <c r="O25" s="68" t="b">
        <f>NOT(OR(+NOT(+IsClient),+Index!$I25))</f>
        <v>0</v>
      </c>
      <c r="P25" s="68">
        <f t="shared" si="0"/>
        <v>25</v>
      </c>
      <c r="Q25" s="68" t="str" cm="1">
        <f t="array" ref="Q25">IF(DataFlow_Hide_Rows_Enabled,_xll.DCHideRow($B$99,+$P25,$O25,1),Message_DataFlow_Disabled)</f>
        <v>#OK</v>
      </c>
      <c r="R25" s="68" t="str" cm="1">
        <f t="array" ref="R25">IF(DataFlow_Hide_Sheets_Enabled,_xll.DCHideSheet($S25,$O25),Message_DataFlow_Disabled)</f>
        <v>#OK</v>
      </c>
      <c r="S25" s="68" t="str">
        <f>'Entertaining and gifts'!$B$72</f>
        <v>Entertaining and gifts</v>
      </c>
      <c r="T25" s="68" t="str">
        <f>'Entertaining and gifts'!$B$73</f>
        <v>Entertaining and gifts</v>
      </c>
      <c r="U25" s="68">
        <f>ROW('Income statement disclosures'!A70)</f>
        <v>70</v>
      </c>
    </row>
    <row r="26" spans="1:22" x14ac:dyDescent="0.2">
      <c r="A26" s="67" t="str">
        <f t="shared" si="7"/>
        <v>Repairs, maintenance and computer costs</v>
      </c>
      <c r="B26" s="8" t="str">
        <f>'Repairs, maintenance etc'!Validation_Message</f>
        <v>Remaining amount to be allocated should be zero</v>
      </c>
      <c r="C26" s="108">
        <f>'Repairs, maintenance etc'!Validation_Count</f>
        <v>1</v>
      </c>
      <c r="D26" s="26"/>
      <c r="F26" s="205"/>
      <c r="I26" s="68" t="b">
        <f t="shared" ref="I26" si="9">IF(OR(M26,N26),FALSE,+OR(J26,L26,0))</f>
        <v>1</v>
      </c>
      <c r="J26" s="68" t="b">
        <f>'Repairs, maintenance etc'!B78</f>
        <v>1</v>
      </c>
      <c r="L26" s="68" t="b">
        <f t="shared" si="2"/>
        <v>0</v>
      </c>
      <c r="M26" s="68" t="b">
        <f t="shared" si="3"/>
        <v>0</v>
      </c>
      <c r="N26" s="68" t="b">
        <f t="shared" si="4"/>
        <v>0</v>
      </c>
      <c r="O26" s="68" t="b">
        <f>NOT(OR(+NOT(+IsClient),+Index!$I26))</f>
        <v>0</v>
      </c>
      <c r="P26" s="68">
        <f t="shared" si="0"/>
        <v>26</v>
      </c>
      <c r="Q26" s="68" t="str" cm="1">
        <f t="array" ref="Q26">IF(DataFlow_Hide_Rows_Enabled,_xll.DCHideRow($B$99,+$P26,$O26,1),Message_DataFlow_Disabled)</f>
        <v>#OK</v>
      </c>
      <c r="R26" s="68" t="str" cm="1">
        <f t="array" ref="R26">IF(DataFlow_Hide_Sheets_Enabled,_xll.DCHideSheet($S26,$O26),Message_DataFlow_Disabled)</f>
        <v>#OK</v>
      </c>
      <c r="S26" s="68" t="s">
        <v>69</v>
      </c>
      <c r="T26" s="68" t="str">
        <f>'Repairs, maintenance etc'!B74</f>
        <v>Repairs, maintenance and computer costs</v>
      </c>
      <c r="U26" s="68">
        <f>ROW('Income statement disclosures'!A95)</f>
        <v>95</v>
      </c>
    </row>
    <row r="27" spans="1:22" x14ac:dyDescent="0.2">
      <c r="A27" s="67" t="str">
        <f t="shared" si="7"/>
        <v>Bad debts</v>
      </c>
      <c r="B27" s="8" t="str">
        <f>'Bad debts'!Validation_Message</f>
        <v>Remaining amount to be allocated should be zero</v>
      </c>
      <c r="C27" s="108">
        <f>'Bad debts'!Validation_Count</f>
        <v>1</v>
      </c>
      <c r="D27" s="26"/>
      <c r="F27" s="205"/>
      <c r="I27" s="68" t="b">
        <f t="shared" si="8"/>
        <v>1</v>
      </c>
      <c r="J27" s="68" t="b">
        <f>+'Bad debts'!$B$79</f>
        <v>1</v>
      </c>
      <c r="L27" s="68" t="b">
        <f t="shared" si="2"/>
        <v>0</v>
      </c>
      <c r="M27" s="68" t="b">
        <f t="shared" si="3"/>
        <v>0</v>
      </c>
      <c r="N27" s="68" t="b">
        <f t="shared" si="4"/>
        <v>0</v>
      </c>
      <c r="O27" s="68" t="b">
        <f>NOT(OR(+NOT(+IsClient),+Index!$I27))</f>
        <v>0</v>
      </c>
      <c r="P27" s="68">
        <f t="shared" si="0"/>
        <v>27</v>
      </c>
      <c r="Q27" s="68" t="str" cm="1">
        <f t="array" ref="Q27">IF(DataFlow_Hide_Rows_Enabled,_xll.DCHideRow($B$99,+$P27,$O27,1),Message_DataFlow_Disabled)</f>
        <v>#OK</v>
      </c>
      <c r="R27" s="68" t="str" cm="1">
        <f t="array" ref="R27">IF(DataFlow_Hide_Sheets_Enabled,_xll.DCHideSheet($S27,$O27),Message_DataFlow_Disabled)</f>
        <v>#OK</v>
      </c>
      <c r="S27" s="68" t="s">
        <v>70</v>
      </c>
      <c r="T27" s="68" t="str">
        <f>'Bad debts'!$B$75</f>
        <v>Bad debts</v>
      </c>
      <c r="U27" s="68">
        <f>ROW('Income statement disclosures'!A121)</f>
        <v>121</v>
      </c>
    </row>
    <row r="28" spans="1:22" x14ac:dyDescent="0.2">
      <c r="A28" s="67" t="str">
        <f t="shared" si="7"/>
        <v>Bank charges</v>
      </c>
      <c r="B28" s="8" t="str">
        <f>+'Bank charges'!Validation_Message</f>
        <v>Remaining amount to be allocated should be zero</v>
      </c>
      <c r="C28" s="108">
        <f>'Bank charges'!Validation_Count</f>
        <v>1</v>
      </c>
      <c r="D28" s="26"/>
      <c r="F28" s="205"/>
      <c r="I28" s="68" t="b">
        <f t="shared" si="8"/>
        <v>1</v>
      </c>
      <c r="J28" s="68" t="b">
        <f>+'Bank charges'!$B$77</f>
        <v>1</v>
      </c>
      <c r="L28" s="68" t="b">
        <f t="shared" si="2"/>
        <v>0</v>
      </c>
      <c r="M28" s="68" t="b">
        <f t="shared" si="3"/>
        <v>0</v>
      </c>
      <c r="N28" s="68" t="b">
        <f t="shared" si="4"/>
        <v>0</v>
      </c>
      <c r="O28" s="68" t="b">
        <f>NOT(OR(+NOT(+IsClient),+Index!$I28))</f>
        <v>0</v>
      </c>
      <c r="P28" s="68">
        <f t="shared" si="0"/>
        <v>28</v>
      </c>
      <c r="Q28" s="68" t="str" cm="1">
        <f t="array" ref="Q28">IF(DataFlow_Hide_Rows_Enabled,_xll.DCHideRow($B$99,+$P28,$O28,1),Message_DataFlow_Disabled)</f>
        <v>#OK</v>
      </c>
      <c r="R28" s="68" t="str" cm="1">
        <f t="array" ref="R28">IF(DataFlow_Hide_Sheets_Enabled,_xll.DCHideSheet($S28,$O28),Message_DataFlow_Disabled)</f>
        <v>#OK</v>
      </c>
      <c r="S28" s="68" t="s">
        <v>71</v>
      </c>
      <c r="T28" s="68" t="str">
        <f>'Bank charges'!$B$73</f>
        <v>Bank charges</v>
      </c>
      <c r="U28" s="68">
        <f>ROW('Income statement disclosures'!A146)</f>
        <v>146</v>
      </c>
    </row>
    <row r="29" spans="1:22" x14ac:dyDescent="0.2">
      <c r="A29" s="67" t="str">
        <f t="shared" si="7"/>
        <v>Charitable donations</v>
      </c>
      <c r="B29" s="8" t="str">
        <f>+'Charitable donations'!Validation_Message</f>
        <v>Remaining amount to be allocated should be zero</v>
      </c>
      <c r="C29" s="108">
        <f>'Charitable donations'!Validation_Count</f>
        <v>1</v>
      </c>
      <c r="D29" s="26"/>
      <c r="F29" s="205"/>
      <c r="I29" s="68" t="b">
        <f t="shared" si="8"/>
        <v>1</v>
      </c>
      <c r="J29" s="68" t="b">
        <f>+'Charitable donations'!$B$76</f>
        <v>1</v>
      </c>
      <c r="L29" s="68" t="b">
        <f t="shared" si="2"/>
        <v>0</v>
      </c>
      <c r="M29" s="68" t="b">
        <f t="shared" si="3"/>
        <v>0</v>
      </c>
      <c r="N29" s="68" t="b">
        <f t="shared" si="4"/>
        <v>0</v>
      </c>
      <c r="O29" s="68" t="b">
        <f>NOT(OR(+NOT(+IsClient),+Index!$I29))</f>
        <v>0</v>
      </c>
      <c r="P29" s="68">
        <f t="shared" si="0"/>
        <v>29</v>
      </c>
      <c r="Q29" s="68" t="str" cm="1">
        <f t="array" ref="Q29">IF(DataFlow_Hide_Rows_Enabled,_xll.DCHideRow($B$99,+$P29,$O29,1),Message_DataFlow_Disabled)</f>
        <v>#OK</v>
      </c>
      <c r="R29" s="68" t="str" cm="1">
        <f t="array" ref="R29">IF(DataFlow_Hide_Sheets_Enabled,_xll.DCHideSheet($S29,$O29),Message_DataFlow_Disabled)</f>
        <v>#OK</v>
      </c>
      <c r="S29" s="68" t="s">
        <v>72</v>
      </c>
      <c r="T29" s="68" t="str">
        <f>'Charitable donations'!$B$72</f>
        <v>Charitable donations</v>
      </c>
      <c r="U29" s="68">
        <f>ROW('Income statement disclosures'!A170)</f>
        <v>170</v>
      </c>
    </row>
    <row r="30" spans="1:22" x14ac:dyDescent="0.2">
      <c r="A30" s="67" t="str">
        <f>HYPERLINK(IF($J30,"#'"&amp;$S30&amp;"'!A1","#'Income statement disclosures'!A"&amp;$U30),$T30)</f>
        <v>Interest and foreign exchange movements</v>
      </c>
      <c r="B30" s="8" t="str">
        <f>'Interest and foreign exchange'!Validation_Message</f>
        <v>Remaining amount to be allocated should be zero</v>
      </c>
      <c r="C30" s="108">
        <f>'Interest and foreign exchange'!Validation_Count</f>
        <v>1</v>
      </c>
      <c r="D30" s="26"/>
      <c r="F30" s="205"/>
      <c r="I30" s="68" t="b">
        <f t="shared" si="8"/>
        <v>1</v>
      </c>
      <c r="J30" s="68" t="b">
        <f>+'Interest and foreign exchange'!$B$85</f>
        <v>1</v>
      </c>
      <c r="L30" s="68" t="b">
        <f t="shared" si="2"/>
        <v>0</v>
      </c>
      <c r="M30" s="68" t="b">
        <f t="shared" si="3"/>
        <v>0</v>
      </c>
      <c r="N30" s="68" t="b">
        <f t="shared" si="4"/>
        <v>0</v>
      </c>
      <c r="O30" s="68" t="b">
        <f>NOT(OR(+NOT(+IsClient),+Index!$I30))</f>
        <v>0</v>
      </c>
      <c r="P30" s="68">
        <f t="shared" si="0"/>
        <v>30</v>
      </c>
      <c r="Q30" s="68" t="str" cm="1">
        <f t="array" ref="Q30">IF(DataFlow_Hide_Rows_Enabled,_xll.DCHideRow($B$99,+$P30,$O30,1),Message_DataFlow_Disabled)</f>
        <v>#OK</v>
      </c>
      <c r="R30" s="68" t="str" cm="1">
        <f t="array" ref="R30">IF(DataFlow_Hide_Sheets_Enabled,_xll.DCHideSheet($S30,$O30),Message_DataFlow_Disabled)</f>
        <v>#OK</v>
      </c>
      <c r="S30" s="68" t="s">
        <v>73</v>
      </c>
      <c r="T30" s="68" t="str">
        <f>'Interest and foreign exchange'!SheetLabel</f>
        <v>Interest and foreign exchange movements</v>
      </c>
      <c r="U30" s="68">
        <f>ROW('Income statement disclosures'!A194)</f>
        <v>194</v>
      </c>
    </row>
    <row r="31" spans="1:22" x14ac:dyDescent="0.2">
      <c r="A31" s="67" t="str">
        <f t="shared" si="7"/>
        <v>Penalties and fines</v>
      </c>
      <c r="B31" s="8" t="str">
        <f>'Penalties and fines'!Validation_Message</f>
        <v>Remaining amount to be allocated should be zero</v>
      </c>
      <c r="C31" s="108">
        <f>'Penalties and fines'!Validation_Count</f>
        <v>1</v>
      </c>
      <c r="D31" s="26"/>
      <c r="F31" s="205"/>
      <c r="I31" s="68" t="b">
        <f t="shared" si="8"/>
        <v>1</v>
      </c>
      <c r="J31" s="134" t="b">
        <f>'Penalties and fines'!B77</f>
        <v>1</v>
      </c>
      <c r="L31" s="68" t="b">
        <f t="shared" si="2"/>
        <v>0</v>
      </c>
      <c r="M31" s="68" t="b">
        <f t="shared" si="3"/>
        <v>0</v>
      </c>
      <c r="N31" s="68" t="b">
        <f t="shared" si="4"/>
        <v>0</v>
      </c>
      <c r="O31" s="68" t="b">
        <f>NOT(OR(+NOT(+IsClient),+Index!$I31))</f>
        <v>0</v>
      </c>
      <c r="P31" s="68">
        <f t="shared" si="0"/>
        <v>31</v>
      </c>
      <c r="Q31" s="68" t="str" cm="1">
        <f t="array" ref="Q31">IF(DataFlow_Hide_Rows_Enabled,_xll.DCHideRow($B$99,+$P31,$O31,1),Message_DataFlow_Disabled)</f>
        <v>#OK</v>
      </c>
      <c r="R31" s="68" t="str" cm="1">
        <f t="array" ref="R31">IF(DataFlow_Hide_Sheets_Enabled,_xll.DCHideSheet($S31,$O31),Message_DataFlow_Disabled)</f>
        <v>#OK</v>
      </c>
      <c r="S31" s="68" t="s">
        <v>74</v>
      </c>
      <c r="T31" s="68" t="str">
        <f>'Penalties and fines'!SheetLabel</f>
        <v>Penalties and fines</v>
      </c>
      <c r="U31" s="68">
        <f>ROW('Income statement disclosures'!A225)</f>
        <v>225</v>
      </c>
    </row>
    <row r="32" spans="1:22" x14ac:dyDescent="0.2">
      <c r="A32" s="67" t="str">
        <f t="shared" si="7"/>
        <v>Other income</v>
      </c>
      <c r="B32" s="8" t="str">
        <f>'Other income'!Validation_Message</f>
        <v>Remaining amount to be allocated should be zero</v>
      </c>
      <c r="C32" s="108">
        <f>'Other income'!Validation_Count</f>
        <v>1</v>
      </c>
      <c r="D32" s="26"/>
      <c r="F32" s="205"/>
      <c r="I32" s="68" t="b">
        <f t="shared" si="8"/>
        <v>1</v>
      </c>
      <c r="J32" s="68" t="b">
        <f>+'Other income'!$B$92</f>
        <v>1</v>
      </c>
      <c r="L32" s="68" t="b">
        <f t="shared" si="2"/>
        <v>0</v>
      </c>
      <c r="M32" s="68" t="b">
        <f t="shared" si="3"/>
        <v>0</v>
      </c>
      <c r="N32" s="68" t="b">
        <f t="shared" si="4"/>
        <v>0</v>
      </c>
      <c r="O32" s="68" t="b">
        <f>NOT(OR(+NOT(+IsClient),+Index!$I32))</f>
        <v>0</v>
      </c>
      <c r="P32" s="68">
        <f t="shared" si="0"/>
        <v>32</v>
      </c>
      <c r="Q32" s="68" t="str" cm="1">
        <f t="array" ref="Q32">IF(DataFlow_Hide_Rows_Enabled,_xll.DCHideRow($B$99,+$P32,$O32,1),Message_DataFlow_Disabled)</f>
        <v>#OK</v>
      </c>
      <c r="R32" s="68" t="str" cm="1">
        <f t="array" ref="R32">IF(DataFlow_Hide_Sheets_Enabled,_xll.DCHideSheet($S32,$O32),Message_DataFlow_Disabled)</f>
        <v>#OK</v>
      </c>
      <c r="S32" s="68" t="s">
        <v>75</v>
      </c>
      <c r="T32" s="68" t="str">
        <f>'Other income'!SheetLabel</f>
        <v>Other income</v>
      </c>
      <c r="U32" s="68">
        <f>ROW('Income statement disclosures'!A247)</f>
        <v>247</v>
      </c>
    </row>
    <row r="33" spans="1:21" x14ac:dyDescent="0.2">
      <c r="A33" s="67" t="str">
        <f t="shared" si="7"/>
        <v>Other analysis / exceptional costs</v>
      </c>
      <c r="B33" s="8" t="str">
        <f>+'Other analysis exceptional cost'!Validation_Message</f>
        <v>Remaining amount to be allocated should be zero</v>
      </c>
      <c r="C33" s="108">
        <f>'Other analysis exceptional cost'!Validation_Count</f>
        <v>1</v>
      </c>
      <c r="D33" s="26"/>
      <c r="F33" s="205"/>
      <c r="I33" s="68" t="b">
        <f t="shared" ref="I33" si="10">IF(OR(M33,N33),FALSE,+OR(J33,L33,0))</f>
        <v>1</v>
      </c>
      <c r="J33" s="68" t="b">
        <f>+'Other analysis exceptional cost'!$B$87</f>
        <v>1</v>
      </c>
      <c r="L33" s="68" t="b">
        <f t="shared" si="2"/>
        <v>0</v>
      </c>
      <c r="M33" s="68" t="b">
        <f t="shared" si="3"/>
        <v>0</v>
      </c>
      <c r="N33" s="68" t="b">
        <f t="shared" si="4"/>
        <v>0</v>
      </c>
      <c r="O33" s="68" t="b">
        <f>NOT(OR(+NOT(+IsClient),+Index!$I33))</f>
        <v>0</v>
      </c>
      <c r="P33" s="68">
        <f t="shared" si="0"/>
        <v>33</v>
      </c>
      <c r="Q33" s="68" t="str" cm="1">
        <f t="array" ref="Q33">IF(DataFlow_Hide_Rows_Enabled,_xll.DCHideRow($B$99,+$P33,$O33,1),Message_DataFlow_Disabled)</f>
        <v>#OK</v>
      </c>
      <c r="R33" s="68" t="str" cm="1">
        <f t="array" ref="R33">IF(DataFlow_Hide_Sheets_Enabled,_xll.DCHideSheet($S33,$O33),Message_DataFlow_Disabled)</f>
        <v>#OK</v>
      </c>
      <c r="S33" s="68" t="s">
        <v>76</v>
      </c>
      <c r="T33" s="68" t="str">
        <f>'Other analysis exceptional cost'!$B$80</f>
        <v>Other analysis / exceptional costs</v>
      </c>
      <c r="U33" s="68">
        <f>ROW('Income statement disclosures'!A288)</f>
        <v>288</v>
      </c>
    </row>
    <row r="34" spans="1:21" x14ac:dyDescent="0.2">
      <c r="A34" s="67" t="str">
        <f>HYPERLINK(IF($J34,"#'"&amp;$S34&amp;"'!A1","#'Income statement disclosures'!A"&amp;$U34),$T34)</f>
        <v>Irrecoverable VAT</v>
      </c>
      <c r="B34" s="8" t="str">
        <f>+'Irrecoverable VAT'!Validation_Message</f>
        <v>Remaining amount to be allocated should be zero</v>
      </c>
      <c r="C34" s="108">
        <f>'Irrecoverable VAT'!Validation_Count</f>
        <v>1</v>
      </c>
      <c r="D34" s="26"/>
      <c r="F34" s="205"/>
      <c r="I34" s="68" t="b">
        <f t="shared" ref="I34" si="11">IF(OR(M34,N34),FALSE,+OR(J34,L34,0))</f>
        <v>1</v>
      </c>
      <c r="J34" s="68" t="b">
        <f>+'Irrecoverable VAT'!$B$81</f>
        <v>1</v>
      </c>
      <c r="L34" s="68" t="b">
        <f t="shared" si="2"/>
        <v>0</v>
      </c>
      <c r="M34" s="68" t="b">
        <f t="shared" si="3"/>
        <v>0</v>
      </c>
      <c r="N34" s="68" t="b">
        <f t="shared" si="4"/>
        <v>0</v>
      </c>
      <c r="O34" s="68" t="b">
        <f>NOT(OR(+NOT(+IsClient),+Index!$I34))</f>
        <v>0</v>
      </c>
      <c r="P34" s="68">
        <f t="shared" si="0"/>
        <v>34</v>
      </c>
      <c r="Q34" s="68" t="str" cm="1">
        <f t="array" ref="Q34">IF(DataFlow_Hide_Rows_Enabled,_xll.DCHideRow($B$99,+$P34,$O34,1),Message_DataFlow_Disabled)</f>
        <v>#OK</v>
      </c>
      <c r="R34" s="68" t="str" cm="1">
        <f t="array" ref="R34">IF(DataFlow_Hide_Sheets_Enabled,_xll.DCHideSheet($S34,$O34),Message_DataFlow_Disabled)</f>
        <v>#OK</v>
      </c>
      <c r="S34" s="68" t="s">
        <v>77</v>
      </c>
      <c r="T34" s="68" t="str">
        <f>'Irrecoverable VAT'!$B$74</f>
        <v>Irrecoverable VAT</v>
      </c>
      <c r="U34" s="68">
        <f>ROW('Income statement disclosures'!A325)</f>
        <v>325</v>
      </c>
    </row>
    <row r="35" spans="1:21" x14ac:dyDescent="0.2">
      <c r="A35" s="67" t="str">
        <f t="shared" si="7"/>
        <v>Royalties payable</v>
      </c>
      <c r="B35" s="8" t="str">
        <f>+'Royalties payable'!Validation_Message</f>
        <v>Remaining amount to be allocated should be zero</v>
      </c>
      <c r="C35" s="108">
        <f>'Royalties payable'!Validation_Count</f>
        <v>1</v>
      </c>
      <c r="D35" s="26"/>
      <c r="F35" s="205"/>
      <c r="I35" s="68" t="b">
        <f t="shared" ref="I35" si="12">IF(OR(M35,N35),FALSE,+OR(J35,L35,0))</f>
        <v>1</v>
      </c>
      <c r="J35" s="134" t="b">
        <f>+'Royalties payable'!$B$72</f>
        <v>1</v>
      </c>
      <c r="L35" s="68" t="b">
        <f t="shared" si="2"/>
        <v>0</v>
      </c>
      <c r="M35" s="68" t="b">
        <f t="shared" si="3"/>
        <v>0</v>
      </c>
      <c r="N35" s="68" t="b">
        <f t="shared" si="4"/>
        <v>0</v>
      </c>
      <c r="O35" s="68" t="b">
        <f>NOT(OR(+NOT(+IsClient),+Index!$I35))</f>
        <v>0</v>
      </c>
      <c r="P35" s="68">
        <f t="shared" si="0"/>
        <v>35</v>
      </c>
      <c r="Q35" s="68" t="str" cm="1">
        <f t="array" ref="Q35">IF(DataFlow_Hide_Rows_Enabled,_xll.DCHideRow($B$99,+$P35,$O35,1),Message_DataFlow_Disabled)</f>
        <v>#OK</v>
      </c>
      <c r="R35" s="68" t="str" cm="1">
        <f t="array" ref="R35">IF(DataFlow_Hide_Sheets_Enabled,_xll.DCHideSheet($S35,$O35),Message_DataFlow_Disabled)</f>
        <v>#OK</v>
      </c>
      <c r="S35" s="68" t="s">
        <v>78</v>
      </c>
      <c r="T35" s="68" t="s">
        <v>78</v>
      </c>
      <c r="U35" s="68">
        <f>ROW('Income statement disclosures'!A350)</f>
        <v>350</v>
      </c>
    </row>
    <row r="36" spans="1:21" x14ac:dyDescent="0.2">
      <c r="A36" s="67" t="str">
        <f>HYPERLINK(IF($J36,"#'"&amp;$S36&amp;"'!A1","#'Income statement disclosures'!A"&amp;$U36),$T36)</f>
        <v>Sundry</v>
      </c>
      <c r="B36" s="8" t="str">
        <f>+Sundry!Validation_Message</f>
        <v>Remaining amount to be allocated should be zero</v>
      </c>
      <c r="C36" s="108">
        <f>Sundry!Validation_Count</f>
        <v>1</v>
      </c>
      <c r="D36" s="26"/>
      <c r="F36" s="205"/>
      <c r="I36" s="68" t="b">
        <f t="shared" ref="I36" si="13">IF(OR(M36,N36),FALSE,+OR(J36,L36,0))</f>
        <v>1</v>
      </c>
      <c r="J36" s="68" t="b">
        <f>Sundry!$B$80</f>
        <v>1</v>
      </c>
      <c r="L36" s="68" t="b">
        <f t="shared" si="2"/>
        <v>0</v>
      </c>
      <c r="M36" s="68" t="b">
        <f t="shared" si="3"/>
        <v>0</v>
      </c>
      <c r="N36" s="68" t="b">
        <f t="shared" si="4"/>
        <v>0</v>
      </c>
      <c r="O36" s="68" t="b">
        <f>NOT(OR(+NOT(+IsClient),+Index!$I36))</f>
        <v>0</v>
      </c>
      <c r="P36" s="68">
        <f t="shared" si="0"/>
        <v>36</v>
      </c>
      <c r="Q36" s="68" t="str" cm="1">
        <f t="array" ref="Q36">IF(DataFlow_Hide_Rows_Enabled,_xll.DCHideRow($B$99,+$P36,$O36,1),Message_DataFlow_Disabled)</f>
        <v>#OK</v>
      </c>
      <c r="R36" s="68" t="str" cm="1">
        <f t="array" ref="R36">IF(DataFlow_Hide_Sheets_Enabled,_xll.DCHideSheet($S36,$O36),Message_DataFlow_Disabled)</f>
        <v>#OK</v>
      </c>
      <c r="S36" s="68" t="s">
        <v>79</v>
      </c>
      <c r="T36" s="68" t="str">
        <f>Sundry!B73</f>
        <v>Sundry</v>
      </c>
      <c r="U36" s="68">
        <f>ROW('Income statement disclosures'!A370)</f>
        <v>370</v>
      </c>
    </row>
    <row r="37" spans="1:21" x14ac:dyDescent="0.2">
      <c r="A37" s="67" t="str">
        <f ca="1">HYPERLINK(IF($J37,"#'"&amp;$S37&amp;"'!A1","#'"&amp;$T37&amp;"'!A1"),$T37)</f>
        <v>Loan relationships summary</v>
      </c>
      <c r="B37" s="8"/>
      <c r="C37" s="108"/>
      <c r="D37" s="26"/>
      <c r="F37" s="205"/>
      <c r="I37" s="68" t="b">
        <f ca="1">IF(OR(M37,N37),FALSE,+OR(J37,L37,0))</f>
        <v>1</v>
      </c>
      <c r="J37" s="68" t="b">
        <f ca="1">J38</f>
        <v>1</v>
      </c>
      <c r="L37" s="68" t="b">
        <f t="shared" si="2"/>
        <v>0</v>
      </c>
      <c r="M37" s="68" t="b">
        <f t="shared" si="3"/>
        <v>0</v>
      </c>
      <c r="N37" s="68" t="b">
        <f t="shared" si="4"/>
        <v>0</v>
      </c>
      <c r="O37" s="68" t="b">
        <f ca="1">NOT(OR(+NOT(+IsClient),+Index!$I37))</f>
        <v>0</v>
      </c>
      <c r="P37" s="68">
        <f t="shared" si="0"/>
        <v>37</v>
      </c>
      <c r="S37" s="68" t="s">
        <v>80</v>
      </c>
      <c r="T37" s="68" t="s">
        <v>80</v>
      </c>
    </row>
    <row r="38" spans="1:21" x14ac:dyDescent="0.2">
      <c r="A38" s="67" t="str">
        <f ca="1">HYPERLINK(IF($J38,"#'"&amp;$S38&amp;"'!A1","#'"&amp;$T38&amp;"'!A1"),$T38)</f>
        <v>Loan relationships</v>
      </c>
      <c r="B38" s="8" t="str">
        <f ca="1">'Loan relationships'!Validation_Message</f>
        <v>Remaining amount to be allocated should be zero</v>
      </c>
      <c r="C38" s="108">
        <f ca="1">'Loan relationships'!Validation_Count</f>
        <v>1</v>
      </c>
      <c r="D38" s="26"/>
      <c r="F38" s="205"/>
      <c r="I38" s="68" t="b">
        <f ca="1">IF(OR(M38,N38),FALSE,+OR(J38,L38,0))</f>
        <v>1</v>
      </c>
      <c r="J38" s="68" t="b">
        <f ca="1">'Loan relationships'!$B$175</f>
        <v>1</v>
      </c>
      <c r="L38" s="68" t="b">
        <f t="shared" ref="L38" si="14">+F38=Show</f>
        <v>0</v>
      </c>
      <c r="M38" s="68" t="b">
        <f t="shared" ref="M38" si="15">+F38=Hide</f>
        <v>0</v>
      </c>
      <c r="N38" s="68" t="b">
        <f t="shared" si="4"/>
        <v>0</v>
      </c>
      <c r="O38" s="68" t="b">
        <f ca="1">NOT(OR(+NOT(+IsClient),+Index!$I38))</f>
        <v>0</v>
      </c>
      <c r="P38" s="68">
        <f t="shared" si="0"/>
        <v>38</v>
      </c>
      <c r="Q38" s="68" t="str" cm="1">
        <f t="array" aca="1" ref="Q38" ca="1">IF(DataFlow_Hide_Rows_Enabled,_xll.DCHideRow($B$99,+$P38,$O38,1),Message_DataFlow_Disabled)</f>
        <v>#OK</v>
      </c>
      <c r="R38" s="68" t="str" cm="1">
        <f t="array" aca="1" ref="R38" ca="1">IF(DataFlow_Hide_Sheets_Enabled,_xll.DCHideSheet($S38,$O38),Message_DataFlow_Disabled)</f>
        <v>#OK</v>
      </c>
      <c r="S38" s="68" t="s">
        <v>81</v>
      </c>
      <c r="T38" s="68" t="s">
        <v>81</v>
      </c>
    </row>
    <row r="39" spans="1:21" x14ac:dyDescent="0.2">
      <c r="A39" s="67" t="str">
        <f>T39</f>
        <v>Other comprehensive income</v>
      </c>
      <c r="B39" s="8"/>
      <c r="C39" s="108"/>
      <c r="D39" s="26"/>
      <c r="F39" s="205"/>
      <c r="I39" s="68" t="b">
        <f>IF(OR(M39,N39),FALSE,+OR(J39,L39,0))</f>
        <v>0</v>
      </c>
      <c r="J39" s="68" t="b">
        <f>'Other comprehensive income'!$B$30</f>
        <v>0</v>
      </c>
      <c r="L39" s="68" t="b">
        <f t="shared" si="2"/>
        <v>0</v>
      </c>
      <c r="M39" s="68" t="b">
        <f t="shared" si="3"/>
        <v>0</v>
      </c>
      <c r="N39" s="68" t="b">
        <f>$N$16</f>
        <v>0</v>
      </c>
      <c r="O39" s="68" t="b">
        <f>NOT(OR(+NOT(+IsClient),+Index!$I39))</f>
        <v>0</v>
      </c>
      <c r="P39" s="68">
        <f t="shared" si="0"/>
        <v>39</v>
      </c>
      <c r="Q39" s="68" t="str" cm="1">
        <f t="array" ref="Q39">IF(DataFlow_Hide_Rows_Enabled,_xll.DCHideRow($B$99,+$P39,$O39,1),Message_DataFlow_Disabled)</f>
        <v>#OK</v>
      </c>
      <c r="R39" s="68" t="str" cm="1">
        <f t="array" ref="R39">IF(DataFlow_Hide_Sheets_Enabled,_xll.DCHideSheet($S39,$O39),Message_DataFlow_Disabled)</f>
        <v>#OK</v>
      </c>
      <c r="S39" s="68" t="s">
        <v>82</v>
      </c>
      <c r="T39" s="68" t="str">
        <f>S39</f>
        <v>Other comprehensive income</v>
      </c>
    </row>
    <row r="40" spans="1:21" x14ac:dyDescent="0.2">
      <c r="B40" s="8"/>
      <c r="C40" s="108"/>
      <c r="F40"/>
      <c r="P40" s="68">
        <f t="shared" si="0"/>
        <v>40</v>
      </c>
    </row>
    <row r="41" spans="1:21" ht="16.5" x14ac:dyDescent="0.25">
      <c r="A41" s="77" t="s">
        <v>83</v>
      </c>
      <c r="B41" s="8"/>
      <c r="C41" s="108"/>
      <c r="F41" s="205"/>
      <c r="G41" s="113" t="s">
        <v>84</v>
      </c>
      <c r="I41" s="68" t="b">
        <f>IF(OR(M41,N41),FALSE,+OR(J41,L41,0))</f>
        <v>1</v>
      </c>
      <c r="J41" s="68" t="b">
        <v>1</v>
      </c>
      <c r="N41" s="68" t="b">
        <f>+F41=Hide</f>
        <v>0</v>
      </c>
      <c r="O41" s="68" t="b">
        <f>NOT(OR(+NOT(+IsClient),+Index!$I41))</f>
        <v>0</v>
      </c>
      <c r="P41" s="68">
        <f t="shared" si="0"/>
        <v>41</v>
      </c>
      <c r="Q41" s="68" t="str" cm="1">
        <f t="array" ref="Q41">IF(DataFlow_Hide_Rows_Enabled,_xll.DCHideRow($B$99,+$P41,$O41,1),Message_DataFlow_Disabled)</f>
        <v>#OK</v>
      </c>
    </row>
    <row r="42" spans="1:21" ht="16.5" x14ac:dyDescent="0.2">
      <c r="A42" s="19" t="str">
        <f>HYPERLINK("#'"&amp;$S42&amp;"'!A1",$T42)</f>
        <v>Tangible fixed asset note</v>
      </c>
      <c r="B42" s="8" t="str">
        <f>'Tangible asset note'!Validation_Message</f>
        <v>Multiple validations</v>
      </c>
      <c r="C42" s="108">
        <f>'Tangible asset note'!Validation_Count</f>
        <v>3</v>
      </c>
      <c r="D42" s="26"/>
      <c r="F42" s="205"/>
      <c r="G42" s="113" t="s">
        <v>63</v>
      </c>
      <c r="I42" s="68" t="b">
        <f t="shared" ref="I42" si="16">IF(OR(M42,N42),FALSE,+OR(J42,L42,0))</f>
        <v>1</v>
      </c>
      <c r="J42" s="68" t="b">
        <v>1</v>
      </c>
      <c r="L42" s="68" t="b">
        <f t="shared" ref="L42:L63" si="17">+F42=Show</f>
        <v>0</v>
      </c>
      <c r="M42" s="68" t="b">
        <f t="shared" ref="M42:M63" si="18">+F42=Hide</f>
        <v>0</v>
      </c>
      <c r="N42" s="68" t="b">
        <f>$N$41</f>
        <v>0</v>
      </c>
      <c r="O42" s="68" t="b">
        <f>NOT(OR(+NOT(+IsClient),+Index!$I42))</f>
        <v>0</v>
      </c>
      <c r="P42" s="68">
        <f>P41+1</f>
        <v>42</v>
      </c>
      <c r="Q42" s="68" t="str" cm="1">
        <f t="array" ref="Q42">IF(DataFlow_Hide_Rows_Enabled,_xll.DCHideRow($B$99,+$P42,$O42,1),Message_DataFlow_Disabled)</f>
        <v>#OK</v>
      </c>
      <c r="R42" s="68" t="str" cm="1">
        <f t="array" ref="R42">IF(DataFlow_Hide_Sheets_Enabled,_xll.DCHideSheet($S42,$O42),Message_DataFlow_Disabled)</f>
        <v>#OK</v>
      </c>
      <c r="S42" s="68" t="s">
        <v>85</v>
      </c>
      <c r="T42" s="68" t="s">
        <v>86</v>
      </c>
    </row>
    <row r="43" spans="1:21" ht="16.5" x14ac:dyDescent="0.2">
      <c r="A43" s="19" t="str">
        <f t="shared" ref="A43:A49" si="19">HYPERLINK("#'"&amp;$S43&amp;"'!A1",$T43)</f>
        <v>Tangible fixed asset additions</v>
      </c>
      <c r="B43" s="8" t="str">
        <f>'Tangible asset additions'!Validation_Message</f>
        <v>Data entry is not complete</v>
      </c>
      <c r="C43" s="108">
        <f>'Tangible asset additions'!Validation_Count</f>
        <v>1</v>
      </c>
      <c r="D43" s="26"/>
      <c r="F43" s="205"/>
      <c r="G43" s="113" t="s">
        <v>63</v>
      </c>
      <c r="I43" s="68" t="b">
        <f>IF(OR(M43,N43),FALSE,+OR(J43,L43,0))</f>
        <v>1</v>
      </c>
      <c r="J43" s="68" t="b">
        <v>1</v>
      </c>
      <c r="L43" s="68" t="b">
        <f t="shared" si="17"/>
        <v>0</v>
      </c>
      <c r="M43" s="68" t="b">
        <f t="shared" si="18"/>
        <v>0</v>
      </c>
      <c r="N43" s="68" t="b">
        <f t="shared" ref="N43:N63" si="20">$N$41</f>
        <v>0</v>
      </c>
      <c r="O43" s="68" t="b">
        <f>NOT(OR(+NOT(+IsClient),+Index!$I43))</f>
        <v>0</v>
      </c>
      <c r="P43" s="68">
        <f t="shared" si="0"/>
        <v>43</v>
      </c>
      <c r="Q43" s="68" t="str" cm="1">
        <f t="array" ref="Q43">IF(DataFlow_Hide_Rows_Enabled,_xll.DCHideRow($B$99,+$P43,$O43,1),Message_DataFlow_Disabled)</f>
        <v>#OK</v>
      </c>
      <c r="R43" s="68" t="str" cm="1">
        <f t="array" ref="R43">IF(DataFlow_Hide_Sheets_Enabled,_xll.DCHideSheet($S43,$O43),Message_DataFlow_Disabled)</f>
        <v>#OK</v>
      </c>
      <c r="S43" s="68" t="s">
        <v>87</v>
      </c>
      <c r="T43" s="68" t="s">
        <v>88</v>
      </c>
    </row>
    <row r="44" spans="1:21" ht="16.5" x14ac:dyDescent="0.2">
      <c r="A44" s="19" t="str">
        <f t="shared" si="19"/>
        <v>Tangible fixed asset disposals</v>
      </c>
      <c r="B44" s="8" t="str">
        <f>'Tangible asset disposals'!Validation_Message</f>
        <v>Data entry is not complete</v>
      </c>
      <c r="C44" s="108">
        <f>'Tangible asset disposals'!Validation_Count</f>
        <v>1</v>
      </c>
      <c r="D44" s="26"/>
      <c r="F44" s="205"/>
      <c r="G44" s="113" t="s">
        <v>63</v>
      </c>
      <c r="I44" s="68" t="b">
        <f>IF(OR(M44,N44),FALSE,+OR(J44,L44,0))</f>
        <v>1</v>
      </c>
      <c r="J44" s="68" t="b">
        <v>1</v>
      </c>
      <c r="L44" s="68" t="b">
        <f t="shared" si="17"/>
        <v>0</v>
      </c>
      <c r="M44" s="68" t="b">
        <f t="shared" si="18"/>
        <v>0</v>
      </c>
      <c r="N44" s="68" t="b">
        <f>$N$41</f>
        <v>0</v>
      </c>
      <c r="O44" s="68" t="b">
        <f>NOT(OR(+NOT(+IsClient),+Index!$I44))</f>
        <v>0</v>
      </c>
      <c r="P44" s="68">
        <f>P43+1</f>
        <v>44</v>
      </c>
      <c r="Q44" s="68" t="str" cm="1">
        <f t="array" ref="Q44">IF(DataFlow_Hide_Rows_Enabled,_xll.DCHideRow($B$99,+$P44,$O44,1),Message_DataFlow_Disabled)</f>
        <v>#OK</v>
      </c>
      <c r="R44" s="68" t="str" cm="1">
        <f t="array" ref="R44">IF(DataFlow_Hide_Sheets_Enabled,_xll.DCHideSheet($S44,$O44),Message_DataFlow_Disabled)</f>
        <v>#OK</v>
      </c>
      <c r="S44" s="68" t="s">
        <v>89</v>
      </c>
      <c r="T44" s="68" t="s">
        <v>90</v>
      </c>
    </row>
    <row r="45" spans="1:21" x14ac:dyDescent="0.2">
      <c r="A45" s="19" t="str">
        <f t="shared" si="19"/>
        <v>Capitalised revenue expenditure</v>
      </c>
      <c r="B45" s="8" t="str">
        <f>'Capitalised revenue expenditure'!Validation_Message</f>
        <v/>
      </c>
      <c r="C45" s="108">
        <f>'Capitalised revenue expenditure'!Validation_Count</f>
        <v>0</v>
      </c>
      <c r="D45" s="26"/>
      <c r="F45" s="205"/>
      <c r="I45" s="68" t="b">
        <f>IF(OR(M45,N45),FALSE,+OR(J45,L45,0))</f>
        <v>0</v>
      </c>
      <c r="L45" s="68" t="b">
        <f>+F45=Show</f>
        <v>0</v>
      </c>
      <c r="M45" s="68" t="b">
        <f>+F45=Hide</f>
        <v>0</v>
      </c>
      <c r="N45" s="68" t="b">
        <f t="shared" ref="N45:N54" si="21">$N$41</f>
        <v>0</v>
      </c>
      <c r="O45" s="68" t="b">
        <f>NOT(OR(+NOT(+IsClient),+Index!$I45))</f>
        <v>0</v>
      </c>
      <c r="P45" s="68">
        <f t="shared" si="0"/>
        <v>45</v>
      </c>
      <c r="Q45" s="68" t="str" cm="1">
        <f t="array" ref="Q45">IF(DataFlow_Hide_Rows_Enabled,_xll.DCHideRow($B$99,+$P45,$O45,1),Message_DataFlow_Disabled)</f>
        <v>#OK</v>
      </c>
      <c r="R45" s="68" t="str" cm="1">
        <f t="array" ref="R45">IF(DataFlow_Hide_Sheets_Enabled,_xll.DCHideSheet($S45,$O45),Message_DataFlow_Disabled)</f>
        <v>#OK</v>
      </c>
      <c r="S45" s="68" t="str">
        <f>'Capitalised revenue expenditure'!SheetName</f>
        <v>Capitalised revenue expenditure</v>
      </c>
      <c r="T45" s="68" t="str">
        <f>'Capitalised revenue expenditure'!SheetLabel</f>
        <v>Capitalised revenue expenditure</v>
      </c>
    </row>
    <row r="46" spans="1:21" x14ac:dyDescent="0.2">
      <c r="A46" s="67" t="s">
        <v>91</v>
      </c>
      <c r="B46" s="8" t="str">
        <f>'Capitalised leased assets'!Validation_Message</f>
        <v/>
      </c>
      <c r="C46" s="108">
        <f>'Capitalised leased assets'!Validation_Count</f>
        <v>0</v>
      </c>
      <c r="D46" s="26"/>
      <c r="F46" s="205"/>
      <c r="I46" s="68" t="b">
        <f t="shared" ref="I46" si="22">IF(OR(M46,N46),FALSE,+OR(J46,L46,0))</f>
        <v>0</v>
      </c>
      <c r="L46" s="68" t="b">
        <f>+F46=Show</f>
        <v>0</v>
      </c>
      <c r="M46" s="68" t="b">
        <f>+F46=Hide</f>
        <v>0</v>
      </c>
      <c r="N46" s="68" t="b">
        <f t="shared" si="21"/>
        <v>0</v>
      </c>
      <c r="O46" s="68" t="b">
        <f>NOT(OR(+NOT(+IsClient),+Index!$I46))</f>
        <v>0</v>
      </c>
      <c r="P46" s="68">
        <f t="shared" si="0"/>
        <v>46</v>
      </c>
      <c r="Q46" s="68" t="str" cm="1">
        <f t="array" ref="Q46">IF(DataFlow_Hide_Rows_Enabled,_xll.DCHideRow($B$99,+$P46,$O46,1),Message_DataFlow_Disabled)</f>
        <v>#OK</v>
      </c>
      <c r="R46" s="68" t="str" cm="1">
        <f t="array" ref="R46">IF(DataFlow_Hide_Sheets_Enabled,_xll.DCHideSheet($S46,$O46),Message_DataFlow_Disabled)</f>
        <v>#OK</v>
      </c>
      <c r="S46" s="68" t="str">
        <f>A46</f>
        <v>Capitalised leased assets</v>
      </c>
      <c r="T46" s="68" t="str">
        <f>S46</f>
        <v>Capitalised leased assets</v>
      </c>
    </row>
    <row r="47" spans="1:21" x14ac:dyDescent="0.2">
      <c r="A47" s="19" t="str">
        <f t="shared" si="19"/>
        <v>Intangible fixed asset note</v>
      </c>
      <c r="B47" s="8" t="str">
        <f>'Intangible asset note'!Validation_Message</f>
        <v>Multiple validations</v>
      </c>
      <c r="C47" s="108">
        <f>'Intangible asset note'!Validation_Count</f>
        <v>2</v>
      </c>
      <c r="D47" s="26"/>
      <c r="F47" s="205" t="s">
        <v>1863</v>
      </c>
      <c r="I47" s="68" t="b">
        <f t="shared" ref="I47:I49" si="23">IF(OR(M47,N47),FALSE,+OR(J47,L47,0))</f>
        <v>1</v>
      </c>
      <c r="J47" s="68" t="b">
        <f>'Intangible asset note'!$B$52</f>
        <v>1</v>
      </c>
      <c r="L47" s="68" t="b">
        <f t="shared" si="17"/>
        <v>1</v>
      </c>
      <c r="M47" s="68" t="b">
        <f t="shared" si="18"/>
        <v>0</v>
      </c>
      <c r="N47" s="68" t="b">
        <f t="shared" si="21"/>
        <v>0</v>
      </c>
      <c r="O47" s="68" t="b">
        <f>NOT(OR(+NOT(+IsClient),+Index!$I47))</f>
        <v>0</v>
      </c>
      <c r="P47" s="68">
        <f t="shared" si="0"/>
        <v>47</v>
      </c>
      <c r="Q47" s="68" t="str" cm="1">
        <f t="array" ref="Q47">IF(DataFlow_Hide_Rows_Enabled,_xll.DCHideRow($B$99,+$P47,$O47,1),Message_DataFlow_Disabled)</f>
        <v>#OK</v>
      </c>
      <c r="R47" s="68" t="str" cm="1">
        <f t="array" ref="R47">IF(DataFlow_Hide_Sheets_Enabled,_xll.DCHideSheet($S47,$O47),Message_DataFlow_Disabled)</f>
        <v>#OK</v>
      </c>
      <c r="S47" s="68" t="s">
        <v>92</v>
      </c>
      <c r="T47" s="68" t="s">
        <v>93</v>
      </c>
    </row>
    <row r="48" spans="1:21" x14ac:dyDescent="0.2">
      <c r="A48" s="19" t="str">
        <f>HYPERLINK("#'"&amp;$S48&amp;"'!A1",$T48)</f>
        <v>Intangible fixed asset movements</v>
      </c>
      <c r="B48" s="8" t="str">
        <f>'Intangible asset movements'!Validation_Message</f>
        <v/>
      </c>
      <c r="C48" s="108">
        <f>'Intangible asset movements'!Validation_Count</f>
        <v>0</v>
      </c>
      <c r="D48" s="26"/>
      <c r="F48" s="205"/>
      <c r="I48" s="68" t="b">
        <f>IF(OR(M48,N48),FALSE,+OR(J48,L48,0))</f>
        <v>0</v>
      </c>
      <c r="J48" s="68" t="b">
        <f>'Intangible asset movements'!$B$90</f>
        <v>0</v>
      </c>
      <c r="L48" s="68" t="b">
        <f>+F48=Show</f>
        <v>0</v>
      </c>
      <c r="M48" s="68" t="b">
        <f>+F48=Hide</f>
        <v>0</v>
      </c>
      <c r="N48" s="68" t="b">
        <f t="shared" si="21"/>
        <v>0</v>
      </c>
      <c r="O48" s="68" t="b">
        <f>NOT(OR(+NOT(+IsClient),+Index!$I48))</f>
        <v>0</v>
      </c>
      <c r="P48" s="68">
        <f t="shared" si="0"/>
        <v>48</v>
      </c>
      <c r="Q48" s="68" t="str" cm="1">
        <f t="array" ref="Q48">IF(DataFlow_Hide_Rows_Enabled,_xll.DCHideRow($B$99,+$P48,$O48,1),Message_DataFlow_Disabled)</f>
        <v>#OK</v>
      </c>
      <c r="R48" s="68" t="str" cm="1">
        <f t="array" ref="R48">IF(DataFlow_Hide_Sheets_Enabled,_xll.DCHideSheet($S48,$O48),Message_DataFlow_Disabled)</f>
        <v>#OK</v>
      </c>
      <c r="S48" s="68" t="s">
        <v>94</v>
      </c>
      <c r="T48" s="68" t="s">
        <v>95</v>
      </c>
    </row>
    <row r="49" spans="1:20" x14ac:dyDescent="0.2">
      <c r="A49" s="19" t="str">
        <f t="shared" si="19"/>
        <v>Intangible fixed asset disposals</v>
      </c>
      <c r="B49" s="8" t="str">
        <f>'Intangible asset disposals'!Validation_Message</f>
        <v>Data entry is not complete</v>
      </c>
      <c r="C49" s="108">
        <f>'Intangible asset disposals'!Validation_Count</f>
        <v>1</v>
      </c>
      <c r="D49" s="26"/>
      <c r="F49" s="205" t="s">
        <v>1863</v>
      </c>
      <c r="I49" s="68" t="b">
        <f t="shared" si="23"/>
        <v>1</v>
      </c>
      <c r="J49" s="68" t="b">
        <f>'Intangible asset disposals'!$B$36</f>
        <v>0</v>
      </c>
      <c r="L49" s="68" t="b">
        <f t="shared" si="17"/>
        <v>1</v>
      </c>
      <c r="M49" s="68" t="b">
        <f t="shared" si="18"/>
        <v>0</v>
      </c>
      <c r="N49" s="68" t="b">
        <f t="shared" si="21"/>
        <v>0</v>
      </c>
      <c r="O49" s="68" t="b">
        <f>NOT(OR(+NOT(+IsClient),+Index!$I49))</f>
        <v>0</v>
      </c>
      <c r="P49" s="68">
        <f t="shared" si="0"/>
        <v>49</v>
      </c>
      <c r="Q49" s="68" t="str" cm="1">
        <f t="array" ref="Q49">IF(DataFlow_Hide_Rows_Enabled,_xll.DCHideRow($B$99,+$P49,$O49,1),Message_DataFlow_Disabled)</f>
        <v>#OK</v>
      </c>
      <c r="R49" s="68" t="str" cm="1">
        <f t="array" ref="R49">IF(DataFlow_Hide_Sheets_Enabled,_xll.DCHideSheet($S49,$O49),Message_DataFlow_Disabled)</f>
        <v>#OK</v>
      </c>
      <c r="S49" s="68" t="s">
        <v>96</v>
      </c>
      <c r="T49" s="68" t="s">
        <v>97</v>
      </c>
    </row>
    <row r="50" spans="1:20" x14ac:dyDescent="0.2">
      <c r="A50" s="19" t="str">
        <f>T50</f>
        <v>Investment in subsidiaries</v>
      </c>
      <c r="B50" s="8" t="str">
        <f>'Investment in subsidiaries'!Validation_Message</f>
        <v>Data entry is not complete</v>
      </c>
      <c r="C50" s="108">
        <f>'Investment in subsidiaries'!Validation_Count</f>
        <v>2</v>
      </c>
      <c r="D50" s="26"/>
      <c r="F50" s="205"/>
      <c r="I50" s="68" t="b">
        <f>IF(OR(M50,N50),FALSE,+OR(J50,L50,0))</f>
        <v>0</v>
      </c>
      <c r="J50" s="68" t="b">
        <v>0</v>
      </c>
      <c r="L50" s="68" t="b">
        <f t="shared" ref="L50" si="24">+F50=Show</f>
        <v>0</v>
      </c>
      <c r="M50" s="68" t="b">
        <f t="shared" ref="M50" si="25">+F50=Hide</f>
        <v>0</v>
      </c>
      <c r="N50" s="68" t="b">
        <f>$N$41</f>
        <v>0</v>
      </c>
      <c r="O50" s="68" t="b">
        <f>NOT(OR(+NOT(+IsClient),+Index!$I50))</f>
        <v>0</v>
      </c>
      <c r="P50" s="68">
        <f t="shared" si="0"/>
        <v>50</v>
      </c>
      <c r="Q50" s="68" t="str" cm="1">
        <f t="array" ref="Q50">IF(DataFlow_Hide_Rows_Enabled,_xll.DCHideRow($B$99,+$P50,$O50,1),Message_DataFlow_Disabled)</f>
        <v>#OK</v>
      </c>
      <c r="R50" s="68" t="str" cm="1">
        <f t="array" ref="R50">IF(DataFlow_Hide_Sheets_Enabled,_xll.DCHideSheet($S50,$O50),Message_DataFlow_Disabled)</f>
        <v>#OK</v>
      </c>
      <c r="S50" s="68" t="s">
        <v>98</v>
      </c>
      <c r="T50" s="68" t="str">
        <f>S50</f>
        <v>Investment in subsidiaries</v>
      </c>
    </row>
    <row r="51" spans="1:20" x14ac:dyDescent="0.2">
      <c r="A51" s="19" t="str">
        <f>T51</f>
        <v>Investment property revaluation</v>
      </c>
      <c r="B51" s="8"/>
      <c r="C51" s="108"/>
      <c r="D51" s="26"/>
      <c r="F51" s="205"/>
      <c r="I51" s="68" t="b">
        <f>IF(OR(M51,N51),FALSE,+OR(J51,L51,0))</f>
        <v>0</v>
      </c>
      <c r="J51" s="68" t="b">
        <v>0</v>
      </c>
      <c r="L51" s="68" t="b">
        <f t="shared" si="17"/>
        <v>0</v>
      </c>
      <c r="M51" s="68" t="b">
        <f t="shared" si="18"/>
        <v>0</v>
      </c>
      <c r="N51" s="68" t="b">
        <f>$N$41</f>
        <v>0</v>
      </c>
      <c r="O51" s="68" t="b">
        <f>NOT(OR(+NOT(+IsClient),+Index!$I51))</f>
        <v>0</v>
      </c>
      <c r="P51" s="68">
        <f t="shared" si="0"/>
        <v>51</v>
      </c>
      <c r="Q51" s="68" t="str" cm="1">
        <f t="array" ref="Q51">IF(DataFlow_Hide_Rows_Enabled,_xll.DCHideRow($B$99,+$P51,$O51,1),Message_DataFlow_Disabled)</f>
        <v>#OK</v>
      </c>
      <c r="R51" s="68" t="str" cm="1">
        <f t="array" ref="R51">IF(DataFlow_Hide_Sheets_Enabled,_xll.DCHideSheet($S51,$O51),Message_DataFlow_Disabled)</f>
        <v>#OK</v>
      </c>
      <c r="S51" s="68" t="s">
        <v>99</v>
      </c>
      <c r="T51" s="68" t="str">
        <f>S51</f>
        <v>Investment property revaluation</v>
      </c>
    </row>
    <row r="52" spans="1:20" ht="16.5" x14ac:dyDescent="0.2">
      <c r="A52" s="67" t="str">
        <f t="shared" ref="A52:A63" si="26">T52</f>
        <v>Provisions</v>
      </c>
      <c r="B52" s="8" t="str">
        <f ca="1">Provisions!Validation_Message</f>
        <v>Provisions movements in income statement does not match</v>
      </c>
      <c r="C52" s="108">
        <f ca="1">Provisions!Validation_Count</f>
        <v>1</v>
      </c>
      <c r="D52" s="26"/>
      <c r="F52" s="205" t="s">
        <v>1863</v>
      </c>
      <c r="G52" s="113" t="s">
        <v>63</v>
      </c>
      <c r="I52" s="68" t="b">
        <f t="shared" ref="I52" si="27">IF(OR(M52,N52),FALSE,+OR(J52,L52,0))</f>
        <v>1</v>
      </c>
      <c r="J52" s="68" t="b">
        <v>1</v>
      </c>
      <c r="L52" s="68" t="b">
        <f t="shared" si="17"/>
        <v>1</v>
      </c>
      <c r="M52" s="68" t="b">
        <f t="shared" si="18"/>
        <v>0</v>
      </c>
      <c r="N52" s="68" t="b">
        <f t="shared" si="21"/>
        <v>0</v>
      </c>
      <c r="O52" s="68" t="b">
        <f>NOT(OR(+NOT(+IsClient),+Index!$I52))</f>
        <v>0</v>
      </c>
      <c r="P52" s="68">
        <f t="shared" si="0"/>
        <v>52</v>
      </c>
      <c r="Q52" s="68" t="str" cm="1">
        <f t="array" ref="Q52">IF(DataFlow_Hide_Rows_Enabled,_xll.DCHideRow($B$99,+$P52,$O52,1),Message_DataFlow_Disabled)</f>
        <v>#OK</v>
      </c>
      <c r="R52" s="68" t="str" cm="1">
        <f t="array" ref="R52">IF(DataFlow_Hide_Sheets_Enabled,_xll.DCHideSheet($S52,$O52),Message_DataFlow_Disabled)</f>
        <v>#OK</v>
      </c>
      <c r="S52" s="68" t="str">
        <f>Provisions!SheetName</f>
        <v>Provisions</v>
      </c>
      <c r="T52" s="68" t="str">
        <f>Provisions!SheetLabel</f>
        <v>Provisions</v>
      </c>
    </row>
    <row r="53" spans="1:20" ht="16.5" x14ac:dyDescent="0.2">
      <c r="A53" s="67" t="str">
        <f t="shared" si="26"/>
        <v>Defined contribution pensions</v>
      </c>
      <c r="B53" s="8" t="str">
        <f>'Defined contribution pensions'!Validation_Message</f>
        <v>Income statement amount should match</v>
      </c>
      <c r="C53" s="108">
        <f>'Defined contribution pensions'!Validation_Count</f>
        <v>1</v>
      </c>
      <c r="D53" s="26"/>
      <c r="F53" s="205"/>
      <c r="G53" s="113" t="s">
        <v>63</v>
      </c>
      <c r="I53" s="68" t="b">
        <f t="shared" ref="I53" si="28">IF(OR(M53,N53),FALSE,+OR(J53,L53,0))</f>
        <v>1</v>
      </c>
      <c r="J53" s="68" t="b">
        <v>1</v>
      </c>
      <c r="L53" s="68" t="b">
        <f t="shared" si="17"/>
        <v>0</v>
      </c>
      <c r="M53" s="68" t="b">
        <f t="shared" si="18"/>
        <v>0</v>
      </c>
      <c r="N53" s="68" t="b">
        <f t="shared" si="21"/>
        <v>0</v>
      </c>
      <c r="O53" s="68" t="b">
        <f>NOT(OR(+NOT(+IsClient),+Index!$I53))</f>
        <v>0</v>
      </c>
      <c r="P53" s="68">
        <f t="shared" si="0"/>
        <v>53</v>
      </c>
      <c r="Q53" s="68" t="str" cm="1">
        <f t="array" ref="Q53">IF(DataFlow_Hide_Rows_Enabled,_xll.DCHideRow($B$99,+$P53,$O53,1),Message_DataFlow_Disabled)</f>
        <v>#OK</v>
      </c>
      <c r="R53" s="68" t="str" cm="1">
        <f t="array" ref="R53">IF(DataFlow_Hide_Sheets_Enabled,_xll.DCHideSheet($S53,$O53),Message_DataFlow_Disabled)</f>
        <v>#OK</v>
      </c>
      <c r="S53" s="68" t="str">
        <f>'Defined contribution pensions'!SheetName</f>
        <v>Defined contribution pensions</v>
      </c>
      <c r="T53" s="68" t="str">
        <f>'Defined contribution pensions'!SheetLabel</f>
        <v>Defined contribution pensions</v>
      </c>
    </row>
    <row r="54" spans="1:20" ht="16.5" x14ac:dyDescent="0.2">
      <c r="A54" s="67" t="str">
        <f t="shared" si="26"/>
        <v>Defined benefit pensions</v>
      </c>
      <c r="B54" s="8" t="str">
        <f>'Defined benefit pensions'!Validation_Message</f>
        <v>Income statement amount should match</v>
      </c>
      <c r="C54" s="108">
        <f>'Defined benefit pensions'!Validation_Count</f>
        <v>1</v>
      </c>
      <c r="D54" s="26"/>
      <c r="F54" s="205"/>
      <c r="G54" s="113" t="s">
        <v>63</v>
      </c>
      <c r="I54" s="68" t="b">
        <f t="shared" ref="I54" si="29">IF(OR(M54,N54),FALSE,+OR(J54,L54,0))</f>
        <v>1</v>
      </c>
      <c r="J54" s="68" t="b">
        <v>1</v>
      </c>
      <c r="L54" s="68" t="b">
        <f t="shared" si="17"/>
        <v>0</v>
      </c>
      <c r="M54" s="68" t="b">
        <f t="shared" si="18"/>
        <v>0</v>
      </c>
      <c r="N54" s="68" t="b">
        <f t="shared" si="21"/>
        <v>0</v>
      </c>
      <c r="O54" s="68" t="b">
        <f>NOT(OR(+NOT(+IsClient),+Index!$I54))</f>
        <v>0</v>
      </c>
      <c r="P54" s="68">
        <f t="shared" si="0"/>
        <v>54</v>
      </c>
      <c r="Q54" s="68" t="str" cm="1">
        <f t="array" ref="Q54">IF(DataFlow_Hide_Rows_Enabled,_xll.DCHideRow($B$99,+$P54,$O54,1),Message_DataFlow_Disabled)</f>
        <v>#OK</v>
      </c>
      <c r="R54" s="68" t="str" cm="1">
        <f t="array" ref="R54">IF(DataFlow_Hide_Sheets_Enabled,_xll.DCHideSheet($S54,$O54),Message_DataFlow_Disabled)</f>
        <v>#OK</v>
      </c>
      <c r="S54" s="68" t="str">
        <f>'Defined benefit pensions'!SheetName</f>
        <v>Defined benefit pensions</v>
      </c>
      <c r="T54" s="68" t="str">
        <f>'Defined benefit pensions'!SheetLabel</f>
        <v>Defined benefit pensions</v>
      </c>
    </row>
    <row r="55" spans="1:20" ht="16.5" x14ac:dyDescent="0.2">
      <c r="A55" s="67" t="str">
        <f t="shared" si="26"/>
        <v>Unpaid remuneration adjustments</v>
      </c>
      <c r="B55" s="8" t="str">
        <f>'Unpaid remuneration adjustments'!Validation_Message</f>
        <v/>
      </c>
      <c r="C55" s="108">
        <f>'Unpaid remuneration adjustments'!Validation_Count</f>
        <v>0</v>
      </c>
      <c r="D55" s="26"/>
      <c r="F55" s="205"/>
      <c r="G55" s="113" t="s">
        <v>63</v>
      </c>
      <c r="I55" s="68" t="b">
        <f t="shared" ref="I55:I56" si="30">IF(OR(M55,N55),FALSE,+OR(J55,L55,0))</f>
        <v>1</v>
      </c>
      <c r="J55" s="68" t="b">
        <v>1</v>
      </c>
      <c r="L55" s="68" t="b">
        <f t="shared" si="17"/>
        <v>0</v>
      </c>
      <c r="M55" s="68" t="b">
        <f t="shared" si="18"/>
        <v>0</v>
      </c>
      <c r="N55" s="68" t="b">
        <f t="shared" ref="N55:N56" si="31">$N$41</f>
        <v>0</v>
      </c>
      <c r="O55" s="68" t="b">
        <f>NOT(OR(+NOT(+IsClient),+Index!$I55))</f>
        <v>0</v>
      </c>
      <c r="P55" s="68">
        <f t="shared" si="0"/>
        <v>55</v>
      </c>
      <c r="Q55" s="68" t="str" cm="1">
        <f t="array" ref="Q55">IF(DataFlow_Hide_Rows_Enabled,_xll.DCHideRow($B$99,+$P55,$O55,1),Message_DataFlow_Disabled)</f>
        <v>#OK</v>
      </c>
      <c r="R55" s="68" t="str" cm="1">
        <f t="array" ref="R55">IF(DataFlow_Hide_Sheets_Enabled,_xll.DCHideSheet($S55,$O55),Message_DataFlow_Disabled)</f>
        <v>#OK</v>
      </c>
      <c r="S55" s="68" t="str">
        <f>'Unpaid remuneration adjustments'!SheetName</f>
        <v>Unpaid remuneration adjustments</v>
      </c>
      <c r="T55" s="68" t="str">
        <f>'Unpaid remuneration adjustments'!SheetLabel</f>
        <v>Unpaid remuneration adjustments</v>
      </c>
    </row>
    <row r="56" spans="1:20" ht="16.5" x14ac:dyDescent="0.2">
      <c r="A56" s="67" t="str">
        <f t="shared" si="26"/>
        <v>Charitable donations to registered UK and EU charities</v>
      </c>
      <c r="B56" s="8" t="str">
        <f>'Charitable donations UK &amp; EU'!Validation_Message</f>
        <v/>
      </c>
      <c r="C56" s="108">
        <f>'Charitable donations UK &amp; EU'!Validation_Count</f>
        <v>0</v>
      </c>
      <c r="D56" s="26"/>
      <c r="F56" s="205"/>
      <c r="G56" s="113" t="s">
        <v>63</v>
      </c>
      <c r="I56" s="68" t="b">
        <f t="shared" si="30"/>
        <v>1</v>
      </c>
      <c r="J56" s="68" t="b">
        <v>1</v>
      </c>
      <c r="L56" s="68" t="b">
        <f t="shared" si="17"/>
        <v>0</v>
      </c>
      <c r="M56" s="68" t="b">
        <f t="shared" si="18"/>
        <v>0</v>
      </c>
      <c r="N56" s="68" t="b">
        <f t="shared" si="31"/>
        <v>0</v>
      </c>
      <c r="O56" s="68" t="b">
        <f>NOT(OR(+NOT(+IsClient),+Index!$I56))</f>
        <v>0</v>
      </c>
      <c r="P56" s="68">
        <f t="shared" si="0"/>
        <v>56</v>
      </c>
      <c r="Q56" s="68" t="str" cm="1">
        <f t="array" ref="Q56">IF(DataFlow_Hide_Rows_Enabled,_xll.DCHideRow($B$99,+$P56,$O56,1),Message_DataFlow_Disabled)</f>
        <v>#OK</v>
      </c>
      <c r="R56" s="68" t="str" cm="1">
        <f t="array" ref="R56">IF(DataFlow_Hide_Sheets_Enabled,_xll.DCHideSheet($S56,$O56),Message_DataFlow_Disabled)</f>
        <v>#OK</v>
      </c>
      <c r="S56" s="68" t="str">
        <f>'Charitable donations UK &amp; EU'!SheetName</f>
        <v>Charitable donations UK &amp; EU</v>
      </c>
      <c r="T56" s="68" t="str">
        <f>'Charitable donations UK &amp; EU'!SheetLabel</f>
        <v>Charitable donations to registered UK and EU charities</v>
      </c>
    </row>
    <row r="57" spans="1:20" ht="16.5" x14ac:dyDescent="0.2">
      <c r="A57" s="67" t="str">
        <f t="shared" si="26"/>
        <v>Total debtors</v>
      </c>
      <c r="B57" s="8" t="str" cm="1">
        <f t="array" ref="B57">'Total debtors'!Validation_Message</f>
        <v/>
      </c>
      <c r="C57" s="108">
        <f>'Total debtors'!Validation_Count</f>
        <v>0</v>
      </c>
      <c r="D57" s="26"/>
      <c r="F57" s="205" t="s">
        <v>1863</v>
      </c>
      <c r="G57" s="113" t="s">
        <v>63</v>
      </c>
      <c r="I57" s="68" t="b">
        <f t="shared" ref="I57:I63" si="32">IF(OR(M57,N57),FALSE,+OR(J57,L57,0))</f>
        <v>1</v>
      </c>
      <c r="J57" s="68" t="b">
        <v>1</v>
      </c>
      <c r="L57" s="68" t="b">
        <f t="shared" si="17"/>
        <v>1</v>
      </c>
      <c r="M57" s="68" t="b">
        <f t="shared" si="18"/>
        <v>0</v>
      </c>
      <c r="N57" s="68" t="b">
        <f t="shared" si="20"/>
        <v>0</v>
      </c>
      <c r="O57" s="68" t="b">
        <f>NOT(OR(+NOT(+IsClient),+Index!$I57))</f>
        <v>0</v>
      </c>
      <c r="P57" s="68">
        <f t="shared" si="0"/>
        <v>57</v>
      </c>
      <c r="Q57" s="68" t="str" cm="1">
        <f t="array" ref="Q57">IF(DataFlow_Hide_Rows_Enabled,_xll.DCHideRow($B$99,+$P57,$O57,1),Message_DataFlow_Disabled)</f>
        <v>#OK</v>
      </c>
      <c r="R57" s="68" t="str" cm="1">
        <f t="array" ref="R57">IF(DataFlow_Hide_Sheets_Enabled,_xll.DCHideSheet($S57,$O57),Message_DataFlow_Disabled)</f>
        <v>#OK</v>
      </c>
      <c r="S57" s="68" t="str">
        <f>'Total debtors'!SheetName</f>
        <v>Total debtors</v>
      </c>
      <c r="T57" s="68" t="str">
        <f>'Total debtors'!SheetLabel</f>
        <v>Total debtors</v>
      </c>
    </row>
    <row r="58" spans="1:20" ht="16.5" x14ac:dyDescent="0.2">
      <c r="A58" s="67" t="str">
        <f t="shared" si="26"/>
        <v>Other debtors</v>
      </c>
      <c r="B58" s="8" t="str">
        <f>'Other debtors'!Validation_Message</f>
        <v>Should match amount in Total debtors</v>
      </c>
      <c r="C58" s="108">
        <f>'Other debtors'!Validation_Count</f>
        <v>1</v>
      </c>
      <c r="D58" s="26"/>
      <c r="F58" s="205"/>
      <c r="G58" s="113" t="s">
        <v>63</v>
      </c>
      <c r="I58" s="68" t="b">
        <f t="shared" si="32"/>
        <v>1</v>
      </c>
      <c r="J58" s="68" t="b">
        <v>1</v>
      </c>
      <c r="L58" s="68" t="b">
        <f t="shared" si="17"/>
        <v>0</v>
      </c>
      <c r="M58" s="68" t="b">
        <f t="shared" si="18"/>
        <v>0</v>
      </c>
      <c r="N58" s="68" t="b">
        <f t="shared" si="20"/>
        <v>0</v>
      </c>
      <c r="O58" s="68" t="b">
        <f>NOT(OR(+NOT(+IsClient),+Index!$I58))</f>
        <v>0</v>
      </c>
      <c r="P58" s="68">
        <f t="shared" si="0"/>
        <v>58</v>
      </c>
      <c r="Q58" s="68" t="str" cm="1">
        <f t="array" ref="Q58">IF(DataFlow_Hide_Rows_Enabled,_xll.DCHideRow($B$99,+$P58,$O58,1),Message_DataFlow_Disabled)</f>
        <v>#OK</v>
      </c>
      <c r="R58" s="68" t="str" cm="1">
        <f t="array" ref="R58">IF(DataFlow_Hide_Sheets_Enabled,_xll.DCHideSheet($S58,$O58),Message_DataFlow_Disabled)</f>
        <v>#OK</v>
      </c>
      <c r="S58" s="68" t="str">
        <f>'Other debtors'!SheetName</f>
        <v>Other debtors</v>
      </c>
      <c r="T58" s="68" t="str">
        <f>'Other debtors'!SheetLabel</f>
        <v>Other debtors</v>
      </c>
    </row>
    <row r="59" spans="1:20" ht="16.5" x14ac:dyDescent="0.2">
      <c r="A59" s="67" t="str">
        <f t="shared" si="26"/>
        <v>Prepayments and accrued income</v>
      </c>
      <c r="B59" s="8" t="str">
        <f>'Prepayments and accrued income'!Validation_Message</f>
        <v/>
      </c>
      <c r="C59" s="108">
        <f>'Prepayments and accrued income'!Validation_Count</f>
        <v>0</v>
      </c>
      <c r="D59" s="26"/>
      <c r="F59" s="205"/>
      <c r="G59" s="113" t="s">
        <v>63</v>
      </c>
      <c r="I59" s="68" t="b">
        <f t="shared" si="32"/>
        <v>1</v>
      </c>
      <c r="J59" s="68" t="b">
        <v>1</v>
      </c>
      <c r="L59" s="68" t="b">
        <f t="shared" si="17"/>
        <v>0</v>
      </c>
      <c r="M59" s="68" t="b">
        <f t="shared" si="18"/>
        <v>0</v>
      </c>
      <c r="N59" s="68" t="b">
        <f t="shared" si="20"/>
        <v>0</v>
      </c>
      <c r="O59" s="68" t="b">
        <f>NOT(OR(+NOT(+IsClient),+Index!$I59))</f>
        <v>0</v>
      </c>
      <c r="P59" s="68">
        <f t="shared" si="0"/>
        <v>59</v>
      </c>
      <c r="Q59" s="68" t="str" cm="1">
        <f t="array" ref="Q59">IF(DataFlow_Hide_Rows_Enabled,_xll.DCHideRow($B$99,+$P59,$O59,1),Message_DataFlow_Disabled)</f>
        <v>#OK</v>
      </c>
      <c r="R59" s="68" t="str" cm="1">
        <f t="array" ref="R59">IF(DataFlow_Hide_Sheets_Enabled,_xll.DCHideSheet($S59,$O59),Message_DataFlow_Disabled)</f>
        <v>#OK</v>
      </c>
      <c r="S59" s="68" t="str">
        <f>'Prepayments and accrued income'!SheetName</f>
        <v>Prepayments and accrued income</v>
      </c>
      <c r="T59" s="68" t="str">
        <f>'Prepayments and accrued income'!SheetLabel</f>
        <v>Prepayments and accrued income</v>
      </c>
    </row>
    <row r="60" spans="1:20" ht="16.5" x14ac:dyDescent="0.2">
      <c r="A60" s="67" t="str">
        <f t="shared" si="26"/>
        <v>Total creditors</v>
      </c>
      <c r="B60" s="8" t="str">
        <f>'Total creditors'!Validation_Message</f>
        <v>Total creditors per Financial Statements should agree</v>
      </c>
      <c r="C60" s="108">
        <f>'Total creditors'!Validation_Count</f>
        <v>1</v>
      </c>
      <c r="D60" s="26"/>
      <c r="F60" s="205"/>
      <c r="G60" s="113" t="s">
        <v>63</v>
      </c>
      <c r="I60" s="68" t="b">
        <f t="shared" si="32"/>
        <v>1</v>
      </c>
      <c r="J60" s="68" t="b">
        <v>1</v>
      </c>
      <c r="L60" s="68" t="b">
        <f t="shared" si="17"/>
        <v>0</v>
      </c>
      <c r="M60" s="68" t="b">
        <f t="shared" si="18"/>
        <v>0</v>
      </c>
      <c r="N60" s="68" t="b">
        <f t="shared" si="20"/>
        <v>0</v>
      </c>
      <c r="O60" s="68" t="b">
        <f>NOT(OR(+NOT(+IsClient),+Index!$I60))</f>
        <v>0</v>
      </c>
      <c r="P60" s="68">
        <f t="shared" si="0"/>
        <v>60</v>
      </c>
      <c r="Q60" s="68" t="str" cm="1">
        <f t="array" ref="Q60">IF(DataFlow_Hide_Rows_Enabled,_xll.DCHideRow($B$99,+$P60,$O60,1),Message_DataFlow_Disabled)</f>
        <v>#OK</v>
      </c>
      <c r="R60" s="68" t="str" cm="1">
        <f t="array" ref="R60">IF(DataFlow_Hide_Sheets_Enabled,_xll.DCHideSheet($S60,$O60),Message_DataFlow_Disabled)</f>
        <v>#OK</v>
      </c>
      <c r="S60" s="68" t="str">
        <f>'Total creditors'!SheetName</f>
        <v>Total creditors</v>
      </c>
      <c r="T60" s="68" t="str">
        <f>'Total creditors'!SheetLabel</f>
        <v>Total creditors</v>
      </c>
    </row>
    <row r="61" spans="1:20" ht="16.5" x14ac:dyDescent="0.2">
      <c r="A61" s="67" t="str">
        <f t="shared" si="26"/>
        <v>Other creditors</v>
      </c>
      <c r="B61" s="8" t="str">
        <f>'Other creditors'!Validation_Message</f>
        <v>Should match amount in Total creditors</v>
      </c>
      <c r="C61" s="108">
        <f>'Other creditors'!Validation_Count</f>
        <v>1</v>
      </c>
      <c r="D61" s="26"/>
      <c r="F61" s="205"/>
      <c r="G61" s="113" t="s">
        <v>63</v>
      </c>
      <c r="I61" s="68" t="b">
        <f t="shared" si="32"/>
        <v>1</v>
      </c>
      <c r="J61" s="68" t="b">
        <v>1</v>
      </c>
      <c r="L61" s="68" t="b">
        <f t="shared" si="17"/>
        <v>0</v>
      </c>
      <c r="M61" s="68" t="b">
        <f t="shared" si="18"/>
        <v>0</v>
      </c>
      <c r="N61" s="68" t="b">
        <f t="shared" si="20"/>
        <v>0</v>
      </c>
      <c r="O61" s="68" t="b">
        <f>NOT(OR(+NOT(+IsClient),+Index!$I61))</f>
        <v>0</v>
      </c>
      <c r="P61" s="68">
        <f t="shared" si="0"/>
        <v>61</v>
      </c>
      <c r="Q61" s="68" t="str" cm="1">
        <f t="array" ref="Q61">IF(DataFlow_Hide_Rows_Enabled,_xll.DCHideRow($B$99,+$P61,$O61,1),Message_DataFlow_Disabled)</f>
        <v>#OK</v>
      </c>
      <c r="R61" s="68" t="str" cm="1">
        <f t="array" ref="R61">IF(DataFlow_Hide_Sheets_Enabled,_xll.DCHideSheet($S61,$O61),Message_DataFlow_Disabled)</f>
        <v>#OK</v>
      </c>
      <c r="S61" s="68" t="str">
        <f>'Other creditors'!SheetName</f>
        <v>Other creditors</v>
      </c>
      <c r="T61" s="68" t="str">
        <f>'Other creditors'!SheetLabel</f>
        <v>Other creditors</v>
      </c>
    </row>
    <row r="62" spans="1:20" ht="16.5" x14ac:dyDescent="0.2">
      <c r="A62" s="67" t="str">
        <f t="shared" si="26"/>
        <v>Accruals and deferred income</v>
      </c>
      <c r="B62" s="8" t="str">
        <f>'Accruals and deferred income'!Validation_Message</f>
        <v/>
      </c>
      <c r="C62" s="108">
        <f>'Accruals and deferred income'!Validation_Count</f>
        <v>0</v>
      </c>
      <c r="D62" s="26"/>
      <c r="F62" s="205"/>
      <c r="G62" s="113" t="s">
        <v>63</v>
      </c>
      <c r="I62" s="68" t="b">
        <f t="shared" si="32"/>
        <v>1</v>
      </c>
      <c r="J62" s="68" t="b">
        <v>1</v>
      </c>
      <c r="L62" s="68" t="b">
        <f t="shared" si="17"/>
        <v>0</v>
      </c>
      <c r="M62" s="68" t="b">
        <f t="shared" si="18"/>
        <v>0</v>
      </c>
      <c r="N62" s="68" t="b">
        <f t="shared" si="20"/>
        <v>0</v>
      </c>
      <c r="O62" s="68" t="b">
        <f>NOT(OR(+NOT(+IsClient),+Index!$I62))</f>
        <v>0</v>
      </c>
      <c r="P62" s="68">
        <f t="shared" si="0"/>
        <v>62</v>
      </c>
      <c r="Q62" s="68" t="str" cm="1">
        <f t="array" ref="Q62">IF(DataFlow_Hide_Rows_Enabled,_xll.DCHideRow($B$99,+$P62,$O62,1),Message_DataFlow_Disabled)</f>
        <v>#OK</v>
      </c>
      <c r="R62" s="68" t="str" cm="1">
        <f t="array" ref="R62">IF(DataFlow_Hide_Sheets_Enabled,_xll.DCHideSheet($S62,$O62),Message_DataFlow_Disabled)</f>
        <v>#OK</v>
      </c>
      <c r="S62" s="68" t="str">
        <f>'Accruals and deferred income'!SheetName</f>
        <v>Accruals and deferred income</v>
      </c>
      <c r="T62" s="68" t="str">
        <f>'Accruals and deferred income'!SheetLabel</f>
        <v>Accruals and deferred income</v>
      </c>
    </row>
    <row r="63" spans="1:20" ht="16.5" x14ac:dyDescent="0.2">
      <c r="A63" s="67" t="str">
        <f t="shared" si="26"/>
        <v>Intercompany indebtedness</v>
      </c>
      <c r="B63" s="8"/>
      <c r="C63" s="108"/>
      <c r="D63" s="26"/>
      <c r="F63" s="205"/>
      <c r="G63" s="113" t="s">
        <v>63</v>
      </c>
      <c r="I63" s="68" t="b">
        <f t="shared" si="32"/>
        <v>1</v>
      </c>
      <c r="J63" s="68" t="b">
        <v>1</v>
      </c>
      <c r="L63" s="68" t="b">
        <f t="shared" si="17"/>
        <v>0</v>
      </c>
      <c r="M63" s="68" t="b">
        <f t="shared" si="18"/>
        <v>0</v>
      </c>
      <c r="N63" s="68" t="b">
        <f t="shared" si="20"/>
        <v>0</v>
      </c>
      <c r="O63" s="68" t="b">
        <f>NOT(OR(+NOT(+IsClient),+Index!$I63))</f>
        <v>0</v>
      </c>
      <c r="P63" s="68">
        <f t="shared" si="0"/>
        <v>63</v>
      </c>
      <c r="Q63" s="68" t="str" cm="1">
        <f t="array" ref="Q63">IF(DataFlow_Hide_Rows_Enabled,_xll.DCHideRow($B$99,+$P63,$O63,1),Message_DataFlow_Disabled)</f>
        <v>#OK</v>
      </c>
      <c r="R63" s="68" t="str" cm="1">
        <f t="array" ref="R63">IF(DataFlow_Hide_Sheets_Enabled,_xll.DCHideSheet($S63,$O63),Message_DataFlow_Disabled)</f>
        <v>#OK</v>
      </c>
      <c r="S63" s="68" t="s">
        <v>100</v>
      </c>
      <c r="T63" s="68" t="str">
        <f>S63</f>
        <v>Intercompany indebtedness</v>
      </c>
    </row>
    <row r="64" spans="1:20" x14ac:dyDescent="0.2">
      <c r="B64" s="8"/>
      <c r="C64" s="108"/>
      <c r="F64"/>
      <c r="P64" s="68">
        <f t="shared" si="0"/>
        <v>64</v>
      </c>
    </row>
    <row r="65" spans="1:22" ht="16.5" x14ac:dyDescent="0.25">
      <c r="A65" s="77" t="s">
        <v>101</v>
      </c>
      <c r="B65" s="8"/>
      <c r="C65" s="108"/>
      <c r="F65" s="205"/>
      <c r="G65" s="113" t="s">
        <v>102</v>
      </c>
      <c r="I65" s="68" t="b">
        <f t="shared" ref="I65:I70" si="33">IF(OR(M65,N65),FALSE,+OR(J65,L65,0))</f>
        <v>1</v>
      </c>
      <c r="J65" s="68" t="b">
        <v>1</v>
      </c>
      <c r="N65" s="68" t="b">
        <f>+F65=Hide</f>
        <v>0</v>
      </c>
      <c r="O65" s="68" t="b">
        <f>NOT(OR(+NOT(IsClient),+Index!$I65))</f>
        <v>0</v>
      </c>
      <c r="P65" s="68">
        <f t="shared" si="0"/>
        <v>65</v>
      </c>
      <c r="Q65" s="68" t="str" cm="1">
        <f t="array" ref="Q65">IF(DataFlow_Hide_Rows_Enabled,_xll.DCHideRow($B$99,+$P65,$O65,1),Message_DataFlow_Disabled)</f>
        <v>#OK</v>
      </c>
    </row>
    <row r="66" spans="1:22" ht="16.5" x14ac:dyDescent="0.2">
      <c r="A66" s="67" t="s">
        <v>103</v>
      </c>
      <c r="B66" s="8" t="str">
        <f>+'Car lease rental restriction'!Validation_Message</f>
        <v/>
      </c>
      <c r="C66" s="108">
        <f>'Car lease rental restriction'!Validation_Count</f>
        <v>0</v>
      </c>
      <c r="D66" s="26"/>
      <c r="F66" s="205"/>
      <c r="G66" s="113" t="s">
        <v>63</v>
      </c>
      <c r="I66" s="68" t="b">
        <f t="shared" si="33"/>
        <v>1</v>
      </c>
      <c r="J66" s="68" t="b">
        <v>1</v>
      </c>
      <c r="L66" s="68" t="b">
        <f t="shared" ref="L66:L72" si="34">+F66=Show</f>
        <v>0</v>
      </c>
      <c r="M66" s="68" t="b">
        <f t="shared" ref="M66:M72" si="35">+F66=Hide</f>
        <v>0</v>
      </c>
      <c r="N66" s="68" t="b">
        <f t="shared" ref="N66:N72" si="36">$N$65</f>
        <v>0</v>
      </c>
      <c r="O66" s="68" t="b">
        <f>NOT(OR(+NOT(+IsClient),+Index!$I66))</f>
        <v>0</v>
      </c>
      <c r="P66" s="68">
        <f t="shared" si="0"/>
        <v>66</v>
      </c>
      <c r="Q66" s="68" t="str" cm="1">
        <f t="array" ref="Q66">IF(DataFlow_Hide_Rows_Enabled,_xll.DCHideRow($B$99,+$P66,$O66,1),Message_DataFlow_Disabled)</f>
        <v>#OK</v>
      </c>
      <c r="R66" s="68" t="str" cm="1">
        <f t="array" ref="R66">IF(DataFlow_Hide_Sheets_Enabled,_xll.DCHideSheet($S66,$O66),Message_DataFlow_Disabled)</f>
        <v>#OK</v>
      </c>
      <c r="S66" s="68" t="str">
        <f>'Car lease rental restriction'!SheetName</f>
        <v>Car lease rental restriction</v>
      </c>
      <c r="T66" s="68" t="str">
        <f>'Car lease rental restriction'!SheetLabel</f>
        <v>Car lease rental restriction</v>
      </c>
    </row>
    <row r="67" spans="1:22" x14ac:dyDescent="0.2">
      <c r="A67" s="67" t="str">
        <f t="shared" ref="A67:A72" si="37">T67</f>
        <v>Employee share schemes</v>
      </c>
      <c r="B67" s="8" t="str">
        <f>+'Employee share schemes'!Validation_Message</f>
        <v>Share based payments does not match</v>
      </c>
      <c r="C67" s="108">
        <f>+'Employee share schemes'!Validation_Count</f>
        <v>1</v>
      </c>
      <c r="D67" s="26"/>
      <c r="F67" s="205"/>
      <c r="I67" s="68" t="b">
        <f t="shared" si="33"/>
        <v>0</v>
      </c>
      <c r="J67" s="68" t="b">
        <f>'General questionnaire'!$G$336</f>
        <v>0</v>
      </c>
      <c r="L67" s="68" t="b">
        <f t="shared" si="34"/>
        <v>0</v>
      </c>
      <c r="M67" s="68" t="b">
        <f t="shared" si="35"/>
        <v>0</v>
      </c>
      <c r="N67" s="68" t="b">
        <f t="shared" si="36"/>
        <v>0</v>
      </c>
      <c r="O67" s="68" t="b">
        <f>NOT(OR(+NOT(+IsClient),+Index!$I67))</f>
        <v>0</v>
      </c>
      <c r="P67" s="68">
        <f t="shared" si="0"/>
        <v>67</v>
      </c>
      <c r="Q67" s="68" t="str" cm="1">
        <f t="array" ref="Q67">IF(DataFlow_Hide_Rows_Enabled,_xll.DCHideRow($B$99,+$P67,$O67,1),Message_DataFlow_Disabled)</f>
        <v>#OK</v>
      </c>
      <c r="R67" s="68" t="str" cm="1">
        <f t="array" ref="R67">IF(DataFlow_Hide_Sheets_Enabled,_xll.DCHideSheet($S67,$O67),Message_DataFlow_Disabled)</f>
        <v>#OK</v>
      </c>
      <c r="S67" s="68" t="str">
        <f>'Employee share schemes'!SheetName</f>
        <v>Employee share schemes</v>
      </c>
      <c r="T67" s="68" t="str">
        <f>'Employee share schemes'!SheetLabel</f>
        <v>Employee share schemes</v>
      </c>
    </row>
    <row r="68" spans="1:22" x14ac:dyDescent="0.2">
      <c r="A68" s="67" t="str">
        <f t="shared" si="37"/>
        <v>Loans to participators</v>
      </c>
      <c r="B68" s="8" t="str">
        <f>+'Loans to participators'!Validation_Message</f>
        <v/>
      </c>
      <c r="C68" s="108">
        <f>+'Loans to participators'!Validation_Count</f>
        <v>0</v>
      </c>
      <c r="D68" s="26"/>
      <c r="F68" s="205"/>
      <c r="I68" s="68" t="b">
        <f t="shared" ref="I68" si="38">IF(OR(M68,N68),FALSE,+OR(J68,L68,0))</f>
        <v>0</v>
      </c>
      <c r="J68" s="68" t="b">
        <f>Questionnaire_Loans_to_participators_question=Yes</f>
        <v>0</v>
      </c>
      <c r="L68" s="68" t="b">
        <f t="shared" ref="L68" si="39">+F68=Show</f>
        <v>0</v>
      </c>
      <c r="M68" s="68" t="b">
        <f t="shared" ref="M68" si="40">+F68=Hide</f>
        <v>0</v>
      </c>
      <c r="N68" s="68" t="b">
        <f t="shared" si="36"/>
        <v>0</v>
      </c>
      <c r="O68" s="68" t="b">
        <f>NOT(OR(+NOT(+IsClient),+Index!$I68))</f>
        <v>0</v>
      </c>
      <c r="P68" s="68">
        <f t="shared" si="0"/>
        <v>68</v>
      </c>
      <c r="Q68" s="68" t="str" cm="1">
        <f t="array" ref="Q68">IF(DataFlow_Hide_Rows_Enabled,_xll.DCHideRow($B$99,+$P68,$O68,1),Message_DataFlow_Disabled)</f>
        <v>#OK</v>
      </c>
      <c r="R68" s="68" t="str" cm="1">
        <f t="array" ref="R68">IF(DataFlow_Hide_Sheets_Enabled,_xll.DCHideSheet($S68,$O68),Message_DataFlow_Disabled)</f>
        <v>#OK</v>
      </c>
      <c r="S68" s="68" t="s">
        <v>104</v>
      </c>
      <c r="T68" s="68" t="s">
        <v>104</v>
      </c>
    </row>
    <row r="69" spans="1:22" x14ac:dyDescent="0.2">
      <c r="A69" s="67" t="str">
        <f t="shared" si="37"/>
        <v>Royalties paid overseas</v>
      </c>
      <c r="B69" s="8" t="str">
        <f>'Royalties paid overseas'!Validation_Message</f>
        <v/>
      </c>
      <c r="C69" s="108">
        <f>'Royalties paid overseas'!Validation_Count</f>
        <v>0</v>
      </c>
      <c r="D69" s="26"/>
      <c r="F69" s="205"/>
      <c r="I69" s="68" t="b">
        <f>IF(OR(M69,N69),FALSE,+OR(J69,L69,0))</f>
        <v>0</v>
      </c>
      <c r="L69" s="68" t="b">
        <f>+F69=Show</f>
        <v>0</v>
      </c>
      <c r="M69" s="68" t="b">
        <f>+F69=Hide</f>
        <v>0</v>
      </c>
      <c r="N69" s="68" t="b">
        <f t="shared" si="36"/>
        <v>0</v>
      </c>
      <c r="O69" s="68" t="b">
        <f>NOT(OR(+NOT(+IsClient),+Index!$I69))</f>
        <v>0</v>
      </c>
      <c r="P69" s="68">
        <f t="shared" si="0"/>
        <v>69</v>
      </c>
      <c r="Q69" s="68" t="str" cm="1">
        <f t="array" ref="Q69">IF(DataFlow_Hide_Rows_Enabled,_xll.DCHideRow($B$99,+$P69,$O69,1),Message_DataFlow_Disabled)</f>
        <v>#OK</v>
      </c>
      <c r="R69" s="68" t="str" cm="1">
        <f t="array" ref="R69">IF(DataFlow_Hide_Sheets_Enabled,_xll.DCHideSheet($S69,$O69),Message_DataFlow_Disabled)</f>
        <v>#OK</v>
      </c>
      <c r="S69" s="68" t="str">
        <f>'Royalties paid overseas'!SheetName</f>
        <v>Royalties paid overseas</v>
      </c>
      <c r="T69" s="68" t="str">
        <f>'Royalties paid overseas'!SheetLabel</f>
        <v>Royalties paid overseas</v>
      </c>
    </row>
    <row r="70" spans="1:22" ht="16.5" x14ac:dyDescent="0.2">
      <c r="A70" s="67" t="str">
        <f t="shared" si="37"/>
        <v>Corporation tax paid and repaid</v>
      </c>
      <c r="B70" s="8" t="str">
        <f>'Corporation tax paid and repaid'!Validation_Message</f>
        <v/>
      </c>
      <c r="C70" s="108">
        <f>'Corporation tax paid and repaid'!Validation_Count</f>
        <v>0</v>
      </c>
      <c r="D70" s="26"/>
      <c r="F70" s="205"/>
      <c r="G70" s="113" t="s">
        <v>63</v>
      </c>
      <c r="I70" s="68" t="b">
        <f t="shared" si="33"/>
        <v>1</v>
      </c>
      <c r="J70" s="68" t="b">
        <v>1</v>
      </c>
      <c r="L70" s="68" t="b">
        <f t="shared" si="34"/>
        <v>0</v>
      </c>
      <c r="M70" s="68" t="b">
        <f t="shared" si="35"/>
        <v>0</v>
      </c>
      <c r="N70" s="68" t="b">
        <f t="shared" si="36"/>
        <v>0</v>
      </c>
      <c r="O70" s="68" t="b">
        <f>NOT(OR(+NOT(+IsClient),+Index!$I70))</f>
        <v>0</v>
      </c>
      <c r="P70" s="68">
        <f t="shared" si="0"/>
        <v>70</v>
      </c>
      <c r="Q70" s="68" t="str" cm="1">
        <f t="array" ref="Q70">IF(DataFlow_Hide_Rows_Enabled,_xll.DCHideRow($B$99,+$P70,$O70,1),Message_DataFlow_Disabled)</f>
        <v>#OK</v>
      </c>
      <c r="R70" s="68" t="str" cm="1">
        <f t="array" ref="R70">IF(DataFlow_Hide_Sheets_Enabled,_xll.DCHideSheet($S70,$O70),Message_DataFlow_Disabled)</f>
        <v>#OK</v>
      </c>
      <c r="S70" s="68" t="str">
        <f>'Corporation tax paid and repaid'!SheetName</f>
        <v>Corporation tax paid and repaid</v>
      </c>
      <c r="T70" s="68" t="str">
        <f>'Corporation tax paid and repaid'!SheetLabel</f>
        <v>Corporation tax paid and repaid</v>
      </c>
    </row>
    <row r="71" spans="1:22" ht="16.5" x14ac:dyDescent="0.2">
      <c r="A71" s="67" t="str">
        <f t="shared" si="37"/>
        <v>Other tax paid and repaid</v>
      </c>
      <c r="B71" s="8" t="str">
        <f>'Other tax paid repaid'!Validation_Message</f>
        <v/>
      </c>
      <c r="C71" s="108">
        <f>'Other tax paid repaid'!Validation_Count</f>
        <v>0</v>
      </c>
      <c r="D71" s="26"/>
      <c r="F71" s="205"/>
      <c r="G71" s="113" t="s">
        <v>105</v>
      </c>
      <c r="I71" s="68" t="b">
        <f t="shared" ref="I71:I72" si="41">IF(OR(M71,N71),FALSE,+OR(J71,L71,0))</f>
        <v>0</v>
      </c>
      <c r="J71" s="68" t="b">
        <v>0</v>
      </c>
      <c r="L71" s="68" t="b">
        <f t="shared" si="34"/>
        <v>0</v>
      </c>
      <c r="M71" s="68" t="b">
        <f t="shared" si="35"/>
        <v>0</v>
      </c>
      <c r="N71" s="68" t="b">
        <f t="shared" si="36"/>
        <v>0</v>
      </c>
      <c r="O71" s="68" t="b">
        <f>NOT(OR(+NOT(+IsClient),+Index!$I71))</f>
        <v>0</v>
      </c>
      <c r="P71" s="68">
        <f t="shared" ref="P71:P97" si="42">P70+1</f>
        <v>71</v>
      </c>
      <c r="Q71" s="68" t="str" cm="1">
        <f t="array" ref="Q71">IF(DataFlow_Hide_Rows_Enabled,_xll.DCHideRow($B$99,+$P71,$O71,1),Message_DataFlow_Disabled)</f>
        <v>#OK</v>
      </c>
      <c r="R71" s="68" t="str" cm="1">
        <f t="array" ref="R71">IF(DataFlow_Hide_Sheets_Enabled,_xll.DCHideSheet($S71,$O71),Message_DataFlow_Disabled)</f>
        <v>#OK</v>
      </c>
      <c r="S71" s="68" t="s">
        <v>106</v>
      </c>
      <c r="T71" s="68" t="s">
        <v>107</v>
      </c>
    </row>
    <row r="72" spans="1:22" ht="16.5" x14ac:dyDescent="0.2">
      <c r="A72" s="67" t="str">
        <f t="shared" si="37"/>
        <v>Other tax paid and repaid (Group)</v>
      </c>
      <c r="B72" s="8" t="str">
        <f>'Other tax paid repaid (Group)'!Validation_Message</f>
        <v/>
      </c>
      <c r="C72" s="108">
        <f>'Other tax paid repaid (Group)'!Validation_Count</f>
        <v>0</v>
      </c>
      <c r="D72" s="26"/>
      <c r="F72" s="205"/>
      <c r="G72" s="113" t="s">
        <v>105</v>
      </c>
      <c r="I72" s="68" t="b">
        <f t="shared" si="41"/>
        <v>0</v>
      </c>
      <c r="J72" s="68" t="b">
        <v>0</v>
      </c>
      <c r="L72" s="68" t="b">
        <f t="shared" si="34"/>
        <v>0</v>
      </c>
      <c r="M72" s="68" t="b">
        <f t="shared" si="35"/>
        <v>0</v>
      </c>
      <c r="N72" s="68" t="b">
        <f t="shared" si="36"/>
        <v>0</v>
      </c>
      <c r="O72" s="68" t="b">
        <f>NOT(OR(+NOT(+IsClient),+Index!$I72))</f>
        <v>0</v>
      </c>
      <c r="P72" s="68">
        <f t="shared" si="42"/>
        <v>72</v>
      </c>
      <c r="Q72" s="68" t="str" cm="1">
        <f t="array" ref="Q72">IF(DataFlow_Hide_Rows_Enabled,_xll.DCHideRow($B$99,+$P72,$O72,1),Message_DataFlow_Disabled)</f>
        <v>#OK</v>
      </c>
      <c r="R72" s="68" t="str" cm="1">
        <f t="array" ref="R72">IF(DataFlow_Hide_Sheets_Enabled,_xll.DCHideSheet($S72,$O72),Message_DataFlow_Disabled)</f>
        <v>#OK</v>
      </c>
      <c r="S72" s="68" t="s">
        <v>108</v>
      </c>
      <c r="T72" s="68" t="s">
        <v>109</v>
      </c>
    </row>
    <row r="73" spans="1:22" x14ac:dyDescent="0.2">
      <c r="A73" s="67"/>
      <c r="C73" s="108"/>
      <c r="O73" s="68" t="b">
        <f>NOT('PwC Setup'!$B$57)</f>
        <v>1</v>
      </c>
      <c r="P73" s="68">
        <f t="shared" si="42"/>
        <v>73</v>
      </c>
    </row>
    <row r="74" spans="1:22" ht="15.75" x14ac:dyDescent="0.25">
      <c r="A74" s="77" t="s">
        <v>110</v>
      </c>
      <c r="P74" s="68">
        <f t="shared" si="42"/>
        <v>74</v>
      </c>
      <c r="V74" s="68" t="s">
        <v>111</v>
      </c>
    </row>
    <row r="75" spans="1:22" x14ac:dyDescent="0.2">
      <c r="A75" s="67" t="s">
        <v>112</v>
      </c>
      <c r="P75" s="68">
        <f t="shared" si="42"/>
        <v>75</v>
      </c>
    </row>
    <row r="76" spans="1:22" x14ac:dyDescent="0.2">
      <c r="A76" s="67" t="s">
        <v>113</v>
      </c>
      <c r="P76" s="68">
        <f t="shared" si="42"/>
        <v>76</v>
      </c>
    </row>
    <row r="77" spans="1:22" x14ac:dyDescent="0.2">
      <c r="A77" s="120" t="s">
        <v>114</v>
      </c>
      <c r="P77" s="68">
        <f t="shared" si="42"/>
        <v>77</v>
      </c>
    </row>
    <row r="78" spans="1:22" x14ac:dyDescent="0.2">
      <c r="A78" s="67" t="s">
        <v>115</v>
      </c>
      <c r="P78" s="68">
        <f t="shared" si="42"/>
        <v>78</v>
      </c>
    </row>
    <row r="79" spans="1:22" x14ac:dyDescent="0.2">
      <c r="A79" s="67" t="s">
        <v>116</v>
      </c>
      <c r="P79" s="68">
        <f t="shared" si="42"/>
        <v>79</v>
      </c>
    </row>
    <row r="80" spans="1:22" x14ac:dyDescent="0.2">
      <c r="A80" s="67" t="s">
        <v>117</v>
      </c>
      <c r="P80" s="68">
        <f t="shared" si="42"/>
        <v>80</v>
      </c>
    </row>
    <row r="81" spans="1:22" x14ac:dyDescent="0.2">
      <c r="A81" s="67" t="s">
        <v>118</v>
      </c>
      <c r="P81" s="68">
        <f t="shared" si="42"/>
        <v>81</v>
      </c>
    </row>
    <row r="82" spans="1:22" x14ac:dyDescent="0.2">
      <c r="A82" s="67" t="s">
        <v>119</v>
      </c>
      <c r="P82" s="68">
        <f t="shared" si="42"/>
        <v>82</v>
      </c>
    </row>
    <row r="83" spans="1:22" x14ac:dyDescent="0.2">
      <c r="A83" s="67" t="s">
        <v>120</v>
      </c>
      <c r="P83" s="68">
        <f t="shared" si="42"/>
        <v>83</v>
      </c>
    </row>
    <row r="84" spans="1:22" x14ac:dyDescent="0.2">
      <c r="A84" s="67" t="s">
        <v>121</v>
      </c>
      <c r="P84" s="68">
        <f t="shared" si="42"/>
        <v>84</v>
      </c>
    </row>
    <row r="85" spans="1:22" x14ac:dyDescent="0.2">
      <c r="A85" s="67" t="s">
        <v>122</v>
      </c>
      <c r="P85" s="68">
        <f t="shared" si="42"/>
        <v>85</v>
      </c>
    </row>
    <row r="86" spans="1:22" x14ac:dyDescent="0.2">
      <c r="A86" s="67" t="s">
        <v>123</v>
      </c>
      <c r="P86" s="68">
        <f t="shared" si="42"/>
        <v>86</v>
      </c>
    </row>
    <row r="87" spans="1:22" x14ac:dyDescent="0.2">
      <c r="A87" s="67" t="s">
        <v>124</v>
      </c>
      <c r="P87" s="68">
        <f t="shared" si="42"/>
        <v>87</v>
      </c>
    </row>
    <row r="88" spans="1:22" x14ac:dyDescent="0.2">
      <c r="A88" s="67" t="s">
        <v>125</v>
      </c>
      <c r="P88" s="68">
        <f t="shared" si="42"/>
        <v>88</v>
      </c>
    </row>
    <row r="89" spans="1:22" x14ac:dyDescent="0.2">
      <c r="A89" s="67" t="s">
        <v>126</v>
      </c>
      <c r="P89" s="68">
        <f t="shared" si="42"/>
        <v>89</v>
      </c>
    </row>
    <row r="90" spans="1:22" x14ac:dyDescent="0.2">
      <c r="A90" s="67" t="s">
        <v>127</v>
      </c>
      <c r="P90" s="68">
        <f t="shared" si="42"/>
        <v>90</v>
      </c>
    </row>
    <row r="91" spans="1:22" x14ac:dyDescent="0.2">
      <c r="A91" s="67" t="s">
        <v>128</v>
      </c>
      <c r="P91" s="68">
        <f t="shared" si="42"/>
        <v>91</v>
      </c>
    </row>
    <row r="92" spans="1:22" x14ac:dyDescent="0.2">
      <c r="A92" s="67" t="s">
        <v>129</v>
      </c>
      <c r="P92" s="68">
        <f t="shared" si="42"/>
        <v>92</v>
      </c>
    </row>
    <row r="93" spans="1:22" x14ac:dyDescent="0.2">
      <c r="A93" s="67" t="s">
        <v>130</v>
      </c>
      <c r="P93" s="68">
        <f t="shared" si="42"/>
        <v>93</v>
      </c>
    </row>
    <row r="94" spans="1:22" x14ac:dyDescent="0.2">
      <c r="P94" s="68">
        <f t="shared" si="42"/>
        <v>94</v>
      </c>
    </row>
    <row r="95" spans="1:22" x14ac:dyDescent="0.2">
      <c r="O95" s="68" t="b">
        <v>0</v>
      </c>
      <c r="P95" s="68">
        <f t="shared" si="42"/>
        <v>95</v>
      </c>
      <c r="Q95" s="68" t="str" cm="1">
        <f t="array" ref="Q95">IF(DataFlow_Hide_Rows_Enabled,_xll.DCHideRow($B$99,+$P95,$O95,1),Message_DataFlow_Disabled)</f>
        <v>#OK</v>
      </c>
      <c r="V95" s="68" t="s">
        <v>131</v>
      </c>
    </row>
    <row r="96" spans="1:22" x14ac:dyDescent="0.2">
      <c r="A96" s="68" t="s">
        <v>132</v>
      </c>
      <c r="B96" s="82" t="s">
        <v>133</v>
      </c>
      <c r="O96" s="68" t="b">
        <f>+Status=Lists!$P$4</f>
        <v>0</v>
      </c>
      <c r="P96" s="68">
        <f t="shared" si="42"/>
        <v>96</v>
      </c>
      <c r="Q96" s="68" t="str" cm="1">
        <f t="array" ref="Q96">IF(DataFlow_Hide_Rows_Enabled,_xll.DCHideRow($B$99,+$P96,$O96,1),Message_DataFlow_Disabled)</f>
        <v>#OK</v>
      </c>
      <c r="V96" s="68" t="s">
        <v>134</v>
      </c>
    </row>
    <row r="97" spans="1:17" customFormat="1" x14ac:dyDescent="0.2">
      <c r="C97" s="45"/>
      <c r="P97" s="68">
        <f t="shared" si="42"/>
        <v>97</v>
      </c>
      <c r="Q97" s="68" t="str">
        <f>IF(P97=ROW(),"","Incorrect row")</f>
        <v/>
      </c>
    </row>
    <row r="98" spans="1:17" ht="15.75" thickBot="1" x14ac:dyDescent="0.3">
      <c r="A98" s="72" t="s">
        <v>112</v>
      </c>
    </row>
    <row r="99" spans="1:17" x14ac:dyDescent="0.2">
      <c r="A99" s="68" t="s">
        <v>135</v>
      </c>
      <c r="B99" s="83" t="str" cm="1">
        <f t="array" ref="B99">_xll.DCRefersToSheetName()</f>
        <v>Index</v>
      </c>
    </row>
    <row r="100" spans="1:17" x14ac:dyDescent="0.2">
      <c r="A100" s="68" t="s">
        <v>136</v>
      </c>
      <c r="B100" s="83" t="b">
        <f>Admin!G43</f>
        <v>1</v>
      </c>
    </row>
    <row r="101" spans="1:17" x14ac:dyDescent="0.2">
      <c r="A101" s="68" t="s">
        <v>137</v>
      </c>
      <c r="B101" s="83" t="b">
        <f>Admin!H43</f>
        <v>1</v>
      </c>
    </row>
    <row r="102" spans="1:17" x14ac:dyDescent="0.2">
      <c r="A102" s="68" t="s">
        <v>138</v>
      </c>
      <c r="B102" s="68" t="b">
        <f>Admin!I43</f>
        <v>1</v>
      </c>
    </row>
    <row r="104" spans="1:17" ht="15.75" thickBot="1" x14ac:dyDescent="0.3">
      <c r="A104" s="72" t="s">
        <v>139</v>
      </c>
      <c r="B104" s="83"/>
    </row>
    <row r="105" spans="1:17" x14ac:dyDescent="0.2">
      <c r="A105" s="68" t="s">
        <v>140</v>
      </c>
      <c r="B105" s="83">
        <f>COLUMN($F$1)</f>
        <v>6</v>
      </c>
    </row>
    <row r="106" spans="1:17" x14ac:dyDescent="0.2">
      <c r="A106" s="68" t="s">
        <v>141</v>
      </c>
      <c r="B106" s="68">
        <v>2</v>
      </c>
    </row>
    <row r="107" spans="1:17" x14ac:dyDescent="0.2">
      <c r="A107" s="68" t="s">
        <v>142</v>
      </c>
      <c r="B107" s="68" t="str" cm="1">
        <f t="array" ref="B107">IF(DataFlow_Hide_Cols_Enabled,_xll.DCHideCol($B$99,B105,IsClient,B106),Message_DataFlow_Disabled)</f>
        <v>#OK</v>
      </c>
    </row>
    <row r="108" spans="1:17" x14ac:dyDescent="0.2">
      <c r="A108" s="68" t="s">
        <v>143</v>
      </c>
    </row>
  </sheetData>
  <sheetProtection sort="0" autoFilter="0" pivotTables="0"/>
  <dataValidations count="1">
    <dataValidation type="list" allowBlank="1" showInputMessage="1" showErrorMessage="1" sqref="D7:D8 D12:D14 D17:D39 D42:D63 D66:D72" xr:uid="{00000000-0002-0000-0300-000000000000}">
      <formula1>YES_NO_LIST</formula1>
    </dataValidation>
  </dataValidations>
  <hyperlinks>
    <hyperlink ref="A17" location="'Income statement'!A4" display="Income statement" xr:uid="{00000000-0004-0000-0300-000000000000}"/>
    <hyperlink ref="A11" location="'TB and map'!A1" display="TB and map" xr:uid="{00000000-0004-0000-0300-000001000000}"/>
    <hyperlink ref="A14" location="'TB adjustments'!A4" display="TB adjustments" xr:uid="{00000000-0004-0000-0300-000002000000}"/>
    <hyperlink ref="A12" location="'Mapped TB'!A4" display="Mapped TB" xr:uid="{00000000-0004-0000-0300-000003000000}"/>
    <hyperlink ref="A23" location="'Income statement disclosures'!A4" display="Income statement disclosures" xr:uid="{00000000-0004-0000-0300-000004000000}"/>
    <hyperlink ref="A75" location="Admin!A1" display="Admin" xr:uid="{00000000-0004-0000-0300-000005000000}"/>
    <hyperlink ref="A76" location="Lists!A1" display="Lists" xr:uid="{00000000-0004-0000-0300-000006000000}"/>
    <hyperlink ref="A82" location="'Combined analysis interface'!A1" display="Combined analysis interface" xr:uid="{00000000-0004-0000-0300-000007000000}"/>
    <hyperlink ref="A92" location="'Trial balance interface'!A1" display="Trial balance interface" xr:uid="{00000000-0004-0000-0300-000008000000}"/>
    <hyperlink ref="A90" location="'TFA additions interface'!A1" display="TFA additions interface" xr:uid="{00000000-0004-0000-0300-000009000000}"/>
    <hyperlink ref="A20" location="'Administrative expenses etc'!A1" display="Administrative expenses and other operating expenses / (income)" xr:uid="{00000000-0004-0000-0300-00000A000000}"/>
    <hyperlink ref="A5" location="'PwC Setup'!A1" display="PwC Setup" xr:uid="{00000000-0004-0000-0300-00000B000000}"/>
    <hyperlink ref="A21" location="'Finance income and expenses'!A1" display="Finance income and expenses" xr:uid="{00000000-0004-0000-0300-00000C000000}"/>
    <hyperlink ref="A91" location="'TFA disposals interface'!A1" display="TFA disposals interface" xr:uid="{00000000-0004-0000-0300-00000D000000}"/>
    <hyperlink ref="A57" location="'Total debtors'!A1" display="Total debtors" xr:uid="{00000000-0004-0000-0300-00000E000000}"/>
    <hyperlink ref="A58" location="'Other debtors'!A1" display="Other debtors" xr:uid="{00000000-0004-0000-0300-00000F000000}"/>
    <hyperlink ref="A59" location="'Prepayments and accrued income'!A1" display="Prepayments and accrued income" xr:uid="{00000000-0004-0000-0300-000010000000}"/>
    <hyperlink ref="A60" location="'Total creditors'!A1" display="Total creditors" xr:uid="{00000000-0004-0000-0300-000011000000}"/>
    <hyperlink ref="A62" location="'Accruals and deferred income'!A1" display="Accruals and deferred income" xr:uid="{00000000-0004-0000-0300-000012000000}"/>
    <hyperlink ref="A67" location="'Employee share schemes'!A1" display="Employee share schemes" xr:uid="{00000000-0004-0000-0300-000013000000}"/>
    <hyperlink ref="A70" location="'Corporation tax paid and repaid'!A1" display="Corporation tax paid and repaid" xr:uid="{00000000-0004-0000-0300-000014000000}"/>
    <hyperlink ref="A63" location="'Intercompany indebtedness'!A1" display="Intercompany indebtedness" xr:uid="{00000000-0004-0000-0300-000015000000}"/>
    <hyperlink ref="A55" location="'Unpaid remuneration adjustments'!A1" display="Unpaid remuneration adjustments" xr:uid="{00000000-0004-0000-0300-000016000000}"/>
    <hyperlink ref="A56" location="'Charitable donations UK &amp; EU'!A1" display="Charitable donations to registered UK and EU charities" xr:uid="{00000000-0004-0000-0300-000017000000}"/>
    <hyperlink ref="A79" location="'Capitalised rev exp interface'!A1" display="Capitalised revenue expenditure interface" xr:uid="{00000000-0004-0000-0300-000018000000}"/>
    <hyperlink ref="A93" location="'Unpaid remun interface'!A1" display="Unpaid remuneration interface" xr:uid="{00000000-0004-0000-0300-000019000000}"/>
    <hyperlink ref="A87" location="'Loan relationship interface'!A1" display="Loan relationship interface" xr:uid="{00000000-0004-0000-0300-00001A000000}"/>
    <hyperlink ref="A81" location="'Charitable donations interface'!A1" display="Charitable donations interface" xr:uid="{00000000-0004-0000-0300-00001B000000}"/>
    <hyperlink ref="A39" location="'Other comprehensive income'!A1" display="Other comprehensive income" xr:uid="{00000000-0004-0000-0300-00001C000000}"/>
    <hyperlink ref="A66" location="'Car lease rental restriction'!A1" display="Car lease rental restriction" xr:uid="{00000000-0004-0000-0300-00001D000000}"/>
    <hyperlink ref="A80" location="'Car lease restriction interface'!A1" display="Car lease restriction interface" xr:uid="{00000000-0004-0000-0300-00001E000000}"/>
    <hyperlink ref="A52" location="Provisions!A1" display="Provisions" xr:uid="{00000000-0004-0000-0300-00001F000000}"/>
    <hyperlink ref="A84" location="'IFA additions interface'!A1" display="IFA additions interface" xr:uid="{00000000-0004-0000-0300-000020000000}"/>
    <hyperlink ref="A88" location="'Provisions interface'!A1" display="Provisions interface" xr:uid="{00000000-0004-0000-0300-000021000000}"/>
    <hyperlink ref="A53" location="'Defined contribution pensions'!A1" display="Defined contribution pensions" xr:uid="{00000000-0004-0000-0300-000022000000}"/>
    <hyperlink ref="A46" location="'Capitalised leased assets'!A1" display="Capitalised leased assets" xr:uid="{00000000-0004-0000-0300-000023000000}"/>
    <hyperlink ref="A85" location="'IFA disposals interface'!A1" display="IFA disposals interface" xr:uid="{00000000-0004-0000-0300-000024000000}"/>
    <hyperlink ref="A89" location="'TFA note interface'!A1" display="TFA note interface" xr:uid="{00000000-0004-0000-0300-000025000000}"/>
    <hyperlink ref="A7" location="'General questionnaire'!A1" display="General questionnaire" xr:uid="{00000000-0004-0000-0300-000026000000}"/>
    <hyperlink ref="A54" location="'Defined benefit pensions'!A1" display="Defined benefit pensions" xr:uid="{00000000-0004-0000-0300-000027000000}"/>
    <hyperlink ref="A83" location="'Defined contribution interface'!A1" display="Defined contribution interface" xr:uid="{00000000-0004-0000-0300-000028000000}"/>
    <hyperlink ref="A86" location="'IFA allowances interface'!A1" display="IFA allowances interface" xr:uid="{00000000-0004-0000-0300-000029000000}"/>
    <hyperlink ref="A78" location="'Capital leased assets interface'!A1" display="Capitalised leased assets interface" xr:uid="{00000000-0004-0000-0300-00002A000000}"/>
    <hyperlink ref="A19" location="'Cost of sales'!A1" display="Cost of sales" xr:uid="{00000000-0004-0000-0300-00002B000000}"/>
    <hyperlink ref="A22" location="'Other income and expenses'!A1" display="Other income and expenses" xr:uid="{00000000-0004-0000-0300-00002C000000}"/>
    <hyperlink ref="A18" location="Turnover!A1" display="Turnover" xr:uid="{00000000-0004-0000-0300-00002D000000}"/>
    <hyperlink ref="A51" location="'Investment property revaluation'!A1" display="Detailed asset revaluations" xr:uid="{00000000-0004-0000-0300-00002E000000}"/>
    <hyperlink ref="A77" location="'TB Map options'!A1" display="'TB Map options" xr:uid="{00000000-0004-0000-0300-00002F000000}"/>
    <hyperlink ref="A8" location="Queries!A1" display="Queries" xr:uid="{00000000-0004-0000-0300-000030000000}"/>
    <hyperlink ref="A13" location="'Map adjustments'!A4" display="Map adjustments" xr:uid="{00000000-0004-0000-0300-000031000000}"/>
    <hyperlink ref="A71" location="'Other tax paid repaid'!A1" display="Other tax paid and repaid " xr:uid="{00000000-0004-0000-0300-000032000000}"/>
    <hyperlink ref="A72" location="'Other tax paid repaid (Group)'!A1" display="Other tax paid and repaid (Group)" xr:uid="{00000000-0004-0000-0300-000033000000}"/>
    <hyperlink ref="A61" location="'Other creditors'!A1" display="Other creditors" xr:uid="{00000000-0004-0000-0300-000034000000}"/>
    <hyperlink ref="A69" location="'Royalties paid overseas'!A1" display="'Royalties paid overseas'!A1" xr:uid="{00000000-0004-0000-0300-000035000000}"/>
    <hyperlink ref="A50" location="'Investment in subsidiaries'!A1" display="'Investment in subsidiaries'!A1" xr:uid="{00000000-0004-0000-0300-000036000000}"/>
    <hyperlink ref="A68" location="'Loans to participators'!A1" display="'Loans to participators'!A1" xr:uid="{00000000-0004-0000-0300-000037000000}"/>
    <hyperlink ref="A6" location="'Completion guidance'!A1" display="Completion guide" xr:uid="{00000000-0004-0000-0300-000038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300-000001000000}">
          <x14:formula1>
            <xm:f>Lists!$N$4:$N$6</xm:f>
          </x14:formula1>
          <xm:sqref>F8 F16:F39 F41:F63 F65:F72</xm:sqref>
        </x14:dataValidation>
        <x14:dataValidation type="list" allowBlank="1" showInputMessage="1" showErrorMessage="1" xr:uid="{00000000-0002-0000-0300-000002000000}">
          <x14:formula1>
            <xm:f>Lists!$V$4:$V$9</xm:f>
          </x14:formula1>
          <xm:sqref>B96:B97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B1DA7F-0FC2-455B-9202-802A15ECFC66}">
  <sheetPr>
    <tabColor theme="9" tint="0.79992065187536243"/>
  </sheetPr>
  <dimension ref="A1:L77"/>
  <sheetViews>
    <sheetView workbookViewId="0">
      <selection activeCell="C22" sqref="C22"/>
    </sheetView>
  </sheetViews>
  <sheetFormatPr defaultColWidth="8.625" defaultRowHeight="14.25" x14ac:dyDescent="0.2"/>
  <cols>
    <col min="1" max="1" width="7.125" style="68" customWidth="1"/>
    <col min="2" max="2" width="54.375" style="68" customWidth="1"/>
    <col min="3" max="3" width="24.125" style="68" customWidth="1"/>
    <col min="4" max="4" width="6.625" style="68" customWidth="1"/>
    <col min="5" max="5" width="55.75" style="68" customWidth="1"/>
    <col min="6" max="6" width="21.625" style="68" customWidth="1"/>
    <col min="7" max="7" width="43.5" style="68" customWidth="1"/>
    <col min="8" max="16" width="8.625" style="68" customWidth="1"/>
    <col min="17" max="18" width="8.625" style="68" bestFit="1" customWidth="1"/>
    <col min="19" max="16384" width="8.625" style="68"/>
  </cols>
  <sheetData>
    <row r="1" spans="1:7" ht="23.25" x14ac:dyDescent="0.35">
      <c r="A1" s="69" t="str">
        <f>+Lists!$L$4</f>
        <v>Badger Ltd - Period end: 31/12/2024</v>
      </c>
      <c r="E1" s="81"/>
      <c r="F1" s="81"/>
    </row>
    <row r="2" spans="1:7" x14ac:dyDescent="0.2">
      <c r="A2" s="83" t="s">
        <v>795</v>
      </c>
      <c r="E2" s="81"/>
      <c r="F2" s="81"/>
    </row>
    <row r="3" spans="1:7" customFormat="1" ht="15.75" thickBot="1" x14ac:dyDescent="0.3">
      <c r="A3" s="84" t="s">
        <v>8</v>
      </c>
      <c r="E3" s="72" t="s">
        <v>796</v>
      </c>
      <c r="G3" s="80" t="s">
        <v>41</v>
      </c>
    </row>
    <row r="4" spans="1:7" customFormat="1" x14ac:dyDescent="0.2"/>
    <row r="5" spans="1:7" customFormat="1" ht="15.75" x14ac:dyDescent="0.25">
      <c r="A5" s="12" t="s">
        <v>797</v>
      </c>
    </row>
    <row r="6" spans="1:7" customFormat="1" ht="40.5" customHeight="1" x14ac:dyDescent="0.2">
      <c r="B6" s="113" t="s">
        <v>798</v>
      </c>
    </row>
    <row r="7" spans="1:7" customFormat="1" x14ac:dyDescent="0.2">
      <c r="A7" s="68"/>
      <c r="B7" t="s">
        <v>799</v>
      </c>
      <c r="C7" s="206">
        <v>45292</v>
      </c>
      <c r="D7" s="76" t="str" cm="1">
        <f t="array" ref="D7">IF(OR(ISBLANK(C7),ISBLANK(C8)),_xlfn.HSTACK(1,"Enter the dates for the period"),"")</f>
        <v/>
      </c>
      <c r="E7" s="8"/>
    </row>
    <row r="8" spans="1:7" customFormat="1" x14ac:dyDescent="0.2">
      <c r="A8" s="68"/>
      <c r="B8" t="s">
        <v>800</v>
      </c>
      <c r="C8" s="206">
        <v>45657</v>
      </c>
    </row>
    <row r="9" spans="1:7" customFormat="1" ht="16.5" x14ac:dyDescent="0.2">
      <c r="A9" s="68"/>
      <c r="B9" t="s">
        <v>801</v>
      </c>
      <c r="C9" s="206">
        <v>45626</v>
      </c>
      <c r="E9" s="144" t="s">
        <v>802</v>
      </c>
    </row>
    <row r="10" spans="1:7" customFormat="1" x14ac:dyDescent="0.2">
      <c r="A10" s="68"/>
      <c r="B10" t="s">
        <v>803</v>
      </c>
      <c r="C10">
        <f>POA_End-POA_Start+1</f>
        <v>366</v>
      </c>
    </row>
    <row r="11" spans="1:7" customFormat="1" x14ac:dyDescent="0.2">
      <c r="A11" s="68"/>
      <c r="B11" t="s">
        <v>804</v>
      </c>
      <c r="C11" t="b">
        <f>(DAY(DATE(YEAR(POA_Start),3,1)-1)=29)</f>
        <v>1</v>
      </c>
    </row>
    <row r="12" spans="1:7" customFormat="1" x14ac:dyDescent="0.2">
      <c r="A12" s="68"/>
      <c r="B12" t="s">
        <v>805</v>
      </c>
      <c r="C12" t="b">
        <f>(DAY(DATE(YEAR(POA_End),3,1)-1)=29)</f>
        <v>1</v>
      </c>
    </row>
    <row r="13" spans="1:7" customFormat="1" x14ac:dyDescent="0.2">
      <c r="A13" s="68"/>
      <c r="B13" t="s">
        <v>806</v>
      </c>
      <c r="C13" s="32">
        <f>IF(C11,DATE(YEAR(POA_Start),2,29),IF(C12,DATE(YEAR(POA_End),2,29),""))</f>
        <v>45351</v>
      </c>
    </row>
    <row r="14" spans="1:7" customFormat="1" x14ac:dyDescent="0.2">
      <c r="A14" s="68"/>
      <c r="B14" t="s">
        <v>807</v>
      </c>
      <c r="C14">
        <f>IF(OR(C11:C12)*(C13&gt;=POA_Start)*(C13&lt;=POA_End),1,0)</f>
        <v>1</v>
      </c>
    </row>
    <row r="15" spans="1:7" customFormat="1" x14ac:dyDescent="0.2">
      <c r="A15" s="68"/>
      <c r="B15" t="s">
        <v>808</v>
      </c>
      <c r="C15">
        <f>365+C14</f>
        <v>366</v>
      </c>
    </row>
    <row r="16" spans="1:7" customFormat="1" x14ac:dyDescent="0.2">
      <c r="A16" s="68"/>
      <c r="B16" t="s">
        <v>809</v>
      </c>
      <c r="C16">
        <f>+C10/C15</f>
        <v>1</v>
      </c>
    </row>
    <row r="17" spans="1:12" customFormat="1" x14ac:dyDescent="0.2">
      <c r="A17" s="68"/>
      <c r="B17" t="s">
        <v>810</v>
      </c>
      <c r="C17" s="11" t="b">
        <f>ISBLANK(AP_intermediate_End)</f>
        <v>0</v>
      </c>
    </row>
    <row r="18" spans="1:12" customFormat="1" x14ac:dyDescent="0.2">
      <c r="A18" s="68"/>
      <c r="B18" t="s">
        <v>811</v>
      </c>
      <c r="C18" s="32">
        <f>IF(ISBLANK(AP_intermediate_End),POA_End,AP_intermediate_End)</f>
        <v>45626</v>
      </c>
    </row>
    <row r="19" spans="1:12" customFormat="1" x14ac:dyDescent="0.2">
      <c r="A19" s="68"/>
      <c r="B19" t="s">
        <v>812</v>
      </c>
      <c r="C19" s="32">
        <f>IF(ISBLANK(AP_intermediate_End),"",POA_End)</f>
        <v>45657</v>
      </c>
    </row>
    <row r="20" spans="1:12" customFormat="1" x14ac:dyDescent="0.2"/>
    <row r="21" spans="1:12" ht="15.75" x14ac:dyDescent="0.25">
      <c r="A21" s="132" t="s">
        <v>813</v>
      </c>
    </row>
    <row r="22" spans="1:12" ht="33" x14ac:dyDescent="0.2">
      <c r="B22" s="68" t="str">
        <f>'TB and map'!SheetName&amp;" validations"</f>
        <v>TB and map validations</v>
      </c>
      <c r="C22" s="85"/>
      <c r="E22" s="113" t="s">
        <v>814</v>
      </c>
    </row>
    <row r="23" spans="1:12" customFormat="1" x14ac:dyDescent="0.2"/>
    <row r="24" spans="1:12" customFormat="1" ht="15.75" x14ac:dyDescent="0.25">
      <c r="A24" s="132" t="s">
        <v>815</v>
      </c>
    </row>
    <row r="25" spans="1:12" ht="15.75" thickBot="1" x14ac:dyDescent="0.3">
      <c r="B25" s="72" t="s">
        <v>816</v>
      </c>
      <c r="C25" s="72" t="s">
        <v>817</v>
      </c>
      <c r="F25" s="81"/>
      <c r="I25" s="68" t="s">
        <v>818</v>
      </c>
      <c r="J25" s="68" t="s">
        <v>819</v>
      </c>
      <c r="K25" s="68" t="s">
        <v>820</v>
      </c>
      <c r="L25" s="68" t="s">
        <v>821</v>
      </c>
    </row>
    <row r="26" spans="1:12" ht="15.6" customHeight="1" x14ac:dyDescent="0.2">
      <c r="B26" s="44" t="s">
        <v>536</v>
      </c>
      <c r="C26" s="44" t="s">
        <v>536</v>
      </c>
      <c r="D26" s="76" t="str" cm="1">
        <f t="array" ref="D26">IF(AND(NOT(ISBLANK($B26)),ISBLANK(C26)),_xlfn.HSTACK(1,Message_You_Must_Record_The_Business_Type),"")</f>
        <v/>
      </c>
      <c r="E26" s="8"/>
      <c r="F26" s="81"/>
      <c r="G26" s="87"/>
      <c r="I26" s="68">
        <f>IF($C26=Lists!$F$4,1,0)</f>
        <v>1</v>
      </c>
      <c r="J26" s="68">
        <f>IF(OR(+$C26=Lists!$F$4,+$C26=Lists!$F$5,+$C26=Lists!$F$7),1,0)</f>
        <v>1</v>
      </c>
      <c r="K26" s="68" t="b">
        <f>+$C26=Lists!$F$6</f>
        <v>0</v>
      </c>
      <c r="L26" s="68">
        <f>IF(OR(I26,+$C26=Lists!$F$7),1,0)</f>
        <v>1</v>
      </c>
    </row>
    <row r="27" spans="1:12" ht="15.6" customHeight="1" x14ac:dyDescent="0.2">
      <c r="B27" s="44"/>
      <c r="C27" s="44"/>
      <c r="D27" s="76" t="str" cm="1">
        <f t="array" ref="D27">IF(AND(NOT(ISBLANK($B27)),ISBLANK(C27)),_xlfn.HSTACK(1,Message_You_Must_Record_The_Business_Type),"")</f>
        <v/>
      </c>
      <c r="E27" s="8"/>
      <c r="G27" s="87"/>
      <c r="I27" s="68">
        <f>IF($C27=Lists!$F$4,1,0)</f>
        <v>0</v>
      </c>
      <c r="J27" s="68">
        <f>IF(OR(+$C27=Lists!$F$4,+$C27=Lists!$F$5,+$C27=Lists!$F$7),1,0)</f>
        <v>0</v>
      </c>
      <c r="K27" s="68" t="b">
        <f>+$C27=Lists!$F$6</f>
        <v>0</v>
      </c>
      <c r="L27" s="68">
        <f>IF(OR(I27,+$C27=Lists!$F$7),1,0)</f>
        <v>0</v>
      </c>
    </row>
    <row r="28" spans="1:12" x14ac:dyDescent="0.2">
      <c r="B28" s="44"/>
      <c r="C28" s="44"/>
      <c r="D28" s="76" t="str" cm="1">
        <f t="array" ref="D28">IF(AND(NOT(ISBLANK($B28)),ISBLANK(C28)),_xlfn.HSTACK(1,Message_You_Must_Record_The_Business_Type),"")</f>
        <v/>
      </c>
      <c r="E28" s="8"/>
      <c r="F28" s="88"/>
      <c r="G28" s="87"/>
      <c r="I28" s="68">
        <f>IF($C28=Lists!$F$4,1,0)</f>
        <v>0</v>
      </c>
      <c r="J28" s="68">
        <f>IF(OR(+$C28=Lists!$F$4,+$C28=Lists!$F$5,+$C28=Lists!$F$7),1,0)</f>
        <v>0</v>
      </c>
      <c r="K28" s="68" t="b">
        <f>+$C28=Lists!$F$6</f>
        <v>0</v>
      </c>
      <c r="L28" s="68">
        <f>IF(OR(I28,+$C28=Lists!$F$7),1,0)</f>
        <v>0</v>
      </c>
    </row>
    <row r="29" spans="1:12" x14ac:dyDescent="0.2">
      <c r="B29" s="44"/>
      <c r="C29" s="44"/>
      <c r="D29" s="76" t="str" cm="1">
        <f t="array" ref="D29">IF(AND(NOT(ISBLANK($B29)),ISBLANK(C29)),_xlfn.HSTACK(1,Message_You_Must_Record_The_Business_Type),"")</f>
        <v/>
      </c>
      <c r="E29" s="8"/>
      <c r="F29" s="81"/>
      <c r="I29" s="68">
        <f>IF($C29=Lists!$F$4,1,0)</f>
        <v>0</v>
      </c>
      <c r="J29" s="68">
        <f>IF(OR(+$C29=Lists!$F$4,+$C29=Lists!$F$5,+$C29=Lists!$F$7),1,0)</f>
        <v>0</v>
      </c>
      <c r="K29" s="68" t="b">
        <f>+$C29=Lists!$F$6</f>
        <v>0</v>
      </c>
      <c r="L29" s="68">
        <f>IF(OR(I29,+$C29=Lists!$F$7),1,0)</f>
        <v>0</v>
      </c>
    </row>
    <row r="30" spans="1:12" x14ac:dyDescent="0.2">
      <c r="E30" s="81"/>
      <c r="F30" s="81"/>
    </row>
    <row r="31" spans="1:12" x14ac:dyDescent="0.2">
      <c r="B31" s="68" t="s">
        <v>822</v>
      </c>
      <c r="C31" s="68">
        <f>COUNTA($B$26:$B$29)</f>
        <v>1</v>
      </c>
      <c r="D31" s="76" t="str" cm="1">
        <f t="array" ref="D31">IF(AND(Businesses_Count=0,Businesses_No_Business_Confirmation=""),_xlfn.HSTACK(1,"Identify the businesses if there are any"),"")</f>
        <v/>
      </c>
      <c r="E31" s="8"/>
    </row>
    <row r="32" spans="1:12" ht="28.5" x14ac:dyDescent="0.2">
      <c r="B32" s="81" t="s">
        <v>823</v>
      </c>
      <c r="C32" s="44"/>
      <c r="D32" s="76" t="str" cm="1">
        <f t="array" ref="D32">IF(AND(Businesses_Count,$C$32=Lists!$BJ$5),_xlfn.HSTACK(1,"Can not have a business and no business"),"")</f>
        <v/>
      </c>
    </row>
    <row r="33" spans="1:9" ht="16.5" x14ac:dyDescent="0.2">
      <c r="B33" s="113"/>
      <c r="E33" s="86"/>
    </row>
    <row r="34" spans="1:9" ht="15.75" x14ac:dyDescent="0.25">
      <c r="A34" s="77" t="s">
        <v>824</v>
      </c>
      <c r="E34" s="86"/>
    </row>
    <row r="35" spans="1:9" ht="16.5" x14ac:dyDescent="0.2">
      <c r="B35" s="68" t="s">
        <v>825</v>
      </c>
      <c r="C35" s="205" t="s">
        <v>826</v>
      </c>
      <c r="E35" s="113" t="s">
        <v>827</v>
      </c>
    </row>
    <row r="36" spans="1:9" x14ac:dyDescent="0.2">
      <c r="E36" s="86"/>
    </row>
    <row r="37" spans="1:9" ht="16.5" x14ac:dyDescent="0.25">
      <c r="A37" s="77" t="s">
        <v>828</v>
      </c>
      <c r="C37" s="68" t="s">
        <v>829</v>
      </c>
      <c r="E37" s="144" t="s">
        <v>830</v>
      </c>
      <c r="H37" s="68" t="s">
        <v>831</v>
      </c>
      <c r="I37" s="68" t="s">
        <v>832</v>
      </c>
    </row>
    <row r="38" spans="1:9" x14ac:dyDescent="0.2">
      <c r="B38" s="68" t="str">
        <f>Caption_Turnover</f>
        <v>Turnover</v>
      </c>
      <c r="C38" s="44"/>
      <c r="G38" s="68" t="s">
        <v>833</v>
      </c>
      <c r="H38" s="68" t="b" cm="1">
        <f t="array" ref="H38:H41">IF(($C$38:$C$41=Combine_With_Admin)*(($B$38:$B$41&lt;&gt;Caption_Turnover)+(($B$38:$B$41=Caption_Turnover)*Allow_Turnover_To_Be_Combined_With_Admin_Expenses)),TRUE,FALSE)</f>
        <v>0</v>
      </c>
      <c r="I38" s="68" t="str" cm="1">
        <f t="array" ref="I38:I41">IF($H$38:$H$41,+'Income statement'!$B$10,$B$38:$B$41)</f>
        <v>Turnover</v>
      </c>
    </row>
    <row r="39" spans="1:9" x14ac:dyDescent="0.2">
      <c r="B39" s="68" t="s">
        <v>66</v>
      </c>
      <c r="C39" s="44"/>
      <c r="H39" s="68" t="b">
        <v>0</v>
      </c>
      <c r="I39" s="68" t="str">
        <v>Cost of sales</v>
      </c>
    </row>
    <row r="40" spans="1:9" x14ac:dyDescent="0.2">
      <c r="B40" s="68" t="s">
        <v>67</v>
      </c>
      <c r="C40" s="44"/>
      <c r="H40" s="68" t="b">
        <v>0</v>
      </c>
      <c r="I40" s="68" t="str">
        <v>Finance income and expenses</v>
      </c>
    </row>
    <row r="41" spans="1:9" x14ac:dyDescent="0.2">
      <c r="B41" s="68" t="s">
        <v>834</v>
      </c>
      <c r="C41" s="44"/>
      <c r="H41" s="68" t="b">
        <v>0</v>
      </c>
      <c r="I41" s="68" t="str">
        <v>Other income and expenses</v>
      </c>
    </row>
    <row r="42" spans="1:9" x14ac:dyDescent="0.2">
      <c r="B42" s="68" t="s">
        <v>835</v>
      </c>
      <c r="C42" s="68" t="b">
        <f>OR(IsAdmin,C22=Yes)</f>
        <v>0</v>
      </c>
      <c r="E42" s="86"/>
    </row>
    <row r="43" spans="1:9" x14ac:dyDescent="0.2">
      <c r="E43" s="86"/>
    </row>
    <row r="44" spans="1:9" x14ac:dyDescent="0.2">
      <c r="B44" s="68" t="s">
        <v>836</v>
      </c>
      <c r="C44" s="205" t="s">
        <v>837</v>
      </c>
      <c r="E44" s="86"/>
    </row>
    <row r="45" spans="1:9" x14ac:dyDescent="0.2">
      <c r="E45" s="86"/>
    </row>
    <row r="46" spans="1:9" ht="16.5" x14ac:dyDescent="0.2">
      <c r="B46" s="68" t="str">
        <f>Caption_Turnover</f>
        <v>Turnover</v>
      </c>
      <c r="C46" s="44" t="s">
        <v>65</v>
      </c>
      <c r="E46" s="144" t="s">
        <v>838</v>
      </c>
    </row>
    <row r="48" spans="1:9" ht="15.75" x14ac:dyDescent="0.25">
      <c r="A48" s="12" t="s">
        <v>214</v>
      </c>
    </row>
    <row r="49" spans="1:6" ht="16.5" x14ac:dyDescent="0.2">
      <c r="B49" s="68" t="s">
        <v>839</v>
      </c>
      <c r="C49" s="205" t="s">
        <v>837</v>
      </c>
      <c r="E49" s="113" t="s">
        <v>840</v>
      </c>
    </row>
    <row r="50" spans="1:6" x14ac:dyDescent="0.2">
      <c r="C50"/>
    </row>
    <row r="51" spans="1:6" ht="15.75" thickBot="1" x14ac:dyDescent="0.3">
      <c r="A51" s="14" t="s">
        <v>112</v>
      </c>
    </row>
    <row r="52" spans="1:6" x14ac:dyDescent="0.2">
      <c r="A52" s="68" t="s">
        <v>135</v>
      </c>
      <c r="B52" s="83" t="str" cm="1">
        <f t="array" ref="B52">_xll.DCRefersToSheetName()</f>
        <v>PwC Setup</v>
      </c>
    </row>
    <row r="53" spans="1:6" x14ac:dyDescent="0.2">
      <c r="A53" s="68" t="s">
        <v>841</v>
      </c>
      <c r="B53" s="68">
        <v>4</v>
      </c>
    </row>
    <row r="54" spans="1:6" x14ac:dyDescent="0.2">
      <c r="A54" s="68" t="s">
        <v>842</v>
      </c>
      <c r="B54" s="68" t="str" cm="1">
        <f t="array" ref="B54">_VALIDATIONSMESSAGE2(Validation_Count,_xlfn.VSTACK(E7,E26:E29,E31,E32),)</f>
        <v/>
      </c>
    </row>
    <row r="55" spans="1:6" x14ac:dyDescent="0.2">
      <c r="A55" s="68" t="s">
        <v>843</v>
      </c>
      <c r="B55" s="68">
        <f>SUM($D$7:$D$32)</f>
        <v>0</v>
      </c>
    </row>
    <row r="56" spans="1:6" x14ac:dyDescent="0.2">
      <c r="A56" s="68" t="s">
        <v>844</v>
      </c>
      <c r="B56" s="68" t="b">
        <f>OR(+Status=Lists!$P$4,+Index!$B$96=Lists!$V$4)</f>
        <v>0</v>
      </c>
    </row>
    <row r="57" spans="1:6" x14ac:dyDescent="0.2">
      <c r="A57" s="68" t="s">
        <v>845</v>
      </c>
      <c r="B57" s="68" t="b">
        <f>AND(+Index!$B$96=Lists!$V$9,NOT(B56))</f>
        <v>0</v>
      </c>
    </row>
    <row r="58" spans="1:6" ht="16.5" x14ac:dyDescent="0.3">
      <c r="A58" s="68" t="s">
        <v>846</v>
      </c>
      <c r="B58" s="68" t="b">
        <v>0</v>
      </c>
      <c r="E58" s="147" t="s">
        <v>847</v>
      </c>
    </row>
    <row r="59" spans="1:6" x14ac:dyDescent="0.2">
      <c r="B59" s="68" t="s">
        <v>848</v>
      </c>
      <c r="C59" s="68" t="b">
        <f>AND(Businesses_Count=0,C32=Lists!$BJ$5)</f>
        <v>0</v>
      </c>
    </row>
    <row r="60" spans="1:6" x14ac:dyDescent="0.2">
      <c r="B60" s="68" t="s">
        <v>849</v>
      </c>
      <c r="C60" s="68" t="b">
        <f>Businesses_Count=1</f>
        <v>1</v>
      </c>
    </row>
    <row r="61" spans="1:6" x14ac:dyDescent="0.2">
      <c r="B61" s="68" t="s">
        <v>850</v>
      </c>
      <c r="C61" s="68" t="b">
        <f>Businesses_Count&gt;1</f>
        <v>0</v>
      </c>
      <c r="E61" s="86"/>
      <c r="F61" s="86"/>
    </row>
    <row r="62" spans="1:6" x14ac:dyDescent="0.2">
      <c r="B62" s="68" t="s">
        <v>851</v>
      </c>
      <c r="C62" s="68" t="b">
        <f>OR(IsAdmin,Multiple_Business)</f>
        <v>0</v>
      </c>
      <c r="E62" s="86"/>
      <c r="F62" s="86"/>
    </row>
    <row r="63" spans="1:6" x14ac:dyDescent="0.2">
      <c r="B63" s="68" t="s">
        <v>852</v>
      </c>
      <c r="C63" s="68" t="b">
        <f>SUM(L26:L29)&lt;&gt;0</f>
        <v>1</v>
      </c>
      <c r="E63" s="86"/>
      <c r="F63" s="86"/>
    </row>
    <row r="64" spans="1:6" x14ac:dyDescent="0.2">
      <c r="B64" s="68" t="s">
        <v>853</v>
      </c>
      <c r="C64" s="68" t="b">
        <f>AND($C$60,$K$26)</f>
        <v>0</v>
      </c>
      <c r="E64" s="86"/>
      <c r="F64" s="86"/>
    </row>
    <row r="65" spans="1:6" x14ac:dyDescent="0.2">
      <c r="B65" s="68" t="s">
        <v>854</v>
      </c>
      <c r="C65" s="68" t="b">
        <f>AND($C$61,OR($K$26:$K$29))</f>
        <v>0</v>
      </c>
      <c r="E65" s="86"/>
      <c r="F65" s="86"/>
    </row>
    <row r="66" spans="1:6" x14ac:dyDescent="0.2">
      <c r="B66" s="68" t="s">
        <v>855</v>
      </c>
      <c r="C66" s="68" t="b">
        <f>SUM(I26:I30)&gt;1</f>
        <v>0</v>
      </c>
      <c r="E66" s="86"/>
      <c r="F66" s="86"/>
    </row>
    <row r="67" spans="1:6" x14ac:dyDescent="0.2">
      <c r="B67" s="68" t="s">
        <v>856</v>
      </c>
      <c r="C67" s="68" t="str">
        <f>IF($C$60,+$B$26,"")</f>
        <v>Trade</v>
      </c>
      <c r="E67" s="86"/>
      <c r="F67" s="86"/>
    </row>
    <row r="68" spans="1:6" customFormat="1" x14ac:dyDescent="0.2">
      <c r="B68" s="68" t="s">
        <v>857</v>
      </c>
      <c r="C68">
        <f>Multiple_Business*Businesses_Count</f>
        <v>0</v>
      </c>
    </row>
    <row r="69" spans="1:6" customFormat="1" x14ac:dyDescent="0.2">
      <c r="B69" s="68" t="s">
        <v>858</v>
      </c>
      <c r="C69">
        <f>$B$53-Business_show_count</f>
        <v>4</v>
      </c>
    </row>
    <row r="70" spans="1:6" customFormat="1" x14ac:dyDescent="0.2">
      <c r="B70" s="68" t="s">
        <v>2200</v>
      </c>
      <c r="C70" t="s">
        <v>2201</v>
      </c>
    </row>
    <row r="71" spans="1:6" customFormat="1" x14ac:dyDescent="0.2">
      <c r="B71" s="68" t="s">
        <v>2202</v>
      </c>
      <c r="C71" t="s">
        <v>2203</v>
      </c>
    </row>
    <row r="72" spans="1:6" ht="15.75" thickBot="1" x14ac:dyDescent="0.3">
      <c r="B72" s="80" t="s">
        <v>859</v>
      </c>
      <c r="E72" s="86"/>
      <c r="F72" s="86"/>
    </row>
    <row r="73" spans="1:6" x14ac:dyDescent="0.2">
      <c r="B73" s="68" t="str" cm="1">
        <f t="array" ref="B73">IF(Multiple_Business,IFERROR(TRANSPOSE(_xlfn._xlws.FILTER(INDEX(Businesses_DCRange,,1),INDEX(Businesses_DCRange,,1)&lt;&gt;"")),""),"")</f>
        <v/>
      </c>
      <c r="E73" s="86"/>
      <c r="F73" s="86"/>
    </row>
    <row r="75" spans="1:6" ht="15.75" thickBot="1" x14ac:dyDescent="0.3">
      <c r="B75" s="80" t="s">
        <v>860</v>
      </c>
    </row>
    <row r="76" spans="1:6" ht="14.45" customHeight="1" x14ac:dyDescent="0.2">
      <c r="B76" s="68" t="str" cm="1">
        <f t="array" ref="B76:C76">_xlfn.HSTACK($C$71,IFERROR(TRANSPOSE(INDEX(_xlfn._xlws.FILTER(Businesses_DCRange,J26:J29,""),,1)),""))</f>
        <v>Non-trading</v>
      </c>
      <c r="C76" s="68" t="str">
        <v>Trade</v>
      </c>
    </row>
    <row r="77" spans="1:6" x14ac:dyDescent="0.2">
      <c r="A77" s="68" t="s">
        <v>143</v>
      </c>
    </row>
  </sheetData>
  <sheetProtection sort="0" autoFilter="0" pivotTables="0"/>
  <dataValidations count="1">
    <dataValidation type="list" allowBlank="1" showInputMessage="1" showErrorMessage="1" sqref="C22 C44 C49" xr:uid="{00000000-0002-0000-0400-000000000000}">
      <formula1>YES_NO_LIST</formula1>
    </dataValidation>
  </dataValidations>
  <hyperlinks>
    <hyperlink ref="A3" location="Index!A1" display="Index" xr:uid="{00000000-0004-0000-0400-000000000000}"/>
  </hyperlinks>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iconSet" priority="1" id="{A0628716-44AF-4E0C-A2AA-389F87F68EA3}">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D7</xm:sqref>
        </x14:conditionalFormatting>
        <x14:conditionalFormatting xmlns:xm="http://schemas.microsoft.com/office/excel/2006/main">
          <x14:cfRule type="iconSet" priority="4" id="{23B97220-2BF5-4BE1-8B88-41F6EB0802D5}">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D26:D29</xm:sqref>
        </x14:conditionalFormatting>
        <x14:conditionalFormatting xmlns:xm="http://schemas.microsoft.com/office/excel/2006/main">
          <x14:cfRule type="iconSet" priority="3" id="{135FA5E4-7EA6-4EA3-8C21-6088CDEA6170}">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D31</xm:sqref>
        </x14:conditionalFormatting>
        <x14:conditionalFormatting xmlns:xm="http://schemas.microsoft.com/office/excel/2006/main">
          <x14:cfRule type="iconSet" priority="2" id="{142FB629-1179-42C5-8D0B-9A2544E0E2EA}">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D32</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InputMessage="1" showErrorMessage="1" xr:uid="{00000000-0002-0000-0400-000001000000}">
          <x14:formula1>
            <xm:f>Lists!$T$4:$T$5</xm:f>
          </x14:formula1>
          <xm:sqref>C38:C41</xm:sqref>
        </x14:dataValidation>
        <x14:dataValidation type="list" allowBlank="1" showInputMessage="1" showErrorMessage="1" xr:uid="{00000000-0002-0000-0400-000002000000}">
          <x14:formula1>
            <xm:f>Lists!$F$4:$F$7</xm:f>
          </x14:formula1>
          <xm:sqref>C26:C29</xm:sqref>
        </x14:dataValidation>
        <x14:dataValidation type="list" allowBlank="1" showInputMessage="1" showErrorMessage="1" xr:uid="{00000000-0002-0000-0400-000003000000}">
          <x14:formula1>
            <xm:f>Lists!BJ$4:BJ$5</xm:f>
          </x14:formula1>
          <xm:sqref>C32</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B33503-7D89-4224-A3E8-6D93EDCC0487}">
  <sheetPr>
    <tabColor theme="9" tint="0.79992065187536243"/>
  </sheetPr>
  <dimension ref="A1:L75"/>
  <sheetViews>
    <sheetView workbookViewId="0"/>
  </sheetViews>
  <sheetFormatPr defaultColWidth="8.625" defaultRowHeight="14.25" x14ac:dyDescent="0.2"/>
  <cols>
    <col min="1" max="1" width="7" style="34" customWidth="1"/>
    <col min="2" max="2" width="12.875" style="11" customWidth="1"/>
    <col min="3" max="3" width="39" style="11" customWidth="1"/>
    <col min="4" max="6" width="8.625" style="11"/>
    <col min="7" max="7" width="8.625" style="157"/>
    <col min="8" max="8" width="45.125" style="11" customWidth="1"/>
    <col min="9" max="10" width="8.625" style="11"/>
    <col min="11" max="13" width="8.625" style="11" customWidth="1"/>
    <col min="14" max="16384" width="8.625" style="11"/>
  </cols>
  <sheetData>
    <row r="1" spans="1:12" ht="23.25" x14ac:dyDescent="0.35">
      <c r="A1" s="100" t="str">
        <f>+Lists!$L$4</f>
        <v>Badger Ltd - Period end: 31/12/2024</v>
      </c>
      <c r="B1" s="37"/>
      <c r="C1" s="37"/>
      <c r="D1" s="37"/>
      <c r="E1" s="37"/>
      <c r="F1" s="37"/>
      <c r="L1" s="11">
        <v>160</v>
      </c>
    </row>
    <row r="2" spans="1:12" x14ac:dyDescent="0.2">
      <c r="B2" s="5"/>
      <c r="C2" s="5"/>
      <c r="D2" s="5"/>
      <c r="E2" s="5"/>
      <c r="F2" s="5"/>
      <c r="K2" t="s">
        <v>0</v>
      </c>
      <c r="L2" t="s">
        <v>1</v>
      </c>
    </row>
    <row r="3" spans="1:12" x14ac:dyDescent="0.2">
      <c r="A3" s="221" t="s">
        <v>8</v>
      </c>
      <c r="B3" s="36"/>
      <c r="C3" s="36"/>
      <c r="D3" s="36"/>
      <c r="E3" s="36"/>
      <c r="F3" s="36"/>
      <c r="G3" s="158"/>
      <c r="H3" s="36"/>
    </row>
    <row r="4" spans="1:12" x14ac:dyDescent="0.2">
      <c r="A4" s="178"/>
      <c r="B4" s="5"/>
      <c r="C4" s="5"/>
      <c r="D4" s="5"/>
      <c r="E4" s="5"/>
      <c r="F4" s="5"/>
      <c r="H4" s="5"/>
    </row>
    <row r="5" spans="1:12" ht="15.75" x14ac:dyDescent="0.25">
      <c r="A5" s="179"/>
      <c r="B5" s="229" t="s">
        <v>2</v>
      </c>
      <c r="C5" s="229"/>
      <c r="D5" s="229"/>
      <c r="E5" s="229"/>
      <c r="F5" s="229"/>
      <c r="G5" s="229"/>
      <c r="H5" s="229"/>
      <c r="K5" s="11" cm="1">
        <f t="array" ref="K5:K75">LEN(B5:B75)</f>
        <v>38</v>
      </c>
      <c r="L5" s="11" cm="1">
        <f t="array" ref="L5:L75">FLOOR(K5:K75/$L$1,1)+1</f>
        <v>1</v>
      </c>
    </row>
    <row r="6" spans="1:12" ht="15" x14ac:dyDescent="0.25">
      <c r="A6" s="179"/>
      <c r="B6" s="230"/>
      <c r="C6" s="230"/>
      <c r="D6" s="230"/>
      <c r="E6" s="230"/>
      <c r="F6" s="230"/>
      <c r="G6" s="230"/>
      <c r="H6" s="230"/>
      <c r="K6" s="11">
        <v>0</v>
      </c>
      <c r="L6" s="11">
        <v>1</v>
      </c>
    </row>
    <row r="7" spans="1:12" x14ac:dyDescent="0.2">
      <c r="A7" s="179"/>
      <c r="B7" s="232"/>
      <c r="C7" s="232"/>
      <c r="D7" s="232"/>
      <c r="E7" s="232"/>
      <c r="F7" s="232"/>
      <c r="G7" s="232"/>
      <c r="H7" s="232"/>
      <c r="K7" s="11">
        <v>0</v>
      </c>
      <c r="L7" s="11">
        <v>1</v>
      </c>
    </row>
    <row r="8" spans="1:12" ht="33" customHeight="1" x14ac:dyDescent="0.2">
      <c r="A8" s="178"/>
      <c r="B8" s="231" t="s">
        <v>3</v>
      </c>
      <c r="C8" s="231"/>
      <c r="D8" s="231"/>
      <c r="E8" s="231"/>
      <c r="F8" s="231"/>
      <c r="G8" s="231"/>
      <c r="H8" s="231"/>
      <c r="K8" s="11">
        <v>172</v>
      </c>
      <c r="L8" s="11">
        <v>2</v>
      </c>
    </row>
    <row r="9" spans="1:12" ht="42" customHeight="1" x14ac:dyDescent="0.2">
      <c r="A9" s="179"/>
      <c r="B9" s="232" t="s">
        <v>4</v>
      </c>
      <c r="C9" s="232"/>
      <c r="D9" s="232"/>
      <c r="E9" s="232"/>
      <c r="F9" s="232"/>
      <c r="G9" s="232"/>
      <c r="H9" s="232"/>
      <c r="K9" s="11">
        <v>375</v>
      </c>
      <c r="L9" s="11">
        <v>3</v>
      </c>
    </row>
    <row r="10" spans="1:12" x14ac:dyDescent="0.2">
      <c r="A10" s="179"/>
      <c r="B10" s="226"/>
      <c r="C10" s="226"/>
      <c r="D10" s="226"/>
      <c r="E10" s="226"/>
      <c r="F10" s="226"/>
      <c r="G10" s="226"/>
      <c r="H10" s="226"/>
      <c r="K10" s="11">
        <v>0</v>
      </c>
      <c r="L10" s="11">
        <v>1</v>
      </c>
    </row>
    <row r="11" spans="1:12" ht="30" customHeight="1" x14ac:dyDescent="0.2">
      <c r="A11" s="179"/>
      <c r="B11" s="232" t="s">
        <v>5</v>
      </c>
      <c r="C11" s="232"/>
      <c r="D11" s="232"/>
      <c r="E11" s="232"/>
      <c r="F11" s="232"/>
      <c r="G11" s="232"/>
      <c r="H11" s="232"/>
      <c r="K11" s="11">
        <v>288</v>
      </c>
      <c r="L11" s="11">
        <v>2</v>
      </c>
    </row>
    <row r="12" spans="1:12" x14ac:dyDescent="0.2">
      <c r="A12" s="179"/>
      <c r="B12" s="226"/>
      <c r="C12" s="226"/>
      <c r="D12" s="2"/>
      <c r="E12" s="233"/>
      <c r="F12" s="233"/>
      <c r="G12" s="233"/>
      <c r="H12" s="233"/>
      <c r="K12" s="11">
        <v>0</v>
      </c>
      <c r="L12" s="11">
        <v>1</v>
      </c>
    </row>
    <row r="13" spans="1:12" x14ac:dyDescent="0.2">
      <c r="A13" s="179"/>
      <c r="B13" s="226"/>
      <c r="C13" s="226"/>
      <c r="D13" s="226"/>
      <c r="E13" s="226"/>
      <c r="F13" s="226"/>
      <c r="G13" s="226"/>
      <c r="H13" s="226"/>
      <c r="K13" s="11">
        <v>0</v>
      </c>
      <c r="L13" s="11">
        <v>1</v>
      </c>
    </row>
    <row r="14" spans="1:12" x14ac:dyDescent="0.2">
      <c r="A14" s="179"/>
      <c r="B14" s="226" t="s">
        <v>6</v>
      </c>
      <c r="C14" s="226"/>
      <c r="D14" s="226"/>
      <c r="E14" s="226"/>
      <c r="F14" s="226"/>
      <c r="G14" s="226"/>
      <c r="H14" s="226"/>
      <c r="K14" s="11">
        <v>126</v>
      </c>
      <c r="L14" s="11">
        <v>1</v>
      </c>
    </row>
    <row r="15" spans="1:12" x14ac:dyDescent="0.2">
      <c r="A15" s="179"/>
      <c r="B15" s="226"/>
      <c r="C15" s="226"/>
      <c r="D15" s="226"/>
      <c r="E15" s="226"/>
      <c r="F15" s="226"/>
      <c r="G15" s="226"/>
      <c r="H15" s="226"/>
      <c r="K15" s="11">
        <v>0</v>
      </c>
      <c r="L15" s="11">
        <v>1</v>
      </c>
    </row>
    <row r="16" spans="1:12" ht="20.25" customHeight="1" x14ac:dyDescent="0.2">
      <c r="A16" s="179"/>
      <c r="B16" s="226" t="s">
        <v>2205</v>
      </c>
      <c r="C16" s="226"/>
      <c r="D16" s="226"/>
      <c r="E16" s="226"/>
      <c r="F16" s="226"/>
      <c r="G16" s="226"/>
      <c r="H16" s="226"/>
      <c r="K16" s="11">
        <v>58</v>
      </c>
      <c r="L16" s="11">
        <v>1</v>
      </c>
    </row>
    <row r="17" spans="1:12" x14ac:dyDescent="0.2">
      <c r="A17" s="179"/>
      <c r="B17" s="226" t="s">
        <v>7</v>
      </c>
      <c r="C17" s="226"/>
      <c r="D17" s="226"/>
      <c r="E17" s="226"/>
      <c r="F17" s="226"/>
      <c r="G17" s="226"/>
      <c r="H17" s="226"/>
      <c r="K17" s="11">
        <v>145</v>
      </c>
      <c r="L17" s="11">
        <v>1</v>
      </c>
    </row>
    <row r="18" spans="1:12" x14ac:dyDescent="0.2">
      <c r="A18" s="179"/>
      <c r="B18" s="226"/>
      <c r="C18" s="226"/>
      <c r="D18" s="226"/>
      <c r="E18" s="226"/>
      <c r="F18" s="226"/>
      <c r="G18" s="226"/>
      <c r="H18" s="226"/>
      <c r="K18" s="11">
        <v>0</v>
      </c>
      <c r="L18" s="11">
        <v>1</v>
      </c>
    </row>
    <row r="19" spans="1:12" ht="15" x14ac:dyDescent="0.25">
      <c r="A19" s="178"/>
      <c r="B19" s="227" t="s">
        <v>8</v>
      </c>
      <c r="C19" s="227"/>
      <c r="D19" s="227"/>
      <c r="E19" s="227"/>
      <c r="F19" s="227"/>
      <c r="G19" s="228" t="str">
        <f>"Return to "&amp;B19</f>
        <v>Return to Index</v>
      </c>
      <c r="H19" s="228"/>
      <c r="K19" s="11">
        <v>5</v>
      </c>
      <c r="L19" s="11">
        <v>1</v>
      </c>
    </row>
    <row r="20" spans="1:12" x14ac:dyDescent="0.2">
      <c r="A20" s="178"/>
      <c r="B20" s="194"/>
      <c r="C20" s="194"/>
      <c r="D20" s="194"/>
      <c r="E20" s="194"/>
      <c r="F20" s="194"/>
      <c r="G20" s="195"/>
      <c r="H20" s="193"/>
      <c r="K20" s="11">
        <v>0</v>
      </c>
      <c r="L20" s="11">
        <v>1</v>
      </c>
    </row>
    <row r="21" spans="1:12" x14ac:dyDescent="0.2">
      <c r="A21" s="178"/>
      <c r="B21" s="225"/>
      <c r="C21" s="225"/>
      <c r="D21" s="225"/>
      <c r="E21" s="225"/>
      <c r="F21" s="225"/>
      <c r="G21" s="225"/>
      <c r="H21" s="225"/>
      <c r="K21" s="11">
        <v>0</v>
      </c>
      <c r="L21" s="11">
        <v>1</v>
      </c>
    </row>
    <row r="22" spans="1:12" x14ac:dyDescent="0.2">
      <c r="A22" s="178"/>
      <c r="B22" s="225" t="s">
        <v>9</v>
      </c>
      <c r="C22" s="225"/>
      <c r="D22" s="225"/>
      <c r="E22" s="225"/>
      <c r="F22" s="225"/>
      <c r="G22" s="225"/>
      <c r="H22" s="225"/>
      <c r="K22" s="11">
        <v>74</v>
      </c>
      <c r="L22" s="11">
        <v>1</v>
      </c>
    </row>
    <row r="23" spans="1:12" x14ac:dyDescent="0.2">
      <c r="A23" s="178"/>
      <c r="B23" s="225" t="s">
        <v>10</v>
      </c>
      <c r="C23" s="225"/>
      <c r="D23" s="225"/>
      <c r="E23" s="225"/>
      <c r="F23" s="225"/>
      <c r="G23" s="225"/>
      <c r="H23" s="225"/>
      <c r="K23" s="11">
        <v>102</v>
      </c>
      <c r="L23" s="11">
        <v>1</v>
      </c>
    </row>
    <row r="24" spans="1:12" x14ac:dyDescent="0.2">
      <c r="A24" s="178"/>
      <c r="B24" s="225" t="s">
        <v>11</v>
      </c>
      <c r="C24" s="225"/>
      <c r="D24" s="225"/>
      <c r="E24" s="225"/>
      <c r="F24" s="225"/>
      <c r="G24" s="225"/>
      <c r="H24" s="225"/>
      <c r="K24" s="11">
        <v>99</v>
      </c>
      <c r="L24" s="11">
        <v>1</v>
      </c>
    </row>
    <row r="25" spans="1:12" x14ac:dyDescent="0.2">
      <c r="A25" s="178"/>
      <c r="B25" s="225"/>
      <c r="C25" s="225"/>
      <c r="D25" s="225"/>
      <c r="E25" s="225"/>
      <c r="F25" s="225"/>
      <c r="G25" s="225"/>
      <c r="H25" s="225"/>
      <c r="K25" s="11">
        <v>0</v>
      </c>
      <c r="L25" s="11">
        <v>1</v>
      </c>
    </row>
    <row r="26" spans="1:12" ht="15" x14ac:dyDescent="0.25">
      <c r="A26" s="178"/>
      <c r="B26" s="227" t="s">
        <v>12</v>
      </c>
      <c r="C26" s="227"/>
      <c r="D26" s="227"/>
      <c r="E26" s="227"/>
      <c r="F26" s="227"/>
      <c r="G26" s="228" t="str">
        <f>"Return to "&amp;B26</f>
        <v>Return to Help</v>
      </c>
      <c r="H26" s="228"/>
      <c r="K26" s="11">
        <v>4</v>
      </c>
      <c r="L26" s="11">
        <v>1</v>
      </c>
    </row>
    <row r="27" spans="1:12" x14ac:dyDescent="0.2">
      <c r="A27" s="178"/>
      <c r="B27" s="194"/>
      <c r="C27" s="194"/>
      <c r="D27" s="194"/>
      <c r="E27" s="194"/>
      <c r="F27" s="194"/>
      <c r="G27" s="195"/>
      <c r="H27" s="193"/>
      <c r="K27" s="11">
        <v>0</v>
      </c>
      <c r="L27" s="11">
        <v>1</v>
      </c>
    </row>
    <row r="28" spans="1:12" x14ac:dyDescent="0.2">
      <c r="A28" s="178"/>
      <c r="B28" s="225"/>
      <c r="C28" s="225"/>
      <c r="D28" s="225"/>
      <c r="E28" s="225"/>
      <c r="F28" s="225"/>
      <c r="G28" s="225"/>
      <c r="H28" s="225"/>
      <c r="K28" s="11">
        <v>0</v>
      </c>
      <c r="L28" s="11">
        <v>1</v>
      </c>
    </row>
    <row r="29" spans="1:12" ht="57" customHeight="1" x14ac:dyDescent="0.2">
      <c r="A29" s="178"/>
      <c r="B29" s="225" t="s">
        <v>13</v>
      </c>
      <c r="C29" s="225"/>
      <c r="D29" s="225"/>
      <c r="E29" s="225"/>
      <c r="F29" s="225"/>
      <c r="G29" s="225"/>
      <c r="H29" s="225"/>
      <c r="K29" s="11">
        <v>508</v>
      </c>
      <c r="L29" s="11">
        <v>4</v>
      </c>
    </row>
    <row r="30" spans="1:12" x14ac:dyDescent="0.2">
      <c r="A30" s="178"/>
      <c r="B30" s="225" t="s">
        <v>14</v>
      </c>
      <c r="C30" s="225"/>
      <c r="D30" s="225"/>
      <c r="E30" s="225"/>
      <c r="F30" s="225"/>
      <c r="G30" s="225"/>
      <c r="H30" s="225"/>
      <c r="K30" s="11">
        <v>102</v>
      </c>
      <c r="L30" s="11">
        <v>1</v>
      </c>
    </row>
    <row r="31" spans="1:12" x14ac:dyDescent="0.2">
      <c r="A31" s="178"/>
      <c r="B31" s="225"/>
      <c r="C31" s="225"/>
      <c r="D31" s="225"/>
      <c r="E31" s="225"/>
      <c r="F31" s="225"/>
      <c r="G31" s="225"/>
      <c r="H31" s="225"/>
      <c r="K31" s="11">
        <v>0</v>
      </c>
      <c r="L31" s="11">
        <v>1</v>
      </c>
    </row>
    <row r="32" spans="1:12" ht="14.1" customHeight="1" x14ac:dyDescent="0.25">
      <c r="A32" s="178"/>
      <c r="B32" s="235" t="s">
        <v>15</v>
      </c>
      <c r="C32" s="235"/>
      <c r="D32" s="235"/>
      <c r="E32" s="235"/>
      <c r="F32" s="235"/>
      <c r="G32" s="236" t="str">
        <f>"Return to "&amp;B32</f>
        <v>Return to General Questionnaire</v>
      </c>
      <c r="H32" s="236"/>
      <c r="K32" s="11">
        <v>21</v>
      </c>
      <c r="L32" s="11">
        <v>1</v>
      </c>
    </row>
    <row r="33" spans="1:12" x14ac:dyDescent="0.2">
      <c r="A33" s="178"/>
      <c r="B33" s="196"/>
      <c r="C33" s="196"/>
      <c r="D33" s="196"/>
      <c r="E33" s="196"/>
      <c r="F33" s="196"/>
      <c r="G33" s="197"/>
      <c r="H33" s="4"/>
      <c r="K33" s="11">
        <v>0</v>
      </c>
      <c r="L33" s="11">
        <v>1</v>
      </c>
    </row>
    <row r="34" spans="1:12" ht="15" x14ac:dyDescent="0.2">
      <c r="A34" s="178"/>
      <c r="B34" s="234"/>
      <c r="C34" s="234"/>
      <c r="D34" s="234"/>
      <c r="E34" s="234"/>
      <c r="F34" s="234"/>
      <c r="G34" s="234"/>
      <c r="H34" s="234"/>
      <c r="K34" s="11">
        <v>0</v>
      </c>
      <c r="L34" s="11">
        <v>1</v>
      </c>
    </row>
    <row r="35" spans="1:12" ht="42.75" customHeight="1" x14ac:dyDescent="0.2">
      <c r="A35" s="178"/>
      <c r="B35" s="232" t="s">
        <v>16</v>
      </c>
      <c r="C35" s="232"/>
      <c r="D35" s="232"/>
      <c r="E35" s="232"/>
      <c r="F35" s="232"/>
      <c r="G35" s="232"/>
      <c r="H35" s="232"/>
      <c r="K35" s="11">
        <v>327</v>
      </c>
      <c r="L35" s="11">
        <v>3</v>
      </c>
    </row>
    <row r="36" spans="1:12" x14ac:dyDescent="0.2">
      <c r="A36" s="178"/>
      <c r="B36" s="225"/>
      <c r="C36" s="225"/>
      <c r="D36" s="225"/>
      <c r="E36" s="225"/>
      <c r="F36" s="225"/>
      <c r="G36" s="225"/>
      <c r="H36" s="225"/>
      <c r="K36" s="11">
        <v>0</v>
      </c>
      <c r="L36" s="11">
        <v>1</v>
      </c>
    </row>
    <row r="37" spans="1:12" ht="15" x14ac:dyDescent="0.2">
      <c r="A37" s="178"/>
      <c r="B37" s="237" t="s">
        <v>17</v>
      </c>
      <c r="C37" s="237"/>
      <c r="D37" s="237"/>
      <c r="E37" s="237"/>
      <c r="F37" s="237"/>
      <c r="G37" s="236" t="str">
        <f>"Return to "&amp;B37</f>
        <v>Return to Queries</v>
      </c>
      <c r="H37" s="236"/>
      <c r="K37" s="11">
        <v>7</v>
      </c>
      <c r="L37" s="11">
        <v>1</v>
      </c>
    </row>
    <row r="38" spans="1:12" ht="15" x14ac:dyDescent="0.2">
      <c r="A38" s="178"/>
      <c r="B38" s="237"/>
      <c r="C38" s="237"/>
      <c r="D38" s="237"/>
      <c r="E38" s="237"/>
      <c r="F38" s="237"/>
      <c r="G38" s="236"/>
      <c r="H38" s="236"/>
      <c r="K38" s="11">
        <v>0</v>
      </c>
      <c r="L38" s="11">
        <v>1</v>
      </c>
    </row>
    <row r="39" spans="1:12" ht="15" x14ac:dyDescent="0.2">
      <c r="A39" s="178"/>
      <c r="B39" s="234"/>
      <c r="C39" s="234"/>
      <c r="D39" s="234"/>
      <c r="E39" s="234"/>
      <c r="F39" s="234"/>
      <c r="G39" s="234"/>
      <c r="H39" s="234"/>
      <c r="K39" s="11">
        <v>0</v>
      </c>
      <c r="L39" s="11">
        <v>1</v>
      </c>
    </row>
    <row r="40" spans="1:12" ht="14.25" customHeight="1" x14ac:dyDescent="0.2">
      <c r="A40" s="178"/>
      <c r="B40" s="232" t="s">
        <v>18</v>
      </c>
      <c r="C40" s="232"/>
      <c r="D40" s="232"/>
      <c r="E40" s="232"/>
      <c r="F40" s="232"/>
      <c r="G40" s="232"/>
      <c r="H40" s="232"/>
      <c r="K40" s="11">
        <v>134</v>
      </c>
      <c r="L40" s="11">
        <v>1</v>
      </c>
    </row>
    <row r="41" spans="1:12" x14ac:dyDescent="0.2">
      <c r="A41" s="178"/>
      <c r="B41" s="225"/>
      <c r="C41" s="225"/>
      <c r="D41" s="225"/>
      <c r="E41" s="225"/>
      <c r="F41" s="225"/>
      <c r="G41" s="225"/>
      <c r="H41" s="225"/>
      <c r="K41" s="11">
        <v>0</v>
      </c>
      <c r="L41" s="11">
        <v>1</v>
      </c>
    </row>
    <row r="42" spans="1:12" ht="15" x14ac:dyDescent="0.25">
      <c r="A42" s="178"/>
      <c r="B42" s="235" t="s">
        <v>19</v>
      </c>
      <c r="C42" s="235"/>
      <c r="D42" s="235"/>
      <c r="E42" s="235"/>
      <c r="F42" s="235"/>
      <c r="G42" s="236" t="str">
        <f>"Return to "&amp;B42</f>
        <v>Return to Mapped TB</v>
      </c>
      <c r="H42" s="236"/>
      <c r="K42" s="11">
        <v>9</v>
      </c>
      <c r="L42" s="11">
        <v>1</v>
      </c>
    </row>
    <row r="43" spans="1:12" ht="15" x14ac:dyDescent="0.2">
      <c r="A43" s="178"/>
      <c r="B43" s="237"/>
      <c r="C43" s="237"/>
      <c r="D43" s="237"/>
      <c r="E43" s="237"/>
      <c r="F43" s="237"/>
      <c r="G43" s="236"/>
      <c r="H43" s="236"/>
      <c r="K43" s="11">
        <v>0</v>
      </c>
      <c r="L43" s="11">
        <v>1</v>
      </c>
    </row>
    <row r="44" spans="1:12" ht="15" x14ac:dyDescent="0.2">
      <c r="A44" s="178"/>
      <c r="B44" s="234"/>
      <c r="C44" s="234"/>
      <c r="D44" s="234"/>
      <c r="E44" s="234"/>
      <c r="F44" s="234"/>
      <c r="G44" s="234"/>
      <c r="H44" s="234"/>
      <c r="K44" s="11">
        <v>0</v>
      </c>
      <c r="L44" s="11">
        <v>1</v>
      </c>
    </row>
    <row r="45" spans="1:12" ht="71.25" customHeight="1" x14ac:dyDescent="0.2">
      <c r="A45" s="178"/>
      <c r="B45" s="232" t="s">
        <v>20</v>
      </c>
      <c r="C45" s="232"/>
      <c r="D45" s="232"/>
      <c r="E45" s="232"/>
      <c r="F45" s="232"/>
      <c r="G45" s="232"/>
      <c r="H45" s="232"/>
      <c r="K45" s="11">
        <v>512</v>
      </c>
      <c r="L45" s="11">
        <v>4</v>
      </c>
    </row>
    <row r="46" spans="1:12" x14ac:dyDescent="0.2">
      <c r="A46" s="178"/>
      <c r="B46" s="232"/>
      <c r="C46" s="232"/>
      <c r="D46" s="232"/>
      <c r="E46" s="232"/>
      <c r="F46" s="232"/>
      <c r="G46" s="232"/>
      <c r="H46" s="232"/>
      <c r="K46" s="11">
        <v>0</v>
      </c>
      <c r="L46" s="11">
        <v>1</v>
      </c>
    </row>
    <row r="47" spans="1:12" ht="29.1" customHeight="1" x14ac:dyDescent="0.2">
      <c r="A47" s="178"/>
      <c r="B47" s="232" t="s">
        <v>21</v>
      </c>
      <c r="C47" s="232"/>
      <c r="D47" s="232"/>
      <c r="E47" s="232"/>
      <c r="F47" s="232"/>
      <c r="G47" s="232"/>
      <c r="H47" s="232"/>
      <c r="K47" s="11">
        <v>212</v>
      </c>
      <c r="L47" s="11">
        <v>2</v>
      </c>
    </row>
    <row r="48" spans="1:12" x14ac:dyDescent="0.2">
      <c r="A48" s="178"/>
      <c r="B48" s="232"/>
      <c r="C48" s="232"/>
      <c r="D48" s="232"/>
      <c r="E48" s="232"/>
      <c r="F48" s="232"/>
      <c r="G48" s="232"/>
      <c r="H48" s="232"/>
      <c r="K48" s="11">
        <v>0</v>
      </c>
      <c r="L48" s="11">
        <v>1</v>
      </c>
    </row>
    <row r="49" spans="1:12" ht="29.25" customHeight="1" x14ac:dyDescent="0.2">
      <c r="A49" s="178"/>
      <c r="B49" s="232" t="s">
        <v>22</v>
      </c>
      <c r="C49" s="232"/>
      <c r="D49" s="232"/>
      <c r="E49" s="232"/>
      <c r="F49" s="232"/>
      <c r="G49" s="232"/>
      <c r="H49" s="232"/>
      <c r="K49" s="11">
        <v>226</v>
      </c>
      <c r="L49" s="11">
        <v>2</v>
      </c>
    </row>
    <row r="50" spans="1:12" x14ac:dyDescent="0.2">
      <c r="A50" s="178"/>
      <c r="B50" s="225"/>
      <c r="C50" s="225"/>
      <c r="D50" s="225"/>
      <c r="E50" s="225"/>
      <c r="F50" s="225"/>
      <c r="G50" s="225"/>
      <c r="H50" s="225"/>
      <c r="K50" s="11">
        <v>0</v>
      </c>
      <c r="L50" s="11">
        <v>1</v>
      </c>
    </row>
    <row r="51" spans="1:12" ht="14.1" customHeight="1" x14ac:dyDescent="0.25">
      <c r="A51" s="178"/>
      <c r="B51" s="235" t="s">
        <v>23</v>
      </c>
      <c r="C51" s="235"/>
      <c r="D51" s="235"/>
      <c r="E51" s="235"/>
      <c r="F51" s="235"/>
      <c r="G51" s="236" t="str">
        <f>"Return to "&amp;B51</f>
        <v>Return to Map adjustments</v>
      </c>
      <c r="H51" s="236"/>
      <c r="K51" s="11">
        <v>15</v>
      </c>
      <c r="L51" s="11">
        <v>1</v>
      </c>
    </row>
    <row r="52" spans="1:12" ht="15" x14ac:dyDescent="0.2">
      <c r="A52" s="178"/>
      <c r="B52" s="237"/>
      <c r="C52" s="237"/>
      <c r="D52" s="237"/>
      <c r="E52" s="237"/>
      <c r="F52" s="237"/>
      <c r="G52" s="236"/>
      <c r="H52" s="236"/>
      <c r="K52" s="11">
        <v>0</v>
      </c>
      <c r="L52" s="11">
        <v>1</v>
      </c>
    </row>
    <row r="53" spans="1:12" ht="15" x14ac:dyDescent="0.2">
      <c r="A53" s="178"/>
      <c r="B53" s="234"/>
      <c r="C53" s="234"/>
      <c r="D53" s="234"/>
      <c r="E53" s="234"/>
      <c r="F53" s="234"/>
      <c r="G53" s="234"/>
      <c r="H53" s="234"/>
      <c r="K53" s="11">
        <v>0</v>
      </c>
      <c r="L53" s="11">
        <v>1</v>
      </c>
    </row>
    <row r="54" spans="1:12" ht="29.1" customHeight="1" x14ac:dyDescent="0.2">
      <c r="A54" s="178"/>
      <c r="B54" s="232" t="s">
        <v>24</v>
      </c>
      <c r="C54" s="232"/>
      <c r="D54" s="232"/>
      <c r="E54" s="232"/>
      <c r="F54" s="232"/>
      <c r="G54" s="232"/>
      <c r="H54" s="232"/>
      <c r="K54" s="11">
        <v>222</v>
      </c>
      <c r="L54" s="11">
        <v>2</v>
      </c>
    </row>
    <row r="55" spans="1:12" x14ac:dyDescent="0.2">
      <c r="A55" s="178"/>
      <c r="B55" s="232"/>
      <c r="C55" s="232"/>
      <c r="D55" s="232"/>
      <c r="E55" s="232"/>
      <c r="F55" s="232"/>
      <c r="G55" s="232"/>
      <c r="H55" s="232"/>
      <c r="K55" s="11">
        <v>0</v>
      </c>
      <c r="L55" s="11">
        <v>1</v>
      </c>
    </row>
    <row r="56" spans="1:12" ht="42" customHeight="1" x14ac:dyDescent="0.2">
      <c r="A56" s="178"/>
      <c r="B56" s="232" t="s">
        <v>25</v>
      </c>
      <c r="C56" s="232"/>
      <c r="D56" s="232"/>
      <c r="E56" s="232"/>
      <c r="F56" s="232"/>
      <c r="G56" s="232"/>
      <c r="H56" s="232"/>
      <c r="K56" s="11">
        <v>436</v>
      </c>
      <c r="L56" s="11">
        <v>3</v>
      </c>
    </row>
    <row r="57" spans="1:12" ht="42" customHeight="1" x14ac:dyDescent="0.25">
      <c r="A57" s="178"/>
      <c r="B57" s="238" t="s">
        <v>26</v>
      </c>
      <c r="C57" s="238"/>
      <c r="D57" s="238"/>
      <c r="E57" s="238"/>
      <c r="F57" s="238"/>
      <c r="G57" s="238"/>
      <c r="H57" s="238"/>
      <c r="K57" s="11">
        <v>326</v>
      </c>
      <c r="L57" s="11">
        <v>3</v>
      </c>
    </row>
    <row r="58" spans="1:12" ht="16.5" customHeight="1" x14ac:dyDescent="0.25">
      <c r="A58" s="178"/>
      <c r="B58" s="238"/>
      <c r="C58" s="238"/>
      <c r="D58" s="238"/>
      <c r="E58" s="238"/>
      <c r="F58" s="238"/>
      <c r="G58" s="238"/>
      <c r="H58" s="238"/>
      <c r="K58" s="11">
        <v>0</v>
      </c>
      <c r="L58" s="11">
        <v>1</v>
      </c>
    </row>
    <row r="59" spans="1:12" ht="14.1" customHeight="1" x14ac:dyDescent="0.25">
      <c r="A59" s="178"/>
      <c r="B59" s="235" t="s">
        <v>27</v>
      </c>
      <c r="C59" s="235"/>
      <c r="D59" s="235"/>
      <c r="E59" s="235"/>
      <c r="F59" s="235"/>
      <c r="G59" s="236" t="str">
        <f>"Return to "&amp;B59</f>
        <v>Return to TB adjustments</v>
      </c>
      <c r="H59" s="236"/>
      <c r="K59" s="11">
        <v>14</v>
      </c>
      <c r="L59" s="11">
        <v>1</v>
      </c>
    </row>
    <row r="60" spans="1:12" ht="15" x14ac:dyDescent="0.25">
      <c r="A60" s="178"/>
      <c r="B60" s="235"/>
      <c r="C60" s="235"/>
      <c r="D60" s="235"/>
      <c r="E60" s="235"/>
      <c r="F60" s="235"/>
      <c r="G60" s="235"/>
      <c r="H60" s="235"/>
      <c r="K60" s="11">
        <v>0</v>
      </c>
      <c r="L60" s="11">
        <v>1</v>
      </c>
    </row>
    <row r="61" spans="1:12" ht="15" x14ac:dyDescent="0.25">
      <c r="A61" s="178"/>
      <c r="B61" s="238"/>
      <c r="C61" s="238"/>
      <c r="D61" s="238"/>
      <c r="E61" s="238"/>
      <c r="F61" s="238"/>
      <c r="G61" s="238"/>
      <c r="H61" s="238"/>
      <c r="K61" s="11">
        <v>0</v>
      </c>
      <c r="L61" s="11">
        <v>1</v>
      </c>
    </row>
    <row r="62" spans="1:12" ht="28.5" customHeight="1" x14ac:dyDescent="0.2">
      <c r="A62" s="178"/>
      <c r="B62" s="232" t="s">
        <v>28</v>
      </c>
      <c r="C62" s="232"/>
      <c r="D62" s="232"/>
      <c r="E62" s="232"/>
      <c r="F62" s="232"/>
      <c r="G62" s="232"/>
      <c r="H62" s="232"/>
      <c r="K62" s="11">
        <v>218</v>
      </c>
      <c r="L62" s="11">
        <v>2</v>
      </c>
    </row>
    <row r="63" spans="1:12" x14ac:dyDescent="0.2">
      <c r="A63" s="178"/>
      <c r="B63" s="232"/>
      <c r="C63" s="232"/>
      <c r="D63" s="232"/>
      <c r="E63" s="232"/>
      <c r="F63" s="232"/>
      <c r="G63" s="232"/>
      <c r="H63" s="232"/>
      <c r="K63" s="11">
        <v>0</v>
      </c>
      <c r="L63" s="11">
        <v>1</v>
      </c>
    </row>
    <row r="64" spans="1:12" ht="42" customHeight="1" x14ac:dyDescent="0.2">
      <c r="A64" s="178"/>
      <c r="B64" s="232" t="s">
        <v>29</v>
      </c>
      <c r="C64" s="232"/>
      <c r="D64" s="232"/>
      <c r="E64" s="232"/>
      <c r="F64" s="232"/>
      <c r="G64" s="232"/>
      <c r="H64" s="232"/>
      <c r="K64" s="11">
        <v>388</v>
      </c>
      <c r="L64" s="11">
        <v>3</v>
      </c>
    </row>
    <row r="65" spans="1:12" x14ac:dyDescent="0.2">
      <c r="A65" s="178"/>
      <c r="B65" s="232"/>
      <c r="C65" s="232"/>
      <c r="D65" s="232"/>
      <c r="E65" s="232"/>
      <c r="F65" s="232"/>
      <c r="G65" s="232"/>
      <c r="H65" s="232"/>
      <c r="K65" s="11">
        <v>0</v>
      </c>
      <c r="L65" s="11">
        <v>1</v>
      </c>
    </row>
    <row r="66" spans="1:12" x14ac:dyDescent="0.2">
      <c r="A66" s="178"/>
      <c r="B66" s="232" t="s">
        <v>30</v>
      </c>
      <c r="C66" s="232"/>
      <c r="D66" s="232"/>
      <c r="E66" s="232"/>
      <c r="F66" s="232"/>
      <c r="G66" s="232"/>
      <c r="H66" s="232"/>
      <c r="K66" s="11">
        <v>132</v>
      </c>
      <c r="L66" s="11">
        <v>1</v>
      </c>
    </row>
    <row r="67" spans="1:12" x14ac:dyDescent="0.2">
      <c r="A67" s="178"/>
      <c r="B67" s="225"/>
      <c r="C67" s="225"/>
      <c r="D67" s="225"/>
      <c r="E67" s="225"/>
      <c r="F67" s="225"/>
      <c r="G67" s="225"/>
      <c r="H67" s="225"/>
      <c r="K67" s="11">
        <v>0</v>
      </c>
      <c r="L67" s="11">
        <v>1</v>
      </c>
    </row>
    <row r="68" spans="1:12" ht="15" x14ac:dyDescent="0.25">
      <c r="A68" s="178"/>
      <c r="B68" s="239" t="s">
        <v>31</v>
      </c>
      <c r="C68" s="239"/>
      <c r="D68" s="239"/>
      <c r="E68" s="239"/>
      <c r="F68" s="239"/>
      <c r="G68" s="240" t="str">
        <f>"Return to "&amp;B68</f>
        <v>Return to Income statement</v>
      </c>
      <c r="H68" s="240"/>
      <c r="K68" s="11">
        <v>16</v>
      </c>
      <c r="L68" s="11">
        <v>1</v>
      </c>
    </row>
    <row r="69" spans="1:12" ht="15" x14ac:dyDescent="0.25">
      <c r="A69" s="178"/>
      <c r="B69" s="239"/>
      <c r="C69" s="239"/>
      <c r="D69" s="239"/>
      <c r="E69" s="239"/>
      <c r="F69" s="239"/>
      <c r="G69" s="239"/>
      <c r="H69" s="239"/>
      <c r="K69" s="11">
        <v>0</v>
      </c>
      <c r="L69" s="11">
        <v>1</v>
      </c>
    </row>
    <row r="70" spans="1:12" x14ac:dyDescent="0.2">
      <c r="A70" s="178"/>
      <c r="B70" s="225"/>
      <c r="C70" s="225"/>
      <c r="D70" s="225"/>
      <c r="E70" s="225"/>
      <c r="F70" s="225"/>
      <c r="G70" s="225"/>
      <c r="H70" s="225"/>
      <c r="K70" s="11">
        <v>0</v>
      </c>
      <c r="L70" s="11">
        <v>1</v>
      </c>
    </row>
    <row r="71" spans="1:12" ht="29.25" customHeight="1" x14ac:dyDescent="0.2">
      <c r="A71" s="178"/>
      <c r="B71" s="232" t="s">
        <v>32</v>
      </c>
      <c r="C71" s="232"/>
      <c r="D71" s="232"/>
      <c r="E71" s="232"/>
      <c r="F71" s="232"/>
      <c r="G71" s="232"/>
      <c r="H71" s="232"/>
      <c r="K71" s="11">
        <v>280</v>
      </c>
      <c r="L71" s="11">
        <v>2</v>
      </c>
    </row>
    <row r="72" spans="1:12" x14ac:dyDescent="0.2">
      <c r="A72" s="178"/>
      <c r="B72" s="232"/>
      <c r="C72" s="232"/>
      <c r="D72" s="232"/>
      <c r="E72" s="232"/>
      <c r="F72" s="232"/>
      <c r="G72" s="232"/>
      <c r="H72" s="232"/>
      <c r="K72" s="11">
        <v>0</v>
      </c>
      <c r="L72" s="11">
        <v>1</v>
      </c>
    </row>
    <row r="73" spans="1:12" ht="30" customHeight="1" x14ac:dyDescent="0.2">
      <c r="A73" s="178"/>
      <c r="B73" s="232" t="s">
        <v>33</v>
      </c>
      <c r="C73" s="232"/>
      <c r="D73" s="232"/>
      <c r="E73" s="232"/>
      <c r="F73" s="232"/>
      <c r="G73" s="232"/>
      <c r="H73" s="232"/>
      <c r="K73" s="11">
        <v>223</v>
      </c>
      <c r="L73" s="11">
        <v>2</v>
      </c>
    </row>
    <row r="74" spans="1:12" x14ac:dyDescent="0.2">
      <c r="A74" s="178"/>
      <c r="B74" s="232"/>
      <c r="C74" s="232"/>
      <c r="D74" s="232"/>
      <c r="E74" s="232"/>
      <c r="F74" s="232"/>
      <c r="G74" s="232"/>
      <c r="H74" s="232"/>
      <c r="K74" s="11">
        <v>0</v>
      </c>
      <c r="L74" s="11">
        <v>1</v>
      </c>
    </row>
    <row r="75" spans="1:12" ht="43.5" customHeight="1" x14ac:dyDescent="0.2">
      <c r="A75" s="178"/>
      <c r="B75" s="232" t="s">
        <v>34</v>
      </c>
      <c r="C75" s="232"/>
      <c r="D75" s="232"/>
      <c r="E75" s="232"/>
      <c r="F75" s="232"/>
      <c r="G75" s="232"/>
      <c r="H75" s="232"/>
      <c r="K75" s="11">
        <v>355</v>
      </c>
      <c r="L75" s="11">
        <v>3</v>
      </c>
    </row>
  </sheetData>
  <sheetProtection sort="0" autoFilter="0" pivotTables="0"/>
  <mergeCells count="80">
    <mergeCell ref="B72:H72"/>
    <mergeCell ref="B73:H73"/>
    <mergeCell ref="B74:H74"/>
    <mergeCell ref="B75:H75"/>
    <mergeCell ref="B71:H71"/>
    <mergeCell ref="G68:H68"/>
    <mergeCell ref="B69:H69"/>
    <mergeCell ref="B66:H66"/>
    <mergeCell ref="B67:H67"/>
    <mergeCell ref="B60:H60"/>
    <mergeCell ref="B61:H61"/>
    <mergeCell ref="B62:H62"/>
    <mergeCell ref="B63:H63"/>
    <mergeCell ref="B64:H64"/>
    <mergeCell ref="B70:H70"/>
    <mergeCell ref="B59:F59"/>
    <mergeCell ref="G59:H59"/>
    <mergeCell ref="B50:H50"/>
    <mergeCell ref="B51:F51"/>
    <mergeCell ref="G51:H51"/>
    <mergeCell ref="B52:F52"/>
    <mergeCell ref="G52:H52"/>
    <mergeCell ref="B53:H53"/>
    <mergeCell ref="B54:H54"/>
    <mergeCell ref="B55:H55"/>
    <mergeCell ref="B56:H56"/>
    <mergeCell ref="B57:H57"/>
    <mergeCell ref="B58:H58"/>
    <mergeCell ref="B65:H65"/>
    <mergeCell ref="B68:F68"/>
    <mergeCell ref="B49:H49"/>
    <mergeCell ref="B40:H40"/>
    <mergeCell ref="B41:H41"/>
    <mergeCell ref="B42:F42"/>
    <mergeCell ref="G42:H42"/>
    <mergeCell ref="B43:F43"/>
    <mergeCell ref="G43:H43"/>
    <mergeCell ref="B44:H44"/>
    <mergeCell ref="B45:H45"/>
    <mergeCell ref="B46:H46"/>
    <mergeCell ref="B47:H47"/>
    <mergeCell ref="B48:H48"/>
    <mergeCell ref="B39:H39"/>
    <mergeCell ref="B25:H25"/>
    <mergeCell ref="B32:F32"/>
    <mergeCell ref="G32:H32"/>
    <mergeCell ref="B34:H34"/>
    <mergeCell ref="B35:H35"/>
    <mergeCell ref="B28:H28"/>
    <mergeCell ref="B29:H29"/>
    <mergeCell ref="B30:H30"/>
    <mergeCell ref="B31:H31"/>
    <mergeCell ref="B36:H36"/>
    <mergeCell ref="B37:F37"/>
    <mergeCell ref="G37:H37"/>
    <mergeCell ref="B38:F38"/>
    <mergeCell ref="G38:H38"/>
    <mergeCell ref="B11:H11"/>
    <mergeCell ref="B7:H7"/>
    <mergeCell ref="E12:H12"/>
    <mergeCell ref="B13:H13"/>
    <mergeCell ref="B14:H14"/>
    <mergeCell ref="B12:C12"/>
    <mergeCell ref="B5:H5"/>
    <mergeCell ref="B6:H6"/>
    <mergeCell ref="B8:H8"/>
    <mergeCell ref="B9:H9"/>
    <mergeCell ref="B10:H10"/>
    <mergeCell ref="B24:H24"/>
    <mergeCell ref="B15:H15"/>
    <mergeCell ref="B17:H17"/>
    <mergeCell ref="B26:F26"/>
    <mergeCell ref="G26:H26"/>
    <mergeCell ref="B19:F19"/>
    <mergeCell ref="G19:H19"/>
    <mergeCell ref="B21:H21"/>
    <mergeCell ref="B22:H22"/>
    <mergeCell ref="B23:H23"/>
    <mergeCell ref="B16:H16"/>
    <mergeCell ref="B18:H18"/>
  </mergeCells>
  <hyperlinks>
    <hyperlink ref="G32:H32" location="'General Questionnaire'!A1" display="=&quot;Return to &quot;&amp;B64" xr:uid="{00000000-0004-0000-0500-000000000000}"/>
    <hyperlink ref="G37:H37" location="'Queries'!A1" display="=&quot;Return to &quot;&amp;B69" xr:uid="{00000000-0004-0000-0500-000001000000}"/>
    <hyperlink ref="G42:H42" location="'Mapped TB'!A1" display="=&quot;Return to &quot;&amp;B74" xr:uid="{00000000-0004-0000-0500-000002000000}"/>
    <hyperlink ref="G51:H51" location="'Map adjustments'!A1" display="=&quot;Return to &quot;&amp;B83" xr:uid="{00000000-0004-0000-0500-000003000000}"/>
    <hyperlink ref="G59:H59" location="'TB adjustments'!A1" display="=&quot;Return to &quot;&amp;B91" xr:uid="{00000000-0004-0000-0500-000004000000}"/>
    <hyperlink ref="G19:H19" location="'Index'!A1" display="=&quot;Return to &quot;&amp;B19" xr:uid="{00000000-0004-0000-0500-000005000000}"/>
    <hyperlink ref="G26:H26" location="'Help'!A1" display="=&quot;Return to &quot;&amp;B26" xr:uid="{00000000-0004-0000-0500-000006000000}"/>
    <hyperlink ref="G68:H68" location="'Income statement'!A1" display="=&quot;Return to &quot;&amp;B68" xr:uid="{00000000-0004-0000-0500-000007000000}"/>
    <hyperlink ref="A3" location="Index!A1" display="Index" xr:uid="{00000000-0004-0000-0500-000008000000}"/>
  </hyperlink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01DA2F-B6F8-4E5B-9832-A1E46C18DA57}">
  <sheetPr>
    <tabColor theme="9" tint="0.79992065187536243"/>
  </sheetPr>
  <dimension ref="A1:M1073"/>
  <sheetViews>
    <sheetView workbookViewId="0"/>
  </sheetViews>
  <sheetFormatPr defaultColWidth="8.625" defaultRowHeight="14.25" x14ac:dyDescent="0.2"/>
  <cols>
    <col min="1" max="1" width="7" style="34" customWidth="1"/>
    <col min="2" max="2" width="12.875" style="11" customWidth="1"/>
    <col min="3" max="3" width="39" style="11" customWidth="1"/>
    <col min="4" max="6" width="8.625" style="11"/>
    <col min="7" max="7" width="8.625" style="157"/>
    <col min="8" max="8" width="45.125" style="11" customWidth="1"/>
    <col min="9" max="10" width="8.625" style="11"/>
    <col min="11" max="13" width="8.625" style="11" customWidth="1"/>
    <col min="14" max="16384" width="8.625" style="11"/>
  </cols>
  <sheetData>
    <row r="1" spans="1:12" ht="23.25" x14ac:dyDescent="0.35">
      <c r="A1" s="100" t="str">
        <f>+Lists!$L$4</f>
        <v>Badger Ltd - Period end: 31/12/2024</v>
      </c>
      <c r="B1" s="37"/>
      <c r="C1" s="37"/>
      <c r="D1" s="37"/>
      <c r="E1" s="37"/>
      <c r="F1" s="37"/>
      <c r="L1" s="11">
        <v>160</v>
      </c>
    </row>
    <row r="2" spans="1:12" x14ac:dyDescent="0.2">
      <c r="B2" s="5"/>
      <c r="C2" s="5"/>
      <c r="D2" s="5"/>
      <c r="E2" s="5"/>
      <c r="F2" s="5"/>
      <c r="K2" t="s">
        <v>0</v>
      </c>
      <c r="L2" t="s">
        <v>1</v>
      </c>
    </row>
    <row r="3" spans="1:12" x14ac:dyDescent="0.2">
      <c r="A3" s="177" t="s">
        <v>8</v>
      </c>
      <c r="B3" s="36"/>
      <c r="C3" s="36"/>
      <c r="D3" s="36"/>
      <c r="E3" s="36"/>
      <c r="F3" s="36"/>
      <c r="G3" s="158"/>
      <c r="H3" s="36"/>
    </row>
    <row r="4" spans="1:12" x14ac:dyDescent="0.2">
      <c r="A4" s="178"/>
      <c r="B4" s="5"/>
      <c r="C4" s="5"/>
      <c r="D4" s="5"/>
      <c r="E4" s="5"/>
      <c r="F4" s="5"/>
      <c r="H4" s="5"/>
    </row>
    <row r="5" spans="1:12" ht="15" x14ac:dyDescent="0.25">
      <c r="A5" s="179" t="s">
        <v>144</v>
      </c>
      <c r="B5" s="243" t="s">
        <v>145</v>
      </c>
      <c r="C5" s="243"/>
      <c r="D5" s="2"/>
      <c r="E5" s="2"/>
      <c r="F5" s="2"/>
      <c r="G5" s="159"/>
      <c r="H5" s="2"/>
      <c r="K5" s="11" cm="1">
        <f t="array" ref="K5:K1072">LEN(B5:B1072)</f>
        <v>23</v>
      </c>
      <c r="L5" s="11" cm="1">
        <f t="array" ref="L5:L1072">FLOOR(K5:K1072/$L$1,1)+1</f>
        <v>1</v>
      </c>
    </row>
    <row r="6" spans="1:12" x14ac:dyDescent="0.2">
      <c r="A6" s="179" t="s">
        <v>146</v>
      </c>
      <c r="B6" s="1" t="s">
        <v>19</v>
      </c>
      <c r="C6" s="1"/>
      <c r="D6" s="2"/>
      <c r="E6" s="2"/>
      <c r="F6" s="2"/>
      <c r="G6" s="159"/>
      <c r="H6" s="2"/>
      <c r="K6" s="11">
        <v>9</v>
      </c>
      <c r="L6" s="11">
        <v>1</v>
      </c>
    </row>
    <row r="7" spans="1:12" x14ac:dyDescent="0.2">
      <c r="A7" s="179" t="s">
        <v>147</v>
      </c>
      <c r="B7" s="226" t="s">
        <v>23</v>
      </c>
      <c r="C7" s="226"/>
      <c r="D7" s="2"/>
      <c r="E7" s="2"/>
      <c r="F7" s="2"/>
      <c r="G7" s="159"/>
      <c r="H7" s="2"/>
      <c r="K7" s="11">
        <v>15</v>
      </c>
      <c r="L7" s="11">
        <v>1</v>
      </c>
    </row>
    <row r="8" spans="1:12" x14ac:dyDescent="0.2">
      <c r="A8" s="179" t="s">
        <v>148</v>
      </c>
      <c r="B8" s="226" t="s">
        <v>27</v>
      </c>
      <c r="C8" s="226"/>
      <c r="D8" s="2"/>
      <c r="E8" s="2"/>
      <c r="F8" s="2"/>
      <c r="G8" s="159"/>
      <c r="H8" s="2"/>
      <c r="K8" s="11">
        <v>14</v>
      </c>
      <c r="L8" s="11">
        <v>1</v>
      </c>
    </row>
    <row r="9" spans="1:12" x14ac:dyDescent="0.2">
      <c r="A9" s="178"/>
      <c r="B9"/>
      <c r="C9" s="2"/>
      <c r="D9" s="2"/>
      <c r="E9" s="2"/>
      <c r="F9" s="2"/>
      <c r="G9" s="159"/>
      <c r="H9" s="2"/>
      <c r="K9" s="11">
        <v>0</v>
      </c>
      <c r="L9" s="11">
        <v>1</v>
      </c>
    </row>
    <row r="10" spans="1:12" ht="15" x14ac:dyDescent="0.25">
      <c r="A10" s="179" t="s">
        <v>149</v>
      </c>
      <c r="B10" s="243" t="s">
        <v>150</v>
      </c>
      <c r="C10" s="243"/>
      <c r="D10" s="2"/>
      <c r="E10" s="2"/>
      <c r="F10" s="2"/>
      <c r="G10" s="159"/>
      <c r="H10" s="2"/>
      <c r="K10" s="11">
        <v>17</v>
      </c>
      <c r="L10" s="11">
        <v>1</v>
      </c>
    </row>
    <row r="11" spans="1:12" x14ac:dyDescent="0.2">
      <c r="A11" s="179" t="s">
        <v>151</v>
      </c>
      <c r="B11" s="226" t="s">
        <v>152</v>
      </c>
      <c r="C11" s="226"/>
      <c r="D11" s="2"/>
      <c r="E11" s="2"/>
      <c r="F11" s="2"/>
      <c r="G11" s="159"/>
      <c r="H11" s="2"/>
      <c r="K11" s="11">
        <v>27</v>
      </c>
      <c r="L11" s="11">
        <v>1</v>
      </c>
    </row>
    <row r="12" spans="1:12" x14ac:dyDescent="0.2">
      <c r="A12" s="179" t="s">
        <v>153</v>
      </c>
      <c r="B12" s="226" t="s">
        <v>154</v>
      </c>
      <c r="C12" s="226"/>
      <c r="D12" s="2"/>
      <c r="E12" s="2"/>
      <c r="F12" s="2"/>
      <c r="G12" s="159"/>
      <c r="H12" s="2"/>
      <c r="K12" s="11">
        <v>22</v>
      </c>
      <c r="L12" s="11">
        <v>1</v>
      </c>
    </row>
    <row r="13" spans="1:12" x14ac:dyDescent="0.2">
      <c r="A13" s="179" t="s">
        <v>155</v>
      </c>
      <c r="B13" s="226" t="s">
        <v>156</v>
      </c>
      <c r="C13" s="226"/>
      <c r="D13" s="2"/>
      <c r="E13" s="2"/>
      <c r="F13" s="2"/>
      <c r="G13" s="159"/>
      <c r="H13" s="2"/>
      <c r="K13" s="11">
        <v>23</v>
      </c>
      <c r="L13" s="11">
        <v>1</v>
      </c>
    </row>
    <row r="14" spans="1:12" x14ac:dyDescent="0.2">
      <c r="A14" s="179" t="s">
        <v>157</v>
      </c>
      <c r="B14" s="226" t="s">
        <v>70</v>
      </c>
      <c r="C14" s="226"/>
      <c r="D14" s="2"/>
      <c r="E14" s="2"/>
      <c r="F14" s="2"/>
      <c r="G14" s="159"/>
      <c r="H14" s="2"/>
      <c r="K14" s="11">
        <v>9</v>
      </c>
      <c r="L14" s="11">
        <v>1</v>
      </c>
    </row>
    <row r="15" spans="1:12" x14ac:dyDescent="0.2">
      <c r="A15" s="179" t="s">
        <v>158</v>
      </c>
      <c r="B15" s="226" t="s">
        <v>71</v>
      </c>
      <c r="C15" s="226"/>
      <c r="D15" s="2"/>
      <c r="E15" s="2"/>
      <c r="F15" s="2"/>
      <c r="G15" s="159"/>
      <c r="H15" s="2"/>
      <c r="K15" s="11">
        <v>12</v>
      </c>
      <c r="L15" s="11">
        <v>1</v>
      </c>
    </row>
    <row r="16" spans="1:12" x14ac:dyDescent="0.2">
      <c r="A16" s="179" t="s">
        <v>159</v>
      </c>
      <c r="B16" s="226" t="s">
        <v>72</v>
      </c>
      <c r="C16" s="226"/>
      <c r="D16" s="2"/>
      <c r="E16" s="2"/>
      <c r="F16" s="2"/>
      <c r="G16" s="159"/>
      <c r="H16" s="2"/>
      <c r="K16" s="11">
        <v>20</v>
      </c>
      <c r="L16" s="11">
        <v>1</v>
      </c>
    </row>
    <row r="17" spans="1:12" x14ac:dyDescent="0.2">
      <c r="A17" s="182" t="s">
        <v>160</v>
      </c>
      <c r="B17" s="226" t="s">
        <v>161</v>
      </c>
      <c r="C17" s="226"/>
      <c r="D17" s="2"/>
      <c r="E17" s="2"/>
      <c r="F17" s="2"/>
      <c r="G17" s="159"/>
      <c r="H17" s="2"/>
      <c r="K17" s="11">
        <v>39</v>
      </c>
      <c r="L17" s="11">
        <v>1</v>
      </c>
    </row>
    <row r="18" spans="1:12" x14ac:dyDescent="0.2">
      <c r="A18" s="179" t="s">
        <v>162</v>
      </c>
      <c r="B18" s="226" t="s">
        <v>74</v>
      </c>
      <c r="C18" s="226"/>
      <c r="D18" s="2"/>
      <c r="E18" s="2"/>
      <c r="F18" s="2"/>
      <c r="G18" s="159"/>
      <c r="H18" s="2"/>
      <c r="K18" s="11">
        <v>19</v>
      </c>
      <c r="L18" s="11">
        <v>1</v>
      </c>
    </row>
    <row r="19" spans="1:12" x14ac:dyDescent="0.2">
      <c r="A19" s="179" t="s">
        <v>163</v>
      </c>
      <c r="B19" s="226" t="s">
        <v>75</v>
      </c>
      <c r="C19" s="226"/>
      <c r="D19" s="2"/>
      <c r="E19" s="2"/>
      <c r="F19" s="2"/>
      <c r="G19" s="159"/>
      <c r="H19" s="2"/>
      <c r="K19" s="11">
        <v>12</v>
      </c>
      <c r="L19" s="11">
        <v>1</v>
      </c>
    </row>
    <row r="20" spans="1:12" x14ac:dyDescent="0.2">
      <c r="A20" s="179" t="s">
        <v>164</v>
      </c>
      <c r="B20" s="226" t="s">
        <v>165</v>
      </c>
      <c r="C20" s="226"/>
      <c r="D20" s="2"/>
      <c r="E20" s="2"/>
      <c r="F20" s="2"/>
      <c r="G20" s="159"/>
      <c r="H20" s="2"/>
      <c r="K20" s="11">
        <v>32</v>
      </c>
      <c r="L20" s="11">
        <v>1</v>
      </c>
    </row>
    <row r="21" spans="1:12" x14ac:dyDescent="0.2">
      <c r="A21" s="179" t="s">
        <v>166</v>
      </c>
      <c r="B21" s="226" t="s">
        <v>77</v>
      </c>
      <c r="C21" s="226"/>
      <c r="D21" s="2"/>
      <c r="E21" s="2"/>
      <c r="F21" s="2"/>
      <c r="G21" s="159"/>
      <c r="H21" s="2"/>
      <c r="K21" s="11">
        <v>17</v>
      </c>
      <c r="L21" s="11">
        <v>1</v>
      </c>
    </row>
    <row r="22" spans="1:12" x14ac:dyDescent="0.2">
      <c r="A22" s="179" t="s">
        <v>167</v>
      </c>
      <c r="B22" s="232" t="s">
        <v>78</v>
      </c>
      <c r="C22" s="232"/>
      <c r="D22" s="2"/>
      <c r="E22" s="2"/>
      <c r="F22" s="2"/>
      <c r="G22" s="159"/>
      <c r="H22" s="2"/>
      <c r="K22" s="11">
        <v>17</v>
      </c>
      <c r="L22" s="11">
        <v>1</v>
      </c>
    </row>
    <row r="23" spans="1:12" x14ac:dyDescent="0.2">
      <c r="A23" s="179" t="s">
        <v>168</v>
      </c>
      <c r="B23" s="226" t="s">
        <v>79</v>
      </c>
      <c r="C23" s="226"/>
      <c r="D23" s="2"/>
      <c r="E23" s="2"/>
      <c r="F23" s="2"/>
      <c r="G23" s="159"/>
      <c r="H23" s="2"/>
      <c r="K23" s="11">
        <v>6</v>
      </c>
      <c r="L23" s="11">
        <v>1</v>
      </c>
    </row>
    <row r="24" spans="1:12" x14ac:dyDescent="0.2">
      <c r="A24" s="179" t="s">
        <v>169</v>
      </c>
      <c r="B24" s="226" t="s">
        <v>81</v>
      </c>
      <c r="C24" s="226"/>
      <c r="D24" s="2"/>
      <c r="E24" s="2"/>
      <c r="F24" s="2"/>
      <c r="G24" s="159"/>
      <c r="H24" s="2"/>
      <c r="K24" s="11">
        <v>18</v>
      </c>
      <c r="L24" s="11">
        <v>1</v>
      </c>
    </row>
    <row r="25" spans="1:12" x14ac:dyDescent="0.2">
      <c r="A25" s="178"/>
      <c r="B25"/>
      <c r="C25" s="2"/>
      <c r="D25" s="2"/>
      <c r="E25" s="2"/>
      <c r="F25" s="2"/>
      <c r="G25" s="159"/>
      <c r="H25" s="2"/>
      <c r="K25" s="11">
        <v>0</v>
      </c>
      <c r="L25" s="11">
        <v>1</v>
      </c>
    </row>
    <row r="26" spans="1:12" ht="15" x14ac:dyDescent="0.25">
      <c r="A26" s="179" t="s">
        <v>170</v>
      </c>
      <c r="B26" s="243" t="s">
        <v>171</v>
      </c>
      <c r="C26" s="243"/>
      <c r="D26" s="2"/>
      <c r="E26" s="2"/>
      <c r="F26" s="2"/>
      <c r="G26" s="159"/>
      <c r="H26" s="2"/>
      <c r="K26" s="11">
        <v>13</v>
      </c>
      <c r="L26" s="11">
        <v>1</v>
      </c>
    </row>
    <row r="27" spans="1:12" x14ac:dyDescent="0.2">
      <c r="A27" s="179" t="s">
        <v>172</v>
      </c>
      <c r="B27" s="232" t="s">
        <v>86</v>
      </c>
      <c r="C27" s="232"/>
      <c r="D27" s="2"/>
      <c r="E27" s="2"/>
      <c r="F27" s="2"/>
      <c r="G27" s="159"/>
      <c r="H27" s="2"/>
      <c r="K27" s="11">
        <v>25</v>
      </c>
      <c r="L27" s="11">
        <v>1</v>
      </c>
    </row>
    <row r="28" spans="1:12" x14ac:dyDescent="0.2">
      <c r="A28" s="179" t="s">
        <v>173</v>
      </c>
      <c r="B28" s="232" t="s">
        <v>88</v>
      </c>
      <c r="C28" s="232"/>
      <c r="D28" s="2"/>
      <c r="E28" s="2"/>
      <c r="F28" s="2"/>
      <c r="G28" s="159"/>
      <c r="H28" s="2"/>
      <c r="K28" s="11">
        <v>30</v>
      </c>
      <c r="L28" s="11">
        <v>1</v>
      </c>
    </row>
    <row r="29" spans="1:12" x14ac:dyDescent="0.2">
      <c r="A29" s="179" t="s">
        <v>174</v>
      </c>
      <c r="B29" s="232" t="s">
        <v>90</v>
      </c>
      <c r="C29" s="232"/>
      <c r="D29" s="2"/>
      <c r="E29" s="2"/>
      <c r="F29" s="2"/>
      <c r="G29" s="159"/>
      <c r="H29" s="2"/>
      <c r="K29" s="11">
        <v>30</v>
      </c>
      <c r="L29" s="11">
        <v>1</v>
      </c>
    </row>
    <row r="30" spans="1:12" x14ac:dyDescent="0.2">
      <c r="A30" s="179" t="s">
        <v>175</v>
      </c>
      <c r="B30" s="232" t="s">
        <v>176</v>
      </c>
      <c r="C30" s="232"/>
      <c r="D30" s="2"/>
      <c r="E30" s="2"/>
      <c r="F30" s="2"/>
      <c r="G30" s="159"/>
      <c r="H30" s="2"/>
      <c r="K30" s="11">
        <v>31</v>
      </c>
      <c r="L30" s="11">
        <v>1</v>
      </c>
    </row>
    <row r="31" spans="1:12" x14ac:dyDescent="0.2">
      <c r="A31" s="179" t="s">
        <v>177</v>
      </c>
      <c r="B31" s="232" t="s">
        <v>91</v>
      </c>
      <c r="C31" s="232"/>
      <c r="D31" s="2"/>
      <c r="E31" s="2"/>
      <c r="F31" s="2"/>
      <c r="G31" s="159"/>
      <c r="H31" s="2"/>
      <c r="K31" s="11">
        <v>25</v>
      </c>
      <c r="L31" s="11">
        <v>1</v>
      </c>
    </row>
    <row r="32" spans="1:12" x14ac:dyDescent="0.2">
      <c r="A32" s="179" t="s">
        <v>178</v>
      </c>
      <c r="B32" s="232" t="s">
        <v>93</v>
      </c>
      <c r="C32" s="232"/>
      <c r="D32" s="2"/>
      <c r="E32" s="2"/>
      <c r="F32" s="2"/>
      <c r="G32" s="159"/>
      <c r="H32" s="2"/>
      <c r="K32" s="11">
        <v>27</v>
      </c>
      <c r="L32" s="11">
        <v>1</v>
      </c>
    </row>
    <row r="33" spans="1:12" x14ac:dyDescent="0.2">
      <c r="A33" s="179" t="s">
        <v>179</v>
      </c>
      <c r="B33" s="232" t="s">
        <v>95</v>
      </c>
      <c r="C33" s="232"/>
      <c r="D33" s="2"/>
      <c r="E33" s="2"/>
      <c r="F33" s="2"/>
      <c r="G33" s="159"/>
      <c r="H33" s="2"/>
      <c r="K33" s="11">
        <v>32</v>
      </c>
      <c r="L33" s="11">
        <v>1</v>
      </c>
    </row>
    <row r="34" spans="1:12" x14ac:dyDescent="0.2">
      <c r="A34" s="179" t="s">
        <v>180</v>
      </c>
      <c r="B34" s="232" t="s">
        <v>97</v>
      </c>
      <c r="C34" s="232"/>
      <c r="D34" s="2"/>
      <c r="E34" s="2"/>
      <c r="F34" s="2"/>
      <c r="G34" s="159"/>
      <c r="H34" s="2"/>
      <c r="K34" s="11">
        <v>32</v>
      </c>
      <c r="L34" s="11">
        <v>1</v>
      </c>
    </row>
    <row r="35" spans="1:12" x14ac:dyDescent="0.2">
      <c r="A35" s="179" t="s">
        <v>181</v>
      </c>
      <c r="B35" s="232" t="s">
        <v>98</v>
      </c>
      <c r="C35" s="232"/>
      <c r="D35" s="2"/>
      <c r="E35" s="2"/>
      <c r="F35" s="2"/>
      <c r="G35" s="159"/>
      <c r="H35" s="2"/>
      <c r="K35" s="11">
        <v>26</v>
      </c>
      <c r="L35" s="11">
        <v>1</v>
      </c>
    </row>
    <row r="36" spans="1:12" x14ac:dyDescent="0.2">
      <c r="A36" s="179" t="s">
        <v>182</v>
      </c>
      <c r="B36" s="232" t="s">
        <v>99</v>
      </c>
      <c r="C36" s="232"/>
      <c r="D36" s="2"/>
      <c r="E36" s="2"/>
      <c r="F36" s="2"/>
      <c r="G36" s="159"/>
      <c r="H36" s="2"/>
      <c r="K36" s="11">
        <v>31</v>
      </c>
      <c r="L36" s="11">
        <v>1</v>
      </c>
    </row>
    <row r="37" spans="1:12" x14ac:dyDescent="0.2">
      <c r="A37" s="179" t="s">
        <v>183</v>
      </c>
      <c r="B37" s="232" t="s">
        <v>184</v>
      </c>
      <c r="C37" s="232"/>
      <c r="D37" s="2"/>
      <c r="E37" s="2"/>
      <c r="F37" s="2"/>
      <c r="G37" s="159"/>
      <c r="H37" s="2"/>
      <c r="K37" s="11">
        <v>10</v>
      </c>
      <c r="L37" s="11">
        <v>1</v>
      </c>
    </row>
    <row r="38" spans="1:12" x14ac:dyDescent="0.2">
      <c r="A38" s="179" t="s">
        <v>185</v>
      </c>
      <c r="B38" s="232" t="s">
        <v>186</v>
      </c>
      <c r="C38" s="232"/>
      <c r="D38" s="2"/>
      <c r="E38" s="2"/>
      <c r="F38" s="2"/>
      <c r="G38" s="159"/>
      <c r="H38" s="2"/>
      <c r="K38" s="11">
        <v>29</v>
      </c>
      <c r="L38" s="11">
        <v>1</v>
      </c>
    </row>
    <row r="39" spans="1:12" x14ac:dyDescent="0.2">
      <c r="A39" s="179" t="s">
        <v>187</v>
      </c>
      <c r="B39" s="232" t="s">
        <v>188</v>
      </c>
      <c r="C39" s="232"/>
      <c r="D39" s="2"/>
      <c r="E39" s="2"/>
      <c r="F39" s="2"/>
      <c r="G39" s="159"/>
      <c r="H39" s="2"/>
      <c r="K39" s="11">
        <v>24</v>
      </c>
      <c r="L39" s="11">
        <v>1</v>
      </c>
    </row>
    <row r="40" spans="1:12" x14ac:dyDescent="0.2">
      <c r="A40" s="179" t="s">
        <v>189</v>
      </c>
      <c r="B40" s="232" t="s">
        <v>190</v>
      </c>
      <c r="C40" s="232"/>
      <c r="D40" s="2"/>
      <c r="E40" s="2"/>
      <c r="F40" s="2"/>
      <c r="G40" s="159"/>
      <c r="H40" s="2"/>
      <c r="K40" s="11">
        <v>31</v>
      </c>
      <c r="L40" s="11">
        <v>1</v>
      </c>
    </row>
    <row r="41" spans="1:12" x14ac:dyDescent="0.2">
      <c r="A41" s="179" t="s">
        <v>191</v>
      </c>
      <c r="B41" s="232" t="s">
        <v>72</v>
      </c>
      <c r="C41" s="232"/>
      <c r="D41" s="2"/>
      <c r="E41" s="2"/>
      <c r="F41" s="2"/>
      <c r="G41" s="159"/>
      <c r="H41" s="2"/>
      <c r="K41" s="11">
        <v>20</v>
      </c>
      <c r="L41" s="11">
        <v>1</v>
      </c>
    </row>
    <row r="42" spans="1:12" x14ac:dyDescent="0.2">
      <c r="A42" s="179" t="s">
        <v>192</v>
      </c>
      <c r="B42" s="232" t="s">
        <v>193</v>
      </c>
      <c r="C42" s="232"/>
      <c r="D42" s="2"/>
      <c r="E42" s="2"/>
      <c r="F42" s="2"/>
      <c r="G42" s="159"/>
      <c r="H42" s="2"/>
      <c r="K42" s="11">
        <v>13</v>
      </c>
      <c r="L42" s="11">
        <v>1</v>
      </c>
    </row>
    <row r="43" spans="1:12" x14ac:dyDescent="0.2">
      <c r="A43" s="179" t="s">
        <v>194</v>
      </c>
      <c r="B43" s="232" t="s">
        <v>195</v>
      </c>
      <c r="C43" s="232"/>
      <c r="D43" s="2"/>
      <c r="E43" s="2"/>
      <c r="F43" s="2"/>
      <c r="G43" s="159"/>
      <c r="H43" s="2"/>
      <c r="K43" s="11">
        <v>13</v>
      </c>
      <c r="L43" s="11">
        <v>1</v>
      </c>
    </row>
    <row r="44" spans="1:12" x14ac:dyDescent="0.2">
      <c r="A44" s="179" t="s">
        <v>196</v>
      </c>
      <c r="B44" s="232" t="s">
        <v>197</v>
      </c>
      <c r="C44" s="232"/>
      <c r="D44" s="2"/>
      <c r="E44" s="2"/>
      <c r="F44" s="2"/>
      <c r="G44" s="159"/>
      <c r="H44" s="2"/>
      <c r="K44" s="11">
        <v>30</v>
      </c>
      <c r="L44" s="11">
        <v>1</v>
      </c>
    </row>
    <row r="45" spans="1:12" x14ac:dyDescent="0.2">
      <c r="A45" s="179" t="s">
        <v>198</v>
      </c>
      <c r="B45" s="232" t="s">
        <v>199</v>
      </c>
      <c r="C45" s="232"/>
      <c r="D45" s="2"/>
      <c r="E45" s="2"/>
      <c r="F45" s="2"/>
      <c r="G45" s="159"/>
      <c r="H45" s="2"/>
      <c r="K45" s="11">
        <v>15</v>
      </c>
      <c r="L45" s="11">
        <v>1</v>
      </c>
    </row>
    <row r="46" spans="1:12" x14ac:dyDescent="0.2">
      <c r="A46" s="179" t="s">
        <v>200</v>
      </c>
      <c r="B46" s="232" t="s">
        <v>201</v>
      </c>
      <c r="C46" s="232"/>
      <c r="D46" s="2"/>
      <c r="E46" s="2"/>
      <c r="F46" s="2"/>
      <c r="G46" s="159"/>
      <c r="H46" s="2"/>
      <c r="K46" s="11">
        <v>15</v>
      </c>
      <c r="L46" s="11">
        <v>1</v>
      </c>
    </row>
    <row r="47" spans="1:12" x14ac:dyDescent="0.2">
      <c r="A47" s="179" t="s">
        <v>202</v>
      </c>
      <c r="B47" s="232" t="s">
        <v>203</v>
      </c>
      <c r="C47" s="232"/>
      <c r="D47" s="2"/>
      <c r="E47" s="2"/>
      <c r="F47" s="2"/>
      <c r="G47" s="159"/>
      <c r="H47" s="2"/>
      <c r="K47" s="11">
        <v>28</v>
      </c>
      <c r="L47" s="11">
        <v>1</v>
      </c>
    </row>
    <row r="48" spans="1:12" x14ac:dyDescent="0.2">
      <c r="A48" s="179" t="s">
        <v>204</v>
      </c>
      <c r="B48" s="232" t="s">
        <v>100</v>
      </c>
      <c r="C48" s="232"/>
      <c r="D48" s="2"/>
      <c r="E48" s="2"/>
      <c r="F48" s="2"/>
      <c r="G48" s="159"/>
      <c r="H48" s="2"/>
      <c r="K48" s="11">
        <v>25</v>
      </c>
      <c r="L48" s="11">
        <v>1</v>
      </c>
    </row>
    <row r="49" spans="1:12" x14ac:dyDescent="0.2">
      <c r="A49" s="178"/>
      <c r="B49"/>
      <c r="C49" s="2"/>
      <c r="D49" s="2"/>
      <c r="E49" s="2"/>
      <c r="F49" s="2"/>
      <c r="G49" s="159"/>
      <c r="H49" s="2"/>
      <c r="K49" s="11">
        <v>0</v>
      </c>
      <c r="L49" s="11">
        <v>1</v>
      </c>
    </row>
    <row r="50" spans="1:12" ht="15" x14ac:dyDescent="0.25">
      <c r="A50" s="179" t="s">
        <v>205</v>
      </c>
      <c r="B50" s="283" t="s">
        <v>206</v>
      </c>
      <c r="C50" s="283"/>
      <c r="D50" s="2"/>
      <c r="E50" s="2"/>
      <c r="F50" s="2"/>
      <c r="G50" s="159"/>
      <c r="H50" s="2"/>
      <c r="K50" s="11">
        <v>16</v>
      </c>
      <c r="L50" s="11">
        <v>1</v>
      </c>
    </row>
    <row r="51" spans="1:12" x14ac:dyDescent="0.2">
      <c r="A51" s="179" t="s">
        <v>207</v>
      </c>
      <c r="B51" s="226" t="s">
        <v>103</v>
      </c>
      <c r="C51" s="226"/>
      <c r="D51" s="2"/>
      <c r="E51" s="2"/>
      <c r="F51" s="2"/>
      <c r="G51" s="159"/>
      <c r="H51" s="2"/>
      <c r="K51" s="11">
        <v>28</v>
      </c>
      <c r="L51" s="11">
        <v>1</v>
      </c>
    </row>
    <row r="52" spans="1:12" x14ac:dyDescent="0.2">
      <c r="A52" s="179" t="s">
        <v>208</v>
      </c>
      <c r="B52" s="226" t="s">
        <v>209</v>
      </c>
      <c r="C52" s="226"/>
      <c r="D52" s="2"/>
      <c r="E52" s="2"/>
      <c r="F52" s="2"/>
      <c r="G52" s="159"/>
      <c r="H52" s="2"/>
      <c r="K52" s="11">
        <v>22</v>
      </c>
      <c r="L52" s="11">
        <v>1</v>
      </c>
    </row>
    <row r="53" spans="1:12" x14ac:dyDescent="0.2">
      <c r="A53" s="179" t="s">
        <v>210</v>
      </c>
      <c r="B53" s="232" t="s">
        <v>104</v>
      </c>
      <c r="C53" s="232"/>
      <c r="D53" s="2"/>
      <c r="E53" s="2"/>
      <c r="F53" s="2"/>
      <c r="G53" s="159"/>
      <c r="H53" s="2"/>
      <c r="K53" s="11">
        <v>22</v>
      </c>
      <c r="L53" s="11">
        <v>1</v>
      </c>
    </row>
    <row r="54" spans="1:12" x14ac:dyDescent="0.2">
      <c r="A54" s="179" t="s">
        <v>211</v>
      </c>
      <c r="B54" s="226" t="s">
        <v>212</v>
      </c>
      <c r="C54" s="226"/>
      <c r="D54" s="2"/>
      <c r="E54" s="2"/>
      <c r="F54" s="2"/>
      <c r="G54" s="159"/>
      <c r="H54" s="2"/>
      <c r="K54" s="11">
        <v>23</v>
      </c>
      <c r="L54" s="11">
        <v>1</v>
      </c>
    </row>
    <row r="55" spans="1:12" x14ac:dyDescent="0.2">
      <c r="A55" s="179" t="s">
        <v>213</v>
      </c>
      <c r="B55" s="226" t="s">
        <v>214</v>
      </c>
      <c r="C55" s="226"/>
      <c r="D55" s="2"/>
      <c r="E55" s="2"/>
      <c r="F55" s="2"/>
      <c r="G55" s="159"/>
      <c r="H55" s="2"/>
      <c r="K55" s="11">
        <v>31</v>
      </c>
      <c r="L55" s="11">
        <v>1</v>
      </c>
    </row>
    <row r="56" spans="1:12" x14ac:dyDescent="0.2">
      <c r="A56" s="179" t="s">
        <v>215</v>
      </c>
      <c r="B56" s="226" t="s">
        <v>107</v>
      </c>
      <c r="C56" s="226"/>
      <c r="D56" s="2"/>
      <c r="E56" s="2"/>
      <c r="F56" s="2"/>
      <c r="G56" s="159"/>
      <c r="H56" s="2"/>
      <c r="K56" s="11">
        <v>25</v>
      </c>
      <c r="L56" s="11">
        <v>1</v>
      </c>
    </row>
    <row r="57" spans="1:12" x14ac:dyDescent="0.2">
      <c r="A57" s="179" t="s">
        <v>216</v>
      </c>
      <c r="B57" s="226" t="s">
        <v>109</v>
      </c>
      <c r="C57" s="226"/>
      <c r="D57" s="5"/>
      <c r="E57" s="5"/>
      <c r="F57" s="5"/>
      <c r="H57" s="5"/>
      <c r="K57" s="11">
        <v>33</v>
      </c>
      <c r="L57" s="11">
        <v>1</v>
      </c>
    </row>
    <row r="58" spans="1:12" x14ac:dyDescent="0.2">
      <c r="A58" s="179"/>
      <c r="B58" s="226"/>
      <c r="C58" s="226"/>
      <c r="D58" s="5"/>
      <c r="E58" s="5"/>
      <c r="F58" s="5"/>
      <c r="H58" s="5"/>
      <c r="K58" s="11">
        <v>0</v>
      </c>
      <c r="L58" s="11">
        <v>1</v>
      </c>
    </row>
    <row r="59" spans="1:12" x14ac:dyDescent="0.2">
      <c r="A59" s="178"/>
      <c r="B59" s="225"/>
      <c r="C59" s="225"/>
      <c r="D59" s="225"/>
      <c r="E59" s="225"/>
      <c r="F59" s="225"/>
      <c r="G59" s="225"/>
      <c r="H59" s="225"/>
      <c r="K59" s="11">
        <v>0</v>
      </c>
      <c r="L59" s="11">
        <v>1</v>
      </c>
    </row>
    <row r="60" spans="1:12" ht="20.25" x14ac:dyDescent="0.2">
      <c r="A60" s="180" t="s">
        <v>144</v>
      </c>
      <c r="B60" s="282" t="s">
        <v>145</v>
      </c>
      <c r="C60" s="282"/>
      <c r="D60" s="282"/>
      <c r="E60" s="282"/>
      <c r="F60" s="282"/>
      <c r="G60" s="282"/>
      <c r="H60" s="282"/>
      <c r="K60" s="11">
        <v>23</v>
      </c>
      <c r="L60" s="11">
        <v>1</v>
      </c>
    </row>
    <row r="61" spans="1:12" x14ac:dyDescent="0.2">
      <c r="A61" s="178"/>
      <c r="B61" s="225"/>
      <c r="C61" s="225"/>
      <c r="D61" s="225"/>
      <c r="E61" s="225"/>
      <c r="F61" s="225"/>
      <c r="G61" s="225"/>
      <c r="H61" s="225"/>
      <c r="K61" s="11">
        <v>0</v>
      </c>
      <c r="L61" s="11">
        <v>1</v>
      </c>
    </row>
    <row r="62" spans="1:12" x14ac:dyDescent="0.2">
      <c r="A62" s="178"/>
      <c r="B62" s="225"/>
      <c r="C62" s="225"/>
      <c r="D62" s="225"/>
      <c r="E62" s="225"/>
      <c r="F62" s="225"/>
      <c r="G62" s="225"/>
      <c r="H62" s="225"/>
      <c r="K62" s="11">
        <v>0</v>
      </c>
      <c r="L62" s="11">
        <v>1</v>
      </c>
    </row>
    <row r="63" spans="1:12" ht="15" x14ac:dyDescent="0.25">
      <c r="A63" s="178" t="s">
        <v>146</v>
      </c>
      <c r="B63" s="257" t="s">
        <v>19</v>
      </c>
      <c r="C63" s="257"/>
      <c r="D63" s="257"/>
      <c r="E63" s="257"/>
      <c r="F63" s="257"/>
      <c r="G63" s="244" t="str">
        <f>"Return to "&amp;B63</f>
        <v>Return to Mapped TB</v>
      </c>
      <c r="H63" s="244"/>
      <c r="K63" s="11">
        <v>9</v>
      </c>
      <c r="L63" s="11">
        <v>1</v>
      </c>
    </row>
    <row r="64" spans="1:12" ht="15" x14ac:dyDescent="0.2">
      <c r="A64" s="178"/>
      <c r="B64" s="242"/>
      <c r="C64" s="242"/>
      <c r="D64" s="242"/>
      <c r="E64" s="242"/>
      <c r="F64" s="242"/>
      <c r="G64" s="244"/>
      <c r="H64" s="244"/>
      <c r="K64" s="11">
        <v>0</v>
      </c>
      <c r="L64" s="11">
        <v>1</v>
      </c>
    </row>
    <row r="65" spans="1:12" ht="15" x14ac:dyDescent="0.2">
      <c r="A65" s="178"/>
      <c r="B65" s="234"/>
      <c r="C65" s="234"/>
      <c r="D65" s="234"/>
      <c r="E65" s="234"/>
      <c r="F65" s="234"/>
      <c r="G65" s="234"/>
      <c r="H65" s="234"/>
      <c r="K65" s="11">
        <v>0</v>
      </c>
      <c r="L65" s="11">
        <v>1</v>
      </c>
    </row>
    <row r="66" spans="1:12" x14ac:dyDescent="0.2">
      <c r="A66" s="178"/>
      <c r="B66" s="232" t="s">
        <v>217</v>
      </c>
      <c r="C66" s="232"/>
      <c r="D66" s="232"/>
      <c r="E66" s="232"/>
      <c r="F66" s="232"/>
      <c r="G66" s="232"/>
      <c r="H66" s="232"/>
      <c r="K66" s="11">
        <v>95</v>
      </c>
      <c r="L66" s="11">
        <v>1</v>
      </c>
    </row>
    <row r="67" spans="1:12" x14ac:dyDescent="0.2">
      <c r="A67" s="178"/>
      <c r="B67" s="232"/>
      <c r="C67" s="232"/>
      <c r="D67" s="232"/>
      <c r="E67" s="232"/>
      <c r="F67" s="232"/>
      <c r="G67" s="232"/>
      <c r="H67" s="232"/>
      <c r="K67" s="11">
        <v>0</v>
      </c>
      <c r="L67" s="11">
        <v>1</v>
      </c>
    </row>
    <row r="68" spans="1:12" ht="29.1" customHeight="1" x14ac:dyDescent="0.2">
      <c r="A68" s="178"/>
      <c r="B68" s="232" t="s">
        <v>21</v>
      </c>
      <c r="C68" s="232"/>
      <c r="D68" s="232"/>
      <c r="E68" s="232"/>
      <c r="F68" s="232"/>
      <c r="G68" s="232"/>
      <c r="H68" s="232"/>
      <c r="K68" s="11">
        <v>212</v>
      </c>
      <c r="L68" s="11">
        <v>2</v>
      </c>
    </row>
    <row r="69" spans="1:12" x14ac:dyDescent="0.2">
      <c r="A69" s="178"/>
      <c r="B69" s="232"/>
      <c r="C69" s="232"/>
      <c r="D69" s="232"/>
      <c r="E69" s="232"/>
      <c r="F69" s="232"/>
      <c r="G69" s="232"/>
      <c r="H69" s="232"/>
      <c r="K69" s="11">
        <v>0</v>
      </c>
      <c r="L69" s="11">
        <v>1</v>
      </c>
    </row>
    <row r="70" spans="1:12" ht="29.25" customHeight="1" x14ac:dyDescent="0.2">
      <c r="A70" s="178"/>
      <c r="B70" s="232" t="s">
        <v>22</v>
      </c>
      <c r="C70" s="232"/>
      <c r="D70" s="232"/>
      <c r="E70" s="232"/>
      <c r="F70" s="232"/>
      <c r="G70" s="232"/>
      <c r="H70" s="232"/>
      <c r="K70" s="11">
        <v>226</v>
      </c>
      <c r="L70" s="11">
        <v>2</v>
      </c>
    </row>
    <row r="71" spans="1:12" x14ac:dyDescent="0.2">
      <c r="A71" s="178"/>
      <c r="B71" s="225"/>
      <c r="C71" s="225"/>
      <c r="D71" s="225"/>
      <c r="E71" s="225"/>
      <c r="F71" s="225"/>
      <c r="G71" s="225"/>
      <c r="H71" s="225"/>
      <c r="K71" s="11">
        <v>0</v>
      </c>
      <c r="L71" s="11">
        <v>1</v>
      </c>
    </row>
    <row r="72" spans="1:12" ht="14.1" customHeight="1" x14ac:dyDescent="0.25">
      <c r="A72" s="178" t="s">
        <v>147</v>
      </c>
      <c r="B72" s="257" t="s">
        <v>23</v>
      </c>
      <c r="C72" s="257"/>
      <c r="D72" s="257"/>
      <c r="E72" s="257"/>
      <c r="F72" s="257"/>
      <c r="G72" s="244" t="str">
        <f>"Return to "&amp;B72</f>
        <v>Return to Map adjustments</v>
      </c>
      <c r="H72" s="244"/>
      <c r="K72" s="11">
        <v>15</v>
      </c>
      <c r="L72" s="11">
        <v>1</v>
      </c>
    </row>
    <row r="73" spans="1:12" ht="15" x14ac:dyDescent="0.2">
      <c r="A73" s="178"/>
      <c r="B73" s="242"/>
      <c r="C73" s="242"/>
      <c r="D73" s="242"/>
      <c r="E73" s="242"/>
      <c r="F73" s="242"/>
      <c r="G73" s="244"/>
      <c r="H73" s="244"/>
      <c r="K73" s="11">
        <v>0</v>
      </c>
      <c r="L73" s="11">
        <v>1</v>
      </c>
    </row>
    <row r="74" spans="1:12" ht="15" x14ac:dyDescent="0.2">
      <c r="A74" s="178"/>
      <c r="B74" s="234"/>
      <c r="C74" s="234"/>
      <c r="D74" s="234"/>
      <c r="E74" s="234"/>
      <c r="F74" s="234"/>
      <c r="G74" s="234"/>
      <c r="H74" s="234"/>
      <c r="K74" s="11">
        <v>0</v>
      </c>
      <c r="L74" s="11">
        <v>1</v>
      </c>
    </row>
    <row r="75" spans="1:12" ht="29.1" customHeight="1" x14ac:dyDescent="0.2">
      <c r="A75" s="178"/>
      <c r="B75" s="232" t="s">
        <v>24</v>
      </c>
      <c r="C75" s="232"/>
      <c r="D75" s="232"/>
      <c r="E75" s="232"/>
      <c r="F75" s="232"/>
      <c r="G75" s="232"/>
      <c r="H75" s="232"/>
      <c r="K75" s="11">
        <v>222</v>
      </c>
      <c r="L75" s="11">
        <v>2</v>
      </c>
    </row>
    <row r="76" spans="1:12" x14ac:dyDescent="0.2">
      <c r="A76" s="178"/>
      <c r="B76" s="232"/>
      <c r="C76" s="232"/>
      <c r="D76" s="232"/>
      <c r="E76" s="232"/>
      <c r="F76" s="232"/>
      <c r="G76" s="232"/>
      <c r="H76" s="232"/>
      <c r="K76" s="11">
        <v>0</v>
      </c>
      <c r="L76" s="11">
        <v>1</v>
      </c>
    </row>
    <row r="77" spans="1:12" ht="42" customHeight="1" x14ac:dyDescent="0.2">
      <c r="A77" s="178"/>
      <c r="B77" s="232" t="s">
        <v>218</v>
      </c>
      <c r="C77" s="232"/>
      <c r="D77" s="232"/>
      <c r="E77" s="232"/>
      <c r="F77" s="232"/>
      <c r="G77" s="232"/>
      <c r="H77" s="232"/>
      <c r="K77" s="11">
        <v>375</v>
      </c>
      <c r="L77" s="11">
        <v>3</v>
      </c>
    </row>
    <row r="78" spans="1:12" ht="42" customHeight="1" x14ac:dyDescent="0.25">
      <c r="A78" s="178"/>
      <c r="B78" s="238" t="s">
        <v>219</v>
      </c>
      <c r="C78" s="238"/>
      <c r="D78" s="238"/>
      <c r="E78" s="238"/>
      <c r="F78" s="238"/>
      <c r="G78" s="238"/>
      <c r="H78" s="238"/>
      <c r="K78" s="11">
        <v>348</v>
      </c>
      <c r="L78" s="11">
        <v>3</v>
      </c>
    </row>
    <row r="79" spans="1:12" ht="16.5" customHeight="1" x14ac:dyDescent="0.25">
      <c r="A79" s="178"/>
      <c r="B79" s="238"/>
      <c r="C79" s="238"/>
      <c r="D79" s="238"/>
      <c r="E79" s="238"/>
      <c r="F79" s="238"/>
      <c r="G79" s="238"/>
      <c r="H79" s="238"/>
      <c r="K79" s="11">
        <v>0</v>
      </c>
      <c r="L79" s="11">
        <v>1</v>
      </c>
    </row>
    <row r="80" spans="1:12" ht="14.1" customHeight="1" x14ac:dyDescent="0.25">
      <c r="A80" s="178" t="s">
        <v>148</v>
      </c>
      <c r="B80" s="257" t="s">
        <v>27</v>
      </c>
      <c r="C80" s="257"/>
      <c r="D80" s="257"/>
      <c r="E80" s="257"/>
      <c r="F80" s="257"/>
      <c r="G80" s="244" t="str">
        <f>"Return to "&amp;B80</f>
        <v>Return to TB adjustments</v>
      </c>
      <c r="H80" s="244"/>
      <c r="K80" s="11">
        <v>14</v>
      </c>
      <c r="L80" s="11">
        <v>1</v>
      </c>
    </row>
    <row r="81" spans="1:12" ht="15" x14ac:dyDescent="0.25">
      <c r="A81" s="178"/>
      <c r="B81" s="257"/>
      <c r="C81" s="257"/>
      <c r="D81" s="257"/>
      <c r="E81" s="257"/>
      <c r="F81" s="257"/>
      <c r="G81" s="257"/>
      <c r="H81" s="257"/>
      <c r="K81" s="11">
        <v>0</v>
      </c>
      <c r="L81" s="11">
        <v>1</v>
      </c>
    </row>
    <row r="82" spans="1:12" ht="15" x14ac:dyDescent="0.25">
      <c r="A82" s="178"/>
      <c r="B82" s="238"/>
      <c r="C82" s="238"/>
      <c r="D82" s="238"/>
      <c r="E82" s="238"/>
      <c r="F82" s="238"/>
      <c r="G82" s="238"/>
      <c r="H82" s="238"/>
      <c r="K82" s="11">
        <v>0</v>
      </c>
      <c r="L82" s="11">
        <v>1</v>
      </c>
    </row>
    <row r="83" spans="1:12" ht="28.5" customHeight="1" x14ac:dyDescent="0.2">
      <c r="A83" s="178"/>
      <c r="B83" s="232" t="s">
        <v>28</v>
      </c>
      <c r="C83" s="232"/>
      <c r="D83" s="232"/>
      <c r="E83" s="232"/>
      <c r="F83" s="232"/>
      <c r="G83" s="232"/>
      <c r="H83" s="232"/>
      <c r="K83" s="11">
        <v>218</v>
      </c>
      <c r="L83" s="11">
        <v>2</v>
      </c>
    </row>
    <row r="84" spans="1:12" x14ac:dyDescent="0.2">
      <c r="A84" s="178"/>
      <c r="B84" s="232"/>
      <c r="C84" s="232"/>
      <c r="D84" s="232"/>
      <c r="E84" s="232"/>
      <c r="F84" s="232"/>
      <c r="G84" s="232"/>
      <c r="H84" s="232"/>
      <c r="K84" s="11">
        <v>0</v>
      </c>
      <c r="L84" s="11">
        <v>1</v>
      </c>
    </row>
    <row r="85" spans="1:12" ht="42" customHeight="1" x14ac:dyDescent="0.2">
      <c r="A85" s="178"/>
      <c r="B85" s="232" t="s">
        <v>220</v>
      </c>
      <c r="C85" s="232"/>
      <c r="D85" s="232"/>
      <c r="E85" s="232"/>
      <c r="F85" s="232"/>
      <c r="G85" s="232"/>
      <c r="H85" s="232"/>
      <c r="K85" s="11">
        <v>356</v>
      </c>
      <c r="L85" s="11">
        <v>3</v>
      </c>
    </row>
    <row r="86" spans="1:12" x14ac:dyDescent="0.2">
      <c r="A86" s="178"/>
      <c r="B86" s="232"/>
      <c r="C86" s="232"/>
      <c r="D86" s="232"/>
      <c r="E86" s="232"/>
      <c r="F86" s="232"/>
      <c r="G86" s="232"/>
      <c r="H86" s="232"/>
      <c r="K86" s="11">
        <v>0</v>
      </c>
      <c r="L86" s="11">
        <v>1</v>
      </c>
    </row>
    <row r="87" spans="1:12" x14ac:dyDescent="0.2">
      <c r="A87" s="178"/>
      <c r="B87" s="232" t="s">
        <v>221</v>
      </c>
      <c r="C87" s="232"/>
      <c r="D87" s="232"/>
      <c r="E87" s="232"/>
      <c r="F87" s="232"/>
      <c r="G87" s="232"/>
      <c r="H87" s="232"/>
      <c r="K87" s="11">
        <v>142</v>
      </c>
      <c r="L87" s="11">
        <v>1</v>
      </c>
    </row>
    <row r="88" spans="1:12" x14ac:dyDescent="0.2">
      <c r="A88" s="178"/>
      <c r="B88" s="225"/>
      <c r="C88" s="225"/>
      <c r="D88" s="225"/>
      <c r="E88" s="225"/>
      <c r="F88" s="225"/>
      <c r="G88" s="225"/>
      <c r="H88" s="225"/>
      <c r="K88" s="11">
        <v>0</v>
      </c>
      <c r="L88" s="11">
        <v>1</v>
      </c>
    </row>
    <row r="89" spans="1:12" x14ac:dyDescent="0.2">
      <c r="A89" s="178"/>
      <c r="B89" s="225"/>
      <c r="C89" s="225"/>
      <c r="D89" s="225"/>
      <c r="E89" s="225"/>
      <c r="F89" s="225"/>
      <c r="G89" s="225"/>
      <c r="H89" s="225"/>
      <c r="K89" s="11">
        <v>0</v>
      </c>
      <c r="L89" s="11">
        <v>1</v>
      </c>
    </row>
    <row r="90" spans="1:12" ht="20.25" x14ac:dyDescent="0.2">
      <c r="A90" s="180" t="s">
        <v>149</v>
      </c>
      <c r="B90" s="282" t="s">
        <v>150</v>
      </c>
      <c r="C90" s="282"/>
      <c r="D90" s="282"/>
      <c r="E90" s="282"/>
      <c r="F90" s="282"/>
      <c r="G90" s="282"/>
      <c r="H90" s="282"/>
      <c r="K90" s="11">
        <v>17</v>
      </c>
      <c r="L90" s="11">
        <v>1</v>
      </c>
    </row>
    <row r="91" spans="1:12" ht="15" x14ac:dyDescent="0.2">
      <c r="A91" s="178"/>
      <c r="B91" s="234"/>
      <c r="C91" s="234"/>
      <c r="D91" s="234"/>
      <c r="E91" s="234"/>
      <c r="F91" s="234"/>
      <c r="G91" s="234"/>
      <c r="H91" s="234"/>
      <c r="K91" s="11">
        <v>0</v>
      </c>
      <c r="L91" s="11">
        <v>1</v>
      </c>
    </row>
    <row r="92" spans="1:12" ht="15" x14ac:dyDescent="0.2">
      <c r="A92" s="178"/>
      <c r="B92" s="3"/>
      <c r="C92" s="3"/>
      <c r="D92" s="3"/>
      <c r="E92" s="3"/>
      <c r="F92" s="3"/>
      <c r="G92" s="161"/>
      <c r="H92" s="3"/>
      <c r="K92" s="11">
        <v>0</v>
      </c>
      <c r="L92" s="11">
        <v>1</v>
      </c>
    </row>
    <row r="93" spans="1:12" ht="14.1" customHeight="1" x14ac:dyDescent="0.2">
      <c r="A93" s="178" t="s">
        <v>151</v>
      </c>
      <c r="B93" s="242" t="s">
        <v>152</v>
      </c>
      <c r="C93" s="242"/>
      <c r="D93" s="242"/>
      <c r="E93" s="242"/>
      <c r="F93" s="242"/>
      <c r="G93" s="244" t="str">
        <f>"Return to "&amp;B93</f>
        <v>Return to Legal and professional fees</v>
      </c>
      <c r="H93" s="244"/>
      <c r="I93" s="39"/>
      <c r="K93" s="11">
        <v>27</v>
      </c>
      <c r="L93" s="11">
        <v>1</v>
      </c>
    </row>
    <row r="94" spans="1:12" ht="15" x14ac:dyDescent="0.2">
      <c r="A94" s="178"/>
      <c r="B94" s="242"/>
      <c r="C94" s="242"/>
      <c r="D94" s="242"/>
      <c r="E94" s="242"/>
      <c r="F94" s="242"/>
      <c r="G94" s="244"/>
      <c r="H94" s="244"/>
      <c r="K94" s="11">
        <v>0</v>
      </c>
      <c r="L94" s="11">
        <v>1</v>
      </c>
    </row>
    <row r="95" spans="1:12" ht="15" x14ac:dyDescent="0.2">
      <c r="A95" s="178"/>
      <c r="B95" s="234"/>
      <c r="C95" s="234"/>
      <c r="D95" s="234"/>
      <c r="E95" s="234"/>
      <c r="F95" s="234"/>
      <c r="G95" s="234"/>
      <c r="H95" s="234"/>
      <c r="K95" s="11">
        <v>0</v>
      </c>
      <c r="L95" s="11">
        <v>1</v>
      </c>
    </row>
    <row r="96" spans="1:12" ht="29.1" customHeight="1" x14ac:dyDescent="0.2">
      <c r="A96" s="178"/>
      <c r="B96" s="225" t="s">
        <v>222</v>
      </c>
      <c r="C96" s="225"/>
      <c r="D96" s="225"/>
      <c r="E96" s="225"/>
      <c r="F96" s="225"/>
      <c r="G96" s="225"/>
      <c r="H96" s="225"/>
      <c r="K96" s="11">
        <v>169</v>
      </c>
      <c r="L96" s="11">
        <v>2</v>
      </c>
    </row>
    <row r="97" spans="1:13" x14ac:dyDescent="0.2">
      <c r="A97" s="178"/>
      <c r="B97" s="225"/>
      <c r="C97" s="225"/>
      <c r="D97" s="225"/>
      <c r="E97" s="225"/>
      <c r="F97" s="225"/>
      <c r="G97" s="225"/>
      <c r="H97" s="225"/>
      <c r="K97" s="11">
        <v>0</v>
      </c>
      <c r="L97" s="11">
        <v>1</v>
      </c>
    </row>
    <row r="98" spans="1:13" ht="27" customHeight="1" x14ac:dyDescent="0.2">
      <c r="A98" s="178"/>
      <c r="B98" s="225" t="s">
        <v>223</v>
      </c>
      <c r="C98" s="225"/>
      <c r="D98" s="225"/>
      <c r="E98" s="225"/>
      <c r="F98" s="225"/>
      <c r="G98" s="225"/>
      <c r="H98" s="225"/>
      <c r="K98" s="11">
        <v>249</v>
      </c>
      <c r="L98" s="11">
        <v>2</v>
      </c>
    </row>
    <row r="99" spans="1:13" x14ac:dyDescent="0.2">
      <c r="A99" s="178"/>
      <c r="B99" s="232" t="s">
        <v>224</v>
      </c>
      <c r="C99" s="232"/>
      <c r="D99" s="232"/>
      <c r="E99" s="232"/>
      <c r="F99" s="232"/>
      <c r="G99" s="232"/>
      <c r="H99" s="232"/>
      <c r="K99" s="11">
        <v>86</v>
      </c>
      <c r="L99" s="11">
        <v>1</v>
      </c>
    </row>
    <row r="100" spans="1:13" ht="48.75" customHeight="1" x14ac:dyDescent="0.2">
      <c r="B100" s="232" t="s">
        <v>225</v>
      </c>
      <c r="C100" s="232"/>
      <c r="D100" s="232"/>
      <c r="E100" s="232"/>
      <c r="F100" s="232"/>
      <c r="G100" s="232"/>
      <c r="H100" s="232"/>
      <c r="K100" s="11">
        <v>465</v>
      </c>
      <c r="L100" s="11">
        <v>3</v>
      </c>
    </row>
    <row r="101" spans="1:13" x14ac:dyDescent="0.2">
      <c r="B101" s="232"/>
      <c r="C101" s="232"/>
      <c r="D101" s="232"/>
      <c r="E101" s="232"/>
      <c r="F101" s="232"/>
      <c r="G101" s="232"/>
      <c r="H101" s="232"/>
      <c r="K101" s="11">
        <v>0</v>
      </c>
      <c r="L101" s="11">
        <v>1</v>
      </c>
    </row>
    <row r="102" spans="1:13" x14ac:dyDescent="0.2">
      <c r="B102" s="232" t="s">
        <v>226</v>
      </c>
      <c r="C102" s="232"/>
      <c r="D102" s="232"/>
      <c r="E102" s="232"/>
      <c r="F102" s="232"/>
      <c r="G102" s="232"/>
      <c r="H102" s="232"/>
      <c r="K102" s="11">
        <v>126</v>
      </c>
      <c r="L102" s="11">
        <v>1</v>
      </c>
    </row>
    <row r="103" spans="1:13" x14ac:dyDescent="0.2">
      <c r="B103" s="248"/>
      <c r="C103" s="248"/>
      <c r="D103" s="248"/>
      <c r="E103" s="248"/>
      <c r="F103" s="248"/>
      <c r="G103" s="248"/>
      <c r="H103" s="248"/>
      <c r="K103" s="11">
        <v>0</v>
      </c>
      <c r="L103" s="11">
        <v>1</v>
      </c>
    </row>
    <row r="104" spans="1:13" ht="14.1" customHeight="1" x14ac:dyDescent="0.25">
      <c r="B104" s="262" t="s">
        <v>227</v>
      </c>
      <c r="C104" s="262"/>
      <c r="D104" s="262"/>
      <c r="E104" s="262"/>
      <c r="F104" s="262"/>
      <c r="G104" s="262" t="s">
        <v>228</v>
      </c>
      <c r="H104" s="263"/>
      <c r="K104" s="11">
        <v>37</v>
      </c>
      <c r="L104" s="11">
        <v>1</v>
      </c>
    </row>
    <row r="105" spans="1:13" x14ac:dyDescent="0.2">
      <c r="B105" s="264"/>
      <c r="C105" s="264"/>
      <c r="D105" s="264"/>
      <c r="E105" s="264"/>
      <c r="F105" s="264"/>
      <c r="G105" s="259"/>
      <c r="H105" s="260"/>
      <c r="K105" s="11">
        <v>0</v>
      </c>
      <c r="L105" s="11">
        <v>1</v>
      </c>
    </row>
    <row r="106" spans="1:13" x14ac:dyDescent="0.2">
      <c r="B106" s="265" t="s">
        <v>229</v>
      </c>
      <c r="C106" s="265"/>
      <c r="D106" s="265"/>
      <c r="E106" s="265"/>
      <c r="F106" s="265"/>
      <c r="G106" s="162" t="s">
        <v>230</v>
      </c>
      <c r="H106" s="167" t="s">
        <v>231</v>
      </c>
      <c r="K106" s="11">
        <v>87</v>
      </c>
      <c r="L106" s="11">
        <v>1</v>
      </c>
    </row>
    <row r="107" spans="1:13" x14ac:dyDescent="0.2">
      <c r="B107" s="273"/>
      <c r="C107" s="273"/>
      <c r="D107" s="273"/>
      <c r="E107" s="273"/>
      <c r="F107" s="273"/>
      <c r="G107" s="273"/>
      <c r="H107" s="274"/>
      <c r="K107" s="11">
        <v>0</v>
      </c>
      <c r="L107" s="11">
        <v>1</v>
      </c>
    </row>
    <row r="108" spans="1:13" x14ac:dyDescent="0.2">
      <c r="B108" s="265" t="s">
        <v>232</v>
      </c>
      <c r="C108" s="265"/>
      <c r="D108" s="265"/>
      <c r="E108" s="265"/>
      <c r="F108" s="265"/>
      <c r="G108" s="162" t="s">
        <v>230</v>
      </c>
      <c r="H108" s="167" t="s">
        <v>231</v>
      </c>
      <c r="K108" s="11">
        <v>86</v>
      </c>
      <c r="L108" s="11">
        <v>1</v>
      </c>
    </row>
    <row r="109" spans="1:13" x14ac:dyDescent="0.2">
      <c r="B109" s="273"/>
      <c r="C109" s="273"/>
      <c r="D109" s="273"/>
      <c r="E109" s="273"/>
      <c r="F109" s="273"/>
      <c r="G109" s="273"/>
      <c r="H109" s="274"/>
      <c r="K109" s="11">
        <v>0</v>
      </c>
      <c r="L109" s="11">
        <v>1</v>
      </c>
      <c r="M109" s="127"/>
    </row>
    <row r="110" spans="1:13" ht="44.25" customHeight="1" x14ac:dyDescent="0.2">
      <c r="B110" s="265" t="s">
        <v>233</v>
      </c>
      <c r="C110" s="265"/>
      <c r="D110" s="265"/>
      <c r="E110" s="265"/>
      <c r="F110" s="265"/>
      <c r="G110" s="162" t="s">
        <v>230</v>
      </c>
      <c r="H110" s="166" t="s">
        <v>234</v>
      </c>
      <c r="K110" s="11">
        <v>72</v>
      </c>
      <c r="L110" s="11">
        <v>1</v>
      </c>
    </row>
    <row r="111" spans="1:13" x14ac:dyDescent="0.2">
      <c r="B111" s="261"/>
      <c r="C111" s="261"/>
      <c r="D111" s="261"/>
      <c r="E111" s="261"/>
      <c r="F111" s="261"/>
      <c r="G111" s="163" t="s">
        <v>230</v>
      </c>
      <c r="H111" s="166" t="s">
        <v>235</v>
      </c>
      <c r="K111" s="11">
        <v>0</v>
      </c>
      <c r="L111" s="11">
        <v>1</v>
      </c>
    </row>
    <row r="112" spans="1:13" x14ac:dyDescent="0.2">
      <c r="B112" s="273"/>
      <c r="C112" s="273"/>
      <c r="D112" s="273"/>
      <c r="E112" s="273"/>
      <c r="F112" s="273"/>
      <c r="G112" s="273"/>
      <c r="H112" s="274"/>
      <c r="K112" s="11">
        <v>0</v>
      </c>
      <c r="L112" s="11">
        <v>1</v>
      </c>
    </row>
    <row r="113" spans="2:12" ht="28.5" x14ac:dyDescent="0.2">
      <c r="B113" s="265" t="s">
        <v>236</v>
      </c>
      <c r="C113" s="265"/>
      <c r="D113" s="265"/>
      <c r="E113" s="265"/>
      <c r="F113" s="265"/>
      <c r="G113" s="163" t="s">
        <v>230</v>
      </c>
      <c r="H113" s="166" t="s">
        <v>237</v>
      </c>
      <c r="K113" s="11">
        <v>60</v>
      </c>
      <c r="L113" s="11">
        <v>1</v>
      </c>
    </row>
    <row r="114" spans="2:12" x14ac:dyDescent="0.2">
      <c r="B114" s="273"/>
      <c r="C114" s="273"/>
      <c r="D114" s="273"/>
      <c r="E114" s="273"/>
      <c r="F114" s="273"/>
      <c r="G114" s="261"/>
      <c r="H114" s="267"/>
      <c r="K114" s="11">
        <v>0</v>
      </c>
      <c r="L114" s="11">
        <v>1</v>
      </c>
    </row>
    <row r="115" spans="2:12" ht="42.75" x14ac:dyDescent="0.2">
      <c r="B115" s="265" t="s">
        <v>238</v>
      </c>
      <c r="C115" s="265"/>
      <c r="D115" s="265"/>
      <c r="E115" s="265"/>
      <c r="F115" s="265"/>
      <c r="G115" s="162" t="s">
        <v>230</v>
      </c>
      <c r="H115" s="167" t="s">
        <v>239</v>
      </c>
      <c r="K115" s="11">
        <v>72</v>
      </c>
      <c r="L115" s="11">
        <v>1</v>
      </c>
    </row>
    <row r="116" spans="2:12" x14ac:dyDescent="0.2">
      <c r="B116" s="273"/>
      <c r="C116" s="273"/>
      <c r="D116" s="273"/>
      <c r="E116" s="273"/>
      <c r="F116" s="273"/>
      <c r="G116" s="273"/>
      <c r="H116" s="274"/>
      <c r="K116" s="11">
        <v>0</v>
      </c>
      <c r="L116" s="11">
        <v>1</v>
      </c>
    </row>
    <row r="117" spans="2:12" ht="28.5" x14ac:dyDescent="0.2">
      <c r="B117" s="265" t="s">
        <v>240</v>
      </c>
      <c r="C117" s="265"/>
      <c r="D117" s="265"/>
      <c r="E117" s="265"/>
      <c r="F117" s="265"/>
      <c r="G117" s="162" t="s">
        <v>230</v>
      </c>
      <c r="H117" s="167" t="s">
        <v>241</v>
      </c>
      <c r="K117" s="11">
        <v>40</v>
      </c>
      <c r="L117" s="11">
        <v>1</v>
      </c>
    </row>
    <row r="118" spans="2:12" x14ac:dyDescent="0.2">
      <c r="B118" s="261"/>
      <c r="C118" s="261"/>
      <c r="D118" s="261"/>
      <c r="E118" s="261"/>
      <c r="F118" s="261"/>
      <c r="G118" s="163" t="s">
        <v>230</v>
      </c>
      <c r="H118" s="166" t="s">
        <v>242</v>
      </c>
      <c r="K118" s="11">
        <v>0</v>
      </c>
      <c r="L118" s="11">
        <v>1</v>
      </c>
    </row>
    <row r="119" spans="2:12" x14ac:dyDescent="0.2">
      <c r="B119" s="261"/>
      <c r="C119" s="261"/>
      <c r="D119" s="261"/>
      <c r="E119" s="261"/>
      <c r="F119" s="261"/>
      <c r="G119" s="163" t="s">
        <v>230</v>
      </c>
      <c r="H119" s="166" t="s">
        <v>243</v>
      </c>
      <c r="K119" s="11">
        <v>0</v>
      </c>
      <c r="L119" s="11">
        <v>1</v>
      </c>
    </row>
    <row r="120" spans="2:12" x14ac:dyDescent="0.2">
      <c r="B120" s="273"/>
      <c r="C120" s="273"/>
      <c r="D120" s="273"/>
      <c r="E120" s="273"/>
      <c r="F120" s="273"/>
      <c r="G120" s="261"/>
      <c r="H120" s="267"/>
      <c r="K120" s="11">
        <v>0</v>
      </c>
      <c r="L120" s="11">
        <v>1</v>
      </c>
    </row>
    <row r="121" spans="2:12" x14ac:dyDescent="0.2">
      <c r="B121" s="265" t="s">
        <v>244</v>
      </c>
      <c r="C121" s="265"/>
      <c r="D121" s="265"/>
      <c r="E121" s="265"/>
      <c r="F121" s="265"/>
      <c r="G121" s="162" t="s">
        <v>230</v>
      </c>
      <c r="H121" s="167" t="s">
        <v>245</v>
      </c>
      <c r="K121" s="11">
        <v>64</v>
      </c>
      <c r="L121" s="11">
        <v>1</v>
      </c>
    </row>
    <row r="122" spans="2:12" x14ac:dyDescent="0.2">
      <c r="B122" s="261"/>
      <c r="C122" s="261"/>
      <c r="D122" s="261"/>
      <c r="E122" s="261"/>
      <c r="F122" s="261"/>
      <c r="G122" s="163" t="s">
        <v>230</v>
      </c>
      <c r="H122" s="166" t="s">
        <v>246</v>
      </c>
      <c r="K122" s="11">
        <v>0</v>
      </c>
      <c r="L122" s="11">
        <v>1</v>
      </c>
    </row>
    <row r="123" spans="2:12" x14ac:dyDescent="0.2">
      <c r="B123" s="261"/>
      <c r="C123" s="261"/>
      <c r="D123" s="261"/>
      <c r="E123" s="261"/>
      <c r="F123" s="261"/>
      <c r="G123" s="163" t="s">
        <v>230</v>
      </c>
      <c r="H123" s="166" t="s">
        <v>247</v>
      </c>
      <c r="K123" s="11">
        <v>0</v>
      </c>
      <c r="L123" s="11">
        <v>1</v>
      </c>
    </row>
    <row r="124" spans="2:12" x14ac:dyDescent="0.2">
      <c r="B124" s="273"/>
      <c r="C124" s="273"/>
      <c r="D124" s="273"/>
      <c r="E124" s="273"/>
      <c r="F124" s="273"/>
      <c r="G124" s="163"/>
      <c r="H124" s="166"/>
      <c r="K124" s="11">
        <v>0</v>
      </c>
      <c r="L124" s="11">
        <v>1</v>
      </c>
    </row>
    <row r="125" spans="2:12" x14ac:dyDescent="0.2">
      <c r="B125" s="265" t="s">
        <v>248</v>
      </c>
      <c r="C125" s="265"/>
      <c r="D125" s="265"/>
      <c r="E125" s="265"/>
      <c r="F125" s="265"/>
      <c r="G125" s="162" t="s">
        <v>230</v>
      </c>
      <c r="H125" s="167" t="s">
        <v>249</v>
      </c>
      <c r="K125" s="11">
        <v>66</v>
      </c>
      <c r="L125" s="11">
        <v>1</v>
      </c>
    </row>
    <row r="126" spans="2:12" x14ac:dyDescent="0.2">
      <c r="B126" s="261"/>
      <c r="C126" s="261"/>
      <c r="D126" s="261"/>
      <c r="E126" s="261"/>
      <c r="F126" s="261"/>
      <c r="G126" s="163" t="s">
        <v>230</v>
      </c>
      <c r="H126" s="166" t="s">
        <v>250</v>
      </c>
      <c r="K126" s="11">
        <v>0</v>
      </c>
      <c r="L126" s="11">
        <v>1</v>
      </c>
    </row>
    <row r="127" spans="2:12" x14ac:dyDescent="0.2">
      <c r="B127" s="261"/>
      <c r="C127" s="261"/>
      <c r="D127" s="261"/>
      <c r="E127" s="261"/>
      <c r="F127" s="261"/>
      <c r="G127" s="163" t="s">
        <v>230</v>
      </c>
      <c r="H127" s="166" t="s">
        <v>251</v>
      </c>
      <c r="K127" s="11">
        <v>0</v>
      </c>
      <c r="L127" s="11">
        <v>1</v>
      </c>
    </row>
    <row r="128" spans="2:12" x14ac:dyDescent="0.2">
      <c r="B128" s="245"/>
      <c r="C128" s="245"/>
      <c r="D128" s="245"/>
      <c r="E128" s="245"/>
      <c r="F128" s="245"/>
      <c r="G128" s="163"/>
      <c r="H128" s="166"/>
      <c r="K128" s="11">
        <v>0</v>
      </c>
      <c r="L128" s="11">
        <v>1</v>
      </c>
    </row>
    <row r="129" spans="2:12" ht="28.5" customHeight="1" x14ac:dyDescent="0.2">
      <c r="B129" s="276" t="s">
        <v>252</v>
      </c>
      <c r="C129" s="276"/>
      <c r="D129" s="276"/>
      <c r="E129" s="276"/>
      <c r="F129" s="276"/>
      <c r="G129" s="162" t="s">
        <v>230</v>
      </c>
      <c r="H129" s="168" t="s">
        <v>253</v>
      </c>
      <c r="K129" s="11">
        <v>43</v>
      </c>
      <c r="L129" s="11">
        <v>1</v>
      </c>
    </row>
    <row r="130" spans="2:12" ht="28.5" customHeight="1" x14ac:dyDescent="0.2">
      <c r="B130" s="261"/>
      <c r="C130" s="261"/>
      <c r="D130" s="261"/>
      <c r="E130" s="261"/>
      <c r="F130" s="261"/>
      <c r="G130" s="261" t="s">
        <v>254</v>
      </c>
      <c r="H130" s="267"/>
      <c r="K130" s="11">
        <v>0</v>
      </c>
      <c r="L130" s="11">
        <v>1</v>
      </c>
    </row>
    <row r="131" spans="2:12" x14ac:dyDescent="0.2">
      <c r="B131" s="273"/>
      <c r="C131" s="273"/>
      <c r="D131" s="273"/>
      <c r="E131" s="273"/>
      <c r="F131" s="273"/>
      <c r="G131" s="163"/>
      <c r="H131" s="166"/>
      <c r="K131" s="11">
        <v>0</v>
      </c>
      <c r="L131" s="11">
        <v>1</v>
      </c>
    </row>
    <row r="132" spans="2:12" x14ac:dyDescent="0.2">
      <c r="B132" s="265" t="s">
        <v>255</v>
      </c>
      <c r="C132" s="265"/>
      <c r="D132" s="265"/>
      <c r="E132" s="265"/>
      <c r="F132" s="265"/>
      <c r="G132" s="162" t="s">
        <v>230</v>
      </c>
      <c r="H132" s="167" t="s">
        <v>256</v>
      </c>
      <c r="K132" s="11">
        <v>46</v>
      </c>
      <c r="L132" s="11">
        <v>1</v>
      </c>
    </row>
    <row r="133" spans="2:12" x14ac:dyDescent="0.2">
      <c r="B133" s="261"/>
      <c r="C133" s="261"/>
      <c r="D133" s="261"/>
      <c r="E133" s="261"/>
      <c r="F133" s="261"/>
      <c r="G133" s="163" t="s">
        <v>230</v>
      </c>
      <c r="H133" s="166" t="s">
        <v>257</v>
      </c>
      <c r="K133" s="11">
        <v>0</v>
      </c>
      <c r="L133" s="11">
        <v>1</v>
      </c>
    </row>
    <row r="134" spans="2:12" x14ac:dyDescent="0.2">
      <c r="B134" s="261"/>
      <c r="C134" s="261"/>
      <c r="D134" s="261"/>
      <c r="E134" s="261"/>
      <c r="F134" s="261"/>
      <c r="G134" s="163" t="s">
        <v>230</v>
      </c>
      <c r="H134" s="166" t="s">
        <v>258</v>
      </c>
      <c r="K134" s="11">
        <v>0</v>
      </c>
      <c r="L134" s="11">
        <v>1</v>
      </c>
    </row>
    <row r="135" spans="2:12" x14ac:dyDescent="0.2">
      <c r="B135" s="261"/>
      <c r="C135" s="261"/>
      <c r="D135" s="261"/>
      <c r="E135" s="261"/>
      <c r="F135" s="261"/>
      <c r="G135" s="163" t="s">
        <v>230</v>
      </c>
      <c r="H135" s="166" t="s">
        <v>259</v>
      </c>
      <c r="K135" s="11">
        <v>0</v>
      </c>
      <c r="L135" s="11">
        <v>1</v>
      </c>
    </row>
    <row r="136" spans="2:12" ht="27.95" customHeight="1" x14ac:dyDescent="0.2">
      <c r="B136" s="261"/>
      <c r="C136" s="261"/>
      <c r="D136" s="261"/>
      <c r="E136" s="261"/>
      <c r="F136" s="261"/>
      <c r="G136" s="163" t="s">
        <v>230</v>
      </c>
      <c r="H136" s="166" t="s">
        <v>260</v>
      </c>
      <c r="K136" s="11">
        <v>0</v>
      </c>
      <c r="L136" s="11">
        <v>1</v>
      </c>
    </row>
    <row r="137" spans="2:12" x14ac:dyDescent="0.2">
      <c r="B137" s="261"/>
      <c r="C137" s="261"/>
      <c r="D137" s="261"/>
      <c r="E137" s="261"/>
      <c r="F137" s="261"/>
      <c r="G137" s="163" t="s">
        <v>230</v>
      </c>
      <c r="H137" s="166" t="s">
        <v>261</v>
      </c>
      <c r="K137" s="11">
        <v>0</v>
      </c>
      <c r="L137" s="11">
        <v>1</v>
      </c>
    </row>
    <row r="138" spans="2:12" x14ac:dyDescent="0.2">
      <c r="B138" s="261"/>
      <c r="C138" s="261"/>
      <c r="D138" s="261"/>
      <c r="E138" s="261"/>
      <c r="F138" s="261"/>
      <c r="G138" s="163" t="s">
        <v>230</v>
      </c>
      <c r="H138" s="166" t="s">
        <v>262</v>
      </c>
      <c r="K138" s="11">
        <v>0</v>
      </c>
      <c r="L138" s="11">
        <v>1</v>
      </c>
    </row>
    <row r="139" spans="2:12" ht="27.95" customHeight="1" x14ac:dyDescent="0.2">
      <c r="B139" s="261"/>
      <c r="C139" s="261"/>
      <c r="D139" s="261"/>
      <c r="E139" s="261"/>
      <c r="F139" s="261"/>
      <c r="G139" s="163" t="s">
        <v>230</v>
      </c>
      <c r="H139" s="166" t="s">
        <v>263</v>
      </c>
      <c r="K139" s="11">
        <v>0</v>
      </c>
      <c r="L139" s="11">
        <v>1</v>
      </c>
    </row>
    <row r="140" spans="2:12" x14ac:dyDescent="0.2">
      <c r="B140" s="261"/>
      <c r="C140" s="261"/>
      <c r="D140" s="261"/>
      <c r="E140" s="261"/>
      <c r="F140" s="261"/>
      <c r="G140" s="163" t="s">
        <v>230</v>
      </c>
      <c r="H140" s="166" t="s">
        <v>264</v>
      </c>
      <c r="K140" s="11">
        <v>0</v>
      </c>
      <c r="L140" s="11">
        <v>1</v>
      </c>
    </row>
    <row r="141" spans="2:12" ht="28.5" x14ac:dyDescent="0.2">
      <c r="B141" s="261"/>
      <c r="C141" s="261"/>
      <c r="D141" s="261"/>
      <c r="E141" s="261"/>
      <c r="F141" s="261"/>
      <c r="G141" s="163" t="s">
        <v>230</v>
      </c>
      <c r="H141" s="166" t="s">
        <v>265</v>
      </c>
      <c r="K141" s="11">
        <v>0</v>
      </c>
      <c r="L141" s="11">
        <v>1</v>
      </c>
    </row>
    <row r="142" spans="2:12" x14ac:dyDescent="0.2">
      <c r="B142" s="273"/>
      <c r="C142" s="273"/>
      <c r="D142" s="273"/>
      <c r="E142" s="273"/>
      <c r="F142" s="273"/>
      <c r="G142" s="245"/>
      <c r="H142" s="275"/>
      <c r="K142" s="11">
        <v>0</v>
      </c>
      <c r="L142" s="11">
        <v>1</v>
      </c>
    </row>
    <row r="143" spans="2:12" ht="28.5" x14ac:dyDescent="0.2">
      <c r="B143" s="265" t="s">
        <v>266</v>
      </c>
      <c r="C143" s="265"/>
      <c r="D143" s="265"/>
      <c r="E143" s="265"/>
      <c r="F143" s="265"/>
      <c r="G143" s="162" t="s">
        <v>230</v>
      </c>
      <c r="H143" s="167" t="s">
        <v>267</v>
      </c>
      <c r="K143" s="11">
        <v>46</v>
      </c>
      <c r="L143" s="11">
        <v>1</v>
      </c>
    </row>
    <row r="144" spans="2:12" x14ac:dyDescent="0.2">
      <c r="B144" s="261"/>
      <c r="C144" s="261"/>
      <c r="D144" s="261"/>
      <c r="E144" s="261"/>
      <c r="F144" s="261"/>
      <c r="G144" s="163" t="s">
        <v>230</v>
      </c>
      <c r="H144" s="166" t="s">
        <v>268</v>
      </c>
      <c r="K144" s="11">
        <v>0</v>
      </c>
      <c r="L144" s="11">
        <v>1</v>
      </c>
    </row>
    <row r="145" spans="2:12" x14ac:dyDescent="0.2">
      <c r="B145" s="261"/>
      <c r="C145" s="261"/>
      <c r="D145" s="261"/>
      <c r="E145" s="261"/>
      <c r="F145" s="261"/>
      <c r="G145" s="163" t="s">
        <v>230</v>
      </c>
      <c r="H145" s="166" t="s">
        <v>269</v>
      </c>
      <c r="K145" s="11">
        <v>0</v>
      </c>
      <c r="L145" s="11">
        <v>1</v>
      </c>
    </row>
    <row r="146" spans="2:12" x14ac:dyDescent="0.2">
      <c r="B146" s="245"/>
      <c r="C146" s="245"/>
      <c r="D146" s="245"/>
      <c r="E146" s="245"/>
      <c r="F146" s="245"/>
      <c r="G146" s="164"/>
      <c r="H146" s="171"/>
      <c r="K146" s="11">
        <v>0</v>
      </c>
      <c r="L146" s="11">
        <v>1</v>
      </c>
    </row>
    <row r="147" spans="2:12" ht="28.5" x14ac:dyDescent="0.2">
      <c r="B147" s="265" t="s">
        <v>270</v>
      </c>
      <c r="C147" s="265"/>
      <c r="D147" s="265"/>
      <c r="E147" s="265"/>
      <c r="F147" s="265"/>
      <c r="G147" s="162" t="s">
        <v>230</v>
      </c>
      <c r="H147" s="167" t="s">
        <v>271</v>
      </c>
      <c r="K147" s="11">
        <v>42</v>
      </c>
      <c r="L147" s="11">
        <v>1</v>
      </c>
    </row>
    <row r="148" spans="2:12" x14ac:dyDescent="0.2">
      <c r="B148" s="245"/>
      <c r="C148" s="245"/>
      <c r="D148" s="245"/>
      <c r="E148" s="245"/>
      <c r="F148" s="245"/>
      <c r="G148" s="164"/>
      <c r="H148" s="171"/>
      <c r="K148" s="11">
        <v>0</v>
      </c>
      <c r="L148" s="11">
        <v>1</v>
      </c>
    </row>
    <row r="149" spans="2:12" x14ac:dyDescent="0.2">
      <c r="B149" s="265" t="s">
        <v>272</v>
      </c>
      <c r="C149" s="265"/>
      <c r="D149" s="265"/>
      <c r="E149" s="265"/>
      <c r="F149" s="265"/>
      <c r="G149" s="162" t="s">
        <v>230</v>
      </c>
      <c r="H149" s="167" t="s">
        <v>273</v>
      </c>
      <c r="K149" s="11">
        <v>46</v>
      </c>
      <c r="L149" s="11">
        <v>1</v>
      </c>
    </row>
    <row r="150" spans="2:12" x14ac:dyDescent="0.2">
      <c r="B150" s="261"/>
      <c r="C150" s="261"/>
      <c r="D150" s="261"/>
      <c r="E150" s="261"/>
      <c r="F150" s="261"/>
      <c r="G150" s="163" t="s">
        <v>230</v>
      </c>
      <c r="H150" s="166" t="s">
        <v>274</v>
      </c>
      <c r="K150" s="11">
        <v>0</v>
      </c>
      <c r="L150" s="11">
        <v>1</v>
      </c>
    </row>
    <row r="151" spans="2:12" x14ac:dyDescent="0.2">
      <c r="B151" s="261"/>
      <c r="C151" s="261"/>
      <c r="D151" s="261"/>
      <c r="E151" s="261"/>
      <c r="F151" s="261"/>
      <c r="G151" s="163" t="s">
        <v>230</v>
      </c>
      <c r="H151" s="166" t="s">
        <v>275</v>
      </c>
      <c r="K151" s="11">
        <v>0</v>
      </c>
      <c r="L151" s="11">
        <v>1</v>
      </c>
    </row>
    <row r="152" spans="2:12" ht="27.95" customHeight="1" x14ac:dyDescent="0.2">
      <c r="B152" s="273"/>
      <c r="C152" s="273"/>
      <c r="D152" s="273"/>
      <c r="E152" s="273"/>
      <c r="F152" s="273"/>
      <c r="G152" s="163"/>
      <c r="H152" s="166"/>
      <c r="K152" s="11">
        <v>0</v>
      </c>
      <c r="L152" s="11">
        <v>1</v>
      </c>
    </row>
    <row r="153" spans="2:12" ht="28.5" x14ac:dyDescent="0.2">
      <c r="B153" s="265" t="s">
        <v>276</v>
      </c>
      <c r="C153" s="265"/>
      <c r="D153" s="265"/>
      <c r="E153" s="265"/>
      <c r="F153" s="265"/>
      <c r="G153" s="162" t="s">
        <v>230</v>
      </c>
      <c r="H153" s="167" t="s">
        <v>277</v>
      </c>
      <c r="K153" s="11">
        <v>63</v>
      </c>
      <c r="L153" s="11">
        <v>1</v>
      </c>
    </row>
    <row r="154" spans="2:12" ht="27.95" customHeight="1" x14ac:dyDescent="0.2">
      <c r="B154" s="261"/>
      <c r="C154" s="261"/>
      <c r="D154" s="261"/>
      <c r="E154" s="261"/>
      <c r="F154" s="261"/>
      <c r="G154" s="163" t="s">
        <v>230</v>
      </c>
      <c r="H154" s="166" t="s">
        <v>278</v>
      </c>
      <c r="K154" s="11">
        <v>0</v>
      </c>
      <c r="L154" s="11">
        <v>1</v>
      </c>
    </row>
    <row r="155" spans="2:12" x14ac:dyDescent="0.2">
      <c r="B155" s="245"/>
      <c r="C155" s="245"/>
      <c r="D155" s="245"/>
      <c r="E155" s="245"/>
      <c r="F155" s="245"/>
      <c r="G155" s="164"/>
      <c r="H155" s="171"/>
      <c r="K155" s="11">
        <v>0</v>
      </c>
      <c r="L155" s="11">
        <v>1</v>
      </c>
    </row>
    <row r="156" spans="2:12" x14ac:dyDescent="0.2">
      <c r="B156" s="254" t="s">
        <v>279</v>
      </c>
      <c r="C156" s="254"/>
      <c r="D156" s="254"/>
      <c r="E156" s="254"/>
      <c r="F156" s="254"/>
      <c r="G156" s="174" t="s">
        <v>230</v>
      </c>
      <c r="H156" s="166" t="s">
        <v>280</v>
      </c>
      <c r="K156" s="11">
        <v>63</v>
      </c>
      <c r="L156" s="11">
        <v>1</v>
      </c>
    </row>
    <row r="157" spans="2:12" x14ac:dyDescent="0.2">
      <c r="B157" s="261"/>
      <c r="C157" s="261"/>
      <c r="D157" s="261"/>
      <c r="E157" s="261"/>
      <c r="F157" s="261"/>
      <c r="G157" s="174" t="s">
        <v>230</v>
      </c>
      <c r="H157" s="166" t="s">
        <v>281</v>
      </c>
      <c r="K157" s="11">
        <v>0</v>
      </c>
      <c r="L157" s="11">
        <v>1</v>
      </c>
    </row>
    <row r="158" spans="2:12" x14ac:dyDescent="0.2">
      <c r="B158" s="245"/>
      <c r="C158" s="245"/>
      <c r="D158" s="245"/>
      <c r="E158" s="245"/>
      <c r="F158" s="245"/>
      <c r="G158" s="164"/>
      <c r="H158" s="171"/>
      <c r="K158" s="11">
        <v>0</v>
      </c>
      <c r="L158" s="11">
        <v>1</v>
      </c>
    </row>
    <row r="159" spans="2:12" ht="28.5" x14ac:dyDescent="0.2">
      <c r="B159" s="265" t="s">
        <v>282</v>
      </c>
      <c r="C159" s="265"/>
      <c r="D159" s="265"/>
      <c r="E159" s="265"/>
      <c r="F159" s="265"/>
      <c r="G159" s="162" t="s">
        <v>230</v>
      </c>
      <c r="H159" s="167" t="s">
        <v>283</v>
      </c>
      <c r="K159" s="11">
        <v>49</v>
      </c>
      <c r="L159" s="11">
        <v>1</v>
      </c>
    </row>
    <row r="160" spans="2:12" ht="27.95" customHeight="1" x14ac:dyDescent="0.2">
      <c r="B160" s="245"/>
      <c r="C160" s="245"/>
      <c r="D160" s="245"/>
      <c r="E160" s="245"/>
      <c r="F160" s="245"/>
      <c r="G160" s="164"/>
      <c r="H160" s="171"/>
      <c r="K160" s="11">
        <v>0</v>
      </c>
      <c r="L160" s="11">
        <v>1</v>
      </c>
    </row>
    <row r="161" spans="2:12" x14ac:dyDescent="0.2">
      <c r="B161" s="265" t="s">
        <v>284</v>
      </c>
      <c r="C161" s="265"/>
      <c r="D161" s="265"/>
      <c r="E161" s="265"/>
      <c r="F161" s="265"/>
      <c r="G161" s="162" t="s">
        <v>230</v>
      </c>
      <c r="H161" s="167" t="s">
        <v>285</v>
      </c>
      <c r="K161" s="11">
        <v>52</v>
      </c>
      <c r="L161" s="11">
        <v>1</v>
      </c>
    </row>
    <row r="162" spans="2:12" ht="42.75" x14ac:dyDescent="0.2">
      <c r="B162" s="261"/>
      <c r="C162" s="261"/>
      <c r="D162" s="261"/>
      <c r="E162" s="261"/>
      <c r="F162" s="261"/>
      <c r="G162" s="163" t="s">
        <v>230</v>
      </c>
      <c r="H162" s="166" t="s">
        <v>286</v>
      </c>
      <c r="K162" s="11">
        <v>0</v>
      </c>
      <c r="L162" s="11">
        <v>1</v>
      </c>
    </row>
    <row r="163" spans="2:12" x14ac:dyDescent="0.2">
      <c r="B163" s="245"/>
      <c r="C163" s="245"/>
      <c r="D163" s="245"/>
      <c r="E163" s="245"/>
      <c r="F163" s="245"/>
      <c r="G163" s="164"/>
      <c r="H163" s="171"/>
      <c r="K163" s="11">
        <v>0</v>
      </c>
      <c r="L163" s="11">
        <v>1</v>
      </c>
    </row>
    <row r="164" spans="2:12" x14ac:dyDescent="0.2">
      <c r="B164" s="265" t="s">
        <v>287</v>
      </c>
      <c r="C164" s="265"/>
      <c r="D164" s="265"/>
      <c r="E164" s="265"/>
      <c r="F164" s="265"/>
      <c r="G164" s="162" t="s">
        <v>230</v>
      </c>
      <c r="H164" s="167" t="s">
        <v>288</v>
      </c>
      <c r="K164" s="11">
        <v>72</v>
      </c>
      <c r="L164" s="11">
        <v>1</v>
      </c>
    </row>
    <row r="165" spans="2:12" x14ac:dyDescent="0.2">
      <c r="B165" s="261"/>
      <c r="C165" s="261"/>
      <c r="D165" s="261"/>
      <c r="E165" s="261"/>
      <c r="F165" s="261"/>
      <c r="G165" s="163" t="s">
        <v>230</v>
      </c>
      <c r="H165" s="166" t="s">
        <v>289</v>
      </c>
      <c r="K165" s="11">
        <v>0</v>
      </c>
      <c r="L165" s="11">
        <v>1</v>
      </c>
    </row>
    <row r="166" spans="2:12" x14ac:dyDescent="0.2">
      <c r="B166" s="245"/>
      <c r="C166" s="245"/>
      <c r="D166" s="245"/>
      <c r="E166" s="245"/>
      <c r="F166" s="245"/>
      <c r="G166" s="164"/>
      <c r="H166" s="171"/>
      <c r="K166" s="11">
        <v>0</v>
      </c>
      <c r="L166" s="11">
        <v>1</v>
      </c>
    </row>
    <row r="167" spans="2:12" x14ac:dyDescent="0.2">
      <c r="B167" s="265" t="s">
        <v>290</v>
      </c>
      <c r="C167" s="265"/>
      <c r="D167" s="265"/>
      <c r="E167" s="265"/>
      <c r="F167" s="265"/>
      <c r="G167" s="162" t="s">
        <v>230</v>
      </c>
      <c r="H167" s="167" t="s">
        <v>291</v>
      </c>
      <c r="K167" s="11">
        <v>20</v>
      </c>
      <c r="L167" s="11">
        <v>1</v>
      </c>
    </row>
    <row r="168" spans="2:12" ht="27.95" customHeight="1" x14ac:dyDescent="0.2">
      <c r="B168" s="261"/>
      <c r="C168" s="261"/>
      <c r="D168" s="261"/>
      <c r="E168" s="261"/>
      <c r="F168" s="261"/>
      <c r="G168" s="163" t="s">
        <v>230</v>
      </c>
      <c r="H168" s="166" t="s">
        <v>292</v>
      </c>
      <c r="K168" s="11">
        <v>0</v>
      </c>
      <c r="L168" s="11">
        <v>1</v>
      </c>
    </row>
    <row r="169" spans="2:12" x14ac:dyDescent="0.2">
      <c r="B169" s="273"/>
      <c r="C169" s="273"/>
      <c r="D169" s="273"/>
      <c r="E169" s="273"/>
      <c r="F169" s="273"/>
      <c r="G169" s="163"/>
      <c r="H169" s="166"/>
      <c r="K169" s="11">
        <v>0</v>
      </c>
      <c r="L169" s="11">
        <v>1</v>
      </c>
    </row>
    <row r="170" spans="2:12" ht="14.1" customHeight="1" x14ac:dyDescent="0.2">
      <c r="B170" s="265" t="s">
        <v>293</v>
      </c>
      <c r="C170" s="265"/>
      <c r="D170" s="265"/>
      <c r="E170" s="265"/>
      <c r="F170" s="265"/>
      <c r="G170" s="265" t="s">
        <v>294</v>
      </c>
      <c r="H170" s="272"/>
      <c r="K170" s="11">
        <v>67</v>
      </c>
      <c r="L170" s="11">
        <v>1</v>
      </c>
    </row>
    <row r="171" spans="2:12" x14ac:dyDescent="0.2">
      <c r="B171" s="261"/>
      <c r="C171" s="261"/>
      <c r="D171" s="261"/>
      <c r="E171" s="261"/>
      <c r="F171" s="261"/>
      <c r="G171" s="163" t="s">
        <v>230</v>
      </c>
      <c r="H171" s="166" t="s">
        <v>295</v>
      </c>
      <c r="K171" s="11">
        <v>0</v>
      </c>
      <c r="L171" s="11">
        <v>1</v>
      </c>
    </row>
    <row r="172" spans="2:12" x14ac:dyDescent="0.2">
      <c r="B172" s="261"/>
      <c r="C172" s="261"/>
      <c r="D172" s="261"/>
      <c r="E172" s="261"/>
      <c r="F172" s="261"/>
      <c r="G172" s="163" t="s">
        <v>230</v>
      </c>
      <c r="H172" s="166" t="s">
        <v>296</v>
      </c>
      <c r="K172" s="11">
        <v>0</v>
      </c>
      <c r="L172" s="11">
        <v>1</v>
      </c>
    </row>
    <row r="173" spans="2:12" x14ac:dyDescent="0.2">
      <c r="B173" s="261"/>
      <c r="C173" s="261"/>
      <c r="D173" s="261"/>
      <c r="E173" s="261"/>
      <c r="F173" s="261"/>
      <c r="G173" s="163" t="s">
        <v>230</v>
      </c>
      <c r="H173" s="166" t="s">
        <v>297</v>
      </c>
      <c r="K173" s="11">
        <v>0</v>
      </c>
      <c r="L173" s="11">
        <v>1</v>
      </c>
    </row>
    <row r="174" spans="2:12" x14ac:dyDescent="0.2">
      <c r="B174" s="261"/>
      <c r="C174" s="261"/>
      <c r="D174" s="261"/>
      <c r="E174" s="261"/>
      <c r="F174" s="261"/>
      <c r="G174" s="163" t="s">
        <v>230</v>
      </c>
      <c r="H174" s="166" t="s">
        <v>298</v>
      </c>
      <c r="K174" s="11">
        <v>0</v>
      </c>
      <c r="L174" s="11">
        <v>1</v>
      </c>
    </row>
    <row r="175" spans="2:12" ht="28.5" x14ac:dyDescent="0.2">
      <c r="B175" s="261"/>
      <c r="C175" s="261"/>
      <c r="D175" s="261"/>
      <c r="E175" s="261"/>
      <c r="F175" s="261"/>
      <c r="G175" s="163" t="s">
        <v>230</v>
      </c>
      <c r="H175" s="166" t="s">
        <v>299</v>
      </c>
      <c r="K175" s="11">
        <v>0</v>
      </c>
      <c r="L175" s="11">
        <v>1</v>
      </c>
    </row>
    <row r="176" spans="2:12" x14ac:dyDescent="0.2">
      <c r="B176" s="261"/>
      <c r="C176" s="261"/>
      <c r="D176" s="261"/>
      <c r="E176" s="261"/>
      <c r="F176" s="261"/>
      <c r="G176" s="163" t="s">
        <v>230</v>
      </c>
      <c r="H176" s="166" t="s">
        <v>300</v>
      </c>
      <c r="K176" s="11">
        <v>0</v>
      </c>
      <c r="L176" s="11">
        <v>1</v>
      </c>
    </row>
    <row r="177" spans="2:12" x14ac:dyDescent="0.2">
      <c r="B177" s="273"/>
      <c r="C177" s="273"/>
      <c r="D177" s="273"/>
      <c r="E177" s="273"/>
      <c r="F177" s="273"/>
      <c r="G177" s="261"/>
      <c r="H177" s="267"/>
      <c r="K177" s="11">
        <v>0</v>
      </c>
      <c r="L177" s="11">
        <v>1</v>
      </c>
    </row>
    <row r="178" spans="2:12" x14ac:dyDescent="0.2">
      <c r="B178" s="276" t="s">
        <v>301</v>
      </c>
      <c r="C178" s="276"/>
      <c r="D178" s="276"/>
      <c r="E178" s="276"/>
      <c r="F178" s="276"/>
      <c r="G178" s="162" t="s">
        <v>230</v>
      </c>
      <c r="H178" s="168" t="s">
        <v>302</v>
      </c>
      <c r="K178" s="11">
        <v>48</v>
      </c>
      <c r="L178" s="11">
        <v>1</v>
      </c>
    </row>
    <row r="179" spans="2:12" x14ac:dyDescent="0.2">
      <c r="B179" s="261"/>
      <c r="C179" s="261"/>
      <c r="D179" s="261"/>
      <c r="E179" s="261"/>
      <c r="F179" s="261"/>
      <c r="G179" s="163" t="s">
        <v>230</v>
      </c>
      <c r="H179" s="166" t="s">
        <v>303</v>
      </c>
      <c r="K179" s="11">
        <v>0</v>
      </c>
      <c r="L179" s="11">
        <v>1</v>
      </c>
    </row>
    <row r="180" spans="2:12" x14ac:dyDescent="0.2">
      <c r="B180" s="245"/>
      <c r="C180" s="245"/>
      <c r="D180" s="245"/>
      <c r="E180" s="245"/>
      <c r="F180" s="245"/>
      <c r="G180" s="164"/>
      <c r="H180" s="171"/>
      <c r="K180" s="11">
        <v>0</v>
      </c>
      <c r="L180" s="11">
        <v>1</v>
      </c>
    </row>
    <row r="181" spans="2:12" x14ac:dyDescent="0.2">
      <c r="B181" s="265" t="s">
        <v>304</v>
      </c>
      <c r="C181" s="265"/>
      <c r="D181" s="265"/>
      <c r="E181" s="265"/>
      <c r="F181" s="265"/>
      <c r="G181" s="162" t="s">
        <v>230</v>
      </c>
      <c r="H181" s="167" t="s">
        <v>305</v>
      </c>
      <c r="K181" s="11">
        <v>57</v>
      </c>
      <c r="L181" s="11">
        <v>1</v>
      </c>
    </row>
    <row r="182" spans="2:12" x14ac:dyDescent="0.2">
      <c r="B182" s="261"/>
      <c r="C182" s="261"/>
      <c r="D182" s="261"/>
      <c r="E182" s="261"/>
      <c r="F182" s="261"/>
      <c r="G182" s="163" t="s">
        <v>230</v>
      </c>
      <c r="H182" s="166" t="s">
        <v>306</v>
      </c>
      <c r="K182" s="11">
        <v>0</v>
      </c>
      <c r="L182" s="11">
        <v>1</v>
      </c>
    </row>
    <row r="183" spans="2:12" x14ac:dyDescent="0.2">
      <c r="B183" s="261"/>
      <c r="C183" s="261"/>
      <c r="D183" s="261"/>
      <c r="E183" s="261"/>
      <c r="F183" s="261"/>
      <c r="G183" s="163" t="s">
        <v>230</v>
      </c>
      <c r="H183" s="166" t="s">
        <v>307</v>
      </c>
      <c r="K183" s="11">
        <v>0</v>
      </c>
      <c r="L183" s="11">
        <v>1</v>
      </c>
    </row>
    <row r="184" spans="2:12" x14ac:dyDescent="0.2">
      <c r="B184" s="245"/>
      <c r="C184" s="245"/>
      <c r="D184" s="245"/>
      <c r="E184" s="245"/>
      <c r="F184" s="245"/>
      <c r="G184" s="164"/>
      <c r="H184" s="171"/>
      <c r="K184" s="11">
        <v>0</v>
      </c>
      <c r="L184" s="11">
        <v>1</v>
      </c>
    </row>
    <row r="185" spans="2:12" x14ac:dyDescent="0.2">
      <c r="B185" s="265" t="s">
        <v>308</v>
      </c>
      <c r="C185" s="265"/>
      <c r="D185" s="265"/>
      <c r="E185" s="265"/>
      <c r="F185" s="265"/>
      <c r="G185" s="162" t="s">
        <v>230</v>
      </c>
      <c r="H185" s="167" t="s">
        <v>309</v>
      </c>
      <c r="K185" s="11">
        <v>63</v>
      </c>
      <c r="L185" s="11">
        <v>1</v>
      </c>
    </row>
    <row r="186" spans="2:12" x14ac:dyDescent="0.2">
      <c r="B186" s="261"/>
      <c r="C186" s="261"/>
      <c r="D186" s="261"/>
      <c r="E186" s="261"/>
      <c r="F186" s="261"/>
      <c r="G186" s="163" t="s">
        <v>230</v>
      </c>
      <c r="H186" s="166" t="s">
        <v>310</v>
      </c>
      <c r="K186" s="11">
        <v>0</v>
      </c>
      <c r="L186" s="11">
        <v>1</v>
      </c>
    </row>
    <row r="187" spans="2:12" x14ac:dyDescent="0.2">
      <c r="B187" s="261"/>
      <c r="C187" s="261"/>
      <c r="D187" s="261"/>
      <c r="E187" s="261"/>
      <c r="F187" s="261"/>
      <c r="G187" s="163" t="s">
        <v>230</v>
      </c>
      <c r="H187" s="166" t="s">
        <v>311</v>
      </c>
      <c r="K187" s="11">
        <v>0</v>
      </c>
      <c r="L187" s="11">
        <v>1</v>
      </c>
    </row>
    <row r="188" spans="2:12" x14ac:dyDescent="0.2">
      <c r="B188" s="273"/>
      <c r="C188" s="273"/>
      <c r="D188" s="273"/>
      <c r="E188" s="273"/>
      <c r="F188" s="273"/>
      <c r="G188" s="163"/>
      <c r="H188" s="166"/>
      <c r="K188" s="11">
        <v>0</v>
      </c>
      <c r="L188" s="11">
        <v>1</v>
      </c>
    </row>
    <row r="189" spans="2:12" x14ac:dyDescent="0.2">
      <c r="B189" s="265" t="s">
        <v>312</v>
      </c>
      <c r="C189" s="265"/>
      <c r="D189" s="265"/>
      <c r="E189" s="265"/>
      <c r="F189" s="265"/>
      <c r="G189" s="162" t="s">
        <v>230</v>
      </c>
      <c r="H189" s="167" t="s">
        <v>313</v>
      </c>
      <c r="K189" s="11">
        <v>59</v>
      </c>
      <c r="L189" s="11">
        <v>1</v>
      </c>
    </row>
    <row r="190" spans="2:12" x14ac:dyDescent="0.2">
      <c r="B190" s="261"/>
      <c r="C190" s="261"/>
      <c r="D190" s="261"/>
      <c r="E190" s="261"/>
      <c r="F190" s="261"/>
      <c r="G190" s="163" t="s">
        <v>230</v>
      </c>
      <c r="H190" s="166" t="s">
        <v>314</v>
      </c>
      <c r="K190" s="11">
        <v>0</v>
      </c>
      <c r="L190" s="11">
        <v>1</v>
      </c>
    </row>
    <row r="191" spans="2:12" x14ac:dyDescent="0.2">
      <c r="B191" s="273"/>
      <c r="C191" s="273"/>
      <c r="D191" s="273"/>
      <c r="E191" s="273"/>
      <c r="F191" s="273"/>
      <c r="G191" s="261"/>
      <c r="H191" s="267"/>
      <c r="K191" s="11">
        <v>0</v>
      </c>
      <c r="L191" s="11">
        <v>1</v>
      </c>
    </row>
    <row r="192" spans="2:12" x14ac:dyDescent="0.2">
      <c r="B192" s="265" t="s">
        <v>315</v>
      </c>
      <c r="C192" s="265"/>
      <c r="D192" s="265"/>
      <c r="E192" s="265"/>
      <c r="F192" s="265"/>
      <c r="G192" s="162" t="s">
        <v>230</v>
      </c>
      <c r="H192" s="167" t="s">
        <v>316</v>
      </c>
      <c r="K192" s="11">
        <v>18</v>
      </c>
      <c r="L192" s="11">
        <v>1</v>
      </c>
    </row>
    <row r="193" spans="1:12" x14ac:dyDescent="0.2">
      <c r="B193" s="261"/>
      <c r="C193" s="261"/>
      <c r="D193" s="261"/>
      <c r="E193" s="261"/>
      <c r="F193" s="261"/>
      <c r="G193" s="163" t="s">
        <v>230</v>
      </c>
      <c r="H193" s="166" t="s">
        <v>317</v>
      </c>
      <c r="K193" s="11">
        <v>0</v>
      </c>
      <c r="L193" s="11">
        <v>1</v>
      </c>
    </row>
    <row r="194" spans="1:12" x14ac:dyDescent="0.2">
      <c r="B194" s="273"/>
      <c r="C194" s="273"/>
      <c r="D194" s="273"/>
      <c r="E194" s="273"/>
      <c r="F194" s="273"/>
      <c r="G194" s="163"/>
      <c r="H194" s="166"/>
      <c r="K194" s="11">
        <v>0</v>
      </c>
      <c r="L194" s="11">
        <v>1</v>
      </c>
    </row>
    <row r="195" spans="1:12" x14ac:dyDescent="0.2">
      <c r="B195" s="265" t="s">
        <v>318</v>
      </c>
      <c r="C195" s="265"/>
      <c r="D195" s="265"/>
      <c r="E195" s="265"/>
      <c r="F195" s="265"/>
      <c r="G195" s="162" t="s">
        <v>230</v>
      </c>
      <c r="H195" s="167" t="s">
        <v>319</v>
      </c>
      <c r="K195" s="11">
        <v>39</v>
      </c>
      <c r="L195" s="11">
        <v>1</v>
      </c>
    </row>
    <row r="196" spans="1:12" x14ac:dyDescent="0.2">
      <c r="A196" s="178"/>
      <c r="B196" s="261"/>
      <c r="C196" s="261"/>
      <c r="D196" s="261"/>
      <c r="E196" s="261"/>
      <c r="F196" s="261"/>
      <c r="G196" s="163" t="s">
        <v>230</v>
      </c>
      <c r="H196" s="166" t="s">
        <v>307</v>
      </c>
      <c r="K196" s="11">
        <v>0</v>
      </c>
      <c r="L196" s="11">
        <v>1</v>
      </c>
    </row>
    <row r="197" spans="1:12" x14ac:dyDescent="0.2">
      <c r="A197" s="178"/>
      <c r="B197" s="261"/>
      <c r="C197" s="261"/>
      <c r="D197" s="261"/>
      <c r="E197" s="261"/>
      <c r="F197" s="261"/>
      <c r="G197" s="163" t="s">
        <v>230</v>
      </c>
      <c r="H197" s="166" t="s">
        <v>306</v>
      </c>
      <c r="K197" s="11">
        <v>0</v>
      </c>
      <c r="L197" s="11">
        <v>1</v>
      </c>
    </row>
    <row r="198" spans="1:12" ht="28.5" x14ac:dyDescent="0.2">
      <c r="A198" s="178"/>
      <c r="B198" s="261"/>
      <c r="C198" s="261"/>
      <c r="D198" s="261"/>
      <c r="E198" s="261"/>
      <c r="F198" s="261"/>
      <c r="G198" s="163" t="s">
        <v>230</v>
      </c>
      <c r="H198" s="166" t="s">
        <v>320</v>
      </c>
      <c r="K198" s="11">
        <v>0</v>
      </c>
      <c r="L198" s="11">
        <v>1</v>
      </c>
    </row>
    <row r="199" spans="1:12" x14ac:dyDescent="0.2">
      <c r="A199" s="178"/>
      <c r="B199" s="261"/>
      <c r="C199" s="261"/>
      <c r="D199" s="261"/>
      <c r="E199" s="261"/>
      <c r="F199" s="261"/>
      <c r="G199" s="163" t="s">
        <v>230</v>
      </c>
      <c r="H199" s="166" t="s">
        <v>321</v>
      </c>
      <c r="K199" s="11">
        <v>0</v>
      </c>
      <c r="L199" s="11">
        <v>1</v>
      </c>
    </row>
    <row r="200" spans="1:12" x14ac:dyDescent="0.2">
      <c r="A200" s="178"/>
      <c r="B200" s="245"/>
      <c r="C200" s="245"/>
      <c r="D200" s="245"/>
      <c r="E200" s="245"/>
      <c r="F200" s="245"/>
      <c r="G200" s="164"/>
      <c r="H200" s="171"/>
      <c r="K200" s="11">
        <v>0</v>
      </c>
      <c r="L200" s="11">
        <v>1</v>
      </c>
    </row>
    <row r="201" spans="1:12" x14ac:dyDescent="0.2">
      <c r="A201" s="178"/>
      <c r="B201" s="265" t="s">
        <v>322</v>
      </c>
      <c r="C201" s="265"/>
      <c r="D201" s="265"/>
      <c r="E201" s="265"/>
      <c r="F201" s="265"/>
      <c r="G201" s="162" t="s">
        <v>230</v>
      </c>
      <c r="H201" s="167" t="s">
        <v>323</v>
      </c>
      <c r="K201" s="11">
        <v>38</v>
      </c>
      <c r="L201" s="11">
        <v>1</v>
      </c>
    </row>
    <row r="202" spans="1:12" x14ac:dyDescent="0.2">
      <c r="A202" s="178"/>
      <c r="B202" s="261"/>
      <c r="C202" s="261"/>
      <c r="D202" s="261"/>
      <c r="E202" s="261"/>
      <c r="F202" s="261"/>
      <c r="G202" s="163" t="s">
        <v>230</v>
      </c>
      <c r="H202" s="166" t="s">
        <v>324</v>
      </c>
      <c r="K202" s="11">
        <v>0</v>
      </c>
      <c r="L202" s="11">
        <v>1</v>
      </c>
    </row>
    <row r="203" spans="1:12" x14ac:dyDescent="0.2">
      <c r="A203" s="178"/>
      <c r="B203" s="273"/>
      <c r="C203" s="273"/>
      <c r="D203" s="273"/>
      <c r="E203" s="273"/>
      <c r="F203" s="273"/>
      <c r="G203" s="245"/>
      <c r="H203" s="275"/>
      <c r="K203" s="11">
        <v>0</v>
      </c>
      <c r="L203" s="11">
        <v>1</v>
      </c>
    </row>
    <row r="204" spans="1:12" x14ac:dyDescent="0.2">
      <c r="A204" s="178"/>
      <c r="B204" s="265" t="s">
        <v>325</v>
      </c>
      <c r="C204" s="265"/>
      <c r="D204" s="265"/>
      <c r="E204" s="265"/>
      <c r="F204" s="265"/>
      <c r="G204" s="163" t="s">
        <v>230</v>
      </c>
      <c r="H204" s="166" t="s">
        <v>326</v>
      </c>
      <c r="K204" s="11">
        <v>65</v>
      </c>
      <c r="L204" s="11">
        <v>1</v>
      </c>
    </row>
    <row r="205" spans="1:12" x14ac:dyDescent="0.2">
      <c r="A205" s="178"/>
      <c r="B205" s="261"/>
      <c r="C205" s="261"/>
      <c r="D205" s="261"/>
      <c r="E205" s="261"/>
      <c r="F205" s="261"/>
      <c r="G205" s="163" t="s">
        <v>230</v>
      </c>
      <c r="H205" s="166" t="s">
        <v>327</v>
      </c>
      <c r="K205" s="11">
        <v>0</v>
      </c>
      <c r="L205" s="11">
        <v>1</v>
      </c>
    </row>
    <row r="206" spans="1:12" x14ac:dyDescent="0.2">
      <c r="A206" s="178"/>
      <c r="B206" s="261"/>
      <c r="C206" s="261"/>
      <c r="D206" s="261"/>
      <c r="E206" s="261"/>
      <c r="F206" s="261"/>
      <c r="G206" s="163" t="s">
        <v>230</v>
      </c>
      <c r="H206" s="166" t="s">
        <v>328</v>
      </c>
      <c r="K206" s="11">
        <v>0</v>
      </c>
      <c r="L206" s="11">
        <v>1</v>
      </c>
    </row>
    <row r="207" spans="1:12" x14ac:dyDescent="0.2">
      <c r="A207" s="178"/>
      <c r="B207" s="273"/>
      <c r="C207" s="273"/>
      <c r="D207" s="273"/>
      <c r="E207" s="273"/>
      <c r="F207" s="273"/>
      <c r="G207" s="245"/>
      <c r="H207" s="275"/>
      <c r="K207" s="11">
        <v>0</v>
      </c>
      <c r="L207" s="11">
        <v>1</v>
      </c>
    </row>
    <row r="208" spans="1:12" x14ac:dyDescent="0.2">
      <c r="A208" s="178"/>
      <c r="B208" s="265" t="s">
        <v>329</v>
      </c>
      <c r="C208" s="265"/>
      <c r="D208" s="265"/>
      <c r="E208" s="265"/>
      <c r="F208" s="265"/>
      <c r="G208" s="162" t="s">
        <v>230</v>
      </c>
      <c r="H208" s="167" t="s">
        <v>330</v>
      </c>
      <c r="K208" s="11">
        <v>30</v>
      </c>
      <c r="L208" s="11">
        <v>1</v>
      </c>
    </row>
    <row r="209" spans="1:12" x14ac:dyDescent="0.2">
      <c r="A209" s="178"/>
      <c r="B209" s="273"/>
      <c r="C209" s="273"/>
      <c r="D209" s="273"/>
      <c r="E209" s="273"/>
      <c r="F209" s="273"/>
      <c r="G209" s="261"/>
      <c r="H209" s="267"/>
      <c r="K209" s="11">
        <v>0</v>
      </c>
      <c r="L209" s="11">
        <v>1</v>
      </c>
    </row>
    <row r="210" spans="1:12" x14ac:dyDescent="0.2">
      <c r="A210" s="178"/>
      <c r="B210" s="276" t="s">
        <v>331</v>
      </c>
      <c r="C210" s="276"/>
      <c r="D210" s="276"/>
      <c r="E210" s="276"/>
      <c r="F210" s="276"/>
      <c r="G210" s="162" t="s">
        <v>230</v>
      </c>
      <c r="H210" s="168" t="s">
        <v>332</v>
      </c>
      <c r="K210" s="11">
        <v>13</v>
      </c>
      <c r="L210" s="11">
        <v>1</v>
      </c>
    </row>
    <row r="211" spans="1:12" x14ac:dyDescent="0.2">
      <c r="A211" s="178"/>
      <c r="B211" s="261"/>
      <c r="C211" s="261"/>
      <c r="D211" s="261"/>
      <c r="E211" s="261"/>
      <c r="F211" s="261"/>
      <c r="G211" s="163" t="s">
        <v>230</v>
      </c>
      <c r="H211" s="166" t="s">
        <v>333</v>
      </c>
      <c r="K211" s="11">
        <v>0</v>
      </c>
      <c r="L211" s="11">
        <v>1</v>
      </c>
    </row>
    <row r="212" spans="1:12" x14ac:dyDescent="0.2">
      <c r="A212" s="178"/>
      <c r="B212" s="273"/>
      <c r="C212" s="273"/>
      <c r="D212" s="273"/>
      <c r="E212" s="273"/>
      <c r="F212" s="273"/>
      <c r="G212" s="163"/>
      <c r="H212" s="166"/>
      <c r="K212" s="11">
        <v>0</v>
      </c>
      <c r="L212" s="11">
        <v>1</v>
      </c>
    </row>
    <row r="213" spans="1:12" x14ac:dyDescent="0.2">
      <c r="A213" s="178"/>
      <c r="B213" s="276" t="s">
        <v>334</v>
      </c>
      <c r="C213" s="276"/>
      <c r="D213" s="276"/>
      <c r="E213" s="276"/>
      <c r="F213" s="276"/>
      <c r="G213" s="162" t="s">
        <v>230</v>
      </c>
      <c r="H213" s="168" t="s">
        <v>335</v>
      </c>
      <c r="K213" s="11">
        <v>25</v>
      </c>
      <c r="L213" s="11">
        <v>1</v>
      </c>
    </row>
    <row r="214" spans="1:12" x14ac:dyDescent="0.2">
      <c r="A214" s="178"/>
      <c r="B214" s="273"/>
      <c r="C214" s="273"/>
      <c r="D214" s="273"/>
      <c r="E214" s="273"/>
      <c r="F214" s="273"/>
      <c r="G214" s="280"/>
      <c r="H214" s="281"/>
      <c r="K214" s="11">
        <v>0</v>
      </c>
      <c r="L214" s="11">
        <v>1</v>
      </c>
    </row>
    <row r="215" spans="1:12" ht="28.5" x14ac:dyDescent="0.2">
      <c r="A215" s="178"/>
      <c r="B215" s="265" t="s">
        <v>336</v>
      </c>
      <c r="C215" s="265"/>
      <c r="D215" s="265"/>
      <c r="E215" s="265"/>
      <c r="F215" s="265"/>
      <c r="G215" s="162" t="s">
        <v>230</v>
      </c>
      <c r="H215" s="167" t="s">
        <v>337</v>
      </c>
      <c r="K215" s="11">
        <v>24</v>
      </c>
      <c r="L215" s="11">
        <v>1</v>
      </c>
    </row>
    <row r="216" spans="1:12" x14ac:dyDescent="0.2">
      <c r="A216" s="178"/>
      <c r="B216" s="245"/>
      <c r="C216" s="245"/>
      <c r="D216" s="245"/>
      <c r="E216" s="245"/>
      <c r="F216" s="245"/>
      <c r="G216" s="280"/>
      <c r="H216" s="281"/>
      <c r="K216" s="11">
        <v>0</v>
      </c>
      <c r="L216" s="11">
        <v>1</v>
      </c>
    </row>
    <row r="217" spans="1:12" x14ac:dyDescent="0.2">
      <c r="A217" s="178"/>
      <c r="B217" s="276" t="s">
        <v>338</v>
      </c>
      <c r="C217" s="276"/>
      <c r="D217" s="276"/>
      <c r="E217" s="276"/>
      <c r="F217" s="276"/>
      <c r="G217" s="162" t="s">
        <v>230</v>
      </c>
      <c r="H217" s="167" t="s">
        <v>339</v>
      </c>
      <c r="K217" s="11">
        <v>30</v>
      </c>
      <c r="L217" s="11">
        <v>1</v>
      </c>
    </row>
    <row r="218" spans="1:12" x14ac:dyDescent="0.2">
      <c r="A218" s="178"/>
      <c r="B218" s="261"/>
      <c r="C218" s="261"/>
      <c r="D218" s="261"/>
      <c r="E218" s="261"/>
      <c r="F218" s="261"/>
      <c r="G218" s="163" t="s">
        <v>230</v>
      </c>
      <c r="H218" s="166" t="s">
        <v>340</v>
      </c>
      <c r="K218" s="11">
        <v>0</v>
      </c>
      <c r="L218" s="11">
        <v>1</v>
      </c>
    </row>
    <row r="219" spans="1:12" x14ac:dyDescent="0.2">
      <c r="A219" s="178"/>
      <c r="B219" s="261"/>
      <c r="C219" s="261"/>
      <c r="D219" s="261"/>
      <c r="E219" s="261"/>
      <c r="F219" s="261"/>
      <c r="G219" s="163" t="s">
        <v>230</v>
      </c>
      <c r="H219" s="166" t="s">
        <v>341</v>
      </c>
      <c r="K219" s="11">
        <v>0</v>
      </c>
      <c r="L219" s="11">
        <v>1</v>
      </c>
    </row>
    <row r="220" spans="1:12" x14ac:dyDescent="0.2">
      <c r="A220" s="178"/>
      <c r="B220" s="273"/>
      <c r="C220" s="273"/>
      <c r="D220" s="273"/>
      <c r="E220" s="273"/>
      <c r="F220" s="273"/>
      <c r="G220" s="280"/>
      <c r="H220" s="281"/>
      <c r="K220" s="11">
        <v>0</v>
      </c>
      <c r="L220" s="11">
        <v>1</v>
      </c>
    </row>
    <row r="221" spans="1:12" ht="29.25" customHeight="1" x14ac:dyDescent="0.2">
      <c r="A221" s="178"/>
      <c r="B221" s="265" t="s">
        <v>342</v>
      </c>
      <c r="C221" s="265"/>
      <c r="D221" s="265"/>
      <c r="E221" s="265"/>
      <c r="F221" s="265"/>
      <c r="G221" s="265" t="s">
        <v>343</v>
      </c>
      <c r="H221" s="272"/>
      <c r="K221" s="11">
        <v>43</v>
      </c>
      <c r="L221" s="11">
        <v>1</v>
      </c>
    </row>
    <row r="222" spans="1:12" x14ac:dyDescent="0.2">
      <c r="A222" s="178"/>
      <c r="B222" s="273"/>
      <c r="C222" s="273"/>
      <c r="D222" s="273"/>
      <c r="E222" s="273"/>
      <c r="F222" s="273"/>
      <c r="G222" s="261"/>
      <c r="H222" s="267"/>
      <c r="K222" s="11">
        <v>0</v>
      </c>
      <c r="L222" s="11">
        <v>1</v>
      </c>
    </row>
    <row r="223" spans="1:12" ht="29.25" customHeight="1" x14ac:dyDescent="0.2">
      <c r="A223" s="178"/>
      <c r="B223" s="265" t="s">
        <v>344</v>
      </c>
      <c r="C223" s="265"/>
      <c r="D223" s="265"/>
      <c r="E223" s="265"/>
      <c r="F223" s="265"/>
      <c r="G223" s="265" t="s">
        <v>343</v>
      </c>
      <c r="H223" s="272"/>
      <c r="K223" s="11">
        <v>46</v>
      </c>
      <c r="L223" s="11">
        <v>1</v>
      </c>
    </row>
    <row r="224" spans="1:12" x14ac:dyDescent="0.2">
      <c r="A224" s="178"/>
      <c r="B224" s="273"/>
      <c r="C224" s="273"/>
      <c r="D224" s="273"/>
      <c r="E224" s="273"/>
      <c r="F224" s="273"/>
      <c r="G224" s="261"/>
      <c r="H224" s="267"/>
      <c r="K224" s="11">
        <v>0</v>
      </c>
      <c r="L224" s="11">
        <v>1</v>
      </c>
    </row>
    <row r="225" spans="1:12" ht="30" customHeight="1" x14ac:dyDescent="0.2">
      <c r="A225" s="178"/>
      <c r="B225" s="265" t="s">
        <v>345</v>
      </c>
      <c r="C225" s="265"/>
      <c r="D225" s="265"/>
      <c r="E225" s="265"/>
      <c r="F225" s="265"/>
      <c r="G225" s="265" t="s">
        <v>346</v>
      </c>
      <c r="H225" s="272"/>
      <c r="K225" s="11">
        <v>29</v>
      </c>
      <c r="L225" s="11">
        <v>1</v>
      </c>
    </row>
    <row r="226" spans="1:12" x14ac:dyDescent="0.2">
      <c r="A226" s="178"/>
      <c r="B226" s="273"/>
      <c r="C226" s="273"/>
      <c r="D226" s="273"/>
      <c r="E226" s="273"/>
      <c r="F226" s="273"/>
      <c r="G226" s="261"/>
      <c r="H226" s="267"/>
      <c r="K226" s="11">
        <v>0</v>
      </c>
      <c r="L226" s="11">
        <v>1</v>
      </c>
    </row>
    <row r="227" spans="1:12" ht="29.25" customHeight="1" x14ac:dyDescent="0.2">
      <c r="A227" s="178"/>
      <c r="B227" s="265" t="s">
        <v>347</v>
      </c>
      <c r="C227" s="265"/>
      <c r="D227" s="265"/>
      <c r="E227" s="265"/>
      <c r="F227" s="265"/>
      <c r="G227" s="265" t="s">
        <v>346</v>
      </c>
      <c r="H227" s="272"/>
      <c r="K227" s="11">
        <v>32</v>
      </c>
      <c r="L227" s="11">
        <v>1</v>
      </c>
    </row>
    <row r="228" spans="1:12" x14ac:dyDescent="0.2">
      <c r="A228" s="178"/>
      <c r="B228" s="273"/>
      <c r="C228" s="273"/>
      <c r="D228" s="273"/>
      <c r="E228" s="273"/>
      <c r="F228" s="273"/>
      <c r="G228" s="261"/>
      <c r="H228" s="267"/>
      <c r="K228" s="11">
        <v>0</v>
      </c>
      <c r="L228" s="11">
        <v>1</v>
      </c>
    </row>
    <row r="229" spans="1:12" x14ac:dyDescent="0.2">
      <c r="A229" s="178"/>
      <c r="B229" s="271"/>
      <c r="C229" s="271"/>
      <c r="D229" s="271"/>
      <c r="E229" s="271"/>
      <c r="F229" s="271"/>
      <c r="G229" s="271"/>
      <c r="H229" s="271"/>
      <c r="K229" s="11">
        <v>0</v>
      </c>
      <c r="L229" s="11">
        <v>1</v>
      </c>
    </row>
    <row r="230" spans="1:12" ht="14.1" customHeight="1" x14ac:dyDescent="0.2">
      <c r="A230" s="178" t="s">
        <v>153</v>
      </c>
      <c r="B230" s="242" t="s">
        <v>154</v>
      </c>
      <c r="C230" s="242"/>
      <c r="D230" s="242"/>
      <c r="E230" s="242"/>
      <c r="F230" s="242"/>
      <c r="G230" s="244" t="str">
        <f>"Return to "&amp;$B230&amp;" "</f>
        <v xml:space="preserve">Return to Entertaining and gifts </v>
      </c>
      <c r="H230" s="244"/>
      <c r="K230" s="11">
        <v>22</v>
      </c>
      <c r="L230" s="11">
        <v>1</v>
      </c>
    </row>
    <row r="231" spans="1:12" ht="15" x14ac:dyDescent="0.2">
      <c r="B231" s="242"/>
      <c r="C231" s="242"/>
      <c r="D231" s="242"/>
      <c r="E231" s="242"/>
      <c r="F231" s="242"/>
      <c r="G231" s="244"/>
      <c r="H231" s="244"/>
      <c r="K231" s="11">
        <v>0</v>
      </c>
      <c r="L231" s="11">
        <v>1</v>
      </c>
    </row>
    <row r="232" spans="1:12" ht="15" x14ac:dyDescent="0.2">
      <c r="B232" s="234"/>
      <c r="C232" s="234"/>
      <c r="D232" s="234"/>
      <c r="E232" s="234"/>
      <c r="F232" s="234"/>
      <c r="G232" s="234"/>
      <c r="H232" s="234"/>
      <c r="K232" s="11">
        <v>0</v>
      </c>
      <c r="L232" s="11">
        <v>1</v>
      </c>
    </row>
    <row r="233" spans="1:12" x14ac:dyDescent="0.2">
      <c r="B233" s="225" t="s">
        <v>348</v>
      </c>
      <c r="C233" s="225"/>
      <c r="D233" s="225"/>
      <c r="E233" s="225"/>
      <c r="F233" s="225"/>
      <c r="G233" s="225"/>
      <c r="H233" s="225"/>
      <c r="K233" s="11">
        <v>127</v>
      </c>
      <c r="L233" s="11">
        <v>1</v>
      </c>
    </row>
    <row r="234" spans="1:12" x14ac:dyDescent="0.2">
      <c r="B234" s="225"/>
      <c r="C234" s="225"/>
      <c r="D234" s="225"/>
      <c r="E234" s="225"/>
      <c r="F234" s="225"/>
      <c r="G234" s="225"/>
      <c r="H234" s="225"/>
      <c r="K234" s="11">
        <v>0</v>
      </c>
      <c r="L234" s="11">
        <v>1</v>
      </c>
    </row>
    <row r="235" spans="1:12" ht="28.5" customHeight="1" x14ac:dyDescent="0.2">
      <c r="B235" s="225" t="s">
        <v>223</v>
      </c>
      <c r="C235" s="225"/>
      <c r="D235" s="225"/>
      <c r="E235" s="225"/>
      <c r="F235" s="225"/>
      <c r="G235" s="225"/>
      <c r="H235" s="225"/>
      <c r="K235" s="11">
        <v>249</v>
      </c>
      <c r="L235" s="11">
        <v>2</v>
      </c>
    </row>
    <row r="236" spans="1:12" x14ac:dyDescent="0.2">
      <c r="B236" s="232" t="s">
        <v>224</v>
      </c>
      <c r="C236" s="232"/>
      <c r="D236" s="232"/>
      <c r="E236" s="232"/>
      <c r="F236" s="232"/>
      <c r="G236" s="232"/>
      <c r="H236" s="232"/>
      <c r="K236" s="11">
        <v>86</v>
      </c>
      <c r="L236" s="11">
        <v>1</v>
      </c>
    </row>
    <row r="237" spans="1:12" ht="42" customHeight="1" x14ac:dyDescent="0.2">
      <c r="B237" s="232" t="s">
        <v>225</v>
      </c>
      <c r="C237" s="232"/>
      <c r="D237" s="232"/>
      <c r="E237" s="232"/>
      <c r="F237" s="232"/>
      <c r="G237" s="232"/>
      <c r="H237" s="232"/>
      <c r="K237" s="11">
        <v>465</v>
      </c>
      <c r="L237" s="11">
        <v>3</v>
      </c>
    </row>
    <row r="238" spans="1:12" x14ac:dyDescent="0.2">
      <c r="B238" s="225"/>
      <c r="C238" s="225"/>
      <c r="D238" s="225"/>
      <c r="E238" s="225"/>
      <c r="F238" s="225"/>
      <c r="G238" s="225"/>
      <c r="H238" s="225"/>
      <c r="K238" s="11">
        <v>0</v>
      </c>
      <c r="L238" s="11">
        <v>1</v>
      </c>
    </row>
    <row r="239" spans="1:12" ht="29.1" customHeight="1" x14ac:dyDescent="0.2">
      <c r="B239" s="225" t="s">
        <v>349</v>
      </c>
      <c r="C239" s="225"/>
      <c r="D239" s="225"/>
      <c r="E239" s="225"/>
      <c r="F239" s="225"/>
      <c r="G239" s="225"/>
      <c r="H239" s="225"/>
      <c r="K239" s="11">
        <v>258</v>
      </c>
      <c r="L239" s="11">
        <v>2</v>
      </c>
    </row>
    <row r="240" spans="1:12" x14ac:dyDescent="0.2">
      <c r="B240" s="284"/>
      <c r="C240" s="284"/>
      <c r="D240" s="284"/>
      <c r="E240" s="284"/>
      <c r="F240" s="284"/>
      <c r="G240" s="284"/>
      <c r="H240" s="284"/>
      <c r="K240" s="11">
        <v>0</v>
      </c>
      <c r="L240" s="11">
        <v>1</v>
      </c>
    </row>
    <row r="241" spans="2:12" ht="30.75" customHeight="1" x14ac:dyDescent="0.25">
      <c r="B241" s="262" t="s">
        <v>350</v>
      </c>
      <c r="C241" s="262"/>
      <c r="D241" s="262"/>
      <c r="E241" s="262"/>
      <c r="F241" s="262"/>
      <c r="G241" s="262" t="s">
        <v>351</v>
      </c>
      <c r="H241" s="263"/>
      <c r="K241" s="11">
        <v>29</v>
      </c>
      <c r="L241" s="11">
        <v>1</v>
      </c>
    </row>
    <row r="242" spans="2:12" ht="29.25" customHeight="1" x14ac:dyDescent="0.2">
      <c r="B242" s="265" t="s">
        <v>352</v>
      </c>
      <c r="C242" s="265"/>
      <c r="D242" s="265"/>
      <c r="E242" s="265"/>
      <c r="F242" s="265"/>
      <c r="G242" s="265" t="s">
        <v>353</v>
      </c>
      <c r="H242" s="272"/>
      <c r="K242" s="11">
        <v>72</v>
      </c>
      <c r="L242" s="11">
        <v>1</v>
      </c>
    </row>
    <row r="243" spans="2:12" ht="43.5" customHeight="1" x14ac:dyDescent="0.2">
      <c r="B243" s="261"/>
      <c r="C243" s="261"/>
      <c r="D243" s="261"/>
      <c r="E243" s="261"/>
      <c r="F243" s="261"/>
      <c r="G243" s="261" t="s">
        <v>354</v>
      </c>
      <c r="H243" s="267"/>
      <c r="K243" s="11">
        <v>0</v>
      </c>
      <c r="L243" s="11">
        <v>1</v>
      </c>
    </row>
    <row r="244" spans="2:12" ht="42" customHeight="1" x14ac:dyDescent="0.2">
      <c r="B244" s="261"/>
      <c r="C244" s="261"/>
      <c r="D244" s="261"/>
      <c r="E244" s="261"/>
      <c r="F244" s="261"/>
      <c r="G244" s="261" t="s">
        <v>355</v>
      </c>
      <c r="H244" s="267"/>
      <c r="K244" s="11">
        <v>0</v>
      </c>
      <c r="L244" s="11">
        <v>1</v>
      </c>
    </row>
    <row r="245" spans="2:12" x14ac:dyDescent="0.2">
      <c r="B245" s="273"/>
      <c r="C245" s="273"/>
      <c r="D245" s="273"/>
      <c r="E245" s="273"/>
      <c r="F245" s="273"/>
      <c r="G245" s="261"/>
      <c r="H245" s="267"/>
      <c r="K245" s="11">
        <v>0</v>
      </c>
      <c r="L245" s="11">
        <v>1</v>
      </c>
    </row>
    <row r="246" spans="2:12" ht="28.5" customHeight="1" x14ac:dyDescent="0.2">
      <c r="B246" s="265" t="s">
        <v>356</v>
      </c>
      <c r="C246" s="265"/>
      <c r="D246" s="265"/>
      <c r="E246" s="265"/>
      <c r="F246" s="265"/>
      <c r="G246" s="265" t="s">
        <v>357</v>
      </c>
      <c r="H246" s="272"/>
      <c r="K246" s="11">
        <v>53</v>
      </c>
      <c r="L246" s="11">
        <v>1</v>
      </c>
    </row>
    <row r="247" spans="2:12" ht="71.25" customHeight="1" x14ac:dyDescent="0.2">
      <c r="B247" s="261"/>
      <c r="C247" s="261"/>
      <c r="D247" s="261"/>
      <c r="E247" s="261"/>
      <c r="F247" s="261"/>
      <c r="G247" s="261" t="s">
        <v>358</v>
      </c>
      <c r="H247" s="267"/>
      <c r="K247" s="11">
        <v>0</v>
      </c>
      <c r="L247" s="11">
        <v>1</v>
      </c>
    </row>
    <row r="248" spans="2:12" x14ac:dyDescent="0.2">
      <c r="B248" s="273"/>
      <c r="C248" s="273"/>
      <c r="D248" s="273"/>
      <c r="E248" s="273"/>
      <c r="F248" s="273"/>
      <c r="G248" s="261"/>
      <c r="H248" s="267"/>
      <c r="K248" s="11">
        <v>0</v>
      </c>
      <c r="L248" s="11">
        <v>1</v>
      </c>
    </row>
    <row r="249" spans="2:12" ht="28.5" customHeight="1" x14ac:dyDescent="0.2">
      <c r="B249" s="265" t="s">
        <v>359</v>
      </c>
      <c r="C249" s="265"/>
      <c r="D249" s="265"/>
      <c r="E249" s="265"/>
      <c r="F249" s="265"/>
      <c r="G249" s="265" t="s">
        <v>353</v>
      </c>
      <c r="H249" s="272"/>
      <c r="K249" s="11">
        <v>28</v>
      </c>
      <c r="L249" s="11">
        <v>1</v>
      </c>
    </row>
    <row r="250" spans="2:12" x14ac:dyDescent="0.2">
      <c r="B250" s="273"/>
      <c r="C250" s="273"/>
      <c r="D250" s="273"/>
      <c r="E250" s="273"/>
      <c r="F250" s="273"/>
      <c r="G250" s="280"/>
      <c r="H250" s="281"/>
      <c r="K250" s="11">
        <v>0</v>
      </c>
      <c r="L250" s="11">
        <v>1</v>
      </c>
    </row>
    <row r="251" spans="2:12" ht="28.5" customHeight="1" x14ac:dyDescent="0.2">
      <c r="B251" s="265" t="s">
        <v>360</v>
      </c>
      <c r="C251" s="265"/>
      <c r="D251" s="265"/>
      <c r="E251" s="265"/>
      <c r="F251" s="265"/>
      <c r="G251" s="265" t="s">
        <v>361</v>
      </c>
      <c r="H251" s="272"/>
      <c r="K251" s="11">
        <v>29</v>
      </c>
      <c r="L251" s="11">
        <v>1</v>
      </c>
    </row>
    <row r="252" spans="2:12" ht="27.95" customHeight="1" x14ac:dyDescent="0.2">
      <c r="B252" s="261"/>
      <c r="C252" s="261"/>
      <c r="D252" s="261"/>
      <c r="E252" s="261"/>
      <c r="F252" s="261"/>
      <c r="G252" s="163" t="s">
        <v>230</v>
      </c>
      <c r="H252" s="166" t="s">
        <v>362</v>
      </c>
      <c r="K252" s="11">
        <v>0</v>
      </c>
      <c r="L252" s="11">
        <v>1</v>
      </c>
    </row>
    <row r="253" spans="2:12" ht="27.95" customHeight="1" x14ac:dyDescent="0.2">
      <c r="B253" s="261"/>
      <c r="C253" s="261"/>
      <c r="D253" s="261"/>
      <c r="E253" s="261"/>
      <c r="F253" s="261"/>
      <c r="G253" s="163" t="s">
        <v>230</v>
      </c>
      <c r="H253" s="166" t="s">
        <v>363</v>
      </c>
      <c r="K253" s="11">
        <v>0</v>
      </c>
      <c r="L253" s="11">
        <v>1</v>
      </c>
    </row>
    <row r="254" spans="2:12" ht="28.5" x14ac:dyDescent="0.2">
      <c r="B254" s="261"/>
      <c r="C254" s="261"/>
      <c r="D254" s="261"/>
      <c r="E254" s="261"/>
      <c r="F254" s="261"/>
      <c r="G254" s="163" t="s">
        <v>230</v>
      </c>
      <c r="H254" s="166" t="s">
        <v>364</v>
      </c>
      <c r="K254" s="11">
        <v>0</v>
      </c>
      <c r="L254" s="11">
        <v>1</v>
      </c>
    </row>
    <row r="255" spans="2:12" x14ac:dyDescent="0.2">
      <c r="B255" s="273"/>
      <c r="C255" s="273"/>
      <c r="D255" s="273"/>
      <c r="E255" s="273"/>
      <c r="F255" s="273"/>
      <c r="G255" s="261"/>
      <c r="H255" s="267"/>
      <c r="K255" s="11">
        <v>0</v>
      </c>
      <c r="L255" s="11">
        <v>1</v>
      </c>
    </row>
    <row r="256" spans="2:12" ht="45" customHeight="1" x14ac:dyDescent="0.2">
      <c r="B256" s="265" t="s">
        <v>365</v>
      </c>
      <c r="C256" s="265"/>
      <c r="D256" s="265"/>
      <c r="E256" s="265"/>
      <c r="F256" s="265"/>
      <c r="G256" s="265" t="s">
        <v>366</v>
      </c>
      <c r="H256" s="272"/>
      <c r="K256" s="11">
        <v>32</v>
      </c>
      <c r="L256" s="11">
        <v>1</v>
      </c>
    </row>
    <row r="257" spans="1:12" ht="27.95" customHeight="1" x14ac:dyDescent="0.2">
      <c r="B257" s="261"/>
      <c r="C257" s="261"/>
      <c r="D257" s="261"/>
      <c r="E257" s="261"/>
      <c r="F257" s="261"/>
      <c r="G257" s="163" t="s">
        <v>230</v>
      </c>
      <c r="H257" s="166" t="s">
        <v>367</v>
      </c>
      <c r="K257" s="11">
        <v>0</v>
      </c>
      <c r="L257" s="11">
        <v>1</v>
      </c>
    </row>
    <row r="258" spans="1:12" ht="27.95" customHeight="1" x14ac:dyDescent="0.2">
      <c r="B258" s="261"/>
      <c r="C258" s="261"/>
      <c r="D258" s="261"/>
      <c r="E258" s="261"/>
      <c r="F258" s="261"/>
      <c r="G258" s="163" t="s">
        <v>230</v>
      </c>
      <c r="H258" s="166" t="s">
        <v>368</v>
      </c>
      <c r="K258" s="11">
        <v>0</v>
      </c>
      <c r="L258" s="11">
        <v>1</v>
      </c>
    </row>
    <row r="259" spans="1:12" ht="28.5" x14ac:dyDescent="0.2">
      <c r="B259" s="261"/>
      <c r="C259" s="261"/>
      <c r="D259" s="261"/>
      <c r="E259" s="261"/>
      <c r="F259" s="261"/>
      <c r="G259" s="163" t="s">
        <v>230</v>
      </c>
      <c r="H259" s="166" t="s">
        <v>369</v>
      </c>
      <c r="K259" s="11">
        <v>0</v>
      </c>
      <c r="L259" s="11">
        <v>1</v>
      </c>
    </row>
    <row r="260" spans="1:12" x14ac:dyDescent="0.2">
      <c r="B260" s="273"/>
      <c r="C260" s="273"/>
      <c r="D260" s="273"/>
      <c r="E260" s="273"/>
      <c r="F260" s="273"/>
      <c r="G260" s="261"/>
      <c r="H260" s="267"/>
      <c r="K260" s="11">
        <v>0</v>
      </c>
      <c r="L260" s="11">
        <v>1</v>
      </c>
    </row>
    <row r="261" spans="1:12" ht="29.25" customHeight="1" x14ac:dyDescent="0.2">
      <c r="B261" s="265" t="s">
        <v>370</v>
      </c>
      <c r="C261" s="265"/>
      <c r="D261" s="265"/>
      <c r="E261" s="265"/>
      <c r="F261" s="265"/>
      <c r="G261" s="265" t="s">
        <v>346</v>
      </c>
      <c r="H261" s="272"/>
      <c r="K261" s="11">
        <v>36</v>
      </c>
      <c r="L261" s="11">
        <v>1</v>
      </c>
    </row>
    <row r="262" spans="1:12" x14ac:dyDescent="0.2">
      <c r="B262" s="273"/>
      <c r="C262" s="273"/>
      <c r="D262" s="273"/>
      <c r="E262" s="273"/>
      <c r="F262" s="273"/>
      <c r="G262" s="261"/>
      <c r="H262" s="267"/>
      <c r="K262" s="11">
        <v>0</v>
      </c>
      <c r="L262" s="11">
        <v>1</v>
      </c>
    </row>
    <row r="263" spans="1:12" ht="27.75" customHeight="1" x14ac:dyDescent="0.2">
      <c r="B263" s="265" t="s">
        <v>371</v>
      </c>
      <c r="C263" s="265"/>
      <c r="D263" s="265"/>
      <c r="E263" s="265"/>
      <c r="F263" s="265"/>
      <c r="G263" s="265" t="s">
        <v>346</v>
      </c>
      <c r="H263" s="272"/>
      <c r="K263" s="11">
        <v>39</v>
      </c>
      <c r="L263" s="11">
        <v>1</v>
      </c>
    </row>
    <row r="264" spans="1:12" x14ac:dyDescent="0.2">
      <c r="B264" s="273"/>
      <c r="C264" s="273"/>
      <c r="D264" s="273"/>
      <c r="E264" s="273"/>
      <c r="F264" s="273"/>
      <c r="G264" s="261"/>
      <c r="H264" s="267"/>
      <c r="K264" s="11">
        <v>0</v>
      </c>
      <c r="L264" s="11">
        <v>1</v>
      </c>
    </row>
    <row r="265" spans="1:12" x14ac:dyDescent="0.2">
      <c r="A265" s="178"/>
      <c r="B265" s="271"/>
      <c r="C265" s="271"/>
      <c r="D265" s="271"/>
      <c r="E265" s="271"/>
      <c r="F265" s="271"/>
      <c r="G265" s="271"/>
      <c r="H265" s="271"/>
      <c r="K265" s="11">
        <v>0</v>
      </c>
      <c r="L265" s="11">
        <v>1</v>
      </c>
    </row>
    <row r="266" spans="1:12" ht="14.1" customHeight="1" x14ac:dyDescent="0.2">
      <c r="A266" s="178" t="s">
        <v>155</v>
      </c>
      <c r="B266" s="242" t="s">
        <v>156</v>
      </c>
      <c r="C266" s="242"/>
      <c r="D266" s="242"/>
      <c r="E266" s="242"/>
      <c r="F266" s="242"/>
      <c r="G266" s="244" t="str">
        <f>"Return to "&amp;$B266&amp;" "</f>
        <v xml:space="preserve">Return to Repairs and maintenance </v>
      </c>
      <c r="H266" s="244"/>
      <c r="K266" s="11">
        <v>23</v>
      </c>
      <c r="L266" s="11">
        <v>1</v>
      </c>
    </row>
    <row r="267" spans="1:12" ht="15" x14ac:dyDescent="0.2">
      <c r="A267" s="178"/>
      <c r="B267" s="242"/>
      <c r="C267" s="242"/>
      <c r="D267" s="242"/>
      <c r="E267" s="242"/>
      <c r="F267" s="242"/>
      <c r="G267" s="244"/>
      <c r="H267" s="244"/>
      <c r="K267" s="11">
        <v>0</v>
      </c>
      <c r="L267" s="11">
        <v>1</v>
      </c>
    </row>
    <row r="268" spans="1:12" ht="15" x14ac:dyDescent="0.2">
      <c r="A268" s="178"/>
      <c r="B268" s="234"/>
      <c r="C268" s="234"/>
      <c r="D268" s="234"/>
      <c r="E268" s="234"/>
      <c r="F268" s="234"/>
      <c r="G268" s="234"/>
      <c r="H268" s="234"/>
      <c r="K268" s="11">
        <v>0</v>
      </c>
      <c r="L268" s="11">
        <v>1</v>
      </c>
    </row>
    <row r="269" spans="1:12" x14ac:dyDescent="0.2">
      <c r="A269" s="178"/>
      <c r="B269" s="232" t="s">
        <v>372</v>
      </c>
      <c r="C269" s="232"/>
      <c r="D269" s="232"/>
      <c r="E269" s="232"/>
      <c r="F269" s="232"/>
      <c r="G269" s="232"/>
      <c r="H269" s="232"/>
      <c r="K269" s="11">
        <v>77</v>
      </c>
      <c r="L269" s="11">
        <v>1</v>
      </c>
    </row>
    <row r="270" spans="1:12" ht="33" customHeight="1" x14ac:dyDescent="0.2">
      <c r="A270" s="178"/>
      <c r="B270" s="165" t="s">
        <v>230</v>
      </c>
      <c r="C270" s="232" t="s">
        <v>373</v>
      </c>
      <c r="D270" s="232"/>
      <c r="E270" s="232"/>
      <c r="F270" s="232"/>
      <c r="G270" s="232"/>
      <c r="H270" s="232"/>
      <c r="K270" s="11">
        <v>1</v>
      </c>
      <c r="L270" s="11">
        <v>1</v>
      </c>
    </row>
    <row r="271" spans="1:12" ht="42" customHeight="1" x14ac:dyDescent="0.2">
      <c r="A271" s="178"/>
      <c r="B271" s="165" t="s">
        <v>230</v>
      </c>
      <c r="C271" s="232" t="s">
        <v>374</v>
      </c>
      <c r="D271" s="232"/>
      <c r="E271" s="232"/>
      <c r="F271" s="232"/>
      <c r="G271" s="232"/>
      <c r="H271" s="232"/>
      <c r="K271" s="11">
        <v>1</v>
      </c>
      <c r="L271" s="11">
        <v>1</v>
      </c>
    </row>
    <row r="272" spans="1:12" x14ac:dyDescent="0.2">
      <c r="A272" s="178"/>
      <c r="B272" s="165" t="s">
        <v>230</v>
      </c>
      <c r="C272" s="232" t="s">
        <v>375</v>
      </c>
      <c r="D272" s="232"/>
      <c r="E272" s="232"/>
      <c r="F272" s="232"/>
      <c r="G272" s="232"/>
      <c r="H272" s="232"/>
      <c r="K272" s="11">
        <v>1</v>
      </c>
      <c r="L272" s="11">
        <v>1</v>
      </c>
    </row>
    <row r="273" spans="1:12" x14ac:dyDescent="0.2">
      <c r="A273" s="178"/>
      <c r="B273" s="232"/>
      <c r="C273" s="232"/>
      <c r="D273" s="232"/>
      <c r="E273" s="232"/>
      <c r="F273" s="232"/>
      <c r="G273" s="232"/>
      <c r="H273" s="232"/>
      <c r="K273" s="11">
        <v>0</v>
      </c>
      <c r="L273" s="11">
        <v>1</v>
      </c>
    </row>
    <row r="274" spans="1:12" ht="28.5" customHeight="1" x14ac:dyDescent="0.2">
      <c r="A274" s="178"/>
      <c r="B274" s="225" t="s">
        <v>223</v>
      </c>
      <c r="C274" s="225"/>
      <c r="D274" s="225"/>
      <c r="E274" s="225"/>
      <c r="F274" s="225"/>
      <c r="G274" s="225"/>
      <c r="H274" s="225"/>
      <c r="K274" s="11">
        <v>249</v>
      </c>
      <c r="L274" s="11">
        <v>2</v>
      </c>
    </row>
    <row r="275" spans="1:12" x14ac:dyDescent="0.2">
      <c r="A275" s="178"/>
      <c r="B275" s="232" t="s">
        <v>224</v>
      </c>
      <c r="C275" s="232"/>
      <c r="D275" s="232"/>
      <c r="E275" s="232"/>
      <c r="F275" s="232"/>
      <c r="G275" s="232"/>
      <c r="H275" s="232"/>
      <c r="K275" s="11">
        <v>86</v>
      </c>
      <c r="L275" s="11">
        <v>1</v>
      </c>
    </row>
    <row r="276" spans="1:12" ht="44.25" customHeight="1" x14ac:dyDescent="0.2">
      <c r="A276" s="178"/>
      <c r="B276" s="232" t="s">
        <v>225</v>
      </c>
      <c r="C276" s="232"/>
      <c r="D276" s="232"/>
      <c r="E276" s="232"/>
      <c r="F276" s="232"/>
      <c r="G276" s="232"/>
      <c r="H276" s="232"/>
      <c r="K276" s="11">
        <v>465</v>
      </c>
      <c r="L276" s="11">
        <v>3</v>
      </c>
    </row>
    <row r="277" spans="1:12" x14ac:dyDescent="0.2">
      <c r="A277" s="178"/>
      <c r="B277" s="278"/>
      <c r="C277" s="278"/>
      <c r="D277" s="278"/>
      <c r="E277" s="278"/>
      <c r="F277" s="278"/>
      <c r="G277" s="278"/>
      <c r="H277" s="278"/>
      <c r="K277" s="11">
        <v>0</v>
      </c>
      <c r="L277" s="11">
        <v>1</v>
      </c>
    </row>
    <row r="278" spans="1:12" ht="57.75" customHeight="1" x14ac:dyDescent="0.2">
      <c r="A278" s="178"/>
      <c r="B278" s="232" t="s">
        <v>376</v>
      </c>
      <c r="C278" s="232"/>
      <c r="D278" s="232"/>
      <c r="E278" s="232"/>
      <c r="F278" s="232"/>
      <c r="G278" s="232"/>
      <c r="H278" s="232"/>
      <c r="K278" s="11">
        <v>557</v>
      </c>
      <c r="L278" s="11">
        <v>4</v>
      </c>
    </row>
    <row r="279" spans="1:12" x14ac:dyDescent="0.2">
      <c r="A279" s="178"/>
      <c r="B279" s="248"/>
      <c r="C279" s="248"/>
      <c r="D279" s="248"/>
      <c r="E279" s="248"/>
      <c r="F279" s="248"/>
      <c r="G279" s="248"/>
      <c r="H279" s="248"/>
      <c r="K279" s="11">
        <v>0</v>
      </c>
      <c r="L279" s="11">
        <v>1</v>
      </c>
    </row>
    <row r="280" spans="1:12" ht="14.1" customHeight="1" x14ac:dyDescent="0.25">
      <c r="A280" s="178"/>
      <c r="B280" s="262" t="s">
        <v>350</v>
      </c>
      <c r="C280" s="262"/>
      <c r="D280" s="262"/>
      <c r="E280" s="262"/>
      <c r="F280" s="262"/>
      <c r="G280" s="262" t="s">
        <v>377</v>
      </c>
      <c r="H280" s="263"/>
      <c r="K280" s="11">
        <v>29</v>
      </c>
      <c r="L280" s="11">
        <v>1</v>
      </c>
    </row>
    <row r="281" spans="1:12" x14ac:dyDescent="0.2">
      <c r="B281" s="259"/>
      <c r="C281" s="259"/>
      <c r="D281" s="259"/>
      <c r="E281" s="259"/>
      <c r="F281" s="259"/>
      <c r="G281" s="259"/>
      <c r="H281" s="260"/>
      <c r="K281" s="11">
        <v>0</v>
      </c>
      <c r="L281" s="11">
        <v>1</v>
      </c>
    </row>
    <row r="282" spans="1:12" ht="42.75" x14ac:dyDescent="0.2">
      <c r="B282" s="265" t="s">
        <v>378</v>
      </c>
      <c r="C282" s="265"/>
      <c r="D282" s="265"/>
      <c r="E282" s="265"/>
      <c r="F282" s="265"/>
      <c r="G282" s="169" t="s">
        <v>230</v>
      </c>
      <c r="H282" s="168" t="s">
        <v>379</v>
      </c>
      <c r="K282" s="11">
        <v>79</v>
      </c>
      <c r="L282" s="11">
        <v>1</v>
      </c>
    </row>
    <row r="283" spans="1:12" x14ac:dyDescent="0.2">
      <c r="B283" s="261"/>
      <c r="C283" s="261"/>
      <c r="D283" s="261"/>
      <c r="E283" s="261"/>
      <c r="F283" s="261"/>
      <c r="G283" s="163" t="s">
        <v>230</v>
      </c>
      <c r="H283" s="166" t="s">
        <v>380</v>
      </c>
      <c r="K283" s="11">
        <v>0</v>
      </c>
      <c r="L283" s="11">
        <v>1</v>
      </c>
    </row>
    <row r="284" spans="1:12" x14ac:dyDescent="0.2">
      <c r="B284" s="261"/>
      <c r="C284" s="261"/>
      <c r="D284" s="261"/>
      <c r="E284" s="261"/>
      <c r="F284" s="261"/>
      <c r="G284" s="163" t="s">
        <v>230</v>
      </c>
      <c r="H284" s="166" t="s">
        <v>381</v>
      </c>
      <c r="K284" s="11">
        <v>0</v>
      </c>
      <c r="L284" s="11">
        <v>1</v>
      </c>
    </row>
    <row r="285" spans="1:12" ht="28.5" x14ac:dyDescent="0.2">
      <c r="B285" s="261"/>
      <c r="C285" s="261"/>
      <c r="D285" s="261"/>
      <c r="E285" s="261"/>
      <c r="F285" s="261"/>
      <c r="G285" s="163" t="s">
        <v>230</v>
      </c>
      <c r="H285" s="166" t="s">
        <v>382</v>
      </c>
      <c r="K285" s="11">
        <v>0</v>
      </c>
      <c r="L285" s="11">
        <v>1</v>
      </c>
    </row>
    <row r="286" spans="1:12" ht="28.5" x14ac:dyDescent="0.2">
      <c r="B286" s="261"/>
      <c r="C286" s="261"/>
      <c r="D286" s="261"/>
      <c r="E286" s="261"/>
      <c r="F286" s="261"/>
      <c r="G286" s="163" t="s">
        <v>230</v>
      </c>
      <c r="H286" s="166" t="s">
        <v>383</v>
      </c>
      <c r="K286" s="11">
        <v>0</v>
      </c>
      <c r="L286" s="11">
        <v>1</v>
      </c>
    </row>
    <row r="287" spans="1:12" x14ac:dyDescent="0.2">
      <c r="B287" s="261"/>
      <c r="C287" s="261"/>
      <c r="D287" s="261"/>
      <c r="E287" s="261"/>
      <c r="F287" s="261"/>
      <c r="G287" s="261"/>
      <c r="H287" s="267"/>
      <c r="K287" s="11">
        <v>0</v>
      </c>
      <c r="L287" s="11">
        <v>1</v>
      </c>
    </row>
    <row r="288" spans="1:12" ht="28.5" x14ac:dyDescent="0.2">
      <c r="B288" s="265" t="s">
        <v>384</v>
      </c>
      <c r="C288" s="265"/>
      <c r="D288" s="265"/>
      <c r="E288" s="265"/>
      <c r="F288" s="265"/>
      <c r="G288" s="169" t="s">
        <v>230</v>
      </c>
      <c r="H288" s="168" t="s">
        <v>385</v>
      </c>
      <c r="K288" s="11">
        <v>41</v>
      </c>
      <c r="L288" s="11">
        <v>1</v>
      </c>
    </row>
    <row r="289" spans="1:12" ht="28.5" x14ac:dyDescent="0.2">
      <c r="B289" s="261"/>
      <c r="C289" s="261"/>
      <c r="D289" s="261"/>
      <c r="E289" s="261"/>
      <c r="F289" s="261"/>
      <c r="G289" s="163" t="s">
        <v>230</v>
      </c>
      <c r="H289" s="166" t="s">
        <v>386</v>
      </c>
      <c r="K289" s="11">
        <v>0</v>
      </c>
      <c r="L289" s="11">
        <v>1</v>
      </c>
    </row>
    <row r="290" spans="1:12" x14ac:dyDescent="0.2">
      <c r="B290" s="261"/>
      <c r="C290" s="261"/>
      <c r="D290" s="261"/>
      <c r="E290" s="261"/>
      <c r="F290" s="261"/>
      <c r="G290" s="163" t="s">
        <v>230</v>
      </c>
      <c r="H290" s="166" t="s">
        <v>387</v>
      </c>
      <c r="K290" s="11">
        <v>0</v>
      </c>
      <c r="L290" s="11">
        <v>1</v>
      </c>
    </row>
    <row r="291" spans="1:12" x14ac:dyDescent="0.2">
      <c r="B291" s="261"/>
      <c r="C291" s="261"/>
      <c r="D291" s="261"/>
      <c r="E291" s="261"/>
      <c r="F291" s="261"/>
      <c r="G291" s="261"/>
      <c r="H291" s="267"/>
      <c r="K291" s="11">
        <v>0</v>
      </c>
      <c r="L291" s="11">
        <v>1</v>
      </c>
    </row>
    <row r="292" spans="1:12" ht="29.25" customHeight="1" x14ac:dyDescent="0.2">
      <c r="B292" s="265" t="s">
        <v>388</v>
      </c>
      <c r="C292" s="265"/>
      <c r="D292" s="265"/>
      <c r="E292" s="265"/>
      <c r="F292" s="265"/>
      <c r="G292" s="265" t="s">
        <v>389</v>
      </c>
      <c r="H292" s="272"/>
      <c r="K292" s="11">
        <v>24</v>
      </c>
      <c r="L292" s="11">
        <v>1</v>
      </c>
    </row>
    <row r="293" spans="1:12" ht="29.25" customHeight="1" x14ac:dyDescent="0.2">
      <c r="B293" s="261"/>
      <c r="C293" s="261"/>
      <c r="D293" s="261"/>
      <c r="E293" s="261"/>
      <c r="F293" s="261"/>
      <c r="G293" s="261" t="s">
        <v>390</v>
      </c>
      <c r="H293" s="267"/>
      <c r="K293" s="11">
        <v>0</v>
      </c>
      <c r="L293" s="11">
        <v>1</v>
      </c>
    </row>
    <row r="294" spans="1:12" x14ac:dyDescent="0.2">
      <c r="B294" s="245"/>
      <c r="C294" s="245"/>
      <c r="D294" s="245"/>
      <c r="E294" s="245"/>
      <c r="F294" s="245"/>
      <c r="G294" s="163"/>
      <c r="H294" s="166"/>
      <c r="K294" s="11">
        <v>0</v>
      </c>
      <c r="L294" s="11">
        <v>1</v>
      </c>
    </row>
    <row r="295" spans="1:12" x14ac:dyDescent="0.2">
      <c r="B295" s="279" t="s">
        <v>301</v>
      </c>
      <c r="C295" s="279"/>
      <c r="D295" s="279"/>
      <c r="E295" s="279"/>
      <c r="F295" s="279"/>
      <c r="G295" s="162" t="s">
        <v>230</v>
      </c>
      <c r="H295" s="168" t="s">
        <v>302</v>
      </c>
      <c r="K295" s="11">
        <v>48</v>
      </c>
      <c r="L295" s="11">
        <v>1</v>
      </c>
    </row>
    <row r="296" spans="1:12" x14ac:dyDescent="0.2">
      <c r="B296" s="261"/>
      <c r="C296" s="261"/>
      <c r="D296" s="261"/>
      <c r="E296" s="261"/>
      <c r="F296" s="261"/>
      <c r="G296" s="163" t="s">
        <v>230</v>
      </c>
      <c r="H296" s="166" t="s">
        <v>303</v>
      </c>
      <c r="K296" s="11">
        <v>0</v>
      </c>
      <c r="L296" s="11">
        <v>1</v>
      </c>
    </row>
    <row r="297" spans="1:12" x14ac:dyDescent="0.2">
      <c r="A297" s="178"/>
      <c r="B297" s="245"/>
      <c r="C297" s="245"/>
      <c r="D297" s="245"/>
      <c r="E297" s="245"/>
      <c r="F297" s="245"/>
      <c r="G297" s="163"/>
      <c r="H297" s="166"/>
      <c r="K297" s="11">
        <v>0</v>
      </c>
      <c r="L297" s="11">
        <v>1</v>
      </c>
    </row>
    <row r="298" spans="1:12" x14ac:dyDescent="0.2">
      <c r="A298" s="178"/>
      <c r="B298" s="276" t="s">
        <v>391</v>
      </c>
      <c r="C298" s="276"/>
      <c r="D298" s="276"/>
      <c r="E298" s="276"/>
      <c r="F298" s="276"/>
      <c r="G298" s="169" t="s">
        <v>230</v>
      </c>
      <c r="H298" s="168" t="s">
        <v>392</v>
      </c>
      <c r="K298" s="11">
        <v>17</v>
      </c>
      <c r="L298" s="11">
        <v>1</v>
      </c>
    </row>
    <row r="299" spans="1:12" ht="28.5" x14ac:dyDescent="0.2">
      <c r="A299" s="178"/>
      <c r="B299" s="261"/>
      <c r="C299" s="261"/>
      <c r="D299" s="261"/>
      <c r="E299" s="261"/>
      <c r="F299" s="261"/>
      <c r="G299" s="163" t="s">
        <v>230</v>
      </c>
      <c r="H299" s="166" t="s">
        <v>393</v>
      </c>
      <c r="K299" s="11">
        <v>0</v>
      </c>
      <c r="L299" s="11">
        <v>1</v>
      </c>
    </row>
    <row r="300" spans="1:12" x14ac:dyDescent="0.2">
      <c r="A300" s="178"/>
      <c r="B300" s="273"/>
      <c r="C300" s="273"/>
      <c r="D300" s="273"/>
      <c r="E300" s="273"/>
      <c r="F300" s="273"/>
      <c r="G300" s="163"/>
      <c r="H300" s="166"/>
      <c r="K300" s="11">
        <v>0</v>
      </c>
      <c r="L300" s="11">
        <v>1</v>
      </c>
    </row>
    <row r="301" spans="1:12" ht="14.1" customHeight="1" x14ac:dyDescent="0.2">
      <c r="A301" s="178"/>
      <c r="B301" s="265" t="s">
        <v>394</v>
      </c>
      <c r="C301" s="265"/>
      <c r="D301" s="265"/>
      <c r="E301" s="265"/>
      <c r="F301" s="265"/>
      <c r="G301" s="276" t="s">
        <v>395</v>
      </c>
      <c r="H301" s="277"/>
      <c r="K301" s="11">
        <v>20</v>
      </c>
      <c r="L301" s="11">
        <v>1</v>
      </c>
    </row>
    <row r="302" spans="1:12" x14ac:dyDescent="0.2">
      <c r="A302" s="178"/>
      <c r="B302" s="273"/>
      <c r="C302" s="273"/>
      <c r="D302" s="273"/>
      <c r="E302" s="273"/>
      <c r="F302" s="273"/>
      <c r="G302" s="163"/>
      <c r="H302" s="166"/>
      <c r="K302" s="11">
        <v>0</v>
      </c>
      <c r="L302" s="11">
        <v>1</v>
      </c>
    </row>
    <row r="303" spans="1:12" ht="29.25" customHeight="1" x14ac:dyDescent="0.2">
      <c r="A303" s="178"/>
      <c r="B303" s="265" t="s">
        <v>396</v>
      </c>
      <c r="C303" s="265"/>
      <c r="D303" s="265"/>
      <c r="E303" s="265"/>
      <c r="F303" s="265"/>
      <c r="G303" s="265" t="s">
        <v>346</v>
      </c>
      <c r="H303" s="272"/>
      <c r="K303" s="11">
        <v>31</v>
      </c>
      <c r="L303" s="11">
        <v>1</v>
      </c>
    </row>
    <row r="304" spans="1:12" x14ac:dyDescent="0.2">
      <c r="A304" s="178"/>
      <c r="B304" s="261"/>
      <c r="C304" s="261"/>
      <c r="D304" s="261"/>
      <c r="E304" s="261"/>
      <c r="F304" s="261"/>
      <c r="G304" s="261"/>
      <c r="H304" s="267"/>
      <c r="K304" s="11">
        <v>0</v>
      </c>
      <c r="L304" s="11">
        <v>1</v>
      </c>
    </row>
    <row r="305" spans="1:12" ht="30.75" customHeight="1" x14ac:dyDescent="0.2">
      <c r="A305" s="178"/>
      <c r="B305" s="265" t="s">
        <v>397</v>
      </c>
      <c r="C305" s="265"/>
      <c r="D305" s="265"/>
      <c r="E305" s="265"/>
      <c r="F305" s="265"/>
      <c r="G305" s="265" t="s">
        <v>346</v>
      </c>
      <c r="H305" s="272"/>
      <c r="K305" s="11">
        <v>34</v>
      </c>
      <c r="L305" s="11">
        <v>1</v>
      </c>
    </row>
    <row r="306" spans="1:12" x14ac:dyDescent="0.2">
      <c r="A306" s="178"/>
      <c r="B306" s="261"/>
      <c r="C306" s="261"/>
      <c r="D306" s="261"/>
      <c r="E306" s="261"/>
      <c r="F306" s="261"/>
      <c r="G306" s="261"/>
      <c r="H306" s="267"/>
      <c r="K306" s="11">
        <v>0</v>
      </c>
      <c r="L306" s="11">
        <v>1</v>
      </c>
    </row>
    <row r="307" spans="1:12" x14ac:dyDescent="0.2">
      <c r="A307" s="178"/>
      <c r="B307" s="271"/>
      <c r="C307" s="271"/>
      <c r="D307" s="271"/>
      <c r="E307" s="271"/>
      <c r="F307" s="271"/>
      <c r="G307" s="271"/>
      <c r="H307" s="271"/>
      <c r="K307" s="11">
        <v>0</v>
      </c>
      <c r="L307" s="11">
        <v>1</v>
      </c>
    </row>
    <row r="308" spans="1:12" ht="15" x14ac:dyDescent="0.2">
      <c r="A308" s="178" t="s">
        <v>157</v>
      </c>
      <c r="B308" s="242" t="s">
        <v>70</v>
      </c>
      <c r="C308" s="242"/>
      <c r="D308" s="242"/>
      <c r="E308" s="242"/>
      <c r="F308" s="242"/>
      <c r="G308" s="244" t="str">
        <f>"Return to "&amp;$B308&amp;" "</f>
        <v xml:space="preserve">Return to Bad debts </v>
      </c>
      <c r="H308" s="244"/>
      <c r="K308" s="11">
        <v>9</v>
      </c>
      <c r="L308" s="11">
        <v>1</v>
      </c>
    </row>
    <row r="309" spans="1:12" ht="15" x14ac:dyDescent="0.2">
      <c r="B309" s="242"/>
      <c r="C309" s="242"/>
      <c r="D309" s="242"/>
      <c r="E309" s="242"/>
      <c r="F309" s="242"/>
      <c r="G309" s="244"/>
      <c r="H309" s="244"/>
      <c r="K309" s="11">
        <v>0</v>
      </c>
      <c r="L309" s="11">
        <v>1</v>
      </c>
    </row>
    <row r="310" spans="1:12" ht="15" x14ac:dyDescent="0.2">
      <c r="B310" s="234"/>
      <c r="C310" s="234"/>
      <c r="D310" s="234"/>
      <c r="E310" s="234"/>
      <c r="F310" s="234"/>
      <c r="G310" s="234"/>
      <c r="H310" s="234"/>
      <c r="K310" s="11">
        <v>0</v>
      </c>
      <c r="L310" s="11">
        <v>1</v>
      </c>
    </row>
    <row r="311" spans="1:12" ht="29.1" customHeight="1" x14ac:dyDescent="0.2">
      <c r="B311" s="232" t="s">
        <v>398</v>
      </c>
      <c r="C311" s="232"/>
      <c r="D311" s="232"/>
      <c r="E311" s="232"/>
      <c r="F311" s="232"/>
      <c r="G311" s="232"/>
      <c r="H311" s="232"/>
      <c r="K311" s="11">
        <v>269</v>
      </c>
      <c r="L311" s="11">
        <v>2</v>
      </c>
    </row>
    <row r="312" spans="1:12" x14ac:dyDescent="0.2">
      <c r="B312" s="232"/>
      <c r="C312" s="232"/>
      <c r="D312" s="232"/>
      <c r="E312" s="232"/>
      <c r="F312" s="232"/>
      <c r="G312" s="232"/>
      <c r="H312" s="232"/>
      <c r="K312" s="11">
        <v>0</v>
      </c>
      <c r="L312" s="11">
        <v>1</v>
      </c>
    </row>
    <row r="313" spans="1:12" ht="35.25" customHeight="1" x14ac:dyDescent="0.2">
      <c r="B313" s="225" t="s">
        <v>223</v>
      </c>
      <c r="C313" s="225"/>
      <c r="D313" s="225"/>
      <c r="E313" s="225"/>
      <c r="F313" s="225"/>
      <c r="G313" s="225"/>
      <c r="H313" s="225"/>
      <c r="K313" s="11">
        <v>249</v>
      </c>
      <c r="L313" s="11">
        <v>2</v>
      </c>
    </row>
    <row r="314" spans="1:12" x14ac:dyDescent="0.2">
      <c r="B314" s="232" t="s">
        <v>224</v>
      </c>
      <c r="C314" s="232"/>
      <c r="D314" s="232"/>
      <c r="E314" s="232"/>
      <c r="F314" s="232"/>
      <c r="G314" s="232"/>
      <c r="H314" s="232"/>
      <c r="K314" s="11">
        <v>86</v>
      </c>
      <c r="L314" s="11">
        <v>1</v>
      </c>
    </row>
    <row r="315" spans="1:12" ht="41.25" customHeight="1" x14ac:dyDescent="0.2">
      <c r="B315" s="232" t="s">
        <v>225</v>
      </c>
      <c r="C315" s="232"/>
      <c r="D315" s="232"/>
      <c r="E315" s="232"/>
      <c r="F315" s="232"/>
      <c r="G315" s="232"/>
      <c r="H315" s="232"/>
      <c r="K315" s="11">
        <v>465</v>
      </c>
      <c r="L315" s="11">
        <v>3</v>
      </c>
    </row>
    <row r="316" spans="1:12" ht="48" customHeight="1" x14ac:dyDescent="0.2">
      <c r="B316" s="232" t="s">
        <v>399</v>
      </c>
      <c r="C316" s="232"/>
      <c r="D316" s="232"/>
      <c r="E316" s="232"/>
      <c r="F316" s="232"/>
      <c r="G316" s="232"/>
      <c r="H316" s="232"/>
      <c r="K316" s="11">
        <v>415</v>
      </c>
      <c r="L316" s="11">
        <v>3</v>
      </c>
    </row>
    <row r="317" spans="1:12" x14ac:dyDescent="0.2">
      <c r="B317" s="248"/>
      <c r="C317" s="248"/>
      <c r="D317" s="248"/>
      <c r="E317" s="248"/>
      <c r="F317" s="248"/>
      <c r="G317" s="248"/>
      <c r="H317" s="248"/>
      <c r="K317" s="11">
        <v>0</v>
      </c>
      <c r="L317" s="11">
        <v>1</v>
      </c>
    </row>
    <row r="318" spans="1:12" ht="14.1" customHeight="1" x14ac:dyDescent="0.25">
      <c r="B318" s="262" t="s">
        <v>350</v>
      </c>
      <c r="C318" s="262"/>
      <c r="D318" s="262"/>
      <c r="E318" s="262"/>
      <c r="F318" s="262"/>
      <c r="G318" s="262" t="s">
        <v>351</v>
      </c>
      <c r="H318" s="263"/>
      <c r="K318" s="11">
        <v>29</v>
      </c>
      <c r="L318" s="11">
        <v>1</v>
      </c>
    </row>
    <row r="319" spans="1:12" ht="29.1" customHeight="1" x14ac:dyDescent="0.2">
      <c r="B319" s="259"/>
      <c r="C319" s="259"/>
      <c r="D319" s="259"/>
      <c r="E319" s="259"/>
      <c r="F319" s="259"/>
      <c r="G319" s="269"/>
      <c r="H319" s="270"/>
      <c r="K319" s="11">
        <v>0</v>
      </c>
      <c r="L319" s="11">
        <v>1</v>
      </c>
    </row>
    <row r="320" spans="1:12" ht="42.75" customHeight="1" x14ac:dyDescent="0.2">
      <c r="B320" s="265" t="s">
        <v>400</v>
      </c>
      <c r="C320" s="265"/>
      <c r="D320" s="265"/>
      <c r="E320" s="265"/>
      <c r="F320" s="265"/>
      <c r="G320" s="276" t="s">
        <v>401</v>
      </c>
      <c r="H320" s="277"/>
      <c r="K320" s="11">
        <v>48</v>
      </c>
      <c r="L320" s="11">
        <v>1</v>
      </c>
    </row>
    <row r="321" spans="1:12" x14ac:dyDescent="0.2">
      <c r="B321" s="261"/>
      <c r="C321" s="261"/>
      <c r="D321" s="261"/>
      <c r="E321" s="261"/>
      <c r="F321" s="261"/>
      <c r="G321" s="261"/>
      <c r="H321" s="267"/>
      <c r="K321" s="11">
        <v>0</v>
      </c>
      <c r="L321" s="11">
        <v>1</v>
      </c>
    </row>
    <row r="322" spans="1:12" ht="70.5" customHeight="1" x14ac:dyDescent="0.2">
      <c r="B322" s="265" t="s">
        <v>402</v>
      </c>
      <c r="C322" s="265"/>
      <c r="D322" s="265"/>
      <c r="E322" s="265"/>
      <c r="F322" s="265"/>
      <c r="G322" s="265" t="s">
        <v>403</v>
      </c>
      <c r="H322" s="272"/>
      <c r="K322" s="11">
        <v>68</v>
      </c>
      <c r="L322" s="11">
        <v>1</v>
      </c>
    </row>
    <row r="323" spans="1:12" x14ac:dyDescent="0.2">
      <c r="B323" s="245"/>
      <c r="C323" s="245"/>
      <c r="D323" s="245"/>
      <c r="E323" s="245"/>
      <c r="F323" s="245"/>
      <c r="G323" s="245"/>
      <c r="H323" s="275"/>
      <c r="K323" s="11">
        <v>0</v>
      </c>
      <c r="L323" s="11">
        <v>1</v>
      </c>
    </row>
    <row r="324" spans="1:12" ht="45.75" customHeight="1" x14ac:dyDescent="0.2">
      <c r="B324" s="261" t="s">
        <v>404</v>
      </c>
      <c r="C324" s="261"/>
      <c r="D324" s="261"/>
      <c r="E324" s="261"/>
      <c r="F324" s="261"/>
      <c r="G324" s="265" t="s">
        <v>405</v>
      </c>
      <c r="H324" s="272"/>
      <c r="K324" s="11">
        <v>49</v>
      </c>
      <c r="L324" s="11">
        <v>1</v>
      </c>
    </row>
    <row r="325" spans="1:12" x14ac:dyDescent="0.2">
      <c r="A325" s="178"/>
      <c r="B325" s="273"/>
      <c r="C325" s="273"/>
      <c r="D325" s="273"/>
      <c r="E325" s="273"/>
      <c r="F325" s="273"/>
      <c r="G325" s="273"/>
      <c r="H325" s="274"/>
      <c r="K325" s="11">
        <v>0</v>
      </c>
      <c r="L325" s="11">
        <v>1</v>
      </c>
    </row>
    <row r="326" spans="1:12" ht="28.5" customHeight="1" x14ac:dyDescent="0.2">
      <c r="A326" s="178"/>
      <c r="B326" s="265" t="s">
        <v>406</v>
      </c>
      <c r="C326" s="265"/>
      <c r="D326" s="265"/>
      <c r="E326" s="265"/>
      <c r="F326" s="265"/>
      <c r="G326" s="265" t="s">
        <v>407</v>
      </c>
      <c r="H326" s="272"/>
      <c r="K326" s="11">
        <v>58</v>
      </c>
      <c r="L326" s="11">
        <v>1</v>
      </c>
    </row>
    <row r="327" spans="1:12" x14ac:dyDescent="0.2">
      <c r="A327" s="178"/>
      <c r="B327" s="245"/>
      <c r="C327" s="245"/>
      <c r="D327" s="245"/>
      <c r="E327" s="245"/>
      <c r="F327" s="245"/>
      <c r="G327" s="252"/>
      <c r="H327" s="253"/>
      <c r="K327" s="11">
        <v>0</v>
      </c>
      <c r="L327" s="11">
        <v>1</v>
      </c>
    </row>
    <row r="328" spans="1:12" ht="57.75" customHeight="1" x14ac:dyDescent="0.2">
      <c r="A328" s="178"/>
      <c r="B328" s="254" t="s">
        <v>408</v>
      </c>
      <c r="C328" s="254"/>
      <c r="D328" s="254"/>
      <c r="E328" s="254"/>
      <c r="F328" s="254"/>
      <c r="G328" s="265" t="s">
        <v>409</v>
      </c>
      <c r="H328" s="272"/>
      <c r="K328" s="11">
        <v>41</v>
      </c>
      <c r="L328" s="11">
        <v>1</v>
      </c>
    </row>
    <row r="329" spans="1:12" x14ac:dyDescent="0.2">
      <c r="A329" s="178"/>
      <c r="B329" s="261"/>
      <c r="C329" s="261"/>
      <c r="D329" s="261"/>
      <c r="E329" s="261"/>
      <c r="F329" s="261"/>
      <c r="G329" s="261"/>
      <c r="H329" s="267"/>
      <c r="K329" s="11">
        <v>0</v>
      </c>
      <c r="L329" s="11">
        <v>1</v>
      </c>
    </row>
    <row r="330" spans="1:12" ht="29.25" customHeight="1" x14ac:dyDescent="0.2">
      <c r="A330" s="178"/>
      <c r="B330" s="265" t="s">
        <v>410</v>
      </c>
      <c r="C330" s="265"/>
      <c r="D330" s="265"/>
      <c r="E330" s="265"/>
      <c r="F330" s="265"/>
      <c r="G330" s="265" t="s">
        <v>346</v>
      </c>
      <c r="H330" s="272"/>
      <c r="K330" s="11">
        <v>33</v>
      </c>
      <c r="L330" s="11">
        <v>1</v>
      </c>
    </row>
    <row r="331" spans="1:12" x14ac:dyDescent="0.2">
      <c r="A331" s="178"/>
      <c r="B331" s="261"/>
      <c r="C331" s="261"/>
      <c r="D331" s="261"/>
      <c r="E331" s="261"/>
      <c r="F331" s="261"/>
      <c r="G331" s="261"/>
      <c r="H331" s="267"/>
      <c r="K331" s="11">
        <v>0</v>
      </c>
      <c r="L331" s="11">
        <v>1</v>
      </c>
    </row>
    <row r="332" spans="1:12" ht="27.75" customHeight="1" x14ac:dyDescent="0.2">
      <c r="A332" s="178"/>
      <c r="B332" s="265" t="s">
        <v>411</v>
      </c>
      <c r="C332" s="265"/>
      <c r="D332" s="265"/>
      <c r="E332" s="265"/>
      <c r="F332" s="265"/>
      <c r="G332" s="265" t="s">
        <v>346</v>
      </c>
      <c r="H332" s="272"/>
      <c r="K332" s="11">
        <v>36</v>
      </c>
      <c r="L332" s="11">
        <v>1</v>
      </c>
    </row>
    <row r="333" spans="1:12" x14ac:dyDescent="0.2">
      <c r="A333" s="178"/>
      <c r="B333" s="261"/>
      <c r="C333" s="261"/>
      <c r="D333" s="261"/>
      <c r="E333" s="261"/>
      <c r="F333" s="261"/>
      <c r="G333" s="261"/>
      <c r="H333" s="267"/>
      <c r="K333" s="11">
        <v>0</v>
      </c>
      <c r="L333" s="11">
        <v>1</v>
      </c>
    </row>
    <row r="334" spans="1:12" x14ac:dyDescent="0.2">
      <c r="A334" s="178"/>
      <c r="B334" s="271"/>
      <c r="C334" s="271"/>
      <c r="D334" s="271"/>
      <c r="E334" s="271"/>
      <c r="F334" s="271"/>
      <c r="G334" s="271"/>
      <c r="H334" s="271"/>
      <c r="K334" s="11">
        <v>0</v>
      </c>
      <c r="L334" s="11">
        <v>1</v>
      </c>
    </row>
    <row r="335" spans="1:12" ht="15" x14ac:dyDescent="0.2">
      <c r="A335" s="178" t="s">
        <v>158</v>
      </c>
      <c r="B335" s="242" t="s">
        <v>71</v>
      </c>
      <c r="C335" s="242"/>
      <c r="D335" s="242"/>
      <c r="E335" s="242"/>
      <c r="F335" s="242"/>
      <c r="G335" s="244" t="str">
        <f>"Return to "&amp;$B335&amp;" "</f>
        <v xml:space="preserve">Return to Bank charges </v>
      </c>
      <c r="H335" s="244"/>
      <c r="K335" s="11">
        <v>12</v>
      </c>
      <c r="L335" s="11">
        <v>1</v>
      </c>
    </row>
    <row r="336" spans="1:12" ht="15" x14ac:dyDescent="0.2">
      <c r="A336" s="178"/>
      <c r="B336" s="242"/>
      <c r="C336" s="242"/>
      <c r="D336" s="242"/>
      <c r="E336" s="242"/>
      <c r="F336" s="242"/>
      <c r="G336" s="244"/>
      <c r="H336" s="244"/>
      <c r="K336" s="11">
        <v>0</v>
      </c>
      <c r="L336" s="11">
        <v>1</v>
      </c>
    </row>
    <row r="337" spans="1:12" ht="15" x14ac:dyDescent="0.2">
      <c r="A337" s="178"/>
      <c r="B337" s="234"/>
      <c r="C337" s="234"/>
      <c r="D337" s="234"/>
      <c r="E337" s="234"/>
      <c r="F337" s="234"/>
      <c r="G337" s="234"/>
      <c r="H337" s="234"/>
      <c r="K337" s="11">
        <v>0</v>
      </c>
      <c r="L337" s="11">
        <v>1</v>
      </c>
    </row>
    <row r="338" spans="1:12" x14ac:dyDescent="0.2">
      <c r="A338" s="178"/>
      <c r="B338" s="232" t="s">
        <v>412</v>
      </c>
      <c r="C338" s="232"/>
      <c r="D338" s="232"/>
      <c r="E338" s="232"/>
      <c r="F338" s="232"/>
      <c r="G338" s="232"/>
      <c r="H338" s="232"/>
      <c r="K338" s="11">
        <v>162</v>
      </c>
      <c r="L338" s="11">
        <v>2</v>
      </c>
    </row>
    <row r="339" spans="1:12" ht="15" x14ac:dyDescent="0.25">
      <c r="A339" s="178"/>
      <c r="B339" s="155"/>
      <c r="C339" s="155"/>
      <c r="D339" s="155"/>
      <c r="E339" s="155"/>
      <c r="F339" s="155"/>
      <c r="G339" s="172"/>
      <c r="H339" s="155"/>
      <c r="K339" s="11">
        <v>0</v>
      </c>
      <c r="L339" s="11">
        <v>1</v>
      </c>
    </row>
    <row r="340" spans="1:12" ht="30" customHeight="1" x14ac:dyDescent="0.2">
      <c r="A340" s="178"/>
      <c r="B340" s="225" t="s">
        <v>223</v>
      </c>
      <c r="C340" s="225"/>
      <c r="D340" s="225"/>
      <c r="E340" s="225"/>
      <c r="F340" s="225"/>
      <c r="G340" s="225"/>
      <c r="H340" s="225"/>
      <c r="K340" s="11">
        <v>249</v>
      </c>
      <c r="L340" s="11">
        <v>2</v>
      </c>
    </row>
    <row r="341" spans="1:12" x14ac:dyDescent="0.2">
      <c r="A341" s="178"/>
      <c r="B341" s="232" t="s">
        <v>224</v>
      </c>
      <c r="C341" s="232"/>
      <c r="D341" s="232"/>
      <c r="E341" s="232"/>
      <c r="F341" s="232"/>
      <c r="G341" s="232"/>
      <c r="H341" s="232"/>
      <c r="K341" s="11">
        <v>86</v>
      </c>
      <c r="L341" s="11">
        <v>1</v>
      </c>
    </row>
    <row r="342" spans="1:12" ht="43.5" customHeight="1" x14ac:dyDescent="0.2">
      <c r="A342" s="178"/>
      <c r="B342" s="232" t="s">
        <v>225</v>
      </c>
      <c r="C342" s="232"/>
      <c r="D342" s="232"/>
      <c r="E342" s="232"/>
      <c r="F342" s="232"/>
      <c r="G342" s="232"/>
      <c r="H342" s="232"/>
      <c r="K342" s="11">
        <v>465</v>
      </c>
      <c r="L342" s="11">
        <v>3</v>
      </c>
    </row>
    <row r="343" spans="1:12" x14ac:dyDescent="0.2">
      <c r="A343" s="178"/>
      <c r="B343" s="232"/>
      <c r="C343" s="232"/>
      <c r="D343" s="232"/>
      <c r="E343" s="232"/>
      <c r="F343" s="232"/>
      <c r="G343" s="232"/>
      <c r="H343" s="232"/>
      <c r="K343" s="11">
        <v>0</v>
      </c>
      <c r="L343" s="11">
        <v>1</v>
      </c>
    </row>
    <row r="344" spans="1:12" x14ac:dyDescent="0.2">
      <c r="A344" s="178"/>
      <c r="B344" s="232" t="s">
        <v>413</v>
      </c>
      <c r="C344" s="232"/>
      <c r="D344" s="232"/>
      <c r="E344" s="232"/>
      <c r="F344" s="232"/>
      <c r="G344" s="232"/>
      <c r="H344" s="232"/>
      <c r="K344" s="11">
        <v>62</v>
      </c>
      <c r="L344" s="11">
        <v>1</v>
      </c>
    </row>
    <row r="345" spans="1:12" x14ac:dyDescent="0.2">
      <c r="A345" s="178"/>
      <c r="B345" s="170" t="s">
        <v>230</v>
      </c>
      <c r="C345" s="232" t="s">
        <v>414</v>
      </c>
      <c r="D345" s="232"/>
      <c r="E345" s="232"/>
      <c r="F345" s="232"/>
      <c r="G345" s="232"/>
      <c r="H345" s="232"/>
      <c r="K345" s="11">
        <v>1</v>
      </c>
      <c r="L345" s="11">
        <v>1</v>
      </c>
    </row>
    <row r="346" spans="1:12" x14ac:dyDescent="0.2">
      <c r="A346" s="178"/>
      <c r="B346" s="170" t="s">
        <v>230</v>
      </c>
      <c r="C346" s="232" t="s">
        <v>415</v>
      </c>
      <c r="D346" s="232"/>
      <c r="E346" s="232"/>
      <c r="F346" s="232"/>
      <c r="G346" s="232"/>
      <c r="H346" s="232"/>
      <c r="K346" s="11">
        <v>1</v>
      </c>
      <c r="L346" s="11">
        <v>1</v>
      </c>
    </row>
    <row r="347" spans="1:12" x14ac:dyDescent="0.2">
      <c r="A347" s="178"/>
      <c r="B347" s="170" t="s">
        <v>230</v>
      </c>
      <c r="C347" s="232" t="s">
        <v>416</v>
      </c>
      <c r="D347" s="232"/>
      <c r="E347" s="232"/>
      <c r="F347" s="232"/>
      <c r="G347" s="232"/>
      <c r="H347" s="232"/>
      <c r="K347" s="11">
        <v>1</v>
      </c>
      <c r="L347" s="11">
        <v>1</v>
      </c>
    </row>
    <row r="348" spans="1:12" x14ac:dyDescent="0.2">
      <c r="A348" s="178"/>
      <c r="B348" s="170" t="s">
        <v>230</v>
      </c>
      <c r="C348" s="232" t="s">
        <v>417</v>
      </c>
      <c r="D348" s="232"/>
      <c r="E348" s="232"/>
      <c r="F348" s="232"/>
      <c r="G348" s="232"/>
      <c r="H348" s="232"/>
      <c r="K348" s="11">
        <v>1</v>
      </c>
      <c r="L348" s="11">
        <v>1</v>
      </c>
    </row>
    <row r="349" spans="1:12" x14ac:dyDescent="0.2">
      <c r="A349" s="178"/>
      <c r="B349" s="170" t="s">
        <v>230</v>
      </c>
      <c r="C349" s="232" t="s">
        <v>418</v>
      </c>
      <c r="D349" s="232"/>
      <c r="E349" s="232"/>
      <c r="F349" s="232"/>
      <c r="G349" s="232"/>
      <c r="H349" s="232"/>
      <c r="K349" s="11">
        <v>1</v>
      </c>
      <c r="L349" s="11">
        <v>1</v>
      </c>
    </row>
    <row r="350" spans="1:12" x14ac:dyDescent="0.2">
      <c r="A350" s="178"/>
      <c r="B350" s="225"/>
      <c r="C350" s="225"/>
      <c r="D350" s="225"/>
      <c r="E350" s="225"/>
      <c r="F350" s="225"/>
      <c r="G350" s="225"/>
      <c r="H350" s="225"/>
      <c r="K350" s="11">
        <v>0</v>
      </c>
      <c r="L350" s="11">
        <v>1</v>
      </c>
    </row>
    <row r="351" spans="1:12" ht="14.1" customHeight="1" x14ac:dyDescent="0.2">
      <c r="A351" s="178" t="s">
        <v>159</v>
      </c>
      <c r="B351" s="242" t="s">
        <v>72</v>
      </c>
      <c r="C351" s="242"/>
      <c r="D351" s="242"/>
      <c r="E351" s="242"/>
      <c r="F351" s="242"/>
      <c r="G351" s="244" t="str">
        <f>"Return to "&amp;$B351&amp;" "</f>
        <v xml:space="preserve">Return to Charitable donations </v>
      </c>
      <c r="H351" s="244"/>
      <c r="K351" s="11">
        <v>20</v>
      </c>
      <c r="L351" s="11">
        <v>1</v>
      </c>
    </row>
    <row r="352" spans="1:12" ht="15" x14ac:dyDescent="0.2">
      <c r="A352" s="178"/>
      <c r="B352" s="242"/>
      <c r="C352" s="242"/>
      <c r="D352" s="242"/>
      <c r="E352" s="242"/>
      <c r="F352" s="242"/>
      <c r="G352" s="244"/>
      <c r="H352" s="244"/>
      <c r="K352" s="11">
        <v>0</v>
      </c>
      <c r="L352" s="11">
        <v>1</v>
      </c>
    </row>
    <row r="353" spans="1:12" ht="15" x14ac:dyDescent="0.2">
      <c r="A353" s="178"/>
      <c r="B353" s="234"/>
      <c r="C353" s="234"/>
      <c r="D353" s="234"/>
      <c r="E353" s="234"/>
      <c r="F353" s="234"/>
      <c r="G353" s="234"/>
      <c r="H353" s="234"/>
      <c r="K353" s="11">
        <v>0</v>
      </c>
      <c r="L353" s="11">
        <v>1</v>
      </c>
    </row>
    <row r="354" spans="1:12" x14ac:dyDescent="0.2">
      <c r="A354" s="178"/>
      <c r="B354" s="232" t="s">
        <v>419</v>
      </c>
      <c r="C354" s="232"/>
      <c r="D354" s="232"/>
      <c r="E354" s="232"/>
      <c r="F354" s="232"/>
      <c r="G354" s="232"/>
      <c r="H354" s="232"/>
      <c r="K354" s="11">
        <v>125</v>
      </c>
      <c r="L354" s="11">
        <v>1</v>
      </c>
    </row>
    <row r="355" spans="1:12" x14ac:dyDescent="0.2">
      <c r="A355" s="178"/>
      <c r="B355" s="232"/>
      <c r="C355" s="232"/>
      <c r="D355" s="232"/>
      <c r="E355" s="232"/>
      <c r="F355" s="232"/>
      <c r="G355" s="232"/>
      <c r="H355" s="232"/>
      <c r="K355" s="11">
        <v>0</v>
      </c>
      <c r="L355" s="11">
        <v>1</v>
      </c>
    </row>
    <row r="356" spans="1:12" ht="27" customHeight="1" x14ac:dyDescent="0.2">
      <c r="A356" s="178"/>
      <c r="B356" s="225" t="s">
        <v>223</v>
      </c>
      <c r="C356" s="225"/>
      <c r="D356" s="225"/>
      <c r="E356" s="225"/>
      <c r="F356" s="225"/>
      <c r="G356" s="225"/>
      <c r="H356" s="225"/>
      <c r="K356" s="11">
        <v>249</v>
      </c>
      <c r="L356" s="11">
        <v>2</v>
      </c>
    </row>
    <row r="357" spans="1:12" x14ac:dyDescent="0.2">
      <c r="A357" s="178"/>
      <c r="B357" s="232" t="s">
        <v>224</v>
      </c>
      <c r="C357" s="232"/>
      <c r="D357" s="232"/>
      <c r="E357" s="232"/>
      <c r="F357" s="232"/>
      <c r="G357" s="232"/>
      <c r="H357" s="232"/>
      <c r="K357" s="11">
        <v>86</v>
      </c>
      <c r="L357" s="11">
        <v>1</v>
      </c>
    </row>
    <row r="358" spans="1:12" ht="41.25" customHeight="1" x14ac:dyDescent="0.2">
      <c r="A358" s="178"/>
      <c r="B358" s="232" t="s">
        <v>225</v>
      </c>
      <c r="C358" s="232"/>
      <c r="D358" s="232"/>
      <c r="E358" s="232"/>
      <c r="F358" s="232"/>
      <c r="G358" s="232"/>
      <c r="H358" s="232"/>
      <c r="K358" s="11">
        <v>465</v>
      </c>
      <c r="L358" s="11">
        <v>3</v>
      </c>
    </row>
    <row r="359" spans="1:12" ht="12" customHeight="1" x14ac:dyDescent="0.2">
      <c r="A359" s="178"/>
      <c r="B359" s="232"/>
      <c r="C359" s="232"/>
      <c r="D359" s="232"/>
      <c r="E359" s="232"/>
      <c r="F359" s="232"/>
      <c r="G359" s="232"/>
      <c r="H359" s="232"/>
      <c r="K359" s="11">
        <v>0</v>
      </c>
      <c r="L359" s="11">
        <v>1</v>
      </c>
    </row>
    <row r="360" spans="1:12" x14ac:dyDescent="0.2">
      <c r="A360" s="178"/>
      <c r="B360" s="232" t="s">
        <v>420</v>
      </c>
      <c r="C360" s="232"/>
      <c r="D360" s="232"/>
      <c r="E360" s="232"/>
      <c r="F360" s="232"/>
      <c r="G360" s="232"/>
      <c r="H360" s="232"/>
      <c r="K360" s="11">
        <v>48</v>
      </c>
      <c r="L360" s="11">
        <v>1</v>
      </c>
    </row>
    <row r="361" spans="1:12" ht="29.25" customHeight="1" x14ac:dyDescent="0.2">
      <c r="A361" s="178"/>
      <c r="B361" s="165" t="s">
        <v>230</v>
      </c>
      <c r="C361" s="232" t="s">
        <v>421</v>
      </c>
      <c r="D361" s="232"/>
      <c r="E361" s="232"/>
      <c r="F361" s="232"/>
      <c r="G361" s="232"/>
      <c r="H361" s="232"/>
      <c r="K361" s="11">
        <v>1</v>
      </c>
      <c r="L361" s="11">
        <v>1</v>
      </c>
    </row>
    <row r="362" spans="1:12" x14ac:dyDescent="0.2">
      <c r="A362" s="178"/>
      <c r="B362" s="165" t="s">
        <v>230</v>
      </c>
      <c r="C362" s="232" t="s">
        <v>422</v>
      </c>
      <c r="D362" s="232"/>
      <c r="E362" s="232"/>
      <c r="F362" s="232"/>
      <c r="G362" s="232"/>
      <c r="H362" s="232"/>
      <c r="K362" s="11">
        <v>1</v>
      </c>
      <c r="L362" s="11">
        <v>1</v>
      </c>
    </row>
    <row r="363" spans="1:12" ht="27.75" customHeight="1" x14ac:dyDescent="0.2">
      <c r="A363" s="178"/>
      <c r="B363" s="165" t="s">
        <v>230</v>
      </c>
      <c r="C363" s="232" t="s">
        <v>423</v>
      </c>
      <c r="D363" s="232"/>
      <c r="E363" s="232"/>
      <c r="F363" s="232"/>
      <c r="G363" s="232"/>
      <c r="H363" s="232"/>
      <c r="K363" s="11">
        <v>1</v>
      </c>
      <c r="L363" s="11">
        <v>1</v>
      </c>
    </row>
    <row r="364" spans="1:12" x14ac:dyDescent="0.2">
      <c r="A364" s="178"/>
      <c r="B364" s="165" t="s">
        <v>230</v>
      </c>
      <c r="C364" s="232" t="s">
        <v>424</v>
      </c>
      <c r="D364" s="232"/>
      <c r="E364" s="232"/>
      <c r="F364" s="232"/>
      <c r="G364" s="232"/>
      <c r="H364" s="232"/>
      <c r="K364" s="11">
        <v>1</v>
      </c>
      <c r="L364" s="11">
        <v>1</v>
      </c>
    </row>
    <row r="365" spans="1:12" x14ac:dyDescent="0.2">
      <c r="A365" s="178"/>
      <c r="B365" s="165" t="s">
        <v>230</v>
      </c>
      <c r="C365" s="232" t="s">
        <v>425</v>
      </c>
      <c r="D365" s="232"/>
      <c r="E365" s="232"/>
      <c r="F365" s="232"/>
      <c r="G365" s="232"/>
      <c r="H365" s="232"/>
      <c r="K365" s="11">
        <v>1</v>
      </c>
      <c r="L365" s="11">
        <v>1</v>
      </c>
    </row>
    <row r="366" spans="1:12" x14ac:dyDescent="0.2">
      <c r="A366" s="178"/>
      <c r="B366" s="165" t="s">
        <v>230</v>
      </c>
      <c r="C366" s="232" t="s">
        <v>426</v>
      </c>
      <c r="D366" s="232"/>
      <c r="E366" s="232"/>
      <c r="F366" s="232"/>
      <c r="G366" s="232"/>
      <c r="H366" s="232"/>
      <c r="K366" s="11">
        <v>1</v>
      </c>
      <c r="L366" s="11">
        <v>1</v>
      </c>
    </row>
    <row r="367" spans="1:12" x14ac:dyDescent="0.2">
      <c r="A367" s="178"/>
      <c r="B367" s="225"/>
      <c r="C367" s="225"/>
      <c r="D367" s="225"/>
      <c r="E367" s="225"/>
      <c r="F367" s="225"/>
      <c r="G367" s="225"/>
      <c r="H367" s="225"/>
      <c r="K367" s="11">
        <v>0</v>
      </c>
      <c r="L367" s="11">
        <v>1</v>
      </c>
    </row>
    <row r="368" spans="1:12" ht="14.1" customHeight="1" x14ac:dyDescent="0.2">
      <c r="A368" s="178" t="s">
        <v>160</v>
      </c>
      <c r="B368" s="242" t="s">
        <v>73</v>
      </c>
      <c r="C368" s="242"/>
      <c r="D368" s="242"/>
      <c r="E368" s="242"/>
      <c r="F368" s="242"/>
      <c r="G368" s="244" t="str">
        <f>"Return to "&amp;$B368&amp;" "</f>
        <v xml:space="preserve">Return to Interest and foreign exchange </v>
      </c>
      <c r="H368" s="244"/>
      <c r="K368" s="11">
        <v>29</v>
      </c>
      <c r="L368" s="11">
        <v>1</v>
      </c>
    </row>
    <row r="369" spans="1:12" ht="15" x14ac:dyDescent="0.2">
      <c r="A369" s="178"/>
      <c r="B369" s="242"/>
      <c r="C369" s="242"/>
      <c r="D369" s="242"/>
      <c r="E369" s="242"/>
      <c r="F369" s="242"/>
      <c r="G369" s="244"/>
      <c r="H369" s="244"/>
      <c r="K369" s="11">
        <v>0</v>
      </c>
      <c r="L369" s="11">
        <v>1</v>
      </c>
    </row>
    <row r="370" spans="1:12" ht="15" x14ac:dyDescent="0.2">
      <c r="A370" s="178"/>
      <c r="B370" s="234"/>
      <c r="C370" s="234"/>
      <c r="D370" s="234"/>
      <c r="E370" s="234"/>
      <c r="F370" s="234"/>
      <c r="G370" s="234"/>
      <c r="H370" s="234"/>
      <c r="K370" s="11">
        <v>0</v>
      </c>
      <c r="L370" s="11">
        <v>1</v>
      </c>
    </row>
    <row r="371" spans="1:12" ht="29.1" customHeight="1" x14ac:dyDescent="0.2">
      <c r="A371" s="178"/>
      <c r="B371" s="232" t="s">
        <v>427</v>
      </c>
      <c r="C371" s="232"/>
      <c r="D371" s="232"/>
      <c r="E371" s="232"/>
      <c r="F371" s="232"/>
      <c r="G371" s="232"/>
      <c r="H371" s="232"/>
      <c r="K371" s="11">
        <v>245</v>
      </c>
      <c r="L371" s="11">
        <v>2</v>
      </c>
    </row>
    <row r="372" spans="1:12" x14ac:dyDescent="0.2">
      <c r="A372" s="178"/>
      <c r="B372" s="232"/>
      <c r="C372" s="232"/>
      <c r="D372" s="232"/>
      <c r="E372" s="232"/>
      <c r="F372" s="232"/>
      <c r="G372" s="232"/>
      <c r="H372" s="232"/>
      <c r="K372" s="11">
        <v>0</v>
      </c>
      <c r="L372" s="11">
        <v>1</v>
      </c>
    </row>
    <row r="373" spans="1:12" ht="29.25" customHeight="1" x14ac:dyDescent="0.2">
      <c r="A373" s="178"/>
      <c r="B373" s="225" t="s">
        <v>223</v>
      </c>
      <c r="C373" s="225"/>
      <c r="D373" s="225"/>
      <c r="E373" s="225"/>
      <c r="F373" s="225"/>
      <c r="G373" s="225"/>
      <c r="H373" s="225"/>
      <c r="K373" s="11">
        <v>249</v>
      </c>
      <c r="L373" s="11">
        <v>2</v>
      </c>
    </row>
    <row r="374" spans="1:12" x14ac:dyDescent="0.2">
      <c r="A374" s="178"/>
      <c r="B374" s="232" t="s">
        <v>224</v>
      </c>
      <c r="C374" s="232"/>
      <c r="D374" s="232"/>
      <c r="E374" s="232"/>
      <c r="F374" s="232"/>
      <c r="G374" s="232"/>
      <c r="H374" s="232"/>
      <c r="K374" s="11">
        <v>86</v>
      </c>
      <c r="L374" s="11">
        <v>1</v>
      </c>
    </row>
    <row r="375" spans="1:12" ht="45" customHeight="1" x14ac:dyDescent="0.2">
      <c r="A375" s="178"/>
      <c r="B375" s="232" t="s">
        <v>225</v>
      </c>
      <c r="C375" s="232"/>
      <c r="D375" s="232"/>
      <c r="E375" s="232"/>
      <c r="F375" s="232"/>
      <c r="G375" s="232"/>
      <c r="H375" s="232"/>
      <c r="K375" s="11">
        <v>465</v>
      </c>
      <c r="L375" s="11">
        <v>3</v>
      </c>
    </row>
    <row r="376" spans="1:12" x14ac:dyDescent="0.2">
      <c r="A376" s="178"/>
      <c r="B376" s="248"/>
      <c r="C376" s="248"/>
      <c r="D376" s="248"/>
      <c r="E376" s="248"/>
      <c r="F376" s="248"/>
      <c r="G376" s="248"/>
      <c r="H376" s="248"/>
      <c r="K376" s="11">
        <v>0</v>
      </c>
      <c r="L376" s="11">
        <v>1</v>
      </c>
    </row>
    <row r="377" spans="1:12" ht="14.1" customHeight="1" x14ac:dyDescent="0.25">
      <c r="A377" s="178"/>
      <c r="B377" s="262" t="s">
        <v>350</v>
      </c>
      <c r="C377" s="262"/>
      <c r="D377" s="262"/>
      <c r="E377" s="262"/>
      <c r="F377" s="262"/>
      <c r="G377" s="262" t="s">
        <v>351</v>
      </c>
      <c r="H377" s="263"/>
      <c r="K377" s="11">
        <v>29</v>
      </c>
      <c r="L377" s="11">
        <v>1</v>
      </c>
    </row>
    <row r="378" spans="1:12" x14ac:dyDescent="0.2">
      <c r="B378" s="259"/>
      <c r="C378" s="259"/>
      <c r="D378" s="259"/>
      <c r="E378" s="259"/>
      <c r="F378" s="259"/>
      <c r="G378" s="269"/>
      <c r="H378" s="270"/>
      <c r="K378" s="11">
        <v>0</v>
      </c>
      <c r="L378" s="11">
        <v>1</v>
      </c>
    </row>
    <row r="379" spans="1:12" ht="14.1" customHeight="1" x14ac:dyDescent="0.2">
      <c r="B379" s="255" t="s">
        <v>428</v>
      </c>
      <c r="C379" s="255"/>
      <c r="D379" s="255"/>
      <c r="E379" s="255"/>
      <c r="F379" s="255"/>
      <c r="G379" s="254" t="s">
        <v>429</v>
      </c>
      <c r="H379" s="266"/>
      <c r="K379" s="11">
        <v>32</v>
      </c>
      <c r="L379" s="11">
        <v>1</v>
      </c>
    </row>
    <row r="380" spans="1:12" x14ac:dyDescent="0.2">
      <c r="B380" s="255"/>
      <c r="C380" s="255"/>
      <c r="D380" s="255"/>
      <c r="E380" s="255"/>
      <c r="F380" s="255"/>
      <c r="G380" s="254"/>
      <c r="H380" s="266"/>
      <c r="K380" s="11">
        <v>0</v>
      </c>
      <c r="L380" s="11">
        <v>1</v>
      </c>
    </row>
    <row r="381" spans="1:12" ht="29.1" customHeight="1" x14ac:dyDescent="0.2">
      <c r="B381" s="255" t="s">
        <v>430</v>
      </c>
      <c r="C381" s="255"/>
      <c r="D381" s="255"/>
      <c r="E381" s="255"/>
      <c r="F381" s="255"/>
      <c r="G381" s="255" t="s">
        <v>431</v>
      </c>
      <c r="H381" s="256"/>
      <c r="K381" s="11">
        <v>22</v>
      </c>
      <c r="L381" s="11">
        <v>1</v>
      </c>
    </row>
    <row r="382" spans="1:12" x14ac:dyDescent="0.2">
      <c r="B382" s="252"/>
      <c r="C382" s="252"/>
      <c r="D382" s="252"/>
      <c r="E382" s="252"/>
      <c r="F382" s="252"/>
      <c r="G382" s="252"/>
      <c r="H382" s="253"/>
      <c r="K382" s="11">
        <v>0</v>
      </c>
      <c r="L382" s="11">
        <v>1</v>
      </c>
    </row>
    <row r="383" spans="1:12" ht="29.1" customHeight="1" x14ac:dyDescent="0.2">
      <c r="B383" s="254" t="s">
        <v>432</v>
      </c>
      <c r="C383" s="254"/>
      <c r="D383" s="254"/>
      <c r="E383" s="254"/>
      <c r="F383" s="254"/>
      <c r="G383" s="255" t="s">
        <v>433</v>
      </c>
      <c r="H383" s="256"/>
      <c r="K383" s="11">
        <v>46</v>
      </c>
      <c r="L383" s="11">
        <v>1</v>
      </c>
    </row>
    <row r="384" spans="1:12" x14ac:dyDescent="0.2">
      <c r="B384" s="252"/>
      <c r="C384" s="252"/>
      <c r="D384" s="252"/>
      <c r="E384" s="252"/>
      <c r="F384" s="252"/>
      <c r="G384" s="252"/>
      <c r="H384" s="253"/>
      <c r="K384" s="11">
        <v>0</v>
      </c>
      <c r="L384" s="11">
        <v>1</v>
      </c>
    </row>
    <row r="385" spans="2:12" ht="27.75" customHeight="1" x14ac:dyDescent="0.2">
      <c r="B385" s="254" t="s">
        <v>434</v>
      </c>
      <c r="C385" s="254"/>
      <c r="D385" s="254"/>
      <c r="E385" s="254"/>
      <c r="F385" s="254"/>
      <c r="G385" s="255" t="s">
        <v>435</v>
      </c>
      <c r="H385" s="256"/>
      <c r="K385" s="11">
        <v>44</v>
      </c>
      <c r="L385" s="11">
        <v>1</v>
      </c>
    </row>
    <row r="386" spans="2:12" x14ac:dyDescent="0.2">
      <c r="B386" s="252"/>
      <c r="C386" s="252"/>
      <c r="D386" s="252"/>
      <c r="E386" s="252"/>
      <c r="F386" s="252"/>
      <c r="G386" s="252"/>
      <c r="H386" s="253"/>
      <c r="K386" s="11">
        <v>0</v>
      </c>
      <c r="L386" s="11">
        <v>1</v>
      </c>
    </row>
    <row r="387" spans="2:12" ht="14.25" customHeight="1" x14ac:dyDescent="0.2">
      <c r="B387" s="254" t="s">
        <v>436</v>
      </c>
      <c r="C387" s="254"/>
      <c r="D387" s="254"/>
      <c r="E387" s="254"/>
      <c r="F387" s="254"/>
      <c r="G387" s="173" t="s">
        <v>230</v>
      </c>
      <c r="H387" s="168" t="s">
        <v>437</v>
      </c>
      <c r="K387" s="11">
        <v>35</v>
      </c>
      <c r="L387" s="11">
        <v>1</v>
      </c>
    </row>
    <row r="388" spans="2:12" x14ac:dyDescent="0.2">
      <c r="B388" s="254"/>
      <c r="C388" s="254"/>
      <c r="D388" s="254"/>
      <c r="E388" s="254"/>
      <c r="F388" s="254"/>
      <c r="G388" s="174" t="s">
        <v>230</v>
      </c>
      <c r="H388" s="166" t="s">
        <v>438</v>
      </c>
      <c r="K388" s="11">
        <v>0</v>
      </c>
      <c r="L388" s="11">
        <v>1</v>
      </c>
    </row>
    <row r="389" spans="2:12" x14ac:dyDescent="0.2">
      <c r="B389" s="254"/>
      <c r="C389" s="254"/>
      <c r="D389" s="254"/>
      <c r="E389" s="254"/>
      <c r="F389" s="254"/>
      <c r="G389" s="174" t="s">
        <v>230</v>
      </c>
      <c r="H389" s="166" t="s">
        <v>439</v>
      </c>
      <c r="K389" s="11">
        <v>0</v>
      </c>
      <c r="L389" s="11">
        <v>1</v>
      </c>
    </row>
    <row r="390" spans="2:12" ht="27.75" customHeight="1" x14ac:dyDescent="0.2">
      <c r="B390" s="254"/>
      <c r="C390" s="254"/>
      <c r="D390" s="254"/>
      <c r="E390" s="254"/>
      <c r="F390" s="254"/>
      <c r="G390" s="254" t="s">
        <v>440</v>
      </c>
      <c r="H390" s="266"/>
      <c r="K390" s="11">
        <v>0</v>
      </c>
      <c r="L390" s="11">
        <v>1</v>
      </c>
    </row>
    <row r="391" spans="2:12" x14ac:dyDescent="0.2">
      <c r="B391" s="252"/>
      <c r="C391" s="252"/>
      <c r="D391" s="252"/>
      <c r="E391" s="252"/>
      <c r="F391" s="252"/>
      <c r="G391" s="175"/>
      <c r="H391" s="171"/>
      <c r="K391" s="11">
        <v>0</v>
      </c>
      <c r="L391" s="11">
        <v>1</v>
      </c>
    </row>
    <row r="392" spans="2:12" ht="69.75" customHeight="1" x14ac:dyDescent="0.2">
      <c r="B392" s="285" t="s">
        <v>441</v>
      </c>
      <c r="C392" s="285"/>
      <c r="D392" s="285"/>
      <c r="E392" s="285"/>
      <c r="F392" s="285"/>
      <c r="G392" s="255" t="s">
        <v>442</v>
      </c>
      <c r="H392" s="256"/>
      <c r="K392" s="11">
        <v>20</v>
      </c>
      <c r="L392" s="11">
        <v>1</v>
      </c>
    </row>
    <row r="393" spans="2:12" x14ac:dyDescent="0.2">
      <c r="B393" s="252"/>
      <c r="C393" s="252"/>
      <c r="D393" s="252"/>
      <c r="E393" s="252"/>
      <c r="F393" s="252"/>
      <c r="G393" s="252"/>
      <c r="H393" s="253"/>
      <c r="K393" s="11">
        <v>0</v>
      </c>
      <c r="L393" s="11">
        <v>1</v>
      </c>
    </row>
    <row r="394" spans="2:12" ht="30.75" customHeight="1" x14ac:dyDescent="0.2">
      <c r="B394" s="255" t="s">
        <v>443</v>
      </c>
      <c r="C394" s="255"/>
      <c r="D394" s="255"/>
      <c r="E394" s="255"/>
      <c r="F394" s="255"/>
      <c r="G394" s="254" t="s">
        <v>444</v>
      </c>
      <c r="H394" s="266"/>
      <c r="K394" s="11">
        <v>28</v>
      </c>
      <c r="L394" s="11">
        <v>1</v>
      </c>
    </row>
    <row r="395" spans="2:12" x14ac:dyDescent="0.2">
      <c r="B395" s="252"/>
      <c r="C395" s="252"/>
      <c r="D395" s="252"/>
      <c r="E395" s="252"/>
      <c r="F395" s="252"/>
      <c r="G395" s="246"/>
      <c r="H395" s="247"/>
      <c r="K395" s="11">
        <v>0</v>
      </c>
      <c r="L395" s="11">
        <v>1</v>
      </c>
    </row>
    <row r="396" spans="2:12" ht="29.25" customHeight="1" x14ac:dyDescent="0.2">
      <c r="B396" s="254" t="s">
        <v>445</v>
      </c>
      <c r="C396" s="254"/>
      <c r="D396" s="254"/>
      <c r="E396" s="254"/>
      <c r="F396" s="254"/>
      <c r="G396" s="255" t="s">
        <v>446</v>
      </c>
      <c r="H396" s="256"/>
      <c r="K396" s="11">
        <v>35</v>
      </c>
      <c r="L396" s="11">
        <v>1</v>
      </c>
    </row>
    <row r="397" spans="2:12" x14ac:dyDescent="0.2">
      <c r="B397" s="252"/>
      <c r="C397" s="252"/>
      <c r="D397" s="252"/>
      <c r="E397" s="252"/>
      <c r="F397" s="252"/>
      <c r="G397" s="252"/>
      <c r="H397" s="253"/>
      <c r="K397" s="11">
        <v>0</v>
      </c>
      <c r="L397" s="11">
        <v>1</v>
      </c>
    </row>
    <row r="398" spans="2:12" ht="28.5" customHeight="1" x14ac:dyDescent="0.2">
      <c r="B398" s="254" t="s">
        <v>447</v>
      </c>
      <c r="C398" s="254"/>
      <c r="D398" s="254"/>
      <c r="E398" s="254"/>
      <c r="F398" s="254"/>
      <c r="G398" s="255" t="s">
        <v>448</v>
      </c>
      <c r="H398" s="256"/>
      <c r="K398" s="11">
        <v>38</v>
      </c>
      <c r="L398" s="11">
        <v>1</v>
      </c>
    </row>
    <row r="399" spans="2:12" x14ac:dyDescent="0.2">
      <c r="B399" s="252"/>
      <c r="C399" s="252"/>
      <c r="D399" s="252"/>
      <c r="E399" s="252"/>
      <c r="F399" s="252"/>
      <c r="G399" s="252"/>
      <c r="H399" s="253"/>
      <c r="K399" s="11">
        <v>0</v>
      </c>
      <c r="L399" s="11">
        <v>1</v>
      </c>
    </row>
    <row r="400" spans="2:12" ht="27.75" customHeight="1" x14ac:dyDescent="0.2">
      <c r="B400" s="254" t="s">
        <v>449</v>
      </c>
      <c r="C400" s="254"/>
      <c r="D400" s="254"/>
      <c r="E400" s="254"/>
      <c r="F400" s="254"/>
      <c r="G400" s="254" t="s">
        <v>450</v>
      </c>
      <c r="H400" s="266"/>
      <c r="K400" s="11">
        <v>22</v>
      </c>
      <c r="L400" s="11">
        <v>1</v>
      </c>
    </row>
    <row r="401" spans="1:12" x14ac:dyDescent="0.2">
      <c r="B401" s="252"/>
      <c r="C401" s="252"/>
      <c r="D401" s="252"/>
      <c r="E401" s="252"/>
      <c r="F401" s="252"/>
      <c r="G401" s="252"/>
      <c r="H401" s="253"/>
      <c r="K401" s="11">
        <v>0</v>
      </c>
      <c r="L401" s="11">
        <v>1</v>
      </c>
    </row>
    <row r="402" spans="1:12" ht="14.1" customHeight="1" x14ac:dyDescent="0.2">
      <c r="B402" s="255" t="s">
        <v>451</v>
      </c>
      <c r="C402" s="255"/>
      <c r="D402" s="255"/>
      <c r="E402" s="255"/>
      <c r="F402" s="255"/>
      <c r="G402" s="261" t="s">
        <v>346</v>
      </c>
      <c r="H402" s="267"/>
      <c r="K402" s="11">
        <v>41</v>
      </c>
      <c r="L402" s="11">
        <v>1</v>
      </c>
    </row>
    <row r="403" spans="1:12" ht="26.25" customHeight="1" x14ac:dyDescent="0.2">
      <c r="B403" s="255"/>
      <c r="C403" s="255"/>
      <c r="D403" s="255"/>
      <c r="E403" s="255"/>
      <c r="F403" s="255"/>
      <c r="G403" s="261"/>
      <c r="H403" s="267"/>
      <c r="K403" s="11">
        <v>0</v>
      </c>
      <c r="L403" s="11">
        <v>1</v>
      </c>
    </row>
    <row r="404" spans="1:12" ht="14.1" customHeight="1" x14ac:dyDescent="0.2">
      <c r="B404" s="255" t="s">
        <v>452</v>
      </c>
      <c r="C404" s="255"/>
      <c r="D404" s="255"/>
      <c r="E404" s="255"/>
      <c r="F404" s="255"/>
      <c r="G404" s="255" t="s">
        <v>346</v>
      </c>
      <c r="H404" s="256"/>
      <c r="K404" s="11">
        <v>44</v>
      </c>
      <c r="L404" s="11">
        <v>1</v>
      </c>
    </row>
    <row r="405" spans="1:12" x14ac:dyDescent="0.2">
      <c r="B405" s="258"/>
      <c r="C405" s="258"/>
      <c r="D405" s="258"/>
      <c r="E405" s="258"/>
      <c r="F405" s="258"/>
      <c r="G405" s="258"/>
      <c r="H405" s="268"/>
      <c r="K405" s="11">
        <v>0</v>
      </c>
      <c r="L405" s="11">
        <v>1</v>
      </c>
    </row>
    <row r="406" spans="1:12" x14ac:dyDescent="0.2">
      <c r="B406" s="232"/>
      <c r="C406" s="232"/>
      <c r="D406" s="232"/>
      <c r="E406" s="232"/>
      <c r="F406" s="232"/>
      <c r="G406" s="232"/>
      <c r="H406" s="232"/>
      <c r="K406" s="11">
        <v>0</v>
      </c>
      <c r="L406" s="11">
        <v>1</v>
      </c>
    </row>
    <row r="407" spans="1:12" ht="14.1" customHeight="1" x14ac:dyDescent="0.2">
      <c r="A407" s="178" t="s">
        <v>162</v>
      </c>
      <c r="B407" s="242" t="s">
        <v>74</v>
      </c>
      <c r="C407" s="242"/>
      <c r="D407" s="242"/>
      <c r="E407" s="242"/>
      <c r="F407" s="242"/>
      <c r="G407" s="244" t="str">
        <f>"Return to "&amp;$B407&amp;" "</f>
        <v xml:space="preserve">Return to Penalties and fines </v>
      </c>
      <c r="H407" s="244"/>
      <c r="K407" s="11">
        <v>19</v>
      </c>
      <c r="L407" s="11">
        <v>1</v>
      </c>
    </row>
    <row r="408" spans="1:12" ht="15" x14ac:dyDescent="0.2">
      <c r="A408" s="178"/>
      <c r="B408" s="242"/>
      <c r="C408" s="242"/>
      <c r="D408" s="242"/>
      <c r="E408" s="242"/>
      <c r="F408" s="242"/>
      <c r="G408" s="244"/>
      <c r="H408" s="244"/>
      <c r="K408" s="11">
        <v>0</v>
      </c>
      <c r="L408" s="11">
        <v>1</v>
      </c>
    </row>
    <row r="409" spans="1:12" ht="15" x14ac:dyDescent="0.2">
      <c r="A409" s="178"/>
      <c r="B409" s="234"/>
      <c r="C409" s="234"/>
      <c r="D409" s="234"/>
      <c r="E409" s="234"/>
      <c r="F409" s="234"/>
      <c r="G409" s="234"/>
      <c r="H409" s="234"/>
      <c r="K409" s="11">
        <v>0</v>
      </c>
      <c r="L409" s="11">
        <v>1</v>
      </c>
    </row>
    <row r="410" spans="1:12" x14ac:dyDescent="0.2">
      <c r="A410" s="178"/>
      <c r="B410" s="232" t="s">
        <v>453</v>
      </c>
      <c r="C410" s="232"/>
      <c r="D410" s="232"/>
      <c r="E410" s="232"/>
      <c r="F410" s="232"/>
      <c r="G410" s="232"/>
      <c r="H410" s="232"/>
      <c r="K410" s="11">
        <v>88</v>
      </c>
      <c r="L410" s="11">
        <v>1</v>
      </c>
    </row>
    <row r="411" spans="1:12" x14ac:dyDescent="0.2">
      <c r="A411" s="178"/>
      <c r="B411" s="232"/>
      <c r="C411" s="232"/>
      <c r="D411" s="232"/>
      <c r="E411" s="232"/>
      <c r="F411" s="232"/>
      <c r="G411" s="232"/>
      <c r="H411" s="232"/>
      <c r="K411" s="11">
        <v>0</v>
      </c>
      <c r="L411" s="11">
        <v>1</v>
      </c>
    </row>
    <row r="412" spans="1:12" ht="27.75" customHeight="1" x14ac:dyDescent="0.2">
      <c r="A412" s="178"/>
      <c r="B412" s="225" t="s">
        <v>223</v>
      </c>
      <c r="C412" s="225"/>
      <c r="D412" s="225"/>
      <c r="E412" s="225"/>
      <c r="F412" s="225"/>
      <c r="G412" s="225"/>
      <c r="H412" s="225"/>
      <c r="K412" s="11">
        <v>249</v>
      </c>
      <c r="L412" s="11">
        <v>2</v>
      </c>
    </row>
    <row r="413" spans="1:12" x14ac:dyDescent="0.2">
      <c r="A413" s="178"/>
      <c r="B413" s="232" t="s">
        <v>224</v>
      </c>
      <c r="C413" s="232"/>
      <c r="D413" s="232"/>
      <c r="E413" s="232"/>
      <c r="F413" s="232"/>
      <c r="G413" s="232"/>
      <c r="H413" s="232"/>
      <c r="K413" s="11">
        <v>86</v>
      </c>
      <c r="L413" s="11">
        <v>1</v>
      </c>
    </row>
    <row r="414" spans="1:12" ht="39" customHeight="1" x14ac:dyDescent="0.2">
      <c r="A414" s="178"/>
      <c r="B414" s="232" t="s">
        <v>225</v>
      </c>
      <c r="C414" s="232"/>
      <c r="D414" s="232"/>
      <c r="E414" s="232"/>
      <c r="F414" s="232"/>
      <c r="G414" s="232"/>
      <c r="H414" s="232"/>
      <c r="K414" s="11">
        <v>465</v>
      </c>
      <c r="L414" s="11">
        <v>3</v>
      </c>
    </row>
    <row r="415" spans="1:12" x14ac:dyDescent="0.2">
      <c r="A415" s="178"/>
      <c r="B415" s="248"/>
      <c r="C415" s="248"/>
      <c r="D415" s="248"/>
      <c r="E415" s="248"/>
      <c r="F415" s="248"/>
      <c r="G415" s="248"/>
      <c r="H415" s="248"/>
      <c r="K415" s="11">
        <v>0</v>
      </c>
      <c r="L415" s="11">
        <v>1</v>
      </c>
    </row>
    <row r="416" spans="1:12" ht="14.1" customHeight="1" x14ac:dyDescent="0.25">
      <c r="A416" s="178"/>
      <c r="B416" s="262" t="s">
        <v>227</v>
      </c>
      <c r="C416" s="262"/>
      <c r="D416" s="262"/>
      <c r="E416" s="262"/>
      <c r="F416" s="262"/>
      <c r="G416" s="262" t="s">
        <v>228</v>
      </c>
      <c r="H416" s="263"/>
      <c r="K416" s="11">
        <v>37</v>
      </c>
      <c r="L416" s="11">
        <v>1</v>
      </c>
    </row>
    <row r="417" spans="1:12" x14ac:dyDescent="0.2">
      <c r="A417" s="178"/>
      <c r="B417" s="264"/>
      <c r="C417" s="264"/>
      <c r="D417" s="264"/>
      <c r="E417" s="264"/>
      <c r="F417" s="264"/>
      <c r="G417" s="259"/>
      <c r="H417" s="260"/>
      <c r="K417" s="11">
        <v>0</v>
      </c>
      <c r="L417" s="11">
        <v>1</v>
      </c>
    </row>
    <row r="418" spans="1:12" ht="57" x14ac:dyDescent="0.2">
      <c r="A418" s="178"/>
      <c r="B418" s="265" t="s">
        <v>454</v>
      </c>
      <c r="C418" s="265"/>
      <c r="D418" s="265"/>
      <c r="E418" s="265"/>
      <c r="F418" s="265"/>
      <c r="G418" s="162" t="s">
        <v>230</v>
      </c>
      <c r="H418" s="167" t="s">
        <v>455</v>
      </c>
      <c r="K418" s="11">
        <v>31</v>
      </c>
      <c r="L418" s="11">
        <v>1</v>
      </c>
    </row>
    <row r="419" spans="1:12" x14ac:dyDescent="0.2">
      <c r="A419" s="178"/>
      <c r="B419" s="261"/>
      <c r="C419" s="261"/>
      <c r="D419" s="261"/>
      <c r="E419" s="261"/>
      <c r="F419" s="261"/>
      <c r="G419" s="163"/>
      <c r="H419" s="185" t="s">
        <v>456</v>
      </c>
      <c r="K419" s="11">
        <v>0</v>
      </c>
      <c r="L419" s="11">
        <v>1</v>
      </c>
    </row>
    <row r="420" spans="1:12" ht="28.5" x14ac:dyDescent="0.2">
      <c r="A420" s="178"/>
      <c r="B420" s="261"/>
      <c r="C420" s="261"/>
      <c r="D420" s="261"/>
      <c r="E420" s="261"/>
      <c r="F420" s="261"/>
      <c r="G420" s="163" t="s">
        <v>230</v>
      </c>
      <c r="H420" s="166" t="s">
        <v>457</v>
      </c>
      <c r="K420" s="11">
        <v>0</v>
      </c>
      <c r="L420" s="11">
        <v>1</v>
      </c>
    </row>
    <row r="421" spans="1:12" x14ac:dyDescent="0.2">
      <c r="A421" s="178"/>
      <c r="B421" s="261"/>
      <c r="C421" s="261"/>
      <c r="D421" s="261"/>
      <c r="E421" s="261"/>
      <c r="F421" s="261"/>
      <c r="G421" s="261"/>
      <c r="H421" s="267"/>
      <c r="K421" s="11">
        <v>0</v>
      </c>
      <c r="L421" s="11">
        <v>1</v>
      </c>
    </row>
    <row r="422" spans="1:12" ht="28.5" x14ac:dyDescent="0.2">
      <c r="A422" s="178"/>
      <c r="B422" s="265" t="s">
        <v>458</v>
      </c>
      <c r="C422" s="265"/>
      <c r="D422" s="265"/>
      <c r="E422" s="265"/>
      <c r="F422" s="265"/>
      <c r="G422" s="162" t="s">
        <v>230</v>
      </c>
      <c r="H422" s="167" t="s">
        <v>459</v>
      </c>
      <c r="K422" s="11">
        <v>34</v>
      </c>
      <c r="L422" s="11">
        <v>1</v>
      </c>
    </row>
    <row r="423" spans="1:12" x14ac:dyDescent="0.2">
      <c r="A423" s="178"/>
      <c r="B423" s="261"/>
      <c r="C423" s="261"/>
      <c r="D423" s="261"/>
      <c r="E423" s="261"/>
      <c r="F423" s="261"/>
      <c r="G423" s="163" t="s">
        <v>230</v>
      </c>
      <c r="H423" s="166" t="s">
        <v>460</v>
      </c>
      <c r="K423" s="11">
        <v>0</v>
      </c>
      <c r="L423" s="11">
        <v>1</v>
      </c>
    </row>
    <row r="424" spans="1:12" x14ac:dyDescent="0.2">
      <c r="A424" s="178"/>
      <c r="B424" s="245"/>
      <c r="C424" s="245"/>
      <c r="D424" s="245"/>
      <c r="E424" s="245"/>
      <c r="F424" s="245"/>
      <c r="G424" s="164"/>
      <c r="H424" s="171"/>
      <c r="K424" s="11">
        <v>0</v>
      </c>
      <c r="L424" s="11">
        <v>1</v>
      </c>
    </row>
    <row r="425" spans="1:12" ht="29.25" customHeight="1" x14ac:dyDescent="0.2">
      <c r="A425" s="178"/>
      <c r="B425" s="261" t="s">
        <v>461</v>
      </c>
      <c r="C425" s="261"/>
      <c r="D425" s="261"/>
      <c r="E425" s="261"/>
      <c r="F425" s="261"/>
      <c r="G425" s="276" t="s">
        <v>346</v>
      </c>
      <c r="H425" s="277"/>
      <c r="K425" s="11">
        <v>43</v>
      </c>
      <c r="L425" s="11">
        <v>1</v>
      </c>
    </row>
    <row r="426" spans="1:12" x14ac:dyDescent="0.2">
      <c r="A426" s="178"/>
      <c r="B426" s="245"/>
      <c r="C426" s="245"/>
      <c r="D426" s="245"/>
      <c r="E426" s="245"/>
      <c r="F426" s="245"/>
      <c r="G426" s="245"/>
      <c r="H426" s="275"/>
      <c r="K426" s="11">
        <v>0</v>
      </c>
      <c r="L426" s="11">
        <v>1</v>
      </c>
    </row>
    <row r="427" spans="1:12" ht="27.75" customHeight="1" x14ac:dyDescent="0.2">
      <c r="A427" s="178"/>
      <c r="B427" s="276" t="s">
        <v>462</v>
      </c>
      <c r="C427" s="276"/>
      <c r="D427" s="276"/>
      <c r="E427" s="276"/>
      <c r="F427" s="276"/>
      <c r="G427" s="276" t="s">
        <v>346</v>
      </c>
      <c r="H427" s="277"/>
      <c r="K427" s="11">
        <v>46</v>
      </c>
      <c r="L427" s="11">
        <v>1</v>
      </c>
    </row>
    <row r="428" spans="1:12" x14ac:dyDescent="0.2">
      <c r="A428" s="178"/>
      <c r="B428" s="273"/>
      <c r="C428" s="273"/>
      <c r="D428" s="273"/>
      <c r="E428" s="273"/>
      <c r="F428" s="273"/>
      <c r="G428" s="273"/>
      <c r="H428" s="274"/>
      <c r="K428" s="11">
        <v>0</v>
      </c>
      <c r="L428" s="11">
        <v>1</v>
      </c>
    </row>
    <row r="429" spans="1:12" x14ac:dyDescent="0.2">
      <c r="A429" s="178"/>
      <c r="B429" s="271"/>
      <c r="C429" s="271"/>
      <c r="D429" s="271"/>
      <c r="E429" s="271"/>
      <c r="F429" s="271"/>
      <c r="G429" s="271"/>
      <c r="H429" s="271"/>
      <c r="K429" s="11">
        <v>0</v>
      </c>
      <c r="L429" s="11">
        <v>1</v>
      </c>
    </row>
    <row r="430" spans="1:12" ht="15" x14ac:dyDescent="0.2">
      <c r="A430" s="178" t="s">
        <v>163</v>
      </c>
      <c r="B430" s="242" t="s">
        <v>75</v>
      </c>
      <c r="C430" s="242"/>
      <c r="D430" s="242"/>
      <c r="E430" s="242"/>
      <c r="F430" s="242"/>
      <c r="G430" s="244" t="str">
        <f>"Return to "&amp;$B430&amp;" "</f>
        <v xml:space="preserve">Return to Other income </v>
      </c>
      <c r="H430" s="244"/>
      <c r="K430" s="11">
        <v>12</v>
      </c>
      <c r="L430" s="11">
        <v>1</v>
      </c>
    </row>
    <row r="431" spans="1:12" ht="15" x14ac:dyDescent="0.2">
      <c r="A431" s="178"/>
      <c r="B431" s="242"/>
      <c r="C431" s="242"/>
      <c r="D431" s="242"/>
      <c r="E431" s="242"/>
      <c r="F431" s="242"/>
      <c r="G431" s="244"/>
      <c r="H431" s="244"/>
      <c r="K431" s="11">
        <v>0</v>
      </c>
      <c r="L431" s="11">
        <v>1</v>
      </c>
    </row>
    <row r="432" spans="1:12" ht="15" x14ac:dyDescent="0.2">
      <c r="A432" s="178"/>
      <c r="B432" s="234"/>
      <c r="C432" s="234"/>
      <c r="D432" s="234"/>
      <c r="E432" s="234"/>
      <c r="F432" s="234"/>
      <c r="G432" s="234"/>
      <c r="H432" s="234"/>
      <c r="K432" s="11">
        <v>0</v>
      </c>
      <c r="L432" s="11">
        <v>1</v>
      </c>
    </row>
    <row r="433" spans="1:12" x14ac:dyDescent="0.2">
      <c r="A433" s="178"/>
      <c r="B433" s="232" t="s">
        <v>463</v>
      </c>
      <c r="C433" s="232"/>
      <c r="D433" s="232"/>
      <c r="E433" s="232"/>
      <c r="F433" s="232"/>
      <c r="G433" s="232"/>
      <c r="H433" s="232"/>
      <c r="K433" s="11">
        <v>144</v>
      </c>
      <c r="L433" s="11">
        <v>1</v>
      </c>
    </row>
    <row r="434" spans="1:12" x14ac:dyDescent="0.2">
      <c r="A434" s="178"/>
      <c r="B434" s="232"/>
      <c r="C434" s="232"/>
      <c r="D434" s="232"/>
      <c r="E434" s="232"/>
      <c r="F434" s="232"/>
      <c r="G434" s="232"/>
      <c r="H434" s="232"/>
      <c r="K434" s="11">
        <v>0</v>
      </c>
      <c r="L434" s="11">
        <v>1</v>
      </c>
    </row>
    <row r="435" spans="1:12" x14ac:dyDescent="0.2">
      <c r="A435" s="178"/>
      <c r="B435" s="225" t="s">
        <v>223</v>
      </c>
      <c r="C435" s="225"/>
      <c r="D435" s="225"/>
      <c r="E435" s="225"/>
      <c r="F435" s="225"/>
      <c r="G435" s="225"/>
      <c r="H435" s="225"/>
      <c r="K435" s="11">
        <v>249</v>
      </c>
      <c r="L435" s="11">
        <v>2</v>
      </c>
    </row>
    <row r="436" spans="1:12" x14ac:dyDescent="0.2">
      <c r="A436" s="178"/>
      <c r="B436" s="232" t="s">
        <v>224</v>
      </c>
      <c r="C436" s="232"/>
      <c r="D436" s="232"/>
      <c r="E436" s="232"/>
      <c r="F436" s="232"/>
      <c r="G436" s="232"/>
      <c r="H436" s="232"/>
      <c r="K436" s="11">
        <v>86</v>
      </c>
      <c r="L436" s="11">
        <v>1</v>
      </c>
    </row>
    <row r="437" spans="1:12" ht="44.25" customHeight="1" x14ac:dyDescent="0.2">
      <c r="B437" s="232" t="s">
        <v>225</v>
      </c>
      <c r="C437" s="232"/>
      <c r="D437" s="232"/>
      <c r="E437" s="232"/>
      <c r="F437" s="232"/>
      <c r="G437" s="232"/>
      <c r="H437" s="232"/>
      <c r="K437" s="11">
        <v>465</v>
      </c>
      <c r="L437" s="11">
        <v>3</v>
      </c>
    </row>
    <row r="438" spans="1:12" x14ac:dyDescent="0.2">
      <c r="B438" s="232"/>
      <c r="C438" s="232"/>
      <c r="D438" s="232"/>
      <c r="E438" s="232"/>
      <c r="F438" s="232"/>
      <c r="G438" s="232"/>
      <c r="H438" s="232"/>
      <c r="K438" s="11">
        <v>0</v>
      </c>
      <c r="L438" s="11">
        <v>1</v>
      </c>
    </row>
    <row r="439" spans="1:12" x14ac:dyDescent="0.2">
      <c r="B439" s="232" t="s">
        <v>464</v>
      </c>
      <c r="C439" s="232"/>
      <c r="D439" s="232"/>
      <c r="E439" s="232"/>
      <c r="F439" s="232"/>
      <c r="G439" s="232"/>
      <c r="H439" s="232"/>
      <c r="K439" s="11">
        <v>51</v>
      </c>
      <c r="L439" s="11">
        <v>1</v>
      </c>
    </row>
    <row r="440" spans="1:12" x14ac:dyDescent="0.2">
      <c r="B440" s="165" t="s">
        <v>230</v>
      </c>
      <c r="C440" s="232" t="s">
        <v>465</v>
      </c>
      <c r="D440" s="232"/>
      <c r="E440" s="232"/>
      <c r="F440" s="232"/>
      <c r="G440" s="232"/>
      <c r="H440" s="232"/>
      <c r="K440" s="11">
        <v>1</v>
      </c>
      <c r="L440" s="11">
        <v>1</v>
      </c>
    </row>
    <row r="441" spans="1:12" x14ac:dyDescent="0.2">
      <c r="B441" s="165" t="s">
        <v>230</v>
      </c>
      <c r="C441" s="232" t="s">
        <v>466</v>
      </c>
      <c r="D441" s="232"/>
      <c r="E441" s="232"/>
      <c r="F441" s="232"/>
      <c r="G441" s="232"/>
      <c r="H441" s="232"/>
      <c r="K441" s="11">
        <v>1</v>
      </c>
      <c r="L441" s="11">
        <v>1</v>
      </c>
    </row>
    <row r="442" spans="1:12" x14ac:dyDescent="0.2">
      <c r="B442" s="165" t="s">
        <v>230</v>
      </c>
      <c r="C442" s="232" t="s">
        <v>467</v>
      </c>
      <c r="D442" s="232"/>
      <c r="E442" s="232"/>
      <c r="F442" s="232"/>
      <c r="G442" s="232"/>
      <c r="H442" s="232"/>
      <c r="K442" s="11">
        <v>1</v>
      </c>
      <c r="L442" s="11">
        <v>1</v>
      </c>
    </row>
    <row r="443" spans="1:12" x14ac:dyDescent="0.2">
      <c r="B443" s="165" t="s">
        <v>230</v>
      </c>
      <c r="C443" s="232" t="s">
        <v>468</v>
      </c>
      <c r="D443" s="232"/>
      <c r="E443" s="232"/>
      <c r="F443" s="232"/>
      <c r="G443" s="232"/>
      <c r="H443" s="232"/>
      <c r="K443" s="11">
        <v>1</v>
      </c>
      <c r="L443" s="11">
        <v>1</v>
      </c>
    </row>
    <row r="444" spans="1:12" x14ac:dyDescent="0.2">
      <c r="B444" s="165" t="s">
        <v>230</v>
      </c>
      <c r="C444" s="232" t="s">
        <v>469</v>
      </c>
      <c r="D444" s="232"/>
      <c r="E444" s="232"/>
      <c r="F444" s="232"/>
      <c r="G444" s="232"/>
      <c r="H444" s="232"/>
      <c r="K444" s="11">
        <v>1</v>
      </c>
      <c r="L444" s="11">
        <v>1</v>
      </c>
    </row>
    <row r="445" spans="1:12" x14ac:dyDescent="0.2">
      <c r="B445" s="165" t="s">
        <v>230</v>
      </c>
      <c r="C445" s="232" t="s">
        <v>470</v>
      </c>
      <c r="D445" s="232"/>
      <c r="E445" s="232"/>
      <c r="F445" s="232"/>
      <c r="G445" s="232"/>
      <c r="H445" s="232"/>
      <c r="K445" s="11">
        <v>1</v>
      </c>
      <c r="L445" s="11">
        <v>1</v>
      </c>
    </row>
    <row r="446" spans="1:12" x14ac:dyDescent="0.2">
      <c r="B446" s="165" t="s">
        <v>230</v>
      </c>
      <c r="C446" s="232" t="s">
        <v>471</v>
      </c>
      <c r="D446" s="232"/>
      <c r="E446" s="232"/>
      <c r="F446" s="232"/>
      <c r="G446" s="232"/>
      <c r="H446" s="232"/>
      <c r="K446" s="11">
        <v>1</v>
      </c>
      <c r="L446" s="11">
        <v>1</v>
      </c>
    </row>
    <row r="447" spans="1:12" x14ac:dyDescent="0.2">
      <c r="B447" s="165" t="s">
        <v>230</v>
      </c>
      <c r="C447" s="232" t="s">
        <v>472</v>
      </c>
      <c r="D447" s="232"/>
      <c r="E447" s="232"/>
      <c r="F447" s="232"/>
      <c r="G447" s="232"/>
      <c r="H447" s="232"/>
      <c r="K447" s="11">
        <v>1</v>
      </c>
      <c r="L447" s="11">
        <v>1</v>
      </c>
    </row>
    <row r="448" spans="1:12" x14ac:dyDescent="0.2">
      <c r="B448" s="165" t="s">
        <v>230</v>
      </c>
      <c r="C448" s="232" t="s">
        <v>473</v>
      </c>
      <c r="D448" s="232"/>
      <c r="E448" s="232"/>
      <c r="F448" s="232"/>
      <c r="G448" s="232"/>
      <c r="H448" s="232"/>
      <c r="K448" s="11">
        <v>1</v>
      </c>
      <c r="L448" s="11">
        <v>1</v>
      </c>
    </row>
    <row r="449" spans="2:12" x14ac:dyDescent="0.2">
      <c r="B449" s="165" t="s">
        <v>230</v>
      </c>
      <c r="C449" s="232" t="s">
        <v>474</v>
      </c>
      <c r="D449" s="232"/>
      <c r="E449" s="232"/>
      <c r="F449" s="232"/>
      <c r="G449" s="232"/>
      <c r="H449" s="232"/>
      <c r="K449" s="11">
        <v>1</v>
      </c>
      <c r="L449" s="11">
        <v>1</v>
      </c>
    </row>
    <row r="450" spans="2:12" x14ac:dyDescent="0.2">
      <c r="B450" s="165" t="s">
        <v>230</v>
      </c>
      <c r="C450" s="232" t="s">
        <v>475</v>
      </c>
      <c r="D450" s="232"/>
      <c r="E450" s="232"/>
      <c r="F450" s="232"/>
      <c r="G450" s="232"/>
      <c r="H450" s="232"/>
      <c r="K450" s="11">
        <v>1</v>
      </c>
      <c r="L450" s="11">
        <v>1</v>
      </c>
    </row>
    <row r="451" spans="2:12" x14ac:dyDescent="0.2">
      <c r="B451" s="165" t="s">
        <v>230</v>
      </c>
      <c r="C451" s="232" t="s">
        <v>476</v>
      </c>
      <c r="D451" s="232"/>
      <c r="E451" s="232"/>
      <c r="F451" s="232"/>
      <c r="G451" s="232"/>
      <c r="H451" s="232"/>
      <c r="K451" s="11">
        <v>1</v>
      </c>
      <c r="L451" s="11">
        <v>1</v>
      </c>
    </row>
    <row r="452" spans="2:12" x14ac:dyDescent="0.2">
      <c r="B452" s="165" t="s">
        <v>230</v>
      </c>
      <c r="C452" s="232" t="s">
        <v>477</v>
      </c>
      <c r="D452" s="232"/>
      <c r="E452" s="232"/>
      <c r="F452" s="232"/>
      <c r="G452" s="232"/>
      <c r="H452" s="232"/>
      <c r="K452" s="11">
        <v>1</v>
      </c>
      <c r="L452" s="11">
        <v>1</v>
      </c>
    </row>
    <row r="453" spans="2:12" x14ac:dyDescent="0.2">
      <c r="B453" s="165" t="s">
        <v>230</v>
      </c>
      <c r="C453" s="232" t="s">
        <v>478</v>
      </c>
      <c r="D453" s="232"/>
      <c r="E453" s="232"/>
      <c r="F453" s="232"/>
      <c r="G453" s="232"/>
      <c r="H453" s="232"/>
      <c r="K453" s="11">
        <v>1</v>
      </c>
      <c r="L453" s="11">
        <v>1</v>
      </c>
    </row>
    <row r="454" spans="2:12" x14ac:dyDescent="0.2">
      <c r="B454" s="165" t="s">
        <v>230</v>
      </c>
      <c r="C454" s="232" t="s">
        <v>479</v>
      </c>
      <c r="D454" s="232"/>
      <c r="E454" s="232"/>
      <c r="F454" s="232"/>
      <c r="G454" s="232"/>
      <c r="H454" s="232"/>
      <c r="K454" s="11">
        <v>1</v>
      </c>
      <c r="L454" s="11">
        <v>1</v>
      </c>
    </row>
    <row r="455" spans="2:12" x14ac:dyDescent="0.2">
      <c r="B455" s="165" t="s">
        <v>230</v>
      </c>
      <c r="C455" s="232" t="s">
        <v>480</v>
      </c>
      <c r="D455" s="232"/>
      <c r="E455" s="232"/>
      <c r="F455" s="232"/>
      <c r="G455" s="232"/>
      <c r="H455" s="232"/>
      <c r="K455" s="11">
        <v>1</v>
      </c>
      <c r="L455" s="11">
        <v>1</v>
      </c>
    </row>
    <row r="456" spans="2:12" x14ac:dyDescent="0.2">
      <c r="B456" s="165" t="s">
        <v>230</v>
      </c>
      <c r="C456" s="232" t="s">
        <v>481</v>
      </c>
      <c r="D456" s="232"/>
      <c r="E456" s="232"/>
      <c r="F456" s="232"/>
      <c r="G456" s="232"/>
      <c r="H456" s="232"/>
      <c r="K456" s="11">
        <v>1</v>
      </c>
      <c r="L456" s="11">
        <v>1</v>
      </c>
    </row>
    <row r="457" spans="2:12" x14ac:dyDescent="0.2">
      <c r="B457" s="165" t="s">
        <v>230</v>
      </c>
      <c r="C457" s="232" t="s">
        <v>482</v>
      </c>
      <c r="D457" s="232"/>
      <c r="E457" s="232"/>
      <c r="F457" s="232"/>
      <c r="G457" s="232"/>
      <c r="H457" s="232"/>
      <c r="K457" s="11">
        <v>1</v>
      </c>
      <c r="L457" s="11">
        <v>1</v>
      </c>
    </row>
    <row r="458" spans="2:12" x14ac:dyDescent="0.2">
      <c r="B458" s="232"/>
      <c r="C458" s="232"/>
      <c r="D458" s="232"/>
      <c r="E458" s="232"/>
      <c r="F458" s="232"/>
      <c r="G458" s="232"/>
      <c r="H458" s="232"/>
      <c r="K458" s="11">
        <v>0</v>
      </c>
      <c r="L458" s="11">
        <v>1</v>
      </c>
    </row>
    <row r="459" spans="2:12" x14ac:dyDescent="0.2">
      <c r="B459" s="232" t="s">
        <v>483</v>
      </c>
      <c r="C459" s="232"/>
      <c r="D459" s="232"/>
      <c r="E459" s="232"/>
      <c r="F459" s="232"/>
      <c r="G459" s="232"/>
      <c r="H459" s="232"/>
      <c r="K459" s="11">
        <v>156</v>
      </c>
      <c r="L459" s="11">
        <v>1</v>
      </c>
    </row>
    <row r="460" spans="2:12" x14ac:dyDescent="0.2">
      <c r="B460" s="232"/>
      <c r="C460" s="232"/>
      <c r="D460" s="232"/>
      <c r="E460" s="232"/>
      <c r="F460" s="232"/>
      <c r="G460" s="232"/>
      <c r="H460" s="232"/>
      <c r="K460" s="11">
        <v>0</v>
      </c>
      <c r="L460" s="11">
        <v>1</v>
      </c>
    </row>
    <row r="461" spans="2:12" ht="15" x14ac:dyDescent="0.25">
      <c r="B461" s="243" t="s">
        <v>484</v>
      </c>
      <c r="C461" s="243"/>
      <c r="D461" s="243"/>
      <c r="E461" s="243"/>
      <c r="F461" s="243"/>
      <c r="G461" s="243"/>
      <c r="H461" s="243"/>
      <c r="K461" s="11">
        <v>21</v>
      </c>
      <c r="L461" s="11">
        <v>1</v>
      </c>
    </row>
    <row r="462" spans="2:12" ht="59.25" customHeight="1" x14ac:dyDescent="0.2">
      <c r="B462" s="165" t="s">
        <v>230</v>
      </c>
      <c r="C462" s="232" t="s">
        <v>485</v>
      </c>
      <c r="D462" s="232"/>
      <c r="E462" s="232"/>
      <c r="F462" s="232"/>
      <c r="G462" s="232"/>
      <c r="H462" s="232"/>
      <c r="K462" s="11">
        <v>1</v>
      </c>
      <c r="L462" s="11">
        <v>1</v>
      </c>
    </row>
    <row r="463" spans="2:12" x14ac:dyDescent="0.2">
      <c r="B463" s="232"/>
      <c r="C463" s="232"/>
      <c r="D463" s="232"/>
      <c r="E463" s="232"/>
      <c r="F463" s="232"/>
      <c r="G463" s="232"/>
      <c r="H463" s="232"/>
      <c r="K463" s="11">
        <v>0</v>
      </c>
      <c r="L463" s="11">
        <v>1</v>
      </c>
    </row>
    <row r="464" spans="2:12" ht="15" x14ac:dyDescent="0.25">
      <c r="B464" s="243" t="s">
        <v>486</v>
      </c>
      <c r="C464" s="243"/>
      <c r="D464" s="243"/>
      <c r="E464" s="243"/>
      <c r="F464" s="243"/>
      <c r="G464" s="243"/>
      <c r="H464" s="243"/>
      <c r="K464" s="11">
        <v>17</v>
      </c>
      <c r="L464" s="11">
        <v>1</v>
      </c>
    </row>
    <row r="465" spans="1:12" ht="15" customHeight="1" x14ac:dyDescent="0.2">
      <c r="B465" s="165" t="s">
        <v>230</v>
      </c>
      <c r="C465" s="232" t="s">
        <v>487</v>
      </c>
      <c r="D465" s="232"/>
      <c r="E465" s="232"/>
      <c r="F465" s="232"/>
      <c r="G465" s="232"/>
      <c r="H465" s="232"/>
      <c r="K465" s="11">
        <v>1</v>
      </c>
      <c r="L465" s="11">
        <v>1</v>
      </c>
    </row>
    <row r="466" spans="1:12" x14ac:dyDescent="0.2">
      <c r="B466" s="6"/>
      <c r="C466" s="6"/>
      <c r="D466" s="6" t="s">
        <v>488</v>
      </c>
      <c r="E466" s="232" t="s">
        <v>489</v>
      </c>
      <c r="F466" s="232"/>
      <c r="G466" s="232"/>
      <c r="H466" s="232"/>
      <c r="K466" s="11">
        <v>0</v>
      </c>
      <c r="L466" s="11">
        <v>1</v>
      </c>
    </row>
    <row r="467" spans="1:12" x14ac:dyDescent="0.2">
      <c r="B467" s="6"/>
      <c r="C467" s="6"/>
      <c r="D467" s="6" t="s">
        <v>488</v>
      </c>
      <c r="E467" s="232" t="s">
        <v>490</v>
      </c>
      <c r="F467" s="232"/>
      <c r="G467" s="232"/>
      <c r="H467" s="232"/>
      <c r="K467" s="11">
        <v>0</v>
      </c>
      <c r="L467" s="11">
        <v>1</v>
      </c>
    </row>
    <row r="468" spans="1:12" x14ac:dyDescent="0.2">
      <c r="B468" s="6"/>
      <c r="C468" s="6"/>
      <c r="D468" s="6" t="s">
        <v>488</v>
      </c>
      <c r="E468" s="232" t="s">
        <v>491</v>
      </c>
      <c r="F468" s="232"/>
      <c r="G468" s="232"/>
      <c r="H468" s="232"/>
      <c r="K468" s="11">
        <v>0</v>
      </c>
      <c r="L468" s="11">
        <v>1</v>
      </c>
    </row>
    <row r="469" spans="1:12" x14ac:dyDescent="0.2">
      <c r="B469" s="6"/>
      <c r="C469" s="6"/>
      <c r="D469" s="6"/>
      <c r="E469" s="6"/>
      <c r="F469" s="6"/>
      <c r="G469" s="6"/>
      <c r="H469" s="6"/>
      <c r="K469" s="11">
        <v>0</v>
      </c>
      <c r="L469" s="11">
        <v>1</v>
      </c>
    </row>
    <row r="470" spans="1:12" ht="15" x14ac:dyDescent="0.25">
      <c r="A470" s="178"/>
      <c r="B470" s="243" t="s">
        <v>492</v>
      </c>
      <c r="C470" s="243"/>
      <c r="D470" s="243"/>
      <c r="E470" s="243"/>
      <c r="F470" s="243"/>
      <c r="G470" s="243"/>
      <c r="H470" s="243"/>
      <c r="K470" s="11">
        <v>12</v>
      </c>
      <c r="L470" s="11">
        <v>1</v>
      </c>
    </row>
    <row r="471" spans="1:12" ht="29.25" customHeight="1" x14ac:dyDescent="0.2">
      <c r="A471" s="178"/>
      <c r="B471" s="165" t="s">
        <v>230</v>
      </c>
      <c r="C471" s="232" t="s">
        <v>493</v>
      </c>
      <c r="D471" s="232"/>
      <c r="E471" s="232"/>
      <c r="F471" s="232"/>
      <c r="G471" s="232"/>
      <c r="H471" s="232"/>
      <c r="K471" s="11">
        <v>1</v>
      </c>
      <c r="L471" s="11">
        <v>1</v>
      </c>
    </row>
    <row r="472" spans="1:12" x14ac:dyDescent="0.2">
      <c r="A472" s="178"/>
      <c r="B472" s="232"/>
      <c r="C472" s="232"/>
      <c r="D472" s="232"/>
      <c r="E472" s="232"/>
      <c r="F472" s="232"/>
      <c r="G472" s="232"/>
      <c r="H472" s="232"/>
      <c r="K472" s="11">
        <v>0</v>
      </c>
      <c r="L472" s="11">
        <v>1</v>
      </c>
    </row>
    <row r="473" spans="1:12" ht="15" x14ac:dyDescent="0.25">
      <c r="A473" s="178"/>
      <c r="B473" s="243" t="s">
        <v>494</v>
      </c>
      <c r="C473" s="243"/>
      <c r="D473" s="243"/>
      <c r="E473" s="243"/>
      <c r="F473" s="243"/>
      <c r="G473" s="243"/>
      <c r="H473" s="243"/>
      <c r="K473" s="11">
        <v>21</v>
      </c>
      <c r="L473" s="11">
        <v>1</v>
      </c>
    </row>
    <row r="474" spans="1:12" ht="31.5" customHeight="1" x14ac:dyDescent="0.2">
      <c r="A474" s="178"/>
      <c r="B474" s="165" t="s">
        <v>230</v>
      </c>
      <c r="C474" s="232" t="s">
        <v>495</v>
      </c>
      <c r="D474" s="232"/>
      <c r="E474" s="232"/>
      <c r="F474" s="232"/>
      <c r="G474" s="232"/>
      <c r="H474" s="232"/>
      <c r="K474" s="11">
        <v>1</v>
      </c>
      <c r="L474" s="11">
        <v>1</v>
      </c>
    </row>
    <row r="475" spans="1:12" x14ac:dyDescent="0.2">
      <c r="A475" s="178"/>
      <c r="B475" s="232"/>
      <c r="C475" s="232"/>
      <c r="D475" s="232"/>
      <c r="E475" s="232"/>
      <c r="F475" s="232"/>
      <c r="G475" s="232"/>
      <c r="H475" s="232"/>
      <c r="K475" s="11">
        <v>0</v>
      </c>
      <c r="L475" s="11">
        <v>1</v>
      </c>
    </row>
    <row r="476" spans="1:12" ht="15" x14ac:dyDescent="0.25">
      <c r="A476" s="178"/>
      <c r="B476" s="243" t="s">
        <v>496</v>
      </c>
      <c r="C476" s="243"/>
      <c r="D476" s="243"/>
      <c r="E476" s="243"/>
      <c r="F476" s="243"/>
      <c r="G476" s="243"/>
      <c r="H476" s="243"/>
      <c r="K476" s="11">
        <v>40</v>
      </c>
      <c r="L476" s="11">
        <v>1</v>
      </c>
    </row>
    <row r="477" spans="1:12" ht="45.75" customHeight="1" x14ac:dyDescent="0.2">
      <c r="A477" s="178"/>
      <c r="B477" s="165" t="s">
        <v>230</v>
      </c>
      <c r="C477" s="232" t="s">
        <v>497</v>
      </c>
      <c r="D477" s="232"/>
      <c r="E477" s="232"/>
      <c r="F477" s="232"/>
      <c r="G477" s="232"/>
      <c r="H477" s="232"/>
      <c r="K477" s="11">
        <v>1</v>
      </c>
      <c r="L477" s="11">
        <v>1</v>
      </c>
    </row>
    <row r="478" spans="1:12" x14ac:dyDescent="0.2">
      <c r="A478" s="178"/>
      <c r="B478" s="225"/>
      <c r="C478" s="225"/>
      <c r="D478" s="225"/>
      <c r="E478" s="225"/>
      <c r="F478" s="225"/>
      <c r="G478" s="225"/>
      <c r="H478" s="225"/>
      <c r="K478" s="11">
        <v>0</v>
      </c>
      <c r="L478" s="11">
        <v>1</v>
      </c>
    </row>
    <row r="479" spans="1:12" ht="14.1" customHeight="1" x14ac:dyDescent="0.2">
      <c r="A479" s="178" t="s">
        <v>164</v>
      </c>
      <c r="B479" s="242" t="s">
        <v>498</v>
      </c>
      <c r="C479" s="242"/>
      <c r="D479" s="242"/>
      <c r="E479" s="242"/>
      <c r="F479" s="242"/>
      <c r="G479" s="244" t="str">
        <f>"Return to "&amp;$B479&amp;" "</f>
        <v xml:space="preserve">Return to Other analysis / exceptional costs </v>
      </c>
      <c r="H479" s="244"/>
      <c r="K479" s="11">
        <v>34</v>
      </c>
      <c r="L479" s="11">
        <v>1</v>
      </c>
    </row>
    <row r="480" spans="1:12" ht="15" x14ac:dyDescent="0.2">
      <c r="A480" s="178"/>
      <c r="B480" s="242"/>
      <c r="C480" s="242"/>
      <c r="D480" s="242"/>
      <c r="E480" s="242"/>
      <c r="F480" s="242"/>
      <c r="G480" s="244"/>
      <c r="H480" s="244"/>
      <c r="K480" s="11">
        <v>0</v>
      </c>
      <c r="L480" s="11">
        <v>1</v>
      </c>
    </row>
    <row r="481" spans="1:12" ht="15" x14ac:dyDescent="0.2">
      <c r="A481" s="178"/>
      <c r="B481" s="234"/>
      <c r="C481" s="234"/>
      <c r="D481" s="234"/>
      <c r="E481" s="234"/>
      <c r="F481" s="234"/>
      <c r="G481" s="234"/>
      <c r="H481" s="234"/>
      <c r="K481" s="11">
        <v>0</v>
      </c>
      <c r="L481" s="11">
        <v>1</v>
      </c>
    </row>
    <row r="482" spans="1:12" ht="42" customHeight="1" x14ac:dyDescent="0.2">
      <c r="A482" s="178"/>
      <c r="B482" s="232" t="s">
        <v>499</v>
      </c>
      <c r="C482" s="232"/>
      <c r="D482" s="232"/>
      <c r="E482" s="232"/>
      <c r="F482" s="232"/>
      <c r="G482" s="232"/>
      <c r="H482" s="232"/>
      <c r="K482" s="11">
        <v>282</v>
      </c>
      <c r="L482" s="11">
        <v>2</v>
      </c>
    </row>
    <row r="483" spans="1:12" ht="42.75" customHeight="1" x14ac:dyDescent="0.2">
      <c r="A483" s="178"/>
      <c r="B483" s="232" t="s">
        <v>225</v>
      </c>
      <c r="C483" s="232"/>
      <c r="D483" s="232"/>
      <c r="E483" s="232"/>
      <c r="F483" s="232"/>
      <c r="G483" s="232"/>
      <c r="H483" s="232"/>
      <c r="K483" s="11">
        <v>465</v>
      </c>
      <c r="L483" s="11">
        <v>3</v>
      </c>
    </row>
    <row r="484" spans="1:12" x14ac:dyDescent="0.2">
      <c r="A484" s="178"/>
      <c r="B484" s="232"/>
      <c r="C484" s="232"/>
      <c r="D484" s="232"/>
      <c r="E484" s="232"/>
      <c r="F484" s="232"/>
      <c r="G484" s="232"/>
      <c r="H484" s="232"/>
      <c r="K484" s="11">
        <v>0</v>
      </c>
      <c r="L484" s="11">
        <v>1</v>
      </c>
    </row>
    <row r="485" spans="1:12" ht="27.75" customHeight="1" x14ac:dyDescent="0.2">
      <c r="B485" s="232" t="s">
        <v>500</v>
      </c>
      <c r="C485" s="232"/>
      <c r="D485" s="232"/>
      <c r="E485" s="232"/>
      <c r="F485" s="232"/>
      <c r="G485" s="232"/>
      <c r="H485" s="232"/>
      <c r="K485" s="11">
        <v>197</v>
      </c>
      <c r="L485" s="11">
        <v>2</v>
      </c>
    </row>
    <row r="486" spans="1:12" x14ac:dyDescent="0.2">
      <c r="B486" s="6" t="s">
        <v>230</v>
      </c>
      <c r="C486" s="232" t="s">
        <v>501</v>
      </c>
      <c r="D486" s="232"/>
      <c r="E486" s="232"/>
      <c r="F486" s="232"/>
      <c r="G486" s="232"/>
      <c r="H486" s="232"/>
      <c r="K486" s="11">
        <v>1</v>
      </c>
      <c r="L486" s="11">
        <v>1</v>
      </c>
    </row>
    <row r="487" spans="1:12" x14ac:dyDescent="0.2">
      <c r="B487" s="6" t="s">
        <v>230</v>
      </c>
      <c r="C487" s="232" t="s">
        <v>502</v>
      </c>
      <c r="D487" s="232"/>
      <c r="E487" s="232"/>
      <c r="F487" s="232"/>
      <c r="G487" s="232"/>
      <c r="H487" s="232"/>
      <c r="K487" s="11">
        <v>1</v>
      </c>
      <c r="L487" s="11">
        <v>1</v>
      </c>
    </row>
    <row r="488" spans="1:12" ht="59.25" customHeight="1" x14ac:dyDescent="0.2">
      <c r="B488" s="6" t="s">
        <v>230</v>
      </c>
      <c r="C488" s="232" t="s">
        <v>503</v>
      </c>
      <c r="D488" s="232"/>
      <c r="E488" s="232"/>
      <c r="F488" s="232"/>
      <c r="G488" s="232"/>
      <c r="H488" s="232"/>
      <c r="K488" s="11">
        <v>1</v>
      </c>
      <c r="L488" s="11">
        <v>1</v>
      </c>
    </row>
    <row r="489" spans="1:12" x14ac:dyDescent="0.2">
      <c r="B489" s="6" t="s">
        <v>230</v>
      </c>
      <c r="C489" s="232" t="s">
        <v>504</v>
      </c>
      <c r="D489" s="232"/>
      <c r="E489" s="232"/>
      <c r="F489" s="232"/>
      <c r="G489" s="232"/>
      <c r="H489" s="232"/>
      <c r="K489" s="11">
        <v>1</v>
      </c>
      <c r="L489" s="11">
        <v>1</v>
      </c>
    </row>
    <row r="490" spans="1:12" x14ac:dyDescent="0.2">
      <c r="B490" s="6" t="s">
        <v>230</v>
      </c>
      <c r="C490" s="232" t="s">
        <v>505</v>
      </c>
      <c r="D490" s="232"/>
      <c r="E490" s="232"/>
      <c r="F490" s="232"/>
      <c r="G490" s="232"/>
      <c r="H490" s="232"/>
      <c r="K490" s="11">
        <v>1</v>
      </c>
      <c r="L490" s="11">
        <v>1</v>
      </c>
    </row>
    <row r="491" spans="1:12" x14ac:dyDescent="0.2">
      <c r="A491" s="178"/>
      <c r="B491" s="225"/>
      <c r="C491" s="225"/>
      <c r="D491" s="225"/>
      <c r="E491" s="225"/>
      <c r="F491" s="225"/>
      <c r="G491" s="225"/>
      <c r="H491" s="225"/>
      <c r="K491" s="11">
        <v>0</v>
      </c>
      <c r="L491" s="11">
        <v>1</v>
      </c>
    </row>
    <row r="492" spans="1:12" ht="14.1" customHeight="1" x14ac:dyDescent="0.2">
      <c r="A492" s="178" t="s">
        <v>166</v>
      </c>
      <c r="B492" s="242" t="s">
        <v>77</v>
      </c>
      <c r="C492" s="242"/>
      <c r="D492" s="242"/>
      <c r="E492" s="242"/>
      <c r="F492" s="242"/>
      <c r="G492" s="244" t="str">
        <f>"Return to "&amp;$B492&amp;" "</f>
        <v xml:space="preserve">Return to Irrecoverable VAT </v>
      </c>
      <c r="H492" s="244"/>
      <c r="K492" s="11">
        <v>17</v>
      </c>
      <c r="L492" s="11">
        <v>1</v>
      </c>
    </row>
    <row r="493" spans="1:12" ht="15" x14ac:dyDescent="0.2">
      <c r="B493" s="242"/>
      <c r="C493" s="242"/>
      <c r="D493" s="242"/>
      <c r="E493" s="242"/>
      <c r="F493" s="242"/>
      <c r="G493" s="244"/>
      <c r="H493" s="244"/>
      <c r="K493" s="11">
        <v>0</v>
      </c>
      <c r="L493" s="11">
        <v>1</v>
      </c>
    </row>
    <row r="494" spans="1:12" ht="15" x14ac:dyDescent="0.2">
      <c r="B494" s="234"/>
      <c r="C494" s="234"/>
      <c r="D494" s="234"/>
      <c r="E494" s="234"/>
      <c r="F494" s="234"/>
      <c r="G494" s="234"/>
      <c r="H494" s="234"/>
      <c r="K494" s="11">
        <v>0</v>
      </c>
      <c r="L494" s="11">
        <v>1</v>
      </c>
    </row>
    <row r="495" spans="1:12" ht="29.1" customHeight="1" x14ac:dyDescent="0.2">
      <c r="B495" s="232" t="s">
        <v>506</v>
      </c>
      <c r="C495" s="232"/>
      <c r="D495" s="232"/>
      <c r="E495" s="232"/>
      <c r="F495" s="232"/>
      <c r="G495" s="232"/>
      <c r="H495" s="232"/>
      <c r="K495" s="11">
        <v>221</v>
      </c>
      <c r="L495" s="11">
        <v>2</v>
      </c>
    </row>
    <row r="496" spans="1:12" x14ac:dyDescent="0.2">
      <c r="B496" s="232"/>
      <c r="C496" s="232"/>
      <c r="D496" s="232"/>
      <c r="E496" s="232"/>
      <c r="F496" s="232"/>
      <c r="G496" s="232"/>
      <c r="H496" s="232"/>
      <c r="K496" s="11">
        <v>0</v>
      </c>
      <c r="L496" s="11">
        <v>1</v>
      </c>
    </row>
    <row r="497" spans="1:12" ht="29.25" customHeight="1" x14ac:dyDescent="0.2">
      <c r="B497" s="225" t="s">
        <v>223</v>
      </c>
      <c r="C497" s="225"/>
      <c r="D497" s="225"/>
      <c r="E497" s="225"/>
      <c r="F497" s="225"/>
      <c r="G497" s="225"/>
      <c r="H497" s="225"/>
      <c r="K497" s="11">
        <v>249</v>
      </c>
      <c r="L497" s="11">
        <v>2</v>
      </c>
    </row>
    <row r="498" spans="1:12" x14ac:dyDescent="0.2">
      <c r="B498" s="232" t="s">
        <v>224</v>
      </c>
      <c r="C498" s="232"/>
      <c r="D498" s="232"/>
      <c r="E498" s="232"/>
      <c r="F498" s="232"/>
      <c r="G498" s="232"/>
      <c r="H498" s="232"/>
      <c r="K498" s="11">
        <v>86</v>
      </c>
      <c r="L498" s="11">
        <v>1</v>
      </c>
    </row>
    <row r="499" spans="1:12" ht="41.25" customHeight="1" x14ac:dyDescent="0.2">
      <c r="B499" s="232" t="s">
        <v>225</v>
      </c>
      <c r="C499" s="232"/>
      <c r="D499" s="232"/>
      <c r="E499" s="232"/>
      <c r="F499" s="232"/>
      <c r="G499" s="232"/>
      <c r="H499" s="232"/>
      <c r="K499" s="11">
        <v>465</v>
      </c>
      <c r="L499" s="11">
        <v>3</v>
      </c>
    </row>
    <row r="500" spans="1:12" x14ac:dyDescent="0.2">
      <c r="B500" s="232"/>
      <c r="C500" s="232"/>
      <c r="D500" s="232"/>
      <c r="E500" s="232"/>
      <c r="F500" s="232"/>
      <c r="G500" s="232"/>
      <c r="H500" s="232"/>
      <c r="K500" s="11">
        <v>0</v>
      </c>
      <c r="L500" s="11">
        <v>1</v>
      </c>
    </row>
    <row r="501" spans="1:12" x14ac:dyDescent="0.2">
      <c r="B501" s="232" t="s">
        <v>507</v>
      </c>
      <c r="C501" s="232"/>
      <c r="D501" s="232"/>
      <c r="E501" s="232"/>
      <c r="F501" s="232"/>
      <c r="G501" s="232"/>
      <c r="H501" s="232"/>
      <c r="K501" s="11">
        <v>98</v>
      </c>
      <c r="L501" s="11">
        <v>1</v>
      </c>
    </row>
    <row r="502" spans="1:12" x14ac:dyDescent="0.2">
      <c r="B502" s="248"/>
      <c r="C502" s="248"/>
      <c r="D502" s="248"/>
      <c r="E502" s="248"/>
      <c r="F502" s="248"/>
      <c r="G502" s="248"/>
      <c r="H502" s="248"/>
      <c r="K502" s="11">
        <v>0</v>
      </c>
      <c r="L502" s="11">
        <v>1</v>
      </c>
    </row>
    <row r="503" spans="1:12" ht="14.1" customHeight="1" x14ac:dyDescent="0.25">
      <c r="B503" s="262" t="s">
        <v>227</v>
      </c>
      <c r="C503" s="262"/>
      <c r="D503" s="262"/>
      <c r="E503" s="262"/>
      <c r="F503" s="262"/>
      <c r="G503" s="262" t="s">
        <v>228</v>
      </c>
      <c r="H503" s="263"/>
      <c r="K503" s="11">
        <v>37</v>
      </c>
      <c r="L503" s="11">
        <v>1</v>
      </c>
    </row>
    <row r="504" spans="1:12" ht="29.1" customHeight="1" x14ac:dyDescent="0.2">
      <c r="B504" s="264"/>
      <c r="C504" s="264"/>
      <c r="D504" s="264"/>
      <c r="E504" s="264"/>
      <c r="F504" s="264"/>
      <c r="G504" s="269"/>
      <c r="H504" s="270"/>
      <c r="K504" s="11">
        <v>0</v>
      </c>
      <c r="L504" s="11">
        <v>1</v>
      </c>
    </row>
    <row r="505" spans="1:12" ht="46.5" customHeight="1" x14ac:dyDescent="0.2">
      <c r="B505" s="254" t="s">
        <v>508</v>
      </c>
      <c r="C505" s="254"/>
      <c r="D505" s="254"/>
      <c r="E505" s="254"/>
      <c r="F505" s="254"/>
      <c r="G505" s="286" t="s">
        <v>509</v>
      </c>
      <c r="H505" s="287"/>
      <c r="K505" s="11">
        <v>28</v>
      </c>
      <c r="L505" s="11">
        <v>1</v>
      </c>
    </row>
    <row r="506" spans="1:12" x14ac:dyDescent="0.2">
      <c r="B506" s="252"/>
      <c r="C506" s="252"/>
      <c r="D506" s="252"/>
      <c r="E506" s="252"/>
      <c r="F506" s="252"/>
      <c r="G506" s="288"/>
      <c r="H506" s="289"/>
      <c r="K506" s="11">
        <v>0</v>
      </c>
      <c r="L506" s="11">
        <v>1</v>
      </c>
    </row>
    <row r="507" spans="1:12" ht="14.1" customHeight="1" x14ac:dyDescent="0.2">
      <c r="B507" s="290" t="s">
        <v>510</v>
      </c>
      <c r="C507" s="290"/>
      <c r="D507" s="290"/>
      <c r="E507" s="290"/>
      <c r="F507" s="290"/>
      <c r="G507" s="286" t="s">
        <v>511</v>
      </c>
      <c r="H507" s="287"/>
      <c r="K507" s="11">
        <v>24</v>
      </c>
      <c r="L507" s="11">
        <v>1</v>
      </c>
    </row>
    <row r="508" spans="1:12" x14ac:dyDescent="0.2">
      <c r="B508" s="288"/>
      <c r="C508" s="288"/>
      <c r="D508" s="288"/>
      <c r="E508" s="288"/>
      <c r="F508" s="288"/>
      <c r="G508" s="288"/>
      <c r="H508" s="289"/>
      <c r="K508" s="11">
        <v>0</v>
      </c>
      <c r="L508" s="11">
        <v>1</v>
      </c>
    </row>
    <row r="509" spans="1:12" ht="40.5" customHeight="1" x14ac:dyDescent="0.2">
      <c r="B509" s="290" t="s">
        <v>512</v>
      </c>
      <c r="C509" s="290"/>
      <c r="D509" s="290"/>
      <c r="E509" s="290"/>
      <c r="F509" s="290"/>
      <c r="G509" s="255" t="s">
        <v>513</v>
      </c>
      <c r="H509" s="256"/>
      <c r="K509" s="11">
        <v>12</v>
      </c>
      <c r="L509" s="11">
        <v>1</v>
      </c>
    </row>
    <row r="510" spans="1:12" x14ac:dyDescent="0.2">
      <c r="A510" s="178"/>
      <c r="B510" s="288"/>
      <c r="C510" s="288"/>
      <c r="D510" s="288"/>
      <c r="E510" s="288"/>
      <c r="F510" s="288"/>
      <c r="G510" s="288"/>
      <c r="H510" s="289"/>
      <c r="K510" s="11">
        <v>0</v>
      </c>
      <c r="L510" s="11">
        <v>1</v>
      </c>
    </row>
    <row r="511" spans="1:12" ht="30" customHeight="1" x14ac:dyDescent="0.2">
      <c r="A511" s="178"/>
      <c r="B511" s="254" t="s">
        <v>514</v>
      </c>
      <c r="C511" s="254"/>
      <c r="D511" s="254"/>
      <c r="E511" s="254"/>
      <c r="F511" s="254"/>
      <c r="G511" s="255" t="s">
        <v>515</v>
      </c>
      <c r="H511" s="256"/>
      <c r="K511" s="11">
        <v>7</v>
      </c>
      <c r="L511" s="11">
        <v>1</v>
      </c>
    </row>
    <row r="512" spans="1:12" x14ac:dyDescent="0.2">
      <c r="A512" s="178"/>
      <c r="B512" s="252"/>
      <c r="C512" s="252"/>
      <c r="D512" s="252"/>
      <c r="E512" s="252"/>
      <c r="F512" s="252"/>
      <c r="G512" s="252"/>
      <c r="H512" s="253"/>
      <c r="K512" s="11">
        <v>0</v>
      </c>
      <c r="L512" s="11">
        <v>1</v>
      </c>
    </row>
    <row r="513" spans="1:12" ht="30" customHeight="1" x14ac:dyDescent="0.2">
      <c r="A513" s="178"/>
      <c r="B513" s="254" t="s">
        <v>516</v>
      </c>
      <c r="C513" s="254"/>
      <c r="D513" s="254"/>
      <c r="E513" s="254"/>
      <c r="F513" s="254"/>
      <c r="G513" s="255" t="s">
        <v>517</v>
      </c>
      <c r="H513" s="256"/>
      <c r="K513" s="11">
        <v>24</v>
      </c>
      <c r="L513" s="11">
        <v>1</v>
      </c>
    </row>
    <row r="514" spans="1:12" x14ac:dyDescent="0.2">
      <c r="A514" s="178"/>
      <c r="B514" s="252"/>
      <c r="C514" s="252"/>
      <c r="D514" s="252"/>
      <c r="E514" s="252"/>
      <c r="F514" s="252"/>
      <c r="G514" s="252"/>
      <c r="H514" s="253"/>
      <c r="K514" s="11">
        <v>0</v>
      </c>
      <c r="L514" s="11">
        <v>1</v>
      </c>
    </row>
    <row r="515" spans="1:12" ht="27.75" customHeight="1" x14ac:dyDescent="0.2">
      <c r="A515" s="178"/>
      <c r="B515" s="254" t="s">
        <v>518</v>
      </c>
      <c r="C515" s="254"/>
      <c r="D515" s="254"/>
      <c r="E515" s="254"/>
      <c r="F515" s="254"/>
      <c r="G515" s="255" t="s">
        <v>519</v>
      </c>
      <c r="H515" s="256"/>
      <c r="K515" s="11">
        <v>15</v>
      </c>
      <c r="L515" s="11">
        <v>1</v>
      </c>
    </row>
    <row r="516" spans="1:12" x14ac:dyDescent="0.2">
      <c r="A516" s="178"/>
      <c r="B516" s="252"/>
      <c r="C516" s="252"/>
      <c r="D516" s="252"/>
      <c r="E516" s="252"/>
      <c r="F516" s="252"/>
      <c r="G516" s="252"/>
      <c r="H516" s="253"/>
      <c r="K516" s="11">
        <v>0</v>
      </c>
      <c r="L516" s="11">
        <v>1</v>
      </c>
    </row>
    <row r="517" spans="1:12" ht="27.75" customHeight="1" x14ac:dyDescent="0.2">
      <c r="A517" s="178"/>
      <c r="B517" s="254" t="s">
        <v>520</v>
      </c>
      <c r="C517" s="254"/>
      <c r="D517" s="254"/>
      <c r="E517" s="254"/>
      <c r="F517" s="254"/>
      <c r="G517" s="255" t="s">
        <v>346</v>
      </c>
      <c r="H517" s="256"/>
      <c r="K517" s="11">
        <v>41</v>
      </c>
      <c r="L517" s="11">
        <v>1</v>
      </c>
    </row>
    <row r="518" spans="1:12" x14ac:dyDescent="0.2">
      <c r="A518" s="178"/>
      <c r="B518" s="252"/>
      <c r="C518" s="252"/>
      <c r="D518" s="252"/>
      <c r="E518" s="252"/>
      <c r="F518" s="252"/>
      <c r="G518" s="252"/>
      <c r="H518" s="253"/>
      <c r="K518" s="11">
        <v>0</v>
      </c>
      <c r="L518" s="11">
        <v>1</v>
      </c>
    </row>
    <row r="519" spans="1:12" ht="28.5" customHeight="1" x14ac:dyDescent="0.2">
      <c r="A519" s="178"/>
      <c r="B519" s="254" t="s">
        <v>521</v>
      </c>
      <c r="C519" s="254"/>
      <c r="D519" s="254"/>
      <c r="E519" s="254"/>
      <c r="F519" s="254"/>
      <c r="G519" s="255" t="s">
        <v>346</v>
      </c>
      <c r="H519" s="256"/>
      <c r="K519" s="11">
        <v>44</v>
      </c>
      <c r="L519" s="11">
        <v>1</v>
      </c>
    </row>
    <row r="520" spans="1:12" x14ac:dyDescent="0.2">
      <c r="A520" s="178"/>
      <c r="B520" s="252"/>
      <c r="C520" s="252"/>
      <c r="D520" s="252"/>
      <c r="E520" s="252"/>
      <c r="F520" s="252"/>
      <c r="G520" s="252"/>
      <c r="H520" s="253"/>
      <c r="K520" s="11">
        <v>0</v>
      </c>
      <c r="L520" s="11">
        <v>1</v>
      </c>
    </row>
    <row r="521" spans="1:12" x14ac:dyDescent="0.2">
      <c r="A521" s="178"/>
      <c r="B521" s="33"/>
      <c r="C521" s="5"/>
      <c r="D521" s="5"/>
      <c r="E521" s="5"/>
      <c r="F521" s="5"/>
      <c r="G521" s="5"/>
      <c r="H521" s="5"/>
      <c r="K521" s="11">
        <v>0</v>
      </c>
      <c r="L521" s="11">
        <v>1</v>
      </c>
    </row>
    <row r="522" spans="1:12" ht="14.1" customHeight="1" x14ac:dyDescent="0.25">
      <c r="A522" s="181">
        <v>2.12</v>
      </c>
      <c r="B522" s="257" t="s">
        <v>78</v>
      </c>
      <c r="C522" s="257"/>
      <c r="D522" s="257"/>
      <c r="E522" s="257"/>
      <c r="F522" s="257"/>
      <c r="G522" s="244" t="str">
        <f>"Return to "&amp;$B522&amp;" "</f>
        <v xml:space="preserve">Return to Royalties payable </v>
      </c>
      <c r="H522" s="244"/>
      <c r="K522" s="11">
        <v>17</v>
      </c>
      <c r="L522" s="11">
        <v>1</v>
      </c>
    </row>
    <row r="523" spans="1:12" ht="15" x14ac:dyDescent="0.25">
      <c r="A523" s="181"/>
      <c r="B523" s="257"/>
      <c r="C523" s="257"/>
      <c r="D523" s="257"/>
      <c r="E523" s="257"/>
      <c r="F523" s="257"/>
      <c r="G523" s="176"/>
      <c r="H523" s="176"/>
      <c r="K523" s="11">
        <v>0</v>
      </c>
      <c r="L523" s="11">
        <v>1</v>
      </c>
    </row>
    <row r="524" spans="1:12" x14ac:dyDescent="0.2">
      <c r="A524" s="181"/>
      <c r="B524" s="232"/>
      <c r="C524" s="232"/>
      <c r="D524" s="232"/>
      <c r="E524" s="232"/>
      <c r="F524" s="232"/>
      <c r="G524" s="232"/>
      <c r="H524" s="232"/>
      <c r="K524" s="11">
        <v>0</v>
      </c>
      <c r="L524" s="11">
        <v>1</v>
      </c>
    </row>
    <row r="525" spans="1:12" ht="43.5" customHeight="1" x14ac:dyDescent="0.2">
      <c r="A525" s="181"/>
      <c r="B525" s="232" t="s">
        <v>522</v>
      </c>
      <c r="C525" s="232"/>
      <c r="D525" s="232"/>
      <c r="E525" s="232"/>
      <c r="F525" s="232"/>
      <c r="G525" s="232"/>
      <c r="H525" s="232"/>
      <c r="K525" s="11">
        <v>334</v>
      </c>
      <c r="L525" s="11">
        <v>3</v>
      </c>
    </row>
    <row r="526" spans="1:12" x14ac:dyDescent="0.2">
      <c r="A526" s="181"/>
      <c r="B526" s="232" t="s">
        <v>523</v>
      </c>
      <c r="C526" s="232"/>
      <c r="D526" s="232"/>
      <c r="E526" s="232"/>
      <c r="F526" s="232"/>
      <c r="G526" s="232"/>
      <c r="H526" s="232"/>
      <c r="K526" s="11">
        <v>93</v>
      </c>
      <c r="L526" s="11">
        <v>1</v>
      </c>
    </row>
    <row r="527" spans="1:12" x14ac:dyDescent="0.2">
      <c r="A527" s="178"/>
      <c r="B527" s="225"/>
      <c r="C527" s="225"/>
      <c r="D527" s="225"/>
      <c r="E527" s="225"/>
      <c r="F527" s="225"/>
      <c r="G527" s="225"/>
      <c r="H527" s="225"/>
      <c r="K527" s="11">
        <v>0</v>
      </c>
      <c r="L527" s="11">
        <v>1</v>
      </c>
    </row>
    <row r="528" spans="1:12" ht="15" x14ac:dyDescent="0.2">
      <c r="A528" s="178" t="s">
        <v>168</v>
      </c>
      <c r="B528" s="242" t="s">
        <v>79</v>
      </c>
      <c r="C528" s="242"/>
      <c r="D528" s="242"/>
      <c r="E528" s="242"/>
      <c r="F528" s="242"/>
      <c r="G528" s="244" t="str">
        <f>"Return to "&amp;$B528&amp;" "</f>
        <v xml:space="preserve">Return to Sundry </v>
      </c>
      <c r="H528" s="244"/>
      <c r="K528" s="11">
        <v>6</v>
      </c>
      <c r="L528" s="11">
        <v>1</v>
      </c>
    </row>
    <row r="529" spans="1:12" ht="15" x14ac:dyDescent="0.2">
      <c r="A529" s="178"/>
      <c r="B529" s="242"/>
      <c r="C529" s="242"/>
      <c r="D529" s="242"/>
      <c r="E529" s="242"/>
      <c r="F529" s="242"/>
      <c r="G529" s="244"/>
      <c r="H529" s="244"/>
      <c r="K529" s="11">
        <v>0</v>
      </c>
      <c r="L529" s="11">
        <v>1</v>
      </c>
    </row>
    <row r="530" spans="1:12" ht="15" x14ac:dyDescent="0.2">
      <c r="A530" s="178"/>
      <c r="B530" s="234"/>
      <c r="C530" s="234"/>
      <c r="D530" s="234"/>
      <c r="E530" s="234"/>
      <c r="F530" s="234"/>
      <c r="G530" s="234"/>
      <c r="H530" s="234"/>
      <c r="K530" s="11">
        <v>0</v>
      </c>
      <c r="L530" s="11">
        <v>1</v>
      </c>
    </row>
    <row r="531" spans="1:12" x14ac:dyDescent="0.2">
      <c r="A531" s="178"/>
      <c r="B531" s="232" t="s">
        <v>524</v>
      </c>
      <c r="C531" s="232"/>
      <c r="D531" s="232"/>
      <c r="E531" s="232"/>
      <c r="F531" s="232"/>
      <c r="G531" s="232"/>
      <c r="H531" s="232"/>
      <c r="K531" s="11">
        <v>138</v>
      </c>
      <c r="L531" s="11">
        <v>1</v>
      </c>
    </row>
    <row r="532" spans="1:12" x14ac:dyDescent="0.2">
      <c r="A532" s="178"/>
      <c r="B532" s="232"/>
      <c r="C532" s="232"/>
      <c r="D532" s="232"/>
      <c r="E532" s="232"/>
      <c r="F532" s="232"/>
      <c r="G532" s="232"/>
      <c r="H532" s="232"/>
      <c r="K532" s="11">
        <v>0</v>
      </c>
      <c r="L532" s="11">
        <v>1</v>
      </c>
    </row>
    <row r="533" spans="1:12" ht="44.25" customHeight="1" x14ac:dyDescent="0.2">
      <c r="A533" s="178"/>
      <c r="B533" s="232" t="s">
        <v>225</v>
      </c>
      <c r="C533" s="232"/>
      <c r="D533" s="232"/>
      <c r="E533" s="232"/>
      <c r="F533" s="232"/>
      <c r="G533" s="232"/>
      <c r="H533" s="232"/>
      <c r="K533" s="11">
        <v>465</v>
      </c>
      <c r="L533" s="11">
        <v>3</v>
      </c>
    </row>
    <row r="534" spans="1:12" x14ac:dyDescent="0.2">
      <c r="A534" s="178"/>
      <c r="B534" s="225"/>
      <c r="C534" s="225"/>
      <c r="D534" s="225"/>
      <c r="E534" s="225"/>
      <c r="F534" s="225"/>
      <c r="G534" s="225"/>
      <c r="H534" s="225"/>
      <c r="K534" s="11">
        <v>0</v>
      </c>
      <c r="L534" s="11">
        <v>1</v>
      </c>
    </row>
    <row r="535" spans="1:12" ht="14.1" customHeight="1" x14ac:dyDescent="0.2">
      <c r="A535" s="178" t="s">
        <v>169</v>
      </c>
      <c r="B535" s="242" t="s">
        <v>81</v>
      </c>
      <c r="C535" s="242"/>
      <c r="D535" s="242"/>
      <c r="E535" s="242"/>
      <c r="F535" s="242"/>
      <c r="G535" s="244" t="str">
        <f>"Return to "&amp;$B535&amp;" "</f>
        <v xml:space="preserve">Return to Loan relationships </v>
      </c>
      <c r="H535" s="244"/>
      <c r="K535" s="11">
        <v>18</v>
      </c>
      <c r="L535" s="11">
        <v>1</v>
      </c>
    </row>
    <row r="536" spans="1:12" ht="15" x14ac:dyDescent="0.2">
      <c r="A536" s="178"/>
      <c r="B536" s="242"/>
      <c r="C536" s="242"/>
      <c r="D536" s="242"/>
      <c r="E536" s="242"/>
      <c r="F536" s="242"/>
      <c r="G536" s="244"/>
      <c r="H536" s="244"/>
      <c r="K536" s="11">
        <v>0</v>
      </c>
      <c r="L536" s="11">
        <v>1</v>
      </c>
    </row>
    <row r="537" spans="1:12" ht="15" x14ac:dyDescent="0.2">
      <c r="A537" s="178"/>
      <c r="B537" s="234"/>
      <c r="C537" s="234"/>
      <c r="D537" s="234"/>
      <c r="E537" s="234"/>
      <c r="F537" s="234"/>
      <c r="G537" s="234"/>
      <c r="H537" s="234"/>
      <c r="K537" s="11">
        <v>0</v>
      </c>
      <c r="L537" s="11">
        <v>1</v>
      </c>
    </row>
    <row r="538" spans="1:12" ht="33.75" customHeight="1" x14ac:dyDescent="0.2">
      <c r="A538" s="178"/>
      <c r="B538" s="232" t="s">
        <v>525</v>
      </c>
      <c r="C538" s="232"/>
      <c r="D538" s="232"/>
      <c r="E538" s="232"/>
      <c r="F538" s="232"/>
      <c r="G538" s="232"/>
      <c r="H538" s="232"/>
      <c r="K538" s="11">
        <v>238</v>
      </c>
      <c r="L538" s="11">
        <v>2</v>
      </c>
    </row>
    <row r="539" spans="1:12" ht="56.25" customHeight="1" x14ac:dyDescent="0.2">
      <c r="A539" s="178"/>
      <c r="B539" s="232" t="s">
        <v>526</v>
      </c>
      <c r="C539" s="232"/>
      <c r="D539" s="232"/>
      <c r="E539" s="232"/>
      <c r="F539" s="232"/>
      <c r="G539" s="232"/>
      <c r="H539" s="232"/>
      <c r="K539" s="11">
        <v>497</v>
      </c>
      <c r="L539" s="11">
        <v>4</v>
      </c>
    </row>
    <row r="540" spans="1:12" ht="35.25" customHeight="1" x14ac:dyDescent="0.2">
      <c r="A540" s="178"/>
      <c r="B540" s="232" t="s">
        <v>527</v>
      </c>
      <c r="C540" s="232"/>
      <c r="D540" s="232"/>
      <c r="E540" s="232"/>
      <c r="F540" s="232"/>
      <c r="G540" s="232"/>
      <c r="H540" s="232"/>
      <c r="K540" s="11">
        <v>286</v>
      </c>
      <c r="L540" s="11">
        <v>2</v>
      </c>
    </row>
    <row r="541" spans="1:12" x14ac:dyDescent="0.2">
      <c r="A541" s="178"/>
      <c r="B541" s="232"/>
      <c r="C541" s="232"/>
      <c r="D541" s="232"/>
      <c r="E541" s="232"/>
      <c r="F541" s="232"/>
      <c r="G541" s="232"/>
      <c r="H541" s="232"/>
      <c r="K541" s="11">
        <v>0</v>
      </c>
      <c r="L541" s="11">
        <v>1</v>
      </c>
    </row>
    <row r="542" spans="1:12" ht="28.5" customHeight="1" x14ac:dyDescent="0.2">
      <c r="A542" s="178"/>
      <c r="B542" s="232" t="s">
        <v>528</v>
      </c>
      <c r="C542" s="232"/>
      <c r="D542" s="232"/>
      <c r="E542" s="232"/>
      <c r="F542" s="232"/>
      <c r="G542" s="232"/>
      <c r="H542" s="232"/>
      <c r="K542" s="11">
        <v>273</v>
      </c>
      <c r="L542" s="11">
        <v>2</v>
      </c>
    </row>
    <row r="543" spans="1:12" x14ac:dyDescent="0.2">
      <c r="A543" s="178"/>
      <c r="B543" s="232"/>
      <c r="C543" s="232"/>
      <c r="D543" s="232"/>
      <c r="E543" s="232"/>
      <c r="F543" s="232"/>
      <c r="G543" s="232"/>
      <c r="H543" s="232"/>
      <c r="K543" s="11">
        <v>0</v>
      </c>
      <c r="L543" s="11">
        <v>1</v>
      </c>
    </row>
    <row r="544" spans="1:12" ht="44.25" customHeight="1" x14ac:dyDescent="0.2">
      <c r="A544" s="178"/>
      <c r="B544" s="232" t="s">
        <v>225</v>
      </c>
      <c r="C544" s="232"/>
      <c r="D544" s="232"/>
      <c r="E544" s="232"/>
      <c r="F544" s="232"/>
      <c r="G544" s="232"/>
      <c r="H544" s="232"/>
      <c r="K544" s="11">
        <v>465</v>
      </c>
      <c r="L544" s="11">
        <v>3</v>
      </c>
    </row>
    <row r="545" spans="1:12" x14ac:dyDescent="0.2">
      <c r="A545" s="178"/>
      <c r="B545" s="232"/>
      <c r="C545" s="232"/>
      <c r="D545" s="232"/>
      <c r="E545" s="232"/>
      <c r="F545" s="232"/>
      <c r="G545" s="232"/>
      <c r="H545" s="232"/>
      <c r="K545" s="11">
        <v>0</v>
      </c>
      <c r="L545" s="11">
        <v>1</v>
      </c>
    </row>
    <row r="546" spans="1:12" ht="29.1" customHeight="1" x14ac:dyDescent="0.25">
      <c r="A546" s="178"/>
      <c r="B546" s="243" t="s">
        <v>529</v>
      </c>
      <c r="C546" s="243"/>
      <c r="D546" s="243"/>
      <c r="E546" s="243"/>
      <c r="F546" s="243"/>
      <c r="G546" s="243"/>
      <c r="H546" s="243"/>
      <c r="K546" s="11">
        <v>191</v>
      </c>
      <c r="L546" s="11">
        <v>2</v>
      </c>
    </row>
    <row r="547" spans="1:12" x14ac:dyDescent="0.2">
      <c r="A547" s="178"/>
      <c r="B547" s="232"/>
      <c r="C547" s="232"/>
      <c r="D547" s="232"/>
      <c r="E547" s="232"/>
      <c r="F547" s="232"/>
      <c r="G547" s="232"/>
      <c r="H547" s="232"/>
      <c r="K547" s="11">
        <v>0</v>
      </c>
      <c r="L547" s="11">
        <v>1</v>
      </c>
    </row>
    <row r="548" spans="1:12" ht="30" customHeight="1" x14ac:dyDescent="0.25">
      <c r="A548" s="178"/>
      <c r="B548" s="243" t="s">
        <v>530</v>
      </c>
      <c r="C548" s="243"/>
      <c r="D548" s="243"/>
      <c r="E548" s="243"/>
      <c r="F548" s="243"/>
      <c r="G548" s="243"/>
      <c r="H548" s="243"/>
      <c r="K548" s="11">
        <v>228</v>
      </c>
      <c r="L548" s="11">
        <v>2</v>
      </c>
    </row>
    <row r="549" spans="1:12" ht="42.75" customHeight="1" x14ac:dyDescent="0.2">
      <c r="A549" s="178"/>
      <c r="B549" s="232" t="s">
        <v>531</v>
      </c>
      <c r="C549" s="232"/>
      <c r="D549" s="232"/>
      <c r="E549" s="232"/>
      <c r="F549" s="232"/>
      <c r="G549" s="232"/>
      <c r="H549" s="232"/>
      <c r="K549" s="11">
        <v>418</v>
      </c>
      <c r="L549" s="11">
        <v>3</v>
      </c>
    </row>
    <row r="550" spans="1:12" x14ac:dyDescent="0.2">
      <c r="B550" s="232"/>
      <c r="C550" s="232"/>
      <c r="D550" s="232"/>
      <c r="E550" s="232"/>
      <c r="F550" s="232"/>
      <c r="G550" s="232"/>
      <c r="H550" s="232"/>
      <c r="K550" s="11">
        <v>0</v>
      </c>
      <c r="L550" s="11">
        <v>1</v>
      </c>
    </row>
    <row r="551" spans="1:12" ht="30.75" customHeight="1" x14ac:dyDescent="0.25">
      <c r="B551" s="243" t="s">
        <v>532</v>
      </c>
      <c r="C551" s="243"/>
      <c r="D551" s="243"/>
      <c r="E551" s="243"/>
      <c r="F551" s="243"/>
      <c r="G551" s="243"/>
      <c r="H551" s="243"/>
      <c r="K551" s="11">
        <v>259</v>
      </c>
      <c r="L551" s="11">
        <v>2</v>
      </c>
    </row>
    <row r="552" spans="1:12" x14ac:dyDescent="0.2">
      <c r="B552" s="232"/>
      <c r="C552" s="232"/>
      <c r="D552" s="232"/>
      <c r="E552" s="232"/>
      <c r="F552" s="232"/>
      <c r="G552" s="232"/>
      <c r="H552" s="232"/>
      <c r="K552" s="11">
        <v>0</v>
      </c>
      <c r="L552" s="11">
        <v>1</v>
      </c>
    </row>
    <row r="553" spans="1:12" ht="53.25" customHeight="1" x14ac:dyDescent="0.25">
      <c r="B553" s="243" t="s">
        <v>533</v>
      </c>
      <c r="C553" s="243"/>
      <c r="D553" s="243"/>
      <c r="E553" s="243"/>
      <c r="F553" s="243"/>
      <c r="G553" s="243"/>
      <c r="H553" s="243"/>
      <c r="K553" s="11">
        <v>478</v>
      </c>
      <c r="L553" s="11">
        <v>3</v>
      </c>
    </row>
    <row r="554" spans="1:12" x14ac:dyDescent="0.2">
      <c r="B554" s="232"/>
      <c r="C554" s="232"/>
      <c r="D554" s="232"/>
      <c r="E554" s="232"/>
      <c r="F554" s="232"/>
      <c r="G554" s="232"/>
      <c r="H554" s="232"/>
      <c r="K554" s="11">
        <v>0</v>
      </c>
      <c r="L554" s="11">
        <v>1</v>
      </c>
    </row>
    <row r="555" spans="1:12" ht="42.75" customHeight="1" x14ac:dyDescent="0.25">
      <c r="B555" s="243" t="s">
        <v>534</v>
      </c>
      <c r="C555" s="243"/>
      <c r="D555" s="243"/>
      <c r="E555" s="243"/>
      <c r="F555" s="243"/>
      <c r="G555" s="243"/>
      <c r="H555" s="243"/>
      <c r="K555" s="11">
        <v>344</v>
      </c>
      <c r="L555" s="11">
        <v>3</v>
      </c>
    </row>
    <row r="556" spans="1:12" x14ac:dyDescent="0.2">
      <c r="B556" s="232"/>
      <c r="C556" s="232"/>
      <c r="D556" s="232"/>
      <c r="E556" s="232"/>
      <c r="F556" s="232"/>
      <c r="G556" s="232"/>
      <c r="H556" s="232"/>
      <c r="K556" s="11">
        <v>0</v>
      </c>
      <c r="L556" s="11">
        <v>1</v>
      </c>
    </row>
    <row r="557" spans="1:12" ht="30" customHeight="1" x14ac:dyDescent="0.25">
      <c r="B557" s="243" t="s">
        <v>535</v>
      </c>
      <c r="C557" s="243"/>
      <c r="D557" s="243"/>
      <c r="E557" s="243"/>
      <c r="F557" s="243"/>
      <c r="G557" s="243"/>
      <c r="H557" s="243"/>
      <c r="K557" s="11">
        <v>233</v>
      </c>
      <c r="L557" s="11">
        <v>2</v>
      </c>
    </row>
    <row r="558" spans="1:12" ht="28.5" customHeight="1" x14ac:dyDescent="0.2">
      <c r="B558" s="156" t="s">
        <v>536</v>
      </c>
      <c r="C558" s="232" t="s">
        <v>537</v>
      </c>
      <c r="D558" s="232"/>
      <c r="E558" s="232"/>
      <c r="F558" s="232"/>
      <c r="G558" s="232"/>
      <c r="H558" s="232"/>
      <c r="K558" s="11">
        <v>5</v>
      </c>
      <c r="L558" s="11">
        <v>1</v>
      </c>
    </row>
    <row r="559" spans="1:12" ht="45.75" customHeight="1" x14ac:dyDescent="0.2">
      <c r="B559" s="156" t="s">
        <v>538</v>
      </c>
      <c r="C559" s="232" t="s">
        <v>539</v>
      </c>
      <c r="D559" s="232"/>
      <c r="E559" s="232"/>
      <c r="F559" s="232"/>
      <c r="G559" s="232"/>
      <c r="H559" s="232"/>
      <c r="K559" s="11">
        <v>9</v>
      </c>
      <c r="L559" s="11">
        <v>1</v>
      </c>
    </row>
    <row r="560" spans="1:12" ht="15" x14ac:dyDescent="0.25">
      <c r="B560" s="155"/>
      <c r="C560" s="155"/>
      <c r="D560" s="155"/>
      <c r="E560" s="155"/>
      <c r="F560" s="155"/>
      <c r="G560" s="155"/>
      <c r="H560" s="155"/>
      <c r="K560" s="11">
        <v>0</v>
      </c>
      <c r="L560" s="11">
        <v>1</v>
      </c>
    </row>
    <row r="561" spans="1:12" ht="44.25" customHeight="1" x14ac:dyDescent="0.2">
      <c r="B561" s="232" t="s">
        <v>540</v>
      </c>
      <c r="C561" s="232"/>
      <c r="D561" s="232"/>
      <c r="E561" s="232"/>
      <c r="F561" s="232"/>
      <c r="G561" s="232"/>
      <c r="H561" s="232"/>
      <c r="K561" s="11">
        <v>469</v>
      </c>
      <c r="L561" s="11">
        <v>3</v>
      </c>
    </row>
    <row r="562" spans="1:12" ht="44.25" customHeight="1" x14ac:dyDescent="0.2">
      <c r="B562" s="165" t="s">
        <v>230</v>
      </c>
      <c r="C562" s="232" t="s">
        <v>541</v>
      </c>
      <c r="D562" s="232"/>
      <c r="E562" s="232"/>
      <c r="F562" s="232"/>
      <c r="G562" s="232"/>
      <c r="H562" s="232"/>
      <c r="K562" s="11">
        <v>1</v>
      </c>
      <c r="L562" s="11">
        <v>1</v>
      </c>
    </row>
    <row r="563" spans="1:12" ht="28.5" customHeight="1" x14ac:dyDescent="0.2">
      <c r="B563" s="165" t="s">
        <v>230</v>
      </c>
      <c r="C563" s="232" t="s">
        <v>542</v>
      </c>
      <c r="D563" s="232"/>
      <c r="E563" s="232"/>
      <c r="F563" s="232"/>
      <c r="G563" s="232"/>
      <c r="H563" s="232"/>
      <c r="K563" s="11">
        <v>1</v>
      </c>
      <c r="L563" s="11">
        <v>1</v>
      </c>
    </row>
    <row r="564" spans="1:12" x14ac:dyDescent="0.2">
      <c r="B564" s="165" t="s">
        <v>230</v>
      </c>
      <c r="C564" s="232" t="s">
        <v>543</v>
      </c>
      <c r="D564" s="232"/>
      <c r="E564" s="232"/>
      <c r="F564" s="232"/>
      <c r="G564" s="232"/>
      <c r="H564" s="232"/>
      <c r="K564" s="11">
        <v>1</v>
      </c>
      <c r="L564" s="11">
        <v>1</v>
      </c>
    </row>
    <row r="565" spans="1:12" x14ac:dyDescent="0.2">
      <c r="B565" s="165" t="s">
        <v>230</v>
      </c>
      <c r="C565" s="232" t="s">
        <v>544</v>
      </c>
      <c r="D565" s="232"/>
      <c r="E565" s="232"/>
      <c r="F565" s="232"/>
      <c r="G565" s="232"/>
      <c r="H565" s="232"/>
      <c r="K565" s="11">
        <v>1</v>
      </c>
      <c r="L565" s="11">
        <v>1</v>
      </c>
    </row>
    <row r="566" spans="1:12" ht="15" x14ac:dyDescent="0.25">
      <c r="B566" s="155"/>
      <c r="C566" s="155"/>
      <c r="D566" s="155"/>
      <c r="E566" s="155"/>
      <c r="F566" s="155"/>
      <c r="G566" s="155"/>
      <c r="H566" s="155"/>
      <c r="K566" s="11">
        <v>0</v>
      </c>
      <c r="L566" s="11">
        <v>1</v>
      </c>
    </row>
    <row r="567" spans="1:12" ht="24" customHeight="1" x14ac:dyDescent="0.25">
      <c r="B567" s="243" t="s">
        <v>545</v>
      </c>
      <c r="C567" s="243"/>
      <c r="D567" s="243"/>
      <c r="E567" s="243"/>
      <c r="F567" s="243"/>
      <c r="G567" s="243"/>
      <c r="H567" s="243"/>
      <c r="K567" s="11">
        <v>71</v>
      </c>
      <c r="L567" s="11">
        <v>1</v>
      </c>
    </row>
    <row r="568" spans="1:12" ht="15" x14ac:dyDescent="0.25">
      <c r="B568" s="243"/>
      <c r="C568" s="243"/>
      <c r="D568" s="243"/>
      <c r="E568" s="243"/>
      <c r="F568" s="243"/>
      <c r="G568" s="243"/>
      <c r="H568" s="243"/>
      <c r="K568" s="11">
        <v>0</v>
      </c>
      <c r="L568" s="11">
        <v>1</v>
      </c>
    </row>
    <row r="569" spans="1:12" ht="30" customHeight="1" x14ac:dyDescent="0.25">
      <c r="B569" s="243" t="s">
        <v>546</v>
      </c>
      <c r="C569" s="243"/>
      <c r="D569" s="243"/>
      <c r="E569" s="243"/>
      <c r="F569" s="243"/>
      <c r="G569" s="243"/>
      <c r="H569" s="243"/>
      <c r="K569" s="11">
        <v>299</v>
      </c>
      <c r="L569" s="11">
        <v>2</v>
      </c>
    </row>
    <row r="570" spans="1:12" x14ac:dyDescent="0.2">
      <c r="B570" s="232"/>
      <c r="C570" s="232"/>
      <c r="D570" s="232"/>
      <c r="E570" s="232"/>
      <c r="F570" s="232"/>
      <c r="G570" s="232"/>
      <c r="H570" s="232"/>
      <c r="K570" s="11">
        <v>0</v>
      </c>
      <c r="L570" s="11">
        <v>1</v>
      </c>
    </row>
    <row r="571" spans="1:12" ht="15" x14ac:dyDescent="0.25">
      <c r="B571" s="243" t="s">
        <v>547</v>
      </c>
      <c r="C571" s="243"/>
      <c r="D571" s="243"/>
      <c r="E571" s="243"/>
      <c r="F571" s="243"/>
      <c r="G571" s="243"/>
      <c r="H571" s="243"/>
      <c r="K571" s="11">
        <v>28</v>
      </c>
      <c r="L571" s="11">
        <v>1</v>
      </c>
    </row>
    <row r="572" spans="1:12" ht="44.25" customHeight="1" x14ac:dyDescent="0.2">
      <c r="B572" s="232" t="s">
        <v>548</v>
      </c>
      <c r="C572" s="232"/>
      <c r="D572" s="232"/>
      <c r="E572" s="232"/>
      <c r="F572" s="232"/>
      <c r="G572" s="232"/>
      <c r="H572" s="232"/>
      <c r="K572" s="11">
        <v>392</v>
      </c>
      <c r="L572" s="11">
        <v>3</v>
      </c>
    </row>
    <row r="573" spans="1:12" x14ac:dyDescent="0.2">
      <c r="A573" s="178"/>
      <c r="B573" s="225"/>
      <c r="C573" s="225"/>
      <c r="D573" s="225"/>
      <c r="E573" s="225"/>
      <c r="F573" s="225"/>
      <c r="G573" s="225"/>
      <c r="H573" s="225"/>
      <c r="K573" s="11">
        <v>0</v>
      </c>
      <c r="L573" s="11">
        <v>1</v>
      </c>
    </row>
    <row r="574" spans="1:12" x14ac:dyDescent="0.2">
      <c r="A574" s="178"/>
      <c r="B574" s="225"/>
      <c r="C574" s="225"/>
      <c r="D574" s="225"/>
      <c r="E574" s="225"/>
      <c r="F574" s="225"/>
      <c r="G574" s="225"/>
      <c r="H574" s="225"/>
      <c r="K574" s="11">
        <v>0</v>
      </c>
      <c r="L574" s="11">
        <v>1</v>
      </c>
    </row>
    <row r="575" spans="1:12" ht="20.25" x14ac:dyDescent="0.2">
      <c r="A575" s="180" t="s">
        <v>170</v>
      </c>
      <c r="B575" s="282" t="s">
        <v>171</v>
      </c>
      <c r="C575" s="282"/>
      <c r="D575" s="282"/>
      <c r="E575" s="282"/>
      <c r="F575" s="282"/>
      <c r="G575" s="282"/>
      <c r="H575" s="282"/>
      <c r="K575" s="11">
        <v>13</v>
      </c>
      <c r="L575" s="11">
        <v>1</v>
      </c>
    </row>
    <row r="576" spans="1:12" ht="15" x14ac:dyDescent="0.2">
      <c r="A576" s="178"/>
      <c r="B576" s="234"/>
      <c r="C576" s="234"/>
      <c r="D576" s="234"/>
      <c r="E576" s="234"/>
      <c r="F576" s="234"/>
      <c r="H576" s="35"/>
      <c r="K576" s="11">
        <v>0</v>
      </c>
      <c r="L576" s="11">
        <v>1</v>
      </c>
    </row>
    <row r="577" spans="1:12" ht="15" x14ac:dyDescent="0.2">
      <c r="A577" s="36" t="s">
        <v>172</v>
      </c>
      <c r="B577" s="242" t="s">
        <v>549</v>
      </c>
      <c r="C577" s="242"/>
      <c r="D577" s="242"/>
      <c r="E577" s="242"/>
      <c r="F577" s="183"/>
      <c r="G577" s="183"/>
      <c r="H577" s="38" t="str">
        <f>"Return to "&amp;B577</f>
        <v xml:space="preserve">Return to Tangible asset note </v>
      </c>
      <c r="K577" s="11">
        <v>20</v>
      </c>
      <c r="L577" s="11">
        <v>1</v>
      </c>
    </row>
    <row r="578" spans="1:12" ht="15" x14ac:dyDescent="0.2">
      <c r="A578" s="36"/>
      <c r="B578" s="242"/>
      <c r="C578" s="242"/>
      <c r="D578" s="242"/>
      <c r="E578" s="242"/>
      <c r="F578" s="40"/>
      <c r="G578" s="40"/>
      <c r="H578" s="38"/>
      <c r="K578" s="11">
        <v>0</v>
      </c>
      <c r="L578" s="11">
        <v>1</v>
      </c>
    </row>
    <row r="579" spans="1:12" ht="15" x14ac:dyDescent="0.2">
      <c r="A579" s="36"/>
      <c r="B579" s="234"/>
      <c r="C579" s="234"/>
      <c r="D579" s="234"/>
      <c r="E579" s="234"/>
      <c r="F579" s="234"/>
      <c r="G579" s="234"/>
      <c r="H579" s="234"/>
      <c r="K579" s="11">
        <v>0</v>
      </c>
      <c r="L579" s="11">
        <v>1</v>
      </c>
    </row>
    <row r="580" spans="1:12" x14ac:dyDescent="0.2">
      <c r="A580" s="36"/>
      <c r="B580" s="225" t="s">
        <v>550</v>
      </c>
      <c r="C580" s="225"/>
      <c r="D580" s="225"/>
      <c r="E580" s="225"/>
      <c r="F580" s="225"/>
      <c r="G580" s="225"/>
      <c r="H580" s="225"/>
      <c r="K580" s="11">
        <v>111</v>
      </c>
      <c r="L580" s="11">
        <v>1</v>
      </c>
    </row>
    <row r="581" spans="1:12" x14ac:dyDescent="0.2">
      <c r="A581" s="36"/>
      <c r="B581" s="225" t="s">
        <v>551</v>
      </c>
      <c r="C581" s="225"/>
      <c r="D581" s="225"/>
      <c r="E581" s="225"/>
      <c r="F581" s="225"/>
      <c r="G581" s="225"/>
      <c r="H581" s="225"/>
      <c r="K581" s="11">
        <v>82</v>
      </c>
      <c r="L581" s="11">
        <v>1</v>
      </c>
    </row>
    <row r="582" spans="1:12" ht="29.25" customHeight="1" x14ac:dyDescent="0.2">
      <c r="A582" s="36"/>
      <c r="B582" s="225" t="s">
        <v>552</v>
      </c>
      <c r="C582" s="225"/>
      <c r="D582" s="225"/>
      <c r="E582" s="225"/>
      <c r="F582" s="225"/>
      <c r="G582" s="225"/>
      <c r="H582" s="225"/>
      <c r="K582" s="11">
        <v>299</v>
      </c>
      <c r="L582" s="11">
        <v>2</v>
      </c>
    </row>
    <row r="583" spans="1:12" ht="15" x14ac:dyDescent="0.2">
      <c r="A583" s="36"/>
      <c r="B583" s="234"/>
      <c r="C583" s="234"/>
      <c r="D583" s="234"/>
      <c r="E583" s="234"/>
      <c r="F583" s="234"/>
      <c r="G583" s="234"/>
      <c r="H583" s="234"/>
      <c r="K583" s="11">
        <v>0</v>
      </c>
      <c r="L583" s="11">
        <v>1</v>
      </c>
    </row>
    <row r="584" spans="1:12" x14ac:dyDescent="0.2">
      <c r="A584" s="36"/>
      <c r="B584" s="241" t="s">
        <v>553</v>
      </c>
      <c r="C584" s="241"/>
      <c r="D584" s="241"/>
      <c r="E584" s="241"/>
      <c r="F584" s="241"/>
      <c r="G584" s="241"/>
      <c r="H584" s="241"/>
      <c r="K584" s="11">
        <v>117</v>
      </c>
      <c r="L584" s="11">
        <v>1</v>
      </c>
    </row>
    <row r="585" spans="1:12" x14ac:dyDescent="0.2">
      <c r="A585" s="36"/>
      <c r="B585" s="33" t="s">
        <v>230</v>
      </c>
      <c r="C585" s="225" t="s">
        <v>554</v>
      </c>
      <c r="D585" s="225"/>
      <c r="E585" s="225"/>
      <c r="F585" s="225"/>
      <c r="G585" s="225"/>
      <c r="H585" s="225"/>
      <c r="K585" s="11">
        <v>1</v>
      </c>
      <c r="L585" s="11">
        <v>1</v>
      </c>
    </row>
    <row r="586" spans="1:12" x14ac:dyDescent="0.2">
      <c r="A586" s="36"/>
      <c r="B586" s="33" t="s">
        <v>230</v>
      </c>
      <c r="C586" s="225" t="s">
        <v>555</v>
      </c>
      <c r="D586" s="225"/>
      <c r="E586" s="225"/>
      <c r="F586" s="225"/>
      <c r="G586" s="225"/>
      <c r="H586" s="225"/>
      <c r="K586" s="11">
        <v>1</v>
      </c>
      <c r="L586" s="11">
        <v>1</v>
      </c>
    </row>
    <row r="587" spans="1:12" x14ac:dyDescent="0.2">
      <c r="A587" s="36"/>
      <c r="B587" s="33" t="s">
        <v>230</v>
      </c>
      <c r="C587" s="225" t="s">
        <v>556</v>
      </c>
      <c r="D587" s="225"/>
      <c r="E587" s="225"/>
      <c r="F587" s="225"/>
      <c r="G587" s="225"/>
      <c r="H587" s="225"/>
      <c r="K587" s="11">
        <v>1</v>
      </c>
      <c r="L587" s="11">
        <v>1</v>
      </c>
    </row>
    <row r="588" spans="1:12" ht="28.5" customHeight="1" x14ac:dyDescent="0.2">
      <c r="A588" s="36"/>
      <c r="B588" s="225" t="s">
        <v>557</v>
      </c>
      <c r="C588" s="225"/>
      <c r="D588" s="225"/>
      <c r="E588" s="225"/>
      <c r="F588" s="225"/>
      <c r="G588" s="225"/>
      <c r="H588" s="225"/>
      <c r="K588" s="11">
        <v>165</v>
      </c>
      <c r="L588" s="11">
        <v>2</v>
      </c>
    </row>
    <row r="589" spans="1:12" ht="15" x14ac:dyDescent="0.2">
      <c r="A589" s="178"/>
      <c r="B589" s="234"/>
      <c r="C589" s="234"/>
      <c r="D589" s="234"/>
      <c r="E589" s="234"/>
      <c r="F589" s="234"/>
      <c r="G589" s="234"/>
      <c r="H589" s="234"/>
      <c r="K589" s="11">
        <v>0</v>
      </c>
      <c r="L589" s="11">
        <v>1</v>
      </c>
    </row>
    <row r="590" spans="1:12" ht="15" x14ac:dyDescent="0.2">
      <c r="A590" s="36" t="s">
        <v>173</v>
      </c>
      <c r="B590" s="242" t="s">
        <v>87</v>
      </c>
      <c r="C590" s="242"/>
      <c r="D590" s="242"/>
      <c r="E590" s="242"/>
      <c r="F590" s="183"/>
      <c r="G590" s="183"/>
      <c r="H590" s="38" t="str">
        <f>"Return to "&amp;B590</f>
        <v>Return to Tangible asset additions</v>
      </c>
      <c r="K590" s="11">
        <v>24</v>
      </c>
      <c r="L590" s="11">
        <v>1</v>
      </c>
    </row>
    <row r="591" spans="1:12" ht="15" x14ac:dyDescent="0.2">
      <c r="A591" s="36"/>
      <c r="B591" s="242"/>
      <c r="C591" s="242"/>
      <c r="D591" s="242"/>
      <c r="E591" s="242"/>
      <c r="F591" s="40"/>
      <c r="G591" s="40"/>
      <c r="H591" s="38"/>
      <c r="K591" s="11">
        <v>0</v>
      </c>
      <c r="L591" s="11">
        <v>1</v>
      </c>
    </row>
    <row r="592" spans="1:12" ht="15" x14ac:dyDescent="0.2">
      <c r="A592" s="36"/>
      <c r="B592" s="234"/>
      <c r="C592" s="234"/>
      <c r="D592" s="234"/>
      <c r="E592" s="234"/>
      <c r="F592" s="234"/>
      <c r="G592" s="234"/>
      <c r="H592" s="234"/>
      <c r="K592" s="11">
        <v>0</v>
      </c>
      <c r="L592" s="11">
        <v>1</v>
      </c>
    </row>
    <row r="593" spans="1:12" ht="27.75" customHeight="1" x14ac:dyDescent="0.2">
      <c r="A593" s="36"/>
      <c r="B593" s="241" t="s">
        <v>558</v>
      </c>
      <c r="C593" s="241"/>
      <c r="D593" s="241"/>
      <c r="E593" s="241"/>
      <c r="F593" s="241"/>
      <c r="G593" s="241"/>
      <c r="H593" s="241"/>
      <c r="K593" s="11">
        <v>175</v>
      </c>
      <c r="L593" s="11">
        <v>2</v>
      </c>
    </row>
    <row r="594" spans="1:12" x14ac:dyDescent="0.2">
      <c r="A594" s="36"/>
      <c r="B594" s="241"/>
      <c r="C594" s="241"/>
      <c r="D594" s="241"/>
      <c r="E594" s="241"/>
      <c r="F594" s="241"/>
      <c r="G594" s="241"/>
      <c r="H594" s="241"/>
      <c r="K594" s="11">
        <v>0</v>
      </c>
      <c r="L594" s="11">
        <v>1</v>
      </c>
    </row>
    <row r="595" spans="1:12" ht="29.25" customHeight="1" x14ac:dyDescent="0.2">
      <c r="A595" s="36"/>
      <c r="B595" s="241" t="s">
        <v>559</v>
      </c>
      <c r="C595" s="241"/>
      <c r="D595" s="241"/>
      <c r="E595" s="241"/>
      <c r="F595" s="241"/>
      <c r="G595" s="241"/>
      <c r="H595" s="241"/>
      <c r="K595" s="11">
        <v>228</v>
      </c>
      <c r="L595" s="11">
        <v>2</v>
      </c>
    </row>
    <row r="596" spans="1:12" ht="44.25" customHeight="1" x14ac:dyDescent="0.2">
      <c r="A596" s="36"/>
      <c r="B596" s="241" t="s">
        <v>560</v>
      </c>
      <c r="C596" s="241"/>
      <c r="D596" s="241"/>
      <c r="E596" s="241"/>
      <c r="F596" s="241"/>
      <c r="G596" s="241"/>
      <c r="H596" s="241"/>
      <c r="K596" s="11">
        <v>401</v>
      </c>
      <c r="L596" s="11">
        <v>3</v>
      </c>
    </row>
    <row r="597" spans="1:12" x14ac:dyDescent="0.2">
      <c r="A597" s="36"/>
      <c r="B597" s="241"/>
      <c r="C597" s="241"/>
      <c r="D597" s="241"/>
      <c r="E597" s="241"/>
      <c r="F597" s="241"/>
      <c r="G597" s="241"/>
      <c r="H597" s="241"/>
      <c r="K597" s="11">
        <v>0</v>
      </c>
      <c r="L597" s="11">
        <v>1</v>
      </c>
    </row>
    <row r="598" spans="1:12" x14ac:dyDescent="0.2">
      <c r="A598" s="36"/>
      <c r="B598" s="241" t="s">
        <v>561</v>
      </c>
      <c r="C598" s="241"/>
      <c r="D598" s="241"/>
      <c r="E598" s="241"/>
      <c r="F598" s="241"/>
      <c r="G598" s="241"/>
      <c r="H598" s="241"/>
      <c r="K598" s="11">
        <v>88</v>
      </c>
      <c r="L598" s="11">
        <v>1</v>
      </c>
    </row>
    <row r="599" spans="1:12" ht="27" customHeight="1" x14ac:dyDescent="0.2">
      <c r="A599" s="36"/>
      <c r="B599" s="241" t="s">
        <v>562</v>
      </c>
      <c r="C599" s="241"/>
      <c r="D599" s="241"/>
      <c r="E599" s="241"/>
      <c r="F599" s="241"/>
      <c r="G599" s="241"/>
      <c r="H599" s="241"/>
      <c r="K599" s="11">
        <v>300</v>
      </c>
      <c r="L599" s="11">
        <v>2</v>
      </c>
    </row>
    <row r="600" spans="1:12" ht="27.75" customHeight="1" x14ac:dyDescent="0.2">
      <c r="A600" s="36"/>
      <c r="B600" s="241" t="s">
        <v>563</v>
      </c>
      <c r="C600" s="241"/>
      <c r="D600" s="241"/>
      <c r="E600" s="241"/>
      <c r="F600" s="241"/>
      <c r="G600" s="241"/>
      <c r="H600" s="241"/>
      <c r="K600" s="11">
        <v>213</v>
      </c>
      <c r="L600" s="11">
        <v>2</v>
      </c>
    </row>
    <row r="601" spans="1:12" ht="16.5" customHeight="1" x14ac:dyDescent="0.2">
      <c r="A601" s="36"/>
      <c r="B601" s="241" t="s">
        <v>564</v>
      </c>
      <c r="C601" s="241"/>
      <c r="D601" s="241"/>
      <c r="E601" s="241"/>
      <c r="F601" s="241"/>
      <c r="G601" s="241"/>
      <c r="H601" s="241"/>
      <c r="K601" s="11">
        <v>156</v>
      </c>
      <c r="L601" s="11">
        <v>1</v>
      </c>
    </row>
    <row r="602" spans="1:12" x14ac:dyDescent="0.2">
      <c r="A602" s="36"/>
      <c r="B602" s="291" t="s">
        <v>565</v>
      </c>
      <c r="C602" s="291"/>
      <c r="D602" s="291"/>
      <c r="E602" s="291"/>
      <c r="F602" s="291"/>
      <c r="G602" s="291"/>
      <c r="H602" s="291"/>
      <c r="K602" s="11">
        <v>30</v>
      </c>
      <c r="L602" s="11">
        <v>1</v>
      </c>
    </row>
    <row r="603" spans="1:12" x14ac:dyDescent="0.2">
      <c r="A603" s="36"/>
      <c r="B603" s="291"/>
      <c r="C603" s="291"/>
      <c r="D603" s="291"/>
      <c r="E603" s="291"/>
      <c r="F603" s="291"/>
      <c r="G603" s="291"/>
      <c r="H603" s="291"/>
      <c r="K603" s="11">
        <v>0</v>
      </c>
      <c r="L603" s="11">
        <v>1</v>
      </c>
    </row>
    <row r="604" spans="1:12" ht="27.75" customHeight="1" x14ac:dyDescent="0.2">
      <c r="A604" s="36"/>
      <c r="B604" s="292" t="s">
        <v>566</v>
      </c>
      <c r="C604" s="292"/>
      <c r="D604" s="292"/>
      <c r="E604" s="292"/>
      <c r="F604" s="292"/>
      <c r="G604" s="292"/>
      <c r="H604" s="292"/>
      <c r="K604" s="11">
        <v>202</v>
      </c>
      <c r="L604" s="11">
        <v>2</v>
      </c>
    </row>
    <row r="605" spans="1:12" x14ac:dyDescent="0.2">
      <c r="A605" s="36"/>
      <c r="B605" s="291"/>
      <c r="C605" s="291"/>
      <c r="D605" s="291"/>
      <c r="E605" s="291"/>
      <c r="F605" s="291"/>
      <c r="G605" s="291"/>
      <c r="H605" s="291"/>
      <c r="K605" s="11">
        <v>0</v>
      </c>
      <c r="L605" s="11">
        <v>1</v>
      </c>
    </row>
    <row r="606" spans="1:12" ht="43.5" customHeight="1" x14ac:dyDescent="0.2">
      <c r="A606" s="36"/>
      <c r="B606" s="241" t="s">
        <v>567</v>
      </c>
      <c r="C606" s="241"/>
      <c r="D606" s="241"/>
      <c r="E606" s="241"/>
      <c r="F606" s="241"/>
      <c r="G606" s="241"/>
      <c r="H606" s="241"/>
      <c r="K606" s="11">
        <v>466</v>
      </c>
      <c r="L606" s="11">
        <v>3</v>
      </c>
    </row>
    <row r="607" spans="1:12" x14ac:dyDescent="0.2">
      <c r="A607" s="36"/>
      <c r="B607" s="241"/>
      <c r="C607" s="241"/>
      <c r="D607" s="241"/>
      <c r="E607" s="241"/>
      <c r="F607" s="241"/>
      <c r="G607" s="241"/>
      <c r="H607" s="241"/>
      <c r="K607" s="11">
        <v>0</v>
      </c>
      <c r="L607" s="11">
        <v>1</v>
      </c>
    </row>
    <row r="608" spans="1:12" ht="27" customHeight="1" x14ac:dyDescent="0.2">
      <c r="A608" s="36"/>
      <c r="B608" s="241" t="s">
        <v>568</v>
      </c>
      <c r="C608" s="241"/>
      <c r="D608" s="241"/>
      <c r="E608" s="241"/>
      <c r="F608" s="241"/>
      <c r="G608" s="241"/>
      <c r="H608" s="241"/>
      <c r="K608" s="11">
        <v>171</v>
      </c>
      <c r="L608" s="11">
        <v>2</v>
      </c>
    </row>
    <row r="609" spans="1:12" x14ac:dyDescent="0.2">
      <c r="A609" s="36"/>
      <c r="B609" s="241"/>
      <c r="C609" s="241"/>
      <c r="D609" s="241"/>
      <c r="E609" s="241"/>
      <c r="F609" s="241"/>
      <c r="G609" s="241"/>
      <c r="H609" s="241"/>
      <c r="K609" s="11">
        <v>0</v>
      </c>
      <c r="L609" s="11">
        <v>1</v>
      </c>
    </row>
    <row r="610" spans="1:12" x14ac:dyDescent="0.2">
      <c r="A610" s="36"/>
      <c r="B610" s="241" t="s">
        <v>569</v>
      </c>
      <c r="C610" s="241"/>
      <c r="D610" s="241"/>
      <c r="E610" s="241"/>
      <c r="F610" s="241"/>
      <c r="G610" s="241"/>
      <c r="H610" s="241"/>
      <c r="K610" s="11">
        <v>164</v>
      </c>
      <c r="L610" s="11">
        <v>2</v>
      </c>
    </row>
    <row r="611" spans="1:12" x14ac:dyDescent="0.2">
      <c r="A611" s="36"/>
      <c r="B611" s="241"/>
      <c r="C611" s="241"/>
      <c r="D611" s="241"/>
      <c r="E611" s="241"/>
      <c r="F611" s="241"/>
      <c r="G611" s="241"/>
      <c r="H611" s="241"/>
      <c r="K611" s="11">
        <v>0</v>
      </c>
      <c r="L611" s="11">
        <v>1</v>
      </c>
    </row>
    <row r="612" spans="1:12" ht="15" x14ac:dyDescent="0.2">
      <c r="A612" s="36" t="s">
        <v>174</v>
      </c>
      <c r="B612" s="242" t="s">
        <v>89</v>
      </c>
      <c r="C612" s="242"/>
      <c r="D612" s="242"/>
      <c r="E612" s="242"/>
      <c r="F612" s="183"/>
      <c r="G612" s="183"/>
      <c r="H612" s="38" t="str">
        <f>"Return to "&amp;B612</f>
        <v>Return to Tangible asset disposals</v>
      </c>
      <c r="K612" s="11">
        <v>24</v>
      </c>
      <c r="L612" s="11">
        <v>1</v>
      </c>
    </row>
    <row r="613" spans="1:12" ht="15" x14ac:dyDescent="0.2">
      <c r="A613" s="36"/>
      <c r="B613" s="242"/>
      <c r="C613" s="242"/>
      <c r="D613" s="242"/>
      <c r="E613" s="242"/>
      <c r="F613" s="40"/>
      <c r="G613" s="40"/>
      <c r="H613" s="38"/>
      <c r="K613" s="11">
        <v>0</v>
      </c>
      <c r="L613" s="11">
        <v>1</v>
      </c>
    </row>
    <row r="614" spans="1:12" ht="15" x14ac:dyDescent="0.2">
      <c r="A614" s="36"/>
      <c r="B614" s="234"/>
      <c r="C614" s="234"/>
      <c r="D614" s="234"/>
      <c r="E614" s="234"/>
      <c r="F614" s="234"/>
      <c r="G614" s="234"/>
      <c r="H614" s="234"/>
      <c r="K614" s="11">
        <v>0</v>
      </c>
      <c r="L614" s="11">
        <v>1</v>
      </c>
    </row>
    <row r="615" spans="1:12" ht="29.25" customHeight="1" x14ac:dyDescent="0.2">
      <c r="A615" s="11"/>
      <c r="B615" s="241" t="s">
        <v>570</v>
      </c>
      <c r="C615" s="241"/>
      <c r="D615" s="241"/>
      <c r="E615" s="241"/>
      <c r="F615" s="241"/>
      <c r="G615" s="241"/>
      <c r="H615" s="241"/>
      <c r="K615" s="11">
        <v>237</v>
      </c>
      <c r="L615" s="11">
        <v>2</v>
      </c>
    </row>
    <row r="616" spans="1:12" x14ac:dyDescent="0.2">
      <c r="A616" s="11"/>
      <c r="B616" s="241"/>
      <c r="C616" s="241"/>
      <c r="D616" s="241"/>
      <c r="E616" s="241"/>
      <c r="F616" s="241"/>
      <c r="G616" s="241"/>
      <c r="H616" s="241"/>
      <c r="K616" s="11">
        <v>0</v>
      </c>
      <c r="L616" s="11">
        <v>1</v>
      </c>
    </row>
    <row r="617" spans="1:12" ht="29.25" customHeight="1" x14ac:dyDescent="0.2">
      <c r="A617" s="11"/>
      <c r="B617" s="241" t="s">
        <v>571</v>
      </c>
      <c r="C617" s="241"/>
      <c r="D617" s="241"/>
      <c r="E617" s="241"/>
      <c r="F617" s="241"/>
      <c r="G617" s="241"/>
      <c r="H617" s="241"/>
      <c r="K617" s="11">
        <v>220</v>
      </c>
      <c r="L617" s="11">
        <v>2</v>
      </c>
    </row>
    <row r="618" spans="1:12" ht="44.25" customHeight="1" x14ac:dyDescent="0.2">
      <c r="A618" s="11"/>
      <c r="B618" s="241" t="s">
        <v>560</v>
      </c>
      <c r="C618" s="241"/>
      <c r="D618" s="241"/>
      <c r="E618" s="241"/>
      <c r="F618" s="241"/>
      <c r="G618" s="241"/>
      <c r="H618" s="241"/>
      <c r="K618" s="11">
        <v>401</v>
      </c>
      <c r="L618" s="11">
        <v>3</v>
      </c>
    </row>
    <row r="619" spans="1:12" x14ac:dyDescent="0.2">
      <c r="A619" s="11"/>
      <c r="B619" s="241"/>
      <c r="C619" s="241"/>
      <c r="D619" s="241"/>
      <c r="E619" s="241"/>
      <c r="F619" s="241"/>
      <c r="G619" s="241"/>
      <c r="H619" s="241"/>
      <c r="K619" s="11">
        <v>0</v>
      </c>
      <c r="L619" s="11">
        <v>1</v>
      </c>
    </row>
    <row r="620" spans="1:12" x14ac:dyDescent="0.2">
      <c r="A620" s="11"/>
      <c r="B620" s="241" t="s">
        <v>572</v>
      </c>
      <c r="C620" s="241"/>
      <c r="D620" s="241"/>
      <c r="E620" s="241"/>
      <c r="F620" s="241"/>
      <c r="G620" s="241"/>
      <c r="H620" s="241"/>
      <c r="K620" s="11">
        <v>236</v>
      </c>
      <c r="L620" s="11">
        <v>2</v>
      </c>
    </row>
    <row r="621" spans="1:12" x14ac:dyDescent="0.2">
      <c r="A621" s="11"/>
      <c r="B621" s="241"/>
      <c r="C621" s="241"/>
      <c r="D621" s="241"/>
      <c r="E621" s="241"/>
      <c r="F621" s="241"/>
      <c r="G621" s="241"/>
      <c r="H621" s="241"/>
      <c r="K621" s="11">
        <v>0</v>
      </c>
      <c r="L621" s="11">
        <v>1</v>
      </c>
    </row>
    <row r="622" spans="1:12" x14ac:dyDescent="0.2">
      <c r="A622" s="11"/>
      <c r="B622" s="241" t="s">
        <v>573</v>
      </c>
      <c r="C622" s="241"/>
      <c r="D622" s="241"/>
      <c r="E622" s="241"/>
      <c r="F622" s="241"/>
      <c r="G622" s="241"/>
      <c r="H622" s="241"/>
      <c r="K622" s="11">
        <v>226</v>
      </c>
      <c r="L622" s="11">
        <v>2</v>
      </c>
    </row>
    <row r="623" spans="1:12" x14ac:dyDescent="0.2">
      <c r="A623" s="11"/>
      <c r="B623" s="241"/>
      <c r="C623" s="241"/>
      <c r="D623" s="241"/>
      <c r="E623" s="241"/>
      <c r="F623" s="241"/>
      <c r="G623" s="241"/>
      <c r="H623" s="241"/>
      <c r="K623" s="11">
        <v>0</v>
      </c>
      <c r="L623" s="11">
        <v>1</v>
      </c>
    </row>
    <row r="624" spans="1:12" ht="27.75" customHeight="1" x14ac:dyDescent="0.2">
      <c r="A624" s="11"/>
      <c r="B624" s="241" t="s">
        <v>574</v>
      </c>
      <c r="C624" s="241"/>
      <c r="D624" s="241"/>
      <c r="E624" s="241"/>
      <c r="F624" s="241"/>
      <c r="G624" s="241"/>
      <c r="H624" s="241"/>
      <c r="K624" s="11">
        <v>193</v>
      </c>
      <c r="L624" s="11">
        <v>2</v>
      </c>
    </row>
    <row r="625" spans="1:12" x14ac:dyDescent="0.2">
      <c r="A625" s="11"/>
      <c r="B625" s="241"/>
      <c r="C625" s="241"/>
      <c r="D625" s="241"/>
      <c r="E625" s="241"/>
      <c r="F625" s="241"/>
      <c r="G625" s="241"/>
      <c r="H625" s="241"/>
      <c r="K625" s="11">
        <v>0</v>
      </c>
      <c r="L625" s="11">
        <v>1</v>
      </c>
    </row>
    <row r="626" spans="1:12" ht="15" x14ac:dyDescent="0.2">
      <c r="A626" s="11"/>
      <c r="B626" s="251" t="s">
        <v>575</v>
      </c>
      <c r="C626" s="251"/>
      <c r="D626" s="251"/>
      <c r="E626" s="251"/>
      <c r="F626" s="251"/>
      <c r="G626" s="251"/>
      <c r="H626" s="251"/>
      <c r="K626" s="11">
        <v>18</v>
      </c>
      <c r="L626" s="11">
        <v>1</v>
      </c>
    </row>
    <row r="627" spans="1:12" ht="27.75" customHeight="1" x14ac:dyDescent="0.2">
      <c r="A627" s="11"/>
      <c r="B627" s="241" t="s">
        <v>576</v>
      </c>
      <c r="C627" s="241"/>
      <c r="D627" s="241"/>
      <c r="E627" s="241"/>
      <c r="F627" s="241"/>
      <c r="G627" s="241"/>
      <c r="H627" s="241"/>
      <c r="K627" s="11">
        <v>311</v>
      </c>
      <c r="L627" s="11">
        <v>2</v>
      </c>
    </row>
    <row r="628" spans="1:12" x14ac:dyDescent="0.2">
      <c r="A628" s="11"/>
      <c r="B628" s="241"/>
      <c r="C628" s="241"/>
      <c r="D628" s="241"/>
      <c r="E628" s="241"/>
      <c r="F628" s="241"/>
      <c r="G628" s="241"/>
      <c r="H628" s="241"/>
      <c r="K628" s="11">
        <v>0</v>
      </c>
      <c r="L628" s="11">
        <v>1</v>
      </c>
    </row>
    <row r="629" spans="1:12" ht="15" x14ac:dyDescent="0.2">
      <c r="A629" s="11"/>
      <c r="B629" s="251" t="s">
        <v>577</v>
      </c>
      <c r="C629" s="251"/>
      <c r="D629" s="251"/>
      <c r="E629" s="251"/>
      <c r="F629" s="251"/>
      <c r="G629" s="251"/>
      <c r="H629" s="251"/>
      <c r="K629" s="11">
        <v>4</v>
      </c>
      <c r="L629" s="11">
        <v>1</v>
      </c>
    </row>
    <row r="630" spans="1:12" x14ac:dyDescent="0.2">
      <c r="A630" s="11"/>
      <c r="B630" s="241" t="s">
        <v>578</v>
      </c>
      <c r="C630" s="241"/>
      <c r="D630" s="241"/>
      <c r="E630" s="241"/>
      <c r="F630" s="241"/>
      <c r="G630" s="241"/>
      <c r="H630" s="241"/>
      <c r="K630" s="11">
        <v>213</v>
      </c>
      <c r="L630" s="11">
        <v>2</v>
      </c>
    </row>
    <row r="631" spans="1:12" x14ac:dyDescent="0.2">
      <c r="A631" s="11"/>
      <c r="B631" s="225"/>
      <c r="C631" s="225"/>
      <c r="D631" s="225"/>
      <c r="E631" s="225"/>
      <c r="F631" s="225"/>
      <c r="G631" s="225"/>
      <c r="H631" s="225"/>
      <c r="K631" s="11">
        <v>0</v>
      </c>
      <c r="L631" s="11">
        <v>1</v>
      </c>
    </row>
    <row r="632" spans="1:12" ht="15" x14ac:dyDescent="0.2">
      <c r="A632" s="11"/>
      <c r="B632" s="234" t="s">
        <v>579</v>
      </c>
      <c r="C632" s="234"/>
      <c r="D632" s="234"/>
      <c r="E632" s="234"/>
      <c r="F632" s="234"/>
      <c r="G632" s="234"/>
      <c r="H632" s="234"/>
      <c r="K632" s="11">
        <v>20</v>
      </c>
      <c r="L632" s="11">
        <v>1</v>
      </c>
    </row>
    <row r="633" spans="1:12" x14ac:dyDescent="0.2">
      <c r="A633" s="11"/>
      <c r="B633" s="241" t="s">
        <v>580</v>
      </c>
      <c r="C633" s="241"/>
      <c r="D633" s="241"/>
      <c r="E633" s="241"/>
      <c r="F633" s="241"/>
      <c r="G633" s="241"/>
      <c r="H633" s="241"/>
      <c r="K633" s="11">
        <v>89</v>
      </c>
      <c r="L633" s="11">
        <v>1</v>
      </c>
    </row>
    <row r="634" spans="1:12" x14ac:dyDescent="0.2">
      <c r="A634" s="11"/>
      <c r="B634" s="33" t="s">
        <v>230</v>
      </c>
      <c r="C634" s="241" t="s">
        <v>581</v>
      </c>
      <c r="D634" s="241"/>
      <c r="E634" s="241"/>
      <c r="F634" s="241"/>
      <c r="G634" s="241"/>
      <c r="H634" s="241"/>
      <c r="K634" s="11">
        <v>1</v>
      </c>
      <c r="L634" s="11">
        <v>1</v>
      </c>
    </row>
    <row r="635" spans="1:12" x14ac:dyDescent="0.2">
      <c r="A635" s="11"/>
      <c r="B635" s="33" t="s">
        <v>230</v>
      </c>
      <c r="C635" s="241" t="s">
        <v>582</v>
      </c>
      <c r="D635" s="241"/>
      <c r="E635" s="241"/>
      <c r="F635" s="241"/>
      <c r="G635" s="241"/>
      <c r="H635" s="241"/>
      <c r="K635" s="11">
        <v>1</v>
      </c>
      <c r="L635" s="11">
        <v>1</v>
      </c>
    </row>
    <row r="636" spans="1:12" x14ac:dyDescent="0.2">
      <c r="A636" s="11"/>
      <c r="B636" s="33" t="s">
        <v>230</v>
      </c>
      <c r="C636" s="241" t="s">
        <v>583</v>
      </c>
      <c r="D636" s="241"/>
      <c r="E636" s="241"/>
      <c r="F636" s="241"/>
      <c r="G636" s="241"/>
      <c r="H636" s="241"/>
      <c r="K636" s="11">
        <v>1</v>
      </c>
      <c r="L636" s="11">
        <v>1</v>
      </c>
    </row>
    <row r="637" spans="1:12" x14ac:dyDescent="0.2">
      <c r="A637" s="11"/>
      <c r="B637" s="33" t="s">
        <v>230</v>
      </c>
      <c r="C637" s="225" t="s">
        <v>584</v>
      </c>
      <c r="D637" s="225"/>
      <c r="E637" s="225"/>
      <c r="F637" s="225"/>
      <c r="G637" s="225"/>
      <c r="H637" s="225"/>
      <c r="K637" s="11">
        <v>1</v>
      </c>
      <c r="L637" s="11">
        <v>1</v>
      </c>
    </row>
    <row r="638" spans="1:12" x14ac:dyDescent="0.2">
      <c r="A638" s="11"/>
      <c r="B638" s="33" t="s">
        <v>230</v>
      </c>
      <c r="C638" s="225" t="s">
        <v>585</v>
      </c>
      <c r="D638" s="225"/>
      <c r="E638" s="225"/>
      <c r="F638" s="225"/>
      <c r="G638" s="225"/>
      <c r="H638" s="225"/>
      <c r="K638" s="11">
        <v>1</v>
      </c>
      <c r="L638" s="11">
        <v>1</v>
      </c>
    </row>
    <row r="639" spans="1:12" x14ac:dyDescent="0.2">
      <c r="A639" s="11"/>
      <c r="B639" s="33" t="s">
        <v>230</v>
      </c>
      <c r="C639" s="225" t="s">
        <v>586</v>
      </c>
      <c r="D639" s="225"/>
      <c r="E639" s="225"/>
      <c r="F639" s="225"/>
      <c r="G639" s="225"/>
      <c r="H639" s="225"/>
      <c r="K639" s="11">
        <v>1</v>
      </c>
      <c r="L639" s="11">
        <v>1</v>
      </c>
    </row>
    <row r="640" spans="1:12" x14ac:dyDescent="0.2">
      <c r="A640" s="11"/>
      <c r="B640" s="33" t="s">
        <v>230</v>
      </c>
      <c r="C640" s="225" t="s">
        <v>587</v>
      </c>
      <c r="D640" s="225"/>
      <c r="E640" s="225"/>
      <c r="F640" s="225"/>
      <c r="G640" s="225"/>
      <c r="H640" s="225"/>
      <c r="K640" s="11">
        <v>1</v>
      </c>
      <c r="L640" s="11">
        <v>1</v>
      </c>
    </row>
    <row r="641" spans="1:12" x14ac:dyDescent="0.2">
      <c r="A641" s="11"/>
      <c r="B641" s="225"/>
      <c r="C641" s="225"/>
      <c r="D641" s="225"/>
      <c r="E641" s="225"/>
      <c r="F641" s="225"/>
      <c r="G641" s="225"/>
      <c r="H641" s="225"/>
      <c r="K641" s="11">
        <v>0</v>
      </c>
      <c r="L641" s="11">
        <v>1</v>
      </c>
    </row>
    <row r="642" spans="1:12" x14ac:dyDescent="0.2">
      <c r="A642" s="11"/>
      <c r="B642" s="241" t="s">
        <v>588</v>
      </c>
      <c r="C642" s="241"/>
      <c r="D642" s="241"/>
      <c r="E642" s="241"/>
      <c r="F642" s="241"/>
      <c r="G642" s="241"/>
      <c r="H642" s="241"/>
      <c r="K642" s="11">
        <v>151</v>
      </c>
      <c r="L642" s="11">
        <v>1</v>
      </c>
    </row>
    <row r="643" spans="1:12" x14ac:dyDescent="0.2">
      <c r="A643" s="11"/>
      <c r="B643" s="241"/>
      <c r="C643" s="241"/>
      <c r="D643" s="241"/>
      <c r="E643" s="241"/>
      <c r="F643" s="241"/>
      <c r="G643" s="241"/>
      <c r="H643" s="241"/>
      <c r="K643" s="11">
        <v>0</v>
      </c>
      <c r="L643" s="11">
        <v>1</v>
      </c>
    </row>
    <row r="644" spans="1:12" ht="15" customHeight="1" x14ac:dyDescent="0.2">
      <c r="A644" s="11"/>
      <c r="B644" s="251" t="s">
        <v>589</v>
      </c>
      <c r="C644" s="251"/>
      <c r="D644" s="251"/>
      <c r="E644" s="251"/>
      <c r="F644" s="251"/>
      <c r="G644" s="251"/>
      <c r="H644" s="251"/>
      <c r="K644" s="11">
        <v>15</v>
      </c>
      <c r="L644" s="11">
        <v>1</v>
      </c>
    </row>
    <row r="645" spans="1:12" x14ac:dyDescent="0.2">
      <c r="A645" s="11"/>
      <c r="B645" s="241" t="s">
        <v>590</v>
      </c>
      <c r="C645" s="241"/>
      <c r="D645" s="241"/>
      <c r="E645" s="241"/>
      <c r="F645" s="241"/>
      <c r="G645" s="241"/>
      <c r="H645" s="241"/>
      <c r="K645" s="11">
        <v>138</v>
      </c>
      <c r="L645" s="11">
        <v>1</v>
      </c>
    </row>
    <row r="646" spans="1:12" x14ac:dyDescent="0.2">
      <c r="A646" s="11"/>
      <c r="B646" s="241"/>
      <c r="C646" s="241"/>
      <c r="D646" s="241"/>
      <c r="E646" s="241"/>
      <c r="F646" s="241"/>
      <c r="G646" s="241"/>
      <c r="H646" s="241"/>
      <c r="K646" s="11">
        <v>0</v>
      </c>
      <c r="L646" s="11">
        <v>1</v>
      </c>
    </row>
    <row r="647" spans="1:12" ht="15" x14ac:dyDescent="0.2">
      <c r="A647" s="11"/>
      <c r="B647" s="251" t="s">
        <v>591</v>
      </c>
      <c r="C647" s="251"/>
      <c r="D647" s="251"/>
      <c r="E647" s="251"/>
      <c r="F647" s="251"/>
      <c r="G647" s="251"/>
      <c r="H647" s="251"/>
      <c r="K647" s="11">
        <v>23</v>
      </c>
      <c r="L647" s="11">
        <v>1</v>
      </c>
    </row>
    <row r="648" spans="1:12" ht="13.5" customHeight="1" x14ac:dyDescent="0.2">
      <c r="A648" s="11"/>
      <c r="B648" s="241" t="s">
        <v>592</v>
      </c>
      <c r="C648" s="241"/>
      <c r="D648" s="241"/>
      <c r="E648" s="241"/>
      <c r="F648" s="241"/>
      <c r="G648" s="241"/>
      <c r="H648" s="241"/>
      <c r="K648" s="11">
        <v>88</v>
      </c>
      <c r="L648" s="11">
        <v>1</v>
      </c>
    </row>
    <row r="649" spans="1:12" x14ac:dyDescent="0.2">
      <c r="A649" s="11"/>
      <c r="B649" s="241"/>
      <c r="C649" s="241"/>
      <c r="D649" s="241"/>
      <c r="E649" s="241"/>
      <c r="F649" s="241"/>
      <c r="G649" s="241"/>
      <c r="H649" s="241"/>
      <c r="K649" s="11">
        <v>0</v>
      </c>
      <c r="L649" s="11">
        <v>1</v>
      </c>
    </row>
    <row r="650" spans="1:12" ht="15" x14ac:dyDescent="0.2">
      <c r="A650" s="36"/>
      <c r="B650" s="251" t="s">
        <v>593</v>
      </c>
      <c r="C650" s="251"/>
      <c r="D650" s="251"/>
      <c r="E650" s="251"/>
      <c r="F650" s="251"/>
      <c r="G650" s="251"/>
      <c r="H650" s="251"/>
      <c r="K650" s="11">
        <v>23</v>
      </c>
      <c r="L650" s="11">
        <v>1</v>
      </c>
    </row>
    <row r="651" spans="1:12" ht="44.25" customHeight="1" x14ac:dyDescent="0.2">
      <c r="A651" s="36"/>
      <c r="B651" s="241" t="s">
        <v>594</v>
      </c>
      <c r="C651" s="241"/>
      <c r="D651" s="241"/>
      <c r="E651" s="241"/>
      <c r="F651" s="241"/>
      <c r="G651" s="241"/>
      <c r="H651" s="241"/>
      <c r="K651" s="11">
        <v>407</v>
      </c>
      <c r="L651" s="11">
        <v>3</v>
      </c>
    </row>
    <row r="652" spans="1:12" x14ac:dyDescent="0.2">
      <c r="A652" s="36"/>
      <c r="B652" s="241"/>
      <c r="C652" s="241"/>
      <c r="D652" s="241"/>
      <c r="E652" s="241"/>
      <c r="F652" s="241"/>
      <c r="G652" s="241"/>
      <c r="H652" s="241"/>
      <c r="K652" s="11">
        <v>0</v>
      </c>
      <c r="L652" s="11">
        <v>1</v>
      </c>
    </row>
    <row r="653" spans="1:12" ht="15" x14ac:dyDescent="0.2">
      <c r="A653" s="36"/>
      <c r="B653" s="251" t="s">
        <v>595</v>
      </c>
      <c r="C653" s="251"/>
      <c r="D653" s="251"/>
      <c r="E653" s="251"/>
      <c r="F653" s="251"/>
      <c r="G653" s="251"/>
      <c r="H653" s="251"/>
      <c r="K653" s="11">
        <v>25</v>
      </c>
      <c r="L653" s="11">
        <v>1</v>
      </c>
    </row>
    <row r="654" spans="1:12" x14ac:dyDescent="0.2">
      <c r="A654" s="36"/>
      <c r="B654" s="241" t="s">
        <v>596</v>
      </c>
      <c r="C654" s="241"/>
      <c r="D654" s="241"/>
      <c r="E654" s="241"/>
      <c r="F654" s="241"/>
      <c r="G654" s="241"/>
      <c r="H654" s="241"/>
      <c r="K654" s="11">
        <v>111</v>
      </c>
      <c r="L654" s="11">
        <v>1</v>
      </c>
    </row>
    <row r="655" spans="1:12" x14ac:dyDescent="0.2">
      <c r="A655" s="36"/>
      <c r="B655" s="241"/>
      <c r="C655" s="241"/>
      <c r="D655" s="241"/>
      <c r="E655" s="241"/>
      <c r="F655" s="241"/>
      <c r="G655" s="241"/>
      <c r="H655" s="241"/>
      <c r="K655" s="11">
        <v>0</v>
      </c>
      <c r="L655" s="11">
        <v>1</v>
      </c>
    </row>
    <row r="656" spans="1:12" ht="15" x14ac:dyDescent="0.2">
      <c r="A656" s="36"/>
      <c r="B656" s="251" t="s">
        <v>597</v>
      </c>
      <c r="C656" s="251"/>
      <c r="D656" s="251"/>
      <c r="E656" s="251"/>
      <c r="F656" s="251"/>
      <c r="G656" s="251"/>
      <c r="H656" s="251"/>
      <c r="K656" s="11">
        <v>69</v>
      </c>
      <c r="L656" s="11">
        <v>1</v>
      </c>
    </row>
    <row r="657" spans="1:12" x14ac:dyDescent="0.2">
      <c r="A657" s="36"/>
      <c r="B657" s="225" t="s">
        <v>598</v>
      </c>
      <c r="C657" s="225"/>
      <c r="D657" s="225"/>
      <c r="E657" s="225"/>
      <c r="F657" s="225"/>
      <c r="G657" s="225"/>
      <c r="H657" s="225"/>
      <c r="K657" s="11">
        <v>447</v>
      </c>
      <c r="L657" s="11">
        <v>3</v>
      </c>
    </row>
    <row r="658" spans="1:12" x14ac:dyDescent="0.2">
      <c r="A658" s="36"/>
      <c r="B658" s="225"/>
      <c r="C658" s="225"/>
      <c r="D658" s="225"/>
      <c r="E658" s="225"/>
      <c r="F658" s="225"/>
      <c r="G658" s="225"/>
      <c r="H658" s="225"/>
      <c r="K658" s="11">
        <v>0</v>
      </c>
      <c r="L658" s="11">
        <v>1</v>
      </c>
    </row>
    <row r="659" spans="1:12" ht="15" x14ac:dyDescent="0.2">
      <c r="A659" s="36"/>
      <c r="B659" s="251" t="s">
        <v>599</v>
      </c>
      <c r="C659" s="251"/>
      <c r="D659" s="251"/>
      <c r="E659" s="251"/>
      <c r="F659" s="251"/>
      <c r="G659" s="251"/>
      <c r="H659" s="251"/>
      <c r="K659" s="11">
        <v>47</v>
      </c>
      <c r="L659" s="11">
        <v>1</v>
      </c>
    </row>
    <row r="660" spans="1:12" x14ac:dyDescent="0.2">
      <c r="A660" s="36"/>
      <c r="B660" s="241" t="s">
        <v>600</v>
      </c>
      <c r="C660" s="241"/>
      <c r="D660" s="241"/>
      <c r="E660" s="241"/>
      <c r="F660" s="241"/>
      <c r="G660" s="241"/>
      <c r="H660" s="241"/>
      <c r="K660" s="11">
        <v>118</v>
      </c>
      <c r="L660" s="11">
        <v>1</v>
      </c>
    </row>
    <row r="661" spans="1:12" x14ac:dyDescent="0.2">
      <c r="A661" s="36"/>
      <c r="B661" s="33" t="s">
        <v>230</v>
      </c>
      <c r="C661" s="241" t="s">
        <v>601</v>
      </c>
      <c r="D661" s="241"/>
      <c r="E661" s="241"/>
      <c r="F661" s="241"/>
      <c r="G661" s="241"/>
      <c r="H661" s="241"/>
      <c r="K661" s="11">
        <v>1</v>
      </c>
      <c r="L661" s="11">
        <v>1</v>
      </c>
    </row>
    <row r="662" spans="1:12" ht="30" customHeight="1" x14ac:dyDescent="0.2">
      <c r="A662" s="36"/>
      <c r="B662" s="33" t="s">
        <v>230</v>
      </c>
      <c r="C662" s="241" t="s">
        <v>602</v>
      </c>
      <c r="D662" s="241"/>
      <c r="E662" s="241"/>
      <c r="F662" s="241"/>
      <c r="G662" s="241"/>
      <c r="H662" s="241"/>
      <c r="K662" s="11">
        <v>1</v>
      </c>
      <c r="L662" s="11">
        <v>1</v>
      </c>
    </row>
    <row r="663" spans="1:12" ht="15" x14ac:dyDescent="0.2">
      <c r="A663" s="178"/>
      <c r="B663" s="234"/>
      <c r="C663" s="234"/>
      <c r="D663" s="234"/>
      <c r="E663" s="234"/>
      <c r="F663" s="234"/>
      <c r="G663" s="234"/>
      <c r="H663" s="234"/>
      <c r="K663" s="11">
        <v>0</v>
      </c>
      <c r="L663" s="11">
        <v>1</v>
      </c>
    </row>
    <row r="664" spans="1:12" ht="15" x14ac:dyDescent="0.2">
      <c r="A664" s="178" t="s">
        <v>175</v>
      </c>
      <c r="B664" s="242" t="s">
        <v>176</v>
      </c>
      <c r="C664" s="242"/>
      <c r="D664" s="242"/>
      <c r="E664" s="242"/>
      <c r="F664" s="183"/>
      <c r="G664" s="183"/>
      <c r="H664" s="38" t="str">
        <f>"Return to "&amp;B664</f>
        <v>Return to Capitalised revenue expenditure</v>
      </c>
      <c r="K664" s="11">
        <v>31</v>
      </c>
      <c r="L664" s="11">
        <v>1</v>
      </c>
    </row>
    <row r="665" spans="1:12" ht="15" x14ac:dyDescent="0.2">
      <c r="A665" s="178"/>
      <c r="B665" s="242"/>
      <c r="C665" s="242"/>
      <c r="D665" s="242"/>
      <c r="E665" s="242"/>
      <c r="F665" s="40"/>
      <c r="G665" s="40"/>
      <c r="H665" s="38"/>
      <c r="K665" s="11">
        <v>0</v>
      </c>
      <c r="L665" s="11">
        <v>1</v>
      </c>
    </row>
    <row r="666" spans="1:12" ht="15" x14ac:dyDescent="0.2">
      <c r="A666" s="178"/>
      <c r="B666" s="234"/>
      <c r="C666" s="234"/>
      <c r="D666" s="234"/>
      <c r="E666" s="234"/>
      <c r="F666" s="234"/>
      <c r="G666" s="234"/>
      <c r="H666" s="234"/>
      <c r="K666" s="11">
        <v>0</v>
      </c>
      <c r="L666" s="11">
        <v>1</v>
      </c>
    </row>
    <row r="667" spans="1:12" ht="70.5" customHeight="1" x14ac:dyDescent="0.2">
      <c r="A667" s="178"/>
      <c r="B667" s="241" t="s">
        <v>603</v>
      </c>
      <c r="C667" s="241"/>
      <c r="D667" s="241"/>
      <c r="E667" s="241"/>
      <c r="F667" s="241"/>
      <c r="G667" s="241"/>
      <c r="H667" s="241"/>
      <c r="K667" s="11">
        <v>668</v>
      </c>
      <c r="L667" s="11">
        <v>5</v>
      </c>
    </row>
    <row r="668" spans="1:12" x14ac:dyDescent="0.2">
      <c r="A668" s="178"/>
      <c r="B668" s="225"/>
      <c r="C668" s="225"/>
      <c r="D668" s="225"/>
      <c r="E668" s="225"/>
      <c r="F668" s="225"/>
      <c r="G668" s="225"/>
      <c r="H668" s="225"/>
      <c r="K668" s="11">
        <v>0</v>
      </c>
      <c r="L668" s="11">
        <v>1</v>
      </c>
    </row>
    <row r="669" spans="1:12" ht="127.5" customHeight="1" x14ac:dyDescent="0.2">
      <c r="A669" s="178"/>
      <c r="B669" s="241" t="s">
        <v>2206</v>
      </c>
      <c r="C669" s="241"/>
      <c r="D669" s="241"/>
      <c r="E669" s="241"/>
      <c r="F669" s="241"/>
      <c r="G669" s="241"/>
      <c r="H669" s="241"/>
      <c r="K669" s="11">
        <v>864</v>
      </c>
      <c r="L669" s="11">
        <v>6</v>
      </c>
    </row>
    <row r="670" spans="1:12" ht="15" x14ac:dyDescent="0.2">
      <c r="A670" s="178"/>
      <c r="B670" s="234"/>
      <c r="C670" s="234"/>
      <c r="D670" s="234"/>
      <c r="E670" s="234"/>
      <c r="F670" s="234"/>
      <c r="G670" s="234"/>
      <c r="H670" s="234"/>
      <c r="K670" s="11">
        <v>0</v>
      </c>
      <c r="L670" s="11">
        <v>1</v>
      </c>
    </row>
    <row r="671" spans="1:12" ht="15" x14ac:dyDescent="0.2">
      <c r="A671" s="178" t="s">
        <v>177</v>
      </c>
      <c r="B671" s="242" t="s">
        <v>91</v>
      </c>
      <c r="C671" s="242"/>
      <c r="D671" s="242"/>
      <c r="E671" s="242"/>
      <c r="F671" s="183"/>
      <c r="G671" s="183"/>
      <c r="H671" s="38" t="str">
        <f>"Return to "&amp;B671</f>
        <v>Return to Capitalised leased assets</v>
      </c>
      <c r="K671" s="11">
        <v>25</v>
      </c>
      <c r="L671" s="11">
        <v>1</v>
      </c>
    </row>
    <row r="672" spans="1:12" ht="15" x14ac:dyDescent="0.2">
      <c r="A672" s="178"/>
      <c r="B672" s="242"/>
      <c r="C672" s="242"/>
      <c r="D672" s="242"/>
      <c r="E672" s="242"/>
      <c r="F672" s="40"/>
      <c r="G672" s="40"/>
      <c r="H672" s="38"/>
      <c r="K672" s="11">
        <v>0</v>
      </c>
      <c r="L672" s="11">
        <v>1</v>
      </c>
    </row>
    <row r="673" spans="1:12" ht="15" x14ac:dyDescent="0.2">
      <c r="A673" s="178"/>
      <c r="B673" s="234"/>
      <c r="C673" s="234"/>
      <c r="D673" s="234"/>
      <c r="E673" s="234"/>
      <c r="F673" s="234"/>
      <c r="G673" s="234"/>
      <c r="H673" s="234"/>
      <c r="K673" s="11">
        <v>0</v>
      </c>
      <c r="L673" s="11">
        <v>1</v>
      </c>
    </row>
    <row r="674" spans="1:12" ht="30" customHeight="1" x14ac:dyDescent="0.2">
      <c r="A674" s="178"/>
      <c r="B674" s="241" t="s">
        <v>604</v>
      </c>
      <c r="C674" s="241"/>
      <c r="D674" s="241"/>
      <c r="E674" s="241"/>
      <c r="F674" s="241"/>
      <c r="G674" s="241"/>
      <c r="H674" s="241"/>
      <c r="K674" s="11">
        <v>233</v>
      </c>
      <c r="L674" s="11">
        <v>2</v>
      </c>
    </row>
    <row r="675" spans="1:12" x14ac:dyDescent="0.2">
      <c r="A675" s="178"/>
      <c r="B675" s="241"/>
      <c r="C675" s="241"/>
      <c r="D675" s="241"/>
      <c r="E675" s="241"/>
      <c r="F675" s="241"/>
      <c r="G675" s="241"/>
      <c r="H675" s="241"/>
      <c r="K675" s="11">
        <v>0</v>
      </c>
      <c r="L675" s="11">
        <v>1</v>
      </c>
    </row>
    <row r="676" spans="1:12" ht="28.5" customHeight="1" x14ac:dyDescent="0.2">
      <c r="A676" s="178"/>
      <c r="B676" s="241" t="s">
        <v>605</v>
      </c>
      <c r="C676" s="241"/>
      <c r="D676" s="241"/>
      <c r="E676" s="241"/>
      <c r="F676" s="241"/>
      <c r="G676" s="241"/>
      <c r="H676" s="241"/>
      <c r="K676" s="11">
        <v>322</v>
      </c>
      <c r="L676" s="11">
        <v>3</v>
      </c>
    </row>
    <row r="677" spans="1:12" x14ac:dyDescent="0.2">
      <c r="A677" s="178"/>
      <c r="B677" s="241"/>
      <c r="C677" s="241"/>
      <c r="D677" s="241"/>
      <c r="E677" s="241"/>
      <c r="F677" s="241"/>
      <c r="G677" s="241"/>
      <c r="H677" s="241"/>
      <c r="K677" s="11">
        <v>0</v>
      </c>
      <c r="L677" s="11">
        <v>1</v>
      </c>
    </row>
    <row r="678" spans="1:12" ht="15" x14ac:dyDescent="0.2">
      <c r="A678" s="178"/>
      <c r="B678" s="234" t="s">
        <v>606</v>
      </c>
      <c r="C678" s="234"/>
      <c r="D678" s="234"/>
      <c r="E678" s="234"/>
      <c r="F678" s="234"/>
      <c r="G678" s="234"/>
      <c r="H678" s="234"/>
      <c r="K678" s="11">
        <v>37</v>
      </c>
      <c r="L678" s="11">
        <v>1</v>
      </c>
    </row>
    <row r="679" spans="1:12" ht="28.5" customHeight="1" x14ac:dyDescent="0.2">
      <c r="A679" s="178"/>
      <c r="B679" s="241" t="s">
        <v>607</v>
      </c>
      <c r="C679" s="241"/>
      <c r="D679" s="241"/>
      <c r="E679" s="241"/>
      <c r="F679" s="241"/>
      <c r="G679" s="241"/>
      <c r="H679" s="241"/>
      <c r="K679" s="11">
        <v>192</v>
      </c>
      <c r="L679" s="11">
        <v>2</v>
      </c>
    </row>
    <row r="680" spans="1:12" x14ac:dyDescent="0.2">
      <c r="A680" s="178"/>
      <c r="B680" s="33" t="s">
        <v>230</v>
      </c>
      <c r="C680" s="225" t="s">
        <v>608</v>
      </c>
      <c r="D680" s="225"/>
      <c r="E680" s="225"/>
      <c r="F680" s="225"/>
      <c r="G680" s="225"/>
      <c r="H680" s="225"/>
      <c r="K680" s="11">
        <v>1</v>
      </c>
      <c r="L680" s="11">
        <v>1</v>
      </c>
    </row>
    <row r="681" spans="1:12" x14ac:dyDescent="0.2">
      <c r="A681" s="178"/>
      <c r="B681" s="33" t="s">
        <v>230</v>
      </c>
      <c r="C681" s="225" t="s">
        <v>609</v>
      </c>
      <c r="D681" s="225"/>
      <c r="E681" s="225"/>
      <c r="F681" s="225"/>
      <c r="G681" s="225"/>
      <c r="H681" s="225"/>
      <c r="K681" s="11">
        <v>1</v>
      </c>
      <c r="L681" s="11">
        <v>1</v>
      </c>
    </row>
    <row r="682" spans="1:12" x14ac:dyDescent="0.2">
      <c r="A682" s="178"/>
      <c r="B682" s="33" t="s">
        <v>230</v>
      </c>
      <c r="C682" s="241" t="s">
        <v>610</v>
      </c>
      <c r="D682" s="241"/>
      <c r="E682" s="241"/>
      <c r="F682" s="241"/>
      <c r="G682" s="241"/>
      <c r="H682" s="241"/>
      <c r="K682" s="11">
        <v>1</v>
      </c>
      <c r="L682" s="11">
        <v>1</v>
      </c>
    </row>
    <row r="683" spans="1:12" x14ac:dyDescent="0.2">
      <c r="A683" s="178"/>
      <c r="B683" s="33" t="s">
        <v>230</v>
      </c>
      <c r="C683" s="241" t="s">
        <v>611</v>
      </c>
      <c r="D683" s="241"/>
      <c r="E683" s="241"/>
      <c r="F683" s="241"/>
      <c r="G683" s="241"/>
      <c r="H683" s="241"/>
      <c r="K683" s="11">
        <v>1</v>
      </c>
      <c r="L683" s="11">
        <v>1</v>
      </c>
    </row>
    <row r="684" spans="1:12" x14ac:dyDescent="0.2">
      <c r="A684" s="178"/>
      <c r="B684" s="33" t="s">
        <v>230</v>
      </c>
      <c r="C684" s="225" t="s">
        <v>612</v>
      </c>
      <c r="D684" s="225"/>
      <c r="E684" s="225"/>
      <c r="F684" s="225"/>
      <c r="G684" s="225"/>
      <c r="H684" s="225"/>
      <c r="K684" s="11">
        <v>1</v>
      </c>
      <c r="L684" s="11">
        <v>1</v>
      </c>
    </row>
    <row r="685" spans="1:12" x14ac:dyDescent="0.2">
      <c r="A685" s="178"/>
      <c r="B685" s="33" t="s">
        <v>230</v>
      </c>
      <c r="C685" s="241" t="s">
        <v>613</v>
      </c>
      <c r="D685" s="241"/>
      <c r="E685" s="241"/>
      <c r="F685" s="241"/>
      <c r="G685" s="241"/>
      <c r="H685" s="241"/>
      <c r="K685" s="11">
        <v>1</v>
      </c>
      <c r="L685" s="11">
        <v>1</v>
      </c>
    </row>
    <row r="686" spans="1:12" x14ac:dyDescent="0.2">
      <c r="A686" s="178"/>
      <c r="B686" s="33" t="s">
        <v>230</v>
      </c>
      <c r="C686" s="241" t="s">
        <v>614</v>
      </c>
      <c r="D686" s="241"/>
      <c r="E686" s="241"/>
      <c r="F686" s="241"/>
      <c r="G686" s="241"/>
      <c r="H686" s="241"/>
      <c r="K686" s="11">
        <v>1</v>
      </c>
      <c r="L686" s="11">
        <v>1</v>
      </c>
    </row>
    <row r="687" spans="1:12" ht="28.5" customHeight="1" x14ac:dyDescent="0.2">
      <c r="A687" s="178"/>
      <c r="B687" s="33" t="s">
        <v>230</v>
      </c>
      <c r="C687" s="241" t="s">
        <v>615</v>
      </c>
      <c r="D687" s="241"/>
      <c r="E687" s="241"/>
      <c r="F687" s="241"/>
      <c r="G687" s="241"/>
      <c r="H687" s="241"/>
      <c r="K687" s="11">
        <v>1</v>
      </c>
      <c r="L687" s="11">
        <v>1</v>
      </c>
    </row>
    <row r="688" spans="1:12" x14ac:dyDescent="0.2">
      <c r="A688" s="178"/>
      <c r="B688" s="225"/>
      <c r="C688" s="225"/>
      <c r="D688" s="225"/>
      <c r="E688" s="225"/>
      <c r="F688" s="225"/>
      <c r="G688" s="225"/>
      <c r="H688" s="225"/>
      <c r="K688" s="11">
        <v>0</v>
      </c>
      <c r="L688" s="11">
        <v>1</v>
      </c>
    </row>
    <row r="689" spans="1:12" ht="15" x14ac:dyDescent="0.2">
      <c r="A689" s="178"/>
      <c r="B689" s="234" t="s">
        <v>616</v>
      </c>
      <c r="C689" s="234"/>
      <c r="D689" s="234"/>
      <c r="E689" s="234"/>
      <c r="F689" s="234"/>
      <c r="G689" s="234"/>
      <c r="H689" s="234"/>
      <c r="K689" s="11">
        <v>47</v>
      </c>
      <c r="L689" s="11">
        <v>1</v>
      </c>
    </row>
    <row r="690" spans="1:12" ht="28.5" customHeight="1" x14ac:dyDescent="0.2">
      <c r="A690" s="178"/>
      <c r="B690" s="241" t="s">
        <v>617</v>
      </c>
      <c r="C690" s="241"/>
      <c r="D690" s="241"/>
      <c r="E690" s="241"/>
      <c r="F690" s="241"/>
      <c r="G690" s="241"/>
      <c r="H690" s="241"/>
      <c r="K690" s="11">
        <v>195</v>
      </c>
      <c r="L690" s="11">
        <v>2</v>
      </c>
    </row>
    <row r="691" spans="1:12" x14ac:dyDescent="0.2">
      <c r="A691" s="178"/>
      <c r="B691" s="225"/>
      <c r="C691" s="225"/>
      <c r="D691" s="225"/>
      <c r="E691" s="225"/>
      <c r="F691" s="225"/>
      <c r="G691" s="225"/>
      <c r="H691" s="225"/>
      <c r="K691" s="11">
        <v>0</v>
      </c>
      <c r="L691" s="11">
        <v>1</v>
      </c>
    </row>
    <row r="692" spans="1:12" ht="15" x14ac:dyDescent="0.2">
      <c r="A692" s="178"/>
      <c r="B692" s="234" t="s">
        <v>618</v>
      </c>
      <c r="C692" s="234"/>
      <c r="D692" s="234"/>
      <c r="E692" s="234"/>
      <c r="F692" s="234"/>
      <c r="G692" s="234"/>
      <c r="H692" s="234"/>
      <c r="K692" s="11">
        <v>19</v>
      </c>
      <c r="L692" s="11">
        <v>1</v>
      </c>
    </row>
    <row r="693" spans="1:12" x14ac:dyDescent="0.2">
      <c r="A693" s="178"/>
      <c r="B693" s="241" t="s">
        <v>619</v>
      </c>
      <c r="C693" s="241"/>
      <c r="D693" s="241"/>
      <c r="E693" s="241"/>
      <c r="F693" s="241"/>
      <c r="G693" s="241"/>
      <c r="H693" s="241"/>
      <c r="K693" s="11">
        <v>68</v>
      </c>
      <c r="L693" s="11">
        <v>1</v>
      </c>
    </row>
    <row r="694" spans="1:12" ht="28.5" customHeight="1" x14ac:dyDescent="0.2">
      <c r="A694" s="178"/>
      <c r="B694" s="241" t="s">
        <v>620</v>
      </c>
      <c r="C694" s="241"/>
      <c r="D694" s="241"/>
      <c r="E694" s="241"/>
      <c r="F694" s="241"/>
      <c r="G694" s="241"/>
      <c r="H694" s="241"/>
      <c r="K694" s="11">
        <v>275</v>
      </c>
      <c r="L694" s="11">
        <v>2</v>
      </c>
    </row>
    <row r="695" spans="1:12" x14ac:dyDescent="0.2">
      <c r="A695" s="178"/>
      <c r="B695" s="225"/>
      <c r="C695" s="225"/>
      <c r="D695" s="225"/>
      <c r="E695" s="225"/>
      <c r="F695" s="225"/>
      <c r="G695" s="225"/>
      <c r="H695" s="225"/>
      <c r="K695" s="11">
        <v>0</v>
      </c>
      <c r="L695" s="11">
        <v>1</v>
      </c>
    </row>
    <row r="696" spans="1:12" ht="38.25" customHeight="1" x14ac:dyDescent="0.2">
      <c r="A696" s="178"/>
      <c r="B696" s="241" t="s">
        <v>621</v>
      </c>
      <c r="C696" s="241"/>
      <c r="D696" s="241"/>
      <c r="E696" s="241"/>
      <c r="F696" s="241"/>
      <c r="G696" s="241"/>
      <c r="H696" s="241"/>
      <c r="K696" s="11">
        <v>424</v>
      </c>
      <c r="L696" s="11">
        <v>3</v>
      </c>
    </row>
    <row r="697" spans="1:12" ht="15" x14ac:dyDescent="0.2">
      <c r="A697" s="178"/>
      <c r="B697" s="234"/>
      <c r="C697" s="234"/>
      <c r="D697" s="234"/>
      <c r="E697" s="234"/>
      <c r="F697" s="234"/>
      <c r="G697" s="234"/>
      <c r="H697" s="234"/>
      <c r="K697" s="11">
        <v>0</v>
      </c>
      <c r="L697" s="11">
        <v>1</v>
      </c>
    </row>
    <row r="698" spans="1:12" ht="15" x14ac:dyDescent="0.2">
      <c r="A698" s="36" t="s">
        <v>178</v>
      </c>
      <c r="B698" s="242" t="s">
        <v>92</v>
      </c>
      <c r="C698" s="242"/>
      <c r="D698" s="242"/>
      <c r="E698" s="242"/>
      <c r="F698" s="183"/>
      <c r="G698" s="183"/>
      <c r="H698" s="38" t="str">
        <f>"Return to "&amp;B698</f>
        <v>Return to Intangible asset note</v>
      </c>
      <c r="K698" s="11">
        <v>21</v>
      </c>
      <c r="L698" s="11">
        <v>1</v>
      </c>
    </row>
    <row r="699" spans="1:12" ht="15" x14ac:dyDescent="0.2">
      <c r="A699" s="36"/>
      <c r="B699" s="242"/>
      <c r="C699" s="242"/>
      <c r="D699" s="242"/>
      <c r="E699" s="242"/>
      <c r="F699" s="40"/>
      <c r="G699" s="40"/>
      <c r="H699" s="38"/>
      <c r="K699" s="11">
        <v>0</v>
      </c>
      <c r="L699" s="11">
        <v>1</v>
      </c>
    </row>
    <row r="700" spans="1:12" ht="15" x14ac:dyDescent="0.2">
      <c r="A700" s="36"/>
      <c r="B700" s="234"/>
      <c r="C700" s="234"/>
      <c r="D700" s="234"/>
      <c r="E700" s="234"/>
      <c r="F700" s="234"/>
      <c r="G700" s="234"/>
      <c r="H700" s="234"/>
      <c r="K700" s="11">
        <v>0</v>
      </c>
      <c r="L700" s="11">
        <v>1</v>
      </c>
    </row>
    <row r="701" spans="1:12" ht="58.5" customHeight="1" x14ac:dyDescent="0.2">
      <c r="B701" s="241" t="s">
        <v>622</v>
      </c>
      <c r="C701" s="241"/>
      <c r="D701" s="241"/>
      <c r="E701" s="241"/>
      <c r="F701" s="241"/>
      <c r="G701" s="241"/>
      <c r="H701" s="241"/>
      <c r="K701" s="11">
        <v>621</v>
      </c>
      <c r="L701" s="11">
        <v>4</v>
      </c>
    </row>
    <row r="702" spans="1:12" x14ac:dyDescent="0.2">
      <c r="A702" s="36"/>
      <c r="B702" s="225"/>
      <c r="C702" s="225"/>
      <c r="D702" s="225"/>
      <c r="E702" s="225"/>
      <c r="F702" s="225"/>
      <c r="G702" s="225"/>
      <c r="H702" s="225"/>
      <c r="K702" s="11">
        <v>0</v>
      </c>
      <c r="L702" s="11">
        <v>1</v>
      </c>
    </row>
    <row r="703" spans="1:12" x14ac:dyDescent="0.2">
      <c r="A703" s="36"/>
      <c r="B703" s="225" t="s">
        <v>551</v>
      </c>
      <c r="C703" s="225"/>
      <c r="D703" s="225"/>
      <c r="E703" s="225"/>
      <c r="F703" s="225"/>
      <c r="G703" s="225"/>
      <c r="H703" s="225"/>
      <c r="K703" s="11">
        <v>82</v>
      </c>
      <c r="L703" s="11">
        <v>1</v>
      </c>
    </row>
    <row r="704" spans="1:12" x14ac:dyDescent="0.2">
      <c r="A704" s="36"/>
      <c r="B704" s="225"/>
      <c r="C704" s="225"/>
      <c r="D704" s="225"/>
      <c r="E704" s="225"/>
      <c r="F704" s="225"/>
      <c r="G704" s="225"/>
      <c r="H704" s="225"/>
      <c r="K704" s="11">
        <v>0</v>
      </c>
      <c r="L704" s="11">
        <v>1</v>
      </c>
    </row>
    <row r="705" spans="1:12" x14ac:dyDescent="0.2">
      <c r="A705" s="36"/>
      <c r="B705" s="241" t="s">
        <v>553</v>
      </c>
      <c r="C705" s="241"/>
      <c r="D705" s="241"/>
      <c r="E705" s="241"/>
      <c r="F705" s="241"/>
      <c r="G705" s="241"/>
      <c r="H705" s="241"/>
      <c r="K705" s="11">
        <v>117</v>
      </c>
      <c r="L705" s="11">
        <v>1</v>
      </c>
    </row>
    <row r="706" spans="1:12" x14ac:dyDescent="0.2">
      <c r="A706" s="36"/>
      <c r="B706" s="33" t="s">
        <v>230</v>
      </c>
      <c r="C706" s="225" t="s">
        <v>623</v>
      </c>
      <c r="D706" s="225"/>
      <c r="E706" s="225"/>
      <c r="F706" s="225"/>
      <c r="G706" s="225"/>
      <c r="H706" s="225"/>
      <c r="K706" s="11">
        <v>1</v>
      </c>
      <c r="L706" s="11">
        <v>1</v>
      </c>
    </row>
    <row r="707" spans="1:12" x14ac:dyDescent="0.2">
      <c r="A707" s="36"/>
      <c r="B707" s="33" t="s">
        <v>230</v>
      </c>
      <c r="C707" s="225" t="s">
        <v>624</v>
      </c>
      <c r="D707" s="225"/>
      <c r="E707" s="225"/>
      <c r="F707" s="225"/>
      <c r="G707" s="225"/>
      <c r="H707" s="225"/>
      <c r="K707" s="11">
        <v>1</v>
      </c>
      <c r="L707" s="11">
        <v>1</v>
      </c>
    </row>
    <row r="708" spans="1:12" ht="30" customHeight="1" x14ac:dyDescent="0.2">
      <c r="A708" s="36"/>
      <c r="B708" s="225" t="s">
        <v>557</v>
      </c>
      <c r="C708" s="225"/>
      <c r="D708" s="225"/>
      <c r="E708" s="225"/>
      <c r="F708" s="225"/>
      <c r="G708" s="225"/>
      <c r="H708" s="225"/>
      <c r="K708" s="11">
        <v>165</v>
      </c>
      <c r="L708" s="11">
        <v>2</v>
      </c>
    </row>
    <row r="709" spans="1:12" x14ac:dyDescent="0.2">
      <c r="A709" s="36"/>
      <c r="B709" s="225"/>
      <c r="C709" s="225"/>
      <c r="D709" s="225"/>
      <c r="E709" s="225"/>
      <c r="F709" s="225"/>
      <c r="G709" s="225"/>
      <c r="H709" s="225"/>
      <c r="K709" s="11">
        <v>0</v>
      </c>
      <c r="L709" s="11">
        <v>1</v>
      </c>
    </row>
    <row r="710" spans="1:12" ht="15" x14ac:dyDescent="0.2">
      <c r="A710" s="36" t="s">
        <v>179</v>
      </c>
      <c r="B710" s="242" t="s">
        <v>94</v>
      </c>
      <c r="C710" s="242"/>
      <c r="D710" s="242"/>
      <c r="E710" s="242"/>
      <c r="F710" s="183"/>
      <c r="G710" s="183"/>
      <c r="H710" s="38" t="str">
        <f>"Return to "&amp;B710</f>
        <v>Return to Intangible asset movements</v>
      </c>
      <c r="K710" s="11">
        <v>26</v>
      </c>
      <c r="L710" s="11">
        <v>1</v>
      </c>
    </row>
    <row r="711" spans="1:12" ht="15" x14ac:dyDescent="0.2">
      <c r="A711" s="36"/>
      <c r="B711" s="242"/>
      <c r="C711" s="242"/>
      <c r="D711" s="242"/>
      <c r="E711" s="242"/>
      <c r="F711" s="40"/>
      <c r="G711" s="40"/>
      <c r="H711" s="38"/>
      <c r="K711" s="11">
        <v>0</v>
      </c>
      <c r="L711" s="11">
        <v>1</v>
      </c>
    </row>
    <row r="712" spans="1:12" x14ac:dyDescent="0.2">
      <c r="A712" s="36"/>
      <c r="B712" s="225"/>
      <c r="C712" s="225"/>
      <c r="D712" s="225"/>
      <c r="E712" s="225"/>
      <c r="F712" s="225"/>
      <c r="G712" s="225"/>
      <c r="H712" s="225"/>
      <c r="K712" s="11">
        <v>0</v>
      </c>
      <c r="L712" s="11">
        <v>1</v>
      </c>
    </row>
    <row r="713" spans="1:12" ht="27" customHeight="1" x14ac:dyDescent="0.2">
      <c r="A713" s="36"/>
      <c r="B713" s="225" t="s">
        <v>625</v>
      </c>
      <c r="C713" s="225"/>
      <c r="D713" s="225"/>
      <c r="E713" s="225"/>
      <c r="F713" s="225"/>
      <c r="G713" s="225"/>
      <c r="H713" s="225"/>
      <c r="K713" s="11">
        <v>250</v>
      </c>
      <c r="L713" s="11">
        <v>2</v>
      </c>
    </row>
    <row r="714" spans="1:12" x14ac:dyDescent="0.2">
      <c r="A714" s="36"/>
      <c r="B714" s="225"/>
      <c r="C714" s="225"/>
      <c r="D714" s="225"/>
      <c r="E714" s="225"/>
      <c r="F714" s="225"/>
      <c r="G714" s="225"/>
      <c r="H714" s="225"/>
      <c r="K714" s="11">
        <v>0</v>
      </c>
      <c r="L714" s="11">
        <v>1</v>
      </c>
    </row>
    <row r="715" spans="1:12" ht="15" x14ac:dyDescent="0.2">
      <c r="A715" s="36"/>
      <c r="B715" s="234" t="s">
        <v>626</v>
      </c>
      <c r="C715" s="234"/>
      <c r="D715" s="234"/>
      <c r="E715" s="234"/>
      <c r="F715" s="234"/>
      <c r="G715" s="234"/>
      <c r="H715" s="234"/>
      <c r="K715" s="11">
        <v>27</v>
      </c>
      <c r="L715" s="11">
        <v>1</v>
      </c>
    </row>
    <row r="716" spans="1:12" ht="27.75" customHeight="1" x14ac:dyDescent="0.2">
      <c r="A716" s="36"/>
      <c r="B716" s="241" t="s">
        <v>627</v>
      </c>
      <c r="C716" s="241"/>
      <c r="D716" s="241"/>
      <c r="E716" s="241"/>
      <c r="F716" s="241"/>
      <c r="G716" s="241"/>
      <c r="H716" s="241"/>
      <c r="K716" s="11">
        <v>224</v>
      </c>
      <c r="L716" s="11">
        <v>2</v>
      </c>
    </row>
    <row r="717" spans="1:12" x14ac:dyDescent="0.2">
      <c r="A717" s="36"/>
      <c r="B717" s="33" t="s">
        <v>230</v>
      </c>
      <c r="C717" s="241" t="s">
        <v>628</v>
      </c>
      <c r="D717" s="241"/>
      <c r="E717" s="241"/>
      <c r="F717" s="241"/>
      <c r="G717" s="241"/>
      <c r="H717" s="241"/>
      <c r="K717" s="11">
        <v>1</v>
      </c>
      <c r="L717" s="11">
        <v>1</v>
      </c>
    </row>
    <row r="718" spans="1:12" x14ac:dyDescent="0.2">
      <c r="A718" s="36"/>
      <c r="B718" s="33" t="s">
        <v>230</v>
      </c>
      <c r="C718" s="241" t="s">
        <v>629</v>
      </c>
      <c r="D718" s="241"/>
      <c r="E718" s="241"/>
      <c r="F718" s="241"/>
      <c r="G718" s="241"/>
      <c r="H718" s="241"/>
      <c r="K718" s="11">
        <v>1</v>
      </c>
      <c r="L718" s="11">
        <v>1</v>
      </c>
    </row>
    <row r="719" spans="1:12" x14ac:dyDescent="0.2">
      <c r="A719" s="11"/>
      <c r="B719" s="33" t="s">
        <v>230</v>
      </c>
      <c r="C719" s="241" t="s">
        <v>630</v>
      </c>
      <c r="D719" s="241"/>
      <c r="E719" s="241"/>
      <c r="F719" s="241"/>
      <c r="G719" s="241"/>
      <c r="H719" s="241"/>
      <c r="K719" s="11">
        <v>1</v>
      </c>
      <c r="L719" s="11">
        <v>1</v>
      </c>
    </row>
    <row r="720" spans="1:12" x14ac:dyDescent="0.2">
      <c r="A720" s="11"/>
      <c r="B720" s="33" t="s">
        <v>230</v>
      </c>
      <c r="C720" s="241" t="s">
        <v>631</v>
      </c>
      <c r="D720" s="241"/>
      <c r="E720" s="241"/>
      <c r="F720" s="241"/>
      <c r="G720" s="241"/>
      <c r="H720" s="241"/>
      <c r="K720" s="11">
        <v>1</v>
      </c>
      <c r="L720" s="11">
        <v>1</v>
      </c>
    </row>
    <row r="721" spans="1:12" x14ac:dyDescent="0.2">
      <c r="A721" s="11"/>
      <c r="B721" s="33" t="s">
        <v>230</v>
      </c>
      <c r="C721" s="241" t="s">
        <v>632</v>
      </c>
      <c r="D721" s="241"/>
      <c r="E721" s="241"/>
      <c r="F721" s="241"/>
      <c r="G721" s="241"/>
      <c r="H721" s="241"/>
      <c r="K721" s="11">
        <v>1</v>
      </c>
      <c r="L721" s="11">
        <v>1</v>
      </c>
    </row>
    <row r="722" spans="1:12" x14ac:dyDescent="0.2">
      <c r="A722" s="11"/>
      <c r="B722" s="33" t="s">
        <v>230</v>
      </c>
      <c r="C722" s="241" t="s">
        <v>633</v>
      </c>
      <c r="D722" s="241"/>
      <c r="E722" s="241"/>
      <c r="F722" s="241"/>
      <c r="G722" s="241"/>
      <c r="H722" s="241"/>
      <c r="K722" s="11">
        <v>1</v>
      </c>
      <c r="L722" s="11">
        <v>1</v>
      </c>
    </row>
    <row r="723" spans="1:12" x14ac:dyDescent="0.2">
      <c r="A723" s="11"/>
      <c r="B723" s="33" t="s">
        <v>230</v>
      </c>
      <c r="C723" s="241" t="s">
        <v>634</v>
      </c>
      <c r="D723" s="241"/>
      <c r="E723" s="241"/>
      <c r="F723" s="241"/>
      <c r="G723" s="241"/>
      <c r="H723" s="241"/>
      <c r="K723" s="11">
        <v>1</v>
      </c>
      <c r="L723" s="11">
        <v>1</v>
      </c>
    </row>
    <row r="724" spans="1:12" x14ac:dyDescent="0.2">
      <c r="A724" s="11"/>
      <c r="B724" s="33" t="s">
        <v>230</v>
      </c>
      <c r="C724" s="241" t="s">
        <v>635</v>
      </c>
      <c r="D724" s="241"/>
      <c r="E724" s="241"/>
      <c r="F724" s="241"/>
      <c r="G724" s="241"/>
      <c r="H724" s="241"/>
      <c r="K724" s="11">
        <v>1</v>
      </c>
      <c r="L724" s="11">
        <v>1</v>
      </c>
    </row>
    <row r="725" spans="1:12" x14ac:dyDescent="0.2">
      <c r="A725" s="11"/>
      <c r="B725" s="225"/>
      <c r="C725" s="225"/>
      <c r="D725" s="225"/>
      <c r="E725" s="225"/>
      <c r="F725" s="225"/>
      <c r="G725" s="11"/>
      <c r="H725" s="35"/>
      <c r="K725" s="11">
        <v>0</v>
      </c>
      <c r="L725" s="11">
        <v>1</v>
      </c>
    </row>
    <row r="726" spans="1:12" ht="15" x14ac:dyDescent="0.2">
      <c r="A726" s="11"/>
      <c r="B726" s="234" t="s">
        <v>636</v>
      </c>
      <c r="C726" s="234"/>
      <c r="D726" s="234"/>
      <c r="E726" s="234"/>
      <c r="F726" s="234"/>
      <c r="G726" s="11"/>
      <c r="H726" s="35"/>
      <c r="K726" s="11">
        <v>27</v>
      </c>
      <c r="L726" s="11">
        <v>1</v>
      </c>
    </row>
    <row r="727" spans="1:12" x14ac:dyDescent="0.2">
      <c r="A727" s="11"/>
      <c r="B727" s="225" t="s">
        <v>637</v>
      </c>
      <c r="C727" s="225"/>
      <c r="D727" s="225"/>
      <c r="E727" s="225"/>
      <c r="F727" s="225"/>
      <c r="G727" s="11"/>
      <c r="H727" s="35"/>
      <c r="K727" s="11">
        <v>99</v>
      </c>
      <c r="L727" s="11">
        <v>1</v>
      </c>
    </row>
    <row r="728" spans="1:12" x14ac:dyDescent="0.2">
      <c r="A728" s="11"/>
      <c r="B728" s="33" t="s">
        <v>230</v>
      </c>
      <c r="C728" s="225" t="s">
        <v>638</v>
      </c>
      <c r="D728" s="225"/>
      <c r="E728" s="225"/>
      <c r="F728" s="225"/>
      <c r="G728" s="11"/>
      <c r="H728" s="35"/>
      <c r="K728" s="11">
        <v>1</v>
      </c>
      <c r="L728" s="11">
        <v>1</v>
      </c>
    </row>
    <row r="729" spans="1:12" x14ac:dyDescent="0.2">
      <c r="A729" s="11"/>
      <c r="B729" s="33" t="s">
        <v>230</v>
      </c>
      <c r="C729" s="225" t="s">
        <v>639</v>
      </c>
      <c r="D729" s="225"/>
      <c r="E729" s="225"/>
      <c r="F729" s="225"/>
      <c r="G729" s="11"/>
      <c r="H729" s="35"/>
      <c r="K729" s="11">
        <v>1</v>
      </c>
      <c r="L729" s="11">
        <v>1</v>
      </c>
    </row>
    <row r="730" spans="1:12" x14ac:dyDescent="0.2">
      <c r="A730" s="11"/>
      <c r="B730" s="33" t="s">
        <v>230</v>
      </c>
      <c r="C730" s="225" t="s">
        <v>640</v>
      </c>
      <c r="D730" s="225"/>
      <c r="E730" s="225"/>
      <c r="F730" s="225"/>
      <c r="G730" s="11"/>
      <c r="H730" s="35"/>
      <c r="K730" s="11">
        <v>1</v>
      </c>
      <c r="L730" s="11">
        <v>1</v>
      </c>
    </row>
    <row r="731" spans="1:12" x14ac:dyDescent="0.2">
      <c r="A731" s="11"/>
      <c r="B731" s="33" t="s">
        <v>230</v>
      </c>
      <c r="C731" s="225" t="s">
        <v>641</v>
      </c>
      <c r="D731" s="225"/>
      <c r="E731" s="225"/>
      <c r="F731" s="225"/>
      <c r="G731" s="11"/>
      <c r="H731" s="35"/>
      <c r="K731" s="11">
        <v>1</v>
      </c>
      <c r="L731" s="11">
        <v>1</v>
      </c>
    </row>
    <row r="732" spans="1:12" x14ac:dyDescent="0.2">
      <c r="A732" s="11"/>
      <c r="B732" s="33" t="s">
        <v>230</v>
      </c>
      <c r="C732" s="225" t="s">
        <v>642</v>
      </c>
      <c r="D732" s="225"/>
      <c r="E732" s="225"/>
      <c r="F732" s="225"/>
      <c r="G732" s="11"/>
      <c r="H732" s="35"/>
      <c r="K732" s="11">
        <v>1</v>
      </c>
      <c r="L732" s="11">
        <v>1</v>
      </c>
    </row>
    <row r="733" spans="1:12" x14ac:dyDescent="0.2">
      <c r="A733" s="11"/>
      <c r="B733" s="225"/>
      <c r="C733" s="225"/>
      <c r="D733" s="225"/>
      <c r="E733" s="225"/>
      <c r="F733" s="225"/>
      <c r="G733" s="11"/>
      <c r="H733" s="35"/>
      <c r="K733" s="11">
        <v>0</v>
      </c>
      <c r="L733" s="11">
        <v>1</v>
      </c>
    </row>
    <row r="734" spans="1:12" x14ac:dyDescent="0.2">
      <c r="A734" s="11"/>
      <c r="B734" s="225" t="s">
        <v>643</v>
      </c>
      <c r="C734" s="225"/>
      <c r="D734" s="225"/>
      <c r="E734" s="225"/>
      <c r="F734" s="225"/>
      <c r="G734" s="11"/>
      <c r="H734" s="35"/>
      <c r="K734" s="11">
        <v>181</v>
      </c>
      <c r="L734" s="11">
        <v>2</v>
      </c>
    </row>
    <row r="735" spans="1:12" x14ac:dyDescent="0.2">
      <c r="A735" s="36"/>
      <c r="B735" s="33" t="s">
        <v>230</v>
      </c>
      <c r="C735" s="225" t="s">
        <v>644</v>
      </c>
      <c r="D735" s="225"/>
      <c r="E735" s="225"/>
      <c r="F735" s="225"/>
      <c r="G735" s="11"/>
      <c r="H735" s="35"/>
      <c r="K735" s="11">
        <v>1</v>
      </c>
      <c r="L735" s="11">
        <v>1</v>
      </c>
    </row>
    <row r="736" spans="1:12" x14ac:dyDescent="0.2">
      <c r="A736" s="36"/>
      <c r="B736" s="33" t="s">
        <v>230</v>
      </c>
      <c r="C736" s="225" t="s">
        <v>645</v>
      </c>
      <c r="D736" s="225"/>
      <c r="E736" s="225"/>
      <c r="F736" s="225"/>
      <c r="G736" s="11"/>
      <c r="H736" s="35"/>
      <c r="K736" s="11">
        <v>1</v>
      </c>
      <c r="L736" s="11">
        <v>1</v>
      </c>
    </row>
    <row r="737" spans="1:12" x14ac:dyDescent="0.2">
      <c r="A737" s="36"/>
      <c r="B737" s="33" t="s">
        <v>230</v>
      </c>
      <c r="C737" s="225" t="s">
        <v>646</v>
      </c>
      <c r="D737" s="225"/>
      <c r="E737" s="225"/>
      <c r="F737" s="225"/>
      <c r="G737" s="11"/>
      <c r="H737" s="35"/>
      <c r="K737" s="11">
        <v>1</v>
      </c>
      <c r="L737" s="11">
        <v>1</v>
      </c>
    </row>
    <row r="738" spans="1:12" x14ac:dyDescent="0.2">
      <c r="A738" s="36"/>
      <c r="B738" s="33" t="s">
        <v>230</v>
      </c>
      <c r="C738" s="225" t="s">
        <v>647</v>
      </c>
      <c r="D738" s="225"/>
      <c r="E738" s="225"/>
      <c r="F738" s="225"/>
      <c r="G738" s="11"/>
      <c r="H738" s="35"/>
      <c r="K738" s="11">
        <v>1</v>
      </c>
      <c r="L738" s="11">
        <v>1</v>
      </c>
    </row>
    <row r="739" spans="1:12" x14ac:dyDescent="0.2">
      <c r="A739" s="36"/>
      <c r="B739" s="33" t="s">
        <v>230</v>
      </c>
      <c r="C739" s="225" t="s">
        <v>648</v>
      </c>
      <c r="D739" s="225"/>
      <c r="E739" s="225"/>
      <c r="F739" s="225"/>
      <c r="G739" s="11"/>
      <c r="H739" s="35"/>
      <c r="K739" s="11">
        <v>1</v>
      </c>
      <c r="L739" s="11">
        <v>1</v>
      </c>
    </row>
    <row r="740" spans="1:12" x14ac:dyDescent="0.2">
      <c r="A740" s="36"/>
      <c r="B740" s="225"/>
      <c r="C740" s="225"/>
      <c r="D740" s="225"/>
      <c r="E740" s="225"/>
      <c r="F740" s="225"/>
      <c r="G740" s="11"/>
      <c r="H740" s="35"/>
      <c r="K740" s="11">
        <v>0</v>
      </c>
      <c r="L740" s="11">
        <v>1</v>
      </c>
    </row>
    <row r="741" spans="1:12" ht="19.5" customHeight="1" x14ac:dyDescent="0.2">
      <c r="A741" s="36"/>
      <c r="B741" s="225" t="s">
        <v>649</v>
      </c>
      <c r="C741" s="225"/>
      <c r="D741" s="225"/>
      <c r="E741" s="225"/>
      <c r="F741" s="225"/>
      <c r="G741" s="225"/>
      <c r="H741" s="225"/>
      <c r="K741" s="11">
        <v>132</v>
      </c>
      <c r="L741" s="11">
        <v>1</v>
      </c>
    </row>
    <row r="742" spans="1:12" x14ac:dyDescent="0.2">
      <c r="A742" s="36"/>
      <c r="B742" s="225"/>
      <c r="C742" s="225"/>
      <c r="D742" s="225"/>
      <c r="E742" s="225"/>
      <c r="F742" s="225"/>
      <c r="G742" s="11"/>
      <c r="H742" s="35"/>
      <c r="K742" s="11">
        <v>0</v>
      </c>
      <c r="L742" s="11">
        <v>1</v>
      </c>
    </row>
    <row r="743" spans="1:12" x14ac:dyDescent="0.2">
      <c r="A743" s="36"/>
      <c r="B743" s="225" t="s">
        <v>650</v>
      </c>
      <c r="C743" s="225"/>
      <c r="D743" s="225"/>
      <c r="E743" s="225"/>
      <c r="F743" s="225"/>
      <c r="G743" s="11"/>
      <c r="H743" s="35"/>
      <c r="K743" s="11">
        <v>74</v>
      </c>
      <c r="L743" s="11">
        <v>1</v>
      </c>
    </row>
    <row r="744" spans="1:12" x14ac:dyDescent="0.2">
      <c r="A744" s="36"/>
      <c r="B744" s="225"/>
      <c r="C744" s="225"/>
      <c r="D744" s="225"/>
      <c r="E744" s="225"/>
      <c r="F744" s="225"/>
      <c r="G744" s="225"/>
      <c r="H744" s="225"/>
      <c r="K744" s="11">
        <v>0</v>
      </c>
      <c r="L744" s="11">
        <v>1</v>
      </c>
    </row>
    <row r="745" spans="1:12" ht="15" x14ac:dyDescent="0.2">
      <c r="A745" s="36" t="s">
        <v>180</v>
      </c>
      <c r="B745" s="242" t="s">
        <v>636</v>
      </c>
      <c r="C745" s="242"/>
      <c r="D745" s="242"/>
      <c r="E745" s="242"/>
      <c r="F745" s="183"/>
      <c r="G745" s="183"/>
      <c r="H745" s="38" t="str">
        <f>"Return to "&amp;B745</f>
        <v xml:space="preserve">Return to Intangible asset disposals </v>
      </c>
      <c r="K745" s="11">
        <v>27</v>
      </c>
      <c r="L745" s="11">
        <v>1</v>
      </c>
    </row>
    <row r="746" spans="1:12" ht="15" x14ac:dyDescent="0.2">
      <c r="A746" s="36"/>
      <c r="B746" s="242"/>
      <c r="C746" s="242"/>
      <c r="D746" s="242"/>
      <c r="E746" s="242"/>
      <c r="F746" s="40"/>
      <c r="G746" s="40"/>
      <c r="H746" s="38"/>
      <c r="K746" s="11">
        <v>0</v>
      </c>
      <c r="L746" s="11">
        <v>1</v>
      </c>
    </row>
    <row r="747" spans="1:12" x14ac:dyDescent="0.2">
      <c r="A747" s="36"/>
      <c r="B747" s="225"/>
      <c r="C747" s="225"/>
      <c r="D747" s="225"/>
      <c r="E747" s="225"/>
      <c r="F747" s="225"/>
      <c r="G747" s="225"/>
      <c r="H747" s="225"/>
      <c r="K747" s="11">
        <v>0</v>
      </c>
      <c r="L747" s="11">
        <v>1</v>
      </c>
    </row>
    <row r="748" spans="1:12" x14ac:dyDescent="0.2">
      <c r="A748" s="36"/>
      <c r="B748" s="225" t="s">
        <v>651</v>
      </c>
      <c r="C748" s="225"/>
      <c r="D748" s="225"/>
      <c r="E748" s="225"/>
      <c r="F748" s="225"/>
      <c r="G748" s="225"/>
      <c r="H748" s="225"/>
      <c r="K748" s="11">
        <v>123</v>
      </c>
      <c r="L748" s="11">
        <v>1</v>
      </c>
    </row>
    <row r="749" spans="1:12" x14ac:dyDescent="0.2">
      <c r="A749" s="36"/>
      <c r="B749" s="249"/>
      <c r="C749" s="249"/>
      <c r="D749" s="249"/>
      <c r="E749" s="249"/>
      <c r="F749" s="249"/>
      <c r="G749" s="249"/>
      <c r="H749" s="249"/>
      <c r="K749" s="11">
        <v>0</v>
      </c>
      <c r="L749" s="11">
        <v>1</v>
      </c>
    </row>
    <row r="750" spans="1:12" ht="15.75" customHeight="1" x14ac:dyDescent="0.2">
      <c r="A750" s="36"/>
      <c r="B750" s="241" t="s">
        <v>553</v>
      </c>
      <c r="C750" s="241"/>
      <c r="D750" s="241"/>
      <c r="E750" s="241"/>
      <c r="F750" s="241"/>
      <c r="G750" s="241"/>
      <c r="H750" s="241"/>
      <c r="K750" s="11">
        <v>117</v>
      </c>
      <c r="L750" s="11">
        <v>1</v>
      </c>
    </row>
    <row r="751" spans="1:12" x14ac:dyDescent="0.2">
      <c r="A751" s="36"/>
      <c r="B751" s="33" t="s">
        <v>230</v>
      </c>
      <c r="C751" s="225" t="s">
        <v>652</v>
      </c>
      <c r="D751" s="225"/>
      <c r="E751" s="225"/>
      <c r="F751" s="225"/>
      <c r="G751" s="225"/>
      <c r="H751" s="225"/>
      <c r="K751" s="11">
        <v>1</v>
      </c>
      <c r="L751" s="11">
        <v>1</v>
      </c>
    </row>
    <row r="752" spans="1:12" ht="29.25" customHeight="1" x14ac:dyDescent="0.2">
      <c r="A752" s="36"/>
      <c r="B752" s="225" t="s">
        <v>557</v>
      </c>
      <c r="C752" s="225"/>
      <c r="D752" s="225"/>
      <c r="E752" s="225"/>
      <c r="F752" s="225"/>
      <c r="G752" s="225"/>
      <c r="H752" s="225"/>
      <c r="K752" s="11">
        <v>165</v>
      </c>
      <c r="L752" s="11">
        <v>2</v>
      </c>
    </row>
    <row r="753" spans="1:12" x14ac:dyDescent="0.2">
      <c r="A753" s="36"/>
      <c r="B753" s="5"/>
      <c r="C753" s="5"/>
      <c r="D753" s="5"/>
      <c r="E753" s="5"/>
      <c r="F753" s="5"/>
      <c r="G753" s="5"/>
      <c r="H753" s="5"/>
      <c r="K753" s="11">
        <v>0</v>
      </c>
      <c r="L753" s="11">
        <v>1</v>
      </c>
    </row>
    <row r="754" spans="1:12" ht="15" x14ac:dyDescent="0.2">
      <c r="A754" s="36" t="s">
        <v>181</v>
      </c>
      <c r="B754" s="242" t="s">
        <v>653</v>
      </c>
      <c r="C754" s="242"/>
      <c r="D754" s="242"/>
      <c r="E754" s="242"/>
      <c r="F754" s="183"/>
      <c r="G754" s="184"/>
      <c r="H754" s="38" t="str">
        <f>"Return to "&amp;B754</f>
        <v>Return to Investments in subsidiaries</v>
      </c>
      <c r="K754" s="11">
        <v>27</v>
      </c>
      <c r="L754" s="11">
        <v>1</v>
      </c>
    </row>
    <row r="755" spans="1:12" ht="15" x14ac:dyDescent="0.2">
      <c r="A755" s="36"/>
      <c r="B755" s="242"/>
      <c r="C755" s="242"/>
      <c r="D755" s="242"/>
      <c r="E755" s="242"/>
      <c r="F755" s="40"/>
      <c r="G755" s="160"/>
      <c r="H755" s="40"/>
      <c r="K755" s="11">
        <v>0</v>
      </c>
      <c r="L755" s="11">
        <v>1</v>
      </c>
    </row>
    <row r="756" spans="1:12" ht="15" x14ac:dyDescent="0.2">
      <c r="A756" s="36"/>
      <c r="B756" s="234"/>
      <c r="C756" s="234"/>
      <c r="D756" s="234"/>
      <c r="E756" s="234"/>
      <c r="F756" s="234"/>
      <c r="G756" s="234"/>
      <c r="H756" s="234"/>
      <c r="K756" s="11">
        <v>0</v>
      </c>
      <c r="L756" s="11">
        <v>1</v>
      </c>
    </row>
    <row r="757" spans="1:12" ht="30.75" customHeight="1" x14ac:dyDescent="0.2">
      <c r="A757" s="36"/>
      <c r="B757" s="225" t="s">
        <v>654</v>
      </c>
      <c r="C757" s="225"/>
      <c r="D757" s="225"/>
      <c r="E757" s="225"/>
      <c r="F757" s="225"/>
      <c r="G757" s="225"/>
      <c r="H757" s="225"/>
      <c r="K757" s="11">
        <v>165</v>
      </c>
      <c r="L757" s="11">
        <v>2</v>
      </c>
    </row>
    <row r="758" spans="1:12" ht="15" x14ac:dyDescent="0.2">
      <c r="A758" s="36"/>
      <c r="B758" s="234"/>
      <c r="C758" s="234"/>
      <c r="D758" s="234"/>
      <c r="E758" s="234"/>
      <c r="F758" s="234"/>
      <c r="G758" s="234"/>
      <c r="H758" s="234"/>
      <c r="K758" s="11">
        <v>0</v>
      </c>
      <c r="L758" s="11">
        <v>1</v>
      </c>
    </row>
    <row r="759" spans="1:12" ht="42.75" customHeight="1" x14ac:dyDescent="0.2">
      <c r="A759" s="36"/>
      <c r="B759" s="241" t="s">
        <v>655</v>
      </c>
      <c r="C759" s="241"/>
      <c r="D759" s="241"/>
      <c r="E759" s="241"/>
      <c r="F759" s="241"/>
      <c r="G759" s="241"/>
      <c r="H759" s="241"/>
      <c r="K759" s="11">
        <v>341</v>
      </c>
      <c r="L759" s="11">
        <v>3</v>
      </c>
    </row>
    <row r="760" spans="1:12" x14ac:dyDescent="0.2">
      <c r="A760" s="36"/>
      <c r="B760" s="225"/>
      <c r="C760" s="225"/>
      <c r="D760" s="225"/>
      <c r="E760" s="225"/>
      <c r="F760" s="225"/>
      <c r="H760" s="35"/>
      <c r="K760" s="11">
        <v>0</v>
      </c>
      <c r="L760" s="11">
        <v>1</v>
      </c>
    </row>
    <row r="761" spans="1:12" ht="15" x14ac:dyDescent="0.2">
      <c r="A761" s="36"/>
      <c r="B761" s="234" t="s">
        <v>656</v>
      </c>
      <c r="C761" s="234"/>
      <c r="D761" s="234"/>
      <c r="E761" s="234"/>
      <c r="F761" s="234"/>
      <c r="H761" s="35"/>
      <c r="K761" s="11">
        <v>21</v>
      </c>
      <c r="L761" s="11">
        <v>1</v>
      </c>
    </row>
    <row r="762" spans="1:12" ht="29.25" customHeight="1" x14ac:dyDescent="0.2">
      <c r="A762" s="36"/>
      <c r="B762" s="241" t="s">
        <v>657</v>
      </c>
      <c r="C762" s="241"/>
      <c r="D762" s="241"/>
      <c r="E762" s="241"/>
      <c r="F762" s="241"/>
      <c r="G762" s="241"/>
      <c r="H762" s="241"/>
      <c r="K762" s="11">
        <v>238</v>
      </c>
      <c r="L762" s="11">
        <v>2</v>
      </c>
    </row>
    <row r="763" spans="1:12" x14ac:dyDescent="0.2">
      <c r="A763" s="36"/>
      <c r="B763" s="225"/>
      <c r="C763" s="225"/>
      <c r="D763" s="225"/>
      <c r="E763" s="225"/>
      <c r="F763" s="225"/>
      <c r="H763" s="35"/>
      <c r="K763" s="11">
        <v>0</v>
      </c>
      <c r="L763" s="11">
        <v>1</v>
      </c>
    </row>
    <row r="764" spans="1:12" ht="15" x14ac:dyDescent="0.2">
      <c r="A764" s="36"/>
      <c r="B764" s="234" t="s">
        <v>658</v>
      </c>
      <c r="C764" s="234"/>
      <c r="D764" s="234"/>
      <c r="E764" s="234"/>
      <c r="F764" s="234"/>
      <c r="H764" s="35"/>
      <c r="K764" s="11">
        <v>21</v>
      </c>
      <c r="L764" s="11">
        <v>1</v>
      </c>
    </row>
    <row r="765" spans="1:12" x14ac:dyDescent="0.2">
      <c r="A765" s="36"/>
      <c r="B765" s="225" t="s">
        <v>659</v>
      </c>
      <c r="C765" s="225"/>
      <c r="D765" s="225"/>
      <c r="E765" s="225"/>
      <c r="F765" s="225"/>
      <c r="H765" s="35"/>
      <c r="K765" s="11">
        <v>35</v>
      </c>
      <c r="L765" s="11">
        <v>1</v>
      </c>
    </row>
    <row r="766" spans="1:12" x14ac:dyDescent="0.2">
      <c r="A766" s="36"/>
      <c r="B766" s="33" t="s">
        <v>230</v>
      </c>
      <c r="C766" s="225" t="s">
        <v>660</v>
      </c>
      <c r="D766" s="225"/>
      <c r="E766" s="225"/>
      <c r="F766" s="225"/>
      <c r="H766" s="35"/>
      <c r="K766" s="11">
        <v>1</v>
      </c>
      <c r="L766" s="11">
        <v>1</v>
      </c>
    </row>
    <row r="767" spans="1:12" x14ac:dyDescent="0.2">
      <c r="A767" s="36"/>
      <c r="B767" s="33" t="s">
        <v>230</v>
      </c>
      <c r="C767" s="225" t="s">
        <v>661</v>
      </c>
      <c r="D767" s="225"/>
      <c r="E767" s="225"/>
      <c r="F767" s="225"/>
      <c r="H767" s="35"/>
      <c r="K767" s="11">
        <v>1</v>
      </c>
      <c r="L767" s="11">
        <v>1</v>
      </c>
    </row>
    <row r="768" spans="1:12" x14ac:dyDescent="0.2">
      <c r="A768" s="36"/>
      <c r="B768" s="33" t="s">
        <v>230</v>
      </c>
      <c r="C768" s="225" t="s">
        <v>662</v>
      </c>
      <c r="D768" s="225"/>
      <c r="E768" s="225"/>
      <c r="F768" s="225"/>
      <c r="H768" s="35"/>
      <c r="K768" s="11">
        <v>1</v>
      </c>
      <c r="L768" s="11">
        <v>1</v>
      </c>
    </row>
    <row r="769" spans="1:12" x14ac:dyDescent="0.2">
      <c r="A769" s="36"/>
      <c r="B769" s="33" t="s">
        <v>230</v>
      </c>
      <c r="C769" s="225" t="s">
        <v>663</v>
      </c>
      <c r="D769" s="225"/>
      <c r="E769" s="225"/>
      <c r="F769" s="225"/>
      <c r="H769" s="35"/>
      <c r="K769" s="11">
        <v>1</v>
      </c>
      <c r="L769" s="11">
        <v>1</v>
      </c>
    </row>
    <row r="770" spans="1:12" x14ac:dyDescent="0.2">
      <c r="A770" s="36"/>
      <c r="B770" s="33" t="s">
        <v>230</v>
      </c>
      <c r="C770" s="225" t="s">
        <v>664</v>
      </c>
      <c r="D770" s="225"/>
      <c r="E770" s="225"/>
      <c r="F770" s="225"/>
      <c r="H770" s="35"/>
      <c r="K770" s="11">
        <v>1</v>
      </c>
      <c r="L770" s="11">
        <v>1</v>
      </c>
    </row>
    <row r="771" spans="1:12" x14ac:dyDescent="0.2">
      <c r="A771" s="36"/>
      <c r="B771" s="33" t="s">
        <v>230</v>
      </c>
      <c r="C771" s="225" t="s">
        <v>647</v>
      </c>
      <c r="D771" s="225"/>
      <c r="E771" s="225"/>
      <c r="F771" s="225"/>
      <c r="H771" s="35"/>
      <c r="K771" s="11">
        <v>1</v>
      </c>
      <c r="L771" s="11">
        <v>1</v>
      </c>
    </row>
    <row r="772" spans="1:12" x14ac:dyDescent="0.2">
      <c r="A772" s="36"/>
      <c r="B772" s="33" t="s">
        <v>230</v>
      </c>
      <c r="C772" s="225" t="s">
        <v>665</v>
      </c>
      <c r="D772" s="225"/>
      <c r="E772" s="225"/>
      <c r="F772" s="225"/>
      <c r="H772" s="35"/>
      <c r="K772" s="11">
        <v>1</v>
      </c>
      <c r="L772" s="11">
        <v>1</v>
      </c>
    </row>
    <row r="773" spans="1:12" x14ac:dyDescent="0.2">
      <c r="A773" s="36"/>
      <c r="B773" s="225"/>
      <c r="C773" s="225"/>
      <c r="D773" s="225"/>
      <c r="E773" s="225"/>
      <c r="F773" s="225"/>
      <c r="H773" s="35"/>
      <c r="K773" s="11">
        <v>0</v>
      </c>
      <c r="L773" s="11">
        <v>1</v>
      </c>
    </row>
    <row r="774" spans="1:12" x14ac:dyDescent="0.2">
      <c r="A774" s="36"/>
      <c r="B774" s="241" t="s">
        <v>666</v>
      </c>
      <c r="C774" s="241"/>
      <c r="D774" s="241"/>
      <c r="E774" s="241"/>
      <c r="F774" s="241"/>
      <c r="G774" s="241"/>
      <c r="H774" s="241"/>
      <c r="K774" s="11">
        <v>126</v>
      </c>
      <c r="L774" s="11">
        <v>1</v>
      </c>
    </row>
    <row r="775" spans="1:12" x14ac:dyDescent="0.2">
      <c r="A775" s="36"/>
      <c r="B775" s="225"/>
      <c r="C775" s="225"/>
      <c r="D775" s="225"/>
      <c r="E775" s="225"/>
      <c r="F775" s="225"/>
      <c r="H775" s="35"/>
      <c r="K775" s="11">
        <v>0</v>
      </c>
      <c r="L775" s="11">
        <v>1</v>
      </c>
    </row>
    <row r="776" spans="1:12" x14ac:dyDescent="0.2">
      <c r="A776" s="36"/>
      <c r="B776" s="241" t="s">
        <v>667</v>
      </c>
      <c r="C776" s="241"/>
      <c r="D776" s="241"/>
      <c r="E776" s="241"/>
      <c r="F776" s="241"/>
      <c r="G776" s="241"/>
      <c r="H776" s="241"/>
      <c r="K776" s="11">
        <v>150</v>
      </c>
      <c r="L776" s="11">
        <v>1</v>
      </c>
    </row>
    <row r="777" spans="1:12" x14ac:dyDescent="0.2">
      <c r="A777" s="36"/>
      <c r="B777" s="225"/>
      <c r="C777" s="225"/>
      <c r="D777" s="225"/>
      <c r="E777" s="225"/>
      <c r="F777" s="225"/>
      <c r="H777" s="35"/>
      <c r="K777" s="11">
        <v>0</v>
      </c>
      <c r="L777" s="11">
        <v>1</v>
      </c>
    </row>
    <row r="778" spans="1:12" ht="15" x14ac:dyDescent="0.2">
      <c r="A778" s="36"/>
      <c r="B778" s="234" t="s">
        <v>668</v>
      </c>
      <c r="C778" s="234"/>
      <c r="D778" s="234"/>
      <c r="E778" s="234"/>
      <c r="F778" s="234"/>
      <c r="H778" s="35"/>
      <c r="K778" s="11">
        <v>37</v>
      </c>
      <c r="L778" s="11">
        <v>1</v>
      </c>
    </row>
    <row r="779" spans="1:12" ht="29.25" customHeight="1" x14ac:dyDescent="0.2">
      <c r="A779" s="36"/>
      <c r="B779" s="241" t="s">
        <v>669</v>
      </c>
      <c r="C779" s="241"/>
      <c r="D779" s="241"/>
      <c r="E779" s="241"/>
      <c r="F779" s="241"/>
      <c r="G779" s="241"/>
      <c r="H779" s="241"/>
      <c r="K779" s="11">
        <v>223</v>
      </c>
      <c r="L779" s="11">
        <v>2</v>
      </c>
    </row>
    <row r="780" spans="1:12" x14ac:dyDescent="0.2">
      <c r="A780" s="36"/>
      <c r="B780" s="5"/>
      <c r="C780" s="5"/>
      <c r="D780" s="5"/>
      <c r="E780" s="5"/>
      <c r="F780" s="5"/>
      <c r="G780" s="5"/>
      <c r="H780" s="5"/>
      <c r="K780" s="11">
        <v>0</v>
      </c>
      <c r="L780" s="11">
        <v>1</v>
      </c>
    </row>
    <row r="781" spans="1:12" ht="15" x14ac:dyDescent="0.2">
      <c r="A781" s="36" t="s">
        <v>182</v>
      </c>
      <c r="B781" s="242" t="s">
        <v>99</v>
      </c>
      <c r="C781" s="242"/>
      <c r="D781" s="242"/>
      <c r="E781" s="242"/>
      <c r="F781" s="183"/>
      <c r="G781" s="183"/>
      <c r="H781" s="38" t="str">
        <f>"Return to "&amp;B781</f>
        <v>Return to Investment property revaluation</v>
      </c>
      <c r="K781" s="11">
        <v>31</v>
      </c>
      <c r="L781" s="11">
        <v>1</v>
      </c>
    </row>
    <row r="782" spans="1:12" ht="15" x14ac:dyDescent="0.2">
      <c r="A782" s="36"/>
      <c r="B782" s="242"/>
      <c r="C782" s="242"/>
      <c r="D782" s="242"/>
      <c r="E782" s="242"/>
      <c r="F782" s="40"/>
      <c r="G782" s="40"/>
      <c r="H782" s="38"/>
      <c r="K782" s="11">
        <v>0</v>
      </c>
      <c r="L782" s="11">
        <v>1</v>
      </c>
    </row>
    <row r="783" spans="1:12" x14ac:dyDescent="0.2">
      <c r="A783" s="36"/>
      <c r="B783" s="225"/>
      <c r="C783" s="225"/>
      <c r="D783" s="225"/>
      <c r="E783" s="225"/>
      <c r="F783" s="225"/>
      <c r="G783" s="225"/>
      <c r="H783" s="225"/>
      <c r="K783" s="11">
        <v>0</v>
      </c>
      <c r="L783" s="11">
        <v>1</v>
      </c>
    </row>
    <row r="784" spans="1:12" ht="27.75" customHeight="1" x14ac:dyDescent="0.2">
      <c r="A784" s="36"/>
      <c r="B784" s="241" t="s">
        <v>670</v>
      </c>
      <c r="C784" s="241"/>
      <c r="D784" s="241"/>
      <c r="E784" s="241"/>
      <c r="F784" s="241"/>
      <c r="G784" s="241"/>
      <c r="H784" s="241"/>
      <c r="K784" s="11">
        <v>227</v>
      </c>
      <c r="L784" s="11">
        <v>2</v>
      </c>
    </row>
    <row r="785" spans="1:12" x14ac:dyDescent="0.2">
      <c r="A785" s="36"/>
      <c r="B785" s="225"/>
      <c r="C785" s="225"/>
      <c r="D785" s="225"/>
      <c r="E785" s="225"/>
      <c r="F785" s="225"/>
      <c r="G785" s="225"/>
      <c r="H785" s="225"/>
      <c r="K785" s="11">
        <v>0</v>
      </c>
      <c r="L785" s="11">
        <v>1</v>
      </c>
    </row>
    <row r="786" spans="1:12" ht="15" x14ac:dyDescent="0.2">
      <c r="A786" s="36" t="s">
        <v>183</v>
      </c>
      <c r="B786" s="242" t="s">
        <v>184</v>
      </c>
      <c r="C786" s="242"/>
      <c r="D786" s="242"/>
      <c r="E786" s="242"/>
      <c r="F786" s="183"/>
      <c r="G786" s="183"/>
      <c r="H786" s="38" t="str">
        <f>"Return to "&amp;B786</f>
        <v>Return to Provisions</v>
      </c>
      <c r="K786" s="11">
        <v>10</v>
      </c>
      <c r="L786" s="11">
        <v>1</v>
      </c>
    </row>
    <row r="787" spans="1:12" ht="15" x14ac:dyDescent="0.2">
      <c r="A787" s="36"/>
      <c r="B787" s="242"/>
      <c r="C787" s="242"/>
      <c r="D787" s="242"/>
      <c r="E787" s="242"/>
      <c r="F787" s="40"/>
      <c r="G787" s="40"/>
      <c r="H787" s="38"/>
      <c r="K787" s="11">
        <v>0</v>
      </c>
      <c r="L787" s="11">
        <v>1</v>
      </c>
    </row>
    <row r="788" spans="1:12" x14ac:dyDescent="0.2">
      <c r="A788" s="36"/>
      <c r="B788" s="225"/>
      <c r="C788" s="225"/>
      <c r="D788" s="225"/>
      <c r="E788" s="225"/>
      <c r="F788" s="225"/>
      <c r="G788" s="225"/>
      <c r="H788" s="225"/>
      <c r="K788" s="11">
        <v>0</v>
      </c>
      <c r="L788" s="11">
        <v>1</v>
      </c>
    </row>
    <row r="789" spans="1:12" ht="27" customHeight="1" x14ac:dyDescent="0.2">
      <c r="A789" s="178"/>
      <c r="B789" s="241" t="s">
        <v>671</v>
      </c>
      <c r="C789" s="241"/>
      <c r="D789" s="241"/>
      <c r="E789" s="241"/>
      <c r="F789" s="241"/>
      <c r="G789" s="241"/>
      <c r="H789" s="241"/>
      <c r="K789" s="11">
        <v>194</v>
      </c>
      <c r="L789" s="11">
        <v>2</v>
      </c>
    </row>
    <row r="790" spans="1:12" ht="42" customHeight="1" x14ac:dyDescent="0.2">
      <c r="A790" s="178"/>
      <c r="B790" s="241" t="s">
        <v>672</v>
      </c>
      <c r="C790" s="241"/>
      <c r="D790" s="241"/>
      <c r="E790" s="241"/>
      <c r="F790" s="241"/>
      <c r="G790" s="241"/>
      <c r="H790" s="241"/>
      <c r="K790" s="11">
        <v>478</v>
      </c>
      <c r="L790" s="11">
        <v>3</v>
      </c>
    </row>
    <row r="791" spans="1:12" x14ac:dyDescent="0.2">
      <c r="A791" s="178"/>
      <c r="B791" s="157" t="s">
        <v>230</v>
      </c>
      <c r="C791" s="241" t="s">
        <v>673</v>
      </c>
      <c r="D791" s="241"/>
      <c r="E791" s="241"/>
      <c r="F791" s="241"/>
      <c r="G791" s="241"/>
      <c r="H791" s="241"/>
      <c r="K791" s="11">
        <v>1</v>
      </c>
      <c r="L791" s="11">
        <v>1</v>
      </c>
    </row>
    <row r="792" spans="1:12" x14ac:dyDescent="0.2">
      <c r="A792" s="178"/>
      <c r="B792" s="157" t="s">
        <v>230</v>
      </c>
      <c r="C792" s="241" t="s">
        <v>674</v>
      </c>
      <c r="D792" s="241"/>
      <c r="E792" s="241"/>
      <c r="F792" s="241"/>
      <c r="G792" s="241"/>
      <c r="H792" s="241"/>
      <c r="K792" s="11">
        <v>1</v>
      </c>
      <c r="L792" s="11">
        <v>1</v>
      </c>
    </row>
    <row r="793" spans="1:12" x14ac:dyDescent="0.2">
      <c r="A793" s="178"/>
      <c r="B793" s="157" t="s">
        <v>230</v>
      </c>
      <c r="C793" s="241" t="s">
        <v>675</v>
      </c>
      <c r="D793" s="241"/>
      <c r="E793" s="241"/>
      <c r="F793" s="241"/>
      <c r="G793" s="241"/>
      <c r="H793" s="241"/>
      <c r="K793" s="11">
        <v>1</v>
      </c>
      <c r="L793" s="11">
        <v>1</v>
      </c>
    </row>
    <row r="794" spans="1:12" x14ac:dyDescent="0.2">
      <c r="A794" s="178"/>
      <c r="B794" s="157" t="s">
        <v>230</v>
      </c>
      <c r="C794" s="241" t="s">
        <v>676</v>
      </c>
      <c r="D794" s="241"/>
      <c r="E794" s="241"/>
      <c r="F794" s="241"/>
      <c r="G794" s="241"/>
      <c r="H794" s="241"/>
      <c r="K794" s="11">
        <v>1</v>
      </c>
      <c r="L794" s="11">
        <v>1</v>
      </c>
    </row>
    <row r="795" spans="1:12" x14ac:dyDescent="0.2">
      <c r="A795" s="178"/>
      <c r="B795" s="157" t="s">
        <v>230</v>
      </c>
      <c r="C795" s="241" t="s">
        <v>677</v>
      </c>
      <c r="D795" s="241"/>
      <c r="E795" s="241"/>
      <c r="F795" s="241"/>
      <c r="G795" s="241"/>
      <c r="H795" s="241"/>
      <c r="K795" s="11">
        <v>1</v>
      </c>
      <c r="L795" s="11">
        <v>1</v>
      </c>
    </row>
    <row r="796" spans="1:12" ht="28.5" customHeight="1" x14ac:dyDescent="0.2">
      <c r="A796" s="178"/>
      <c r="B796" s="157" t="s">
        <v>230</v>
      </c>
      <c r="C796" s="241" t="s">
        <v>678</v>
      </c>
      <c r="D796" s="241"/>
      <c r="E796" s="241"/>
      <c r="F796" s="241"/>
      <c r="G796" s="241"/>
      <c r="H796" s="241"/>
      <c r="K796" s="11">
        <v>1</v>
      </c>
      <c r="L796" s="11">
        <v>1</v>
      </c>
    </row>
    <row r="797" spans="1:12" x14ac:dyDescent="0.2">
      <c r="A797" s="178"/>
      <c r="B797" s="293"/>
      <c r="C797" s="293"/>
      <c r="D797" s="293"/>
      <c r="E797" s="293"/>
      <c r="F797" s="293"/>
      <c r="G797" s="293"/>
      <c r="H797" s="293"/>
      <c r="K797" s="11">
        <v>0</v>
      </c>
      <c r="L797" s="11">
        <v>1</v>
      </c>
    </row>
    <row r="798" spans="1:12" x14ac:dyDescent="0.2">
      <c r="A798" s="178"/>
      <c r="B798" s="241" t="s">
        <v>679</v>
      </c>
      <c r="C798" s="241"/>
      <c r="D798" s="241"/>
      <c r="E798" s="241"/>
      <c r="F798" s="241"/>
      <c r="G798" s="241"/>
      <c r="H798" s="241"/>
      <c r="K798" s="11">
        <v>158</v>
      </c>
      <c r="L798" s="11">
        <v>1</v>
      </c>
    </row>
    <row r="799" spans="1:12" x14ac:dyDescent="0.2">
      <c r="A799" s="178"/>
      <c r="B799" s="241"/>
      <c r="C799" s="241"/>
      <c r="D799" s="241"/>
      <c r="E799" s="241"/>
      <c r="F799" s="241"/>
      <c r="G799" s="241"/>
      <c r="H799" s="241"/>
      <c r="K799" s="11">
        <v>0</v>
      </c>
      <c r="L799" s="11">
        <v>1</v>
      </c>
    </row>
    <row r="800" spans="1:12" x14ac:dyDescent="0.2">
      <c r="A800" s="178"/>
      <c r="B800" s="241" t="s">
        <v>680</v>
      </c>
      <c r="C800" s="241"/>
      <c r="D800" s="241"/>
      <c r="E800" s="241"/>
      <c r="F800" s="241"/>
      <c r="G800" s="241"/>
      <c r="H800" s="241"/>
      <c r="K800" s="11">
        <v>126</v>
      </c>
      <c r="L800" s="11">
        <v>1</v>
      </c>
    </row>
    <row r="801" spans="1:12" x14ac:dyDescent="0.2">
      <c r="A801" s="178"/>
      <c r="B801" s="157" t="s">
        <v>230</v>
      </c>
      <c r="C801" s="241" t="s">
        <v>681</v>
      </c>
      <c r="D801" s="241"/>
      <c r="E801" s="241"/>
      <c r="F801" s="241"/>
      <c r="G801" s="241"/>
      <c r="H801" s="241"/>
      <c r="K801" s="11">
        <v>1</v>
      </c>
      <c r="L801" s="11">
        <v>1</v>
      </c>
    </row>
    <row r="802" spans="1:12" x14ac:dyDescent="0.2">
      <c r="A802" s="178"/>
      <c r="B802" s="157" t="s">
        <v>230</v>
      </c>
      <c r="C802" s="241" t="s">
        <v>682</v>
      </c>
      <c r="D802" s="241"/>
      <c r="E802" s="241"/>
      <c r="F802" s="241"/>
      <c r="G802" s="241"/>
      <c r="H802" s="241"/>
      <c r="K802" s="11">
        <v>1</v>
      </c>
      <c r="L802" s="11">
        <v>1</v>
      </c>
    </row>
    <row r="803" spans="1:12" x14ac:dyDescent="0.2">
      <c r="A803" s="178"/>
      <c r="B803" s="293"/>
      <c r="C803" s="293"/>
      <c r="D803" s="293"/>
      <c r="E803" s="293"/>
      <c r="F803" s="293"/>
      <c r="G803" s="293"/>
      <c r="H803" s="293"/>
      <c r="K803" s="11">
        <v>0</v>
      </c>
      <c r="L803" s="11">
        <v>1</v>
      </c>
    </row>
    <row r="804" spans="1:12" ht="27.75" customHeight="1" x14ac:dyDescent="0.2">
      <c r="A804" s="178"/>
      <c r="B804" s="241" t="s">
        <v>683</v>
      </c>
      <c r="C804" s="241"/>
      <c r="D804" s="241"/>
      <c r="E804" s="241"/>
      <c r="F804" s="241"/>
      <c r="G804" s="241"/>
      <c r="H804" s="241"/>
      <c r="K804" s="11">
        <v>243</v>
      </c>
      <c r="L804" s="11">
        <v>2</v>
      </c>
    </row>
    <row r="805" spans="1:12" x14ac:dyDescent="0.2">
      <c r="A805" s="178"/>
      <c r="B805" s="241"/>
      <c r="C805" s="241"/>
      <c r="D805" s="241"/>
      <c r="E805" s="241"/>
      <c r="F805" s="241"/>
      <c r="G805" s="241"/>
      <c r="H805" s="241"/>
      <c r="K805" s="11">
        <v>0</v>
      </c>
      <c r="L805" s="11">
        <v>1</v>
      </c>
    </row>
    <row r="806" spans="1:12" x14ac:dyDescent="0.2">
      <c r="A806" s="178"/>
      <c r="B806" s="241" t="s">
        <v>684</v>
      </c>
      <c r="C806" s="241"/>
      <c r="D806" s="241"/>
      <c r="E806" s="241"/>
      <c r="F806" s="241"/>
      <c r="G806" s="241"/>
      <c r="H806" s="241"/>
      <c r="K806" s="11">
        <v>93</v>
      </c>
      <c r="L806" s="11">
        <v>1</v>
      </c>
    </row>
    <row r="807" spans="1:12" x14ac:dyDescent="0.2">
      <c r="A807" s="178"/>
      <c r="B807" s="241"/>
      <c r="C807" s="241"/>
      <c r="D807" s="241"/>
      <c r="E807" s="241"/>
      <c r="F807" s="241"/>
      <c r="G807" s="241"/>
      <c r="H807" s="241"/>
      <c r="K807" s="11">
        <v>0</v>
      </c>
      <c r="L807" s="11">
        <v>1</v>
      </c>
    </row>
    <row r="808" spans="1:12" ht="30" customHeight="1" x14ac:dyDescent="0.2">
      <c r="A808" s="178"/>
      <c r="B808" s="241" t="s">
        <v>685</v>
      </c>
      <c r="C808" s="241"/>
      <c r="D808" s="241"/>
      <c r="E808" s="241"/>
      <c r="F808" s="241"/>
      <c r="G808" s="241"/>
      <c r="H808" s="241"/>
      <c r="K808" s="11">
        <v>182</v>
      </c>
      <c r="L808" s="11">
        <v>2</v>
      </c>
    </row>
    <row r="809" spans="1:12" x14ac:dyDescent="0.2">
      <c r="A809" s="178"/>
      <c r="B809" s="241"/>
      <c r="C809" s="241"/>
      <c r="D809" s="241"/>
      <c r="E809" s="241"/>
      <c r="F809" s="241"/>
      <c r="G809" s="241"/>
      <c r="H809" s="241"/>
      <c r="K809" s="11">
        <v>0</v>
      </c>
      <c r="L809" s="11">
        <v>1</v>
      </c>
    </row>
    <row r="810" spans="1:12" ht="15" x14ac:dyDescent="0.2">
      <c r="A810" s="36" t="s">
        <v>185</v>
      </c>
      <c r="B810" s="242" t="s">
        <v>186</v>
      </c>
      <c r="C810" s="242"/>
      <c r="D810" s="242"/>
      <c r="E810" s="242"/>
      <c r="F810" s="183"/>
      <c r="G810" s="183"/>
      <c r="H810" s="38" t="str">
        <f>"Return to "&amp;B810</f>
        <v>Return to Defined contribution pensions</v>
      </c>
      <c r="K810" s="11">
        <v>29</v>
      </c>
      <c r="L810" s="11">
        <v>1</v>
      </c>
    </row>
    <row r="811" spans="1:12" ht="15" x14ac:dyDescent="0.2">
      <c r="A811" s="36"/>
      <c r="B811" s="242"/>
      <c r="C811" s="242"/>
      <c r="D811" s="242"/>
      <c r="E811" s="242"/>
      <c r="F811" s="40"/>
      <c r="G811" s="40"/>
      <c r="H811" s="38"/>
      <c r="K811" s="11">
        <v>0</v>
      </c>
      <c r="L811" s="11">
        <v>1</v>
      </c>
    </row>
    <row r="812" spans="1:12" x14ac:dyDescent="0.2">
      <c r="B812" s="241"/>
      <c r="C812" s="241"/>
      <c r="D812" s="241"/>
      <c r="E812" s="241"/>
      <c r="F812" s="241"/>
      <c r="G812" s="241"/>
      <c r="H812" s="241"/>
      <c r="K812" s="11">
        <v>0</v>
      </c>
      <c r="L812" s="11">
        <v>1</v>
      </c>
    </row>
    <row r="813" spans="1:12" ht="30" customHeight="1" x14ac:dyDescent="0.2">
      <c r="B813" s="241" t="s">
        <v>686</v>
      </c>
      <c r="C813" s="241"/>
      <c r="D813" s="241"/>
      <c r="E813" s="241"/>
      <c r="F813" s="241"/>
      <c r="G813" s="241"/>
      <c r="H813" s="241"/>
      <c r="K813" s="11">
        <v>288</v>
      </c>
      <c r="L813" s="11">
        <v>2</v>
      </c>
    </row>
    <row r="814" spans="1:12" x14ac:dyDescent="0.2">
      <c r="B814" s="241"/>
      <c r="C814" s="241"/>
      <c r="D814" s="241"/>
      <c r="E814" s="241"/>
      <c r="F814" s="241"/>
      <c r="G814" s="241"/>
      <c r="H814" s="241"/>
      <c r="K814" s="11">
        <v>0</v>
      </c>
      <c r="L814" s="11">
        <v>1</v>
      </c>
    </row>
    <row r="815" spans="1:12" ht="15" x14ac:dyDescent="0.2">
      <c r="B815" s="251" t="s">
        <v>687</v>
      </c>
      <c r="C815" s="251"/>
      <c r="D815" s="251"/>
      <c r="E815" s="251"/>
      <c r="F815" s="251"/>
      <c r="G815" s="251"/>
      <c r="H815" s="251"/>
      <c r="K815" s="11">
        <v>33</v>
      </c>
      <c r="L815" s="11">
        <v>1</v>
      </c>
    </row>
    <row r="816" spans="1:12" ht="45" customHeight="1" x14ac:dyDescent="0.2">
      <c r="B816" s="241" t="s">
        <v>688</v>
      </c>
      <c r="C816" s="241"/>
      <c r="D816" s="241"/>
      <c r="E816" s="241"/>
      <c r="F816" s="241"/>
      <c r="G816" s="241"/>
      <c r="H816" s="241"/>
      <c r="K816" s="11">
        <v>378</v>
      </c>
      <c r="L816" s="11">
        <v>3</v>
      </c>
    </row>
    <row r="817" spans="1:12" x14ac:dyDescent="0.2">
      <c r="B817" s="241"/>
      <c r="C817" s="241"/>
      <c r="D817" s="241"/>
      <c r="E817" s="241"/>
      <c r="F817" s="241"/>
      <c r="G817" s="241"/>
      <c r="H817" s="241"/>
      <c r="K817" s="11">
        <v>0</v>
      </c>
      <c r="L817" s="11">
        <v>1</v>
      </c>
    </row>
    <row r="818" spans="1:12" x14ac:dyDescent="0.2">
      <c r="B818" s="241" t="s">
        <v>689</v>
      </c>
      <c r="C818" s="241"/>
      <c r="D818" s="241"/>
      <c r="E818" s="241"/>
      <c r="F818" s="241"/>
      <c r="G818" s="241"/>
      <c r="H818" s="241"/>
      <c r="K818" s="11">
        <v>53</v>
      </c>
      <c r="L818" s="11">
        <v>1</v>
      </c>
    </row>
    <row r="819" spans="1:12" x14ac:dyDescent="0.2">
      <c r="B819" s="241"/>
      <c r="C819" s="241"/>
      <c r="D819" s="241"/>
      <c r="E819" s="241"/>
      <c r="F819" s="241"/>
      <c r="G819" s="241"/>
      <c r="H819" s="241"/>
      <c r="K819" s="11">
        <v>0</v>
      </c>
      <c r="L819" s="11">
        <v>1</v>
      </c>
    </row>
    <row r="820" spans="1:12" x14ac:dyDescent="0.2">
      <c r="B820" s="241" t="s">
        <v>690</v>
      </c>
      <c r="C820" s="241"/>
      <c r="D820" s="241"/>
      <c r="E820" s="241"/>
      <c r="F820" s="241"/>
      <c r="G820" s="241"/>
      <c r="H820" s="241"/>
      <c r="K820" s="11">
        <v>130</v>
      </c>
      <c r="L820" s="11">
        <v>1</v>
      </c>
    </row>
    <row r="821" spans="1:12" x14ac:dyDescent="0.2">
      <c r="B821" s="241"/>
      <c r="C821" s="241"/>
      <c r="D821" s="241"/>
      <c r="E821" s="241"/>
      <c r="F821" s="241"/>
      <c r="G821" s="241"/>
      <c r="H821" s="241"/>
      <c r="K821" s="11">
        <v>0</v>
      </c>
      <c r="L821" s="11">
        <v>1</v>
      </c>
    </row>
    <row r="822" spans="1:12" ht="15" x14ac:dyDescent="0.2">
      <c r="B822" s="251" t="s">
        <v>691</v>
      </c>
      <c r="C822" s="251"/>
      <c r="D822" s="251"/>
      <c r="E822" s="251"/>
      <c r="F822" s="251"/>
      <c r="G822" s="251"/>
      <c r="H822" s="251"/>
      <c r="K822" s="11">
        <v>30</v>
      </c>
      <c r="L822" s="11">
        <v>1</v>
      </c>
    </row>
    <row r="823" spans="1:12" ht="45" customHeight="1" x14ac:dyDescent="0.2">
      <c r="B823" s="241" t="s">
        <v>692</v>
      </c>
      <c r="C823" s="241"/>
      <c r="D823" s="241"/>
      <c r="E823" s="241"/>
      <c r="F823" s="241"/>
      <c r="G823" s="241"/>
      <c r="H823" s="241"/>
      <c r="K823" s="11">
        <v>381</v>
      </c>
      <c r="L823" s="11">
        <v>3</v>
      </c>
    </row>
    <row r="824" spans="1:12" x14ac:dyDescent="0.2">
      <c r="B824" s="241"/>
      <c r="C824" s="241"/>
      <c r="D824" s="241"/>
      <c r="E824" s="241"/>
      <c r="F824" s="241"/>
      <c r="G824" s="241"/>
      <c r="H824" s="241"/>
      <c r="K824" s="11">
        <v>0</v>
      </c>
      <c r="L824" s="11">
        <v>1</v>
      </c>
    </row>
    <row r="825" spans="1:12" ht="45" customHeight="1" x14ac:dyDescent="0.2">
      <c r="B825" s="241" t="s">
        <v>693</v>
      </c>
      <c r="C825" s="241"/>
      <c r="D825" s="241"/>
      <c r="E825" s="241"/>
      <c r="F825" s="241"/>
      <c r="G825" s="241"/>
      <c r="H825" s="241"/>
      <c r="K825" s="11">
        <v>324</v>
      </c>
      <c r="L825" s="11">
        <v>3</v>
      </c>
    </row>
    <row r="826" spans="1:12" x14ac:dyDescent="0.2">
      <c r="B826" s="33" t="s">
        <v>230</v>
      </c>
      <c r="C826" s="225" t="s">
        <v>694</v>
      </c>
      <c r="D826" s="225"/>
      <c r="E826" s="225"/>
      <c r="F826" s="225"/>
      <c r="G826" s="225"/>
      <c r="H826" s="225"/>
      <c r="K826" s="11">
        <v>1</v>
      </c>
      <c r="L826" s="11">
        <v>1</v>
      </c>
    </row>
    <row r="827" spans="1:12" x14ac:dyDescent="0.2">
      <c r="B827" s="33" t="s">
        <v>230</v>
      </c>
      <c r="C827" s="225" t="s">
        <v>695</v>
      </c>
      <c r="D827" s="225"/>
      <c r="E827" s="225"/>
      <c r="F827" s="225"/>
      <c r="G827" s="225"/>
      <c r="H827" s="225"/>
      <c r="K827" s="11">
        <v>1</v>
      </c>
      <c r="L827" s="11">
        <v>1</v>
      </c>
    </row>
    <row r="828" spans="1:12" x14ac:dyDescent="0.2">
      <c r="B828" s="33" t="s">
        <v>230</v>
      </c>
      <c r="C828" s="225" t="s">
        <v>696</v>
      </c>
      <c r="D828" s="225"/>
      <c r="E828" s="225"/>
      <c r="F828" s="225"/>
      <c r="G828" s="225"/>
      <c r="H828" s="225"/>
      <c r="K828" s="11">
        <v>1</v>
      </c>
      <c r="L828" s="11">
        <v>1</v>
      </c>
    </row>
    <row r="829" spans="1:12" x14ac:dyDescent="0.2">
      <c r="B829" s="241"/>
      <c r="C829" s="241"/>
      <c r="D829" s="241"/>
      <c r="E829" s="241"/>
      <c r="F829" s="241"/>
      <c r="G829" s="241"/>
      <c r="H829" s="241"/>
      <c r="K829" s="11">
        <v>0</v>
      </c>
      <c r="L829" s="11">
        <v>1</v>
      </c>
    </row>
    <row r="830" spans="1:12" ht="15" x14ac:dyDescent="0.2">
      <c r="A830" s="36" t="s">
        <v>187</v>
      </c>
      <c r="B830" s="242" t="s">
        <v>188</v>
      </c>
      <c r="C830" s="242"/>
      <c r="D830" s="242"/>
      <c r="E830" s="242"/>
      <c r="F830" s="183"/>
      <c r="G830" s="183"/>
      <c r="H830" s="38" t="str">
        <f>"Return to "&amp;B830</f>
        <v>Return to Defined benefit pensions</v>
      </c>
      <c r="K830" s="11">
        <v>24</v>
      </c>
      <c r="L830" s="11">
        <v>1</v>
      </c>
    </row>
    <row r="831" spans="1:12" ht="15" x14ac:dyDescent="0.2">
      <c r="A831" s="36"/>
      <c r="B831" s="242"/>
      <c r="C831" s="242"/>
      <c r="D831" s="242"/>
      <c r="E831" s="242"/>
      <c r="F831" s="40"/>
      <c r="G831" s="40"/>
      <c r="H831" s="38"/>
      <c r="K831" s="11">
        <v>0</v>
      </c>
      <c r="L831" s="11">
        <v>1</v>
      </c>
    </row>
    <row r="832" spans="1:12" x14ac:dyDescent="0.2">
      <c r="B832" s="241"/>
      <c r="C832" s="241"/>
      <c r="D832" s="241"/>
      <c r="E832" s="241"/>
      <c r="F832" s="241"/>
      <c r="G832" s="241"/>
      <c r="H832" s="241"/>
      <c r="K832" s="11">
        <v>0</v>
      </c>
      <c r="L832" s="11">
        <v>1</v>
      </c>
    </row>
    <row r="833" spans="1:12" ht="27.75" customHeight="1" x14ac:dyDescent="0.2">
      <c r="B833" s="241" t="s">
        <v>697</v>
      </c>
      <c r="C833" s="241"/>
      <c r="D833" s="241"/>
      <c r="E833" s="241"/>
      <c r="F833" s="241"/>
      <c r="G833" s="241"/>
      <c r="H833" s="241"/>
      <c r="K833" s="11">
        <v>255</v>
      </c>
      <c r="L833" s="11">
        <v>2</v>
      </c>
    </row>
    <row r="834" spans="1:12" x14ac:dyDescent="0.2">
      <c r="B834" s="225"/>
      <c r="C834" s="225"/>
      <c r="D834" s="225"/>
      <c r="E834" s="225"/>
      <c r="F834" s="225"/>
      <c r="G834" s="225"/>
      <c r="H834" s="225"/>
      <c r="K834" s="11">
        <v>0</v>
      </c>
      <c r="L834" s="11">
        <v>1</v>
      </c>
    </row>
    <row r="835" spans="1:12" x14ac:dyDescent="0.2">
      <c r="B835" s="241" t="s">
        <v>698</v>
      </c>
      <c r="C835" s="241"/>
      <c r="D835" s="241"/>
      <c r="E835" s="241"/>
      <c r="F835" s="241"/>
      <c r="G835" s="241"/>
      <c r="H835" s="241"/>
      <c r="K835" s="11">
        <v>145</v>
      </c>
      <c r="L835" s="11">
        <v>1</v>
      </c>
    </row>
    <row r="836" spans="1:12" x14ac:dyDescent="0.2">
      <c r="B836" s="225"/>
      <c r="C836" s="225"/>
      <c r="D836" s="225"/>
      <c r="E836" s="225"/>
      <c r="F836" s="225"/>
      <c r="G836" s="225"/>
      <c r="H836" s="225"/>
      <c r="K836" s="11">
        <v>0</v>
      </c>
      <c r="L836" s="11">
        <v>1</v>
      </c>
    </row>
    <row r="837" spans="1:12" x14ac:dyDescent="0.2">
      <c r="B837" s="241" t="s">
        <v>699</v>
      </c>
      <c r="C837" s="241"/>
      <c r="D837" s="241"/>
      <c r="E837" s="241"/>
      <c r="F837" s="241"/>
      <c r="G837" s="241"/>
      <c r="H837" s="241"/>
      <c r="K837" s="11">
        <v>104</v>
      </c>
      <c r="L837" s="11">
        <v>1</v>
      </c>
    </row>
    <row r="838" spans="1:12" x14ac:dyDescent="0.2">
      <c r="B838" s="225"/>
      <c r="C838" s="225"/>
      <c r="D838" s="225"/>
      <c r="E838" s="225"/>
      <c r="F838" s="225"/>
      <c r="G838" s="225"/>
      <c r="H838" s="225"/>
      <c r="K838" s="11">
        <v>0</v>
      </c>
      <c r="L838" s="11">
        <v>1</v>
      </c>
    </row>
    <row r="839" spans="1:12" x14ac:dyDescent="0.2">
      <c r="B839" s="241" t="s">
        <v>693</v>
      </c>
      <c r="C839" s="241"/>
      <c r="D839" s="241"/>
      <c r="E839" s="241"/>
      <c r="F839" s="241"/>
      <c r="G839" s="241"/>
      <c r="H839" s="241"/>
      <c r="K839" s="11">
        <v>324</v>
      </c>
      <c r="L839" s="11">
        <v>3</v>
      </c>
    </row>
    <row r="840" spans="1:12" x14ac:dyDescent="0.2">
      <c r="B840" s="33" t="s">
        <v>230</v>
      </c>
      <c r="C840" s="225" t="s">
        <v>694</v>
      </c>
      <c r="D840" s="225"/>
      <c r="E840" s="225"/>
      <c r="F840" s="225"/>
      <c r="G840" s="225"/>
      <c r="H840" s="225"/>
      <c r="K840" s="11">
        <v>1</v>
      </c>
      <c r="L840" s="11">
        <v>1</v>
      </c>
    </row>
    <row r="841" spans="1:12" x14ac:dyDescent="0.2">
      <c r="B841" s="33" t="s">
        <v>230</v>
      </c>
      <c r="C841" s="225" t="s">
        <v>695</v>
      </c>
      <c r="D841" s="225"/>
      <c r="E841" s="225"/>
      <c r="F841" s="225"/>
      <c r="G841" s="225"/>
      <c r="H841" s="225"/>
      <c r="K841" s="11">
        <v>1</v>
      </c>
      <c r="L841" s="11">
        <v>1</v>
      </c>
    </row>
    <row r="842" spans="1:12" x14ac:dyDescent="0.2">
      <c r="B842" s="33" t="s">
        <v>230</v>
      </c>
      <c r="C842" s="225" t="s">
        <v>696</v>
      </c>
      <c r="D842" s="225"/>
      <c r="E842" s="225"/>
      <c r="F842" s="225"/>
      <c r="G842" s="225"/>
      <c r="H842" s="225"/>
      <c r="K842" s="11">
        <v>1</v>
      </c>
      <c r="L842" s="11">
        <v>1</v>
      </c>
    </row>
    <row r="843" spans="1:12" x14ac:dyDescent="0.2">
      <c r="B843" s="225"/>
      <c r="C843" s="225"/>
      <c r="D843" s="225"/>
      <c r="E843" s="225"/>
      <c r="F843" s="225"/>
      <c r="G843" s="225"/>
      <c r="H843" s="225"/>
      <c r="K843" s="11">
        <v>0</v>
      </c>
      <c r="L843" s="11">
        <v>1</v>
      </c>
    </row>
    <row r="844" spans="1:12" x14ac:dyDescent="0.2">
      <c r="A844" s="36"/>
      <c r="B844" s="241" t="s">
        <v>700</v>
      </c>
      <c r="C844" s="241"/>
      <c r="D844" s="241"/>
      <c r="E844" s="241"/>
      <c r="F844" s="241"/>
      <c r="G844" s="241"/>
      <c r="H844" s="241"/>
      <c r="K844" s="11">
        <v>108</v>
      </c>
      <c r="L844" s="11">
        <v>1</v>
      </c>
    </row>
    <row r="845" spans="1:12" x14ac:dyDescent="0.2">
      <c r="A845" s="36"/>
      <c r="B845" s="225"/>
      <c r="C845" s="225"/>
      <c r="D845" s="225"/>
      <c r="E845" s="225"/>
      <c r="F845" s="225"/>
      <c r="G845" s="225"/>
      <c r="H845" s="225"/>
      <c r="K845" s="11">
        <v>0</v>
      </c>
      <c r="L845" s="11">
        <v>1</v>
      </c>
    </row>
    <row r="846" spans="1:12" ht="15" x14ac:dyDescent="0.2">
      <c r="A846" s="178" t="s">
        <v>189</v>
      </c>
      <c r="B846" s="242" t="s">
        <v>701</v>
      </c>
      <c r="C846" s="242"/>
      <c r="D846" s="242"/>
      <c r="E846" s="242"/>
      <c r="F846" s="183"/>
      <c r="G846" s="184"/>
      <c r="H846" s="38" t="str">
        <f>"Return to "&amp;B846</f>
        <v>Return to Unpaid Remuneration adjustments</v>
      </c>
      <c r="K846" s="11">
        <v>31</v>
      </c>
      <c r="L846" s="11">
        <v>1</v>
      </c>
    </row>
    <row r="847" spans="1:12" ht="15" x14ac:dyDescent="0.2">
      <c r="A847" s="178"/>
      <c r="B847" s="242"/>
      <c r="C847" s="242"/>
      <c r="D847" s="242"/>
      <c r="E847" s="242"/>
      <c r="F847" s="40"/>
      <c r="G847" s="160"/>
      <c r="H847" s="38"/>
      <c r="K847" s="11">
        <v>0</v>
      </c>
      <c r="L847" s="11">
        <v>1</v>
      </c>
    </row>
    <row r="848" spans="1:12" ht="15" x14ac:dyDescent="0.2">
      <c r="A848" s="178"/>
      <c r="B848" s="234"/>
      <c r="C848" s="234"/>
      <c r="D848" s="234"/>
      <c r="E848" s="234"/>
      <c r="F848" s="234"/>
      <c r="H848" s="35"/>
      <c r="K848" s="11">
        <v>0</v>
      </c>
      <c r="L848" s="11">
        <v>1</v>
      </c>
    </row>
    <row r="849" spans="1:12" ht="29.25" customHeight="1" x14ac:dyDescent="0.2">
      <c r="A849" s="178"/>
      <c r="B849" s="241" t="s">
        <v>2222</v>
      </c>
      <c r="C849" s="241"/>
      <c r="D849" s="241"/>
      <c r="E849" s="241"/>
      <c r="F849" s="241"/>
      <c r="G849" s="241"/>
      <c r="H849" s="241"/>
      <c r="K849" s="11">
        <v>279</v>
      </c>
      <c r="L849" s="11">
        <v>2</v>
      </c>
    </row>
    <row r="850" spans="1:12" ht="28.5" customHeight="1" x14ac:dyDescent="0.2">
      <c r="A850" s="178"/>
      <c r="B850" s="33" t="s">
        <v>230</v>
      </c>
      <c r="C850" s="225" t="s">
        <v>2223</v>
      </c>
      <c r="D850" s="225"/>
      <c r="E850" s="225"/>
      <c r="F850" s="225"/>
      <c r="G850" s="225"/>
      <c r="H850" s="225"/>
      <c r="K850" s="11">
        <v>1</v>
      </c>
      <c r="L850" s="11">
        <v>1</v>
      </c>
    </row>
    <row r="851" spans="1:12" ht="44.25" customHeight="1" x14ac:dyDescent="0.2">
      <c r="A851" s="178"/>
      <c r="B851" s="33" t="s">
        <v>230</v>
      </c>
      <c r="C851" s="225" t="s">
        <v>2224</v>
      </c>
      <c r="D851" s="225"/>
      <c r="E851" s="225"/>
      <c r="F851" s="225"/>
      <c r="G851" s="225"/>
      <c r="H851" s="225"/>
      <c r="K851" s="11">
        <v>1</v>
      </c>
      <c r="L851" s="11">
        <v>1</v>
      </c>
    </row>
    <row r="852" spans="1:12" x14ac:dyDescent="0.2">
      <c r="A852" s="178"/>
      <c r="B852" s="225"/>
      <c r="C852" s="225"/>
      <c r="D852" s="225"/>
      <c r="E852" s="225"/>
      <c r="F852" s="225"/>
      <c r="G852" s="225"/>
      <c r="H852" s="225"/>
      <c r="K852" s="11">
        <v>0</v>
      </c>
      <c r="L852" s="11">
        <v>1</v>
      </c>
    </row>
    <row r="853" spans="1:12" ht="15" x14ac:dyDescent="0.2">
      <c r="A853" s="178"/>
      <c r="B853" s="234" t="s">
        <v>2225</v>
      </c>
      <c r="C853" s="234"/>
      <c r="D853" s="234"/>
      <c r="E853" s="234"/>
      <c r="F853" s="234"/>
      <c r="G853" s="234"/>
      <c r="H853" s="234"/>
      <c r="K853" s="11">
        <v>46</v>
      </c>
      <c r="L853" s="11">
        <v>1</v>
      </c>
    </row>
    <row r="854" spans="1:12" ht="44.25" customHeight="1" x14ac:dyDescent="0.2">
      <c r="A854" s="178"/>
      <c r="B854" s="225" t="s">
        <v>2226</v>
      </c>
      <c r="C854" s="225"/>
      <c r="D854" s="225"/>
      <c r="E854" s="225"/>
      <c r="F854" s="225"/>
      <c r="G854" s="225"/>
      <c r="H854" s="225"/>
      <c r="K854" s="11">
        <v>344</v>
      </c>
      <c r="L854" s="11">
        <v>3</v>
      </c>
    </row>
    <row r="855" spans="1:12" x14ac:dyDescent="0.2">
      <c r="A855" s="178"/>
      <c r="B855" s="225"/>
      <c r="C855" s="225"/>
      <c r="D855" s="225"/>
      <c r="E855" s="225"/>
      <c r="F855" s="225"/>
      <c r="G855" s="225"/>
      <c r="H855" s="225"/>
      <c r="K855" s="11">
        <v>0</v>
      </c>
      <c r="L855" s="11">
        <v>1</v>
      </c>
    </row>
    <row r="856" spans="1:12" ht="15" x14ac:dyDescent="0.2">
      <c r="A856" s="178"/>
      <c r="B856" s="234" t="s">
        <v>702</v>
      </c>
      <c r="C856" s="234"/>
      <c r="D856" s="234"/>
      <c r="E856" s="234"/>
      <c r="F856" s="234"/>
      <c r="G856" s="234"/>
      <c r="H856" s="234"/>
      <c r="K856" s="11">
        <v>48</v>
      </c>
      <c r="L856" s="11">
        <v>1</v>
      </c>
    </row>
    <row r="857" spans="1:12" ht="42.75" customHeight="1" x14ac:dyDescent="0.2">
      <c r="A857" s="178"/>
      <c r="B857" s="241" t="s">
        <v>703</v>
      </c>
      <c r="C857" s="241"/>
      <c r="D857" s="241"/>
      <c r="E857" s="241"/>
      <c r="F857" s="241"/>
      <c r="G857" s="241"/>
      <c r="H857" s="241"/>
      <c r="K857" s="11">
        <v>372</v>
      </c>
      <c r="L857" s="11">
        <v>3</v>
      </c>
    </row>
    <row r="858" spans="1:12" x14ac:dyDescent="0.2">
      <c r="A858" s="36"/>
      <c r="B858" s="225"/>
      <c r="C858" s="225"/>
      <c r="D858" s="225"/>
      <c r="E858" s="225"/>
      <c r="F858" s="225"/>
      <c r="G858" s="225"/>
      <c r="H858" s="225"/>
      <c r="K858" s="11">
        <v>0</v>
      </c>
      <c r="L858" s="11">
        <v>1</v>
      </c>
    </row>
    <row r="859" spans="1:12" ht="15" x14ac:dyDescent="0.2">
      <c r="A859" s="178" t="s">
        <v>191</v>
      </c>
      <c r="B859" s="242" t="s">
        <v>704</v>
      </c>
      <c r="C859" s="242"/>
      <c r="D859" s="242"/>
      <c r="E859" s="242"/>
      <c r="F859" s="183"/>
      <c r="G859" s="184"/>
      <c r="H859" s="38" t="str">
        <f>"Return to "&amp;B859</f>
        <v>Return to Charitable donations UK &amp; EU</v>
      </c>
      <c r="K859" s="11">
        <v>28</v>
      </c>
      <c r="L859" s="11">
        <v>1</v>
      </c>
    </row>
    <row r="860" spans="1:12" ht="15" x14ac:dyDescent="0.2">
      <c r="A860" s="178"/>
      <c r="B860" s="242"/>
      <c r="C860" s="242"/>
      <c r="D860" s="242"/>
      <c r="E860" s="242"/>
      <c r="F860" s="40"/>
      <c r="G860" s="160"/>
      <c r="H860" s="38"/>
      <c r="K860" s="11">
        <v>0</v>
      </c>
      <c r="L860" s="11">
        <v>1</v>
      </c>
    </row>
    <row r="861" spans="1:12" x14ac:dyDescent="0.2">
      <c r="A861" s="36"/>
      <c r="B861" s="225"/>
      <c r="C861" s="225"/>
      <c r="D861" s="225"/>
      <c r="E861" s="225"/>
      <c r="F861" s="225"/>
      <c r="G861" s="225"/>
      <c r="H861" s="225"/>
      <c r="K861" s="11">
        <v>0</v>
      </c>
      <c r="L861" s="11">
        <v>1</v>
      </c>
    </row>
    <row r="862" spans="1:12" ht="29.25" customHeight="1" x14ac:dyDescent="0.2">
      <c r="A862" s="36"/>
      <c r="B862" s="225" t="s">
        <v>705</v>
      </c>
      <c r="C862" s="225"/>
      <c r="D862" s="225"/>
      <c r="E862" s="225"/>
      <c r="F862" s="225"/>
      <c r="G862" s="225"/>
      <c r="H862" s="225"/>
      <c r="K862" s="11">
        <v>195</v>
      </c>
      <c r="L862" s="11">
        <v>2</v>
      </c>
    </row>
    <row r="863" spans="1:12" ht="28.5" customHeight="1" x14ac:dyDescent="0.2">
      <c r="A863" s="36"/>
      <c r="B863" s="225" t="s">
        <v>706</v>
      </c>
      <c r="C863" s="225"/>
      <c r="D863" s="225"/>
      <c r="E863" s="225"/>
      <c r="F863" s="225"/>
      <c r="G863" s="225"/>
      <c r="H863" s="225"/>
      <c r="K863" s="11">
        <v>280</v>
      </c>
      <c r="L863" s="11">
        <v>2</v>
      </c>
    </row>
    <row r="864" spans="1:12" x14ac:dyDescent="0.2">
      <c r="A864" s="36"/>
      <c r="B864" s="225"/>
      <c r="C864" s="225"/>
      <c r="D864" s="225"/>
      <c r="E864" s="225"/>
      <c r="F864" s="225"/>
      <c r="G864" s="225"/>
      <c r="H864" s="225"/>
      <c r="K864" s="11">
        <v>0</v>
      </c>
      <c r="L864" s="11">
        <v>1</v>
      </c>
    </row>
    <row r="865" spans="1:12" x14ac:dyDescent="0.2">
      <c r="A865" s="36"/>
      <c r="B865" s="225" t="s">
        <v>707</v>
      </c>
      <c r="C865" s="225"/>
      <c r="D865" s="225"/>
      <c r="E865" s="225"/>
      <c r="F865" s="225"/>
      <c r="G865" s="225"/>
      <c r="H865" s="225"/>
      <c r="K865" s="11">
        <v>141</v>
      </c>
      <c r="L865" s="11">
        <v>1</v>
      </c>
    </row>
    <row r="866" spans="1:12" x14ac:dyDescent="0.2">
      <c r="A866" s="36"/>
      <c r="B866" s="225"/>
      <c r="C866" s="225"/>
      <c r="D866" s="225"/>
      <c r="E866" s="225"/>
      <c r="F866" s="225"/>
      <c r="G866" s="225"/>
      <c r="H866" s="225"/>
      <c r="K866" s="11">
        <v>0</v>
      </c>
      <c r="L866" s="11">
        <v>1</v>
      </c>
    </row>
    <row r="867" spans="1:12" ht="15" x14ac:dyDescent="0.2">
      <c r="A867" s="178" t="s">
        <v>192</v>
      </c>
      <c r="B867" s="242" t="s">
        <v>193</v>
      </c>
      <c r="C867" s="242"/>
      <c r="D867" s="242"/>
      <c r="E867" s="242"/>
      <c r="F867" s="183"/>
      <c r="G867" s="184"/>
      <c r="H867" s="38" t="str">
        <f>"Return to "&amp;B867</f>
        <v>Return to Total debtors</v>
      </c>
      <c r="K867" s="11">
        <v>13</v>
      </c>
      <c r="L867" s="11">
        <v>1</v>
      </c>
    </row>
    <row r="868" spans="1:12" ht="15" x14ac:dyDescent="0.2">
      <c r="A868" s="178"/>
      <c r="B868" s="242"/>
      <c r="C868" s="242"/>
      <c r="D868" s="242"/>
      <c r="E868" s="242"/>
      <c r="F868" s="40"/>
      <c r="G868" s="160"/>
      <c r="H868" s="38"/>
      <c r="K868" s="11">
        <v>0</v>
      </c>
      <c r="L868" s="11">
        <v>1</v>
      </c>
    </row>
    <row r="869" spans="1:12" ht="15" x14ac:dyDescent="0.2">
      <c r="A869" s="178"/>
      <c r="B869" s="234"/>
      <c r="C869" s="234"/>
      <c r="D869" s="234"/>
      <c r="E869" s="234"/>
      <c r="F869" s="234"/>
      <c r="G869" s="234"/>
      <c r="H869" s="234"/>
      <c r="K869" s="11">
        <v>0</v>
      </c>
      <c r="L869" s="11">
        <v>1</v>
      </c>
    </row>
    <row r="870" spans="1:12" x14ac:dyDescent="0.2">
      <c r="A870" s="178"/>
      <c r="B870" s="241" t="s">
        <v>708</v>
      </c>
      <c r="C870" s="241"/>
      <c r="D870" s="241"/>
      <c r="E870" s="241"/>
      <c r="F870" s="241"/>
      <c r="G870" s="241"/>
      <c r="H870" s="241"/>
      <c r="K870" s="11">
        <v>124</v>
      </c>
      <c r="L870" s="11">
        <v>1</v>
      </c>
    </row>
    <row r="871" spans="1:12" x14ac:dyDescent="0.2">
      <c r="A871" s="178"/>
      <c r="B871" s="241"/>
      <c r="C871" s="241"/>
      <c r="D871" s="241"/>
      <c r="E871" s="241"/>
      <c r="F871" s="241"/>
      <c r="G871" s="241"/>
      <c r="H871" s="241"/>
      <c r="K871" s="11">
        <v>0</v>
      </c>
      <c r="L871" s="11">
        <v>1</v>
      </c>
    </row>
    <row r="872" spans="1:12" ht="29.25" customHeight="1" x14ac:dyDescent="0.2">
      <c r="A872" s="178"/>
      <c r="B872" s="241" t="s">
        <v>709</v>
      </c>
      <c r="C872" s="241"/>
      <c r="D872" s="241"/>
      <c r="E872" s="241"/>
      <c r="F872" s="241"/>
      <c r="G872" s="241"/>
      <c r="H872" s="241"/>
      <c r="K872" s="11">
        <v>200</v>
      </c>
      <c r="L872" s="11">
        <v>2</v>
      </c>
    </row>
    <row r="873" spans="1:12" x14ac:dyDescent="0.2">
      <c r="A873" s="178"/>
      <c r="B873" s="241"/>
      <c r="C873" s="241"/>
      <c r="D873" s="241"/>
      <c r="E873" s="241"/>
      <c r="F873" s="241"/>
      <c r="G873" s="241"/>
      <c r="H873" s="241"/>
      <c r="K873" s="11">
        <v>0</v>
      </c>
      <c r="L873" s="11">
        <v>1</v>
      </c>
    </row>
    <row r="874" spans="1:12" ht="28.5" customHeight="1" x14ac:dyDescent="0.2">
      <c r="A874" s="178"/>
      <c r="B874" s="241" t="s">
        <v>710</v>
      </c>
      <c r="C874" s="241"/>
      <c r="D874" s="241"/>
      <c r="E874" s="241"/>
      <c r="F874" s="241"/>
      <c r="G874" s="241"/>
      <c r="H874" s="241"/>
      <c r="K874" s="11">
        <v>198</v>
      </c>
      <c r="L874" s="11">
        <v>2</v>
      </c>
    </row>
    <row r="875" spans="1:12" x14ac:dyDescent="0.2">
      <c r="A875" s="178"/>
      <c r="B875" s="241"/>
      <c r="C875" s="241"/>
      <c r="D875" s="241"/>
      <c r="E875" s="241"/>
      <c r="F875" s="241"/>
      <c r="G875" s="241"/>
      <c r="H875" s="241"/>
      <c r="K875" s="11">
        <v>0</v>
      </c>
      <c r="L875" s="11">
        <v>1</v>
      </c>
    </row>
    <row r="876" spans="1:12" x14ac:dyDescent="0.2">
      <c r="A876" s="178"/>
      <c r="B876" s="241" t="s">
        <v>711</v>
      </c>
      <c r="C876" s="241"/>
      <c r="D876" s="241"/>
      <c r="E876" s="241"/>
      <c r="F876" s="241"/>
      <c r="G876" s="241"/>
      <c r="H876" s="241"/>
      <c r="K876" s="11">
        <v>154</v>
      </c>
      <c r="L876" s="11">
        <v>1</v>
      </c>
    </row>
    <row r="877" spans="1:12" x14ac:dyDescent="0.2">
      <c r="A877" s="178"/>
      <c r="B877" s="241"/>
      <c r="C877" s="241"/>
      <c r="D877" s="241"/>
      <c r="E877" s="241"/>
      <c r="F877" s="241"/>
      <c r="G877" s="241"/>
      <c r="H877" s="241"/>
      <c r="K877" s="11">
        <v>0</v>
      </c>
      <c r="L877" s="11">
        <v>1</v>
      </c>
    </row>
    <row r="878" spans="1:12" x14ac:dyDescent="0.2">
      <c r="A878" s="178"/>
      <c r="B878" s="241" t="s">
        <v>712</v>
      </c>
      <c r="C878" s="241"/>
      <c r="D878" s="241"/>
      <c r="E878" s="241"/>
      <c r="F878" s="241"/>
      <c r="G878" s="241"/>
      <c r="H878" s="241"/>
      <c r="K878" s="11">
        <v>101</v>
      </c>
      <c r="L878" s="11">
        <v>1</v>
      </c>
    </row>
    <row r="879" spans="1:12" x14ac:dyDescent="0.2">
      <c r="A879" s="178"/>
      <c r="B879" s="225"/>
      <c r="C879" s="225"/>
      <c r="D879" s="225"/>
      <c r="E879" s="225"/>
      <c r="F879" s="225"/>
      <c r="G879" s="225"/>
      <c r="H879" s="225"/>
      <c r="K879" s="11">
        <v>0</v>
      </c>
      <c r="L879" s="11">
        <v>1</v>
      </c>
    </row>
    <row r="880" spans="1:12" ht="15" x14ac:dyDescent="0.2">
      <c r="A880" s="178" t="s">
        <v>194</v>
      </c>
      <c r="B880" s="242" t="s">
        <v>195</v>
      </c>
      <c r="C880" s="242"/>
      <c r="D880" s="242"/>
      <c r="E880" s="242"/>
      <c r="F880" s="183"/>
      <c r="G880" s="184"/>
      <c r="H880" s="38" t="str">
        <f>"Return to "&amp;B880</f>
        <v>Return to Other debtors</v>
      </c>
      <c r="K880" s="11">
        <v>13</v>
      </c>
      <c r="L880" s="11">
        <v>1</v>
      </c>
    </row>
    <row r="881" spans="1:12" ht="15" x14ac:dyDescent="0.2">
      <c r="A881" s="178"/>
      <c r="B881" s="242"/>
      <c r="C881" s="242"/>
      <c r="D881" s="242"/>
      <c r="E881" s="242"/>
      <c r="F881" s="40"/>
      <c r="G881" s="160"/>
      <c r="H881" s="38"/>
      <c r="K881" s="11">
        <v>0</v>
      </c>
      <c r="L881" s="11">
        <v>1</v>
      </c>
    </row>
    <row r="882" spans="1:12" ht="15" x14ac:dyDescent="0.2">
      <c r="A882" s="178"/>
      <c r="B882" s="234"/>
      <c r="C882" s="234"/>
      <c r="D882" s="234"/>
      <c r="E882" s="234"/>
      <c r="F882" s="234"/>
      <c r="G882" s="234"/>
      <c r="H882" s="234"/>
      <c r="K882" s="11">
        <v>0</v>
      </c>
      <c r="L882" s="11">
        <v>1</v>
      </c>
    </row>
    <row r="883" spans="1:12" ht="30.75" customHeight="1" x14ac:dyDescent="0.2">
      <c r="A883" s="178"/>
      <c r="B883" s="241" t="s">
        <v>713</v>
      </c>
      <c r="C883" s="241"/>
      <c r="D883" s="241"/>
      <c r="E883" s="241"/>
      <c r="F883" s="241"/>
      <c r="G883" s="241"/>
      <c r="H883" s="241"/>
      <c r="K883" s="11">
        <v>213</v>
      </c>
      <c r="L883" s="11">
        <v>2</v>
      </c>
    </row>
    <row r="884" spans="1:12" x14ac:dyDescent="0.2">
      <c r="A884" s="178"/>
      <c r="B884" s="225"/>
      <c r="C884" s="225"/>
      <c r="D884" s="225"/>
      <c r="E884" s="225"/>
      <c r="F884" s="225"/>
      <c r="G884" s="225"/>
      <c r="H884" s="225"/>
      <c r="K884" s="11">
        <v>0</v>
      </c>
      <c r="L884" s="11">
        <v>1</v>
      </c>
    </row>
    <row r="885" spans="1:12" x14ac:dyDescent="0.2">
      <c r="A885" s="178"/>
      <c r="B885" s="241" t="s">
        <v>714</v>
      </c>
      <c r="C885" s="241"/>
      <c r="D885" s="241"/>
      <c r="E885" s="241"/>
      <c r="F885" s="241"/>
      <c r="G885" s="241"/>
      <c r="H885" s="241"/>
      <c r="K885" s="11">
        <v>122</v>
      </c>
      <c r="L885" s="11">
        <v>1</v>
      </c>
    </row>
    <row r="886" spans="1:12" x14ac:dyDescent="0.2">
      <c r="A886" s="178"/>
      <c r="B886" s="225"/>
      <c r="C886" s="225"/>
      <c r="D886" s="225"/>
      <c r="E886" s="225"/>
      <c r="F886" s="225"/>
      <c r="G886" s="225"/>
      <c r="H886" s="225"/>
      <c r="K886" s="11">
        <v>0</v>
      </c>
      <c r="L886" s="11">
        <v>1</v>
      </c>
    </row>
    <row r="887" spans="1:12" x14ac:dyDescent="0.2">
      <c r="B887" s="241" t="s">
        <v>715</v>
      </c>
      <c r="C887" s="241"/>
      <c r="D887" s="241"/>
      <c r="E887" s="241"/>
      <c r="F887" s="241"/>
      <c r="G887" s="241"/>
      <c r="H887" s="241"/>
      <c r="K887" s="11">
        <v>125</v>
      </c>
      <c r="L887" s="11">
        <v>1</v>
      </c>
    </row>
    <row r="888" spans="1:12" x14ac:dyDescent="0.2">
      <c r="B888" s="33" t="s">
        <v>230</v>
      </c>
      <c r="C888" s="225" t="s">
        <v>716</v>
      </c>
      <c r="D888" s="225"/>
      <c r="E888" s="225"/>
      <c r="F888" s="225"/>
      <c r="G888" s="225"/>
      <c r="H888" s="225"/>
      <c r="K888" s="11">
        <v>1</v>
      </c>
      <c r="L888" s="11">
        <v>1</v>
      </c>
    </row>
    <row r="889" spans="1:12" x14ac:dyDescent="0.2">
      <c r="B889" s="33" t="s">
        <v>230</v>
      </c>
      <c r="C889" s="225" t="s">
        <v>717</v>
      </c>
      <c r="D889" s="225"/>
      <c r="E889" s="225"/>
      <c r="F889" s="225"/>
      <c r="G889" s="225"/>
      <c r="H889" s="225"/>
      <c r="K889" s="11">
        <v>1</v>
      </c>
      <c r="L889" s="11">
        <v>1</v>
      </c>
    </row>
    <row r="890" spans="1:12" x14ac:dyDescent="0.2">
      <c r="B890" s="33" t="s">
        <v>230</v>
      </c>
      <c r="C890" s="225" t="s">
        <v>718</v>
      </c>
      <c r="D890" s="225"/>
      <c r="E890" s="225"/>
      <c r="F890" s="225"/>
      <c r="G890" s="225"/>
      <c r="H890" s="225"/>
      <c r="K890" s="11">
        <v>1</v>
      </c>
      <c r="L890" s="11">
        <v>1</v>
      </c>
    </row>
    <row r="891" spans="1:12" x14ac:dyDescent="0.2">
      <c r="B891" s="225"/>
      <c r="C891" s="225"/>
      <c r="D891" s="225"/>
      <c r="E891" s="225"/>
      <c r="F891" s="225"/>
      <c r="G891" s="225"/>
      <c r="H891" s="225"/>
      <c r="K891" s="11">
        <v>0</v>
      </c>
      <c r="L891" s="11">
        <v>1</v>
      </c>
    </row>
    <row r="892" spans="1:12" x14ac:dyDescent="0.2">
      <c r="B892" s="225" t="s">
        <v>719</v>
      </c>
      <c r="C892" s="225"/>
      <c r="D892" s="225"/>
      <c r="E892" s="225"/>
      <c r="F892" s="225"/>
      <c r="G892" s="225"/>
      <c r="H892" s="225"/>
      <c r="K892" s="11">
        <v>62</v>
      </c>
      <c r="L892" s="11">
        <v>1</v>
      </c>
    </row>
    <row r="893" spans="1:12" x14ac:dyDescent="0.2">
      <c r="B893" s="33" t="s">
        <v>230</v>
      </c>
      <c r="C893" s="225" t="s">
        <v>716</v>
      </c>
      <c r="D893" s="225"/>
      <c r="E893" s="225"/>
      <c r="F893" s="225"/>
      <c r="G893" s="225"/>
      <c r="H893" s="225"/>
      <c r="K893" s="11">
        <v>1</v>
      </c>
      <c r="L893" s="11">
        <v>1</v>
      </c>
    </row>
    <row r="894" spans="1:12" x14ac:dyDescent="0.2">
      <c r="B894" s="33" t="s">
        <v>230</v>
      </c>
      <c r="C894" s="225" t="s">
        <v>720</v>
      </c>
      <c r="D894" s="225"/>
      <c r="E894" s="225"/>
      <c r="F894" s="225"/>
      <c r="G894" s="225"/>
      <c r="H894" s="225"/>
      <c r="K894" s="11">
        <v>1</v>
      </c>
      <c r="L894" s="11">
        <v>1</v>
      </c>
    </row>
    <row r="895" spans="1:12" x14ac:dyDescent="0.2">
      <c r="B895" s="33" t="s">
        <v>230</v>
      </c>
      <c r="C895" s="225" t="s">
        <v>721</v>
      </c>
      <c r="D895" s="225"/>
      <c r="E895" s="225"/>
      <c r="F895" s="225"/>
      <c r="G895" s="225"/>
      <c r="H895" s="225"/>
      <c r="K895" s="11">
        <v>1</v>
      </c>
      <c r="L895" s="11">
        <v>1</v>
      </c>
    </row>
    <row r="896" spans="1:12" x14ac:dyDescent="0.2">
      <c r="B896" s="225"/>
      <c r="C896" s="225"/>
      <c r="D896" s="225"/>
      <c r="E896" s="225"/>
      <c r="F896" s="225"/>
      <c r="G896" s="225"/>
      <c r="H896" s="225"/>
      <c r="K896" s="11">
        <v>0</v>
      </c>
      <c r="L896" s="11">
        <v>1</v>
      </c>
    </row>
    <row r="897" spans="1:12" x14ac:dyDescent="0.2">
      <c r="B897" s="241" t="s">
        <v>722</v>
      </c>
      <c r="C897" s="241"/>
      <c r="D897" s="241"/>
      <c r="E897" s="241"/>
      <c r="F897" s="241"/>
      <c r="G897" s="241"/>
      <c r="H897" s="241"/>
      <c r="K897" s="11">
        <v>135</v>
      </c>
      <c r="L897" s="11">
        <v>1</v>
      </c>
    </row>
    <row r="898" spans="1:12" x14ac:dyDescent="0.2">
      <c r="B898" s="33" t="s">
        <v>230</v>
      </c>
      <c r="C898" s="225" t="s">
        <v>723</v>
      </c>
      <c r="D898" s="225"/>
      <c r="E898" s="225"/>
      <c r="F898" s="225"/>
      <c r="G898" s="225"/>
      <c r="H898" s="225"/>
      <c r="K898" s="11">
        <v>1</v>
      </c>
      <c r="L898" s="11">
        <v>1</v>
      </c>
    </row>
    <row r="899" spans="1:12" x14ac:dyDescent="0.2">
      <c r="B899" s="33" t="s">
        <v>230</v>
      </c>
      <c r="C899" s="225" t="s">
        <v>724</v>
      </c>
      <c r="D899" s="225"/>
      <c r="E899" s="225"/>
      <c r="F899" s="225"/>
      <c r="G899" s="225"/>
      <c r="H899" s="225"/>
      <c r="K899" s="11">
        <v>1</v>
      </c>
      <c r="L899" s="11">
        <v>1</v>
      </c>
    </row>
    <row r="900" spans="1:12" x14ac:dyDescent="0.2">
      <c r="B900" s="33" t="s">
        <v>230</v>
      </c>
      <c r="C900" s="225" t="s">
        <v>725</v>
      </c>
      <c r="D900" s="225"/>
      <c r="E900" s="225"/>
      <c r="F900" s="225"/>
      <c r="G900" s="225"/>
      <c r="H900" s="225"/>
      <c r="K900" s="11">
        <v>1</v>
      </c>
      <c r="L900" s="11">
        <v>1</v>
      </c>
    </row>
    <row r="901" spans="1:12" x14ac:dyDescent="0.2">
      <c r="B901" s="33" t="s">
        <v>230</v>
      </c>
      <c r="C901" s="225" t="s">
        <v>726</v>
      </c>
      <c r="D901" s="225"/>
      <c r="E901" s="225"/>
      <c r="F901" s="225"/>
      <c r="G901" s="225"/>
      <c r="H901" s="225"/>
      <c r="K901" s="11">
        <v>1</v>
      </c>
      <c r="L901" s="11">
        <v>1</v>
      </c>
    </row>
    <row r="902" spans="1:12" x14ac:dyDescent="0.2">
      <c r="B902" s="225"/>
      <c r="C902" s="225"/>
      <c r="D902" s="225"/>
      <c r="E902" s="225"/>
      <c r="F902" s="225"/>
      <c r="G902" s="225"/>
      <c r="H902" s="225"/>
      <c r="K902" s="11">
        <v>0</v>
      </c>
      <c r="L902" s="11">
        <v>1</v>
      </c>
    </row>
    <row r="903" spans="1:12" ht="15" x14ac:dyDescent="0.2">
      <c r="A903" s="178" t="s">
        <v>196</v>
      </c>
      <c r="B903" s="242" t="s">
        <v>197</v>
      </c>
      <c r="C903" s="242"/>
      <c r="D903" s="242"/>
      <c r="E903" s="242"/>
      <c r="F903" s="183"/>
      <c r="G903" s="184"/>
      <c r="H903" s="38" t="str">
        <f>"Return to "&amp;B903</f>
        <v>Return to Prepayments and accrued income</v>
      </c>
      <c r="K903" s="11">
        <v>30</v>
      </c>
      <c r="L903" s="11">
        <v>1</v>
      </c>
    </row>
    <row r="904" spans="1:12" ht="15" x14ac:dyDescent="0.2">
      <c r="A904" s="178"/>
      <c r="B904" s="242"/>
      <c r="C904" s="242"/>
      <c r="D904" s="242"/>
      <c r="E904" s="242"/>
      <c r="F904" s="40"/>
      <c r="G904" s="160"/>
      <c r="H904" s="38"/>
      <c r="K904" s="11">
        <v>0</v>
      </c>
      <c r="L904" s="11">
        <v>1</v>
      </c>
    </row>
    <row r="905" spans="1:12" ht="15" x14ac:dyDescent="0.2">
      <c r="A905" s="178"/>
      <c r="B905" s="234"/>
      <c r="C905" s="234"/>
      <c r="D905" s="234"/>
      <c r="E905" s="234"/>
      <c r="F905" s="234"/>
      <c r="G905" s="234"/>
      <c r="H905" s="234"/>
      <c r="K905" s="11">
        <v>0</v>
      </c>
      <c r="L905" s="11">
        <v>1</v>
      </c>
    </row>
    <row r="906" spans="1:12" ht="27.75" customHeight="1" x14ac:dyDescent="0.2">
      <c r="A906" s="178"/>
      <c r="B906" s="241" t="s">
        <v>727</v>
      </c>
      <c r="C906" s="241"/>
      <c r="D906" s="241"/>
      <c r="E906" s="241"/>
      <c r="F906" s="241"/>
      <c r="G906" s="241"/>
      <c r="H906" s="241"/>
      <c r="K906" s="11">
        <v>229</v>
      </c>
      <c r="L906" s="11">
        <v>2</v>
      </c>
    </row>
    <row r="907" spans="1:12" x14ac:dyDescent="0.2">
      <c r="A907" s="178"/>
      <c r="B907" s="241"/>
      <c r="C907" s="241"/>
      <c r="D907" s="241"/>
      <c r="E907" s="241"/>
      <c r="F907" s="241"/>
      <c r="G907" s="241"/>
      <c r="H907" s="241"/>
      <c r="K907" s="11">
        <v>0</v>
      </c>
      <c r="L907" s="11">
        <v>1</v>
      </c>
    </row>
    <row r="908" spans="1:12" x14ac:dyDescent="0.2">
      <c r="A908" s="178"/>
      <c r="B908" s="241" t="s">
        <v>728</v>
      </c>
      <c r="C908" s="241"/>
      <c r="D908" s="241"/>
      <c r="E908" s="241"/>
      <c r="F908" s="241"/>
      <c r="G908" s="241"/>
      <c r="H908" s="241"/>
      <c r="K908" s="11">
        <v>114</v>
      </c>
      <c r="L908" s="11">
        <v>1</v>
      </c>
    </row>
    <row r="909" spans="1:12" x14ac:dyDescent="0.2">
      <c r="A909" s="178"/>
      <c r="B909" s="225"/>
      <c r="C909" s="225"/>
      <c r="D909" s="225"/>
      <c r="E909" s="225"/>
      <c r="F909" s="225"/>
      <c r="G909" s="225"/>
      <c r="H909" s="225"/>
      <c r="K909" s="11">
        <v>0</v>
      </c>
      <c r="L909" s="11">
        <v>1</v>
      </c>
    </row>
    <row r="910" spans="1:12" x14ac:dyDescent="0.2">
      <c r="A910" s="178"/>
      <c r="B910" s="241" t="s">
        <v>729</v>
      </c>
      <c r="C910" s="241"/>
      <c r="D910" s="241"/>
      <c r="E910" s="241"/>
      <c r="F910" s="241"/>
      <c r="G910" s="241"/>
      <c r="H910" s="241"/>
      <c r="K910" s="11">
        <v>143</v>
      </c>
      <c r="L910" s="11">
        <v>1</v>
      </c>
    </row>
    <row r="911" spans="1:12" x14ac:dyDescent="0.2">
      <c r="A911" s="178"/>
      <c r="B911" s="33" t="s">
        <v>230</v>
      </c>
      <c r="C911" s="225" t="s">
        <v>730</v>
      </c>
      <c r="D911" s="225"/>
      <c r="E911" s="225"/>
      <c r="F911" s="225"/>
      <c r="G911" s="225"/>
      <c r="H911" s="225"/>
      <c r="K911" s="11">
        <v>1</v>
      </c>
      <c r="L911" s="11">
        <v>1</v>
      </c>
    </row>
    <row r="912" spans="1:12" x14ac:dyDescent="0.2">
      <c r="A912" s="178"/>
      <c r="B912" s="33" t="s">
        <v>230</v>
      </c>
      <c r="C912" s="225" t="s">
        <v>731</v>
      </c>
      <c r="D912" s="225"/>
      <c r="E912" s="225"/>
      <c r="F912" s="225"/>
      <c r="G912" s="225"/>
      <c r="H912" s="225"/>
      <c r="K912" s="11">
        <v>1</v>
      </c>
      <c r="L912" s="11">
        <v>1</v>
      </c>
    </row>
    <row r="913" spans="1:12" x14ac:dyDescent="0.2">
      <c r="A913" s="178"/>
      <c r="B913" s="33" t="s">
        <v>230</v>
      </c>
      <c r="C913" s="225" t="s">
        <v>732</v>
      </c>
      <c r="D913" s="225"/>
      <c r="E913" s="225"/>
      <c r="F913" s="225"/>
      <c r="G913" s="225"/>
      <c r="H913" s="225"/>
      <c r="K913" s="11">
        <v>1</v>
      </c>
      <c r="L913" s="11">
        <v>1</v>
      </c>
    </row>
    <row r="914" spans="1:12" x14ac:dyDescent="0.2">
      <c r="A914" s="178"/>
      <c r="B914" s="33" t="s">
        <v>230</v>
      </c>
      <c r="C914" s="225" t="s">
        <v>726</v>
      </c>
      <c r="D914" s="225"/>
      <c r="E914" s="225"/>
      <c r="F914" s="225"/>
      <c r="G914" s="225"/>
      <c r="H914" s="225"/>
      <c r="K914" s="11">
        <v>1</v>
      </c>
      <c r="L914" s="11">
        <v>1</v>
      </c>
    </row>
    <row r="915" spans="1:12" x14ac:dyDescent="0.2">
      <c r="A915" s="178"/>
      <c r="B915" s="225"/>
      <c r="C915" s="225"/>
      <c r="D915" s="225"/>
      <c r="E915" s="225"/>
      <c r="F915" s="225"/>
      <c r="G915" s="225"/>
      <c r="H915" s="225"/>
      <c r="K915" s="11">
        <v>0</v>
      </c>
      <c r="L915" s="11">
        <v>1</v>
      </c>
    </row>
    <row r="916" spans="1:12" ht="15" x14ac:dyDescent="0.2">
      <c r="A916" s="178" t="s">
        <v>198</v>
      </c>
      <c r="B916" s="242" t="s">
        <v>199</v>
      </c>
      <c r="C916" s="242"/>
      <c r="D916" s="242"/>
      <c r="E916" s="242"/>
      <c r="F916" s="183"/>
      <c r="G916" s="184"/>
      <c r="H916" s="38" t="str">
        <f>"Return to "&amp;B916</f>
        <v>Return to Total creditors</v>
      </c>
      <c r="K916" s="11">
        <v>15</v>
      </c>
      <c r="L916" s="11">
        <v>1</v>
      </c>
    </row>
    <row r="917" spans="1:12" ht="15" x14ac:dyDescent="0.2">
      <c r="A917" s="178"/>
      <c r="B917" s="242"/>
      <c r="C917" s="242"/>
      <c r="D917" s="242"/>
      <c r="E917" s="242"/>
      <c r="F917" s="40"/>
      <c r="G917" s="160"/>
      <c r="H917" s="38"/>
      <c r="K917" s="11">
        <v>0</v>
      </c>
      <c r="L917" s="11">
        <v>1</v>
      </c>
    </row>
    <row r="918" spans="1:12" ht="15" x14ac:dyDescent="0.2">
      <c r="A918" s="178"/>
      <c r="B918" s="234"/>
      <c r="C918" s="234"/>
      <c r="D918" s="234"/>
      <c r="E918" s="234"/>
      <c r="F918" s="234"/>
      <c r="G918" s="234"/>
      <c r="H918" s="234"/>
      <c r="K918" s="11">
        <v>0</v>
      </c>
      <c r="L918" s="11">
        <v>1</v>
      </c>
    </row>
    <row r="919" spans="1:12" x14ac:dyDescent="0.2">
      <c r="A919" s="178"/>
      <c r="B919" s="241" t="s">
        <v>733</v>
      </c>
      <c r="C919" s="241"/>
      <c r="D919" s="241"/>
      <c r="E919" s="241"/>
      <c r="F919" s="241"/>
      <c r="G919" s="241"/>
      <c r="H919" s="241"/>
      <c r="K919" s="11">
        <v>132</v>
      </c>
      <c r="L919" s="11">
        <v>1</v>
      </c>
    </row>
    <row r="920" spans="1:12" x14ac:dyDescent="0.2">
      <c r="A920" s="178"/>
      <c r="B920" s="241"/>
      <c r="C920" s="241"/>
      <c r="D920" s="241"/>
      <c r="E920" s="241"/>
      <c r="F920" s="241"/>
      <c r="G920" s="241"/>
      <c r="H920" s="241"/>
      <c r="K920" s="11">
        <v>0</v>
      </c>
      <c r="L920" s="11">
        <v>1</v>
      </c>
    </row>
    <row r="921" spans="1:12" ht="27.75" customHeight="1" x14ac:dyDescent="0.2">
      <c r="A921" s="178"/>
      <c r="B921" s="241" t="s">
        <v>734</v>
      </c>
      <c r="C921" s="241"/>
      <c r="D921" s="241"/>
      <c r="E921" s="241"/>
      <c r="F921" s="241"/>
      <c r="G921" s="241"/>
      <c r="H921" s="241"/>
      <c r="K921" s="11">
        <v>203</v>
      </c>
      <c r="L921" s="11">
        <v>2</v>
      </c>
    </row>
    <row r="922" spans="1:12" x14ac:dyDescent="0.2">
      <c r="A922" s="178"/>
      <c r="B922" s="241"/>
      <c r="C922" s="241"/>
      <c r="D922" s="241"/>
      <c r="E922" s="241"/>
      <c r="F922" s="241"/>
      <c r="G922" s="241"/>
      <c r="H922" s="241"/>
      <c r="K922" s="11">
        <v>0</v>
      </c>
      <c r="L922" s="11">
        <v>1</v>
      </c>
    </row>
    <row r="923" spans="1:12" ht="27.75" customHeight="1" x14ac:dyDescent="0.2">
      <c r="A923" s="178"/>
      <c r="B923" s="241" t="s">
        <v>735</v>
      </c>
      <c r="C923" s="241"/>
      <c r="D923" s="241"/>
      <c r="E923" s="241"/>
      <c r="F923" s="241"/>
      <c r="G923" s="241"/>
      <c r="H923" s="241"/>
      <c r="K923" s="11">
        <v>200</v>
      </c>
      <c r="L923" s="11">
        <v>2</v>
      </c>
    </row>
    <row r="924" spans="1:12" x14ac:dyDescent="0.2">
      <c r="A924" s="178"/>
      <c r="B924" s="241"/>
      <c r="C924" s="241"/>
      <c r="D924" s="241"/>
      <c r="E924" s="241"/>
      <c r="F924" s="241"/>
      <c r="G924" s="241"/>
      <c r="H924" s="241"/>
      <c r="K924" s="11">
        <v>0</v>
      </c>
      <c r="L924" s="11">
        <v>1</v>
      </c>
    </row>
    <row r="925" spans="1:12" x14ac:dyDescent="0.2">
      <c r="A925" s="178"/>
      <c r="B925" s="241" t="s">
        <v>736</v>
      </c>
      <c r="C925" s="241"/>
      <c r="D925" s="241"/>
      <c r="E925" s="241"/>
      <c r="F925" s="241"/>
      <c r="G925" s="241"/>
      <c r="H925" s="241"/>
      <c r="K925" s="11">
        <v>155</v>
      </c>
      <c r="L925" s="11">
        <v>1</v>
      </c>
    </row>
    <row r="926" spans="1:12" x14ac:dyDescent="0.2">
      <c r="A926" s="178"/>
      <c r="B926" s="241"/>
      <c r="C926" s="241"/>
      <c r="D926" s="241"/>
      <c r="E926" s="241"/>
      <c r="F926" s="241"/>
      <c r="G926" s="241"/>
      <c r="H926" s="241"/>
      <c r="K926" s="11">
        <v>0</v>
      </c>
      <c r="L926" s="11">
        <v>1</v>
      </c>
    </row>
    <row r="927" spans="1:12" x14ac:dyDescent="0.2">
      <c r="A927" s="178"/>
      <c r="B927" s="241" t="s">
        <v>737</v>
      </c>
      <c r="C927" s="241"/>
      <c r="D927" s="241"/>
      <c r="E927" s="241"/>
      <c r="F927" s="241"/>
      <c r="G927" s="241"/>
      <c r="H927" s="241"/>
      <c r="K927" s="11">
        <v>100</v>
      </c>
      <c r="L927" s="11">
        <v>1</v>
      </c>
    </row>
    <row r="928" spans="1:12" x14ac:dyDescent="0.2">
      <c r="A928" s="178"/>
      <c r="B928" s="225"/>
      <c r="C928" s="225"/>
      <c r="D928" s="225"/>
      <c r="E928" s="225"/>
      <c r="F928" s="225"/>
      <c r="G928" s="225"/>
      <c r="H928" s="225"/>
      <c r="K928" s="11">
        <v>0</v>
      </c>
      <c r="L928" s="11">
        <v>1</v>
      </c>
    </row>
    <row r="929" spans="1:12" ht="15" x14ac:dyDescent="0.2">
      <c r="A929" s="178" t="s">
        <v>200</v>
      </c>
      <c r="B929" s="242" t="s">
        <v>201</v>
      </c>
      <c r="C929" s="242"/>
      <c r="D929" s="242"/>
      <c r="E929" s="242"/>
      <c r="F929" s="183"/>
      <c r="G929" s="184"/>
      <c r="H929" s="38" t="str">
        <f>"Return to "&amp;B929</f>
        <v>Return to Other creditors</v>
      </c>
      <c r="K929" s="11">
        <v>15</v>
      </c>
      <c r="L929" s="11">
        <v>1</v>
      </c>
    </row>
    <row r="930" spans="1:12" ht="15" x14ac:dyDescent="0.2">
      <c r="A930" s="178"/>
      <c r="B930" s="242"/>
      <c r="C930" s="242"/>
      <c r="D930" s="242"/>
      <c r="E930" s="242"/>
      <c r="F930" s="40"/>
      <c r="G930" s="160"/>
      <c r="H930" s="38"/>
      <c r="K930" s="11">
        <v>0</v>
      </c>
      <c r="L930" s="11">
        <v>1</v>
      </c>
    </row>
    <row r="931" spans="1:12" ht="15" x14ac:dyDescent="0.2">
      <c r="A931" s="178"/>
      <c r="B931" s="234"/>
      <c r="C931" s="234"/>
      <c r="D931" s="234"/>
      <c r="E931" s="234"/>
      <c r="F931" s="234"/>
      <c r="G931" s="234"/>
      <c r="H931" s="234"/>
      <c r="K931" s="11">
        <v>0</v>
      </c>
      <c r="L931" s="11">
        <v>1</v>
      </c>
    </row>
    <row r="932" spans="1:12" ht="27.75" customHeight="1" x14ac:dyDescent="0.2">
      <c r="A932" s="178"/>
      <c r="B932" s="241" t="s">
        <v>738</v>
      </c>
      <c r="C932" s="241"/>
      <c r="D932" s="241"/>
      <c r="E932" s="241"/>
      <c r="F932" s="241"/>
      <c r="G932" s="241"/>
      <c r="H932" s="241"/>
      <c r="K932" s="11">
        <v>179</v>
      </c>
      <c r="L932" s="11">
        <v>2</v>
      </c>
    </row>
    <row r="933" spans="1:12" x14ac:dyDescent="0.2">
      <c r="A933" s="178"/>
      <c r="B933" s="241"/>
      <c r="C933" s="241"/>
      <c r="D933" s="241"/>
      <c r="E933" s="241"/>
      <c r="F933" s="241"/>
      <c r="G933" s="241"/>
      <c r="H933" s="241"/>
      <c r="K933" s="11">
        <v>0</v>
      </c>
      <c r="L933" s="11">
        <v>1</v>
      </c>
    </row>
    <row r="934" spans="1:12" x14ac:dyDescent="0.2">
      <c r="A934" s="178"/>
      <c r="B934" s="241" t="s">
        <v>739</v>
      </c>
      <c r="C934" s="241"/>
      <c r="D934" s="241"/>
      <c r="E934" s="241"/>
      <c r="F934" s="241"/>
      <c r="G934" s="241"/>
      <c r="H934" s="241"/>
      <c r="K934" s="11">
        <v>125</v>
      </c>
      <c r="L934" s="11">
        <v>1</v>
      </c>
    </row>
    <row r="935" spans="1:12" x14ac:dyDescent="0.2">
      <c r="A935" s="178"/>
      <c r="B935" s="241"/>
      <c r="C935" s="241"/>
      <c r="D935" s="241"/>
      <c r="E935" s="241"/>
      <c r="F935" s="241"/>
      <c r="G935" s="241"/>
      <c r="H935" s="241"/>
      <c r="K935" s="11">
        <v>0</v>
      </c>
      <c r="L935" s="11">
        <v>1</v>
      </c>
    </row>
    <row r="936" spans="1:12" ht="27.75" customHeight="1" x14ac:dyDescent="0.2">
      <c r="A936" s="178"/>
      <c r="B936" s="241" t="s">
        <v>740</v>
      </c>
      <c r="C936" s="241"/>
      <c r="D936" s="241"/>
      <c r="E936" s="241"/>
      <c r="F936" s="241"/>
      <c r="G936" s="241"/>
      <c r="H936" s="241"/>
      <c r="K936" s="11">
        <v>236</v>
      </c>
      <c r="L936" s="11">
        <v>2</v>
      </c>
    </row>
    <row r="937" spans="1:12" x14ac:dyDescent="0.2">
      <c r="A937" s="178"/>
      <c r="B937" s="241"/>
      <c r="C937" s="241"/>
      <c r="D937" s="241"/>
      <c r="E937" s="241"/>
      <c r="F937" s="241"/>
      <c r="G937" s="241"/>
      <c r="H937" s="241"/>
      <c r="K937" s="11">
        <v>0</v>
      </c>
      <c r="L937" s="11">
        <v>1</v>
      </c>
    </row>
    <row r="938" spans="1:12" ht="40.5" customHeight="1" x14ac:dyDescent="0.2">
      <c r="A938" s="178"/>
      <c r="B938" s="241" t="s">
        <v>741</v>
      </c>
      <c r="C938" s="241"/>
      <c r="D938" s="241"/>
      <c r="E938" s="241"/>
      <c r="F938" s="241"/>
      <c r="G938" s="241"/>
      <c r="H938" s="241"/>
      <c r="K938" s="11">
        <v>385</v>
      </c>
      <c r="L938" s="11">
        <v>3</v>
      </c>
    </row>
    <row r="939" spans="1:12" x14ac:dyDescent="0.2">
      <c r="A939" s="178"/>
      <c r="B939" s="225"/>
      <c r="C939" s="225"/>
      <c r="D939" s="225"/>
      <c r="E939" s="225"/>
      <c r="F939" s="225"/>
      <c r="G939" s="225"/>
      <c r="H939" s="225"/>
      <c r="K939" s="11">
        <v>0</v>
      </c>
      <c r="L939" s="11">
        <v>1</v>
      </c>
    </row>
    <row r="940" spans="1:12" ht="15" x14ac:dyDescent="0.2">
      <c r="A940" s="178" t="s">
        <v>202</v>
      </c>
      <c r="B940" s="242" t="s">
        <v>203</v>
      </c>
      <c r="C940" s="242"/>
      <c r="D940" s="242"/>
      <c r="E940" s="242"/>
      <c r="F940" s="183"/>
      <c r="G940" s="184"/>
      <c r="H940" s="38" t="str">
        <f>"Return to "&amp;B940</f>
        <v>Return to Accruals and deferred income</v>
      </c>
      <c r="K940" s="11">
        <v>28</v>
      </c>
      <c r="L940" s="11">
        <v>1</v>
      </c>
    </row>
    <row r="941" spans="1:12" ht="15" x14ac:dyDescent="0.2">
      <c r="A941" s="178"/>
      <c r="B941" s="242"/>
      <c r="C941" s="242"/>
      <c r="D941" s="242"/>
      <c r="E941" s="242"/>
      <c r="F941" s="40"/>
      <c r="G941" s="160"/>
      <c r="H941" s="38"/>
      <c r="K941" s="11">
        <v>0</v>
      </c>
      <c r="L941" s="11">
        <v>1</v>
      </c>
    </row>
    <row r="942" spans="1:12" ht="15" x14ac:dyDescent="0.2">
      <c r="A942" s="178"/>
      <c r="B942" s="234"/>
      <c r="C942" s="234"/>
      <c r="D942" s="234"/>
      <c r="E942" s="234"/>
      <c r="F942" s="234"/>
      <c r="G942" s="234"/>
      <c r="H942" s="234"/>
      <c r="K942" s="11">
        <v>0</v>
      </c>
      <c r="L942" s="11">
        <v>1</v>
      </c>
    </row>
    <row r="943" spans="1:12" ht="27.75" customHeight="1" x14ac:dyDescent="0.2">
      <c r="A943" s="178"/>
      <c r="B943" s="241" t="s">
        <v>742</v>
      </c>
      <c r="C943" s="241"/>
      <c r="D943" s="241"/>
      <c r="E943" s="241"/>
      <c r="F943" s="241"/>
      <c r="G943" s="241"/>
      <c r="H943" s="241"/>
      <c r="K943" s="11">
        <v>193</v>
      </c>
      <c r="L943" s="11">
        <v>2</v>
      </c>
    </row>
    <row r="944" spans="1:12" x14ac:dyDescent="0.2">
      <c r="A944" s="178"/>
      <c r="B944" s="225"/>
      <c r="C944" s="225"/>
      <c r="D944" s="225"/>
      <c r="E944" s="225"/>
      <c r="F944" s="225"/>
      <c r="G944" s="225"/>
      <c r="H944" s="225"/>
      <c r="K944" s="11">
        <v>0</v>
      </c>
      <c r="L944" s="11">
        <v>1</v>
      </c>
    </row>
    <row r="945" spans="1:12" ht="27.75" customHeight="1" x14ac:dyDescent="0.2">
      <c r="A945" s="178"/>
      <c r="B945" s="241" t="s">
        <v>743</v>
      </c>
      <c r="C945" s="241"/>
      <c r="D945" s="241"/>
      <c r="E945" s="241"/>
      <c r="F945" s="241"/>
      <c r="G945" s="241"/>
      <c r="H945" s="241"/>
      <c r="K945" s="11">
        <v>201</v>
      </c>
      <c r="L945" s="11">
        <v>2</v>
      </c>
    </row>
    <row r="946" spans="1:12" x14ac:dyDescent="0.2">
      <c r="A946" s="36"/>
      <c r="B946" s="225"/>
      <c r="C946" s="225"/>
      <c r="D946" s="225"/>
      <c r="E946" s="225"/>
      <c r="F946" s="225"/>
      <c r="G946" s="225"/>
      <c r="H946" s="225"/>
      <c r="K946" s="11">
        <v>0</v>
      </c>
      <c r="L946" s="11">
        <v>1</v>
      </c>
    </row>
    <row r="947" spans="1:12" ht="15" x14ac:dyDescent="0.2">
      <c r="A947" s="178" t="s">
        <v>204</v>
      </c>
      <c r="B947" s="242" t="s">
        <v>100</v>
      </c>
      <c r="C947" s="242"/>
      <c r="D947" s="242"/>
      <c r="E947" s="242"/>
      <c r="F947" s="183"/>
      <c r="G947" s="184"/>
      <c r="H947" s="38" t="str">
        <f>"Return to "&amp;B947</f>
        <v>Return to Intercompany indebtedness</v>
      </c>
      <c r="K947" s="11">
        <v>25</v>
      </c>
      <c r="L947" s="11">
        <v>1</v>
      </c>
    </row>
    <row r="948" spans="1:12" ht="15" x14ac:dyDescent="0.2">
      <c r="A948" s="178"/>
      <c r="B948" s="242"/>
      <c r="C948" s="242"/>
      <c r="D948" s="242"/>
      <c r="E948" s="242"/>
      <c r="F948" s="40"/>
      <c r="G948" s="160"/>
      <c r="H948" s="38"/>
      <c r="K948" s="11">
        <v>0</v>
      </c>
      <c r="L948" s="11">
        <v>1</v>
      </c>
    </row>
    <row r="949" spans="1:12" ht="15" x14ac:dyDescent="0.2">
      <c r="A949" s="178"/>
      <c r="B949" s="234"/>
      <c r="C949" s="234"/>
      <c r="D949" s="234"/>
      <c r="E949" s="234"/>
      <c r="F949" s="234"/>
      <c r="G949" s="234"/>
      <c r="H949" s="234"/>
      <c r="K949" s="11">
        <v>0</v>
      </c>
      <c r="L949" s="11">
        <v>1</v>
      </c>
    </row>
    <row r="950" spans="1:12" x14ac:dyDescent="0.2">
      <c r="B950" s="225" t="s">
        <v>744</v>
      </c>
      <c r="C950" s="225"/>
      <c r="D950" s="225"/>
      <c r="E950" s="225"/>
      <c r="F950" s="225"/>
      <c r="G950" s="225"/>
      <c r="H950" s="225"/>
      <c r="K950" s="11">
        <v>76</v>
      </c>
      <c r="L950" s="11">
        <v>1</v>
      </c>
    </row>
    <row r="951" spans="1:12" x14ac:dyDescent="0.2">
      <c r="B951" s="33" t="s">
        <v>230</v>
      </c>
      <c r="C951" s="225" t="s">
        <v>745</v>
      </c>
      <c r="D951" s="225"/>
      <c r="E951" s="225"/>
      <c r="F951" s="225"/>
      <c r="G951" s="225"/>
      <c r="H951" s="225"/>
      <c r="K951" s="11">
        <v>1</v>
      </c>
      <c r="L951" s="11">
        <v>1</v>
      </c>
    </row>
    <row r="952" spans="1:12" x14ac:dyDescent="0.2">
      <c r="B952" s="33" t="s">
        <v>230</v>
      </c>
      <c r="C952" s="225" t="s">
        <v>746</v>
      </c>
      <c r="D952" s="225"/>
      <c r="E952" s="225"/>
      <c r="F952" s="225"/>
      <c r="G952" s="225"/>
      <c r="H952" s="225"/>
      <c r="K952" s="11">
        <v>1</v>
      </c>
      <c r="L952" s="11">
        <v>1</v>
      </c>
    </row>
    <row r="953" spans="1:12" x14ac:dyDescent="0.2">
      <c r="B953" s="33" t="s">
        <v>230</v>
      </c>
      <c r="C953" s="225" t="s">
        <v>747</v>
      </c>
      <c r="D953" s="225"/>
      <c r="E953" s="225"/>
      <c r="F953" s="225"/>
      <c r="G953" s="225"/>
      <c r="H953" s="225"/>
      <c r="K953" s="11">
        <v>1</v>
      </c>
      <c r="L953" s="11">
        <v>1</v>
      </c>
    </row>
    <row r="954" spans="1:12" x14ac:dyDescent="0.2">
      <c r="B954" s="225"/>
      <c r="C954" s="225"/>
      <c r="D954" s="225"/>
      <c r="E954" s="225"/>
      <c r="F954" s="225"/>
      <c r="G954" s="225"/>
      <c r="H954" s="225"/>
      <c r="K954" s="11">
        <v>0</v>
      </c>
      <c r="L954" s="11">
        <v>1</v>
      </c>
    </row>
    <row r="955" spans="1:12" x14ac:dyDescent="0.2">
      <c r="B955" s="225" t="s">
        <v>748</v>
      </c>
      <c r="C955" s="225"/>
      <c r="D955" s="225"/>
      <c r="E955" s="225"/>
      <c r="F955" s="225"/>
      <c r="G955" s="225"/>
      <c r="H955" s="225"/>
      <c r="K955" s="11">
        <v>62</v>
      </c>
      <c r="L955" s="11">
        <v>1</v>
      </c>
    </row>
    <row r="956" spans="1:12" x14ac:dyDescent="0.2">
      <c r="B956" s="33" t="s">
        <v>230</v>
      </c>
      <c r="C956" s="225" t="s">
        <v>749</v>
      </c>
      <c r="D956" s="225"/>
      <c r="E956" s="225"/>
      <c r="F956" s="225"/>
      <c r="G956" s="225"/>
      <c r="H956" s="225"/>
      <c r="K956" s="11">
        <v>1</v>
      </c>
      <c r="L956" s="11">
        <v>1</v>
      </c>
    </row>
    <row r="957" spans="1:12" x14ac:dyDescent="0.2">
      <c r="B957" s="33" t="s">
        <v>230</v>
      </c>
      <c r="C957" s="225" t="s">
        <v>750</v>
      </c>
      <c r="D957" s="225"/>
      <c r="E957" s="225"/>
      <c r="F957" s="225"/>
      <c r="G957" s="225"/>
      <c r="H957" s="225"/>
      <c r="K957" s="11">
        <v>1</v>
      </c>
      <c r="L957" s="11">
        <v>1</v>
      </c>
    </row>
    <row r="958" spans="1:12" x14ac:dyDescent="0.2">
      <c r="B958" s="33" t="s">
        <v>230</v>
      </c>
      <c r="C958" s="225" t="s">
        <v>751</v>
      </c>
      <c r="D958" s="225"/>
      <c r="E958" s="225"/>
      <c r="F958" s="225"/>
      <c r="G958" s="225"/>
      <c r="H958" s="225"/>
      <c r="K958" s="11">
        <v>1</v>
      </c>
      <c r="L958" s="11">
        <v>1</v>
      </c>
    </row>
    <row r="959" spans="1:12" x14ac:dyDescent="0.2">
      <c r="B959" s="33" t="s">
        <v>230</v>
      </c>
      <c r="C959" s="225" t="s">
        <v>752</v>
      </c>
      <c r="D959" s="225"/>
      <c r="E959" s="225"/>
      <c r="F959" s="225"/>
      <c r="G959" s="225"/>
      <c r="H959" s="225"/>
      <c r="K959" s="11">
        <v>1</v>
      </c>
      <c r="L959" s="11">
        <v>1</v>
      </c>
    </row>
    <row r="960" spans="1:12" x14ac:dyDescent="0.2">
      <c r="B960" s="33" t="s">
        <v>230</v>
      </c>
      <c r="C960" s="225" t="s">
        <v>753</v>
      </c>
      <c r="D960" s="225"/>
      <c r="E960" s="225"/>
      <c r="F960" s="225"/>
      <c r="G960" s="225"/>
      <c r="H960" s="225"/>
      <c r="K960" s="11">
        <v>1</v>
      </c>
      <c r="L960" s="11">
        <v>1</v>
      </c>
    </row>
    <row r="961" spans="1:12" x14ac:dyDescent="0.2">
      <c r="B961" s="33" t="s">
        <v>230</v>
      </c>
      <c r="C961" s="225" t="s">
        <v>754</v>
      </c>
      <c r="D961" s="225"/>
      <c r="E961" s="225"/>
      <c r="F961" s="225"/>
      <c r="G961" s="225"/>
      <c r="H961" s="225"/>
      <c r="K961" s="11">
        <v>1</v>
      </c>
      <c r="L961" s="11">
        <v>1</v>
      </c>
    </row>
    <row r="962" spans="1:12" x14ac:dyDescent="0.2">
      <c r="B962" s="225"/>
      <c r="C962" s="225"/>
      <c r="D962" s="225"/>
      <c r="E962" s="225"/>
      <c r="F962" s="225"/>
      <c r="G962" s="225"/>
      <c r="H962" s="225"/>
      <c r="K962" s="11">
        <v>0</v>
      </c>
      <c r="L962" s="11">
        <v>1</v>
      </c>
    </row>
    <row r="963" spans="1:12" x14ac:dyDescent="0.2">
      <c r="B963" s="225" t="s">
        <v>755</v>
      </c>
      <c r="C963" s="225"/>
      <c r="D963" s="225"/>
      <c r="E963" s="225"/>
      <c r="F963" s="225"/>
      <c r="G963" s="225"/>
      <c r="H963" s="225"/>
      <c r="K963" s="11">
        <v>23</v>
      </c>
      <c r="L963" s="11">
        <v>1</v>
      </c>
    </row>
    <row r="964" spans="1:12" x14ac:dyDescent="0.2">
      <c r="B964" s="33" t="s">
        <v>230</v>
      </c>
      <c r="C964" s="225" t="s">
        <v>756</v>
      </c>
      <c r="D964" s="225"/>
      <c r="E964" s="225"/>
      <c r="F964" s="225"/>
      <c r="G964" s="225"/>
      <c r="H964" s="225"/>
      <c r="K964" s="11">
        <v>1</v>
      </c>
      <c r="L964" s="11">
        <v>1</v>
      </c>
    </row>
    <row r="965" spans="1:12" x14ac:dyDescent="0.2">
      <c r="B965" s="33" t="s">
        <v>230</v>
      </c>
      <c r="C965" s="225" t="s">
        <v>757</v>
      </c>
      <c r="D965" s="225"/>
      <c r="E965" s="225"/>
      <c r="F965" s="225"/>
      <c r="G965" s="225"/>
      <c r="H965" s="225"/>
      <c r="K965" s="11">
        <v>1</v>
      </c>
      <c r="L965" s="11">
        <v>1</v>
      </c>
    </row>
    <row r="966" spans="1:12" x14ac:dyDescent="0.2">
      <c r="A966" s="36"/>
      <c r="B966" s="225"/>
      <c r="C966" s="225"/>
      <c r="D966" s="225"/>
      <c r="E966" s="225"/>
      <c r="F966" s="225"/>
      <c r="G966" s="225"/>
      <c r="H966" s="225"/>
      <c r="K966" s="11">
        <v>0</v>
      </c>
      <c r="L966" s="11">
        <v>1</v>
      </c>
    </row>
    <row r="967" spans="1:12" ht="20.25" x14ac:dyDescent="0.2">
      <c r="A967" s="180" t="s">
        <v>205</v>
      </c>
      <c r="B967" s="282" t="s">
        <v>758</v>
      </c>
      <c r="C967" s="282"/>
      <c r="D967" s="282"/>
      <c r="E967" s="282"/>
      <c r="F967" s="282"/>
      <c r="G967" s="282"/>
      <c r="H967" s="282"/>
      <c r="K967" s="11">
        <v>14</v>
      </c>
      <c r="L967" s="11">
        <v>1</v>
      </c>
    </row>
    <row r="968" spans="1:12" x14ac:dyDescent="0.2">
      <c r="A968" s="36"/>
      <c r="B968" s="5"/>
      <c r="C968" s="5"/>
      <c r="D968" s="5"/>
      <c r="E968" s="5"/>
      <c r="F968" s="5"/>
      <c r="G968" s="5"/>
      <c r="H968" s="5"/>
      <c r="K968" s="11">
        <v>0</v>
      </c>
      <c r="L968" s="11">
        <v>1</v>
      </c>
    </row>
    <row r="969" spans="1:12" ht="15" x14ac:dyDescent="0.2">
      <c r="A969" s="36" t="s">
        <v>207</v>
      </c>
      <c r="B969" s="242" t="s">
        <v>103</v>
      </c>
      <c r="C969" s="242"/>
      <c r="D969" s="242"/>
      <c r="E969" s="242"/>
      <c r="F969" s="183"/>
      <c r="G969" s="183"/>
      <c r="H969" s="38" t="str">
        <f>"Return to "&amp;B969</f>
        <v>Return to Car lease rental restriction</v>
      </c>
      <c r="K969" s="11">
        <v>28</v>
      </c>
      <c r="L969" s="11">
        <v>1</v>
      </c>
    </row>
    <row r="970" spans="1:12" ht="15" x14ac:dyDescent="0.2">
      <c r="A970" s="36"/>
      <c r="B970" s="242"/>
      <c r="C970" s="242"/>
      <c r="D970" s="242"/>
      <c r="E970" s="242"/>
      <c r="F970" s="40"/>
      <c r="G970" s="40"/>
      <c r="H970" s="38"/>
      <c r="K970" s="11">
        <v>0</v>
      </c>
      <c r="L970" s="11">
        <v>1</v>
      </c>
    </row>
    <row r="971" spans="1:12" x14ac:dyDescent="0.2">
      <c r="A971" s="36"/>
      <c r="B971" s="225"/>
      <c r="C971" s="225"/>
      <c r="D971" s="225"/>
      <c r="E971" s="225"/>
      <c r="F971" s="225"/>
      <c r="G971" s="225"/>
      <c r="H971" s="225"/>
      <c r="K971" s="11">
        <v>0</v>
      </c>
      <c r="L971" s="11">
        <v>1</v>
      </c>
    </row>
    <row r="972" spans="1:12" ht="32.25" customHeight="1" x14ac:dyDescent="0.2">
      <c r="A972" s="36"/>
      <c r="B972" s="232" t="s">
        <v>759</v>
      </c>
      <c r="C972" s="232"/>
      <c r="D972" s="232"/>
      <c r="E972" s="232"/>
      <c r="F972" s="232"/>
      <c r="G972" s="232"/>
      <c r="H972" s="232"/>
      <c r="K972" s="11">
        <v>181</v>
      </c>
      <c r="L972" s="11">
        <v>2</v>
      </c>
    </row>
    <row r="973" spans="1:12" x14ac:dyDescent="0.2">
      <c r="A973" s="36"/>
      <c r="B973" s="225"/>
      <c r="C973" s="225"/>
      <c r="D973" s="225"/>
      <c r="E973" s="225"/>
      <c r="F973" s="225"/>
      <c r="G973" s="225"/>
      <c r="H973" s="225"/>
      <c r="K973" s="11">
        <v>0</v>
      </c>
      <c r="L973" s="11">
        <v>1</v>
      </c>
    </row>
    <row r="974" spans="1:12" ht="29.1" customHeight="1" x14ac:dyDescent="0.2">
      <c r="A974" s="178"/>
      <c r="B974" s="225" t="s">
        <v>760</v>
      </c>
      <c r="C974" s="225"/>
      <c r="D974" s="225"/>
      <c r="E974" s="225"/>
      <c r="F974" s="225"/>
      <c r="G974" s="225"/>
      <c r="H974" s="225"/>
      <c r="K974" s="11">
        <v>295</v>
      </c>
      <c r="L974" s="11">
        <v>2</v>
      </c>
    </row>
    <row r="975" spans="1:12" x14ac:dyDescent="0.2">
      <c r="A975" s="178"/>
      <c r="B975" s="225"/>
      <c r="C975" s="225"/>
      <c r="D975" s="225"/>
      <c r="E975" s="225"/>
      <c r="F975" s="225"/>
      <c r="G975" s="225"/>
      <c r="H975" s="225"/>
      <c r="K975" s="11">
        <v>0</v>
      </c>
      <c r="L975" s="11">
        <v>1</v>
      </c>
    </row>
    <row r="976" spans="1:12" ht="29.1" customHeight="1" x14ac:dyDescent="0.2">
      <c r="A976" s="178"/>
      <c r="B976" s="225" t="s">
        <v>761</v>
      </c>
      <c r="C976" s="225"/>
      <c r="D976" s="225"/>
      <c r="E976" s="225"/>
      <c r="F976" s="225"/>
      <c r="G976" s="225"/>
      <c r="H976" s="225"/>
      <c r="K976" s="11">
        <v>268</v>
      </c>
      <c r="L976" s="11">
        <v>2</v>
      </c>
    </row>
    <row r="977" spans="1:12" x14ac:dyDescent="0.2">
      <c r="A977" s="178"/>
      <c r="B977" s="225"/>
      <c r="C977" s="225"/>
      <c r="D977" s="225"/>
      <c r="E977" s="225"/>
      <c r="F977" s="225"/>
      <c r="G977" s="225"/>
      <c r="H977" s="225"/>
      <c r="K977" s="11">
        <v>0</v>
      </c>
      <c r="L977" s="11">
        <v>1</v>
      </c>
    </row>
    <row r="978" spans="1:12" ht="29.1" customHeight="1" x14ac:dyDescent="0.2">
      <c r="A978" s="178"/>
      <c r="B978" s="225" t="s">
        <v>762</v>
      </c>
      <c r="C978" s="225"/>
      <c r="D978" s="225"/>
      <c r="E978" s="225"/>
      <c r="F978" s="225"/>
      <c r="G978" s="225"/>
      <c r="H978" s="225"/>
      <c r="K978" s="11">
        <v>167</v>
      </c>
      <c r="L978" s="11">
        <v>2</v>
      </c>
    </row>
    <row r="979" spans="1:12" x14ac:dyDescent="0.2">
      <c r="A979" s="178"/>
      <c r="B979" s="225"/>
      <c r="C979" s="225"/>
      <c r="D979" s="225"/>
      <c r="E979" s="225"/>
      <c r="F979" s="225"/>
      <c r="G979" s="225"/>
      <c r="H979" s="225"/>
      <c r="K979" s="11">
        <v>0</v>
      </c>
      <c r="L979" s="11">
        <v>1</v>
      </c>
    </row>
    <row r="980" spans="1:12" x14ac:dyDescent="0.2">
      <c r="A980" s="178"/>
      <c r="B980" s="241" t="s">
        <v>763</v>
      </c>
      <c r="C980" s="241"/>
      <c r="D980" s="241"/>
      <c r="E980" s="241"/>
      <c r="F980" s="241"/>
      <c r="G980" s="241"/>
      <c r="H980" s="241"/>
      <c r="K980" s="11">
        <v>65</v>
      </c>
      <c r="L980" s="11">
        <v>1</v>
      </c>
    </row>
    <row r="981" spans="1:12" x14ac:dyDescent="0.2">
      <c r="A981" s="178"/>
      <c r="B981" s="225"/>
      <c r="C981" s="225"/>
      <c r="D981" s="225"/>
      <c r="E981" s="225"/>
      <c r="F981" s="225"/>
      <c r="G981" s="225"/>
      <c r="H981" s="225"/>
      <c r="K981" s="11">
        <v>0</v>
      </c>
      <c r="L981" s="11">
        <v>1</v>
      </c>
    </row>
    <row r="982" spans="1:12" ht="15" x14ac:dyDescent="0.2">
      <c r="A982" s="178"/>
      <c r="B982" s="251" t="s">
        <v>764</v>
      </c>
      <c r="C982" s="251"/>
      <c r="D982" s="251"/>
      <c r="E982" s="251"/>
      <c r="F982" s="251"/>
      <c r="G982" s="251"/>
      <c r="H982" s="251"/>
      <c r="K982" s="11">
        <v>65</v>
      </c>
      <c r="L982" s="11">
        <v>1</v>
      </c>
    </row>
    <row r="983" spans="1:12" ht="42" customHeight="1" x14ac:dyDescent="0.2">
      <c r="A983" s="178"/>
      <c r="B983" s="225" t="s">
        <v>765</v>
      </c>
      <c r="C983" s="225"/>
      <c r="D983" s="225"/>
      <c r="E983" s="225"/>
      <c r="F983" s="225"/>
      <c r="G983" s="225"/>
      <c r="H983" s="225"/>
      <c r="K983" s="11">
        <v>340</v>
      </c>
      <c r="L983" s="11">
        <v>3</v>
      </c>
    </row>
    <row r="984" spans="1:12" x14ac:dyDescent="0.2">
      <c r="A984" s="178"/>
      <c r="B984" s="225"/>
      <c r="C984" s="225"/>
      <c r="D984" s="225"/>
      <c r="E984" s="225"/>
      <c r="F984" s="225"/>
      <c r="G984" s="225"/>
      <c r="H984" s="225"/>
      <c r="K984" s="11">
        <v>0</v>
      </c>
      <c r="L984" s="11">
        <v>1</v>
      </c>
    </row>
    <row r="985" spans="1:12" ht="15" x14ac:dyDescent="0.2">
      <c r="A985" s="178"/>
      <c r="B985" s="251" t="s">
        <v>766</v>
      </c>
      <c r="C985" s="251"/>
      <c r="D985" s="251"/>
      <c r="E985" s="251"/>
      <c r="F985" s="251"/>
      <c r="G985" s="251"/>
      <c r="H985" s="251"/>
      <c r="K985" s="11">
        <v>65</v>
      </c>
      <c r="L985" s="11">
        <v>1</v>
      </c>
    </row>
    <row r="986" spans="1:12" ht="42" customHeight="1" x14ac:dyDescent="0.2">
      <c r="A986" s="178"/>
      <c r="B986" s="225" t="s">
        <v>598</v>
      </c>
      <c r="C986" s="225"/>
      <c r="D986" s="225"/>
      <c r="E986" s="225"/>
      <c r="F986" s="225"/>
      <c r="G986" s="225"/>
      <c r="H986" s="225"/>
      <c r="K986" s="11">
        <v>447</v>
      </c>
      <c r="L986" s="11">
        <v>3</v>
      </c>
    </row>
    <row r="987" spans="1:12" x14ac:dyDescent="0.2">
      <c r="A987" s="178"/>
      <c r="B987" s="225"/>
      <c r="C987" s="225"/>
      <c r="D987" s="225"/>
      <c r="E987" s="225"/>
      <c r="F987" s="225"/>
      <c r="G987" s="225"/>
      <c r="H987" s="225"/>
      <c r="K987" s="11">
        <v>0</v>
      </c>
      <c r="L987" s="11">
        <v>1</v>
      </c>
    </row>
    <row r="988" spans="1:12" ht="15" x14ac:dyDescent="0.2">
      <c r="A988" s="178"/>
      <c r="B988" s="251" t="s">
        <v>767</v>
      </c>
      <c r="C988" s="251"/>
      <c r="D988" s="251"/>
      <c r="E988" s="251"/>
      <c r="F988" s="251"/>
      <c r="G988" s="251"/>
      <c r="H988" s="251"/>
      <c r="K988" s="11">
        <v>43</v>
      </c>
      <c r="L988" s="11">
        <v>1</v>
      </c>
    </row>
    <row r="989" spans="1:12" x14ac:dyDescent="0.2">
      <c r="A989" s="178"/>
      <c r="B989" s="241" t="s">
        <v>600</v>
      </c>
      <c r="C989" s="241"/>
      <c r="D989" s="241"/>
      <c r="E989" s="241"/>
      <c r="F989" s="241"/>
      <c r="G989" s="241"/>
      <c r="H989" s="241"/>
      <c r="K989" s="11">
        <v>118</v>
      </c>
      <c r="L989" s="11">
        <v>1</v>
      </c>
    </row>
    <row r="990" spans="1:12" x14ac:dyDescent="0.2">
      <c r="A990" s="178"/>
      <c r="B990" s="33" t="s">
        <v>230</v>
      </c>
      <c r="C990" s="241" t="s">
        <v>601</v>
      </c>
      <c r="D990" s="241"/>
      <c r="E990" s="241"/>
      <c r="F990" s="241"/>
      <c r="G990" s="241"/>
      <c r="H990" s="241"/>
      <c r="K990" s="11">
        <v>1</v>
      </c>
      <c r="L990" s="11">
        <v>1</v>
      </c>
    </row>
    <row r="991" spans="1:12" ht="29.25" customHeight="1" x14ac:dyDescent="0.2">
      <c r="A991" s="178"/>
      <c r="B991" s="33" t="s">
        <v>230</v>
      </c>
      <c r="C991" s="241" t="s">
        <v>602</v>
      </c>
      <c r="D991" s="241"/>
      <c r="E991" s="241"/>
      <c r="F991" s="241"/>
      <c r="G991" s="241"/>
      <c r="H991" s="241"/>
      <c r="K991" s="11">
        <v>1</v>
      </c>
      <c r="L991" s="11">
        <v>1</v>
      </c>
    </row>
    <row r="992" spans="1:12" x14ac:dyDescent="0.2">
      <c r="A992" s="178"/>
      <c r="B992" s="225"/>
      <c r="C992" s="225"/>
      <c r="D992" s="225"/>
      <c r="E992" s="225"/>
      <c r="F992" s="225"/>
      <c r="G992" s="225"/>
      <c r="H992" s="225"/>
      <c r="K992" s="11">
        <v>0</v>
      </c>
      <c r="L992" s="11">
        <v>1</v>
      </c>
    </row>
    <row r="993" spans="1:12" ht="15" x14ac:dyDescent="0.2">
      <c r="A993" s="178" t="s">
        <v>208</v>
      </c>
      <c r="B993" s="242" t="s">
        <v>209</v>
      </c>
      <c r="C993" s="242"/>
      <c r="D993" s="242"/>
      <c r="E993" s="242"/>
      <c r="F993" s="183"/>
      <c r="G993" s="184"/>
      <c r="H993" s="38" t="str">
        <f>"Return to "&amp;B993</f>
        <v>Return to Employee share schemes</v>
      </c>
      <c r="K993" s="11">
        <v>22</v>
      </c>
      <c r="L993" s="11">
        <v>1</v>
      </c>
    </row>
    <row r="994" spans="1:12" ht="15" x14ac:dyDescent="0.2">
      <c r="A994" s="178"/>
      <c r="B994" s="242"/>
      <c r="C994" s="242"/>
      <c r="D994" s="242"/>
      <c r="E994" s="242"/>
      <c r="F994" s="40"/>
      <c r="G994" s="160"/>
      <c r="H994" s="38"/>
      <c r="K994" s="11">
        <v>0</v>
      </c>
      <c r="L994" s="11">
        <v>1</v>
      </c>
    </row>
    <row r="995" spans="1:12" ht="15" x14ac:dyDescent="0.2">
      <c r="A995" s="178"/>
      <c r="B995" s="234"/>
      <c r="C995" s="234"/>
      <c r="D995" s="234"/>
      <c r="E995" s="234"/>
      <c r="F995" s="234"/>
      <c r="G995" s="234"/>
      <c r="H995" s="234"/>
      <c r="K995" s="11">
        <v>0</v>
      </c>
      <c r="L995" s="11">
        <v>1</v>
      </c>
    </row>
    <row r="996" spans="1:12" ht="45" customHeight="1" x14ac:dyDescent="0.2">
      <c r="A996" s="178"/>
      <c r="B996" s="241" t="s">
        <v>768</v>
      </c>
      <c r="C996" s="241"/>
      <c r="D996" s="241"/>
      <c r="E996" s="241"/>
      <c r="F996" s="241"/>
      <c r="G996" s="241"/>
      <c r="H996" s="241"/>
      <c r="K996" s="11">
        <v>333</v>
      </c>
      <c r="L996" s="11">
        <v>3</v>
      </c>
    </row>
    <row r="997" spans="1:12" x14ac:dyDescent="0.2">
      <c r="A997" s="178"/>
      <c r="B997" s="225"/>
      <c r="C997" s="225"/>
      <c r="D997" s="225"/>
      <c r="E997" s="225"/>
      <c r="F997" s="225"/>
      <c r="G997" s="225"/>
      <c r="H997" s="225"/>
      <c r="K997" s="11">
        <v>0</v>
      </c>
      <c r="L997" s="11">
        <v>1</v>
      </c>
    </row>
    <row r="998" spans="1:12" ht="28.5" customHeight="1" x14ac:dyDescent="0.2">
      <c r="A998" s="178"/>
      <c r="B998" s="241" t="s">
        <v>769</v>
      </c>
      <c r="C998" s="241"/>
      <c r="D998" s="241"/>
      <c r="E998" s="241"/>
      <c r="F998" s="241"/>
      <c r="G998" s="241"/>
      <c r="H998" s="241"/>
      <c r="K998" s="11">
        <v>188</v>
      </c>
      <c r="L998" s="11">
        <v>2</v>
      </c>
    </row>
    <row r="999" spans="1:12" x14ac:dyDescent="0.2">
      <c r="A999" s="178"/>
      <c r="B999" s="225"/>
      <c r="C999" s="225"/>
      <c r="D999" s="225"/>
      <c r="E999" s="225"/>
      <c r="F999" s="225"/>
      <c r="G999" s="225"/>
      <c r="H999" s="225"/>
      <c r="K999" s="11">
        <v>0</v>
      </c>
      <c r="L999" s="11">
        <v>1</v>
      </c>
    </row>
    <row r="1000" spans="1:12" ht="15" x14ac:dyDescent="0.2">
      <c r="A1000" s="178"/>
      <c r="B1000" s="234" t="str">
        <f>Trial_Balance_Description_Shared_Based_Payments</f>
        <v>Share based payments</v>
      </c>
      <c r="C1000" s="234"/>
      <c r="D1000" s="234"/>
      <c r="E1000" s="234"/>
      <c r="F1000" s="234"/>
      <c r="G1000" s="234"/>
      <c r="H1000" s="234"/>
      <c r="K1000" s="11">
        <v>20</v>
      </c>
      <c r="L1000" s="11">
        <v>1</v>
      </c>
    </row>
    <row r="1001" spans="1:12" ht="27" customHeight="1" x14ac:dyDescent="0.2">
      <c r="A1001" s="178"/>
      <c r="B1001" s="241" t="s">
        <v>770</v>
      </c>
      <c r="C1001" s="241"/>
      <c r="D1001" s="241"/>
      <c r="E1001" s="241"/>
      <c r="F1001" s="241"/>
      <c r="G1001" s="241"/>
      <c r="H1001" s="241"/>
      <c r="K1001" s="11">
        <v>183</v>
      </c>
      <c r="L1001" s="11">
        <v>2</v>
      </c>
    </row>
    <row r="1002" spans="1:12" x14ac:dyDescent="0.2">
      <c r="A1002" s="178"/>
      <c r="B1002" s="225"/>
      <c r="C1002" s="225"/>
      <c r="D1002" s="225"/>
      <c r="E1002" s="225"/>
      <c r="F1002" s="225"/>
      <c r="G1002" s="225"/>
      <c r="H1002" s="225"/>
      <c r="K1002" s="11">
        <v>0</v>
      </c>
      <c r="L1002" s="11">
        <v>1</v>
      </c>
    </row>
    <row r="1003" spans="1:12" ht="30.75" customHeight="1" x14ac:dyDescent="0.2">
      <c r="A1003" s="178"/>
      <c r="B1003" s="241" t="s">
        <v>771</v>
      </c>
      <c r="C1003" s="241"/>
      <c r="D1003" s="241"/>
      <c r="E1003" s="241"/>
      <c r="F1003" s="241"/>
      <c r="G1003" s="241"/>
      <c r="H1003" s="241"/>
      <c r="K1003" s="11">
        <v>280</v>
      </c>
      <c r="L1003" s="11">
        <v>2</v>
      </c>
    </row>
    <row r="1004" spans="1:12" x14ac:dyDescent="0.2">
      <c r="A1004" s="178"/>
      <c r="B1004" s="225"/>
      <c r="C1004" s="225"/>
      <c r="D1004" s="225"/>
      <c r="E1004" s="225"/>
      <c r="F1004" s="225"/>
      <c r="G1004" s="225"/>
      <c r="H1004" s="225"/>
      <c r="K1004" s="11">
        <v>0</v>
      </c>
      <c r="L1004" s="11">
        <v>1</v>
      </c>
    </row>
    <row r="1005" spans="1:12" ht="15.75" customHeight="1" x14ac:dyDescent="0.2">
      <c r="A1005" s="178"/>
      <c r="B1005" s="234" t="s">
        <v>772</v>
      </c>
      <c r="C1005" s="234"/>
      <c r="D1005" s="234"/>
      <c r="E1005" s="234"/>
      <c r="F1005" s="234"/>
      <c r="G1005" s="234"/>
      <c r="H1005" s="234"/>
      <c r="K1005" s="11">
        <v>37</v>
      </c>
      <c r="L1005" s="11">
        <v>1</v>
      </c>
    </row>
    <row r="1006" spans="1:12" ht="27" customHeight="1" x14ac:dyDescent="0.2">
      <c r="A1006" s="178"/>
      <c r="B1006" s="241" t="s">
        <v>773</v>
      </c>
      <c r="C1006" s="241"/>
      <c r="D1006" s="241"/>
      <c r="E1006" s="241"/>
      <c r="F1006" s="241"/>
      <c r="G1006" s="241"/>
      <c r="H1006" s="241"/>
      <c r="K1006" s="11">
        <v>194</v>
      </c>
      <c r="L1006" s="11">
        <v>2</v>
      </c>
    </row>
    <row r="1007" spans="1:12" x14ac:dyDescent="0.2">
      <c r="A1007" s="178"/>
      <c r="B1007" s="225"/>
      <c r="C1007" s="225"/>
      <c r="D1007" s="225"/>
      <c r="E1007" s="225"/>
      <c r="F1007" s="225"/>
      <c r="G1007" s="225"/>
      <c r="H1007" s="225"/>
      <c r="K1007" s="11">
        <v>0</v>
      </c>
      <c r="L1007" s="11">
        <v>1</v>
      </c>
    </row>
    <row r="1008" spans="1:12" ht="15" x14ac:dyDescent="0.2">
      <c r="A1008" s="178" t="s">
        <v>210</v>
      </c>
      <c r="B1008" s="242" t="s">
        <v>104</v>
      </c>
      <c r="C1008" s="242"/>
      <c r="D1008" s="242"/>
      <c r="E1008" s="242"/>
      <c r="F1008" s="183"/>
      <c r="G1008" s="184"/>
      <c r="H1008" s="38" t="str">
        <f>"Return to "&amp;B1008</f>
        <v>Return to Loans to participators</v>
      </c>
      <c r="K1008" s="11">
        <v>22</v>
      </c>
      <c r="L1008" s="11">
        <v>1</v>
      </c>
    </row>
    <row r="1009" spans="1:12" ht="15" x14ac:dyDescent="0.2">
      <c r="A1009" s="178"/>
      <c r="B1009" s="242"/>
      <c r="C1009" s="242"/>
      <c r="D1009" s="242"/>
      <c r="E1009" s="242"/>
      <c r="F1009" s="40"/>
      <c r="G1009" s="160"/>
      <c r="H1009" s="38"/>
      <c r="K1009" s="11">
        <v>0</v>
      </c>
      <c r="L1009" s="11">
        <v>1</v>
      </c>
    </row>
    <row r="1010" spans="1:12" x14ac:dyDescent="0.2">
      <c r="A1010" s="178"/>
      <c r="B1010" s="225"/>
      <c r="C1010" s="225"/>
      <c r="D1010" s="225"/>
      <c r="E1010" s="225"/>
      <c r="F1010" s="225"/>
      <c r="G1010" s="225"/>
      <c r="H1010" s="225"/>
      <c r="K1010" s="11">
        <v>0</v>
      </c>
      <c r="L1010" s="11">
        <v>1</v>
      </c>
    </row>
    <row r="1011" spans="1:12" x14ac:dyDescent="0.2">
      <c r="A1011" s="178"/>
      <c r="B1011" s="225" t="s">
        <v>774</v>
      </c>
      <c r="C1011" s="225"/>
      <c r="D1011" s="225"/>
      <c r="E1011" s="225"/>
      <c r="F1011" s="225"/>
      <c r="G1011" s="225"/>
      <c r="H1011" s="225"/>
      <c r="K1011" s="11">
        <v>141</v>
      </c>
      <c r="L1011" s="11">
        <v>1</v>
      </c>
    </row>
    <row r="1012" spans="1:12" x14ac:dyDescent="0.2">
      <c r="A1012" s="178"/>
      <c r="B1012" s="225"/>
      <c r="C1012" s="225"/>
      <c r="D1012" s="225"/>
      <c r="E1012" s="225"/>
      <c r="F1012" s="225"/>
      <c r="G1012" s="225"/>
      <c r="H1012" s="225"/>
      <c r="K1012" s="11">
        <v>0</v>
      </c>
      <c r="L1012" s="11">
        <v>1</v>
      </c>
    </row>
    <row r="1013" spans="1:12" ht="44.25" customHeight="1" x14ac:dyDescent="0.2">
      <c r="A1013" s="178"/>
      <c r="B1013" s="225" t="s">
        <v>775</v>
      </c>
      <c r="C1013" s="225"/>
      <c r="D1013" s="225"/>
      <c r="E1013" s="225"/>
      <c r="F1013" s="225"/>
      <c r="G1013" s="225"/>
      <c r="H1013" s="225"/>
      <c r="K1013" s="11">
        <v>354</v>
      </c>
      <c r="L1013" s="11">
        <v>3</v>
      </c>
    </row>
    <row r="1014" spans="1:12" x14ac:dyDescent="0.2">
      <c r="A1014" s="178"/>
      <c r="B1014" s="250" t="str">
        <f>'General questionnaire'!$B$169</f>
        <v>Definition of participator from HMRC website</v>
      </c>
      <c r="C1014" s="250"/>
      <c r="D1014" s="250"/>
      <c r="E1014" s="250"/>
      <c r="F1014" s="250"/>
      <c r="G1014" s="250"/>
      <c r="H1014" s="250"/>
      <c r="K1014" s="11">
        <v>44</v>
      </c>
      <c r="L1014" s="11">
        <v>1</v>
      </c>
    </row>
    <row r="1015" spans="1:12" x14ac:dyDescent="0.2">
      <c r="A1015" s="178"/>
      <c r="B1015" s="225"/>
      <c r="C1015" s="225"/>
      <c r="D1015" s="225"/>
      <c r="E1015" s="225"/>
      <c r="F1015" s="225"/>
      <c r="G1015" s="225"/>
      <c r="H1015" s="225"/>
      <c r="K1015" s="11">
        <v>0</v>
      </c>
      <c r="L1015" s="11">
        <v>1</v>
      </c>
    </row>
    <row r="1016" spans="1:12" ht="32.25" customHeight="1" x14ac:dyDescent="0.2">
      <c r="A1016" s="178"/>
      <c r="B1016" s="225" t="s">
        <v>776</v>
      </c>
      <c r="C1016" s="225"/>
      <c r="D1016" s="225"/>
      <c r="E1016" s="225"/>
      <c r="F1016" s="225"/>
      <c r="G1016" s="225"/>
      <c r="H1016" s="225"/>
      <c r="K1016" s="11">
        <v>319</v>
      </c>
      <c r="L1016" s="11">
        <v>2</v>
      </c>
    </row>
    <row r="1017" spans="1:12" ht="29.25" customHeight="1" x14ac:dyDescent="0.2">
      <c r="A1017" s="178"/>
      <c r="B1017" s="225" t="s">
        <v>777</v>
      </c>
      <c r="C1017" s="225"/>
      <c r="D1017" s="225"/>
      <c r="E1017" s="225"/>
      <c r="F1017" s="225"/>
      <c r="G1017" s="225"/>
      <c r="H1017" s="225"/>
      <c r="K1017" s="11">
        <v>280</v>
      </c>
      <c r="L1017" s="11">
        <v>2</v>
      </c>
    </row>
    <row r="1018" spans="1:12" ht="28.5" customHeight="1" x14ac:dyDescent="0.2">
      <c r="A1018" s="178"/>
      <c r="B1018" s="225" t="s">
        <v>778</v>
      </c>
      <c r="C1018" s="225"/>
      <c r="D1018" s="225"/>
      <c r="E1018" s="225"/>
      <c r="F1018" s="225"/>
      <c r="G1018" s="225"/>
      <c r="H1018" s="225"/>
      <c r="K1018" s="11">
        <v>192</v>
      </c>
      <c r="L1018" s="11">
        <v>2</v>
      </c>
    </row>
    <row r="1019" spans="1:12" x14ac:dyDescent="0.2">
      <c r="A1019" s="178"/>
      <c r="B1019" s="225"/>
      <c r="C1019" s="225"/>
      <c r="D1019" s="225"/>
      <c r="E1019" s="225"/>
      <c r="F1019" s="225"/>
      <c r="G1019" s="225"/>
      <c r="H1019" s="225"/>
      <c r="K1019" s="11">
        <v>0</v>
      </c>
      <c r="L1019" s="11">
        <v>1</v>
      </c>
    </row>
    <row r="1020" spans="1:12" ht="15" x14ac:dyDescent="0.2">
      <c r="A1020" s="178" t="s">
        <v>211</v>
      </c>
      <c r="B1020" s="242" t="s">
        <v>212</v>
      </c>
      <c r="C1020" s="242"/>
      <c r="D1020" s="242"/>
      <c r="E1020" s="242"/>
      <c r="F1020" s="183"/>
      <c r="G1020" s="184"/>
      <c r="H1020" s="38" t="str">
        <f>"Return to "&amp;B1020</f>
        <v>Return to Royalties paid overseas</v>
      </c>
      <c r="K1020" s="11">
        <v>23</v>
      </c>
      <c r="L1020" s="11">
        <v>1</v>
      </c>
    </row>
    <row r="1021" spans="1:12" ht="15" x14ac:dyDescent="0.2">
      <c r="A1021" s="178"/>
      <c r="B1021" s="242"/>
      <c r="C1021" s="242"/>
      <c r="D1021" s="242"/>
      <c r="E1021" s="242"/>
      <c r="F1021" s="40"/>
      <c r="G1021" s="160"/>
      <c r="H1021" s="38"/>
      <c r="K1021" s="11">
        <v>0</v>
      </c>
      <c r="L1021" s="11">
        <v>1</v>
      </c>
    </row>
    <row r="1022" spans="1:12" ht="15" x14ac:dyDescent="0.2">
      <c r="A1022" s="178"/>
      <c r="B1022" s="234"/>
      <c r="C1022" s="234"/>
      <c r="D1022" s="234"/>
      <c r="E1022" s="234"/>
      <c r="F1022" s="234"/>
      <c r="G1022" s="234"/>
      <c r="H1022" s="234"/>
      <c r="K1022" s="11">
        <v>0</v>
      </c>
      <c r="L1022" s="11">
        <v>1</v>
      </c>
    </row>
    <row r="1023" spans="1:12" ht="28.5" customHeight="1" x14ac:dyDescent="0.2">
      <c r="A1023" s="178"/>
      <c r="B1023" s="225" t="s">
        <v>779</v>
      </c>
      <c r="C1023" s="225"/>
      <c r="D1023" s="225"/>
      <c r="E1023" s="225"/>
      <c r="F1023" s="225"/>
      <c r="G1023" s="225"/>
      <c r="H1023" s="225"/>
      <c r="K1023" s="11">
        <v>204</v>
      </c>
      <c r="L1023" s="11">
        <v>2</v>
      </c>
    </row>
    <row r="1024" spans="1:12" ht="28.5" customHeight="1" x14ac:dyDescent="0.2">
      <c r="A1024" s="178"/>
      <c r="B1024" s="225" t="s">
        <v>780</v>
      </c>
      <c r="C1024" s="225"/>
      <c r="D1024" s="225"/>
      <c r="E1024" s="225"/>
      <c r="F1024" s="225"/>
      <c r="G1024" s="225"/>
      <c r="H1024" s="225"/>
      <c r="K1024" s="11">
        <v>270</v>
      </c>
      <c r="L1024" s="11">
        <v>2</v>
      </c>
    </row>
    <row r="1025" spans="1:12" ht="15" x14ac:dyDescent="0.2">
      <c r="A1025" s="178"/>
      <c r="B1025" s="234"/>
      <c r="C1025" s="234"/>
      <c r="D1025" s="234"/>
      <c r="E1025" s="234"/>
      <c r="F1025" s="234"/>
      <c r="G1025" s="234"/>
      <c r="H1025" s="234"/>
      <c r="K1025" s="11">
        <v>0</v>
      </c>
      <c r="L1025" s="11">
        <v>1</v>
      </c>
    </row>
    <row r="1026" spans="1:12" x14ac:dyDescent="0.2">
      <c r="A1026" s="178"/>
      <c r="B1026" s="241" t="s">
        <v>781</v>
      </c>
      <c r="C1026" s="241"/>
      <c r="D1026" s="241"/>
      <c r="E1026" s="241"/>
      <c r="F1026" s="241"/>
      <c r="G1026" s="241"/>
      <c r="H1026" s="241"/>
      <c r="K1026" s="11">
        <v>94</v>
      </c>
      <c r="L1026" s="11">
        <v>1</v>
      </c>
    </row>
    <row r="1027" spans="1:12" x14ac:dyDescent="0.2">
      <c r="A1027" s="178"/>
      <c r="B1027" s="33" t="s">
        <v>230</v>
      </c>
      <c r="C1027" s="225" t="s">
        <v>782</v>
      </c>
      <c r="D1027" s="225"/>
      <c r="E1027" s="225"/>
      <c r="F1027" s="225"/>
      <c r="G1027" s="225"/>
      <c r="H1027" s="225"/>
      <c r="K1027" s="11">
        <v>1</v>
      </c>
      <c r="L1027" s="11">
        <v>1</v>
      </c>
    </row>
    <row r="1028" spans="1:12" x14ac:dyDescent="0.2">
      <c r="A1028" s="178"/>
      <c r="B1028" s="33" t="s">
        <v>230</v>
      </c>
      <c r="C1028" s="225" t="s">
        <v>783</v>
      </c>
      <c r="D1028" s="225"/>
      <c r="E1028" s="225"/>
      <c r="F1028" s="225"/>
      <c r="G1028" s="225"/>
      <c r="H1028" s="225"/>
      <c r="K1028" s="11">
        <v>1</v>
      </c>
      <c r="L1028" s="11">
        <v>1</v>
      </c>
    </row>
    <row r="1029" spans="1:12" x14ac:dyDescent="0.2">
      <c r="A1029" s="178"/>
      <c r="B1029" s="33" t="s">
        <v>230</v>
      </c>
      <c r="C1029" s="225" t="s">
        <v>784</v>
      </c>
      <c r="D1029" s="225"/>
      <c r="E1029" s="225"/>
      <c r="F1029" s="225"/>
      <c r="G1029" s="225"/>
      <c r="H1029" s="225"/>
      <c r="K1029" s="11">
        <v>1</v>
      </c>
      <c r="L1029" s="11">
        <v>1</v>
      </c>
    </row>
    <row r="1030" spans="1:12" x14ac:dyDescent="0.2">
      <c r="A1030" s="178"/>
      <c r="B1030" s="33" t="s">
        <v>230</v>
      </c>
      <c r="C1030" s="225" t="s">
        <v>785</v>
      </c>
      <c r="D1030" s="225"/>
      <c r="E1030" s="225"/>
      <c r="F1030" s="225"/>
      <c r="G1030" s="225"/>
      <c r="H1030" s="225"/>
      <c r="K1030" s="11">
        <v>1</v>
      </c>
      <c r="L1030" s="11">
        <v>1</v>
      </c>
    </row>
    <row r="1031" spans="1:12" x14ac:dyDescent="0.2">
      <c r="A1031" s="178"/>
      <c r="B1031" s="33" t="s">
        <v>230</v>
      </c>
      <c r="C1031" s="225" t="s">
        <v>786</v>
      </c>
      <c r="D1031" s="225"/>
      <c r="E1031" s="225"/>
      <c r="F1031" s="225"/>
      <c r="G1031" s="225"/>
      <c r="H1031" s="225"/>
      <c r="K1031" s="11">
        <v>1</v>
      </c>
      <c r="L1031" s="11">
        <v>1</v>
      </c>
    </row>
    <row r="1032" spans="1:12" x14ac:dyDescent="0.2">
      <c r="A1032" s="178"/>
      <c r="B1032" s="33" t="s">
        <v>230</v>
      </c>
      <c r="C1032" s="225" t="s">
        <v>787</v>
      </c>
      <c r="D1032" s="225"/>
      <c r="E1032" s="225"/>
      <c r="F1032" s="225"/>
      <c r="G1032" s="225"/>
      <c r="H1032" s="225"/>
      <c r="K1032" s="11">
        <v>1</v>
      </c>
      <c r="L1032" s="11">
        <v>1</v>
      </c>
    </row>
    <row r="1033" spans="1:12" ht="30.75" customHeight="1" x14ac:dyDescent="0.2">
      <c r="A1033" s="178"/>
      <c r="B1033" s="33" t="s">
        <v>230</v>
      </c>
      <c r="C1033" s="225" t="s">
        <v>788</v>
      </c>
      <c r="D1033" s="225"/>
      <c r="E1033" s="225"/>
      <c r="F1033" s="225"/>
      <c r="G1033" s="225"/>
      <c r="H1033" s="225"/>
      <c r="K1033" s="11">
        <v>1</v>
      </c>
      <c r="L1033" s="11">
        <v>1</v>
      </c>
    </row>
    <row r="1034" spans="1:12" x14ac:dyDescent="0.2">
      <c r="A1034" s="178"/>
      <c r="B1034" s="249"/>
      <c r="C1034" s="249"/>
      <c r="D1034" s="249"/>
      <c r="E1034" s="249"/>
      <c r="F1034" s="249"/>
      <c r="G1034" s="249"/>
      <c r="H1034" s="249"/>
      <c r="K1034" s="11">
        <v>0</v>
      </c>
      <c r="L1034" s="11">
        <v>1</v>
      </c>
    </row>
    <row r="1035" spans="1:12" ht="15" x14ac:dyDescent="0.2">
      <c r="A1035" s="178" t="s">
        <v>213</v>
      </c>
      <c r="B1035" s="242" t="s">
        <v>214</v>
      </c>
      <c r="C1035" s="242"/>
      <c r="D1035" s="242"/>
      <c r="E1035" s="242"/>
      <c r="F1035" s="183"/>
      <c r="G1035" s="184"/>
      <c r="H1035" s="38" t="str">
        <f>"Return to "&amp;B1035</f>
        <v>Return to Corporation tax paid and repaid</v>
      </c>
      <c r="K1035" s="11">
        <v>31</v>
      </c>
      <c r="L1035" s="11">
        <v>1</v>
      </c>
    </row>
    <row r="1036" spans="1:12" ht="15" x14ac:dyDescent="0.2">
      <c r="A1036" s="178"/>
      <c r="B1036" s="242"/>
      <c r="C1036" s="242"/>
      <c r="D1036" s="242"/>
      <c r="E1036" s="242"/>
      <c r="F1036" s="40"/>
      <c r="G1036" s="160"/>
      <c r="H1036" s="38"/>
      <c r="K1036" s="11">
        <v>0</v>
      </c>
      <c r="L1036" s="11">
        <v>1</v>
      </c>
    </row>
    <row r="1037" spans="1:12" ht="15" x14ac:dyDescent="0.2">
      <c r="A1037" s="178"/>
      <c r="B1037" s="234"/>
      <c r="C1037" s="234"/>
      <c r="D1037" s="234"/>
      <c r="E1037" s="234"/>
      <c r="F1037" s="234"/>
      <c r="G1037" s="234"/>
      <c r="H1037" s="234"/>
      <c r="K1037" s="11">
        <v>0</v>
      </c>
      <c r="L1037" s="11">
        <v>1</v>
      </c>
    </row>
    <row r="1038" spans="1:12" ht="29.25" customHeight="1" x14ac:dyDescent="0.2">
      <c r="A1038" s="178"/>
      <c r="B1038" s="241" t="s">
        <v>789</v>
      </c>
      <c r="C1038" s="241"/>
      <c r="D1038" s="241"/>
      <c r="E1038" s="241"/>
      <c r="F1038" s="241"/>
      <c r="G1038" s="241"/>
      <c r="H1038" s="241"/>
      <c r="K1038" s="11">
        <v>267</v>
      </c>
      <c r="L1038" s="11">
        <v>2</v>
      </c>
    </row>
    <row r="1039" spans="1:12" x14ac:dyDescent="0.2">
      <c r="A1039" s="178"/>
      <c r="B1039" s="241"/>
      <c r="C1039" s="241"/>
      <c r="D1039" s="241"/>
      <c r="E1039" s="241"/>
      <c r="F1039" s="241"/>
      <c r="G1039" s="241"/>
      <c r="H1039" s="241"/>
      <c r="K1039" s="11">
        <v>0</v>
      </c>
      <c r="L1039" s="11">
        <v>1</v>
      </c>
    </row>
    <row r="1040" spans="1:12" x14ac:dyDescent="0.2">
      <c r="A1040" s="178"/>
      <c r="B1040" s="241" t="s">
        <v>790</v>
      </c>
      <c r="C1040" s="241"/>
      <c r="D1040" s="241"/>
      <c r="E1040" s="241"/>
      <c r="F1040" s="241"/>
      <c r="G1040" s="241"/>
      <c r="H1040" s="241"/>
      <c r="K1040" s="11">
        <v>100</v>
      </c>
      <c r="L1040" s="11">
        <v>1</v>
      </c>
    </row>
    <row r="1041" spans="1:12" x14ac:dyDescent="0.2">
      <c r="A1041" s="178"/>
      <c r="B1041" s="241"/>
      <c r="C1041" s="241"/>
      <c r="D1041" s="241"/>
      <c r="E1041" s="241"/>
      <c r="F1041" s="241"/>
      <c r="G1041" s="241"/>
      <c r="H1041" s="241"/>
      <c r="K1041" s="11">
        <v>0</v>
      </c>
      <c r="L1041" s="11">
        <v>1</v>
      </c>
    </row>
    <row r="1042" spans="1:12" x14ac:dyDescent="0.2">
      <c r="A1042" s="178"/>
      <c r="B1042" s="241" t="s">
        <v>791</v>
      </c>
      <c r="C1042" s="241"/>
      <c r="D1042" s="241"/>
      <c r="E1042" s="241"/>
      <c r="F1042" s="241"/>
      <c r="G1042" s="241"/>
      <c r="H1042" s="241"/>
      <c r="K1042" s="11">
        <v>68</v>
      </c>
      <c r="L1042" s="11">
        <v>1</v>
      </c>
    </row>
    <row r="1043" spans="1:12" x14ac:dyDescent="0.2">
      <c r="A1043" s="178"/>
      <c r="B1043" s="249"/>
      <c r="C1043" s="249"/>
      <c r="D1043" s="249"/>
      <c r="E1043" s="249"/>
      <c r="F1043" s="249"/>
      <c r="G1043" s="249"/>
      <c r="H1043" s="249"/>
      <c r="K1043" s="11">
        <v>0</v>
      </c>
      <c r="L1043" s="11">
        <v>1</v>
      </c>
    </row>
    <row r="1044" spans="1:12" ht="15" x14ac:dyDescent="0.2">
      <c r="A1044" s="178" t="s">
        <v>215</v>
      </c>
      <c r="B1044" s="242" t="s">
        <v>107</v>
      </c>
      <c r="C1044" s="242"/>
      <c r="D1044" s="242"/>
      <c r="E1044" s="242"/>
      <c r="F1044" s="183"/>
      <c r="G1044" s="184"/>
      <c r="H1044" s="38" t="str">
        <f>"Return to "&amp;B1044</f>
        <v>Return to Other tax paid and repaid</v>
      </c>
      <c r="K1044" s="11">
        <v>25</v>
      </c>
      <c r="L1044" s="11">
        <v>1</v>
      </c>
    </row>
    <row r="1045" spans="1:12" ht="15" x14ac:dyDescent="0.2">
      <c r="A1045" s="178"/>
      <c r="B1045" s="242"/>
      <c r="C1045" s="242"/>
      <c r="D1045" s="242"/>
      <c r="E1045" s="242"/>
      <c r="F1045" s="40"/>
      <c r="G1045" s="160"/>
      <c r="H1045" s="38"/>
      <c r="K1045" s="11">
        <v>0</v>
      </c>
      <c r="L1045" s="11">
        <v>1</v>
      </c>
    </row>
    <row r="1046" spans="1:12" x14ac:dyDescent="0.2">
      <c r="A1046" s="178"/>
      <c r="B1046" s="249"/>
      <c r="C1046" s="249"/>
      <c r="D1046" s="249"/>
      <c r="E1046" s="249"/>
      <c r="F1046" s="249"/>
      <c r="G1046" s="249"/>
      <c r="H1046" s="249"/>
      <c r="K1046" s="11">
        <v>0</v>
      </c>
      <c r="L1046" s="11">
        <v>1</v>
      </c>
    </row>
    <row r="1047" spans="1:12" ht="32.25" customHeight="1" x14ac:dyDescent="0.2">
      <c r="A1047" s="178"/>
      <c r="B1047" s="241" t="s">
        <v>792</v>
      </c>
      <c r="C1047" s="241"/>
      <c r="D1047" s="241"/>
      <c r="E1047" s="241"/>
      <c r="F1047" s="241"/>
      <c r="G1047" s="241"/>
      <c r="H1047" s="241"/>
      <c r="K1047" s="11">
        <v>266</v>
      </c>
      <c r="L1047" s="11">
        <v>2</v>
      </c>
    </row>
    <row r="1048" spans="1:12" x14ac:dyDescent="0.2">
      <c r="A1048" s="178"/>
      <c r="B1048" s="241"/>
      <c r="C1048" s="241"/>
      <c r="D1048" s="241"/>
      <c r="E1048" s="241"/>
      <c r="F1048" s="241"/>
      <c r="G1048" s="241"/>
      <c r="H1048" s="241"/>
      <c r="K1048" s="11">
        <v>0</v>
      </c>
      <c r="L1048" s="11">
        <v>1</v>
      </c>
    </row>
    <row r="1049" spans="1:12" x14ac:dyDescent="0.2">
      <c r="A1049" s="178"/>
      <c r="B1049" s="241" t="s">
        <v>793</v>
      </c>
      <c r="C1049" s="241"/>
      <c r="D1049" s="241"/>
      <c r="E1049" s="241"/>
      <c r="F1049" s="241"/>
      <c r="G1049" s="241"/>
      <c r="H1049" s="241"/>
      <c r="K1049" s="11">
        <v>106</v>
      </c>
      <c r="L1049" s="11">
        <v>1</v>
      </c>
    </row>
    <row r="1050" spans="1:12" x14ac:dyDescent="0.2">
      <c r="A1050" s="178"/>
      <c r="B1050" s="241"/>
      <c r="C1050" s="241"/>
      <c r="D1050" s="241"/>
      <c r="E1050" s="241"/>
      <c r="F1050" s="241"/>
      <c r="G1050" s="241"/>
      <c r="H1050" s="241"/>
      <c r="K1050" s="11">
        <v>0</v>
      </c>
      <c r="L1050" s="11">
        <v>1</v>
      </c>
    </row>
    <row r="1051" spans="1:12" x14ac:dyDescent="0.2">
      <c r="A1051" s="178"/>
      <c r="B1051" s="241" t="s">
        <v>791</v>
      </c>
      <c r="C1051" s="241"/>
      <c r="D1051" s="241"/>
      <c r="E1051" s="241"/>
      <c r="F1051" s="241"/>
      <c r="G1051" s="241"/>
      <c r="H1051" s="241"/>
      <c r="K1051" s="11">
        <v>68</v>
      </c>
      <c r="L1051" s="11">
        <v>1</v>
      </c>
    </row>
    <row r="1052" spans="1:12" x14ac:dyDescent="0.2">
      <c r="A1052" s="178"/>
      <c r="B1052" s="249"/>
      <c r="C1052" s="249"/>
      <c r="D1052" s="249"/>
      <c r="E1052" s="249"/>
      <c r="F1052" s="249"/>
      <c r="G1052" s="249"/>
      <c r="H1052" s="249"/>
      <c r="K1052" s="11">
        <v>0</v>
      </c>
      <c r="L1052" s="11">
        <v>1</v>
      </c>
    </row>
    <row r="1053" spans="1:12" ht="15" x14ac:dyDescent="0.2">
      <c r="A1053" s="178" t="s">
        <v>216</v>
      </c>
      <c r="B1053" s="242" t="s">
        <v>109</v>
      </c>
      <c r="C1053" s="242"/>
      <c r="D1053" s="242"/>
      <c r="E1053" s="242"/>
      <c r="F1053" s="183"/>
      <c r="G1053" s="184"/>
      <c r="H1053" s="38" t="str">
        <f>"Return to "&amp;B1053</f>
        <v>Return to Other tax paid and repaid (Group)</v>
      </c>
      <c r="K1053" s="11">
        <v>33</v>
      </c>
      <c r="L1053" s="11">
        <v>1</v>
      </c>
    </row>
    <row r="1054" spans="1:12" ht="15" x14ac:dyDescent="0.2">
      <c r="A1054" s="178"/>
      <c r="B1054" s="242"/>
      <c r="C1054" s="242"/>
      <c r="D1054" s="242"/>
      <c r="E1054" s="242"/>
      <c r="F1054" s="40"/>
      <c r="G1054" s="160"/>
      <c r="H1054" s="38"/>
      <c r="K1054" s="11">
        <v>0</v>
      </c>
      <c r="L1054" s="11">
        <v>1</v>
      </c>
    </row>
    <row r="1055" spans="1:12" x14ac:dyDescent="0.2">
      <c r="A1055" s="178"/>
      <c r="B1055" s="249"/>
      <c r="C1055" s="249"/>
      <c r="D1055" s="249"/>
      <c r="E1055" s="249"/>
      <c r="F1055" s="249"/>
      <c r="G1055" s="249"/>
      <c r="H1055" s="249"/>
      <c r="K1055" s="11">
        <v>0</v>
      </c>
      <c r="L1055" s="11">
        <v>1</v>
      </c>
    </row>
    <row r="1056" spans="1:12" x14ac:dyDescent="0.2">
      <c r="A1056" s="178"/>
      <c r="B1056" s="241" t="s">
        <v>794</v>
      </c>
      <c r="C1056" s="241"/>
      <c r="D1056" s="241"/>
      <c r="E1056" s="241"/>
      <c r="F1056" s="241"/>
      <c r="G1056" s="241"/>
      <c r="H1056" s="241"/>
      <c r="K1056" s="11">
        <v>127</v>
      </c>
      <c r="L1056" s="11">
        <v>1</v>
      </c>
    </row>
    <row r="1057" spans="1:12" x14ac:dyDescent="0.2">
      <c r="A1057" s="178"/>
      <c r="B1057" s="241"/>
      <c r="C1057" s="241"/>
      <c r="D1057" s="241"/>
      <c r="E1057" s="241"/>
      <c r="F1057" s="241"/>
      <c r="G1057" s="241"/>
      <c r="H1057" s="241"/>
      <c r="K1057" s="11">
        <v>0</v>
      </c>
      <c r="L1057" s="11">
        <v>1</v>
      </c>
    </row>
    <row r="1058" spans="1:12" x14ac:dyDescent="0.2">
      <c r="A1058" s="178"/>
      <c r="B1058" s="241"/>
      <c r="C1058" s="241"/>
      <c r="D1058" s="241"/>
      <c r="E1058" s="241"/>
      <c r="F1058" s="241"/>
      <c r="G1058" s="241"/>
      <c r="H1058" s="241"/>
      <c r="K1058" s="11">
        <v>0</v>
      </c>
      <c r="L1058" s="11">
        <v>1</v>
      </c>
    </row>
    <row r="1059" spans="1:12" x14ac:dyDescent="0.2">
      <c r="A1059" s="178"/>
      <c r="B1059" s="241"/>
      <c r="C1059" s="241"/>
      <c r="D1059" s="241"/>
      <c r="E1059" s="241"/>
      <c r="F1059" s="241"/>
      <c r="G1059" s="241"/>
      <c r="H1059" s="241"/>
      <c r="K1059" s="11">
        <v>0</v>
      </c>
      <c r="L1059" s="11">
        <v>1</v>
      </c>
    </row>
    <row r="1060" spans="1:12" x14ac:dyDescent="0.2">
      <c r="A1060" s="178"/>
      <c r="B1060" s="241"/>
      <c r="C1060" s="241"/>
      <c r="D1060" s="241"/>
      <c r="E1060" s="241"/>
      <c r="F1060" s="241"/>
      <c r="G1060" s="241"/>
      <c r="H1060" s="241"/>
      <c r="K1060" s="11">
        <v>0</v>
      </c>
      <c r="L1060" s="11">
        <v>1</v>
      </c>
    </row>
    <row r="1061" spans="1:12" x14ac:dyDescent="0.2">
      <c r="A1061" s="178"/>
      <c r="B1061" s="241"/>
      <c r="C1061" s="241"/>
      <c r="D1061" s="241"/>
      <c r="E1061" s="241"/>
      <c r="F1061" s="241"/>
      <c r="G1061" s="241"/>
      <c r="H1061" s="241"/>
      <c r="K1061" s="11">
        <v>0</v>
      </c>
      <c r="L1061" s="11">
        <v>1</v>
      </c>
    </row>
    <row r="1062" spans="1:12" x14ac:dyDescent="0.2">
      <c r="A1062" s="178"/>
      <c r="B1062" s="241"/>
      <c r="C1062" s="241"/>
      <c r="D1062" s="241"/>
      <c r="E1062" s="241"/>
      <c r="F1062" s="241"/>
      <c r="G1062" s="241"/>
      <c r="H1062" s="241"/>
      <c r="K1062" s="11">
        <v>0</v>
      </c>
      <c r="L1062" s="11">
        <v>1</v>
      </c>
    </row>
    <row r="1063" spans="1:12" x14ac:dyDescent="0.2">
      <c r="A1063" s="178"/>
      <c r="B1063" s="241"/>
      <c r="C1063" s="241"/>
      <c r="D1063" s="241"/>
      <c r="E1063" s="241"/>
      <c r="F1063" s="241"/>
      <c r="G1063" s="241"/>
      <c r="H1063" s="241"/>
      <c r="K1063" s="11">
        <v>0</v>
      </c>
      <c r="L1063" s="11">
        <v>1</v>
      </c>
    </row>
    <row r="1064" spans="1:12" ht="29.1" customHeight="1" x14ac:dyDescent="0.2">
      <c r="A1064" s="178"/>
      <c r="B1064" s="225"/>
      <c r="C1064" s="225"/>
      <c r="D1064" s="225"/>
      <c r="E1064" s="225"/>
      <c r="F1064" s="225"/>
      <c r="G1064" s="225"/>
      <c r="H1064" s="225"/>
      <c r="K1064" s="11">
        <v>0</v>
      </c>
      <c r="L1064" s="11">
        <v>1</v>
      </c>
    </row>
    <row r="1065" spans="1:12" x14ac:dyDescent="0.2">
      <c r="A1065" s="178"/>
      <c r="B1065" s="225"/>
      <c r="C1065" s="225"/>
      <c r="D1065" s="225"/>
      <c r="E1065" s="225"/>
      <c r="F1065" s="225"/>
      <c r="G1065" s="225"/>
      <c r="H1065" s="225"/>
      <c r="K1065" s="11">
        <v>0</v>
      </c>
      <c r="L1065" s="11">
        <v>1</v>
      </c>
    </row>
    <row r="1066" spans="1:12" x14ac:dyDescent="0.2">
      <c r="A1066" s="178"/>
      <c r="B1066" s="225"/>
      <c r="C1066" s="225"/>
      <c r="D1066" s="225"/>
      <c r="E1066" s="225"/>
      <c r="F1066" s="225"/>
      <c r="G1066" s="225"/>
      <c r="H1066" s="225"/>
      <c r="K1066" s="11">
        <v>0</v>
      </c>
      <c r="L1066" s="11">
        <v>1</v>
      </c>
    </row>
    <row r="1067" spans="1:12" x14ac:dyDescent="0.2">
      <c r="A1067" s="178"/>
      <c r="B1067" s="225"/>
      <c r="C1067" s="225"/>
      <c r="D1067" s="225"/>
      <c r="E1067" s="225"/>
      <c r="F1067" s="225"/>
      <c r="G1067" s="225"/>
      <c r="H1067" s="225"/>
      <c r="K1067" s="11">
        <v>0</v>
      </c>
      <c r="L1067" s="11">
        <v>1</v>
      </c>
    </row>
    <row r="1068" spans="1:12" x14ac:dyDescent="0.2">
      <c r="A1068" s="178"/>
      <c r="B1068" s="225"/>
      <c r="C1068" s="225"/>
      <c r="D1068" s="225"/>
      <c r="E1068" s="225"/>
      <c r="F1068" s="225"/>
      <c r="H1068" s="35"/>
      <c r="K1068" s="11">
        <v>0</v>
      </c>
      <c r="L1068" s="11">
        <v>1</v>
      </c>
    </row>
    <row r="1069" spans="1:12" x14ac:dyDescent="0.2">
      <c r="A1069" s="178"/>
      <c r="B1069" s="241"/>
      <c r="C1069" s="241"/>
      <c r="D1069" s="241"/>
      <c r="E1069" s="241"/>
      <c r="F1069" s="241"/>
      <c r="H1069" s="34"/>
      <c r="K1069" s="11">
        <v>0</v>
      </c>
      <c r="L1069" s="11">
        <v>1</v>
      </c>
    </row>
    <row r="1070" spans="1:12" x14ac:dyDescent="0.2">
      <c r="A1070" s="178"/>
      <c r="B1070" s="5"/>
      <c r="C1070" s="36"/>
      <c r="D1070" s="36"/>
      <c r="E1070" s="36"/>
      <c r="F1070" s="36"/>
      <c r="H1070" s="35"/>
      <c r="K1070" s="11">
        <v>0</v>
      </c>
      <c r="L1070" s="11">
        <v>1</v>
      </c>
    </row>
    <row r="1071" spans="1:12" x14ac:dyDescent="0.2">
      <c r="B1071" s="5"/>
      <c r="C1071" s="36"/>
      <c r="D1071" s="36"/>
      <c r="E1071" s="36"/>
      <c r="F1071" s="36"/>
      <c r="H1071" s="35"/>
      <c r="K1071" s="11">
        <v>0</v>
      </c>
      <c r="L1071" s="11">
        <v>1</v>
      </c>
    </row>
    <row r="1072" spans="1:12" x14ac:dyDescent="0.2">
      <c r="K1072" s="11">
        <v>0</v>
      </c>
      <c r="L1072" s="11">
        <v>1</v>
      </c>
    </row>
    <row r="1073" spans="11:11" x14ac:dyDescent="0.2">
      <c r="K1073" s="11" t="s">
        <v>143</v>
      </c>
    </row>
  </sheetData>
  <sheetProtection sort="0" autoFilter="0" pivotTables="0"/>
  <mergeCells count="1200">
    <mergeCell ref="B677:H677"/>
    <mergeCell ref="B678:H678"/>
    <mergeCell ref="C680:H680"/>
    <mergeCell ref="C681:H681"/>
    <mergeCell ref="C684:H684"/>
    <mergeCell ref="B784:H784"/>
    <mergeCell ref="B1035:E1035"/>
    <mergeCell ref="C961:H961"/>
    <mergeCell ref="B962:H962"/>
    <mergeCell ref="B963:H963"/>
    <mergeCell ref="C964:H964"/>
    <mergeCell ref="C965:H965"/>
    <mergeCell ref="B971:H971"/>
    <mergeCell ref="B977:H977"/>
    <mergeCell ref="B979:H979"/>
    <mergeCell ref="B981:H981"/>
    <mergeCell ref="B984:H984"/>
    <mergeCell ref="B987:H987"/>
    <mergeCell ref="B992:H992"/>
    <mergeCell ref="B995:H995"/>
    <mergeCell ref="B997:H997"/>
    <mergeCell ref="B999:H999"/>
    <mergeCell ref="B935:H935"/>
    <mergeCell ref="B933:H933"/>
    <mergeCell ref="B931:H931"/>
    <mergeCell ref="B688:H688"/>
    <mergeCell ref="B689:H689"/>
    <mergeCell ref="B692:H692"/>
    <mergeCell ref="B695:H695"/>
    <mergeCell ref="B967:H967"/>
    <mergeCell ref="B993:E993"/>
    <mergeCell ref="B994:E994"/>
    <mergeCell ref="B998:H998"/>
    <mergeCell ref="B1001:H1001"/>
    <mergeCell ref="B1003:H1003"/>
    <mergeCell ref="B1006:H1006"/>
    <mergeCell ref="B1020:E1020"/>
    <mergeCell ref="B785:H785"/>
    <mergeCell ref="B909:H909"/>
    <mergeCell ref="C911:H911"/>
    <mergeCell ref="C912:H912"/>
    <mergeCell ref="C913:H913"/>
    <mergeCell ref="C914:H914"/>
    <mergeCell ref="B918:H918"/>
    <mergeCell ref="B920:H920"/>
    <mergeCell ref="B922:H922"/>
    <mergeCell ref="B924:H924"/>
    <mergeCell ref="B926:H926"/>
    <mergeCell ref="B928:H928"/>
    <mergeCell ref="B887:H887"/>
    <mergeCell ref="B897:H897"/>
    <mergeCell ref="B886:H886"/>
    <mergeCell ref="B939:H939"/>
    <mergeCell ref="C888:H888"/>
    <mergeCell ref="C889:H889"/>
    <mergeCell ref="C890:H890"/>
    <mergeCell ref="C893:H893"/>
    <mergeCell ref="C894:H894"/>
    <mergeCell ref="C895:H895"/>
    <mergeCell ref="C898:H898"/>
    <mergeCell ref="C899:H899"/>
    <mergeCell ref="C900:H900"/>
    <mergeCell ref="C901:H901"/>
    <mergeCell ref="B902:H902"/>
    <mergeCell ref="B679:H679"/>
    <mergeCell ref="C682:H682"/>
    <mergeCell ref="C683:H683"/>
    <mergeCell ref="C685:H685"/>
    <mergeCell ref="C686:H686"/>
    <mergeCell ref="C687:H687"/>
    <mergeCell ref="B693:H693"/>
    <mergeCell ref="B942:H942"/>
    <mergeCell ref="B944:H944"/>
    <mergeCell ref="B946:H946"/>
    <mergeCell ref="B949:H949"/>
    <mergeCell ref="B950:H950"/>
    <mergeCell ref="C951:H951"/>
    <mergeCell ref="C952:H952"/>
    <mergeCell ref="C842:H842"/>
    <mergeCell ref="B846:E846"/>
    <mergeCell ref="B847:E847"/>
    <mergeCell ref="B848:F848"/>
    <mergeCell ref="B849:H849"/>
    <mergeCell ref="B857:H857"/>
    <mergeCell ref="B859:E859"/>
    <mergeCell ref="B860:E860"/>
    <mergeCell ref="B867:E867"/>
    <mergeCell ref="B868:E868"/>
    <mergeCell ref="B865:H865"/>
    <mergeCell ref="B866:H866"/>
    <mergeCell ref="B855:H855"/>
    <mergeCell ref="B856:H856"/>
    <mergeCell ref="B858:H858"/>
    <mergeCell ref="B843:H843"/>
    <mergeCell ref="C850:H850"/>
    <mergeCell ref="C851:H851"/>
    <mergeCell ref="C953:H953"/>
    <mergeCell ref="B696:H696"/>
    <mergeCell ref="B749:H749"/>
    <mergeCell ref="B903:E903"/>
    <mergeCell ref="B904:E904"/>
    <mergeCell ref="B906:H906"/>
    <mergeCell ref="B908:H908"/>
    <mergeCell ref="B910:H910"/>
    <mergeCell ref="B917:E917"/>
    <mergeCell ref="B927:H927"/>
    <mergeCell ref="B929:E929"/>
    <mergeCell ref="B905:H905"/>
    <mergeCell ref="B907:H907"/>
    <mergeCell ref="B937:H937"/>
    <mergeCell ref="B870:H870"/>
    <mergeCell ref="B872:H872"/>
    <mergeCell ref="B874:H874"/>
    <mergeCell ref="B876:H876"/>
    <mergeCell ref="B878:H878"/>
    <mergeCell ref="B880:E880"/>
    <mergeCell ref="B881:E881"/>
    <mergeCell ref="B883:H883"/>
    <mergeCell ref="B885:H885"/>
    <mergeCell ref="B882:H882"/>
    <mergeCell ref="B884:H884"/>
    <mergeCell ref="B875:H875"/>
    <mergeCell ref="B877:H877"/>
    <mergeCell ref="B879:H879"/>
    <mergeCell ref="B825:H825"/>
    <mergeCell ref="C826:H826"/>
    <mergeCell ref="C827:H827"/>
    <mergeCell ref="C828:H828"/>
    <mergeCell ref="B861:H861"/>
    <mergeCell ref="B862:H862"/>
    <mergeCell ref="B863:H863"/>
    <mergeCell ref="B864:H864"/>
    <mergeCell ref="B806:H806"/>
    <mergeCell ref="B808:H808"/>
    <mergeCell ref="B805:H805"/>
    <mergeCell ref="B803:H803"/>
    <mergeCell ref="B812:H812"/>
    <mergeCell ref="B788:H788"/>
    <mergeCell ref="B804:H804"/>
    <mergeCell ref="B807:H807"/>
    <mergeCell ref="B809:H809"/>
    <mergeCell ref="B790:H790"/>
    <mergeCell ref="C791:H791"/>
    <mergeCell ref="C792:H792"/>
    <mergeCell ref="C793:H793"/>
    <mergeCell ref="B798:H798"/>
    <mergeCell ref="C794:H794"/>
    <mergeCell ref="C795:H795"/>
    <mergeCell ref="C796:H796"/>
    <mergeCell ref="B797:H797"/>
    <mergeCell ref="B800:H800"/>
    <mergeCell ref="C801:H801"/>
    <mergeCell ref="C802:H802"/>
    <mergeCell ref="B799:H799"/>
    <mergeCell ref="B852:H852"/>
    <mergeCell ref="B853:H853"/>
    <mergeCell ref="B854:H854"/>
    <mergeCell ref="B745:E745"/>
    <mergeCell ref="B746:E746"/>
    <mergeCell ref="B744:H744"/>
    <mergeCell ref="B747:H747"/>
    <mergeCell ref="B748:H748"/>
    <mergeCell ref="B750:H750"/>
    <mergeCell ref="B752:H752"/>
    <mergeCell ref="B973:H973"/>
    <mergeCell ref="C751:H751"/>
    <mergeCell ref="B969:E969"/>
    <mergeCell ref="B970:E970"/>
    <mergeCell ref="B972:H972"/>
    <mergeCell ref="B781:E781"/>
    <mergeCell ref="B782:E782"/>
    <mergeCell ref="B786:E786"/>
    <mergeCell ref="B787:E787"/>
    <mergeCell ref="B810:E810"/>
    <mergeCell ref="B811:E811"/>
    <mergeCell ref="B839:H839"/>
    <mergeCell ref="B813:H813"/>
    <mergeCell ref="B835:H835"/>
    <mergeCell ref="B837:H837"/>
    <mergeCell ref="B816:H816"/>
    <mergeCell ref="B815:H815"/>
    <mergeCell ref="B822:H822"/>
    <mergeCell ref="B830:E830"/>
    <mergeCell ref="B814:H814"/>
    <mergeCell ref="B817:H817"/>
    <mergeCell ref="B819:H819"/>
    <mergeCell ref="B829:H829"/>
    <mergeCell ref="B836:H836"/>
    <mergeCell ref="B789:H789"/>
    <mergeCell ref="C738:F738"/>
    <mergeCell ref="C739:F739"/>
    <mergeCell ref="B740:F740"/>
    <mergeCell ref="B716:H716"/>
    <mergeCell ref="C718:H718"/>
    <mergeCell ref="C719:H719"/>
    <mergeCell ref="C720:H720"/>
    <mergeCell ref="C723:H723"/>
    <mergeCell ref="B725:F725"/>
    <mergeCell ref="B726:F726"/>
    <mergeCell ref="B727:F727"/>
    <mergeCell ref="C728:F728"/>
    <mergeCell ref="C717:H717"/>
    <mergeCell ref="C721:H721"/>
    <mergeCell ref="C722:H722"/>
    <mergeCell ref="C724:H724"/>
    <mergeCell ref="C729:F729"/>
    <mergeCell ref="C730:F730"/>
    <mergeCell ref="C731:F731"/>
    <mergeCell ref="C732:F732"/>
    <mergeCell ref="B733:F733"/>
    <mergeCell ref="C767:F767"/>
    <mergeCell ref="C768:F768"/>
    <mergeCell ref="B758:H758"/>
    <mergeCell ref="B741:H741"/>
    <mergeCell ref="B742:F742"/>
    <mergeCell ref="B783:H783"/>
    <mergeCell ref="B705:H705"/>
    <mergeCell ref="C706:H706"/>
    <mergeCell ref="C707:H707"/>
    <mergeCell ref="B708:H708"/>
    <mergeCell ref="B704:H704"/>
    <mergeCell ref="B709:H709"/>
    <mergeCell ref="B690:H690"/>
    <mergeCell ref="B691:H691"/>
    <mergeCell ref="B712:H712"/>
    <mergeCell ref="B710:E710"/>
    <mergeCell ref="B711:E711"/>
    <mergeCell ref="B713:H713"/>
    <mergeCell ref="B694:H694"/>
    <mergeCell ref="B715:H715"/>
    <mergeCell ref="B697:H697"/>
    <mergeCell ref="B700:H700"/>
    <mergeCell ref="B701:H701"/>
    <mergeCell ref="B702:H702"/>
    <mergeCell ref="B703:H703"/>
    <mergeCell ref="B698:E698"/>
    <mergeCell ref="B699:E699"/>
    <mergeCell ref="B714:H714"/>
    <mergeCell ref="B734:F734"/>
    <mergeCell ref="C735:F735"/>
    <mergeCell ref="C736:F736"/>
    <mergeCell ref="C737:F737"/>
    <mergeCell ref="B671:E671"/>
    <mergeCell ref="B672:E672"/>
    <mergeCell ref="B674:H674"/>
    <mergeCell ref="B676:H676"/>
    <mergeCell ref="B663:H663"/>
    <mergeCell ref="B666:H666"/>
    <mergeCell ref="B668:H668"/>
    <mergeCell ref="B670:H670"/>
    <mergeCell ref="B673:H673"/>
    <mergeCell ref="B675:H675"/>
    <mergeCell ref="B656:H656"/>
    <mergeCell ref="B657:H657"/>
    <mergeCell ref="B659:H659"/>
    <mergeCell ref="B660:H660"/>
    <mergeCell ref="C661:H661"/>
    <mergeCell ref="C662:H662"/>
    <mergeCell ref="C638:H638"/>
    <mergeCell ref="C639:H639"/>
    <mergeCell ref="C640:H640"/>
    <mergeCell ref="B641:H641"/>
    <mergeCell ref="B644:H644"/>
    <mergeCell ref="B646:H646"/>
    <mergeCell ref="B647:H647"/>
    <mergeCell ref="B658:H658"/>
    <mergeCell ref="B643:H643"/>
    <mergeCell ref="B664:E664"/>
    <mergeCell ref="B665:E665"/>
    <mergeCell ref="B667:H667"/>
    <mergeCell ref="B669:H669"/>
    <mergeCell ref="B596:H596"/>
    <mergeCell ref="B618:H618"/>
    <mergeCell ref="B602:H602"/>
    <mergeCell ref="B654:H654"/>
    <mergeCell ref="B655:H655"/>
    <mergeCell ref="B650:H650"/>
    <mergeCell ref="B652:H652"/>
    <mergeCell ref="B653:H653"/>
    <mergeCell ref="B622:H622"/>
    <mergeCell ref="B624:H624"/>
    <mergeCell ref="B627:H627"/>
    <mergeCell ref="B630:H630"/>
    <mergeCell ref="B633:H633"/>
    <mergeCell ref="C634:H634"/>
    <mergeCell ref="C635:H635"/>
    <mergeCell ref="C636:H636"/>
    <mergeCell ref="B619:H619"/>
    <mergeCell ref="B621:H621"/>
    <mergeCell ref="B623:H623"/>
    <mergeCell ref="B625:H625"/>
    <mergeCell ref="B626:H626"/>
    <mergeCell ref="B628:H628"/>
    <mergeCell ref="B629:H629"/>
    <mergeCell ref="B631:H631"/>
    <mergeCell ref="B632:H632"/>
    <mergeCell ref="C637:H637"/>
    <mergeCell ref="B603:H603"/>
    <mergeCell ref="B604:H604"/>
    <mergeCell ref="B605:H605"/>
    <mergeCell ref="B606:H606"/>
    <mergeCell ref="B608:H608"/>
    <mergeCell ref="B610:H610"/>
    <mergeCell ref="B612:E612"/>
    <mergeCell ref="B613:E613"/>
    <mergeCell ref="B615:H615"/>
    <mergeCell ref="B617:H617"/>
    <mergeCell ref="B620:H620"/>
    <mergeCell ref="B575:H575"/>
    <mergeCell ref="B574:H574"/>
    <mergeCell ref="B573:H573"/>
    <mergeCell ref="B503:F503"/>
    <mergeCell ref="G503:H503"/>
    <mergeCell ref="B504:F504"/>
    <mergeCell ref="G504:H504"/>
    <mergeCell ref="B505:F505"/>
    <mergeCell ref="G505:H505"/>
    <mergeCell ref="B506:F506"/>
    <mergeCell ref="G506:H506"/>
    <mergeCell ref="B507:F507"/>
    <mergeCell ref="G507:H507"/>
    <mergeCell ref="B508:F508"/>
    <mergeCell ref="G508:H508"/>
    <mergeCell ref="B509:F509"/>
    <mergeCell ref="G509:H509"/>
    <mergeCell ref="B510:F510"/>
    <mergeCell ref="G510:H510"/>
    <mergeCell ref="B511:F511"/>
    <mergeCell ref="G511:H511"/>
    <mergeCell ref="B512:F512"/>
    <mergeCell ref="G512:H512"/>
    <mergeCell ref="B513:F513"/>
    <mergeCell ref="G513:H513"/>
    <mergeCell ref="B514:F514"/>
    <mergeCell ref="G514:H514"/>
    <mergeCell ref="B517:F517"/>
    <mergeCell ref="G517:H517"/>
    <mergeCell ref="B531:H531"/>
    <mergeCell ref="B532:H532"/>
    <mergeCell ref="B533:H533"/>
    <mergeCell ref="B421:F421"/>
    <mergeCell ref="G421:H421"/>
    <mergeCell ref="B422:F422"/>
    <mergeCell ref="B423:F423"/>
    <mergeCell ref="B424:F424"/>
    <mergeCell ref="B425:F425"/>
    <mergeCell ref="G425:H425"/>
    <mergeCell ref="B426:F426"/>
    <mergeCell ref="G426:H426"/>
    <mergeCell ref="B427:F427"/>
    <mergeCell ref="G427:H427"/>
    <mergeCell ref="B428:F428"/>
    <mergeCell ref="G428:H428"/>
    <mergeCell ref="B436:H436"/>
    <mergeCell ref="B437:H437"/>
    <mergeCell ref="B439:H439"/>
    <mergeCell ref="C452:H452"/>
    <mergeCell ref="C440:H440"/>
    <mergeCell ref="C441:H441"/>
    <mergeCell ref="C442:H442"/>
    <mergeCell ref="C443:H443"/>
    <mergeCell ref="C444:H444"/>
    <mergeCell ref="C445:H445"/>
    <mergeCell ref="B433:H433"/>
    <mergeCell ref="B434:H434"/>
    <mergeCell ref="B435:H435"/>
    <mergeCell ref="B429:H429"/>
    <mergeCell ref="B430:F430"/>
    <mergeCell ref="G430:H430"/>
    <mergeCell ref="B431:F431"/>
    <mergeCell ref="G431:H431"/>
    <mergeCell ref="B432:H432"/>
    <mergeCell ref="B243:F243"/>
    <mergeCell ref="G243:H243"/>
    <mergeCell ref="B250:F250"/>
    <mergeCell ref="G250:H250"/>
    <mergeCell ref="B251:F251"/>
    <mergeCell ref="B252:F252"/>
    <mergeCell ref="B231:F231"/>
    <mergeCell ref="G231:H231"/>
    <mergeCell ref="B232:H232"/>
    <mergeCell ref="G386:H386"/>
    <mergeCell ref="G390:H390"/>
    <mergeCell ref="G392:H392"/>
    <mergeCell ref="G393:H393"/>
    <mergeCell ref="G394:H394"/>
    <mergeCell ref="G396:H396"/>
    <mergeCell ref="G397:H397"/>
    <mergeCell ref="G398:H398"/>
    <mergeCell ref="B392:F392"/>
    <mergeCell ref="B393:F393"/>
    <mergeCell ref="B386:F386"/>
    <mergeCell ref="B387:F387"/>
    <mergeCell ref="B388:F388"/>
    <mergeCell ref="B389:F389"/>
    <mergeCell ref="B390:F390"/>
    <mergeCell ref="B391:F391"/>
    <mergeCell ref="B394:F394"/>
    <mergeCell ref="B395:F395"/>
    <mergeCell ref="B396:F396"/>
    <mergeCell ref="B397:F397"/>
    <mergeCell ref="G222:H222"/>
    <mergeCell ref="B223:F223"/>
    <mergeCell ref="G223:H223"/>
    <mergeCell ref="B224:F224"/>
    <mergeCell ref="G224:H224"/>
    <mergeCell ref="B225:F225"/>
    <mergeCell ref="G225:H225"/>
    <mergeCell ref="B226:F226"/>
    <mergeCell ref="G226:H226"/>
    <mergeCell ref="B227:F227"/>
    <mergeCell ref="G227:H227"/>
    <mergeCell ref="B228:F228"/>
    <mergeCell ref="G228:H228"/>
    <mergeCell ref="B240:H240"/>
    <mergeCell ref="B241:F241"/>
    <mergeCell ref="G241:H241"/>
    <mergeCell ref="B242:F242"/>
    <mergeCell ref="G242:H242"/>
    <mergeCell ref="B233:H233"/>
    <mergeCell ref="B234:H234"/>
    <mergeCell ref="B239:H239"/>
    <mergeCell ref="B229:H229"/>
    <mergeCell ref="B230:F230"/>
    <mergeCell ref="G230:H230"/>
    <mergeCell ref="B235:H235"/>
    <mergeCell ref="B236:H236"/>
    <mergeCell ref="B237:H237"/>
    <mergeCell ref="B238:H238"/>
    <mergeCell ref="B222:F222"/>
    <mergeCell ref="B253:F253"/>
    <mergeCell ref="B21:C21"/>
    <mergeCell ref="B22:C22"/>
    <mergeCell ref="B23:C23"/>
    <mergeCell ref="B24:C24"/>
    <mergeCell ref="B26:C26"/>
    <mergeCell ref="B27:C27"/>
    <mergeCell ref="B28:C28"/>
    <mergeCell ref="B29:C29"/>
    <mergeCell ref="B30:C30"/>
    <mergeCell ref="B31:C31"/>
    <mergeCell ref="B32:C32"/>
    <mergeCell ref="B33:C33"/>
    <mergeCell ref="B34:C34"/>
    <mergeCell ref="B35:C35"/>
    <mergeCell ref="B36:C36"/>
    <mergeCell ref="B37:C37"/>
    <mergeCell ref="B61:H61"/>
    <mergeCell ref="B59:H59"/>
    <mergeCell ref="B60:H60"/>
    <mergeCell ref="B43:C43"/>
    <mergeCell ref="B44:C44"/>
    <mergeCell ref="B45:C45"/>
    <mergeCell ref="B47:C47"/>
    <mergeCell ref="B48:C48"/>
    <mergeCell ref="B50:C50"/>
    <mergeCell ref="B51:C51"/>
    <mergeCell ref="B52:C52"/>
    <mergeCell ref="B54:C54"/>
    <mergeCell ref="B55:C55"/>
    <mergeCell ref="B56:C56"/>
    <mergeCell ref="B46:C46"/>
    <mergeCell ref="B57:C57"/>
    <mergeCell ref="B62:H62"/>
    <mergeCell ref="B63:F63"/>
    <mergeCell ref="G63:H63"/>
    <mergeCell ref="B64:F64"/>
    <mergeCell ref="G64:H64"/>
    <mergeCell ref="B78:H78"/>
    <mergeCell ref="B71:H71"/>
    <mergeCell ref="B72:F72"/>
    <mergeCell ref="G72:H72"/>
    <mergeCell ref="B73:F73"/>
    <mergeCell ref="G73:H73"/>
    <mergeCell ref="B66:H66"/>
    <mergeCell ref="B65:H65"/>
    <mergeCell ref="B5:C5"/>
    <mergeCell ref="B7:C7"/>
    <mergeCell ref="B8:C8"/>
    <mergeCell ref="B10:C10"/>
    <mergeCell ref="B11:C11"/>
    <mergeCell ref="B12:C12"/>
    <mergeCell ref="B13:C13"/>
    <mergeCell ref="B14:C14"/>
    <mergeCell ref="B15:C15"/>
    <mergeCell ref="B16:C16"/>
    <mergeCell ref="B17:C17"/>
    <mergeCell ref="B18:C18"/>
    <mergeCell ref="B19:C19"/>
    <mergeCell ref="B20:C20"/>
    <mergeCell ref="B38:C38"/>
    <mergeCell ref="B39:C39"/>
    <mergeCell ref="B40:C40"/>
    <mergeCell ref="B41:C41"/>
    <mergeCell ref="B42:C42"/>
    <mergeCell ref="B100:H100"/>
    <mergeCell ref="B94:F94"/>
    <mergeCell ref="G94:H94"/>
    <mergeCell ref="B95:H95"/>
    <mergeCell ref="B96:H96"/>
    <mergeCell ref="B98:H98"/>
    <mergeCell ref="B99:H99"/>
    <mergeCell ref="B88:H88"/>
    <mergeCell ref="B89:H89"/>
    <mergeCell ref="B90:H90"/>
    <mergeCell ref="B91:H91"/>
    <mergeCell ref="B93:F93"/>
    <mergeCell ref="G93:H93"/>
    <mergeCell ref="B97:H97"/>
    <mergeCell ref="B77:H77"/>
    <mergeCell ref="B67:H67"/>
    <mergeCell ref="B68:H68"/>
    <mergeCell ref="B69:H69"/>
    <mergeCell ref="B70:H70"/>
    <mergeCell ref="G80:H80"/>
    <mergeCell ref="B74:H74"/>
    <mergeCell ref="B75:H75"/>
    <mergeCell ref="B76:H76"/>
    <mergeCell ref="B83:H83"/>
    <mergeCell ref="B84:H84"/>
    <mergeCell ref="B85:H85"/>
    <mergeCell ref="B86:H86"/>
    <mergeCell ref="B87:H87"/>
    <mergeCell ref="B80:F80"/>
    <mergeCell ref="B81:H81"/>
    <mergeCell ref="B79:H79"/>
    <mergeCell ref="B82:H82"/>
    <mergeCell ref="B101:H101"/>
    <mergeCell ref="B102:H102"/>
    <mergeCell ref="B103:H103"/>
    <mergeCell ref="B114:F114"/>
    <mergeCell ref="B115:F115"/>
    <mergeCell ref="G116:H116"/>
    <mergeCell ref="B116:F116"/>
    <mergeCell ref="B117:F117"/>
    <mergeCell ref="B118:F118"/>
    <mergeCell ref="B109:F109"/>
    <mergeCell ref="B110:F110"/>
    <mergeCell ref="B111:F111"/>
    <mergeCell ref="G112:H112"/>
    <mergeCell ref="B112:F112"/>
    <mergeCell ref="B113:F113"/>
    <mergeCell ref="G114:H114"/>
    <mergeCell ref="B104:F104"/>
    <mergeCell ref="G104:H104"/>
    <mergeCell ref="B105:F105"/>
    <mergeCell ref="B106:F106"/>
    <mergeCell ref="B107:F107"/>
    <mergeCell ref="B108:F108"/>
    <mergeCell ref="G109:H109"/>
    <mergeCell ref="G105:H105"/>
    <mergeCell ref="G107:H107"/>
    <mergeCell ref="B129:F129"/>
    <mergeCell ref="G130:H130"/>
    <mergeCell ref="B130:F130"/>
    <mergeCell ref="B131:F131"/>
    <mergeCell ref="B132:F132"/>
    <mergeCell ref="B124:F124"/>
    <mergeCell ref="B125:F125"/>
    <mergeCell ref="B126:F126"/>
    <mergeCell ref="B127:F127"/>
    <mergeCell ref="B128:F128"/>
    <mergeCell ref="B119:F119"/>
    <mergeCell ref="G120:H120"/>
    <mergeCell ref="B120:F120"/>
    <mergeCell ref="B121:F121"/>
    <mergeCell ref="B122:F122"/>
    <mergeCell ref="B123:F123"/>
    <mergeCell ref="B143:F143"/>
    <mergeCell ref="B144:F144"/>
    <mergeCell ref="B145:F145"/>
    <mergeCell ref="B146:F146"/>
    <mergeCell ref="B147:F147"/>
    <mergeCell ref="B148:F148"/>
    <mergeCell ref="B139:F139"/>
    <mergeCell ref="B140:F140"/>
    <mergeCell ref="B141:F141"/>
    <mergeCell ref="B142:F142"/>
    <mergeCell ref="G142:H142"/>
    <mergeCell ref="B133:F133"/>
    <mergeCell ref="B134:F134"/>
    <mergeCell ref="B135:F135"/>
    <mergeCell ref="B136:F136"/>
    <mergeCell ref="B137:F137"/>
    <mergeCell ref="B138:F138"/>
    <mergeCell ref="B159:F159"/>
    <mergeCell ref="B160:F160"/>
    <mergeCell ref="B161:F161"/>
    <mergeCell ref="B162:F162"/>
    <mergeCell ref="B163:F163"/>
    <mergeCell ref="B154:F154"/>
    <mergeCell ref="B155:F155"/>
    <mergeCell ref="B156:F156"/>
    <mergeCell ref="B157:F157"/>
    <mergeCell ref="B158:F158"/>
    <mergeCell ref="B149:F149"/>
    <mergeCell ref="B150:F150"/>
    <mergeCell ref="B151:F151"/>
    <mergeCell ref="B152:F152"/>
    <mergeCell ref="B153:F153"/>
    <mergeCell ref="B174:F174"/>
    <mergeCell ref="B175:F175"/>
    <mergeCell ref="B176:F176"/>
    <mergeCell ref="G177:H177"/>
    <mergeCell ref="B177:F177"/>
    <mergeCell ref="B178:F178"/>
    <mergeCell ref="B169:F169"/>
    <mergeCell ref="G170:H170"/>
    <mergeCell ref="B170:F170"/>
    <mergeCell ref="B171:F171"/>
    <mergeCell ref="B172:F172"/>
    <mergeCell ref="B173:F173"/>
    <mergeCell ref="B164:F164"/>
    <mergeCell ref="B165:F165"/>
    <mergeCell ref="B166:F166"/>
    <mergeCell ref="B167:F167"/>
    <mergeCell ref="B168:F168"/>
    <mergeCell ref="B187:F187"/>
    <mergeCell ref="B188:F188"/>
    <mergeCell ref="B189:F189"/>
    <mergeCell ref="B190:F190"/>
    <mergeCell ref="B191:F191"/>
    <mergeCell ref="B182:F182"/>
    <mergeCell ref="B183:F183"/>
    <mergeCell ref="B184:F184"/>
    <mergeCell ref="B185:F185"/>
    <mergeCell ref="B186:F186"/>
    <mergeCell ref="B179:F179"/>
    <mergeCell ref="B180:F180"/>
    <mergeCell ref="B181:F181"/>
    <mergeCell ref="G191:H191"/>
    <mergeCell ref="B204:F204"/>
    <mergeCell ref="B205:F205"/>
    <mergeCell ref="B206:F206"/>
    <mergeCell ref="B197:F197"/>
    <mergeCell ref="B198:F198"/>
    <mergeCell ref="B199:F199"/>
    <mergeCell ref="B202:F202"/>
    <mergeCell ref="G203:H203"/>
    <mergeCell ref="B203:F203"/>
    <mergeCell ref="B192:F192"/>
    <mergeCell ref="B193:F193"/>
    <mergeCell ref="B194:F194"/>
    <mergeCell ref="B195:F195"/>
    <mergeCell ref="B196:F196"/>
    <mergeCell ref="B201:F201"/>
    <mergeCell ref="B207:F207"/>
    <mergeCell ref="G207:H207"/>
    <mergeCell ref="B208:F208"/>
    <mergeCell ref="G209:H209"/>
    <mergeCell ref="B209:F209"/>
    <mergeCell ref="B210:F210"/>
    <mergeCell ref="B211:F211"/>
    <mergeCell ref="B212:F212"/>
    <mergeCell ref="B213:F213"/>
    <mergeCell ref="B214:F214"/>
    <mergeCell ref="B215:F215"/>
    <mergeCell ref="B216:F216"/>
    <mergeCell ref="B217:F217"/>
    <mergeCell ref="B221:F221"/>
    <mergeCell ref="G221:H221"/>
    <mergeCell ref="B219:F219"/>
    <mergeCell ref="G216:H216"/>
    <mergeCell ref="G220:H220"/>
    <mergeCell ref="B218:F218"/>
    <mergeCell ref="B220:F220"/>
    <mergeCell ref="G214:H214"/>
    <mergeCell ref="B254:F254"/>
    <mergeCell ref="B247:F247"/>
    <mergeCell ref="G247:H247"/>
    <mergeCell ref="B248:F248"/>
    <mergeCell ref="G248:H248"/>
    <mergeCell ref="B249:F249"/>
    <mergeCell ref="G249:H249"/>
    <mergeCell ref="B244:F244"/>
    <mergeCell ref="G244:H244"/>
    <mergeCell ref="B245:F245"/>
    <mergeCell ref="G245:H245"/>
    <mergeCell ref="B246:F246"/>
    <mergeCell ref="G246:H246"/>
    <mergeCell ref="B263:F263"/>
    <mergeCell ref="G263:H263"/>
    <mergeCell ref="B264:F264"/>
    <mergeCell ref="G264:H264"/>
    <mergeCell ref="B260:F260"/>
    <mergeCell ref="G260:H260"/>
    <mergeCell ref="B261:F261"/>
    <mergeCell ref="G261:H261"/>
    <mergeCell ref="B262:F262"/>
    <mergeCell ref="G262:H262"/>
    <mergeCell ref="B255:F255"/>
    <mergeCell ref="G255:H255"/>
    <mergeCell ref="B256:F256"/>
    <mergeCell ref="B257:F257"/>
    <mergeCell ref="B258:F258"/>
    <mergeCell ref="B259:F259"/>
    <mergeCell ref="G251:H251"/>
    <mergeCell ref="G256:H256"/>
    <mergeCell ref="C272:H272"/>
    <mergeCell ref="B273:H273"/>
    <mergeCell ref="B274:H274"/>
    <mergeCell ref="B275:H275"/>
    <mergeCell ref="B276:H276"/>
    <mergeCell ref="B278:H278"/>
    <mergeCell ref="B267:F267"/>
    <mergeCell ref="G267:H267"/>
    <mergeCell ref="B268:H268"/>
    <mergeCell ref="B269:H269"/>
    <mergeCell ref="C270:H270"/>
    <mergeCell ref="C271:H271"/>
    <mergeCell ref="B265:H265"/>
    <mergeCell ref="B266:F266"/>
    <mergeCell ref="G266:H266"/>
    <mergeCell ref="B285:F285"/>
    <mergeCell ref="B286:F286"/>
    <mergeCell ref="B287:F287"/>
    <mergeCell ref="B279:H279"/>
    <mergeCell ref="G287:H287"/>
    <mergeCell ref="B277:H277"/>
    <mergeCell ref="B288:F288"/>
    <mergeCell ref="B289:F289"/>
    <mergeCell ref="B282:F282"/>
    <mergeCell ref="B283:F283"/>
    <mergeCell ref="B284:F284"/>
    <mergeCell ref="B280:F280"/>
    <mergeCell ref="G280:H280"/>
    <mergeCell ref="B281:F281"/>
    <mergeCell ref="G281:H281"/>
    <mergeCell ref="B299:F299"/>
    <mergeCell ref="B300:F300"/>
    <mergeCell ref="G301:H301"/>
    <mergeCell ref="B301:F301"/>
    <mergeCell ref="B295:F295"/>
    <mergeCell ref="B296:F296"/>
    <mergeCell ref="B297:F297"/>
    <mergeCell ref="B298:F298"/>
    <mergeCell ref="B290:F290"/>
    <mergeCell ref="B291:F291"/>
    <mergeCell ref="B292:F292"/>
    <mergeCell ref="B293:F293"/>
    <mergeCell ref="B294:F294"/>
    <mergeCell ref="G291:H291"/>
    <mergeCell ref="G292:H292"/>
    <mergeCell ref="G293:H293"/>
    <mergeCell ref="B309:F309"/>
    <mergeCell ref="G309:H309"/>
    <mergeCell ref="B305:F305"/>
    <mergeCell ref="G305:H305"/>
    <mergeCell ref="B306:F306"/>
    <mergeCell ref="G306:H306"/>
    <mergeCell ref="B308:F308"/>
    <mergeCell ref="G308:H308"/>
    <mergeCell ref="B302:F302"/>
    <mergeCell ref="G303:H303"/>
    <mergeCell ref="B303:F303"/>
    <mergeCell ref="B304:F304"/>
    <mergeCell ref="G304:H304"/>
    <mergeCell ref="B317:H317"/>
    <mergeCell ref="B321:F321"/>
    <mergeCell ref="G321:H321"/>
    <mergeCell ref="B311:H311"/>
    <mergeCell ref="B312:H312"/>
    <mergeCell ref="B313:H313"/>
    <mergeCell ref="B314:H314"/>
    <mergeCell ref="B315:H315"/>
    <mergeCell ref="B316:H316"/>
    <mergeCell ref="B307:H307"/>
    <mergeCell ref="B310:H310"/>
    <mergeCell ref="B320:F320"/>
    <mergeCell ref="G320:H320"/>
    <mergeCell ref="B318:F318"/>
    <mergeCell ref="G318:H318"/>
    <mergeCell ref="B319:F319"/>
    <mergeCell ref="G319:H319"/>
    <mergeCell ref="B328:F328"/>
    <mergeCell ref="G328:H328"/>
    <mergeCell ref="B329:F329"/>
    <mergeCell ref="G329:H329"/>
    <mergeCell ref="B330:F330"/>
    <mergeCell ref="G330:H330"/>
    <mergeCell ref="B325:F325"/>
    <mergeCell ref="G325:H325"/>
    <mergeCell ref="B326:F326"/>
    <mergeCell ref="G326:H326"/>
    <mergeCell ref="B327:F327"/>
    <mergeCell ref="G327:H327"/>
    <mergeCell ref="B322:F322"/>
    <mergeCell ref="G322:H322"/>
    <mergeCell ref="B323:F323"/>
    <mergeCell ref="G323:H323"/>
    <mergeCell ref="B324:F324"/>
    <mergeCell ref="G324:H324"/>
    <mergeCell ref="B334:H334"/>
    <mergeCell ref="B335:F335"/>
    <mergeCell ref="G335:H335"/>
    <mergeCell ref="B336:F336"/>
    <mergeCell ref="G336:H336"/>
    <mergeCell ref="B331:F331"/>
    <mergeCell ref="G331:H331"/>
    <mergeCell ref="B332:F332"/>
    <mergeCell ref="G332:H332"/>
    <mergeCell ref="B333:F333"/>
    <mergeCell ref="G333:H333"/>
    <mergeCell ref="B340:H340"/>
    <mergeCell ref="B350:H350"/>
    <mergeCell ref="B351:F351"/>
    <mergeCell ref="G351:H351"/>
    <mergeCell ref="B352:F352"/>
    <mergeCell ref="G352:H352"/>
    <mergeCell ref="C345:H345"/>
    <mergeCell ref="C346:H346"/>
    <mergeCell ref="B337:H337"/>
    <mergeCell ref="B338:H338"/>
    <mergeCell ref="B341:H341"/>
    <mergeCell ref="B342:H342"/>
    <mergeCell ref="B344:H344"/>
    <mergeCell ref="C347:H347"/>
    <mergeCell ref="C348:H348"/>
    <mergeCell ref="C349:H349"/>
    <mergeCell ref="B343:H343"/>
    <mergeCell ref="B368:F368"/>
    <mergeCell ref="G368:H368"/>
    <mergeCell ref="C361:H361"/>
    <mergeCell ref="C362:H362"/>
    <mergeCell ref="C363:H363"/>
    <mergeCell ref="B353:H353"/>
    <mergeCell ref="B354:H354"/>
    <mergeCell ref="B355:H355"/>
    <mergeCell ref="B356:H356"/>
    <mergeCell ref="B357:H357"/>
    <mergeCell ref="B358:H358"/>
    <mergeCell ref="B360:H360"/>
    <mergeCell ref="C364:H364"/>
    <mergeCell ref="C365:H365"/>
    <mergeCell ref="C366:H366"/>
    <mergeCell ref="B371:H371"/>
    <mergeCell ref="B372:H372"/>
    <mergeCell ref="B367:H367"/>
    <mergeCell ref="B359:H359"/>
    <mergeCell ref="B374:H374"/>
    <mergeCell ref="B375:H375"/>
    <mergeCell ref="B377:F377"/>
    <mergeCell ref="B378:F378"/>
    <mergeCell ref="B379:F380"/>
    <mergeCell ref="B381:F381"/>
    <mergeCell ref="B382:F382"/>
    <mergeCell ref="B383:F383"/>
    <mergeCell ref="B384:F384"/>
    <mergeCell ref="B385:F385"/>
    <mergeCell ref="G377:H377"/>
    <mergeCell ref="G378:H378"/>
    <mergeCell ref="G379:H380"/>
    <mergeCell ref="G381:H381"/>
    <mergeCell ref="B369:F369"/>
    <mergeCell ref="G369:H369"/>
    <mergeCell ref="B370:H370"/>
    <mergeCell ref="B373:H373"/>
    <mergeCell ref="G382:H382"/>
    <mergeCell ref="G383:H383"/>
    <mergeCell ref="G384:H384"/>
    <mergeCell ref="G385:H385"/>
    <mergeCell ref="B376:H376"/>
    <mergeCell ref="B410:H410"/>
    <mergeCell ref="B398:F398"/>
    <mergeCell ref="B399:F399"/>
    <mergeCell ref="B400:F400"/>
    <mergeCell ref="B401:F401"/>
    <mergeCell ref="B402:F403"/>
    <mergeCell ref="B404:F405"/>
    <mergeCell ref="B412:H412"/>
    <mergeCell ref="B413:H413"/>
    <mergeCell ref="B414:H414"/>
    <mergeCell ref="G417:H417"/>
    <mergeCell ref="B420:F420"/>
    <mergeCell ref="B416:F416"/>
    <mergeCell ref="G416:H416"/>
    <mergeCell ref="B417:F417"/>
    <mergeCell ref="B418:F418"/>
    <mergeCell ref="B419:F419"/>
    <mergeCell ref="B408:F408"/>
    <mergeCell ref="G408:H408"/>
    <mergeCell ref="B409:H409"/>
    <mergeCell ref="B411:H411"/>
    <mergeCell ref="B407:F407"/>
    <mergeCell ref="G407:H407"/>
    <mergeCell ref="B406:H406"/>
    <mergeCell ref="G399:H399"/>
    <mergeCell ref="G400:H400"/>
    <mergeCell ref="G401:H401"/>
    <mergeCell ref="G402:H403"/>
    <mergeCell ref="G404:H405"/>
    <mergeCell ref="B458:H458"/>
    <mergeCell ref="B464:H464"/>
    <mergeCell ref="C456:H456"/>
    <mergeCell ref="C446:H446"/>
    <mergeCell ref="C447:H447"/>
    <mergeCell ref="C448:H448"/>
    <mergeCell ref="C449:H449"/>
    <mergeCell ref="C450:H450"/>
    <mergeCell ref="C451:H451"/>
    <mergeCell ref="C453:H453"/>
    <mergeCell ref="C454:H454"/>
    <mergeCell ref="C455:H455"/>
    <mergeCell ref="C457:H457"/>
    <mergeCell ref="B459:H459"/>
    <mergeCell ref="B460:H460"/>
    <mergeCell ref="B461:H461"/>
    <mergeCell ref="C462:H462"/>
    <mergeCell ref="B463:H463"/>
    <mergeCell ref="B478:H478"/>
    <mergeCell ref="B479:F479"/>
    <mergeCell ref="G479:H479"/>
    <mergeCell ref="B480:F480"/>
    <mergeCell ref="G480:H480"/>
    <mergeCell ref="B473:H473"/>
    <mergeCell ref="B475:H475"/>
    <mergeCell ref="B476:H476"/>
    <mergeCell ref="C465:H465"/>
    <mergeCell ref="B472:H472"/>
    <mergeCell ref="E466:H466"/>
    <mergeCell ref="E467:H467"/>
    <mergeCell ref="E468:H468"/>
    <mergeCell ref="B470:H470"/>
    <mergeCell ref="C471:H471"/>
    <mergeCell ref="C474:H474"/>
    <mergeCell ref="C477:H477"/>
    <mergeCell ref="B549:H549"/>
    <mergeCell ref="B550:H550"/>
    <mergeCell ref="B551:H551"/>
    <mergeCell ref="B552:H552"/>
    <mergeCell ref="B544:H544"/>
    <mergeCell ref="B545:H545"/>
    <mergeCell ref="B546:H546"/>
    <mergeCell ref="B547:H547"/>
    <mergeCell ref="B548:H548"/>
    <mergeCell ref="G528:H528"/>
    <mergeCell ref="B529:F529"/>
    <mergeCell ref="G529:H529"/>
    <mergeCell ref="B530:H530"/>
    <mergeCell ref="C487:H487"/>
    <mergeCell ref="C488:H488"/>
    <mergeCell ref="B481:H481"/>
    <mergeCell ref="B482:H482"/>
    <mergeCell ref="B483:H483"/>
    <mergeCell ref="B484:H484"/>
    <mergeCell ref="C486:H486"/>
    <mergeCell ref="B485:H485"/>
    <mergeCell ref="C489:H489"/>
    <mergeCell ref="C490:H490"/>
    <mergeCell ref="B499:H499"/>
    <mergeCell ref="B501:H501"/>
    <mergeCell ref="B502:H502"/>
    <mergeCell ref="B515:F515"/>
    <mergeCell ref="G515:H515"/>
    <mergeCell ref="B516:F516"/>
    <mergeCell ref="G516:H516"/>
    <mergeCell ref="B494:H494"/>
    <mergeCell ref="B495:H495"/>
    <mergeCell ref="B540:H540"/>
    <mergeCell ref="B534:H534"/>
    <mergeCell ref="B535:F535"/>
    <mergeCell ref="G535:H535"/>
    <mergeCell ref="B527:H527"/>
    <mergeCell ref="B528:F528"/>
    <mergeCell ref="B518:F518"/>
    <mergeCell ref="G518:H518"/>
    <mergeCell ref="B519:F519"/>
    <mergeCell ref="G519:H519"/>
    <mergeCell ref="B520:F520"/>
    <mergeCell ref="G520:H520"/>
    <mergeCell ref="B522:F522"/>
    <mergeCell ref="B523:F523"/>
    <mergeCell ref="B524:H524"/>
    <mergeCell ref="B525:H525"/>
    <mergeCell ref="B526:H526"/>
    <mergeCell ref="G522:H522"/>
    <mergeCell ref="B938:H938"/>
    <mergeCell ref="B930:E930"/>
    <mergeCell ref="B919:H919"/>
    <mergeCell ref="B923:H923"/>
    <mergeCell ref="B921:H921"/>
    <mergeCell ref="B934:H934"/>
    <mergeCell ref="B553:H553"/>
    <mergeCell ref="B554:H554"/>
    <mergeCell ref="C558:H558"/>
    <mergeCell ref="B541:H541"/>
    <mergeCell ref="B542:H542"/>
    <mergeCell ref="B543:H543"/>
    <mergeCell ref="C565:H565"/>
    <mergeCell ref="C562:H562"/>
    <mergeCell ref="C563:H563"/>
    <mergeCell ref="C564:H564"/>
    <mergeCell ref="B584:H584"/>
    <mergeCell ref="C586:H586"/>
    <mergeCell ref="C587:H587"/>
    <mergeCell ref="B579:H579"/>
    <mergeCell ref="B581:H581"/>
    <mergeCell ref="B582:H582"/>
    <mergeCell ref="B577:E577"/>
    <mergeCell ref="B578:E578"/>
    <mergeCell ref="B580:H580"/>
    <mergeCell ref="B583:H583"/>
    <mergeCell ref="C585:H585"/>
    <mergeCell ref="B567:H567"/>
    <mergeCell ref="B568:H568"/>
    <mergeCell ref="B572:H572"/>
    <mergeCell ref="B556:H556"/>
    <mergeCell ref="B557:H557"/>
    <mergeCell ref="B932:H932"/>
    <mergeCell ref="B925:H925"/>
    <mergeCell ref="B896:H896"/>
    <mergeCell ref="B891:H891"/>
    <mergeCell ref="B831:E831"/>
    <mergeCell ref="B869:H869"/>
    <mergeCell ref="B871:H871"/>
    <mergeCell ref="B873:H873"/>
    <mergeCell ref="B588:H588"/>
    <mergeCell ref="B590:E590"/>
    <mergeCell ref="B591:E591"/>
    <mergeCell ref="B593:H593"/>
    <mergeCell ref="B594:H594"/>
    <mergeCell ref="B743:F743"/>
    <mergeCell ref="B595:H595"/>
    <mergeCell ref="B597:H597"/>
    <mergeCell ref="B598:H598"/>
    <mergeCell ref="B599:H599"/>
    <mergeCell ref="B600:H600"/>
    <mergeCell ref="B601:H601"/>
    <mergeCell ref="B649:H649"/>
    <mergeCell ref="B642:H642"/>
    <mergeCell ref="B645:H645"/>
    <mergeCell ref="B648:H648"/>
    <mergeCell ref="B651:H651"/>
    <mergeCell ref="B589:H589"/>
    <mergeCell ref="B592:H592"/>
    <mergeCell ref="B607:H607"/>
    <mergeCell ref="B609:H609"/>
    <mergeCell ref="B611:H611"/>
    <mergeCell ref="B614:H614"/>
    <mergeCell ref="B616:H616"/>
    <mergeCell ref="B1058:H1058"/>
    <mergeCell ref="B1067:H1067"/>
    <mergeCell ref="B1054:E1054"/>
    <mergeCell ref="B1056:H1056"/>
    <mergeCell ref="B1060:H1060"/>
    <mergeCell ref="B1055:H1055"/>
    <mergeCell ref="B1041:H1041"/>
    <mergeCell ref="B1043:H1043"/>
    <mergeCell ref="B1046:H1046"/>
    <mergeCell ref="B1048:H1048"/>
    <mergeCell ref="B1050:H1050"/>
    <mergeCell ref="B1052:H1052"/>
    <mergeCell ref="B1023:H1023"/>
    <mergeCell ref="B1025:H1025"/>
    <mergeCell ref="B1024:H1024"/>
    <mergeCell ref="B936:H936"/>
    <mergeCell ref="B940:E940"/>
    <mergeCell ref="B941:E941"/>
    <mergeCell ref="B943:H943"/>
    <mergeCell ref="B945:H945"/>
    <mergeCell ref="B978:H978"/>
    <mergeCell ref="B983:H983"/>
    <mergeCell ref="B986:H986"/>
    <mergeCell ref="C991:H991"/>
    <mergeCell ref="B974:H974"/>
    <mergeCell ref="B976:H976"/>
    <mergeCell ref="B980:H980"/>
    <mergeCell ref="B982:H982"/>
    <mergeCell ref="B985:H985"/>
    <mergeCell ref="B988:H988"/>
    <mergeCell ref="B989:H989"/>
    <mergeCell ref="C990:H990"/>
    <mergeCell ref="B1038:H1038"/>
    <mergeCell ref="B1040:H1040"/>
    <mergeCell ref="B1042:H1042"/>
    <mergeCell ref="B1044:E1044"/>
    <mergeCell ref="B1045:E1045"/>
    <mergeCell ref="B1047:H1047"/>
    <mergeCell ref="B1049:H1049"/>
    <mergeCell ref="B1051:H1051"/>
    <mergeCell ref="B1053:E1053"/>
    <mergeCell ref="B966:H966"/>
    <mergeCell ref="B947:E947"/>
    <mergeCell ref="B948:E948"/>
    <mergeCell ref="B975:H975"/>
    <mergeCell ref="B996:H996"/>
    <mergeCell ref="B1021:E1021"/>
    <mergeCell ref="B1026:H1026"/>
    <mergeCell ref="C1027:H1027"/>
    <mergeCell ref="C1028:H1028"/>
    <mergeCell ref="C1029:H1029"/>
    <mergeCell ref="C1030:H1030"/>
    <mergeCell ref="C1031:H1031"/>
    <mergeCell ref="C1033:H1033"/>
    <mergeCell ref="B1034:H1034"/>
    <mergeCell ref="B1037:H1037"/>
    <mergeCell ref="B1039:H1039"/>
    <mergeCell ref="B1011:H1011"/>
    <mergeCell ref="B1012:H1012"/>
    <mergeCell ref="B1013:H1013"/>
    <mergeCell ref="B1014:H1014"/>
    <mergeCell ref="B1015:H1015"/>
    <mergeCell ref="B1016:H1016"/>
    <mergeCell ref="B1017:H1017"/>
    <mergeCell ref="B1069:F1069"/>
    <mergeCell ref="B200:F200"/>
    <mergeCell ref="B1068:F1068"/>
    <mergeCell ref="B1057:H1057"/>
    <mergeCell ref="B1059:H1059"/>
    <mergeCell ref="B1061:H1061"/>
    <mergeCell ref="B1062:H1062"/>
    <mergeCell ref="B1063:H1063"/>
    <mergeCell ref="B954:H954"/>
    <mergeCell ref="C956:H956"/>
    <mergeCell ref="C957:H957"/>
    <mergeCell ref="C958:H958"/>
    <mergeCell ref="C959:H959"/>
    <mergeCell ref="C960:H960"/>
    <mergeCell ref="B955:H955"/>
    <mergeCell ref="B1000:H1000"/>
    <mergeCell ref="B1002:H1002"/>
    <mergeCell ref="B1004:H1004"/>
    <mergeCell ref="B1005:H1005"/>
    <mergeCell ref="B1007:H1007"/>
    <mergeCell ref="B1022:H1022"/>
    <mergeCell ref="B1064:H1064"/>
    <mergeCell ref="B1065:H1065"/>
    <mergeCell ref="B1066:H1066"/>
    <mergeCell ref="G395:H395"/>
    <mergeCell ref="B415:H415"/>
    <mergeCell ref="B438:H438"/>
    <mergeCell ref="B500:H500"/>
    <mergeCell ref="C1032:H1032"/>
    <mergeCell ref="B1036:E1036"/>
    <mergeCell ref="B756:H756"/>
    <mergeCell ref="B757:H757"/>
    <mergeCell ref="B53:C53"/>
    <mergeCell ref="B58:C58"/>
    <mergeCell ref="B754:E754"/>
    <mergeCell ref="B755:E755"/>
    <mergeCell ref="B759:H759"/>
    <mergeCell ref="B760:F760"/>
    <mergeCell ref="B761:F761"/>
    <mergeCell ref="B762:H762"/>
    <mergeCell ref="B763:F763"/>
    <mergeCell ref="B764:F764"/>
    <mergeCell ref="B765:F765"/>
    <mergeCell ref="C766:F766"/>
    <mergeCell ref="B576:F576"/>
    <mergeCell ref="C559:H559"/>
    <mergeCell ref="B555:H555"/>
    <mergeCell ref="B561:H561"/>
    <mergeCell ref="B569:H569"/>
    <mergeCell ref="B570:H570"/>
    <mergeCell ref="B571:H571"/>
    <mergeCell ref="B496:H496"/>
    <mergeCell ref="B497:H497"/>
    <mergeCell ref="B498:H498"/>
    <mergeCell ref="B491:H491"/>
    <mergeCell ref="B492:F492"/>
    <mergeCell ref="G492:H492"/>
    <mergeCell ref="B493:F493"/>
    <mergeCell ref="G493:H493"/>
    <mergeCell ref="B536:F536"/>
    <mergeCell ref="G536:H536"/>
    <mergeCell ref="B537:H537"/>
    <mergeCell ref="B538:H538"/>
    <mergeCell ref="B539:H539"/>
    <mergeCell ref="B1018:H1018"/>
    <mergeCell ref="B1019:H1019"/>
    <mergeCell ref="B1010:H1010"/>
    <mergeCell ref="C769:F769"/>
    <mergeCell ref="C770:F770"/>
    <mergeCell ref="C771:F771"/>
    <mergeCell ref="C772:F772"/>
    <mergeCell ref="B773:F773"/>
    <mergeCell ref="B774:H774"/>
    <mergeCell ref="B775:F775"/>
    <mergeCell ref="B776:H776"/>
    <mergeCell ref="B777:F777"/>
    <mergeCell ref="B778:F778"/>
    <mergeCell ref="B779:H779"/>
    <mergeCell ref="B1008:E1008"/>
    <mergeCell ref="B1009:E1009"/>
    <mergeCell ref="B833:H833"/>
    <mergeCell ref="B915:H915"/>
    <mergeCell ref="B916:E916"/>
    <mergeCell ref="B892:H892"/>
    <mergeCell ref="B832:H832"/>
    <mergeCell ref="B834:H834"/>
    <mergeCell ref="B818:H818"/>
    <mergeCell ref="B820:H820"/>
    <mergeCell ref="B823:H823"/>
    <mergeCell ref="B821:H821"/>
    <mergeCell ref="B844:H844"/>
    <mergeCell ref="B838:H838"/>
    <mergeCell ref="C840:H840"/>
    <mergeCell ref="C841:H841"/>
    <mergeCell ref="B824:H824"/>
    <mergeCell ref="B845:H845"/>
  </mergeCells>
  <hyperlinks>
    <hyperlink ref="G266:H266" location="'Repairs, maintenance etc'!A1" display="'Repairs, maintenance etc'!A1" xr:uid="{00000000-0004-0000-0600-000000000000}"/>
    <hyperlink ref="G308:H308" location="'Bad debts'!A1" display="'Bad debts'!A1" xr:uid="{00000000-0004-0000-0600-000001000000}"/>
    <hyperlink ref="G335:H335" location="'Bank charges'!A1" display="'Bank charges'!A1" xr:uid="{00000000-0004-0000-0600-000002000000}"/>
    <hyperlink ref="G351:H351" location="'Charitable donations'!A1" display="'Charitable donations'!A1" xr:uid="{00000000-0004-0000-0600-000003000000}"/>
    <hyperlink ref="G430:H430" location="'Other income'!A1" display="'Other income'!A1" xr:uid="{00000000-0004-0000-0600-000004000000}"/>
    <hyperlink ref="G479:H479" location="'Other analysis exceptional cost'!A1" display="'Other analysis exceptional cost'!A1" xr:uid="{00000000-0004-0000-0600-000005000000}"/>
    <hyperlink ref="G492:H492" location="'Irrecoverable VAT'!A1" display="'Irrecoverable VAT'!A1" xr:uid="{00000000-0004-0000-0600-000006000000}"/>
    <hyperlink ref="G528:H528" location="Sundry!A1" display="Sundry!A1" xr:uid="{00000000-0004-0000-0600-000007000000}"/>
    <hyperlink ref="G368:H368" location="'Interest and foreign exchange'!A1" display="'Interest and foreign exchange'!A1" xr:uid="{00000000-0004-0000-0600-000008000000}"/>
    <hyperlink ref="A3" location="Index!A1" display="Index" xr:uid="{00000000-0004-0000-0600-000009000000}"/>
    <hyperlink ref="G93:H93" location="'Legal and professional fees'!A1" display="'Legal and professional fees'!A1" xr:uid="{00000000-0004-0000-0600-00000A000000}"/>
    <hyperlink ref="G230:H230" location="'Entertaining and gifts'!A1" display="'Entertaining and gifts'!A1" xr:uid="{00000000-0004-0000-0600-00000B000000}"/>
    <hyperlink ref="G407:H407" location="'Penalties and fines'!A1" display="'Penalties and fines'!A1" xr:uid="{00000000-0004-0000-0600-00000C000000}"/>
    <hyperlink ref="A6" location="'Help'!A63" display="1.1" xr:uid="{00000000-0004-0000-0600-00000D000000}"/>
    <hyperlink ref="H419" r:id="rId1" xr:uid="{00000000-0004-0000-0600-00000E000000}"/>
    <hyperlink ref="G522:H522" location="'Royalties payable'!A1" display="=&quot;Return to &quot;&amp;$B529&amp;&quot; &quot;" xr:uid="{00000000-0004-0000-0600-00000F000000}"/>
    <hyperlink ref="G63:H63" location="'Mapped TB'!A1" display="=&quot;Return to &quot;&amp;B74" xr:uid="{00000000-0004-0000-0600-000010000000}"/>
    <hyperlink ref="G72:H72" location="'Map adjustments'!A1" display="=&quot;Return to &quot;&amp;B83" xr:uid="{00000000-0004-0000-0600-000011000000}"/>
    <hyperlink ref="G80:H80" location="'TB adjustments'!A1" display="=&quot;Return to &quot;&amp;B91" xr:uid="{00000000-0004-0000-0600-000012000000}"/>
    <hyperlink ref="A5" location="'Help'!A60" display="1" xr:uid="{00000000-0004-0000-0600-000013000000}"/>
    <hyperlink ref="A7" location="'Help'!A72" display="1.2" xr:uid="{00000000-0004-0000-0600-000014000000}"/>
    <hyperlink ref="A8" location="'Help'!A80" display="1.3" xr:uid="{00000000-0004-0000-0600-000015000000}"/>
    <hyperlink ref="A10" location="'Help'!A90" display="2" xr:uid="{00000000-0004-0000-0600-000016000000}"/>
    <hyperlink ref="A11" location="'Help'!A93" display="2.1" xr:uid="{00000000-0004-0000-0600-000017000000}"/>
    <hyperlink ref="A12" location="'Help'!A230" display="2.2" xr:uid="{00000000-0004-0000-0600-000018000000}"/>
    <hyperlink ref="A13" location="'Help'!A266" display="2.3" xr:uid="{00000000-0004-0000-0600-000019000000}"/>
    <hyperlink ref="A14" location="'Help'!A308" display="2.4" xr:uid="{00000000-0004-0000-0600-00001A000000}"/>
    <hyperlink ref="A15" location="'Help'!A335" display="2.5" xr:uid="{00000000-0004-0000-0600-00001B000000}"/>
    <hyperlink ref="A16" location="'Help'!A351" display="2.6" xr:uid="{00000000-0004-0000-0600-00001C000000}"/>
    <hyperlink ref="A17" location="'Help'!A368" display="2.7" xr:uid="{00000000-0004-0000-0600-00001D000000}"/>
    <hyperlink ref="A18" location="'Help'!A407" display="2.8" xr:uid="{00000000-0004-0000-0600-00001E000000}"/>
    <hyperlink ref="A19" location="'Help'!A430" display="2.9" xr:uid="{00000000-0004-0000-0600-00001F000000}"/>
    <hyperlink ref="A20" location="'Help'!A479" display="2.10" xr:uid="{00000000-0004-0000-0600-000020000000}"/>
    <hyperlink ref="A21" location="'Help'!A492" display="2.11" xr:uid="{00000000-0004-0000-0600-000021000000}"/>
    <hyperlink ref="A22" location="'Help'!A522" display="2.12" xr:uid="{00000000-0004-0000-0600-000022000000}"/>
    <hyperlink ref="A23" location="'Help'!A528" display="2.13" xr:uid="{00000000-0004-0000-0600-000023000000}"/>
    <hyperlink ref="A24" location="'Help'!A535" display="2.14" xr:uid="{00000000-0004-0000-0600-000024000000}"/>
    <hyperlink ref="H590" location="'Tangible asset additions'!A1" display="=&quot;Return to &quot;&amp;B597" xr:uid="{00000000-0004-0000-0600-000025000000}"/>
    <hyperlink ref="B602" r:id="rId2" xr:uid="{00000000-0004-0000-0600-000026000000}"/>
    <hyperlink ref="H612" location="'Tangible asset disposals'!A1" display="=&quot;Return to &quot;&amp;B618" xr:uid="{00000000-0004-0000-0600-000027000000}"/>
    <hyperlink ref="H577" location="'Tangible asset note'!A1" display="=&quot;Return to &quot;&amp;B584" xr:uid="{00000000-0004-0000-0600-000028000000}"/>
    <hyperlink ref="A26" location="'Help'!A575" display="3" xr:uid="{00000000-0004-0000-0600-000029000000}"/>
    <hyperlink ref="A27" location="'Help'!A577" display="3.1" xr:uid="{00000000-0004-0000-0600-00002A000000}"/>
    <hyperlink ref="A28" location="'Help'!A590" display="3.2" xr:uid="{00000000-0004-0000-0600-00002B000000}"/>
    <hyperlink ref="A29" location="'Help'!A612" display="3.3" xr:uid="{00000000-0004-0000-0600-00002C000000}"/>
    <hyperlink ref="A30" location="'Help'!A664" display="3.4" xr:uid="{00000000-0004-0000-0600-00002D000000}"/>
    <hyperlink ref="H671" location="'Capitalised leased assets'!A1" display="=&quot;Return to &quot;&amp;B678" xr:uid="{00000000-0004-0000-0600-00002E000000}"/>
    <hyperlink ref="H664" location="'Capitalised revenue expenditure'!A1" display="'Capitalised revenue expenditure'!A1" xr:uid="{00000000-0004-0000-0600-00002F000000}"/>
    <hyperlink ref="A31" location="'Help'!A671" display="3.5" xr:uid="{00000000-0004-0000-0600-000030000000}"/>
    <hyperlink ref="H698" location="'Intangible asset note'!A1" display="'Intangible asset note'!A1" xr:uid="{00000000-0004-0000-0600-000031000000}"/>
    <hyperlink ref="H710" location="'Intangible asset movements'!A1" display="=&quot;Return to &quot;&amp;B697" xr:uid="{00000000-0004-0000-0600-000032000000}"/>
    <hyperlink ref="H745" location="'Intangible asset disposals'!A1" display="=&quot;Return to &quot;&amp;B733" xr:uid="{00000000-0004-0000-0600-000033000000}"/>
    <hyperlink ref="H969" location="'Car lease rental restriction'!A1" display="=&quot;Return to &quot;&amp;B964" xr:uid="{00000000-0004-0000-0600-000034000000}"/>
    <hyperlink ref="A33" location="'Help'!A710" display="3.7" xr:uid="{00000000-0004-0000-0600-000035000000}"/>
    <hyperlink ref="A32" location="'Help'!A698" display="3.6" xr:uid="{00000000-0004-0000-0600-000036000000}"/>
    <hyperlink ref="A34" location="'Help'!A745" display="3.8" xr:uid="{00000000-0004-0000-0600-000037000000}"/>
    <hyperlink ref="H781" location="'Investment property revaluation'!A1" display="=&quot;Return to &quot;&amp;B740" xr:uid="{00000000-0004-0000-0600-000038000000}"/>
    <hyperlink ref="H786" location="'Provisions'!A1" display="=&quot;Return to &quot;&amp;B760" xr:uid="{00000000-0004-0000-0600-000039000000}"/>
    <hyperlink ref="H810" location="'Defined contribution pensions'!A1" display="=&quot;Return to &quot;&amp;B784" xr:uid="{00000000-0004-0000-0600-00003A000000}"/>
    <hyperlink ref="H830" location="'Defined benefit pensions'!A1" display="=&quot;Return to &quot;&amp;B801" xr:uid="{00000000-0004-0000-0600-00003B000000}"/>
    <hyperlink ref="H846" location="'Unpaid remuneration adjustments'!A1" display="'Unpaid remuneration adjustments'!A1" xr:uid="{00000000-0004-0000-0600-00003C000000}"/>
    <hyperlink ref="H859" location="'Charitable donations UK &amp; EU'!A1" display="=&quot;Return to &quot;&amp;B830" xr:uid="{00000000-0004-0000-0600-00003D000000}"/>
    <hyperlink ref="H867" location="'Total debtors'!A1" display="Return to Total Debtors" xr:uid="{00000000-0004-0000-0600-00003E000000}"/>
    <hyperlink ref="H880" location="'Other debtors'!A1" display="Return to Other Debtors" xr:uid="{00000000-0004-0000-0600-00003F000000}"/>
    <hyperlink ref="H903" location="'Prepayments and accrued income'!A1" display="Return to Prepayments and accrued income" xr:uid="{00000000-0004-0000-0600-000040000000}"/>
    <hyperlink ref="H929" location="'Other creditors'!A1" display="Return to Other Creditors" xr:uid="{00000000-0004-0000-0600-000041000000}"/>
    <hyperlink ref="H916" location="'Total creditors'!A1" display="Return to Total Creditors" xr:uid="{00000000-0004-0000-0600-000042000000}"/>
    <hyperlink ref="H940" location="'Accruals and deferred income'!A1" display="Return to Accruals and deferred income" xr:uid="{00000000-0004-0000-0600-000043000000}"/>
    <hyperlink ref="H947" location="'Intercompany indebtedness'!A1" display="Return to Intercompany indebtedness" xr:uid="{00000000-0004-0000-0600-000044000000}"/>
    <hyperlink ref="H993" location="'Employee share schemes'!A1" display="Return to Employee share schemes" xr:uid="{00000000-0004-0000-0600-000045000000}"/>
    <hyperlink ref="H1020" location="'Royalties paid overseas'!A1" display="=&quot;Return to &quot;&amp;B1003" xr:uid="{00000000-0004-0000-0600-000046000000}"/>
    <hyperlink ref="H1035" location="'Corporation tax paid and repaid'!A1" display="Return to Corporation tax paid and repaid" xr:uid="{00000000-0004-0000-0600-000047000000}"/>
    <hyperlink ref="H1044" location="'Other tax paid repaid'!A1" display="=&quot;Return to &quot;&amp;B1023" xr:uid="{00000000-0004-0000-0600-000048000000}"/>
    <hyperlink ref="H1053" location="'Other tax paid repaid (Group)'!A1" display="=&quot;Return to &quot;&amp;B1032" xr:uid="{00000000-0004-0000-0600-000049000000}"/>
    <hyperlink ref="A35" location="'Help'!A754" display="3.9" xr:uid="{00000000-0004-0000-0600-00004A000000}"/>
    <hyperlink ref="A36" location="'Help'!A781" display="3.10" xr:uid="{00000000-0004-0000-0600-00004B000000}"/>
    <hyperlink ref="A37" location="'Help'!A786" display="3.11" xr:uid="{00000000-0004-0000-0600-00004C000000}"/>
    <hyperlink ref="A38" location="'Help'!A810" display="3.12" xr:uid="{00000000-0004-0000-0600-00004D000000}"/>
    <hyperlink ref="A39" location="'Help'!A830" display="3.13" xr:uid="{00000000-0004-0000-0600-00004E000000}"/>
    <hyperlink ref="A40" location="'Help'!A846" display="3.14" xr:uid="{00000000-0004-0000-0600-00004F000000}"/>
    <hyperlink ref="A41" location="'Help'!A859" display="3.15" xr:uid="{00000000-0004-0000-0600-000050000000}"/>
    <hyperlink ref="A42" location="'Help'!A867" display="3.16" xr:uid="{00000000-0004-0000-0600-000051000000}"/>
    <hyperlink ref="A43" location="'Help'!A880" display="3.17" xr:uid="{00000000-0004-0000-0600-000052000000}"/>
    <hyperlink ref="A44" location="'Help'!A903" display="3.18" xr:uid="{00000000-0004-0000-0600-000053000000}"/>
    <hyperlink ref="A45" location="'Help'!A916" display="3.19" xr:uid="{00000000-0004-0000-0600-000054000000}"/>
    <hyperlink ref="A46" location="'Help'!A929" display="3.20" xr:uid="{00000000-0004-0000-0600-000055000000}"/>
    <hyperlink ref="A47" location="'Help'!A940" display="3.21" xr:uid="{00000000-0004-0000-0600-000056000000}"/>
    <hyperlink ref="A48" location="'Help'!A947" display="3.22" xr:uid="{00000000-0004-0000-0600-000057000000}"/>
    <hyperlink ref="A50" location="'Help'!A967" display="4" xr:uid="{00000000-0004-0000-0600-000058000000}"/>
    <hyperlink ref="A51" location="'Help'!A969" display="4.1" xr:uid="{00000000-0004-0000-0600-000059000000}"/>
    <hyperlink ref="A52" location="'Help'!A993" display="4.2" xr:uid="{00000000-0004-0000-0600-00005A000000}"/>
    <hyperlink ref="A57" location="'Help'!A1053" display="4.7" xr:uid="{00000000-0004-0000-0600-00005B000000}"/>
    <hyperlink ref="A53" location="'Help'!A1008" display="4.3" xr:uid="{00000000-0004-0000-0600-00005C000000}"/>
    <hyperlink ref="H754" location="'Investment in subsidiaries'!A1" display="'Investment in subsidiaries'!A1" xr:uid="{00000000-0004-0000-0600-00005D000000}"/>
    <hyperlink ref="H1008" location="'Loans to participators'!A1" display="=&quot;Return to &quot;&amp;B1008" xr:uid="{00000000-0004-0000-0600-00005E000000}"/>
    <hyperlink ref="G535:H535" location="'Loan relationships'!A1" display="=&quot;Return to &quot;&amp;$B535&amp;&quot; &quot;" xr:uid="{00000000-0004-0000-0600-00005F000000}"/>
    <hyperlink ref="B1014:H1014" r:id="rId3" display="='General questionnaire'!$B$167" xr:uid="{00000000-0004-0000-0600-000060000000}"/>
    <hyperlink ref="A54" location="'Help'!A1020" display="4.4" xr:uid="{00000000-0004-0000-0600-000061000000}"/>
    <hyperlink ref="A55" location="'Help'!A1035" display="4.5" xr:uid="{00000000-0004-0000-0600-000062000000}"/>
    <hyperlink ref="A56" location="'Help'!A1044" display="4.6" xr:uid="{00000000-0004-0000-0600-000063000000}"/>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DECD6A-36A8-4808-8E99-BB3FDC555C96}">
  <sheetPr>
    <tabColor theme="9" tint="0.79992065187536243"/>
  </sheetPr>
  <dimension ref="A1:N384"/>
  <sheetViews>
    <sheetView workbookViewId="0">
      <selection activeCell="N1" sqref="N1:N1048576"/>
    </sheetView>
  </sheetViews>
  <sheetFormatPr defaultRowHeight="14.25" x14ac:dyDescent="0.2"/>
  <cols>
    <col min="2" max="2" width="67.625" style="11" customWidth="1"/>
    <col min="3" max="3" width="26.625" customWidth="1"/>
    <col min="4" max="4" width="10.5" style="21" customWidth="1"/>
    <col min="6" max="9" width="8.625" customWidth="1"/>
    <col min="10" max="11" width="10.625" customWidth="1"/>
    <col min="12" max="12" width="23.125" customWidth="1"/>
    <col min="13" max="13" width="14.125" customWidth="1"/>
    <col min="14" max="14" width="9.75" customWidth="1"/>
  </cols>
  <sheetData>
    <row r="1" spans="1:14" ht="23.25" x14ac:dyDescent="0.35">
      <c r="A1" s="13" t="str">
        <f>+Lists!$L$4</f>
        <v>Badger Ltd - Period end: 31/12/2024</v>
      </c>
    </row>
    <row r="2" spans="1:14" x14ac:dyDescent="0.2">
      <c r="A2" s="67"/>
    </row>
    <row r="3" spans="1:14" ht="31.35" customHeight="1" thickBot="1" x14ac:dyDescent="0.3">
      <c r="A3" s="17" t="s">
        <v>8</v>
      </c>
      <c r="B3" s="14" t="s">
        <v>883</v>
      </c>
      <c r="C3" s="14" t="s">
        <v>884</v>
      </c>
      <c r="D3" s="22" t="str">
        <f>IF(G5=0,Questionnaire_Progress_Not_Started,IF(SUM($D$6:$D$367),Questionnaire_Progress_In_Progress,Questionnaire_Progress_Completed))</f>
        <v>Not started</v>
      </c>
      <c r="F3" t="s">
        <v>885</v>
      </c>
      <c r="G3" s="14" t="s">
        <v>886</v>
      </c>
      <c r="H3" s="14" t="s">
        <v>887</v>
      </c>
      <c r="I3" s="14" t="s">
        <v>888</v>
      </c>
      <c r="J3" s="14" t="s">
        <v>889</v>
      </c>
      <c r="K3" s="14" t="s">
        <v>48</v>
      </c>
      <c r="L3" s="29" t="s">
        <v>889</v>
      </c>
      <c r="M3" s="29" t="s">
        <v>890</v>
      </c>
      <c r="N3" s="29"/>
    </row>
    <row r="4" spans="1:14" x14ac:dyDescent="0.2">
      <c r="K4">
        <v>4</v>
      </c>
    </row>
    <row r="5" spans="1:14" ht="15.75" x14ac:dyDescent="0.25">
      <c r="A5" s="12" t="s">
        <v>891</v>
      </c>
      <c r="F5" t="s">
        <v>892</v>
      </c>
      <c r="G5">
        <f>COUNTIF(G7:I366,TRUE)</f>
        <v>0</v>
      </c>
      <c r="K5">
        <f>K4+1</f>
        <v>5</v>
      </c>
    </row>
    <row r="6" spans="1:14" ht="128.44999999999999" customHeight="1" x14ac:dyDescent="0.2">
      <c r="B6" s="113" t="s">
        <v>893</v>
      </c>
      <c r="K6">
        <f t="shared" ref="K6:K106" si="0">K5+1</f>
        <v>6</v>
      </c>
      <c r="L6" s="11"/>
    </row>
    <row r="7" spans="1:14" x14ac:dyDescent="0.2">
      <c r="K7">
        <f t="shared" si="0"/>
        <v>7</v>
      </c>
    </row>
    <row r="8" spans="1:14" ht="41.45" customHeight="1" x14ac:dyDescent="0.2">
      <c r="B8" s="5" t="s">
        <v>894</v>
      </c>
      <c r="C8" s="220"/>
      <c r="D8" s="21" cm="1">
        <f t="array" ref="D8">_xlfn.IFS(J8,"",OR(G8:I8),0,1,1)</f>
        <v>1</v>
      </c>
      <c r="G8" t="b">
        <f>LEN(C8)&gt;0</f>
        <v>0</v>
      </c>
      <c r="J8" t="b">
        <v>0</v>
      </c>
      <c r="K8">
        <f t="shared" si="0"/>
        <v>8</v>
      </c>
    </row>
    <row r="9" spans="1:14" x14ac:dyDescent="0.2">
      <c r="B9"/>
      <c r="D9"/>
      <c r="K9">
        <f t="shared" si="0"/>
        <v>9</v>
      </c>
    </row>
    <row r="10" spans="1:14" x14ac:dyDescent="0.2">
      <c r="B10" s="11" t="s">
        <v>895</v>
      </c>
      <c r="C10" s="151"/>
      <c r="D10" s="21" cm="1">
        <f t="array" ref="D10">_xlfn.IFS(J10,"",OR(G10:I10),0,1,1)</f>
        <v>1</v>
      </c>
      <c r="G10" t="b">
        <f>LEN(C10)&gt;0</f>
        <v>0</v>
      </c>
      <c r="J10" t="b">
        <v>0</v>
      </c>
      <c r="K10">
        <f t="shared" si="0"/>
        <v>10</v>
      </c>
    </row>
    <row r="11" spans="1:14" x14ac:dyDescent="0.2">
      <c r="J11" t="b">
        <v>0</v>
      </c>
      <c r="K11">
        <f t="shared" si="0"/>
        <v>11</v>
      </c>
    </row>
    <row r="12" spans="1:14" x14ac:dyDescent="0.2">
      <c r="B12" s="11" t="s">
        <v>896</v>
      </c>
      <c r="D12"/>
      <c r="J12" t="b">
        <v>0</v>
      </c>
      <c r="K12">
        <f t="shared" si="0"/>
        <v>12</v>
      </c>
    </row>
    <row r="13" spans="1:14" x14ac:dyDescent="0.2">
      <c r="D13"/>
      <c r="K13">
        <f t="shared" si="0"/>
        <v>13</v>
      </c>
    </row>
    <row r="14" spans="1:14" ht="42" customHeight="1" x14ac:dyDescent="0.2">
      <c r="B14" s="5" t="s">
        <v>897</v>
      </c>
      <c r="C14" s="220"/>
      <c r="D14" s="21" cm="1">
        <f t="array" ref="D14">_xlfn.IFS(J14,"",OR(G14:I14),0,1,1)</f>
        <v>1</v>
      </c>
      <c r="G14" t="b">
        <f>LEN(C14)&gt;0</f>
        <v>0</v>
      </c>
      <c r="J14" t="b">
        <v>0</v>
      </c>
      <c r="K14">
        <f t="shared" si="0"/>
        <v>14</v>
      </c>
    </row>
    <row r="15" spans="1:14" x14ac:dyDescent="0.2">
      <c r="B15"/>
      <c r="D15"/>
      <c r="K15">
        <f t="shared" si="0"/>
        <v>15</v>
      </c>
    </row>
    <row r="16" spans="1:14" ht="42.95" customHeight="1" x14ac:dyDescent="0.2">
      <c r="B16" s="5" t="s">
        <v>898</v>
      </c>
      <c r="C16" s="220"/>
      <c r="D16" s="21" cm="1">
        <f t="array" ref="D16">_xlfn.IFS(J16,"",OR(G16:I16),0,1,1)</f>
        <v>1</v>
      </c>
      <c r="G16" t="b">
        <f>LEN(C16)&gt;0</f>
        <v>0</v>
      </c>
      <c r="J16" t="b">
        <v>0</v>
      </c>
      <c r="K16">
        <f t="shared" si="0"/>
        <v>16</v>
      </c>
    </row>
    <row r="17" spans="1:14" x14ac:dyDescent="0.2">
      <c r="D17"/>
      <c r="K17">
        <f t="shared" si="0"/>
        <v>17</v>
      </c>
    </row>
    <row r="18" spans="1:14" ht="28.5" x14ac:dyDescent="0.2">
      <c r="B18" s="11" t="s">
        <v>899</v>
      </c>
      <c r="C18" s="213"/>
      <c r="D18" s="21" cm="1">
        <f t="array" ref="D18">_xlfn.IFS(J18,"",OR(G18:I18),0,1,1)</f>
        <v>1</v>
      </c>
      <c r="G18" t="b">
        <f>$C18=Lists!$B$4</f>
        <v>0</v>
      </c>
      <c r="H18" t="b">
        <f>$C18=Lists!$B$5</f>
        <v>0</v>
      </c>
      <c r="I18" t="b">
        <f>$C18=Lists!$D$6</f>
        <v>0</v>
      </c>
      <c r="J18" t="b">
        <v>0</v>
      </c>
      <c r="K18">
        <f t="shared" si="0"/>
        <v>18</v>
      </c>
    </row>
    <row r="19" spans="1:14" x14ac:dyDescent="0.2">
      <c r="K19">
        <f t="shared" si="0"/>
        <v>19</v>
      </c>
    </row>
    <row r="20" spans="1:14" x14ac:dyDescent="0.2">
      <c r="K20">
        <f t="shared" si="0"/>
        <v>20</v>
      </c>
    </row>
    <row r="21" spans="1:14" ht="15.75" x14ac:dyDescent="0.25">
      <c r="A21" s="12" t="s">
        <v>900</v>
      </c>
      <c r="B21" s="43" t="s">
        <v>901</v>
      </c>
      <c r="D21"/>
      <c r="K21">
        <f t="shared" si="0"/>
        <v>21</v>
      </c>
    </row>
    <row r="22" spans="1:14" x14ac:dyDescent="0.2">
      <c r="D22"/>
      <c r="K22">
        <f t="shared" si="0"/>
        <v>22</v>
      </c>
    </row>
    <row r="23" spans="1:14" x14ac:dyDescent="0.2">
      <c r="B23" s="11" t="s">
        <v>902</v>
      </c>
      <c r="C23" s="213"/>
      <c r="D23" s="21" cm="1">
        <f t="array" ref="D23">_xlfn.IFS(J23,"",OR(G23:I23),0,1,1)</f>
        <v>1</v>
      </c>
      <c r="G23" t="b">
        <f>$C23=Lists!$B$4</f>
        <v>0</v>
      </c>
      <c r="H23" t="b">
        <f>$C23=Lists!$B$5</f>
        <v>0</v>
      </c>
      <c r="I23" t="b">
        <f>$C23=Lists!$D$6</f>
        <v>0</v>
      </c>
      <c r="J23" t="b">
        <v>0</v>
      </c>
      <c r="K23">
        <f t="shared" si="0"/>
        <v>23</v>
      </c>
    </row>
    <row r="24" spans="1:14" ht="51.95" customHeight="1" x14ac:dyDescent="0.2">
      <c r="B24" s="113" t="s">
        <v>903</v>
      </c>
      <c r="D24"/>
      <c r="K24">
        <f t="shared" si="0"/>
        <v>24</v>
      </c>
    </row>
    <row r="25" spans="1:14" hidden="1" x14ac:dyDescent="0.2">
      <c r="D25"/>
      <c r="J25" t="b">
        <f>NOT($G$23)</f>
        <v>1</v>
      </c>
      <c r="K25">
        <f t="shared" si="0"/>
        <v>25</v>
      </c>
      <c r="L25" s="68" t="str" cm="1">
        <f t="array" ref="L25">IF(DataFlow_Hide_Rows_Enabled,_xll.DCHideRow(SheetName,+$K25,$J25,K32-K25+1),Message_DataFlow_Disabled)</f>
        <v>#OK</v>
      </c>
      <c r="M25" t="s">
        <v>810</v>
      </c>
      <c r="N25" t="b">
        <f>'PwC Setup'!C17</f>
        <v>0</v>
      </c>
    </row>
    <row r="26" spans="1:14" ht="15.75" hidden="1" x14ac:dyDescent="0.25">
      <c r="B26" s="43" t="str">
        <f>"Accounting period "&amp;N27&amp;" to "&amp;N32</f>
        <v>Accounting period 01/01/2024 to 30/11/2024</v>
      </c>
      <c r="D26"/>
      <c r="J26" t="b">
        <f>$J$25</f>
        <v>1</v>
      </c>
      <c r="K26">
        <f t="shared" si="0"/>
        <v>26</v>
      </c>
      <c r="M26" t="s">
        <v>904</v>
      </c>
      <c r="N26" s="32">
        <f>POA_Start</f>
        <v>45292</v>
      </c>
    </row>
    <row r="27" spans="1:14" hidden="1" x14ac:dyDescent="0.2">
      <c r="B27" s="11" t="str">
        <f>"Brought forward at "&amp;N27&amp;" (as per the previous submitted return)"</f>
        <v>Brought forward at 01/01/2024 (as per the previous submitted return)</v>
      </c>
      <c r="C27" s="214"/>
      <c r="D27" s="21" t="str" cm="1">
        <f t="array" ref="D27">_xlfn.IFS(J27,"",OR(G27:I27),0,1,1)</f>
        <v/>
      </c>
      <c r="G27" t="b">
        <f>ISNUMBER(C27)</f>
        <v>0</v>
      </c>
      <c r="J27" t="b">
        <f>$J$25</f>
        <v>1</v>
      </c>
      <c r="K27">
        <f t="shared" si="0"/>
        <v>27</v>
      </c>
      <c r="M27" t="s">
        <v>905</v>
      </c>
      <c r="N27" t="str">
        <f>TEXT(N26,Lists!$J$4)</f>
        <v>01/01/2024</v>
      </c>
    </row>
    <row r="28" spans="1:14" hidden="1" x14ac:dyDescent="0.2">
      <c r="B28" s="11" t="str">
        <f>IF(N30,"Joiners between period start date and 31 March","Joiners in period")</f>
        <v>Joiners between period start date and 31 March</v>
      </c>
      <c r="C28" s="214"/>
      <c r="D28" s="21" t="str" cm="1">
        <f t="array" ref="D28">_xlfn.IFS(J28,"",OR(G28:I28),0,1,1)</f>
        <v/>
      </c>
      <c r="G28" t="b">
        <f>ISNUMBER(C28)</f>
        <v>0</v>
      </c>
      <c r="J28" t="b">
        <f>$J$25</f>
        <v>1</v>
      </c>
      <c r="K28">
        <f t="shared" si="0"/>
        <v>28</v>
      </c>
      <c r="M28" t="s">
        <v>906</v>
      </c>
      <c r="N28" s="10">
        <f>DATE(YEAR($N$26),3,31)</f>
        <v>45382</v>
      </c>
    </row>
    <row r="29" spans="1:14" hidden="1" x14ac:dyDescent="0.2">
      <c r="B29" s="11" t="str">
        <f>IF(N30,"(Leavers) between period start date and 31 March","(Leavers) in period")</f>
        <v>(Leavers) between period start date and 31 March</v>
      </c>
      <c r="C29" s="214"/>
      <c r="D29" s="21" t="str" cm="1">
        <f t="array" ref="D29">_xlfn.IFS(J29,"",OR(G29:I29),0,1,1)</f>
        <v/>
      </c>
      <c r="G29" t="b">
        <f>ISNUMBER(C29)</f>
        <v>0</v>
      </c>
      <c r="J29" t="b">
        <f>$J$25</f>
        <v>1</v>
      </c>
      <c r="K29">
        <f t="shared" si="0"/>
        <v>29</v>
      </c>
      <c r="M29" t="s">
        <v>907</v>
      </c>
      <c r="N29" s="10">
        <f>DATE(YEAR($N$31),3,31)</f>
        <v>45382</v>
      </c>
    </row>
    <row r="30" spans="1:14" hidden="1" x14ac:dyDescent="0.2">
      <c r="B30" s="11" t="s">
        <v>908</v>
      </c>
      <c r="C30" s="214"/>
      <c r="D30" s="21" t="str" cm="1">
        <f t="array" ref="D30">_xlfn.IFS(J30,"",OR(G30:I30),0,1,1)</f>
        <v/>
      </c>
      <c r="G30" t="b">
        <f>ISNUMBER(C30)</f>
        <v>0</v>
      </c>
      <c r="J30" t="b">
        <f>OR($J$25,NOT(N$30))</f>
        <v>1</v>
      </c>
      <c r="K30">
        <f t="shared" si="0"/>
        <v>30</v>
      </c>
      <c r="M30" t="s">
        <v>909</v>
      </c>
      <c r="N30" t="b">
        <f>IFERROR(OR(AND(N28&gt;=N26,N28&lt;=N31),AND(N29&gt;=N26,N29&lt;=N31)),FALSE)</f>
        <v>1</v>
      </c>
    </row>
    <row r="31" spans="1:14" ht="15" hidden="1" thickBot="1" x14ac:dyDescent="0.25">
      <c r="B31" s="11" t="s">
        <v>910</v>
      </c>
      <c r="C31" s="214"/>
      <c r="D31" s="21" t="str" cm="1">
        <f t="array" ref="D31">_xlfn.IFS(J31,"",OR(G31:I31),0,1,1)</f>
        <v/>
      </c>
      <c r="G31" t="b">
        <f>ISNUMBER(C31)</f>
        <v>0</v>
      </c>
      <c r="J31" t="b">
        <f>OR($J$25,NOT(N$30))</f>
        <v>1</v>
      </c>
      <c r="K31">
        <f t="shared" si="0"/>
        <v>31</v>
      </c>
      <c r="M31" t="s">
        <v>911</v>
      </c>
      <c r="N31" s="32">
        <f>'PwC Setup'!$C$18</f>
        <v>45626</v>
      </c>
    </row>
    <row r="32" spans="1:14" ht="15" hidden="1" thickBot="1" x14ac:dyDescent="0.25">
      <c r="B32" s="11" t="s">
        <v>912</v>
      </c>
      <c r="C32" s="30">
        <f>SUM(C27:C31)</f>
        <v>0</v>
      </c>
      <c r="D32"/>
      <c r="J32" t="b">
        <f>$J$25</f>
        <v>1</v>
      </c>
      <c r="K32">
        <f t="shared" si="0"/>
        <v>32</v>
      </c>
      <c r="M32" t="s">
        <v>913</v>
      </c>
      <c r="N32" t="str">
        <f>TEXT(N31,Lists!$J$4)</f>
        <v>30/11/2024</v>
      </c>
    </row>
    <row r="33" spans="2:14" hidden="1" x14ac:dyDescent="0.2">
      <c r="D33"/>
      <c r="J33" t="b">
        <f>OR($J$25,C28:C31,0)</f>
        <v>1</v>
      </c>
      <c r="K33">
        <f t="shared" si="0"/>
        <v>33</v>
      </c>
      <c r="L33" s="68" t="str" cm="1">
        <f t="array" ref="L33">IF(DataFlow_Hide_Rows_Enabled,_xll.DCHideRow(SheetName,+$K33,$J33,K34-K33+1),Message_DataFlow_Disabled)</f>
        <v>#OK</v>
      </c>
    </row>
    <row r="34" spans="2:14" hidden="1" x14ac:dyDescent="0.2">
      <c r="B34" s="11" t="s">
        <v>914</v>
      </c>
      <c r="C34" s="213"/>
      <c r="D34" s="21" t="str" cm="1">
        <f t="array" ref="D34">_xlfn.IFS(J33,"",OR(G34:I34),0,1,1)</f>
        <v/>
      </c>
      <c r="G34" t="b">
        <f>$C34=Lists!$B$4</f>
        <v>0</v>
      </c>
      <c r="H34" t="b">
        <f>$C34=Lists!$B$5</f>
        <v>0</v>
      </c>
      <c r="I34" t="b">
        <f>$C34=Lists!$D$6</f>
        <v>0</v>
      </c>
      <c r="J34" t="b">
        <f>J33</f>
        <v>1</v>
      </c>
      <c r="K34">
        <f t="shared" si="0"/>
        <v>34</v>
      </c>
    </row>
    <row r="35" spans="2:14" hidden="1" x14ac:dyDescent="0.2">
      <c r="D35"/>
      <c r="J35" t="b">
        <f>OR($J$25,$N$25)</f>
        <v>1</v>
      </c>
      <c r="K35">
        <f t="shared" si="0"/>
        <v>35</v>
      </c>
      <c r="L35" s="68" t="str" cm="1">
        <f t="array" ref="L35">IF(DataFlow_Hide_Rows_Enabled,_xll.DCHideRow(SheetName,+$K35,$J35,K42-K35+1),Message_DataFlow_Disabled)</f>
        <v>#OK</v>
      </c>
    </row>
    <row r="36" spans="2:14" ht="15.75" hidden="1" x14ac:dyDescent="0.25">
      <c r="B36" s="43" t="str">
        <f>"Accounting period "&amp;N37&amp;" to "&amp;N42</f>
        <v>Accounting period 01/12/2024 to 31/12/2024</v>
      </c>
      <c r="D36"/>
      <c r="J36" t="b">
        <f>$J$35</f>
        <v>1</v>
      </c>
      <c r="K36">
        <f t="shared" si="0"/>
        <v>36</v>
      </c>
      <c r="M36" t="s">
        <v>904</v>
      </c>
      <c r="N36" s="32">
        <f>IF(NOT('PwC Setup'!$C$17),$N$31+1,"")</f>
        <v>45627</v>
      </c>
    </row>
    <row r="37" spans="2:14" hidden="1" x14ac:dyDescent="0.2">
      <c r="B37" s="11" t="str">
        <f>"Brought forward at "&amp;N37</f>
        <v>Brought forward at 01/12/2024</v>
      </c>
      <c r="C37" s="16">
        <f>C32</f>
        <v>0</v>
      </c>
      <c r="D37"/>
      <c r="J37" t="b">
        <f>$J$35</f>
        <v>1</v>
      </c>
      <c r="K37">
        <f t="shared" si="0"/>
        <v>37</v>
      </c>
      <c r="M37" t="s">
        <v>905</v>
      </c>
      <c r="N37" t="str">
        <f>TEXT(N36,Lists!$J$4)</f>
        <v>01/12/2024</v>
      </c>
    </row>
    <row r="38" spans="2:14" hidden="1" x14ac:dyDescent="0.2">
      <c r="B38" s="11" t="str">
        <f>IF(N40,"Joiners between period start date and 31 March","Joiners in period")</f>
        <v>Joiners in period</v>
      </c>
      <c r="C38" s="214"/>
      <c r="D38" s="21" t="str" cm="1">
        <f t="array" ref="D38">_xlfn.IFS(J38,"",OR(G38:I38),0,1,1)</f>
        <v/>
      </c>
      <c r="G38" t="b">
        <f>ISNUMBER(C38)</f>
        <v>0</v>
      </c>
      <c r="J38" t="b">
        <f>$J$35</f>
        <v>1</v>
      </c>
      <c r="K38">
        <f t="shared" si="0"/>
        <v>38</v>
      </c>
      <c r="M38" t="s">
        <v>906</v>
      </c>
      <c r="N38" s="10">
        <f>DATE(YEAR($N$36),3,31)</f>
        <v>45382</v>
      </c>
    </row>
    <row r="39" spans="2:14" hidden="1" x14ac:dyDescent="0.2">
      <c r="B39" s="11" t="str">
        <f>IF(N40,"(Leavers) between period start date and 31 March","(Leavers) in period")</f>
        <v>(Leavers) in period</v>
      </c>
      <c r="C39" s="214"/>
      <c r="D39" s="21" t="str" cm="1">
        <f t="array" ref="D39">_xlfn.IFS(J39,"",OR(G39:I39),0,1,1)</f>
        <v/>
      </c>
      <c r="G39" t="b">
        <f>ISNUMBER(C39)</f>
        <v>0</v>
      </c>
      <c r="J39" t="b">
        <f>$J$35</f>
        <v>1</v>
      </c>
      <c r="K39">
        <f t="shared" si="0"/>
        <v>39</v>
      </c>
      <c r="M39" t="s">
        <v>907</v>
      </c>
      <c r="N39" s="10">
        <f>DATE(YEAR($N$41),3,31)</f>
        <v>45382</v>
      </c>
    </row>
    <row r="40" spans="2:14" hidden="1" x14ac:dyDescent="0.2">
      <c r="B40" s="11" t="s">
        <v>908</v>
      </c>
      <c r="C40" s="214"/>
      <c r="D40" s="21" t="str" cm="1">
        <f t="array" ref="D40">_xlfn.IFS(J40,"",OR(G40:I40),0,1,1)</f>
        <v/>
      </c>
      <c r="G40" t="b">
        <f>ISNUMBER(C40)</f>
        <v>0</v>
      </c>
      <c r="J40" t="b">
        <f>OR($J$35,NOT($N$40))</f>
        <v>1</v>
      </c>
      <c r="K40">
        <f t="shared" si="0"/>
        <v>40</v>
      </c>
      <c r="M40" t="s">
        <v>909</v>
      </c>
      <c r="N40" t="b">
        <f>IFERROR(OR(AND(N38&gt;=N36,N38&lt;=N41),AND(N39&gt;=N36,N39&lt;=N41)),FALSE)</f>
        <v>0</v>
      </c>
    </row>
    <row r="41" spans="2:14" ht="15" hidden="1" thickBot="1" x14ac:dyDescent="0.25">
      <c r="B41" s="11" t="s">
        <v>910</v>
      </c>
      <c r="C41" s="214"/>
      <c r="D41" s="21" t="str" cm="1">
        <f t="array" ref="D41">_xlfn.IFS(J41,"",OR(G41:I41),0,1,1)</f>
        <v/>
      </c>
      <c r="G41" t="b">
        <f>ISNUMBER(C41)</f>
        <v>0</v>
      </c>
      <c r="J41" t="b">
        <f>OR($J$35,NOT($N$40))</f>
        <v>1</v>
      </c>
      <c r="K41">
        <f t="shared" si="0"/>
        <v>41</v>
      </c>
      <c r="M41" t="s">
        <v>911</v>
      </c>
      <c r="N41" s="32">
        <f>IF(NOT('PwC Setup'!$C$17),'PwC Setup'!$C$19,"")</f>
        <v>45657</v>
      </c>
    </row>
    <row r="42" spans="2:14" ht="15" hidden="1" thickBot="1" x14ac:dyDescent="0.25">
      <c r="B42" s="11" t="s">
        <v>912</v>
      </c>
      <c r="C42" s="30">
        <f>SUM(C37:C41)</f>
        <v>0</v>
      </c>
      <c r="D42"/>
      <c r="J42" t="b">
        <f>$J$35</f>
        <v>1</v>
      </c>
      <c r="K42">
        <f t="shared" si="0"/>
        <v>42</v>
      </c>
      <c r="M42" t="s">
        <v>913</v>
      </c>
      <c r="N42" t="str">
        <f>TEXT(N41,Lists!$J$4)</f>
        <v>31/12/2024</v>
      </c>
    </row>
    <row r="43" spans="2:14" hidden="1" x14ac:dyDescent="0.2">
      <c r="D43"/>
      <c r="J43" t="b">
        <f>OR($J$35,C38:C41,0)</f>
        <v>1</v>
      </c>
      <c r="K43">
        <f t="shared" si="0"/>
        <v>43</v>
      </c>
      <c r="L43" s="68" t="str" cm="1">
        <f t="array" ref="L43">IF(DataFlow_Hide_Rows_Enabled,_xll.DCHideRow(SheetName,+$K43,$J43,K44-K43+1),Message_DataFlow_Disabled)</f>
        <v>#OK</v>
      </c>
    </row>
    <row r="44" spans="2:14" hidden="1" x14ac:dyDescent="0.2">
      <c r="B44" s="11" t="s">
        <v>914</v>
      </c>
      <c r="C44" s="213"/>
      <c r="D44" s="21" t="str" cm="1">
        <f t="array" ref="D44">_xlfn.IFS(J43,"",OR(G44:I44),0,1,1)</f>
        <v/>
      </c>
      <c r="G44" t="b">
        <f>$C44=Lists!$B$4</f>
        <v>0</v>
      </c>
      <c r="H44" t="b">
        <f>$C44=Lists!$B$5</f>
        <v>0</v>
      </c>
      <c r="I44" t="b">
        <f>$C44=Lists!$D$6</f>
        <v>0</v>
      </c>
      <c r="J44" t="b">
        <f>J43</f>
        <v>1</v>
      </c>
      <c r="K44">
        <f t="shared" si="0"/>
        <v>44</v>
      </c>
    </row>
    <row r="45" spans="2:14" hidden="1" x14ac:dyDescent="0.2">
      <c r="D45"/>
      <c r="J45" t="b">
        <f>NOT($H$23)</f>
        <v>1</v>
      </c>
      <c r="K45">
        <f t="shared" si="0"/>
        <v>45</v>
      </c>
      <c r="L45" s="68" t="str" cm="1">
        <f t="array" ref="L45">IF(DataFlow_Hide_Rows_Enabled,_xll.DCHideRow(SheetName,+$K45,$J45,K46-K45+1),Message_DataFlow_Disabled)</f>
        <v>#OK</v>
      </c>
    </row>
    <row r="46" spans="2:14" ht="28.5" hidden="1" x14ac:dyDescent="0.2">
      <c r="B46" s="11" t="s">
        <v>915</v>
      </c>
      <c r="C46" s="213"/>
      <c r="D46" s="21" t="str" cm="1">
        <f t="array" ref="D46">_xlfn.IFS(J45,"",OR(G46:I46),0,1,1)</f>
        <v/>
      </c>
      <c r="G46" t="b">
        <f>$C46=Lists!$B$4</f>
        <v>0</v>
      </c>
      <c r="H46" t="b">
        <f>$C46=Lists!$B$5</f>
        <v>0</v>
      </c>
      <c r="I46" t="b">
        <f>$C46=Lists!$D$6</f>
        <v>0</v>
      </c>
      <c r="J46" t="b">
        <f>J45</f>
        <v>1</v>
      </c>
      <c r="K46">
        <f t="shared" si="0"/>
        <v>46</v>
      </c>
    </row>
    <row r="47" spans="2:14" hidden="1" x14ac:dyDescent="0.2">
      <c r="D47"/>
      <c r="J47" t="b">
        <f>NOT(G46)</f>
        <v>1</v>
      </c>
      <c r="K47">
        <f t="shared" si="0"/>
        <v>47</v>
      </c>
      <c r="L47" s="68" t="str" cm="1">
        <f t="array" ref="L47">IF(DataFlow_Hide_Rows_Enabled,_xll.DCHideRow(SheetName,+$K47,$J47,K48-K47+1),Message_DataFlow_Disabled)</f>
        <v>#OK</v>
      </c>
    </row>
    <row r="48" spans="2:14" ht="99.75" hidden="1" x14ac:dyDescent="0.2">
      <c r="B48" s="11" t="s">
        <v>916</v>
      </c>
      <c r="D48"/>
      <c r="J48" t="b">
        <f>J47</f>
        <v>1</v>
      </c>
      <c r="K48">
        <f t="shared" si="0"/>
        <v>48</v>
      </c>
    </row>
    <row r="49" spans="1:14" hidden="1" x14ac:dyDescent="0.2">
      <c r="D49"/>
      <c r="J49" t="b">
        <f>NOT(OR(H23:I23))</f>
        <v>1</v>
      </c>
      <c r="K49">
        <f t="shared" si="0"/>
        <v>49</v>
      </c>
      <c r="L49" s="68" t="str" cm="1">
        <f t="array" ref="L49">IF(DataFlow_Hide_Rows_Enabled,_xll.DCHideRow(SheetName,+$K49,$J49,K50-K49+1),Message_DataFlow_Disabled)</f>
        <v>#OK</v>
      </c>
    </row>
    <row r="50" spans="1:14" ht="28.5" hidden="1" x14ac:dyDescent="0.2">
      <c r="B50" s="11" t="s">
        <v>917</v>
      </c>
      <c r="C50" s="213"/>
      <c r="D50" s="21" t="str" cm="1">
        <f t="array" ref="D50">_xlfn.IFS(J49,"",OR(G50:I50),0,1,1)</f>
        <v/>
      </c>
      <c r="G50" t="b">
        <f>$C50=Lists!$B$4</f>
        <v>0</v>
      </c>
      <c r="H50" t="b">
        <f>$C50=Lists!$B$5</f>
        <v>0</v>
      </c>
      <c r="I50" t="b">
        <f>$C50=Lists!$D$6</f>
        <v>0</v>
      </c>
      <c r="J50" t="b">
        <f>J49</f>
        <v>1</v>
      </c>
      <c r="K50">
        <f t="shared" si="0"/>
        <v>50</v>
      </c>
    </row>
    <row r="51" spans="1:14" hidden="1" x14ac:dyDescent="0.2">
      <c r="D51"/>
      <c r="J51" t="b">
        <f>NOT(G50)</f>
        <v>1</v>
      </c>
      <c r="K51">
        <f t="shared" si="0"/>
        <v>51</v>
      </c>
      <c r="L51" s="68" t="str" cm="1">
        <f t="array" ref="L51">IF(DataFlow_Hide_Rows_Enabled,_xll.DCHideRow(SheetName,+$K51,$J51,K53-K51+1),Message_DataFlow_Disabled)</f>
        <v>#OK</v>
      </c>
    </row>
    <row r="52" spans="1:14" ht="28.5" hidden="1" x14ac:dyDescent="0.2">
      <c r="B52" s="11" t="s">
        <v>918</v>
      </c>
      <c r="D52"/>
      <c r="J52" t="b">
        <f>$J$51</f>
        <v>1</v>
      </c>
      <c r="K52">
        <f t="shared" si="0"/>
        <v>52</v>
      </c>
    </row>
    <row r="53" spans="1:14" ht="15" hidden="1" x14ac:dyDescent="0.2">
      <c r="B53" s="41" t="s">
        <v>919</v>
      </c>
      <c r="D53"/>
      <c r="J53" t="b">
        <f>$J$51</f>
        <v>1</v>
      </c>
      <c r="K53">
        <f t="shared" si="0"/>
        <v>53</v>
      </c>
    </row>
    <row r="54" spans="1:14" hidden="1" x14ac:dyDescent="0.2">
      <c r="D54"/>
      <c r="J54" t="b">
        <f>NOT(OR(H50,I50))</f>
        <v>1</v>
      </c>
      <c r="K54">
        <f t="shared" si="0"/>
        <v>54</v>
      </c>
      <c r="L54" s="68" t="str" cm="1">
        <f t="array" ref="L54">IF(DataFlow_Hide_Rows_Enabled,_xll.DCHideRow(SheetName,+$K54,$J54,K55-K54+1),Message_DataFlow_Disabled)</f>
        <v>#OK</v>
      </c>
    </row>
    <row r="55" spans="1:14" ht="28.5" hidden="1" x14ac:dyDescent="0.2">
      <c r="B55" s="11" t="s">
        <v>920</v>
      </c>
      <c r="D55"/>
      <c r="J55" t="b">
        <f>J54</f>
        <v>1</v>
      </c>
      <c r="K55">
        <f t="shared" si="0"/>
        <v>55</v>
      </c>
    </row>
    <row r="56" spans="1:14" x14ac:dyDescent="0.2">
      <c r="K56">
        <f t="shared" si="0"/>
        <v>56</v>
      </c>
    </row>
    <row r="57" spans="1:14" ht="15.75" x14ac:dyDescent="0.25">
      <c r="A57" s="12" t="s">
        <v>921</v>
      </c>
      <c r="B57" s="43" t="s">
        <v>922</v>
      </c>
      <c r="K57">
        <f t="shared" si="0"/>
        <v>57</v>
      </c>
    </row>
    <row r="58" spans="1:14" ht="15.75" x14ac:dyDescent="0.25">
      <c r="A58" s="12"/>
      <c r="B58" s="43"/>
      <c r="K58">
        <f t="shared" si="0"/>
        <v>58</v>
      </c>
    </row>
    <row r="59" spans="1:14" ht="42.95" customHeight="1" x14ac:dyDescent="0.2">
      <c r="B59" s="11" t="s">
        <v>923</v>
      </c>
      <c r="C59" s="213"/>
      <c r="D59" s="21" cm="1">
        <f t="array" ref="D59">_xlfn.IFS(J59,"",OR(G59:I59),0,1,1)</f>
        <v>1</v>
      </c>
      <c r="G59" t="b">
        <f>$C59=Lists!$B$4</f>
        <v>0</v>
      </c>
      <c r="H59" t="b">
        <f>$C59=Lists!$B$5</f>
        <v>0</v>
      </c>
      <c r="I59" t="b">
        <f>$C59=Lists!$D$6</f>
        <v>0</v>
      </c>
      <c r="J59" t="b">
        <v>0</v>
      </c>
      <c r="K59">
        <f t="shared" si="0"/>
        <v>59</v>
      </c>
    </row>
    <row r="60" spans="1:14" hidden="1" x14ac:dyDescent="0.2">
      <c r="J60" t="b">
        <f>NOT($G59)</f>
        <v>1</v>
      </c>
      <c r="K60">
        <f t="shared" si="0"/>
        <v>60</v>
      </c>
      <c r="L60" s="68" t="str" cm="1">
        <f t="array" ref="L60">IF(DataFlow_Hide_Rows_Enabled,_xll.DCHideRow(SheetName,+$K60,$J60,+K64-K60+1),Message_DataFlow_Disabled)</f>
        <v>#OK</v>
      </c>
    </row>
    <row r="61" spans="1:14" ht="56.1" hidden="1" customHeight="1" x14ac:dyDescent="0.2">
      <c r="B61" s="11" t="s">
        <v>924</v>
      </c>
      <c r="J61" t="b">
        <f>J60</f>
        <v>1</v>
      </c>
      <c r="K61">
        <f t="shared" si="0"/>
        <v>61</v>
      </c>
      <c r="N61" s="28"/>
    </row>
    <row r="62" spans="1:14" ht="14.25" hidden="1" customHeight="1" x14ac:dyDescent="0.2">
      <c r="B62" s="294"/>
      <c r="D62" s="21" t="str" cm="1">
        <f t="array" ref="D62">_xlfn.IFS(J62,"",OR(G62:I62),0,1,1)</f>
        <v/>
      </c>
      <c r="G62" t="b">
        <f>LEN(B62)&gt;0</f>
        <v>0</v>
      </c>
      <c r="J62" t="b">
        <f t="shared" ref="J62:J64" si="1">J61</f>
        <v>1</v>
      </c>
      <c r="K62">
        <f t="shared" si="0"/>
        <v>62</v>
      </c>
      <c r="N62" s="28"/>
    </row>
    <row r="63" spans="1:14" ht="14.25" hidden="1" customHeight="1" x14ac:dyDescent="0.2">
      <c r="B63" s="294"/>
      <c r="J63" t="b">
        <f t="shared" si="1"/>
        <v>1</v>
      </c>
      <c r="K63">
        <f t="shared" si="0"/>
        <v>63</v>
      </c>
      <c r="N63" s="28"/>
    </row>
    <row r="64" spans="1:14" ht="14.25" hidden="1" customHeight="1" x14ac:dyDescent="0.2">
      <c r="B64" s="294"/>
      <c r="J64" t="b">
        <f t="shared" si="1"/>
        <v>1</v>
      </c>
      <c r="K64">
        <f t="shared" si="0"/>
        <v>64</v>
      </c>
      <c r="N64" s="28"/>
    </row>
    <row r="65" spans="1:14" x14ac:dyDescent="0.2">
      <c r="K65">
        <f t="shared" si="0"/>
        <v>65</v>
      </c>
    </row>
    <row r="66" spans="1:14" ht="27.95" customHeight="1" x14ac:dyDescent="0.2">
      <c r="B66" s="11" t="s">
        <v>925</v>
      </c>
      <c r="C66" s="213"/>
      <c r="D66" s="21" cm="1">
        <f t="array" ref="D66">_xlfn.IFS(J66,"",OR(G66:I66),0,1,1)</f>
        <v>1</v>
      </c>
      <c r="G66" t="b">
        <f>$C66=Lists!$B$4</f>
        <v>0</v>
      </c>
      <c r="H66" t="b">
        <f>$C66=Lists!$B$5</f>
        <v>0</v>
      </c>
      <c r="I66" t="b">
        <f>$C66=Lists!$D$6</f>
        <v>0</v>
      </c>
      <c r="K66">
        <f t="shared" si="0"/>
        <v>66</v>
      </c>
    </row>
    <row r="67" spans="1:14" hidden="1" x14ac:dyDescent="0.2">
      <c r="J67" t="b">
        <f>NOT($G66)</f>
        <v>1</v>
      </c>
      <c r="K67">
        <f t="shared" si="0"/>
        <v>67</v>
      </c>
      <c r="L67" s="68" t="str" cm="1">
        <f t="array" ref="L67">IF(DataFlow_Hide_Rows_Enabled,_xll.DCHideRow(SheetName,+$K67,$J67,+K71-K67+1),Message_DataFlow_Disabled)</f>
        <v>#OK</v>
      </c>
    </row>
    <row r="68" spans="1:14" hidden="1" x14ac:dyDescent="0.2">
      <c r="B68" s="11" t="s">
        <v>926</v>
      </c>
      <c r="J68" t="b">
        <f>J67</f>
        <v>1</v>
      </c>
      <c r="K68">
        <f t="shared" si="0"/>
        <v>68</v>
      </c>
      <c r="N68" s="28"/>
    </row>
    <row r="69" spans="1:14" ht="14.25" hidden="1" customHeight="1" x14ac:dyDescent="0.2">
      <c r="B69" s="294"/>
      <c r="D69" s="21" t="str" cm="1">
        <f t="array" ref="D69">_xlfn.IFS(J69,"",OR(G69:I69),0,1,1)</f>
        <v/>
      </c>
      <c r="G69" t="b">
        <f>LEN(B69)&gt;0</f>
        <v>0</v>
      </c>
      <c r="J69" t="b">
        <f t="shared" ref="J69:J71" si="2">J68</f>
        <v>1</v>
      </c>
      <c r="K69">
        <f t="shared" si="0"/>
        <v>69</v>
      </c>
      <c r="N69" s="28"/>
    </row>
    <row r="70" spans="1:14" ht="14.25" hidden="1" customHeight="1" x14ac:dyDescent="0.2">
      <c r="B70" s="294"/>
      <c r="J70" t="b">
        <f t="shared" si="2"/>
        <v>1</v>
      </c>
      <c r="K70">
        <f t="shared" si="0"/>
        <v>70</v>
      </c>
      <c r="N70" s="28"/>
    </row>
    <row r="71" spans="1:14" ht="14.25" hidden="1" customHeight="1" x14ac:dyDescent="0.2">
      <c r="B71" s="294"/>
      <c r="J71" t="b">
        <f t="shared" si="2"/>
        <v>1</v>
      </c>
      <c r="K71">
        <f t="shared" si="0"/>
        <v>71</v>
      </c>
      <c r="N71" s="28"/>
    </row>
    <row r="72" spans="1:14" x14ac:dyDescent="0.2">
      <c r="K72">
        <f t="shared" si="0"/>
        <v>72</v>
      </c>
    </row>
    <row r="73" spans="1:14" ht="15.75" x14ac:dyDescent="0.25">
      <c r="A73" s="12" t="s">
        <v>927</v>
      </c>
      <c r="B73" s="43" t="s">
        <v>928</v>
      </c>
      <c r="D73"/>
      <c r="K73">
        <f t="shared" si="0"/>
        <v>73</v>
      </c>
    </row>
    <row r="74" spans="1:14" x14ac:dyDescent="0.2">
      <c r="D74"/>
      <c r="K74">
        <f t="shared" si="0"/>
        <v>74</v>
      </c>
    </row>
    <row r="75" spans="1:14" ht="28.5" x14ac:dyDescent="0.2">
      <c r="B75" s="11" t="s">
        <v>929</v>
      </c>
      <c r="C75" s="213"/>
      <c r="D75" s="21" cm="1">
        <f t="array" ref="D75">_xlfn.IFS(J75,"",OR(G75:I75),0,1,1)</f>
        <v>1</v>
      </c>
      <c r="G75" t="b">
        <f>$C75=Lists!$B$4</f>
        <v>0</v>
      </c>
      <c r="H75" t="b">
        <f>$C75=Lists!$B$5</f>
        <v>0</v>
      </c>
      <c r="I75" t="b">
        <f>$C75=Lists!$D$6</f>
        <v>0</v>
      </c>
      <c r="K75">
        <f t="shared" si="0"/>
        <v>75</v>
      </c>
    </row>
    <row r="76" spans="1:14" hidden="1" x14ac:dyDescent="0.2">
      <c r="D76"/>
      <c r="J76" t="b">
        <f>NOT($G75)</f>
        <v>1</v>
      </c>
      <c r="K76">
        <f t="shared" si="0"/>
        <v>76</v>
      </c>
      <c r="L76" s="68" t="str" cm="1">
        <f t="array" ref="L76">IF(DataFlow_Hide_Rows_Enabled,_xll.DCHideRow(SheetName,+$K76,$J76,+K80-K76+1),Message_DataFlow_Disabled)</f>
        <v>#OK</v>
      </c>
    </row>
    <row r="77" spans="1:14" ht="41.1" hidden="1" customHeight="1" x14ac:dyDescent="0.2">
      <c r="B77" s="11" t="s">
        <v>930</v>
      </c>
      <c r="D77"/>
      <c r="J77" t="b">
        <f>J76</f>
        <v>1</v>
      </c>
      <c r="K77">
        <f t="shared" si="0"/>
        <v>77</v>
      </c>
    </row>
    <row r="78" spans="1:14" ht="14.25" hidden="1" customHeight="1" x14ac:dyDescent="0.2">
      <c r="B78" s="294"/>
      <c r="D78" s="21" t="str" cm="1">
        <f t="array" ref="D78">_xlfn.IFS(J78,"",OR(G78:I78),0,1,1)</f>
        <v/>
      </c>
      <c r="G78" t="b">
        <f>LEN(B78)&gt;0</f>
        <v>0</v>
      </c>
      <c r="J78" t="b">
        <f t="shared" ref="J78:J80" si="3">J77</f>
        <v>1</v>
      </c>
      <c r="K78">
        <f t="shared" si="0"/>
        <v>78</v>
      </c>
    </row>
    <row r="79" spans="1:14" ht="14.25" hidden="1" customHeight="1" x14ac:dyDescent="0.2">
      <c r="B79" s="294"/>
      <c r="D79"/>
      <c r="J79" t="b">
        <f t="shared" si="3"/>
        <v>1</v>
      </c>
      <c r="K79">
        <f t="shared" si="0"/>
        <v>79</v>
      </c>
    </row>
    <row r="80" spans="1:14" ht="14.25" hidden="1" customHeight="1" x14ac:dyDescent="0.2">
      <c r="B80" s="294"/>
      <c r="D80"/>
      <c r="J80" t="b">
        <f t="shared" si="3"/>
        <v>1</v>
      </c>
      <c r="K80">
        <f t="shared" si="0"/>
        <v>80</v>
      </c>
    </row>
    <row r="81" spans="1:12" x14ac:dyDescent="0.2">
      <c r="D81"/>
      <c r="K81">
        <f t="shared" si="0"/>
        <v>81</v>
      </c>
    </row>
    <row r="82" spans="1:12" ht="28.5" x14ac:dyDescent="0.2">
      <c r="B82" s="11" t="s">
        <v>931</v>
      </c>
      <c r="C82" s="213"/>
      <c r="D82" s="21" cm="1">
        <f t="array" ref="D82">_xlfn.IFS(J82,"",OR(G82:I82),0,1,1)</f>
        <v>1</v>
      </c>
      <c r="G82" t="b">
        <f>$C82=Lists!$B$4</f>
        <v>0</v>
      </c>
      <c r="H82" t="b">
        <f>$C82=Lists!$B$5</f>
        <v>0</v>
      </c>
      <c r="I82" t="b">
        <f>$C82=Lists!$D$6</f>
        <v>0</v>
      </c>
      <c r="K82">
        <f t="shared" si="0"/>
        <v>82</v>
      </c>
    </row>
    <row r="83" spans="1:12" hidden="1" x14ac:dyDescent="0.2">
      <c r="D83"/>
      <c r="J83" t="b">
        <f>NOT($G82)</f>
        <v>1</v>
      </c>
      <c r="K83">
        <f t="shared" si="0"/>
        <v>83</v>
      </c>
      <c r="L83" s="68" t="str" cm="1">
        <f t="array" ref="L83">IF(DataFlow_Hide_Rows_Enabled,_xll.DCHideRow(SheetName,+$K83,$J83,+K87-K83+1),Message_DataFlow_Disabled)</f>
        <v>#OK</v>
      </c>
    </row>
    <row r="84" spans="1:12" ht="28.5" hidden="1" x14ac:dyDescent="0.2">
      <c r="B84" s="11" t="s">
        <v>932</v>
      </c>
      <c r="D84"/>
      <c r="J84" t="b">
        <f>J83</f>
        <v>1</v>
      </c>
      <c r="K84">
        <f t="shared" si="0"/>
        <v>84</v>
      </c>
    </row>
    <row r="85" spans="1:12" ht="14.25" hidden="1" customHeight="1" x14ac:dyDescent="0.2">
      <c r="B85" s="294"/>
      <c r="D85" s="21" t="str" cm="1">
        <f t="array" ref="D85">_xlfn.IFS(J85,"",OR(G85:I85),0,1,1)</f>
        <v/>
      </c>
      <c r="G85" t="b">
        <f>LEN(B85)&gt;0</f>
        <v>0</v>
      </c>
      <c r="J85" t="b">
        <f t="shared" ref="J85:J87" si="4">J84</f>
        <v>1</v>
      </c>
      <c r="K85">
        <f t="shared" si="0"/>
        <v>85</v>
      </c>
    </row>
    <row r="86" spans="1:12" ht="14.25" hidden="1" customHeight="1" x14ac:dyDescent="0.2">
      <c r="B86" s="294"/>
      <c r="D86"/>
      <c r="J86" t="b">
        <f t="shared" si="4"/>
        <v>1</v>
      </c>
      <c r="K86">
        <f t="shared" si="0"/>
        <v>86</v>
      </c>
    </row>
    <row r="87" spans="1:12" ht="14.25" hidden="1" customHeight="1" x14ac:dyDescent="0.2">
      <c r="B87" s="294"/>
      <c r="D87"/>
      <c r="J87" t="b">
        <f t="shared" si="4"/>
        <v>1</v>
      </c>
      <c r="K87">
        <f t="shared" si="0"/>
        <v>87</v>
      </c>
    </row>
    <row r="88" spans="1:12" x14ac:dyDescent="0.2">
      <c r="D88"/>
      <c r="K88">
        <f t="shared" si="0"/>
        <v>88</v>
      </c>
    </row>
    <row r="89" spans="1:12" ht="15.75" x14ac:dyDescent="0.25">
      <c r="A89" s="12" t="s">
        <v>933</v>
      </c>
      <c r="B89" s="43" t="s">
        <v>934</v>
      </c>
      <c r="D89"/>
      <c r="K89">
        <f t="shared" si="0"/>
        <v>89</v>
      </c>
    </row>
    <row r="90" spans="1:12" x14ac:dyDescent="0.2">
      <c r="D90"/>
      <c r="K90">
        <f t="shared" si="0"/>
        <v>90</v>
      </c>
    </row>
    <row r="91" spans="1:12" x14ac:dyDescent="0.2">
      <c r="B91" s="11" t="s">
        <v>935</v>
      </c>
      <c r="C91" s="213"/>
      <c r="D91" s="21" cm="1">
        <f t="array" ref="D91">_xlfn.IFS(J91,"",OR(G91:I91),0,1,1)</f>
        <v>1</v>
      </c>
      <c r="G91" t="b">
        <f>$C91=Lists!$B$4</f>
        <v>0</v>
      </c>
      <c r="H91" t="b">
        <f>$C91=Lists!$B$5</f>
        <v>0</v>
      </c>
      <c r="I91" t="b">
        <f>$C91=Lists!$D$6</f>
        <v>0</v>
      </c>
      <c r="K91">
        <f t="shared" si="0"/>
        <v>91</v>
      </c>
    </row>
    <row r="92" spans="1:12" hidden="1" x14ac:dyDescent="0.2">
      <c r="D92"/>
      <c r="J92" t="b">
        <f>NOT($G91)</f>
        <v>1</v>
      </c>
      <c r="K92">
        <f t="shared" si="0"/>
        <v>92</v>
      </c>
      <c r="L92" s="68" t="str" cm="1">
        <f t="array" ref="L92">IF(DataFlow_Hide_Rows_Enabled,_xll.DCHideRow(SheetName,+$K92,$J92,+K96-K92+1),Message_DataFlow_Disabled)</f>
        <v>#OK</v>
      </c>
    </row>
    <row r="93" spans="1:12" hidden="1" x14ac:dyDescent="0.2">
      <c r="B93" s="11" t="s">
        <v>936</v>
      </c>
      <c r="D93"/>
      <c r="J93" t="b">
        <f>J92</f>
        <v>1</v>
      </c>
      <c r="K93">
        <f t="shared" si="0"/>
        <v>93</v>
      </c>
    </row>
    <row r="94" spans="1:12" ht="14.25" hidden="1" customHeight="1" x14ac:dyDescent="0.2">
      <c r="B94" s="294"/>
      <c r="D94" s="21" t="str" cm="1">
        <f t="array" ref="D94">_xlfn.IFS(J94,"",OR(G94:I94),0,1,1)</f>
        <v/>
      </c>
      <c r="G94" t="b">
        <f>LEN(B94)&gt;0</f>
        <v>0</v>
      </c>
      <c r="J94" t="b">
        <f t="shared" ref="J94:J96" si="5">J93</f>
        <v>1</v>
      </c>
      <c r="K94">
        <f t="shared" si="0"/>
        <v>94</v>
      </c>
    </row>
    <row r="95" spans="1:12" ht="14.25" hidden="1" customHeight="1" x14ac:dyDescent="0.2">
      <c r="B95" s="294"/>
      <c r="D95"/>
      <c r="J95" t="b">
        <f t="shared" si="5"/>
        <v>1</v>
      </c>
      <c r="K95">
        <f t="shared" si="0"/>
        <v>95</v>
      </c>
    </row>
    <row r="96" spans="1:12" ht="14.25" hidden="1" customHeight="1" x14ac:dyDescent="0.2">
      <c r="B96" s="294"/>
      <c r="D96"/>
      <c r="J96" t="b">
        <f t="shared" si="5"/>
        <v>1</v>
      </c>
      <c r="K96">
        <f t="shared" si="0"/>
        <v>96</v>
      </c>
    </row>
    <row r="97" spans="1:12" x14ac:dyDescent="0.2">
      <c r="D97"/>
      <c r="K97">
        <f t="shared" si="0"/>
        <v>97</v>
      </c>
    </row>
    <row r="98" spans="1:12" ht="15.75" x14ac:dyDescent="0.25">
      <c r="A98" s="12" t="s">
        <v>937</v>
      </c>
      <c r="B98" s="43" t="s">
        <v>938</v>
      </c>
      <c r="D98"/>
      <c r="K98">
        <f t="shared" si="0"/>
        <v>98</v>
      </c>
    </row>
    <row r="99" spans="1:12" x14ac:dyDescent="0.2">
      <c r="D99"/>
      <c r="K99">
        <f t="shared" si="0"/>
        <v>99</v>
      </c>
    </row>
    <row r="100" spans="1:12" x14ac:dyDescent="0.2">
      <c r="B100" s="11" t="s">
        <v>939</v>
      </c>
      <c r="C100" s="213"/>
      <c r="D100" s="21" cm="1">
        <f t="array" ref="D100">_xlfn.IFS(J100,"",OR(G100:I100),0,1,1)</f>
        <v>1</v>
      </c>
      <c r="G100" t="b">
        <f>$C100=Lists!$B$4</f>
        <v>0</v>
      </c>
      <c r="H100" t="b">
        <f>$C100=Lists!$B$5</f>
        <v>0</v>
      </c>
      <c r="I100" t="b">
        <f>$C100=Lists!$D$6</f>
        <v>0</v>
      </c>
      <c r="K100">
        <f t="shared" si="0"/>
        <v>100</v>
      </c>
    </row>
    <row r="101" spans="1:12" hidden="1" x14ac:dyDescent="0.2">
      <c r="J101" t="b">
        <f>NOT($G100)</f>
        <v>1</v>
      </c>
      <c r="K101">
        <f t="shared" si="0"/>
        <v>101</v>
      </c>
      <c r="L101" s="68" t="str" cm="1">
        <f t="array" ref="L101">IF(DataFlow_Hide_Rows_Enabled,_xll.DCHideRow(SheetName,+$K101,$J101,+K105-K101+1),Message_DataFlow_Disabled)</f>
        <v>#OK</v>
      </c>
    </row>
    <row r="102" spans="1:12" ht="28.5" hidden="1" x14ac:dyDescent="0.2">
      <c r="B102" s="11" t="s">
        <v>940</v>
      </c>
      <c r="D102"/>
      <c r="J102" t="b">
        <f>J101</f>
        <v>1</v>
      </c>
      <c r="K102">
        <f t="shared" si="0"/>
        <v>102</v>
      </c>
    </row>
    <row r="103" spans="1:12" ht="14.25" hidden="1" customHeight="1" x14ac:dyDescent="0.2">
      <c r="B103" s="294"/>
      <c r="D103" s="21" t="str" cm="1">
        <f t="array" ref="D103">_xlfn.IFS(J103,"",OR(G103:I103),0,1,1)</f>
        <v/>
      </c>
      <c r="G103" t="b">
        <f>LEN(B103)&gt;0</f>
        <v>0</v>
      </c>
      <c r="J103" t="b">
        <f t="shared" ref="J103:J105" si="6">J102</f>
        <v>1</v>
      </c>
      <c r="K103">
        <f t="shared" si="0"/>
        <v>103</v>
      </c>
    </row>
    <row r="104" spans="1:12" ht="14.25" hidden="1" customHeight="1" x14ac:dyDescent="0.2">
      <c r="B104" s="294"/>
      <c r="D104"/>
      <c r="J104" t="b">
        <f t="shared" si="6"/>
        <v>1</v>
      </c>
      <c r="K104">
        <f t="shared" si="0"/>
        <v>104</v>
      </c>
    </row>
    <row r="105" spans="1:12" ht="14.25" hidden="1" customHeight="1" x14ac:dyDescent="0.2">
      <c r="B105" s="294"/>
      <c r="D105"/>
      <c r="J105" t="b">
        <f t="shared" si="6"/>
        <v>1</v>
      </c>
      <c r="K105">
        <f t="shared" si="0"/>
        <v>105</v>
      </c>
    </row>
    <row r="106" spans="1:12" x14ac:dyDescent="0.2">
      <c r="D106"/>
      <c r="K106">
        <f t="shared" si="0"/>
        <v>106</v>
      </c>
    </row>
    <row r="107" spans="1:12" x14ac:dyDescent="0.2">
      <c r="B107" s="11" t="s">
        <v>941</v>
      </c>
      <c r="C107" s="213"/>
      <c r="D107" s="21" cm="1">
        <f t="array" ref="D107">_xlfn.IFS(J107,"",OR(G107:I107),0,1,1)</f>
        <v>1</v>
      </c>
      <c r="G107" t="b">
        <f>$C107=Lists!$B$4</f>
        <v>0</v>
      </c>
      <c r="H107" t="b">
        <f>$C107=Lists!$B$5</f>
        <v>0</v>
      </c>
      <c r="I107" t="b">
        <f>$C107=Lists!$D$6</f>
        <v>0</v>
      </c>
      <c r="K107">
        <f t="shared" ref="K107:K174" si="7">K106+1</f>
        <v>107</v>
      </c>
    </row>
    <row r="108" spans="1:12" hidden="1" x14ac:dyDescent="0.2">
      <c r="D108"/>
      <c r="J108" t="b">
        <f>NOT($G107)</f>
        <v>1</v>
      </c>
      <c r="K108">
        <f t="shared" si="7"/>
        <v>108</v>
      </c>
      <c r="L108" s="68" t="str" cm="1">
        <f t="array" ref="L108">IF(DataFlow_Hide_Rows_Enabled,_xll.DCHideRow(SheetName,+$K108,$J108,+K110-K108+1),Message_DataFlow_Disabled)</f>
        <v>#OK</v>
      </c>
    </row>
    <row r="109" spans="1:12" hidden="1" x14ac:dyDescent="0.2">
      <c r="B109" s="11" t="s">
        <v>942</v>
      </c>
      <c r="J109" t="b">
        <f>J108</f>
        <v>1</v>
      </c>
      <c r="K109">
        <f t="shared" si="7"/>
        <v>109</v>
      </c>
    </row>
    <row r="110" spans="1:12" ht="15" hidden="1" x14ac:dyDescent="0.2">
      <c r="B110" s="191" t="s">
        <v>919</v>
      </c>
      <c r="D110"/>
      <c r="J110" t="b">
        <f t="shared" ref="J110" si="8">J109</f>
        <v>1</v>
      </c>
      <c r="K110">
        <f t="shared" si="7"/>
        <v>110</v>
      </c>
    </row>
    <row r="111" spans="1:12" x14ac:dyDescent="0.2">
      <c r="D111"/>
      <c r="K111">
        <f t="shared" si="7"/>
        <v>111</v>
      </c>
    </row>
    <row r="112" spans="1:12" ht="15.75" x14ac:dyDescent="0.25">
      <c r="A112" s="12" t="s">
        <v>943</v>
      </c>
      <c r="B112" s="43" t="s">
        <v>944</v>
      </c>
      <c r="D112"/>
      <c r="K112">
        <f t="shared" si="7"/>
        <v>112</v>
      </c>
    </row>
    <row r="113" spans="2:12" x14ac:dyDescent="0.2">
      <c r="D113"/>
      <c r="K113">
        <f t="shared" si="7"/>
        <v>113</v>
      </c>
    </row>
    <row r="114" spans="2:12" ht="28.5" x14ac:dyDescent="0.2">
      <c r="B114" s="11" t="s">
        <v>945</v>
      </c>
      <c r="C114" s="213"/>
      <c r="D114" s="21" cm="1">
        <f t="array" ref="D114">_xlfn.IFS(J114,"",OR(G114:I114),0,1,1)</f>
        <v>1</v>
      </c>
      <c r="G114" t="b">
        <f>$C114=Lists!$B$4</f>
        <v>0</v>
      </c>
      <c r="H114" t="b">
        <f>$C114=Lists!$B$5</f>
        <v>0</v>
      </c>
      <c r="I114" t="b">
        <f>$C114=Lists!$D$6</f>
        <v>0</v>
      </c>
      <c r="K114">
        <f t="shared" si="7"/>
        <v>114</v>
      </c>
    </row>
    <row r="115" spans="2:12" hidden="1" x14ac:dyDescent="0.2">
      <c r="D115"/>
      <c r="J115" t="b">
        <f>NOT($G114)</f>
        <v>1</v>
      </c>
      <c r="K115">
        <f t="shared" ref="K115:K117" si="9">K114+1</f>
        <v>115</v>
      </c>
      <c r="L115" s="68" t="str" cm="1">
        <f t="array" ref="L115">IF(DataFlow_Hide_Rows_Enabled,_xll.DCHideRow(SheetName,+$K115,$J115,+K139-K115+1),Message_DataFlow_Disabled)</f>
        <v>#OK</v>
      </c>
    </row>
    <row r="116" spans="2:12" hidden="1" x14ac:dyDescent="0.2">
      <c r="B116" s="11" t="s">
        <v>946</v>
      </c>
      <c r="D116"/>
      <c r="J116" t="b">
        <f>J115</f>
        <v>1</v>
      </c>
      <c r="K116">
        <f t="shared" si="9"/>
        <v>116</v>
      </c>
    </row>
    <row r="117" spans="2:12" hidden="1" x14ac:dyDescent="0.2">
      <c r="D117"/>
      <c r="J117" t="b">
        <f t="shared" ref="J117:J139" si="10">J116</f>
        <v>1</v>
      </c>
      <c r="K117">
        <f t="shared" si="9"/>
        <v>117</v>
      </c>
    </row>
    <row r="118" spans="2:12" ht="42.95" hidden="1" customHeight="1" x14ac:dyDescent="0.2">
      <c r="B118" s="11" t="s">
        <v>947</v>
      </c>
      <c r="D118"/>
      <c r="J118" t="b">
        <f t="shared" si="10"/>
        <v>1</v>
      </c>
      <c r="K118">
        <f t="shared" si="7"/>
        <v>118</v>
      </c>
    </row>
    <row r="119" spans="2:12" ht="15" hidden="1" x14ac:dyDescent="0.2">
      <c r="B119" s="191" t="s">
        <v>919</v>
      </c>
      <c r="D119"/>
      <c r="J119" t="b">
        <f t="shared" si="10"/>
        <v>1</v>
      </c>
      <c r="K119">
        <f t="shared" si="7"/>
        <v>119</v>
      </c>
    </row>
    <row r="120" spans="2:12" hidden="1" x14ac:dyDescent="0.2">
      <c r="D120"/>
      <c r="J120" t="b">
        <f t="shared" si="10"/>
        <v>1</v>
      </c>
      <c r="K120">
        <f t="shared" si="7"/>
        <v>120</v>
      </c>
    </row>
    <row r="121" spans="2:12" ht="42.75" hidden="1" x14ac:dyDescent="0.2">
      <c r="B121" s="11" t="s">
        <v>948</v>
      </c>
      <c r="D121"/>
      <c r="J121" t="b">
        <f t="shared" si="10"/>
        <v>1</v>
      </c>
      <c r="K121">
        <f t="shared" si="7"/>
        <v>121</v>
      </c>
    </row>
    <row r="122" spans="2:12" ht="14.25" hidden="1" customHeight="1" x14ac:dyDescent="0.2">
      <c r="B122" s="294"/>
      <c r="D122" s="21" t="str" cm="1">
        <f t="array" ref="D122">_xlfn.IFS(J122,"",OR(G122:I122),0,1,1)</f>
        <v/>
      </c>
      <c r="G122" t="b">
        <f>LEN(B122)&gt;0</f>
        <v>0</v>
      </c>
      <c r="J122" t="b">
        <f t="shared" si="10"/>
        <v>1</v>
      </c>
      <c r="K122">
        <f t="shared" si="7"/>
        <v>122</v>
      </c>
    </row>
    <row r="123" spans="2:12" ht="14.25" hidden="1" customHeight="1" x14ac:dyDescent="0.2">
      <c r="B123" s="294"/>
      <c r="D123"/>
      <c r="J123" t="b">
        <f t="shared" si="10"/>
        <v>1</v>
      </c>
      <c r="K123">
        <f t="shared" si="7"/>
        <v>123</v>
      </c>
    </row>
    <row r="124" spans="2:12" ht="14.25" hidden="1" customHeight="1" x14ac:dyDescent="0.2">
      <c r="B124" s="294"/>
      <c r="D124"/>
      <c r="J124" t="b">
        <f t="shared" si="10"/>
        <v>1</v>
      </c>
      <c r="K124">
        <f t="shared" si="7"/>
        <v>124</v>
      </c>
    </row>
    <row r="125" spans="2:12" hidden="1" x14ac:dyDescent="0.2">
      <c r="D125"/>
      <c r="J125" t="b">
        <f t="shared" si="10"/>
        <v>1</v>
      </c>
      <c r="K125">
        <f t="shared" si="7"/>
        <v>125</v>
      </c>
    </row>
    <row r="126" spans="2:12" ht="28.5" hidden="1" x14ac:dyDescent="0.2">
      <c r="B126" s="11" t="s">
        <v>949</v>
      </c>
      <c r="D126"/>
      <c r="J126" t="b">
        <f t="shared" si="10"/>
        <v>1</v>
      </c>
      <c r="K126">
        <f t="shared" si="7"/>
        <v>126</v>
      </c>
    </row>
    <row r="127" spans="2:12" ht="14.25" hidden="1" customHeight="1" x14ac:dyDescent="0.2">
      <c r="B127" s="294"/>
      <c r="D127" s="21" t="str" cm="1">
        <f t="array" ref="D127">_xlfn.IFS(J127,"",OR(G127:I127),0,1,1)</f>
        <v/>
      </c>
      <c r="G127" t="b">
        <f>LEN(B127)&gt;0</f>
        <v>0</v>
      </c>
      <c r="J127" t="b">
        <f t="shared" si="10"/>
        <v>1</v>
      </c>
      <c r="K127">
        <f t="shared" si="7"/>
        <v>127</v>
      </c>
    </row>
    <row r="128" spans="2:12" ht="14.25" hidden="1" customHeight="1" x14ac:dyDescent="0.2">
      <c r="B128" s="294"/>
      <c r="D128"/>
      <c r="J128" t="b">
        <f t="shared" si="10"/>
        <v>1</v>
      </c>
      <c r="K128">
        <f t="shared" si="7"/>
        <v>128</v>
      </c>
    </row>
    <row r="129" spans="1:12" ht="14.25" hidden="1" customHeight="1" x14ac:dyDescent="0.2">
      <c r="B129" s="294"/>
      <c r="D129"/>
      <c r="J129" t="b">
        <f t="shared" si="10"/>
        <v>1</v>
      </c>
      <c r="K129">
        <f t="shared" si="7"/>
        <v>129</v>
      </c>
    </row>
    <row r="130" spans="1:12" ht="15" hidden="1" x14ac:dyDescent="0.2">
      <c r="B130" s="191" t="s">
        <v>919</v>
      </c>
      <c r="D130"/>
      <c r="J130" t="b">
        <f t="shared" si="10"/>
        <v>1</v>
      </c>
      <c r="K130">
        <f t="shared" si="7"/>
        <v>130</v>
      </c>
    </row>
    <row r="131" spans="1:12" hidden="1" x14ac:dyDescent="0.2">
      <c r="D131"/>
      <c r="J131" t="b">
        <f t="shared" si="10"/>
        <v>1</v>
      </c>
      <c r="K131">
        <f t="shared" si="7"/>
        <v>131</v>
      </c>
    </row>
    <row r="132" spans="1:12" ht="28.5" hidden="1" x14ac:dyDescent="0.2">
      <c r="B132" s="11" t="s">
        <v>950</v>
      </c>
      <c r="D132"/>
      <c r="J132" t="b">
        <f t="shared" si="10"/>
        <v>1</v>
      </c>
      <c r="K132">
        <f t="shared" si="7"/>
        <v>132</v>
      </c>
    </row>
    <row r="133" spans="1:12" ht="15" hidden="1" x14ac:dyDescent="0.2">
      <c r="B133" s="191" t="s">
        <v>919</v>
      </c>
      <c r="D133"/>
      <c r="J133" t="b">
        <f t="shared" si="10"/>
        <v>1</v>
      </c>
      <c r="K133">
        <f t="shared" si="7"/>
        <v>133</v>
      </c>
    </row>
    <row r="134" spans="1:12" hidden="1" x14ac:dyDescent="0.2">
      <c r="D134"/>
      <c r="J134" t="b">
        <f t="shared" si="10"/>
        <v>1</v>
      </c>
      <c r="K134">
        <f t="shared" si="7"/>
        <v>134</v>
      </c>
    </row>
    <row r="135" spans="1:12" hidden="1" x14ac:dyDescent="0.2">
      <c r="B135" s="11" t="s">
        <v>951</v>
      </c>
      <c r="D135"/>
      <c r="J135" t="b">
        <f t="shared" si="10"/>
        <v>1</v>
      </c>
      <c r="K135">
        <f t="shared" si="7"/>
        <v>135</v>
      </c>
    </row>
    <row r="136" spans="1:12" ht="14.25" hidden="1" customHeight="1" x14ac:dyDescent="0.2">
      <c r="B136" s="294"/>
      <c r="J136" t="b">
        <f t="shared" si="10"/>
        <v>1</v>
      </c>
      <c r="K136">
        <f t="shared" si="7"/>
        <v>136</v>
      </c>
    </row>
    <row r="137" spans="1:12" ht="14.25" hidden="1" customHeight="1" x14ac:dyDescent="0.2">
      <c r="B137" s="294"/>
      <c r="D137"/>
      <c r="J137" t="b">
        <f t="shared" si="10"/>
        <v>1</v>
      </c>
      <c r="K137">
        <f t="shared" si="7"/>
        <v>137</v>
      </c>
    </row>
    <row r="138" spans="1:12" ht="14.25" hidden="1" customHeight="1" x14ac:dyDescent="0.2">
      <c r="B138" s="294"/>
      <c r="D138"/>
      <c r="J138" t="b">
        <f t="shared" si="10"/>
        <v>1</v>
      </c>
      <c r="K138">
        <f t="shared" si="7"/>
        <v>138</v>
      </c>
    </row>
    <row r="139" spans="1:12" ht="15" hidden="1" x14ac:dyDescent="0.2">
      <c r="B139" s="191" t="s">
        <v>919</v>
      </c>
      <c r="D139"/>
      <c r="J139" t="b">
        <f t="shared" si="10"/>
        <v>1</v>
      </c>
      <c r="K139">
        <f t="shared" si="7"/>
        <v>139</v>
      </c>
    </row>
    <row r="140" spans="1:12" x14ac:dyDescent="0.2">
      <c r="D140"/>
      <c r="K140">
        <f t="shared" si="7"/>
        <v>140</v>
      </c>
    </row>
    <row r="141" spans="1:12" ht="15.75" x14ac:dyDescent="0.25">
      <c r="A141" s="12" t="s">
        <v>952</v>
      </c>
      <c r="B141" s="43" t="s">
        <v>953</v>
      </c>
      <c r="D141"/>
      <c r="K141">
        <f t="shared" si="7"/>
        <v>141</v>
      </c>
    </row>
    <row r="142" spans="1:12" ht="15.75" x14ac:dyDescent="0.25">
      <c r="A142" s="12"/>
      <c r="B142" s="43"/>
      <c r="D142"/>
      <c r="K142">
        <f t="shared" si="7"/>
        <v>142</v>
      </c>
    </row>
    <row r="143" spans="1:12" x14ac:dyDescent="0.2">
      <c r="B143" s="11" t="s">
        <v>954</v>
      </c>
      <c r="C143" s="213"/>
      <c r="D143" s="21" cm="1">
        <f t="array" ref="D143">_xlfn.IFS(J143,"",OR(G143:I143),0,1,1)</f>
        <v>1</v>
      </c>
      <c r="G143" t="b">
        <f>$C143=Lists!$B$4</f>
        <v>0</v>
      </c>
      <c r="H143" t="b">
        <f>$C143=Lists!$B$5</f>
        <v>0</v>
      </c>
      <c r="I143" t="b">
        <f>$C143=Lists!$D$6</f>
        <v>0</v>
      </c>
      <c r="K143">
        <f t="shared" si="7"/>
        <v>143</v>
      </c>
    </row>
    <row r="144" spans="1:12" hidden="1" x14ac:dyDescent="0.2">
      <c r="D144"/>
      <c r="J144" t="b">
        <f>NOT($G143)</f>
        <v>1</v>
      </c>
      <c r="K144">
        <f t="shared" si="7"/>
        <v>144</v>
      </c>
      <c r="L144" s="68" t="str" cm="1">
        <f t="array" ref="L144">IF(DataFlow_Hide_Rows_Enabled,_xll.DCHideRow(SheetName,+$K144,$J144,+K164-K144+1),Message_DataFlow_Disabled)</f>
        <v>#OK</v>
      </c>
    </row>
    <row r="145" spans="2:11" hidden="1" x14ac:dyDescent="0.2">
      <c r="B145" s="11" t="s">
        <v>955</v>
      </c>
      <c r="D145"/>
      <c r="J145" t="b">
        <f>J144</f>
        <v>1</v>
      </c>
      <c r="K145">
        <f t="shared" si="7"/>
        <v>145</v>
      </c>
    </row>
    <row r="146" spans="2:11" hidden="1" x14ac:dyDescent="0.2">
      <c r="D146"/>
      <c r="J146" t="b">
        <f t="shared" ref="J146:J164" si="11">J145</f>
        <v>1</v>
      </c>
      <c r="K146">
        <f t="shared" si="7"/>
        <v>146</v>
      </c>
    </row>
    <row r="147" spans="2:11" ht="41.45" hidden="1" customHeight="1" x14ac:dyDescent="0.2">
      <c r="B147" s="11" t="s">
        <v>956</v>
      </c>
      <c r="D147"/>
      <c r="J147" t="b">
        <f t="shared" si="11"/>
        <v>1</v>
      </c>
      <c r="K147">
        <f t="shared" si="7"/>
        <v>147</v>
      </c>
    </row>
    <row r="148" spans="2:11" ht="14.25" hidden="1" customHeight="1" x14ac:dyDescent="0.2">
      <c r="B148" s="294"/>
      <c r="D148" s="21" t="str" cm="1">
        <f t="array" ref="D148">_xlfn.IFS(J148,"",OR(G148:I148),0,1,1)</f>
        <v/>
      </c>
      <c r="G148" t="b">
        <f>LEN(B148)&gt;0</f>
        <v>0</v>
      </c>
      <c r="J148" t="b">
        <f t="shared" si="11"/>
        <v>1</v>
      </c>
      <c r="K148">
        <f t="shared" si="7"/>
        <v>148</v>
      </c>
    </row>
    <row r="149" spans="2:11" ht="14.25" hidden="1" customHeight="1" x14ac:dyDescent="0.2">
      <c r="B149" s="294"/>
      <c r="D149"/>
      <c r="J149" t="b">
        <f t="shared" si="11"/>
        <v>1</v>
      </c>
      <c r="K149">
        <f t="shared" si="7"/>
        <v>149</v>
      </c>
    </row>
    <row r="150" spans="2:11" ht="14.25" hidden="1" customHeight="1" x14ac:dyDescent="0.2">
      <c r="B150" s="294"/>
      <c r="D150"/>
      <c r="J150" t="b">
        <f t="shared" si="11"/>
        <v>1</v>
      </c>
      <c r="K150">
        <f t="shared" si="7"/>
        <v>150</v>
      </c>
    </row>
    <row r="151" spans="2:11" hidden="1" x14ac:dyDescent="0.2">
      <c r="D151"/>
      <c r="J151" t="b">
        <f t="shared" si="11"/>
        <v>1</v>
      </c>
      <c r="K151">
        <f t="shared" si="7"/>
        <v>151</v>
      </c>
    </row>
    <row r="152" spans="2:11" ht="57" hidden="1" x14ac:dyDescent="0.2">
      <c r="B152" s="11" t="s">
        <v>957</v>
      </c>
      <c r="D152"/>
      <c r="J152" t="b">
        <f t="shared" si="11"/>
        <v>1</v>
      </c>
      <c r="K152">
        <f t="shared" si="7"/>
        <v>152</v>
      </c>
    </row>
    <row r="153" spans="2:11" ht="14.25" hidden="1" customHeight="1" x14ac:dyDescent="0.2">
      <c r="B153" s="294"/>
      <c r="D153" s="21" t="str" cm="1">
        <f t="array" ref="D153">_xlfn.IFS(J153,"",OR(G153:I153),0,1,1)</f>
        <v/>
      </c>
      <c r="G153" t="b">
        <f>LEN(B153)&gt;0</f>
        <v>0</v>
      </c>
      <c r="J153" t="b">
        <f t="shared" si="11"/>
        <v>1</v>
      </c>
      <c r="K153">
        <f t="shared" si="7"/>
        <v>153</v>
      </c>
    </row>
    <row r="154" spans="2:11" ht="14.25" hidden="1" customHeight="1" x14ac:dyDescent="0.2">
      <c r="B154" s="294"/>
      <c r="D154"/>
      <c r="J154" t="b">
        <f t="shared" si="11"/>
        <v>1</v>
      </c>
      <c r="K154">
        <f t="shared" si="7"/>
        <v>154</v>
      </c>
    </row>
    <row r="155" spans="2:11" ht="14.25" hidden="1" customHeight="1" x14ac:dyDescent="0.2">
      <c r="B155" s="294"/>
      <c r="D155"/>
      <c r="J155" t="b">
        <f t="shared" si="11"/>
        <v>1</v>
      </c>
      <c r="K155">
        <f t="shared" si="7"/>
        <v>155</v>
      </c>
    </row>
    <row r="156" spans="2:11" ht="15" hidden="1" x14ac:dyDescent="0.2">
      <c r="B156" s="191" t="s">
        <v>919</v>
      </c>
      <c r="D156"/>
      <c r="J156" t="b">
        <f t="shared" si="11"/>
        <v>1</v>
      </c>
      <c r="K156">
        <f t="shared" si="7"/>
        <v>156</v>
      </c>
    </row>
    <row r="157" spans="2:11" hidden="1" x14ac:dyDescent="0.2">
      <c r="D157"/>
      <c r="J157" t="b">
        <f t="shared" si="11"/>
        <v>1</v>
      </c>
      <c r="K157">
        <f t="shared" si="7"/>
        <v>157</v>
      </c>
    </row>
    <row r="158" spans="2:11" ht="42" hidden="1" customHeight="1" x14ac:dyDescent="0.2">
      <c r="B158" s="11" t="s">
        <v>958</v>
      </c>
      <c r="D158"/>
      <c r="J158" t="b">
        <f t="shared" si="11"/>
        <v>1</v>
      </c>
      <c r="K158">
        <f t="shared" si="7"/>
        <v>158</v>
      </c>
    </row>
    <row r="159" spans="2:11" ht="14.25" hidden="1" customHeight="1" x14ac:dyDescent="0.2">
      <c r="B159" s="294"/>
      <c r="D159" s="21" t="str" cm="1">
        <f t="array" ref="D159">_xlfn.IFS(J159,"",OR(G159:I159),0,1,1)</f>
        <v/>
      </c>
      <c r="G159" t="b">
        <f>LEN(B159)&gt;0</f>
        <v>0</v>
      </c>
      <c r="J159" t="b">
        <f t="shared" si="11"/>
        <v>1</v>
      </c>
      <c r="K159">
        <f t="shared" si="7"/>
        <v>159</v>
      </c>
    </row>
    <row r="160" spans="2:11" ht="14.25" hidden="1" customHeight="1" x14ac:dyDescent="0.2">
      <c r="B160" s="294"/>
      <c r="D160"/>
      <c r="J160" t="b">
        <f t="shared" si="11"/>
        <v>1</v>
      </c>
      <c r="K160">
        <f t="shared" si="7"/>
        <v>160</v>
      </c>
    </row>
    <row r="161" spans="1:12" ht="14.25" hidden="1" customHeight="1" x14ac:dyDescent="0.2">
      <c r="B161" s="294"/>
      <c r="D161"/>
      <c r="J161" t="b">
        <f t="shared" si="11"/>
        <v>1</v>
      </c>
      <c r="K161">
        <f t="shared" si="7"/>
        <v>161</v>
      </c>
    </row>
    <row r="162" spans="1:12" hidden="1" x14ac:dyDescent="0.2">
      <c r="D162"/>
      <c r="J162" t="b">
        <f t="shared" si="11"/>
        <v>1</v>
      </c>
      <c r="K162">
        <f t="shared" si="7"/>
        <v>162</v>
      </c>
    </row>
    <row r="163" spans="1:12" hidden="1" x14ac:dyDescent="0.2">
      <c r="B163" s="11" t="s">
        <v>959</v>
      </c>
      <c r="D163"/>
      <c r="J163" t="b">
        <f t="shared" si="11"/>
        <v>1</v>
      </c>
      <c r="K163">
        <f t="shared" si="7"/>
        <v>163</v>
      </c>
    </row>
    <row r="164" spans="1:12" ht="15" hidden="1" x14ac:dyDescent="0.2">
      <c r="B164" s="191" t="s">
        <v>919</v>
      </c>
      <c r="D164"/>
      <c r="J164" t="b">
        <f t="shared" si="11"/>
        <v>1</v>
      </c>
      <c r="K164">
        <f t="shared" si="7"/>
        <v>164</v>
      </c>
    </row>
    <row r="165" spans="1:12" x14ac:dyDescent="0.2">
      <c r="D165"/>
      <c r="K165">
        <f t="shared" si="7"/>
        <v>165</v>
      </c>
    </row>
    <row r="166" spans="1:12" ht="15.75" x14ac:dyDescent="0.25">
      <c r="A166" s="12" t="s">
        <v>960</v>
      </c>
      <c r="B166" s="43" t="s">
        <v>961</v>
      </c>
      <c r="D166"/>
      <c r="K166">
        <f t="shared" si="7"/>
        <v>166</v>
      </c>
    </row>
    <row r="167" spans="1:12" ht="15.75" x14ac:dyDescent="0.25">
      <c r="A167" s="12"/>
      <c r="B167" s="43"/>
      <c r="D167"/>
      <c r="K167">
        <f t="shared" si="7"/>
        <v>167</v>
      </c>
    </row>
    <row r="168" spans="1:12" ht="28.5" x14ac:dyDescent="0.2">
      <c r="B168" s="11" t="s">
        <v>962</v>
      </c>
      <c r="C168" s="213"/>
      <c r="D168" s="21" cm="1">
        <f t="array" ref="D168">_xlfn.IFS(J168,"",OR(G168:I168),0,1,1)</f>
        <v>1</v>
      </c>
      <c r="G168" t="b">
        <f>$C168=Lists!$B$4</f>
        <v>0</v>
      </c>
      <c r="H168" t="b">
        <f>$C168=Lists!$B$5</f>
        <v>0</v>
      </c>
      <c r="I168" t="b">
        <f>$C168=Lists!$D$6</f>
        <v>0</v>
      </c>
      <c r="K168">
        <f t="shared" si="7"/>
        <v>168</v>
      </c>
    </row>
    <row r="169" spans="1:12" x14ac:dyDescent="0.2">
      <c r="B169" s="39" t="s">
        <v>963</v>
      </c>
      <c r="K169">
        <f t="shared" si="7"/>
        <v>169</v>
      </c>
      <c r="L169" s="68"/>
    </row>
    <row r="170" spans="1:12" hidden="1" x14ac:dyDescent="0.2">
      <c r="D170"/>
      <c r="J170" t="b">
        <f>NOT($G168)</f>
        <v>1</v>
      </c>
      <c r="K170">
        <f t="shared" si="7"/>
        <v>170</v>
      </c>
      <c r="L170" s="68" t="str" cm="1">
        <f t="array" ref="L170">IF(DataFlow_Hide_Rows_Enabled,_xll.DCHideRow(SheetName,+$K170,$J170,+$K176-$K170+1),Message_DataFlow_Disabled)</f>
        <v>#OK</v>
      </c>
    </row>
    <row r="171" spans="1:12" ht="28.5" hidden="1" x14ac:dyDescent="0.2">
      <c r="B171" s="11" t="s">
        <v>964</v>
      </c>
      <c r="D171"/>
      <c r="J171" t="b">
        <f>J170</f>
        <v>1</v>
      </c>
      <c r="K171">
        <f t="shared" si="7"/>
        <v>171</v>
      </c>
    </row>
    <row r="172" spans="1:12" ht="14.25" hidden="1" customHeight="1" x14ac:dyDescent="0.2">
      <c r="B172" s="294"/>
      <c r="D172" s="21" t="str" cm="1">
        <f t="array" ref="D172">_xlfn.IFS(J172,"",OR(G172:I172),0,1,1)</f>
        <v/>
      </c>
      <c r="G172" t="b">
        <f>LEN(B172)&gt;0</f>
        <v>0</v>
      </c>
      <c r="J172" t="b">
        <f t="shared" ref="J172:J178" si="12">J171</f>
        <v>1</v>
      </c>
      <c r="K172">
        <f t="shared" si="7"/>
        <v>172</v>
      </c>
    </row>
    <row r="173" spans="1:12" ht="14.25" hidden="1" customHeight="1" x14ac:dyDescent="0.2">
      <c r="B173" s="294"/>
      <c r="D173"/>
      <c r="J173" t="b">
        <f t="shared" si="12"/>
        <v>1</v>
      </c>
      <c r="K173">
        <f t="shared" si="7"/>
        <v>173</v>
      </c>
    </row>
    <row r="174" spans="1:12" ht="14.25" hidden="1" customHeight="1" x14ac:dyDescent="0.2">
      <c r="B174" s="294"/>
      <c r="D174"/>
      <c r="J174" t="b">
        <f t="shared" si="12"/>
        <v>1</v>
      </c>
      <c r="K174">
        <f t="shared" si="7"/>
        <v>174</v>
      </c>
    </row>
    <row r="175" spans="1:12" hidden="1" x14ac:dyDescent="0.2">
      <c r="D175"/>
      <c r="J175" t="b">
        <f t="shared" si="12"/>
        <v>1</v>
      </c>
      <c r="K175">
        <f t="shared" ref="K175:K278" si="13">K174+1</f>
        <v>175</v>
      </c>
    </row>
    <row r="176" spans="1:12" hidden="1" x14ac:dyDescent="0.2">
      <c r="B176" s="11" t="s">
        <v>965</v>
      </c>
      <c r="C176" s="213"/>
      <c r="D176" s="21" t="str" cm="1">
        <f t="array" ref="D176">_xlfn.IFS(J176,"",OR(G176:I176),0,1,1)</f>
        <v/>
      </c>
      <c r="G176" t="b">
        <f>$C176=Lists!$B$4</f>
        <v>0</v>
      </c>
      <c r="H176" t="b">
        <f>$C176=Lists!$B$5</f>
        <v>0</v>
      </c>
      <c r="I176" t="b">
        <f>$C176=Lists!$D$6</f>
        <v>0</v>
      </c>
      <c r="J176" t="b">
        <f t="shared" si="12"/>
        <v>1</v>
      </c>
      <c r="K176">
        <f t="shared" si="13"/>
        <v>176</v>
      </c>
    </row>
    <row r="177" spans="1:12" hidden="1" x14ac:dyDescent="0.2">
      <c r="D177"/>
      <c r="J177" t="b">
        <f>OR(J176,NOT($G176))</f>
        <v>1</v>
      </c>
      <c r="K177">
        <f>K176+1</f>
        <v>177</v>
      </c>
      <c r="L177" s="68" t="str" cm="1">
        <f t="array" ref="L177">IF(DataFlow_Hide_Rows_Enabled,_xll.DCHideRow(SheetName,+$K177,$J177,+K178-K177+1),Message_DataFlow_Disabled)</f>
        <v>#OK</v>
      </c>
    </row>
    <row r="178" spans="1:12" hidden="1" x14ac:dyDescent="0.2">
      <c r="B178" s="39" t="s">
        <v>966</v>
      </c>
      <c r="D178"/>
      <c r="J178" t="b">
        <f t="shared" si="12"/>
        <v>1</v>
      </c>
      <c r="K178">
        <f t="shared" si="13"/>
        <v>178</v>
      </c>
    </row>
    <row r="179" spans="1:12" x14ac:dyDescent="0.2">
      <c r="D179"/>
      <c r="K179">
        <f t="shared" si="13"/>
        <v>179</v>
      </c>
    </row>
    <row r="180" spans="1:12" ht="15.75" x14ac:dyDescent="0.25">
      <c r="A180" s="12" t="s">
        <v>967</v>
      </c>
      <c r="B180" s="43" t="s">
        <v>968</v>
      </c>
      <c r="D180"/>
      <c r="K180">
        <f t="shared" si="13"/>
        <v>180</v>
      </c>
    </row>
    <row r="181" spans="1:12" x14ac:dyDescent="0.2">
      <c r="D181"/>
      <c r="K181">
        <f t="shared" si="13"/>
        <v>181</v>
      </c>
    </row>
    <row r="182" spans="1:12" ht="41.45" customHeight="1" x14ac:dyDescent="0.2">
      <c r="B182" s="11" t="s">
        <v>969</v>
      </c>
      <c r="D182"/>
      <c r="K182">
        <f t="shared" si="13"/>
        <v>182</v>
      </c>
    </row>
    <row r="183" spans="1:12" x14ac:dyDescent="0.2">
      <c r="D183"/>
      <c r="K183">
        <f t="shared" si="13"/>
        <v>183</v>
      </c>
    </row>
    <row r="184" spans="1:12" ht="28.5" x14ac:dyDescent="0.2">
      <c r="B184" s="11" t="s">
        <v>970</v>
      </c>
      <c r="C184" s="213"/>
      <c r="D184" s="21" cm="1">
        <f t="array" ref="D184">_xlfn.IFS(J184,"",OR(G184:I184),0,1,1)</f>
        <v>1</v>
      </c>
      <c r="G184" t="b">
        <f>$C184=Lists!$B$4</f>
        <v>0</v>
      </c>
      <c r="H184" t="b">
        <f>$C184=Lists!$B$5</f>
        <v>0</v>
      </c>
      <c r="I184" t="b">
        <f>$C184=Lists!$D$6</f>
        <v>0</v>
      </c>
      <c r="K184">
        <f t="shared" si="13"/>
        <v>184</v>
      </c>
    </row>
    <row r="185" spans="1:12" x14ac:dyDescent="0.2">
      <c r="D185"/>
      <c r="K185">
        <f t="shared" si="13"/>
        <v>185</v>
      </c>
    </row>
    <row r="186" spans="1:12" x14ac:dyDescent="0.2">
      <c r="B186" s="11" t="s">
        <v>971</v>
      </c>
      <c r="C186" s="213"/>
      <c r="D186" s="21" cm="1">
        <f t="array" ref="D186">_xlfn.IFS(J186,"",OR(G186:I186),0,1,1)</f>
        <v>1</v>
      </c>
      <c r="G186" t="b">
        <f>$C186=Lists!$B$4</f>
        <v>0</v>
      </c>
      <c r="H186" t="b">
        <f>$C186=Lists!$B$5</f>
        <v>0</v>
      </c>
      <c r="I186" t="b">
        <f>$C186=Lists!$D$6</f>
        <v>0</v>
      </c>
      <c r="K186">
        <f t="shared" si="13"/>
        <v>186</v>
      </c>
    </row>
    <row r="187" spans="1:12" x14ac:dyDescent="0.2">
      <c r="D187"/>
      <c r="K187">
        <f t="shared" si="13"/>
        <v>187</v>
      </c>
    </row>
    <row r="188" spans="1:12" ht="28.5" x14ac:dyDescent="0.2">
      <c r="B188" s="11" t="s">
        <v>972</v>
      </c>
      <c r="C188" s="213"/>
      <c r="D188" s="21" cm="1">
        <f t="array" ref="D188">_xlfn.IFS(J188,"",OR(G188:I188),0,1,1)</f>
        <v>1</v>
      </c>
      <c r="G188" t="b">
        <f>$C188=Lists!$B$4</f>
        <v>0</v>
      </c>
      <c r="H188" t="b">
        <f>$C188=Lists!$B$5</f>
        <v>0</v>
      </c>
      <c r="I188" t="b">
        <f>$C188=Lists!$D$6</f>
        <v>0</v>
      </c>
      <c r="K188">
        <f t="shared" si="13"/>
        <v>188</v>
      </c>
    </row>
    <row r="189" spans="1:12" x14ac:dyDescent="0.2">
      <c r="D189"/>
      <c r="K189">
        <f t="shared" si="13"/>
        <v>189</v>
      </c>
    </row>
    <row r="190" spans="1:12" ht="28.5" x14ac:dyDescent="0.2">
      <c r="B190" s="11" t="s">
        <v>973</v>
      </c>
      <c r="C190" s="213"/>
      <c r="D190" s="21" cm="1">
        <f t="array" ref="D190">_xlfn.IFS(J190,"",OR(G190:I190),0,1,1)</f>
        <v>1</v>
      </c>
      <c r="G190" t="b">
        <f>$C190=Lists!$B$4</f>
        <v>0</v>
      </c>
      <c r="H190" t="b">
        <f>$C190=Lists!$B$5</f>
        <v>0</v>
      </c>
      <c r="I190" t="b">
        <f>$C190=Lists!$D$6</f>
        <v>0</v>
      </c>
      <c r="K190">
        <f t="shared" si="13"/>
        <v>190</v>
      </c>
    </row>
    <row r="191" spans="1:12" x14ac:dyDescent="0.2">
      <c r="D191"/>
      <c r="K191">
        <f t="shared" si="13"/>
        <v>191</v>
      </c>
    </row>
    <row r="192" spans="1:12" ht="28.5" x14ac:dyDescent="0.2">
      <c r="B192" s="11" t="s">
        <v>974</v>
      </c>
      <c r="C192" s="213"/>
      <c r="D192" s="21" cm="1">
        <f t="array" ref="D192">_xlfn.IFS(J192,"",OR(G192:I192),0,1,1)</f>
        <v>1</v>
      </c>
      <c r="G192" t="b">
        <f>$C192=Lists!$B$4</f>
        <v>0</v>
      </c>
      <c r="H192" t="b">
        <f>$C192=Lists!$B$5</f>
        <v>0</v>
      </c>
      <c r="I192" t="b">
        <f>$C192=Lists!$D$6</f>
        <v>0</v>
      </c>
      <c r="K192">
        <f t="shared" si="13"/>
        <v>192</v>
      </c>
    </row>
    <row r="193" spans="1:12" x14ac:dyDescent="0.2">
      <c r="D193"/>
      <c r="K193">
        <f t="shared" si="13"/>
        <v>193</v>
      </c>
    </row>
    <row r="194" spans="1:12" x14ac:dyDescent="0.2">
      <c r="B194" s="11" t="s">
        <v>975</v>
      </c>
      <c r="C194" s="213"/>
      <c r="D194" s="21" cm="1">
        <f t="array" ref="D194">_xlfn.IFS(J194,"",OR(G194:I194),0,1,1)</f>
        <v>1</v>
      </c>
      <c r="G194" t="b">
        <f>$C194=Lists!$B$4</f>
        <v>0</v>
      </c>
      <c r="H194" t="b">
        <f>$C194=Lists!$B$5</f>
        <v>0</v>
      </c>
      <c r="I194" t="b">
        <f>$C194=Lists!$D$6</f>
        <v>0</v>
      </c>
      <c r="K194">
        <f t="shared" si="13"/>
        <v>194</v>
      </c>
    </row>
    <row r="195" spans="1:12" x14ac:dyDescent="0.2">
      <c r="D195"/>
      <c r="K195">
        <f t="shared" si="13"/>
        <v>195</v>
      </c>
    </row>
    <row r="196" spans="1:12" x14ac:dyDescent="0.2">
      <c r="B196" s="11" t="s">
        <v>976</v>
      </c>
      <c r="C196" s="213"/>
      <c r="D196" s="21" cm="1">
        <f t="array" ref="D196">_xlfn.IFS(J196,"",OR(G196:I196),0,1,1)</f>
        <v>1</v>
      </c>
      <c r="G196" t="b">
        <f>$C196=Lists!$B$4</f>
        <v>0</v>
      </c>
      <c r="H196" t="b">
        <f>$C196=Lists!$B$5</f>
        <v>0</v>
      </c>
      <c r="I196" t="b">
        <f>$C196=Lists!$D$6</f>
        <v>0</v>
      </c>
      <c r="K196">
        <f t="shared" si="13"/>
        <v>196</v>
      </c>
    </row>
    <row r="197" spans="1:12" x14ac:dyDescent="0.2">
      <c r="D197"/>
      <c r="K197">
        <f t="shared" si="13"/>
        <v>197</v>
      </c>
    </row>
    <row r="198" spans="1:12" x14ac:dyDescent="0.2">
      <c r="B198" s="11" t="s">
        <v>977</v>
      </c>
      <c r="C198" s="213"/>
      <c r="D198" s="21" cm="1">
        <f t="array" ref="D198">_xlfn.IFS(J198,"",OR(G198:I198),0,1,1)</f>
        <v>1</v>
      </c>
      <c r="G198" t="b">
        <f>$C198=Lists!$B$4</f>
        <v>0</v>
      </c>
      <c r="H198" t="b">
        <f>$C198=Lists!$B$5</f>
        <v>0</v>
      </c>
      <c r="I198" t="b">
        <f>$C198=Lists!$D$6</f>
        <v>0</v>
      </c>
      <c r="K198">
        <f t="shared" si="13"/>
        <v>198</v>
      </c>
    </row>
    <row r="199" spans="1:12" ht="15.75" x14ac:dyDescent="0.25">
      <c r="A199" s="12"/>
      <c r="B199" s="43"/>
      <c r="K199">
        <f t="shared" si="13"/>
        <v>199</v>
      </c>
    </row>
    <row r="200" spans="1:12" x14ac:dyDescent="0.2">
      <c r="B200" s="11" t="s">
        <v>978</v>
      </c>
      <c r="C200" s="213"/>
      <c r="D200" s="21" cm="1">
        <f t="array" ref="D200">_xlfn.IFS(J200,"",OR(G200:I200),0,1,1)</f>
        <v>1</v>
      </c>
      <c r="G200" t="b">
        <f>$C200=Lists!$B$4</f>
        <v>0</v>
      </c>
      <c r="H200" t="b">
        <f>$C200=Lists!$B$5</f>
        <v>0</v>
      </c>
      <c r="I200" t="b">
        <f>$C200=Lists!$D$6</f>
        <v>0</v>
      </c>
      <c r="K200">
        <f t="shared" si="13"/>
        <v>200</v>
      </c>
    </row>
    <row r="201" spans="1:12" hidden="1" x14ac:dyDescent="0.2">
      <c r="J201" t="b">
        <f>NOT(OR(H183:H201))</f>
        <v>1</v>
      </c>
      <c r="K201">
        <f t="shared" si="13"/>
        <v>201</v>
      </c>
      <c r="L201" s="68" t="str" cm="1">
        <f t="array" ref="L201">IF(DataFlow_Hide_Rows_Enabled,_xll.DCHideRow(SheetName,+$K201,$J201,+K205-K201+1),Message_DataFlow_Disabled)</f>
        <v>#OK</v>
      </c>
    </row>
    <row r="202" spans="1:12" hidden="1" x14ac:dyDescent="0.2">
      <c r="B202" s="11" t="s">
        <v>979</v>
      </c>
      <c r="D202"/>
      <c r="J202" t="b">
        <f>J201</f>
        <v>1</v>
      </c>
      <c r="K202">
        <f t="shared" si="13"/>
        <v>202</v>
      </c>
    </row>
    <row r="203" spans="1:12" ht="14.25" hidden="1" customHeight="1" x14ac:dyDescent="0.2">
      <c r="B203" s="294"/>
      <c r="D203" s="21" t="str" cm="1">
        <f t="array" ref="D203">_xlfn.IFS(J203,"",OR(G203:I203),0,1,1)</f>
        <v/>
      </c>
      <c r="G203" t="b">
        <f>LEN(B203)&gt;0</f>
        <v>0</v>
      </c>
      <c r="J203" t="b">
        <f>J202</f>
        <v>1</v>
      </c>
      <c r="K203">
        <f t="shared" si="13"/>
        <v>203</v>
      </c>
    </row>
    <row r="204" spans="1:12" ht="14.25" hidden="1" customHeight="1" x14ac:dyDescent="0.2">
      <c r="B204" s="294"/>
      <c r="D204"/>
      <c r="J204" t="b">
        <f>J203</f>
        <v>1</v>
      </c>
      <c r="K204">
        <f t="shared" si="13"/>
        <v>204</v>
      </c>
    </row>
    <row r="205" spans="1:12" ht="14.25" hidden="1" customHeight="1" x14ac:dyDescent="0.2">
      <c r="B205" s="294"/>
      <c r="D205"/>
      <c r="J205" t="b">
        <f>J204</f>
        <v>1</v>
      </c>
      <c r="K205">
        <f t="shared" si="13"/>
        <v>205</v>
      </c>
    </row>
    <row r="206" spans="1:12" x14ac:dyDescent="0.2">
      <c r="D206"/>
      <c r="K206">
        <f t="shared" si="13"/>
        <v>206</v>
      </c>
    </row>
    <row r="207" spans="1:12" ht="15.75" x14ac:dyDescent="0.25">
      <c r="A207" s="12" t="s">
        <v>980</v>
      </c>
      <c r="B207" s="43" t="s">
        <v>981</v>
      </c>
      <c r="K207">
        <f t="shared" si="13"/>
        <v>207</v>
      </c>
    </row>
    <row r="208" spans="1:12" x14ac:dyDescent="0.2">
      <c r="K208">
        <f t="shared" si="13"/>
        <v>208</v>
      </c>
    </row>
    <row r="209" spans="1:14" ht="28.5" x14ac:dyDescent="0.2">
      <c r="B209" s="11" t="s">
        <v>982</v>
      </c>
      <c r="C209" s="213"/>
      <c r="D209" s="21" cm="1">
        <f t="array" ref="D209">_xlfn.IFS(J209,"",OR(G209:I209),0,1,1)</f>
        <v>1</v>
      </c>
      <c r="G209" t="b">
        <f>$C209=Lists!$B$4</f>
        <v>0</v>
      </c>
      <c r="H209" t="b">
        <f>$C209=Lists!$B$5</f>
        <v>0</v>
      </c>
      <c r="I209" t="b">
        <f>$C209=Lists!$D$6</f>
        <v>0</v>
      </c>
      <c r="K209">
        <f t="shared" si="13"/>
        <v>209</v>
      </c>
    </row>
    <row r="210" spans="1:14" x14ac:dyDescent="0.2">
      <c r="B210" s="39" t="s">
        <v>983</v>
      </c>
      <c r="K210">
        <f t="shared" si="13"/>
        <v>210</v>
      </c>
    </row>
    <row r="211" spans="1:14" ht="57" x14ac:dyDescent="0.2">
      <c r="B211" s="11" t="s">
        <v>984</v>
      </c>
      <c r="K211">
        <f t="shared" si="13"/>
        <v>211</v>
      </c>
    </row>
    <row r="212" spans="1:14" hidden="1" x14ac:dyDescent="0.2">
      <c r="J212" t="b">
        <f>NOT(G209)</f>
        <v>1</v>
      </c>
      <c r="K212">
        <f t="shared" si="13"/>
        <v>212</v>
      </c>
      <c r="L212" s="68" t="str" cm="1">
        <f t="array" ref="L212">IF(DataFlow_Hide_Rows_Enabled,_xll.DCHideRow(SheetName,+$K212,$J212,+K213-K212+1),Message_DataFlow_Disabled)</f>
        <v>#OK</v>
      </c>
    </row>
    <row r="213" spans="1:14" ht="28.5" hidden="1" x14ac:dyDescent="0.2">
      <c r="B213" s="39" t="s">
        <v>985</v>
      </c>
      <c r="J213" t="b">
        <f>J212</f>
        <v>1</v>
      </c>
      <c r="K213">
        <f t="shared" si="13"/>
        <v>213</v>
      </c>
    </row>
    <row r="214" spans="1:14" x14ac:dyDescent="0.2">
      <c r="D214"/>
      <c r="K214">
        <f t="shared" si="13"/>
        <v>214</v>
      </c>
    </row>
    <row r="215" spans="1:14" ht="31.5" x14ac:dyDescent="0.25">
      <c r="A215" s="12" t="s">
        <v>986</v>
      </c>
      <c r="B215" s="43" t="s">
        <v>987</v>
      </c>
      <c r="K215">
        <f t="shared" si="13"/>
        <v>215</v>
      </c>
    </row>
    <row r="216" spans="1:14" ht="15.75" x14ac:dyDescent="0.25">
      <c r="A216" s="12"/>
      <c r="B216" s="43"/>
      <c r="K216">
        <f t="shared" si="13"/>
        <v>216</v>
      </c>
    </row>
    <row r="217" spans="1:14" ht="28.5" x14ac:dyDescent="0.2">
      <c r="B217" s="11" t="s">
        <v>988</v>
      </c>
      <c r="C217" s="213"/>
      <c r="D217" s="21" cm="1">
        <f t="array" ref="D217">_xlfn.IFS(J217,"",OR(G217:I217),0,1,1)</f>
        <v>1</v>
      </c>
      <c r="G217" t="b">
        <f>$C217=Lists!$B$4</f>
        <v>0</v>
      </c>
      <c r="H217" t="b">
        <f>$C217=Lists!$B$5</f>
        <v>0</v>
      </c>
      <c r="I217" t="b">
        <f>$C217=Lists!$D$6</f>
        <v>0</v>
      </c>
      <c r="K217">
        <f t="shared" si="13"/>
        <v>217</v>
      </c>
    </row>
    <row r="218" spans="1:14" hidden="1" x14ac:dyDescent="0.2">
      <c r="J218" t="b">
        <f>NOT($H$217)</f>
        <v>1</v>
      </c>
      <c r="K218">
        <f t="shared" si="13"/>
        <v>218</v>
      </c>
      <c r="L218" s="68" t="str" cm="1">
        <f t="array" ref="L218">IF(DataFlow_Hide_Rows_Enabled,_xll.DCHideRow(SheetName,+$K218,$J218,+K219-K218+1),Message_DataFlow_Disabled)</f>
        <v>#OK</v>
      </c>
    </row>
    <row r="219" spans="1:14" hidden="1" x14ac:dyDescent="0.2">
      <c r="B219" s="39" t="s">
        <v>989</v>
      </c>
      <c r="J219" t="b">
        <f>J218</f>
        <v>1</v>
      </c>
      <c r="K219">
        <f t="shared" si="13"/>
        <v>219</v>
      </c>
      <c r="N219" s="28"/>
    </row>
    <row r="220" spans="1:14" x14ac:dyDescent="0.2">
      <c r="K220">
        <f t="shared" si="13"/>
        <v>220</v>
      </c>
    </row>
    <row r="221" spans="1:14" ht="15.75" x14ac:dyDescent="0.25">
      <c r="A221" s="12" t="s">
        <v>990</v>
      </c>
      <c r="B221" s="43" t="s">
        <v>184</v>
      </c>
      <c r="K221">
        <f t="shared" si="13"/>
        <v>221</v>
      </c>
    </row>
    <row r="222" spans="1:14" ht="15.75" x14ac:dyDescent="0.25">
      <c r="A222" s="12"/>
      <c r="B222" s="43"/>
      <c r="K222">
        <f t="shared" si="13"/>
        <v>222</v>
      </c>
    </row>
    <row r="223" spans="1:14" ht="57" x14ac:dyDescent="0.2">
      <c r="B223" s="11" t="s">
        <v>991</v>
      </c>
      <c r="C223" s="213"/>
      <c r="D223" s="21" cm="1">
        <f t="array" ref="D223">_xlfn.IFS(J223,"",OR(G223:I223),0,1,1)</f>
        <v>1</v>
      </c>
      <c r="G223" t="b">
        <f>$C223=Lists!$B$4</f>
        <v>0</v>
      </c>
      <c r="H223" t="b">
        <f>$C223=Lists!$B$5</f>
        <v>0</v>
      </c>
      <c r="I223" t="b">
        <f>$C223=Lists!$D$6</f>
        <v>0</v>
      </c>
      <c r="K223">
        <f t="shared" si="13"/>
        <v>223</v>
      </c>
    </row>
    <row r="224" spans="1:14" hidden="1" x14ac:dyDescent="0.2">
      <c r="J224" t="b">
        <f>NOT($G$223)</f>
        <v>1</v>
      </c>
      <c r="K224">
        <f t="shared" si="13"/>
        <v>224</v>
      </c>
      <c r="L224" s="68" t="str" cm="1">
        <f t="array" ref="L224">IF(DataFlow_Hide_Rows_Enabled,_xll.DCHideRow(SheetName,+$K224,$J224,+K225-K224+1),Message_DataFlow_Disabled)</f>
        <v>#OK</v>
      </c>
    </row>
    <row r="225" spans="1:14" hidden="1" x14ac:dyDescent="0.2">
      <c r="B225" s="39" t="s">
        <v>992</v>
      </c>
      <c r="J225" t="b">
        <f>J224</f>
        <v>1</v>
      </c>
      <c r="K225">
        <f t="shared" si="13"/>
        <v>225</v>
      </c>
      <c r="N225" s="28"/>
    </row>
    <row r="226" spans="1:14" x14ac:dyDescent="0.2">
      <c r="K226">
        <f t="shared" si="13"/>
        <v>226</v>
      </c>
    </row>
    <row r="227" spans="1:14" ht="15.75" x14ac:dyDescent="0.25">
      <c r="A227" s="12" t="s">
        <v>993</v>
      </c>
      <c r="B227" s="43" t="s">
        <v>994</v>
      </c>
      <c r="K227">
        <f t="shared" si="13"/>
        <v>227</v>
      </c>
    </row>
    <row r="228" spans="1:14" x14ac:dyDescent="0.2">
      <c r="K228">
        <f t="shared" si="13"/>
        <v>228</v>
      </c>
    </row>
    <row r="229" spans="1:14" ht="28.5" x14ac:dyDescent="0.2">
      <c r="B229" s="11" t="s">
        <v>995</v>
      </c>
      <c r="C229" s="213"/>
      <c r="D229" s="21" cm="1">
        <f t="array" ref="D229">_xlfn.IFS(J229,"",OR(G229:I229),0,1,1)</f>
        <v>1</v>
      </c>
      <c r="G229" t="b">
        <f>$C229=Lists!$B$4</f>
        <v>0</v>
      </c>
      <c r="H229" t="b">
        <f>$C229=Lists!$B$5</f>
        <v>0</v>
      </c>
      <c r="I229" t="b">
        <f>$C229=Lists!$D$6</f>
        <v>0</v>
      </c>
      <c r="K229">
        <f t="shared" si="13"/>
        <v>229</v>
      </c>
    </row>
    <row r="230" spans="1:14" hidden="1" x14ac:dyDescent="0.2">
      <c r="J230" t="b">
        <f>NOT(G229)</f>
        <v>1</v>
      </c>
      <c r="K230">
        <f t="shared" si="13"/>
        <v>230</v>
      </c>
      <c r="L230" s="68" t="str" cm="1">
        <f t="array" ref="L230">IF(DataFlow_Hide_Rows_Enabled,_xll.DCHideRow(SheetName,+$K230,$J230,+K245-K230+1),Message_DataFlow_Disabled)</f>
        <v>#OK</v>
      </c>
    </row>
    <row r="231" spans="1:14" hidden="1" x14ac:dyDescent="0.2">
      <c r="B231" s="11" t="s">
        <v>996</v>
      </c>
      <c r="J231" t="b">
        <f>J230</f>
        <v>1</v>
      </c>
      <c r="K231">
        <f t="shared" si="13"/>
        <v>231</v>
      </c>
    </row>
    <row r="232" spans="1:14" hidden="1" x14ac:dyDescent="0.2">
      <c r="B232" s="11" t="s">
        <v>997</v>
      </c>
      <c r="J232" t="b">
        <f t="shared" ref="J232:J270" si="14">J231</f>
        <v>1</v>
      </c>
      <c r="K232">
        <f t="shared" si="13"/>
        <v>232</v>
      </c>
    </row>
    <row r="233" spans="1:14" ht="14.25" hidden="1" customHeight="1" x14ac:dyDescent="0.2">
      <c r="B233" s="294"/>
      <c r="D233" s="21" t="str" cm="1">
        <f t="array" ref="D233">_xlfn.IFS(J233,"",OR(G233:I233),0,1,1)</f>
        <v/>
      </c>
      <c r="G233" t="b">
        <f>LEN(B233)&gt;0</f>
        <v>0</v>
      </c>
      <c r="J233" t="b">
        <f>J232</f>
        <v>1</v>
      </c>
      <c r="K233">
        <f t="shared" si="13"/>
        <v>233</v>
      </c>
    </row>
    <row r="234" spans="1:14" ht="14.25" hidden="1" customHeight="1" x14ac:dyDescent="0.2">
      <c r="B234" s="294"/>
      <c r="J234" t="b">
        <f t="shared" si="14"/>
        <v>1</v>
      </c>
      <c r="K234">
        <f t="shared" si="13"/>
        <v>234</v>
      </c>
    </row>
    <row r="235" spans="1:14" ht="14.25" hidden="1" customHeight="1" x14ac:dyDescent="0.2">
      <c r="B235" s="294"/>
      <c r="J235" t="b">
        <f t="shared" si="14"/>
        <v>1</v>
      </c>
      <c r="K235">
        <f t="shared" si="13"/>
        <v>235</v>
      </c>
    </row>
    <row r="236" spans="1:14" hidden="1" x14ac:dyDescent="0.2">
      <c r="J236" t="b">
        <f t="shared" si="14"/>
        <v>1</v>
      </c>
      <c r="K236">
        <f t="shared" si="13"/>
        <v>236</v>
      </c>
    </row>
    <row r="237" spans="1:14" hidden="1" x14ac:dyDescent="0.2">
      <c r="B237" s="11" t="s">
        <v>998</v>
      </c>
      <c r="J237" t="b">
        <f t="shared" si="14"/>
        <v>1</v>
      </c>
      <c r="K237">
        <f t="shared" si="13"/>
        <v>237</v>
      </c>
    </row>
    <row r="238" spans="1:14" ht="14.25" hidden="1" customHeight="1" x14ac:dyDescent="0.2">
      <c r="B238" s="294"/>
      <c r="D238" s="21" t="str" cm="1">
        <f t="array" ref="D238">_xlfn.IFS(J238,"",OR(G238:I238),0,1,1)</f>
        <v/>
      </c>
      <c r="G238" t="b">
        <f>LEN(B238)&gt;0</f>
        <v>0</v>
      </c>
      <c r="J238" t="b">
        <f t="shared" si="14"/>
        <v>1</v>
      </c>
      <c r="K238">
        <f t="shared" si="13"/>
        <v>238</v>
      </c>
    </row>
    <row r="239" spans="1:14" ht="14.25" hidden="1" customHeight="1" x14ac:dyDescent="0.2">
      <c r="B239" s="294"/>
      <c r="J239" t="b">
        <f t="shared" si="14"/>
        <v>1</v>
      </c>
      <c r="K239">
        <f t="shared" si="13"/>
        <v>239</v>
      </c>
    </row>
    <row r="240" spans="1:14" ht="14.25" hidden="1" customHeight="1" x14ac:dyDescent="0.2">
      <c r="B240" s="294"/>
      <c r="J240" t="b">
        <f t="shared" si="14"/>
        <v>1</v>
      </c>
      <c r="K240">
        <f t="shared" si="13"/>
        <v>240</v>
      </c>
    </row>
    <row r="241" spans="1:12" hidden="1" x14ac:dyDescent="0.2">
      <c r="J241" t="b">
        <f t="shared" si="14"/>
        <v>1</v>
      </c>
      <c r="K241">
        <f t="shared" si="13"/>
        <v>241</v>
      </c>
    </row>
    <row r="242" spans="1:12" hidden="1" x14ac:dyDescent="0.2">
      <c r="B242" s="11" t="s">
        <v>999</v>
      </c>
      <c r="J242" t="b">
        <f t="shared" si="14"/>
        <v>1</v>
      </c>
      <c r="K242">
        <f t="shared" si="13"/>
        <v>242</v>
      </c>
    </row>
    <row r="243" spans="1:12" ht="14.25" hidden="1" customHeight="1" x14ac:dyDescent="0.2">
      <c r="B243" s="294"/>
      <c r="D243" s="21" t="str" cm="1">
        <f t="array" ref="D243">_xlfn.IFS(J243,"",OR(G243:I243),0,1,1)</f>
        <v/>
      </c>
      <c r="G243" t="b">
        <f>LEN(B243)&gt;0</f>
        <v>0</v>
      </c>
      <c r="J243" t="b">
        <f t="shared" si="14"/>
        <v>1</v>
      </c>
      <c r="K243">
        <f t="shared" si="13"/>
        <v>243</v>
      </c>
    </row>
    <row r="244" spans="1:12" ht="14.25" hidden="1" customHeight="1" x14ac:dyDescent="0.2">
      <c r="B244" s="294"/>
      <c r="D244"/>
      <c r="J244" t="b">
        <f t="shared" si="14"/>
        <v>1</v>
      </c>
      <c r="K244">
        <f t="shared" si="13"/>
        <v>244</v>
      </c>
    </row>
    <row r="245" spans="1:12" ht="14.25" hidden="1" customHeight="1" x14ac:dyDescent="0.2">
      <c r="B245" s="294"/>
      <c r="J245" t="b">
        <f t="shared" si="14"/>
        <v>1</v>
      </c>
      <c r="K245">
        <f t="shared" si="13"/>
        <v>245</v>
      </c>
    </row>
    <row r="246" spans="1:12" x14ac:dyDescent="0.2">
      <c r="K246">
        <f t="shared" si="13"/>
        <v>246</v>
      </c>
    </row>
    <row r="247" spans="1:12" ht="15.75" x14ac:dyDescent="0.25">
      <c r="A247" s="12" t="s">
        <v>1000</v>
      </c>
      <c r="B247" s="43" t="s">
        <v>1001</v>
      </c>
      <c r="K247">
        <f t="shared" si="13"/>
        <v>247</v>
      </c>
    </row>
    <row r="248" spans="1:12" x14ac:dyDescent="0.2">
      <c r="D248"/>
      <c r="K248">
        <f t="shared" si="13"/>
        <v>248</v>
      </c>
    </row>
    <row r="249" spans="1:12" ht="41.45" customHeight="1" x14ac:dyDescent="0.2">
      <c r="B249" s="11" t="s">
        <v>1002</v>
      </c>
      <c r="C249" s="213"/>
      <c r="D249" s="21" cm="1">
        <f t="array" ref="D249">_xlfn.IFS(J249,"",OR(G249:I249),0,1,1)</f>
        <v>1</v>
      </c>
      <c r="G249" t="b">
        <f>$C249=Lists!$B$4</f>
        <v>0</v>
      </c>
      <c r="H249" t="b">
        <f>$C249=Lists!$B$5</f>
        <v>0</v>
      </c>
      <c r="I249" t="b">
        <f>$C249=Lists!$D$6</f>
        <v>0</v>
      </c>
      <c r="K249">
        <f t="shared" si="13"/>
        <v>249</v>
      </c>
    </row>
    <row r="250" spans="1:12" hidden="1" x14ac:dyDescent="0.2">
      <c r="D250"/>
      <c r="J250" t="b">
        <f>NOT(G249)</f>
        <v>1</v>
      </c>
      <c r="K250">
        <f t="shared" si="13"/>
        <v>250</v>
      </c>
      <c r="L250" s="68" t="str" cm="1">
        <f t="array" ref="L250">IF(DataFlow_Hide_Rows_Enabled,_xll.DCHideRow(SheetName,+$K250,$J250,+K270-K250+1),Message_DataFlow_Disabled)</f>
        <v>#OK</v>
      </c>
    </row>
    <row r="251" spans="1:12" hidden="1" x14ac:dyDescent="0.2">
      <c r="B251" s="11" t="s">
        <v>996</v>
      </c>
      <c r="J251" t="b">
        <f t="shared" si="14"/>
        <v>1</v>
      </c>
      <c r="K251">
        <f t="shared" si="13"/>
        <v>251</v>
      </c>
    </row>
    <row r="252" spans="1:12" ht="42.75" hidden="1" x14ac:dyDescent="0.2">
      <c r="B252" s="11" t="s">
        <v>1003</v>
      </c>
      <c r="J252" t="b">
        <f>J251</f>
        <v>1</v>
      </c>
      <c r="K252">
        <f>K251+1</f>
        <v>252</v>
      </c>
    </row>
    <row r="253" spans="1:12" ht="14.25" hidden="1" customHeight="1" x14ac:dyDescent="0.2">
      <c r="B253" s="294"/>
      <c r="D253" s="21" t="str" cm="1">
        <f t="array" ref="D253">_xlfn.IFS(J253,"",OR(G253:I253),0,1,1)</f>
        <v/>
      </c>
      <c r="G253" t="b">
        <f>LEN(B253)&gt;0</f>
        <v>0</v>
      </c>
      <c r="J253" t="b">
        <f t="shared" si="14"/>
        <v>1</v>
      </c>
      <c r="K253">
        <f t="shared" si="13"/>
        <v>253</v>
      </c>
    </row>
    <row r="254" spans="1:12" ht="14.25" hidden="1" customHeight="1" x14ac:dyDescent="0.2">
      <c r="B254" s="294"/>
      <c r="J254" t="b">
        <f t="shared" si="14"/>
        <v>1</v>
      </c>
      <c r="K254">
        <f t="shared" si="13"/>
        <v>254</v>
      </c>
    </row>
    <row r="255" spans="1:12" ht="14.25" hidden="1" customHeight="1" x14ac:dyDescent="0.2">
      <c r="B255" s="294"/>
      <c r="J255" t="b">
        <f t="shared" si="14"/>
        <v>1</v>
      </c>
      <c r="K255">
        <f t="shared" si="13"/>
        <v>255</v>
      </c>
    </row>
    <row r="256" spans="1:12" hidden="1" x14ac:dyDescent="0.2">
      <c r="J256" t="b">
        <f t="shared" si="14"/>
        <v>1</v>
      </c>
      <c r="K256">
        <f t="shared" si="13"/>
        <v>256</v>
      </c>
    </row>
    <row r="257" spans="1:11" ht="28.5" hidden="1" x14ac:dyDescent="0.2">
      <c r="B257" s="11" t="s">
        <v>1004</v>
      </c>
      <c r="J257" t="b">
        <f t="shared" si="14"/>
        <v>1</v>
      </c>
      <c r="K257">
        <f t="shared" si="13"/>
        <v>257</v>
      </c>
    </row>
    <row r="258" spans="1:11" ht="14.25" hidden="1" customHeight="1" x14ac:dyDescent="0.2">
      <c r="B258" s="294"/>
      <c r="D258" s="21" t="str" cm="1">
        <f t="array" ref="D258">_xlfn.IFS(J258,"",OR(G258:I258),0,1,1)</f>
        <v/>
      </c>
      <c r="G258" t="b">
        <f>LEN(B258)&gt;0</f>
        <v>0</v>
      </c>
      <c r="J258" t="b">
        <f t="shared" si="14"/>
        <v>1</v>
      </c>
      <c r="K258">
        <f t="shared" si="13"/>
        <v>258</v>
      </c>
    </row>
    <row r="259" spans="1:11" ht="14.25" hidden="1" customHeight="1" x14ac:dyDescent="0.2">
      <c r="B259" s="294"/>
      <c r="J259" t="b">
        <f t="shared" si="14"/>
        <v>1</v>
      </c>
      <c r="K259">
        <f t="shared" si="13"/>
        <v>259</v>
      </c>
    </row>
    <row r="260" spans="1:11" ht="14.25" hidden="1" customHeight="1" x14ac:dyDescent="0.2">
      <c r="B260" s="294"/>
      <c r="J260" t="b">
        <f t="shared" si="14"/>
        <v>1</v>
      </c>
      <c r="K260">
        <f t="shared" si="13"/>
        <v>260</v>
      </c>
    </row>
    <row r="261" spans="1:11" hidden="1" x14ac:dyDescent="0.2">
      <c r="J261" t="b">
        <f t="shared" si="14"/>
        <v>1</v>
      </c>
      <c r="K261">
        <f t="shared" si="13"/>
        <v>261</v>
      </c>
    </row>
    <row r="262" spans="1:11" ht="28.5" hidden="1" x14ac:dyDescent="0.2">
      <c r="B262" s="11" t="s">
        <v>1005</v>
      </c>
      <c r="J262" t="b">
        <f t="shared" si="14"/>
        <v>1</v>
      </c>
      <c r="K262">
        <f t="shared" si="13"/>
        <v>262</v>
      </c>
    </row>
    <row r="263" spans="1:11" ht="14.25" hidden="1" customHeight="1" x14ac:dyDescent="0.2">
      <c r="B263" s="294"/>
      <c r="D263" s="21" t="str" cm="1">
        <f t="array" ref="D263">_xlfn.IFS(J263,"",OR(G263:I263),0,1,1)</f>
        <v/>
      </c>
      <c r="G263" t="b">
        <f>LEN(B263)&gt;0</f>
        <v>0</v>
      </c>
      <c r="J263" t="b">
        <f t="shared" si="14"/>
        <v>1</v>
      </c>
      <c r="K263">
        <f t="shared" si="13"/>
        <v>263</v>
      </c>
    </row>
    <row r="264" spans="1:11" ht="14.25" hidden="1" customHeight="1" x14ac:dyDescent="0.2">
      <c r="B264" s="294"/>
      <c r="J264" t="b">
        <f t="shared" si="14"/>
        <v>1</v>
      </c>
      <c r="K264">
        <f t="shared" si="13"/>
        <v>264</v>
      </c>
    </row>
    <row r="265" spans="1:11" ht="14.25" hidden="1" customHeight="1" x14ac:dyDescent="0.2">
      <c r="B265" s="294"/>
      <c r="J265" t="b">
        <f t="shared" si="14"/>
        <v>1</v>
      </c>
      <c r="K265">
        <f t="shared" si="13"/>
        <v>265</v>
      </c>
    </row>
    <row r="266" spans="1:11" hidden="1" x14ac:dyDescent="0.2">
      <c r="J266" t="b">
        <f t="shared" si="14"/>
        <v>1</v>
      </c>
      <c r="K266">
        <f t="shared" si="13"/>
        <v>266</v>
      </c>
    </row>
    <row r="267" spans="1:11" hidden="1" x14ac:dyDescent="0.2">
      <c r="B267" s="11" t="s">
        <v>1006</v>
      </c>
      <c r="J267" t="b">
        <f t="shared" si="14"/>
        <v>1</v>
      </c>
      <c r="K267">
        <f t="shared" si="13"/>
        <v>267</v>
      </c>
    </row>
    <row r="268" spans="1:11" ht="14.25" hidden="1" customHeight="1" x14ac:dyDescent="0.2">
      <c r="B268" s="294"/>
      <c r="J268" t="b">
        <f t="shared" si="14"/>
        <v>1</v>
      </c>
      <c r="K268">
        <f t="shared" si="13"/>
        <v>268</v>
      </c>
    </row>
    <row r="269" spans="1:11" ht="14.25" hidden="1" customHeight="1" x14ac:dyDescent="0.2">
      <c r="B269" s="294"/>
      <c r="D269"/>
      <c r="J269" t="b">
        <f t="shared" si="14"/>
        <v>1</v>
      </c>
      <c r="K269">
        <f t="shared" si="13"/>
        <v>269</v>
      </c>
    </row>
    <row r="270" spans="1:11" ht="14.25" hidden="1" customHeight="1" x14ac:dyDescent="0.2">
      <c r="B270" s="294"/>
      <c r="D270"/>
      <c r="J270" t="b">
        <f t="shared" si="14"/>
        <v>1</v>
      </c>
      <c r="K270">
        <f t="shared" si="13"/>
        <v>270</v>
      </c>
    </row>
    <row r="271" spans="1:11" x14ac:dyDescent="0.2">
      <c r="K271">
        <f t="shared" si="13"/>
        <v>271</v>
      </c>
    </row>
    <row r="272" spans="1:11" ht="15.75" x14ac:dyDescent="0.25">
      <c r="A272" s="12" t="s">
        <v>1007</v>
      </c>
      <c r="B272" s="43" t="s">
        <v>1008</v>
      </c>
      <c r="K272">
        <f t="shared" si="13"/>
        <v>272</v>
      </c>
    </row>
    <row r="273" spans="1:12" ht="15.75" x14ac:dyDescent="0.25">
      <c r="A273" s="12"/>
      <c r="B273" s="43"/>
      <c r="K273">
        <f t="shared" si="13"/>
        <v>273</v>
      </c>
    </row>
    <row r="274" spans="1:12" x14ac:dyDescent="0.2">
      <c r="B274" s="11" t="s">
        <v>1009</v>
      </c>
      <c r="C274" s="213"/>
      <c r="D274" s="21" cm="1">
        <f t="array" ref="D274">_xlfn.IFS(J274,"",OR(G274:I274),0,1,1)</f>
        <v>1</v>
      </c>
      <c r="G274" t="b">
        <f>$C274=Lists!$B$4</f>
        <v>0</v>
      </c>
      <c r="H274" t="b">
        <f>$C274=Lists!$B$5</f>
        <v>0</v>
      </c>
      <c r="I274" t="b">
        <f>$C274=Lists!$D$6</f>
        <v>0</v>
      </c>
      <c r="K274">
        <f t="shared" si="13"/>
        <v>274</v>
      </c>
    </row>
    <row r="275" spans="1:12" hidden="1" x14ac:dyDescent="0.2">
      <c r="J275" t="b">
        <f>NOT(G274)</f>
        <v>1</v>
      </c>
      <c r="K275">
        <f t="shared" si="13"/>
        <v>275</v>
      </c>
      <c r="L275" s="68" t="str" cm="1">
        <f t="array" ref="L275">IF(DataFlow_Hide_Rows_Enabled,_xll.DCHideRow(SheetName,+$K275,$J275,+K305-K275+1),Message_DataFlow_Disabled)</f>
        <v>#OK</v>
      </c>
    </row>
    <row r="276" spans="1:12" hidden="1" x14ac:dyDescent="0.2">
      <c r="B276" s="11" t="s">
        <v>996</v>
      </c>
      <c r="J276" t="b">
        <f t="shared" ref="J276:J280" si="15">J275</f>
        <v>1</v>
      </c>
      <c r="K276">
        <f t="shared" si="13"/>
        <v>276</v>
      </c>
      <c r="L276" s="68"/>
    </row>
    <row r="277" spans="1:12" hidden="1" x14ac:dyDescent="0.2">
      <c r="B277" s="11" t="s">
        <v>1010</v>
      </c>
      <c r="D277"/>
      <c r="J277" t="b">
        <f t="shared" si="15"/>
        <v>1</v>
      </c>
      <c r="K277">
        <f t="shared" si="13"/>
        <v>277</v>
      </c>
    </row>
    <row r="278" spans="1:12" ht="14.25" hidden="1" customHeight="1" x14ac:dyDescent="0.2">
      <c r="B278" s="294"/>
      <c r="D278" s="21" t="str" cm="1">
        <f t="array" ref="D278">_xlfn.IFS(J278,"",OR(G278:I278),0,1,1)</f>
        <v/>
      </c>
      <c r="G278" t="b">
        <f>LEN(B278)&gt;0</f>
        <v>0</v>
      </c>
      <c r="J278" t="b">
        <f t="shared" si="15"/>
        <v>1</v>
      </c>
      <c r="K278">
        <f t="shared" si="13"/>
        <v>278</v>
      </c>
    </row>
    <row r="279" spans="1:12" ht="14.25" hidden="1" customHeight="1" x14ac:dyDescent="0.2">
      <c r="B279" s="294"/>
      <c r="D279"/>
      <c r="J279" t="b">
        <f t="shared" si="15"/>
        <v>1</v>
      </c>
      <c r="K279">
        <f t="shared" ref="K279:K366" si="16">K278+1</f>
        <v>279</v>
      </c>
    </row>
    <row r="280" spans="1:12" ht="14.25" hidden="1" customHeight="1" x14ac:dyDescent="0.2">
      <c r="B280" s="294"/>
      <c r="D280"/>
      <c r="J280" t="b">
        <f t="shared" si="15"/>
        <v>1</v>
      </c>
      <c r="K280">
        <f t="shared" si="16"/>
        <v>280</v>
      </c>
    </row>
    <row r="281" spans="1:12" hidden="1" x14ac:dyDescent="0.2">
      <c r="D281"/>
      <c r="J281" t="b">
        <f t="shared" ref="J281:J305" si="17">J280</f>
        <v>1</v>
      </c>
      <c r="K281">
        <f t="shared" si="16"/>
        <v>281</v>
      </c>
    </row>
    <row r="282" spans="1:12" hidden="1" x14ac:dyDescent="0.2">
      <c r="B282" s="11" t="s">
        <v>1011</v>
      </c>
      <c r="J282" t="b">
        <f t="shared" si="17"/>
        <v>1</v>
      </c>
      <c r="K282">
        <f t="shared" si="16"/>
        <v>282</v>
      </c>
    </row>
    <row r="283" spans="1:12" ht="14.25" hidden="1" customHeight="1" x14ac:dyDescent="0.2">
      <c r="B283" s="294"/>
      <c r="D283" s="21" t="str" cm="1">
        <f t="array" ref="D283">_xlfn.IFS(J283,"",OR(G283:I283),0,1,1)</f>
        <v/>
      </c>
      <c r="G283" t="b">
        <f>LEN(B283)&gt;0</f>
        <v>0</v>
      </c>
      <c r="J283" t="b">
        <f t="shared" si="17"/>
        <v>1</v>
      </c>
      <c r="K283">
        <f t="shared" si="16"/>
        <v>283</v>
      </c>
    </row>
    <row r="284" spans="1:12" ht="14.25" hidden="1" customHeight="1" x14ac:dyDescent="0.2">
      <c r="B284" s="294"/>
      <c r="J284" t="b">
        <f t="shared" si="17"/>
        <v>1</v>
      </c>
      <c r="K284">
        <f t="shared" si="16"/>
        <v>284</v>
      </c>
    </row>
    <row r="285" spans="1:12" ht="14.25" hidden="1" customHeight="1" x14ac:dyDescent="0.2">
      <c r="B285" s="294"/>
      <c r="J285" t="b">
        <f t="shared" si="17"/>
        <v>1</v>
      </c>
      <c r="K285">
        <f t="shared" si="16"/>
        <v>285</v>
      </c>
    </row>
    <row r="286" spans="1:12" hidden="1" x14ac:dyDescent="0.2">
      <c r="J286" t="b">
        <f t="shared" si="17"/>
        <v>1</v>
      </c>
      <c r="K286">
        <f t="shared" si="16"/>
        <v>286</v>
      </c>
    </row>
    <row r="287" spans="1:12" ht="42.75" hidden="1" x14ac:dyDescent="0.2">
      <c r="B287" s="11" t="s">
        <v>1012</v>
      </c>
      <c r="J287" t="b">
        <f t="shared" si="17"/>
        <v>1</v>
      </c>
      <c r="K287">
        <f t="shared" si="16"/>
        <v>287</v>
      </c>
    </row>
    <row r="288" spans="1:12" ht="14.25" hidden="1" customHeight="1" x14ac:dyDescent="0.2">
      <c r="B288" s="294"/>
      <c r="D288" s="21" t="str" cm="1">
        <f t="array" ref="D288">_xlfn.IFS(J288,"",OR(G288:I288),0,1,1)</f>
        <v/>
      </c>
      <c r="G288" t="b">
        <f>LEN(B288)&gt;0</f>
        <v>0</v>
      </c>
      <c r="J288" t="b">
        <f t="shared" si="17"/>
        <v>1</v>
      </c>
      <c r="K288">
        <f t="shared" si="16"/>
        <v>288</v>
      </c>
    </row>
    <row r="289" spans="2:11" ht="14.25" hidden="1" customHeight="1" x14ac:dyDescent="0.2">
      <c r="B289" s="294"/>
      <c r="J289" t="b">
        <f t="shared" si="17"/>
        <v>1</v>
      </c>
      <c r="K289">
        <f t="shared" si="16"/>
        <v>289</v>
      </c>
    </row>
    <row r="290" spans="2:11" ht="14.25" hidden="1" customHeight="1" x14ac:dyDescent="0.2">
      <c r="B290" s="294"/>
      <c r="J290" t="b">
        <f t="shared" si="17"/>
        <v>1</v>
      </c>
      <c r="K290">
        <f t="shared" si="16"/>
        <v>290</v>
      </c>
    </row>
    <row r="291" spans="2:11" hidden="1" x14ac:dyDescent="0.2">
      <c r="J291" t="b">
        <f t="shared" si="17"/>
        <v>1</v>
      </c>
      <c r="K291">
        <f t="shared" si="16"/>
        <v>291</v>
      </c>
    </row>
    <row r="292" spans="2:11" ht="27.75" hidden="1" customHeight="1" x14ac:dyDescent="0.2">
      <c r="B292" s="11" t="s">
        <v>1013</v>
      </c>
      <c r="J292" t="b">
        <f t="shared" si="17"/>
        <v>1</v>
      </c>
      <c r="K292">
        <f t="shared" si="16"/>
        <v>292</v>
      </c>
    </row>
    <row r="293" spans="2:11" ht="14.25" hidden="1" customHeight="1" x14ac:dyDescent="0.2">
      <c r="B293" s="294"/>
      <c r="D293" s="21" t="str" cm="1">
        <f t="array" ref="D293">_xlfn.IFS(J293,"",OR(G293:I293),0,1,1)</f>
        <v/>
      </c>
      <c r="G293" t="b">
        <f>LEN(B293)&gt;0</f>
        <v>0</v>
      </c>
      <c r="J293" t="b">
        <f t="shared" si="17"/>
        <v>1</v>
      </c>
      <c r="K293">
        <f t="shared" si="16"/>
        <v>293</v>
      </c>
    </row>
    <row r="294" spans="2:11" ht="14.25" hidden="1" customHeight="1" x14ac:dyDescent="0.2">
      <c r="B294" s="294"/>
      <c r="J294" t="b">
        <f t="shared" si="17"/>
        <v>1</v>
      </c>
      <c r="K294">
        <f t="shared" si="16"/>
        <v>294</v>
      </c>
    </row>
    <row r="295" spans="2:11" ht="14.25" hidden="1" customHeight="1" x14ac:dyDescent="0.2">
      <c r="B295" s="294"/>
      <c r="J295" t="b">
        <f t="shared" si="17"/>
        <v>1</v>
      </c>
      <c r="K295">
        <f t="shared" si="16"/>
        <v>295</v>
      </c>
    </row>
    <row r="296" spans="2:11" hidden="1" x14ac:dyDescent="0.2">
      <c r="J296" t="b">
        <f t="shared" si="17"/>
        <v>1</v>
      </c>
      <c r="K296">
        <f t="shared" si="16"/>
        <v>296</v>
      </c>
    </row>
    <row r="297" spans="2:11" ht="28.5" hidden="1" x14ac:dyDescent="0.2">
      <c r="B297" s="11" t="s">
        <v>1014</v>
      </c>
      <c r="J297" t="b">
        <f t="shared" si="17"/>
        <v>1</v>
      </c>
      <c r="K297">
        <f t="shared" si="16"/>
        <v>297</v>
      </c>
    </row>
    <row r="298" spans="2:11" ht="14.25" hidden="1" customHeight="1" x14ac:dyDescent="0.2">
      <c r="B298" s="294"/>
      <c r="D298" s="21" t="str" cm="1">
        <f t="array" ref="D298">_xlfn.IFS(J298,"",OR(G298:I298),0,1,1)</f>
        <v/>
      </c>
      <c r="G298" t="b">
        <f>LEN(B298)&gt;0</f>
        <v>0</v>
      </c>
      <c r="J298" t="b">
        <f t="shared" si="17"/>
        <v>1</v>
      </c>
      <c r="K298">
        <f t="shared" si="16"/>
        <v>298</v>
      </c>
    </row>
    <row r="299" spans="2:11" ht="14.25" hidden="1" customHeight="1" x14ac:dyDescent="0.2">
      <c r="B299" s="294"/>
      <c r="D299"/>
      <c r="J299" t="b">
        <f t="shared" si="17"/>
        <v>1</v>
      </c>
      <c r="K299">
        <f t="shared" si="16"/>
        <v>299</v>
      </c>
    </row>
    <row r="300" spans="2:11" ht="14.25" hidden="1" customHeight="1" x14ac:dyDescent="0.2">
      <c r="B300" s="294"/>
      <c r="D300"/>
      <c r="J300" t="b">
        <f t="shared" si="17"/>
        <v>1</v>
      </c>
      <c r="K300">
        <f t="shared" si="16"/>
        <v>300</v>
      </c>
    </row>
    <row r="301" spans="2:11" hidden="1" x14ac:dyDescent="0.2">
      <c r="J301" t="b">
        <f t="shared" si="17"/>
        <v>1</v>
      </c>
      <c r="K301">
        <f t="shared" si="16"/>
        <v>301</v>
      </c>
    </row>
    <row r="302" spans="2:11" ht="28.5" hidden="1" x14ac:dyDescent="0.2">
      <c r="B302" s="11" t="s">
        <v>1015</v>
      </c>
      <c r="J302" t="b">
        <f t="shared" si="17"/>
        <v>1</v>
      </c>
      <c r="K302">
        <f t="shared" si="16"/>
        <v>302</v>
      </c>
    </row>
    <row r="303" spans="2:11" ht="14.25" hidden="1" customHeight="1" x14ac:dyDescent="0.2">
      <c r="B303" s="294"/>
      <c r="D303" s="21" t="str" cm="1">
        <f t="array" ref="D303">_xlfn.IFS(J303,"",OR(G303:I303),0,1,1)</f>
        <v/>
      </c>
      <c r="G303" t="b">
        <f>LEN(B303)&gt;0</f>
        <v>0</v>
      </c>
      <c r="J303" t="b">
        <f t="shared" si="17"/>
        <v>1</v>
      </c>
      <c r="K303">
        <f t="shared" si="16"/>
        <v>303</v>
      </c>
    </row>
    <row r="304" spans="2:11" ht="14.25" hidden="1" customHeight="1" x14ac:dyDescent="0.2">
      <c r="B304" s="294"/>
      <c r="D304"/>
      <c r="J304" t="b">
        <f t="shared" si="17"/>
        <v>1</v>
      </c>
      <c r="K304">
        <f t="shared" si="16"/>
        <v>304</v>
      </c>
    </row>
    <row r="305" spans="1:12" ht="14.25" hidden="1" customHeight="1" x14ac:dyDescent="0.2">
      <c r="B305" s="294"/>
      <c r="D305"/>
      <c r="J305" t="b">
        <f t="shared" si="17"/>
        <v>1</v>
      </c>
      <c r="K305">
        <f t="shared" si="16"/>
        <v>305</v>
      </c>
    </row>
    <row r="306" spans="1:12" x14ac:dyDescent="0.2">
      <c r="K306">
        <f t="shared" si="16"/>
        <v>306</v>
      </c>
    </row>
    <row r="307" spans="1:12" x14ac:dyDescent="0.2">
      <c r="B307" s="11" t="s">
        <v>1016</v>
      </c>
      <c r="C307" s="213"/>
      <c r="D307" s="21" cm="1">
        <f t="array" ref="D307">_xlfn.IFS(J307,"",OR(G307:I307),0,1,1)</f>
        <v>1</v>
      </c>
      <c r="G307" t="b">
        <f>$C307=Lists!$B$4</f>
        <v>0</v>
      </c>
      <c r="H307" t="b">
        <f>$C307=Lists!$B$5</f>
        <v>0</v>
      </c>
      <c r="I307" t="b">
        <f>$C307=Lists!$D$6</f>
        <v>0</v>
      </c>
      <c r="K307">
        <f t="shared" si="16"/>
        <v>307</v>
      </c>
    </row>
    <row r="308" spans="1:12" hidden="1" x14ac:dyDescent="0.2">
      <c r="J308" t="b">
        <f>NOT(G307)</f>
        <v>1</v>
      </c>
      <c r="K308">
        <f t="shared" si="16"/>
        <v>308</v>
      </c>
      <c r="L308" s="68" t="str" cm="1">
        <f t="array" ref="L308">IF(DataFlow_Hide_Rows_Enabled,_xll.DCHideRow(SheetName,+$K308,$J308,+K312-K308+1),Message_DataFlow_Disabled)</f>
        <v>#OK</v>
      </c>
    </row>
    <row r="309" spans="1:12" hidden="1" x14ac:dyDescent="0.2">
      <c r="B309" s="11" t="s">
        <v>1017</v>
      </c>
      <c r="J309" t="b">
        <f t="shared" ref="J309:J312" si="18">J308</f>
        <v>1</v>
      </c>
      <c r="K309">
        <f t="shared" si="16"/>
        <v>309</v>
      </c>
      <c r="L309" s="68"/>
    </row>
    <row r="310" spans="1:12" ht="14.25" hidden="1" customHeight="1" x14ac:dyDescent="0.2">
      <c r="B310" s="294"/>
      <c r="D310" s="21" t="str" cm="1">
        <f t="array" ref="D310">_xlfn.IFS(J310,"",OR(G310:I310),0,1,1)</f>
        <v/>
      </c>
      <c r="G310" t="b">
        <f>LEN(B310)&gt;0</f>
        <v>0</v>
      </c>
      <c r="J310" t="b">
        <f t="shared" si="18"/>
        <v>1</v>
      </c>
      <c r="K310">
        <f t="shared" si="16"/>
        <v>310</v>
      </c>
    </row>
    <row r="311" spans="1:12" ht="14.25" hidden="1" customHeight="1" x14ac:dyDescent="0.2">
      <c r="B311" s="294"/>
      <c r="J311" t="b">
        <f t="shared" si="18"/>
        <v>1</v>
      </c>
      <c r="K311">
        <f t="shared" si="16"/>
        <v>311</v>
      </c>
    </row>
    <row r="312" spans="1:12" ht="14.25" hidden="1" customHeight="1" x14ac:dyDescent="0.2">
      <c r="B312" s="294"/>
      <c r="D312"/>
      <c r="J312" t="b">
        <f t="shared" si="18"/>
        <v>1</v>
      </c>
      <c r="K312">
        <f t="shared" si="16"/>
        <v>312</v>
      </c>
    </row>
    <row r="313" spans="1:12" x14ac:dyDescent="0.2">
      <c r="D313"/>
      <c r="K313">
        <f t="shared" si="16"/>
        <v>313</v>
      </c>
    </row>
    <row r="314" spans="1:12" ht="15.75" x14ac:dyDescent="0.25">
      <c r="A314" s="12" t="s">
        <v>1018</v>
      </c>
      <c r="B314" s="43" t="s">
        <v>1019</v>
      </c>
      <c r="K314">
        <f t="shared" si="16"/>
        <v>314</v>
      </c>
    </row>
    <row r="315" spans="1:12" x14ac:dyDescent="0.2">
      <c r="K315">
        <f t="shared" si="16"/>
        <v>315</v>
      </c>
    </row>
    <row r="316" spans="1:12" x14ac:dyDescent="0.2">
      <c r="B316" s="11" t="s">
        <v>1020</v>
      </c>
      <c r="C316" s="213"/>
      <c r="D316" s="21" cm="1">
        <f t="array" ref="D316">_xlfn.IFS(J316,"",OR(G316:I316),0,1,1)</f>
        <v>1</v>
      </c>
      <c r="G316" t="b">
        <f>$C316=Lists!$B$4</f>
        <v>0</v>
      </c>
      <c r="H316" t="b">
        <f>$C316=Lists!$B$5</f>
        <v>0</v>
      </c>
      <c r="I316" t="b">
        <f>$C316=Lists!$D$6</f>
        <v>0</v>
      </c>
      <c r="K316">
        <f t="shared" si="16"/>
        <v>316</v>
      </c>
    </row>
    <row r="317" spans="1:12" hidden="1" x14ac:dyDescent="0.2">
      <c r="J317" t="b">
        <f>NOT($G316)</f>
        <v>1</v>
      </c>
      <c r="K317">
        <f t="shared" si="16"/>
        <v>317</v>
      </c>
      <c r="L317" s="68" t="str" cm="1">
        <f t="array" ref="L317">IF(DataFlow_Hide_Rows_Enabled,_xll.DCHideRow(SheetName,+$K317,$J317,+K332-K317+1),Message_DataFlow_Disabled)</f>
        <v>#OK</v>
      </c>
    </row>
    <row r="318" spans="1:12" hidden="1" x14ac:dyDescent="0.2">
      <c r="B318" s="11" t="s">
        <v>1021</v>
      </c>
      <c r="J318" t="b">
        <f>J317</f>
        <v>1</v>
      </c>
      <c r="K318">
        <f t="shared" si="16"/>
        <v>318</v>
      </c>
    </row>
    <row r="319" spans="1:12" hidden="1" x14ac:dyDescent="0.2">
      <c r="B319" s="11" t="s">
        <v>1022</v>
      </c>
      <c r="J319" t="b">
        <f>J318</f>
        <v>1</v>
      </c>
      <c r="K319">
        <f>K318+1</f>
        <v>319</v>
      </c>
    </row>
    <row r="320" spans="1:12" ht="14.25" hidden="1" customHeight="1" x14ac:dyDescent="0.2">
      <c r="B320" s="294"/>
      <c r="D320" s="21" t="str" cm="1">
        <f t="array" ref="D320">_xlfn.IFS(J320,"",OR(G320:I320),0,1,1)</f>
        <v/>
      </c>
      <c r="G320" t="b">
        <f>LEN(B320)&gt;0</f>
        <v>0</v>
      </c>
      <c r="J320" t="b">
        <f t="shared" ref="J320" si="19">J319</f>
        <v>1</v>
      </c>
      <c r="K320">
        <f t="shared" si="16"/>
        <v>320</v>
      </c>
    </row>
    <row r="321" spans="1:11" ht="14.25" hidden="1" customHeight="1" x14ac:dyDescent="0.2">
      <c r="B321" s="294"/>
      <c r="J321" t="b">
        <f t="shared" ref="J321:J332" si="20">J320</f>
        <v>1</v>
      </c>
      <c r="K321">
        <f t="shared" si="16"/>
        <v>321</v>
      </c>
    </row>
    <row r="322" spans="1:11" ht="14.25" hidden="1" customHeight="1" x14ac:dyDescent="0.2">
      <c r="B322" s="294"/>
      <c r="J322" t="b">
        <f t="shared" si="20"/>
        <v>1</v>
      </c>
      <c r="K322">
        <f t="shared" si="16"/>
        <v>322</v>
      </c>
    </row>
    <row r="323" spans="1:11" hidden="1" x14ac:dyDescent="0.2">
      <c r="D323"/>
      <c r="J323" t="b">
        <f t="shared" si="20"/>
        <v>1</v>
      </c>
      <c r="K323">
        <f t="shared" si="16"/>
        <v>323</v>
      </c>
    </row>
    <row r="324" spans="1:11" ht="27" hidden="1" customHeight="1" x14ac:dyDescent="0.2">
      <c r="B324" s="11" t="s">
        <v>1023</v>
      </c>
      <c r="J324" t="b">
        <f t="shared" si="20"/>
        <v>1</v>
      </c>
      <c r="K324">
        <f t="shared" si="16"/>
        <v>324</v>
      </c>
    </row>
    <row r="325" spans="1:11" ht="14.25" hidden="1" customHeight="1" x14ac:dyDescent="0.2">
      <c r="B325" s="294"/>
      <c r="D325" s="21" t="str" cm="1">
        <f t="array" ref="D325">_xlfn.IFS(J325,"",OR(G325:I325),0,1,1)</f>
        <v/>
      </c>
      <c r="G325" t="b">
        <f>LEN(B325)&gt;0</f>
        <v>0</v>
      </c>
      <c r="J325" t="b">
        <f t="shared" si="20"/>
        <v>1</v>
      </c>
      <c r="K325">
        <f t="shared" si="16"/>
        <v>325</v>
      </c>
    </row>
    <row r="326" spans="1:11" ht="14.25" hidden="1" customHeight="1" x14ac:dyDescent="0.2">
      <c r="B326" s="294"/>
      <c r="J326" t="b">
        <f t="shared" si="20"/>
        <v>1</v>
      </c>
      <c r="K326">
        <f t="shared" si="16"/>
        <v>326</v>
      </c>
    </row>
    <row r="327" spans="1:11" ht="14.25" hidden="1" customHeight="1" x14ac:dyDescent="0.2">
      <c r="B327" s="294"/>
      <c r="J327" t="b">
        <f t="shared" si="20"/>
        <v>1</v>
      </c>
      <c r="K327">
        <f t="shared" si="16"/>
        <v>327</v>
      </c>
    </row>
    <row r="328" spans="1:11" hidden="1" x14ac:dyDescent="0.2">
      <c r="D328"/>
      <c r="J328" t="b">
        <f t="shared" si="20"/>
        <v>1</v>
      </c>
      <c r="K328">
        <f t="shared" si="16"/>
        <v>328</v>
      </c>
    </row>
    <row r="329" spans="1:11" ht="28.5" hidden="1" x14ac:dyDescent="0.2">
      <c r="B329" s="11" t="s">
        <v>1024</v>
      </c>
      <c r="J329" t="b">
        <f t="shared" si="20"/>
        <v>1</v>
      </c>
      <c r="K329">
        <f t="shared" si="16"/>
        <v>329</v>
      </c>
    </row>
    <row r="330" spans="1:11" ht="14.25" hidden="1" customHeight="1" x14ac:dyDescent="0.2">
      <c r="B330" s="294"/>
      <c r="D330" s="21" t="str" cm="1">
        <f t="array" ref="D330">_xlfn.IFS(J330,"",OR(G330:I330),0,1,1)</f>
        <v/>
      </c>
      <c r="G330" t="b">
        <f>LEN(B330)&gt;0</f>
        <v>0</v>
      </c>
      <c r="J330" t="b">
        <f t="shared" si="20"/>
        <v>1</v>
      </c>
      <c r="K330">
        <f t="shared" si="16"/>
        <v>330</v>
      </c>
    </row>
    <row r="331" spans="1:11" ht="14.25" hidden="1" customHeight="1" x14ac:dyDescent="0.2">
      <c r="B331" s="294"/>
      <c r="D331"/>
      <c r="J331" t="b">
        <f t="shared" si="20"/>
        <v>1</v>
      </c>
      <c r="K331">
        <f t="shared" si="16"/>
        <v>331</v>
      </c>
    </row>
    <row r="332" spans="1:11" ht="14.25" hidden="1" customHeight="1" x14ac:dyDescent="0.2">
      <c r="B332" s="294"/>
      <c r="D332"/>
      <c r="J332" t="b">
        <f t="shared" si="20"/>
        <v>1</v>
      </c>
      <c r="K332">
        <f t="shared" si="16"/>
        <v>332</v>
      </c>
    </row>
    <row r="333" spans="1:11" x14ac:dyDescent="0.2">
      <c r="K333">
        <f t="shared" si="16"/>
        <v>333</v>
      </c>
    </row>
    <row r="334" spans="1:11" ht="15.75" x14ac:dyDescent="0.25">
      <c r="A334" s="12" t="s">
        <v>1025</v>
      </c>
      <c r="B334" s="43" t="s">
        <v>1026</v>
      </c>
      <c r="D334"/>
      <c r="K334">
        <f t="shared" si="16"/>
        <v>334</v>
      </c>
    </row>
    <row r="335" spans="1:11" x14ac:dyDescent="0.2">
      <c r="D335"/>
      <c r="K335">
        <f t="shared" si="16"/>
        <v>335</v>
      </c>
    </row>
    <row r="336" spans="1:11" x14ac:dyDescent="0.2">
      <c r="B336" s="11" t="s">
        <v>1027</v>
      </c>
      <c r="C336" s="213"/>
      <c r="D336" s="21" cm="1">
        <f t="array" ref="D336">_xlfn.IFS(J336,"",OR(G336:I336),0,1,1)</f>
        <v>1</v>
      </c>
      <c r="G336" t="b">
        <f>$C336=Lists!$B$4</f>
        <v>0</v>
      </c>
      <c r="H336" t="b">
        <f>$C336=Lists!$B$5</f>
        <v>0</v>
      </c>
      <c r="I336" t="b">
        <f>$C336=Lists!$D$6</f>
        <v>0</v>
      </c>
      <c r="K336">
        <f t="shared" si="16"/>
        <v>336</v>
      </c>
    </row>
    <row r="337" spans="1:12" hidden="1" x14ac:dyDescent="0.2">
      <c r="J337" t="b">
        <f>NOT($G336)</f>
        <v>1</v>
      </c>
      <c r="K337">
        <f t="shared" si="16"/>
        <v>337</v>
      </c>
      <c r="L337" s="68" t="str" cm="1">
        <f t="array" ref="L337">IF(DataFlow_Hide_Rows_Enabled,_xll.DCHideRow(SheetName,+$K337,$J337,+K339-K337+1),Message_DataFlow_Disabled)</f>
        <v>#OK</v>
      </c>
    </row>
    <row r="338" spans="1:12" hidden="1" x14ac:dyDescent="0.2">
      <c r="B338" s="39" t="s">
        <v>1028</v>
      </c>
      <c r="J338" t="b">
        <f>$J$337</f>
        <v>1</v>
      </c>
      <c r="K338">
        <f t="shared" si="16"/>
        <v>338</v>
      </c>
    </row>
    <row r="339" spans="1:12" hidden="1" x14ac:dyDescent="0.2">
      <c r="B339" s="11" t="s">
        <v>1029</v>
      </c>
      <c r="D339"/>
      <c r="J339" t="b">
        <f>$J$337</f>
        <v>1</v>
      </c>
      <c r="K339">
        <f t="shared" si="16"/>
        <v>339</v>
      </c>
    </row>
    <row r="340" spans="1:12" x14ac:dyDescent="0.2">
      <c r="B340"/>
      <c r="D340"/>
      <c r="K340">
        <f t="shared" si="16"/>
        <v>340</v>
      </c>
    </row>
    <row r="341" spans="1:12" ht="15.75" x14ac:dyDescent="0.25">
      <c r="A341" s="12" t="s">
        <v>1030</v>
      </c>
      <c r="B341" s="43" t="s">
        <v>514</v>
      </c>
      <c r="K341">
        <f t="shared" si="16"/>
        <v>341</v>
      </c>
    </row>
    <row r="342" spans="1:12" x14ac:dyDescent="0.2">
      <c r="K342">
        <f t="shared" si="16"/>
        <v>342</v>
      </c>
    </row>
    <row r="343" spans="1:12" x14ac:dyDescent="0.2">
      <c r="B343" s="11" t="s">
        <v>1031</v>
      </c>
      <c r="C343" s="213"/>
      <c r="D343" s="21" cm="1">
        <f t="array" ref="D343">_xlfn.IFS(J343,"",OR(G343:I343),0,1,1)</f>
        <v>1</v>
      </c>
      <c r="G343" t="b">
        <f>$C343=Lists!$B$4</f>
        <v>0</v>
      </c>
      <c r="H343" t="b">
        <f>$C343=Lists!$B$5</f>
        <v>0</v>
      </c>
      <c r="I343" t="b">
        <f>$C343=Lists!$D$6</f>
        <v>0</v>
      </c>
      <c r="K343">
        <f t="shared" si="16"/>
        <v>343</v>
      </c>
    </row>
    <row r="344" spans="1:12" hidden="1" x14ac:dyDescent="0.2">
      <c r="J344" t="b">
        <f>NOT($G343)</f>
        <v>1</v>
      </c>
      <c r="K344">
        <f t="shared" si="16"/>
        <v>344</v>
      </c>
      <c r="L344" s="68" t="str" cm="1">
        <f t="array" ref="L344">IF(DataFlow_Hide_Rows_Enabled,_xll.DCHideRow(SheetName,+$K344,$J344,+K345-K344+1),Message_DataFlow_Disabled)</f>
        <v>#OK</v>
      </c>
    </row>
    <row r="345" spans="1:12" hidden="1" x14ac:dyDescent="0.2">
      <c r="B345" s="11" t="s">
        <v>1029</v>
      </c>
      <c r="J345" t="b">
        <f>J344</f>
        <v>1</v>
      </c>
      <c r="K345">
        <f t="shared" si="16"/>
        <v>345</v>
      </c>
    </row>
    <row r="346" spans="1:12" x14ac:dyDescent="0.2">
      <c r="D346"/>
      <c r="K346">
        <f t="shared" si="16"/>
        <v>346</v>
      </c>
    </row>
    <row r="347" spans="1:12" ht="15.75" x14ac:dyDescent="0.25">
      <c r="A347" s="12" t="s">
        <v>1032</v>
      </c>
      <c r="B347" s="43" t="s">
        <v>1033</v>
      </c>
      <c r="K347">
        <f t="shared" si="16"/>
        <v>347</v>
      </c>
    </row>
    <row r="348" spans="1:12" x14ac:dyDescent="0.2">
      <c r="K348">
        <f t="shared" si="16"/>
        <v>348</v>
      </c>
    </row>
    <row r="349" spans="1:12" ht="28.5" x14ac:dyDescent="0.2">
      <c r="B349" s="11" t="s">
        <v>1034</v>
      </c>
      <c r="C349" s="213"/>
      <c r="D349" s="21" cm="1">
        <f t="array" ref="D349">_xlfn.IFS(J349,"",OR(G349:I349),0,1,1)</f>
        <v>1</v>
      </c>
      <c r="G349" t="b">
        <f>$C349=Lists!$B$4</f>
        <v>0</v>
      </c>
      <c r="H349" t="b">
        <f>$C349=Lists!$B$5</f>
        <v>0</v>
      </c>
      <c r="I349" t="b">
        <f>$C349=Lists!$D$6</f>
        <v>0</v>
      </c>
      <c r="K349">
        <f t="shared" si="16"/>
        <v>349</v>
      </c>
    </row>
    <row r="350" spans="1:12" hidden="1" x14ac:dyDescent="0.2">
      <c r="J350" t="b">
        <f>NOT($G349)</f>
        <v>1</v>
      </c>
      <c r="K350">
        <f t="shared" si="16"/>
        <v>350</v>
      </c>
      <c r="L350" s="68" t="str" cm="1">
        <f t="array" ref="L350">IF(DataFlow_Hide_Rows_Enabled,_xll.DCHideRow(SheetName,+$K350,$J350,+K351-K350+1),Message_DataFlow_Disabled)</f>
        <v>#OK</v>
      </c>
    </row>
    <row r="351" spans="1:12" hidden="1" x14ac:dyDescent="0.2">
      <c r="B351" s="11" t="str">
        <f>$B$345</f>
        <v>PwC will contact you to collect additional information in due course</v>
      </c>
      <c r="J351" t="b">
        <f>J350</f>
        <v>1</v>
      </c>
      <c r="K351">
        <f t="shared" si="16"/>
        <v>351</v>
      </c>
    </row>
    <row r="352" spans="1:12" x14ac:dyDescent="0.2">
      <c r="D352"/>
      <c r="K352">
        <f t="shared" si="16"/>
        <v>352</v>
      </c>
    </row>
    <row r="353" spans="1:12" ht="15.75" x14ac:dyDescent="0.25">
      <c r="A353" s="12" t="s">
        <v>1035</v>
      </c>
      <c r="B353" s="43" t="s">
        <v>1036</v>
      </c>
      <c r="K353">
        <f t="shared" si="16"/>
        <v>353</v>
      </c>
    </row>
    <row r="354" spans="1:12" x14ac:dyDescent="0.2">
      <c r="K354">
        <f t="shared" si="16"/>
        <v>354</v>
      </c>
    </row>
    <row r="355" spans="1:12" ht="28.5" x14ac:dyDescent="0.2">
      <c r="B355" s="11" t="s">
        <v>1037</v>
      </c>
      <c r="C355" s="213"/>
      <c r="D355" s="21" cm="1">
        <f t="array" ref="D355">_xlfn.IFS(J355,"",OR(G355:I355),0,1,1)</f>
        <v>1</v>
      </c>
      <c r="G355" t="b">
        <f>$C355=Lists!$B$4</f>
        <v>0</v>
      </c>
      <c r="H355" t="b">
        <f>$C355=Lists!$B$5</f>
        <v>0</v>
      </c>
      <c r="I355" t="b">
        <f>$C355=Lists!$D$6</f>
        <v>0</v>
      </c>
      <c r="K355">
        <f t="shared" si="16"/>
        <v>355</v>
      </c>
    </row>
    <row r="356" spans="1:12" hidden="1" x14ac:dyDescent="0.2">
      <c r="J356" t="b">
        <f>NOT($G355)</f>
        <v>1</v>
      </c>
      <c r="K356">
        <f t="shared" si="16"/>
        <v>356</v>
      </c>
      <c r="L356" s="68" t="str" cm="1">
        <f t="array" ref="L356">IF(DataFlow_Hide_Rows_Enabled,_xll.DCHideRow(SheetName,+$K356,$J356,+K357-K356+1),Message_DataFlow_Disabled)</f>
        <v>#OK</v>
      </c>
    </row>
    <row r="357" spans="1:12" hidden="1" x14ac:dyDescent="0.2">
      <c r="B357" s="11" t="str">
        <f>$B$345</f>
        <v>PwC will contact you to collect additional information in due course</v>
      </c>
      <c r="J357" t="b">
        <f>J356</f>
        <v>1</v>
      </c>
      <c r="K357">
        <f t="shared" si="16"/>
        <v>357</v>
      </c>
    </row>
    <row r="358" spans="1:12" x14ac:dyDescent="0.2">
      <c r="D358"/>
      <c r="K358">
        <f t="shared" si="16"/>
        <v>358</v>
      </c>
    </row>
    <row r="359" spans="1:12" ht="15.75" x14ac:dyDescent="0.25">
      <c r="A359" s="12" t="s">
        <v>1038</v>
      </c>
      <c r="B359" s="43" t="s">
        <v>1039</v>
      </c>
      <c r="K359">
        <f t="shared" si="16"/>
        <v>359</v>
      </c>
    </row>
    <row r="360" spans="1:12" x14ac:dyDescent="0.2">
      <c r="B360" s="11" t="s">
        <v>1040</v>
      </c>
      <c r="K360">
        <f t="shared" si="16"/>
        <v>360</v>
      </c>
    </row>
    <row r="361" spans="1:12" ht="14.25" customHeight="1" x14ac:dyDescent="0.2">
      <c r="B361" s="294"/>
      <c r="K361">
        <f t="shared" si="16"/>
        <v>361</v>
      </c>
    </row>
    <row r="362" spans="1:12" ht="14.25" customHeight="1" x14ac:dyDescent="0.2">
      <c r="B362" s="294"/>
      <c r="K362">
        <f t="shared" si="16"/>
        <v>362</v>
      </c>
    </row>
    <row r="363" spans="1:12" ht="14.25" customHeight="1" x14ac:dyDescent="0.2">
      <c r="B363" s="294"/>
      <c r="K363">
        <f t="shared" si="16"/>
        <v>363</v>
      </c>
    </row>
    <row r="364" spans="1:12" x14ac:dyDescent="0.2">
      <c r="D364"/>
      <c r="K364">
        <f t="shared" si="16"/>
        <v>364</v>
      </c>
    </row>
    <row r="365" spans="1:12" x14ac:dyDescent="0.2">
      <c r="B365" s="11" t="s">
        <v>1041</v>
      </c>
      <c r="D365"/>
      <c r="K365">
        <f t="shared" si="16"/>
        <v>365</v>
      </c>
    </row>
    <row r="366" spans="1:12" ht="15" x14ac:dyDescent="0.2">
      <c r="B366" s="191" t="s">
        <v>919</v>
      </c>
      <c r="K366">
        <f t="shared" si="16"/>
        <v>366</v>
      </c>
    </row>
    <row r="367" spans="1:12" x14ac:dyDescent="0.2">
      <c r="A367" t="s">
        <v>143</v>
      </c>
      <c r="K367" s="18"/>
    </row>
    <row r="368" spans="1:12" ht="15.75" thickBot="1" x14ac:dyDescent="0.3">
      <c r="A368" s="14" t="s">
        <v>112</v>
      </c>
      <c r="D368"/>
    </row>
    <row r="369" spans="1:4" x14ac:dyDescent="0.2">
      <c r="A369" t="s">
        <v>135</v>
      </c>
      <c r="B369" s="124" t="str" cm="1">
        <f t="array" ref="B369">_xll.DCRefersToSheetName()</f>
        <v>General questionnaire</v>
      </c>
      <c r="D369"/>
    </row>
    <row r="370" spans="1:4" x14ac:dyDescent="0.2">
      <c r="A370" t="s">
        <v>1042</v>
      </c>
      <c r="B370" s="124" t="str">
        <f>B369</f>
        <v>General questionnaire</v>
      </c>
      <c r="D370"/>
    </row>
    <row r="371" spans="1:4" x14ac:dyDescent="0.2">
      <c r="A371" t="s">
        <v>136</v>
      </c>
      <c r="B371" s="124" t="b">
        <f>Admin!G44</f>
        <v>1</v>
      </c>
      <c r="D371"/>
    </row>
    <row r="372" spans="1:4" x14ac:dyDescent="0.2">
      <c r="A372" t="s">
        <v>137</v>
      </c>
      <c r="B372" s="124" t="b">
        <f>Admin!H44</f>
        <v>1</v>
      </c>
      <c r="D372"/>
    </row>
    <row r="373" spans="1:4" x14ac:dyDescent="0.2">
      <c r="A373" t="s">
        <v>138</v>
      </c>
      <c r="B373" s="124" t="b">
        <f>Admin!I44</f>
        <v>1</v>
      </c>
      <c r="D373"/>
    </row>
    <row r="374" spans="1:4" ht="15.75" thickBot="1" x14ac:dyDescent="0.3">
      <c r="A374" s="20" t="s">
        <v>1043</v>
      </c>
      <c r="B374" s="124"/>
      <c r="D374"/>
    </row>
    <row r="375" spans="1:4" ht="15" x14ac:dyDescent="0.25">
      <c r="A375" t="s">
        <v>880</v>
      </c>
      <c r="B375" s="11" t="str">
        <f>IF(D3&lt;&gt;Questionnaire_Progress_Completed,D3,"")</f>
        <v>Not started</v>
      </c>
      <c r="D375" s="23"/>
    </row>
    <row r="376" spans="1:4" ht="15" x14ac:dyDescent="0.25">
      <c r="A376" t="s">
        <v>843</v>
      </c>
      <c r="B376" s="11">
        <f>IF(D3=Questionnaire_Progress_In_Progress,SUM(D59:D333),0)</f>
        <v>0</v>
      </c>
      <c r="D376" s="23"/>
    </row>
    <row r="377" spans="1:4" ht="15.75" thickBot="1" x14ac:dyDescent="0.3">
      <c r="A377" s="20" t="s">
        <v>1044</v>
      </c>
      <c r="D377" s="23"/>
    </row>
    <row r="378" spans="1:4" ht="15" x14ac:dyDescent="0.25">
      <c r="A378" t="s">
        <v>1045</v>
      </c>
      <c r="D378" s="23"/>
    </row>
    <row r="379" spans="1:4" ht="15" x14ac:dyDescent="0.25">
      <c r="A379" t="s">
        <v>143</v>
      </c>
      <c r="D379" s="23"/>
    </row>
    <row r="380" spans="1:4" ht="15" x14ac:dyDescent="0.25">
      <c r="D380" s="23"/>
    </row>
    <row r="381" spans="1:4" ht="15" x14ac:dyDescent="0.25">
      <c r="D381" s="23"/>
    </row>
    <row r="382" spans="1:4" ht="15" x14ac:dyDescent="0.25">
      <c r="D382" s="23"/>
    </row>
    <row r="383" spans="1:4" ht="15" x14ac:dyDescent="0.25">
      <c r="D383" s="23"/>
    </row>
    <row r="384" spans="1:4" ht="15" x14ac:dyDescent="0.25">
      <c r="D384" s="23"/>
    </row>
  </sheetData>
  <sheetProtection sort="0" autoFilter="0" pivotTables="0"/>
  <mergeCells count="32">
    <mergeCell ref="B136:B138"/>
    <mergeCell ref="B148:B150"/>
    <mergeCell ref="B153:B155"/>
    <mergeCell ref="B233:B235"/>
    <mergeCell ref="B268:B270"/>
    <mergeCell ref="B238:B240"/>
    <mergeCell ref="B243:B245"/>
    <mergeCell ref="B253:B255"/>
    <mergeCell ref="B258:B260"/>
    <mergeCell ref="B263:B265"/>
    <mergeCell ref="B62:B64"/>
    <mergeCell ref="B361:B363"/>
    <mergeCell ref="B69:B71"/>
    <mergeCell ref="B203:B205"/>
    <mergeCell ref="B78:B80"/>
    <mergeCell ref="B85:B87"/>
    <mergeCell ref="B94:B96"/>
    <mergeCell ref="B103:B105"/>
    <mergeCell ref="B172:B174"/>
    <mergeCell ref="B159:B161"/>
    <mergeCell ref="B278:B280"/>
    <mergeCell ref="B283:B285"/>
    <mergeCell ref="B288:B290"/>
    <mergeCell ref="B293:B295"/>
    <mergeCell ref="B122:B124"/>
    <mergeCell ref="B127:B129"/>
    <mergeCell ref="B298:B300"/>
    <mergeCell ref="B303:B305"/>
    <mergeCell ref="B330:B332"/>
    <mergeCell ref="B310:B312"/>
    <mergeCell ref="B320:B322"/>
    <mergeCell ref="B325:B327"/>
  </mergeCells>
  <conditionalFormatting sqref="D8">
    <cfRule type="iconSet" priority="85">
      <iconSet iconSet="3Symbols" showValue="0" reverse="1">
        <cfvo type="percent" val="0"/>
        <cfvo type="num" val="0" gte="0"/>
        <cfvo type="num" val="1"/>
      </iconSet>
    </cfRule>
  </conditionalFormatting>
  <conditionalFormatting sqref="D10">
    <cfRule type="iconSet" priority="84">
      <iconSet iconSet="3Symbols" showValue="0" reverse="1">
        <cfvo type="percent" val="0"/>
        <cfvo type="num" val="0" gte="0"/>
        <cfvo type="num" val="1"/>
      </iconSet>
    </cfRule>
  </conditionalFormatting>
  <conditionalFormatting sqref="D14">
    <cfRule type="iconSet" priority="20">
      <iconSet iconSet="3Symbols" showValue="0" reverse="1">
        <cfvo type="percent" val="0"/>
        <cfvo type="num" val="0" gte="0"/>
        <cfvo type="num" val="1"/>
      </iconSet>
    </cfRule>
  </conditionalFormatting>
  <conditionalFormatting sqref="D16">
    <cfRule type="iconSet" priority="22">
      <iconSet iconSet="3Symbols" showValue="0" reverse="1">
        <cfvo type="percent" val="0"/>
        <cfvo type="num" val="0" gte="0"/>
        <cfvo type="num" val="1"/>
      </iconSet>
    </cfRule>
  </conditionalFormatting>
  <conditionalFormatting sqref="D18">
    <cfRule type="iconSet" priority="21">
      <iconSet iconSet="3Symbols" showValue="0" reverse="1">
        <cfvo type="percent" val="0"/>
        <cfvo type="num" val="0" gte="0"/>
        <cfvo type="num" val="1"/>
      </iconSet>
    </cfRule>
  </conditionalFormatting>
  <conditionalFormatting sqref="D23">
    <cfRule type="iconSet" priority="19">
      <iconSet iconSet="3Symbols" showValue="0" reverse="1">
        <cfvo type="percent" val="0"/>
        <cfvo type="num" val="0" gte="0"/>
        <cfvo type="num" val="1"/>
      </iconSet>
    </cfRule>
  </conditionalFormatting>
  <conditionalFormatting sqref="D27:D31">
    <cfRule type="iconSet" priority="18">
      <iconSet iconSet="3Symbols" showValue="0" reverse="1">
        <cfvo type="percent" val="0"/>
        <cfvo type="num" val="0" gte="0"/>
        <cfvo type="num" val="1"/>
      </iconSet>
    </cfRule>
  </conditionalFormatting>
  <conditionalFormatting sqref="D34">
    <cfRule type="iconSet" priority="16">
      <iconSet iconSet="3Symbols" showValue="0" reverse="1">
        <cfvo type="percent" val="0"/>
        <cfvo type="num" val="0" gte="0"/>
        <cfvo type="num" val="1"/>
      </iconSet>
    </cfRule>
  </conditionalFormatting>
  <conditionalFormatting sqref="D38:D41">
    <cfRule type="iconSet" priority="17">
      <iconSet iconSet="3Symbols" showValue="0" reverse="1">
        <cfvo type="percent" val="0"/>
        <cfvo type="num" val="0" gte="0"/>
        <cfvo type="num" val="1"/>
      </iconSet>
    </cfRule>
  </conditionalFormatting>
  <conditionalFormatting sqref="D44">
    <cfRule type="iconSet" priority="15">
      <iconSet iconSet="3Symbols" showValue="0" reverse="1">
        <cfvo type="percent" val="0"/>
        <cfvo type="num" val="0" gte="0"/>
        <cfvo type="num" val="1"/>
      </iconSet>
    </cfRule>
  </conditionalFormatting>
  <conditionalFormatting sqref="D46">
    <cfRule type="iconSet" priority="14">
      <iconSet iconSet="3Symbols" showValue="0" reverse="1">
        <cfvo type="percent" val="0"/>
        <cfvo type="num" val="0" gte="0"/>
        <cfvo type="num" val="1"/>
      </iconSet>
    </cfRule>
  </conditionalFormatting>
  <conditionalFormatting sqref="D50">
    <cfRule type="iconSet" priority="13">
      <iconSet iconSet="3Symbols" showValue="0" reverse="1">
        <cfvo type="percent" val="0"/>
        <cfvo type="num" val="0" gte="0"/>
        <cfvo type="num" val="1"/>
      </iconSet>
    </cfRule>
  </conditionalFormatting>
  <conditionalFormatting sqref="D59">
    <cfRule type="iconSet" priority="81">
      <iconSet iconSet="3Symbols" showValue="0" reverse="1">
        <cfvo type="percent" val="0"/>
        <cfvo type="num" val="0" gte="0"/>
        <cfvo type="num" val="1"/>
      </iconSet>
    </cfRule>
  </conditionalFormatting>
  <conditionalFormatting sqref="D62">
    <cfRule type="iconSet" priority="80">
      <iconSet iconSet="3Symbols" showValue="0" reverse="1">
        <cfvo type="percent" val="0"/>
        <cfvo type="num" val="0" gte="0"/>
        <cfvo type="num" val="1"/>
      </iconSet>
    </cfRule>
  </conditionalFormatting>
  <conditionalFormatting sqref="D66">
    <cfRule type="iconSet" priority="79">
      <iconSet iconSet="3Symbols" showValue="0" reverse="1">
        <cfvo type="percent" val="0"/>
        <cfvo type="num" val="0" gte="0"/>
        <cfvo type="num" val="1"/>
      </iconSet>
    </cfRule>
  </conditionalFormatting>
  <conditionalFormatting sqref="D69">
    <cfRule type="iconSet" priority="78">
      <iconSet iconSet="3Symbols" showValue="0" reverse="1">
        <cfvo type="percent" val="0"/>
        <cfvo type="num" val="0" gte="0"/>
        <cfvo type="num" val="1"/>
      </iconSet>
    </cfRule>
  </conditionalFormatting>
  <conditionalFormatting sqref="D75">
    <cfRule type="iconSet" priority="77">
      <iconSet iconSet="3Symbols" showValue="0" reverse="1">
        <cfvo type="percent" val="0"/>
        <cfvo type="num" val="0" gte="0"/>
        <cfvo type="num" val="1"/>
      </iconSet>
    </cfRule>
  </conditionalFormatting>
  <conditionalFormatting sqref="D78">
    <cfRule type="iconSet" priority="76">
      <iconSet iconSet="3Symbols" showValue="0" reverse="1">
        <cfvo type="percent" val="0"/>
        <cfvo type="num" val="0" gte="0"/>
        <cfvo type="num" val="1"/>
      </iconSet>
    </cfRule>
  </conditionalFormatting>
  <conditionalFormatting sqref="D82">
    <cfRule type="iconSet" priority="75">
      <iconSet iconSet="3Symbols" showValue="0" reverse="1">
        <cfvo type="percent" val="0"/>
        <cfvo type="num" val="0" gte="0"/>
        <cfvo type="num" val="1"/>
      </iconSet>
    </cfRule>
  </conditionalFormatting>
  <conditionalFormatting sqref="D85">
    <cfRule type="iconSet" priority="74">
      <iconSet iconSet="3Symbols" showValue="0" reverse="1">
        <cfvo type="percent" val="0"/>
        <cfvo type="num" val="0" gte="0"/>
        <cfvo type="num" val="1"/>
      </iconSet>
    </cfRule>
  </conditionalFormatting>
  <conditionalFormatting sqref="D91">
    <cfRule type="iconSet" priority="73">
      <iconSet iconSet="3Symbols" showValue="0" reverse="1">
        <cfvo type="percent" val="0"/>
        <cfvo type="num" val="0" gte="0"/>
        <cfvo type="num" val="1"/>
      </iconSet>
    </cfRule>
  </conditionalFormatting>
  <conditionalFormatting sqref="D94">
    <cfRule type="iconSet" priority="72">
      <iconSet iconSet="3Symbols" showValue="0" reverse="1">
        <cfvo type="percent" val="0"/>
        <cfvo type="num" val="0" gte="0"/>
        <cfvo type="num" val="1"/>
      </iconSet>
    </cfRule>
  </conditionalFormatting>
  <conditionalFormatting sqref="D100">
    <cfRule type="iconSet" priority="71">
      <iconSet iconSet="3Symbols" showValue="0" reverse="1">
        <cfvo type="percent" val="0"/>
        <cfvo type="num" val="0" gte="0"/>
        <cfvo type="num" val="1"/>
      </iconSet>
    </cfRule>
  </conditionalFormatting>
  <conditionalFormatting sqref="D101">
    <cfRule type="iconSet" priority="173">
      <iconSet iconSet="3Symbols" showValue="0" reverse="1">
        <cfvo type="percent" val="0"/>
        <cfvo type="num" val="0" gte="0"/>
        <cfvo type="num" val="1"/>
      </iconSet>
    </cfRule>
  </conditionalFormatting>
  <conditionalFormatting sqref="D103">
    <cfRule type="iconSet" priority="70">
      <iconSet iconSet="3Symbols" showValue="0" reverse="1">
        <cfvo type="percent" val="0"/>
        <cfvo type="num" val="0" gte="0"/>
        <cfvo type="num" val="1"/>
      </iconSet>
    </cfRule>
  </conditionalFormatting>
  <conditionalFormatting sqref="D107">
    <cfRule type="iconSet" priority="69">
      <iconSet iconSet="3Symbols" showValue="0" reverse="1">
        <cfvo type="percent" val="0"/>
        <cfvo type="num" val="0" gte="0"/>
        <cfvo type="num" val="1"/>
      </iconSet>
    </cfRule>
  </conditionalFormatting>
  <conditionalFormatting sqref="D109">
    <cfRule type="iconSet" priority="171">
      <iconSet iconSet="3Symbols" showValue="0" reverse="1">
        <cfvo type="percent" val="0"/>
        <cfvo type="num" val="0" gte="0"/>
        <cfvo type="num" val="1"/>
      </iconSet>
    </cfRule>
  </conditionalFormatting>
  <conditionalFormatting sqref="D114">
    <cfRule type="iconSet" priority="68">
      <iconSet iconSet="3Symbols" showValue="0" reverse="1">
        <cfvo type="percent" val="0"/>
        <cfvo type="num" val="0" gte="0"/>
        <cfvo type="num" val="1"/>
      </iconSet>
    </cfRule>
  </conditionalFormatting>
  <conditionalFormatting sqref="D122">
    <cfRule type="iconSet" priority="67">
      <iconSet iconSet="3Symbols" showValue="0" reverse="1">
        <cfvo type="percent" val="0"/>
        <cfvo type="num" val="0" gte="0"/>
        <cfvo type="num" val="1"/>
      </iconSet>
    </cfRule>
  </conditionalFormatting>
  <conditionalFormatting sqref="D127">
    <cfRule type="iconSet" priority="66">
      <iconSet iconSet="3Symbols" showValue="0" reverse="1">
        <cfvo type="percent" val="0"/>
        <cfvo type="num" val="0" gte="0"/>
        <cfvo type="num" val="1"/>
      </iconSet>
    </cfRule>
  </conditionalFormatting>
  <conditionalFormatting sqref="D136">
    <cfRule type="iconSet" priority="65">
      <iconSet iconSet="3Symbols" showValue="0" reverse="1">
        <cfvo type="percent" val="0"/>
        <cfvo type="num" val="0" gte="0"/>
        <cfvo type="num" val="1"/>
      </iconSet>
    </cfRule>
  </conditionalFormatting>
  <conditionalFormatting sqref="D143">
    <cfRule type="iconSet" priority="64">
      <iconSet iconSet="3Symbols" showValue="0" reverse="1">
        <cfvo type="percent" val="0"/>
        <cfvo type="num" val="0" gte="0"/>
        <cfvo type="num" val="1"/>
      </iconSet>
    </cfRule>
  </conditionalFormatting>
  <conditionalFormatting sqref="D148">
    <cfRule type="iconSet" priority="63">
      <iconSet iconSet="3Symbols" showValue="0" reverse="1">
        <cfvo type="percent" val="0"/>
        <cfvo type="num" val="0" gte="0"/>
        <cfvo type="num" val="1"/>
      </iconSet>
    </cfRule>
  </conditionalFormatting>
  <conditionalFormatting sqref="D153">
    <cfRule type="iconSet" priority="62">
      <iconSet iconSet="3Symbols" showValue="0" reverse="1">
        <cfvo type="percent" val="0"/>
        <cfvo type="num" val="0" gte="0"/>
        <cfvo type="num" val="1"/>
      </iconSet>
    </cfRule>
  </conditionalFormatting>
  <conditionalFormatting sqref="D159">
    <cfRule type="iconSet" priority="61">
      <iconSet iconSet="3Symbols" showValue="0" reverse="1">
        <cfvo type="percent" val="0"/>
        <cfvo type="num" val="0" gte="0"/>
        <cfvo type="num" val="1"/>
      </iconSet>
    </cfRule>
  </conditionalFormatting>
  <conditionalFormatting sqref="D168">
    <cfRule type="iconSet" priority="60">
      <iconSet iconSet="3Symbols" showValue="0" reverse="1">
        <cfvo type="percent" val="0"/>
        <cfvo type="num" val="0" gte="0"/>
        <cfvo type="num" val="1"/>
      </iconSet>
    </cfRule>
  </conditionalFormatting>
  <conditionalFormatting sqref="D169">
    <cfRule type="iconSet" priority="169">
      <iconSet iconSet="3Symbols" showValue="0" reverse="1">
        <cfvo type="percent" val="0"/>
        <cfvo type="num" val="0" gte="0"/>
        <cfvo type="num" val="1"/>
      </iconSet>
    </cfRule>
  </conditionalFormatting>
  <conditionalFormatting sqref="D172">
    <cfRule type="iconSet" priority="59">
      <iconSet iconSet="3Symbols" showValue="0" reverse="1">
        <cfvo type="percent" val="0"/>
        <cfvo type="num" val="0" gte="0"/>
        <cfvo type="num" val="1"/>
      </iconSet>
    </cfRule>
  </conditionalFormatting>
  <conditionalFormatting sqref="D176">
    <cfRule type="iconSet" priority="58">
      <iconSet iconSet="3Symbols" showValue="0" reverse="1">
        <cfvo type="percent" val="0"/>
        <cfvo type="num" val="0" gte="0"/>
        <cfvo type="num" val="1"/>
      </iconSet>
    </cfRule>
  </conditionalFormatting>
  <conditionalFormatting sqref="D184">
    <cfRule type="iconSet" priority="56">
      <iconSet iconSet="3Symbols" showValue="0" reverse="1">
        <cfvo type="percent" val="0"/>
        <cfvo type="num" val="0" gte="0"/>
        <cfvo type="num" val="1"/>
      </iconSet>
    </cfRule>
  </conditionalFormatting>
  <conditionalFormatting sqref="D186">
    <cfRule type="iconSet" priority="55">
      <iconSet iconSet="3Symbols" showValue="0" reverse="1">
        <cfvo type="percent" val="0"/>
        <cfvo type="num" val="0" gte="0"/>
        <cfvo type="num" val="1"/>
      </iconSet>
    </cfRule>
  </conditionalFormatting>
  <conditionalFormatting sqref="D188">
    <cfRule type="iconSet" priority="54">
      <iconSet iconSet="3Symbols" showValue="0" reverse="1">
        <cfvo type="percent" val="0"/>
        <cfvo type="num" val="0" gte="0"/>
        <cfvo type="num" val="1"/>
      </iconSet>
    </cfRule>
  </conditionalFormatting>
  <conditionalFormatting sqref="D190">
    <cfRule type="iconSet" priority="53">
      <iconSet iconSet="3Symbols" showValue="0" reverse="1">
        <cfvo type="percent" val="0"/>
        <cfvo type="num" val="0" gte="0"/>
        <cfvo type="num" val="1"/>
      </iconSet>
    </cfRule>
  </conditionalFormatting>
  <conditionalFormatting sqref="D192">
    <cfRule type="iconSet" priority="52">
      <iconSet iconSet="3Symbols" showValue="0" reverse="1">
        <cfvo type="percent" val="0"/>
        <cfvo type="num" val="0" gte="0"/>
        <cfvo type="num" val="1"/>
      </iconSet>
    </cfRule>
  </conditionalFormatting>
  <conditionalFormatting sqref="D194">
    <cfRule type="iconSet" priority="51">
      <iconSet iconSet="3Symbols" showValue="0" reverse="1">
        <cfvo type="percent" val="0"/>
        <cfvo type="num" val="0" gte="0"/>
        <cfvo type="num" val="1"/>
      </iconSet>
    </cfRule>
  </conditionalFormatting>
  <conditionalFormatting sqref="D196">
    <cfRule type="iconSet" priority="50">
      <iconSet iconSet="3Symbols" showValue="0" reverse="1">
        <cfvo type="percent" val="0"/>
        <cfvo type="num" val="0" gte="0"/>
        <cfvo type="num" val="1"/>
      </iconSet>
    </cfRule>
  </conditionalFormatting>
  <conditionalFormatting sqref="D198">
    <cfRule type="iconSet" priority="49">
      <iconSet iconSet="3Symbols" showValue="0" reverse="1">
        <cfvo type="percent" val="0"/>
        <cfvo type="num" val="0" gte="0"/>
        <cfvo type="num" val="1"/>
      </iconSet>
    </cfRule>
  </conditionalFormatting>
  <conditionalFormatting sqref="D200">
    <cfRule type="iconSet" priority="48">
      <iconSet iconSet="3Symbols" showValue="0" reverse="1">
        <cfvo type="percent" val="0"/>
        <cfvo type="num" val="0" gte="0"/>
        <cfvo type="num" val="1"/>
      </iconSet>
    </cfRule>
  </conditionalFormatting>
  <conditionalFormatting sqref="D203">
    <cfRule type="iconSet" priority="47">
      <iconSet iconSet="3Symbols" showValue="0" reverse="1">
        <cfvo type="percent" val="0"/>
        <cfvo type="num" val="0" gte="0"/>
        <cfvo type="num" val="1"/>
      </iconSet>
    </cfRule>
  </conditionalFormatting>
  <conditionalFormatting sqref="D209">
    <cfRule type="iconSet" priority="46">
      <iconSet iconSet="3Symbols" showValue="0" reverse="1">
        <cfvo type="percent" val="0"/>
        <cfvo type="num" val="0" gte="0"/>
        <cfvo type="num" val="1"/>
      </iconSet>
    </cfRule>
  </conditionalFormatting>
  <conditionalFormatting sqref="D217">
    <cfRule type="iconSet" priority="45">
      <iconSet iconSet="3Symbols" showValue="0" reverse="1">
        <cfvo type="percent" val="0"/>
        <cfvo type="num" val="0" gte="0"/>
        <cfvo type="num" val="1"/>
      </iconSet>
    </cfRule>
  </conditionalFormatting>
  <conditionalFormatting sqref="D223">
    <cfRule type="iconSet" priority="44">
      <iconSet iconSet="3Symbols" showValue="0" reverse="1">
        <cfvo type="percent" val="0"/>
        <cfvo type="num" val="0" gte="0"/>
        <cfvo type="num" val="1"/>
      </iconSet>
    </cfRule>
  </conditionalFormatting>
  <conditionalFormatting sqref="D229">
    <cfRule type="iconSet" priority="30">
      <iconSet iconSet="3Symbols" showValue="0" reverse="1">
        <cfvo type="percent" val="0"/>
        <cfvo type="num" val="0" gte="0"/>
        <cfvo type="num" val="1"/>
      </iconSet>
    </cfRule>
  </conditionalFormatting>
  <conditionalFormatting sqref="D233">
    <cfRule type="iconSet" priority="10">
      <iconSet iconSet="3Symbols" showValue="0" reverse="1">
        <cfvo type="percent" val="0"/>
        <cfvo type="num" val="0" gte="0"/>
        <cfvo type="num" val="1"/>
      </iconSet>
    </cfRule>
  </conditionalFormatting>
  <conditionalFormatting sqref="D238">
    <cfRule type="iconSet" priority="9">
      <iconSet iconSet="3Symbols" showValue="0" reverse="1">
        <cfvo type="percent" val="0"/>
        <cfvo type="num" val="0" gte="0"/>
        <cfvo type="num" val="1"/>
      </iconSet>
    </cfRule>
  </conditionalFormatting>
  <conditionalFormatting sqref="D243">
    <cfRule type="iconSet" priority="8">
      <iconSet iconSet="3Symbols" showValue="0" reverse="1">
        <cfvo type="percent" val="0"/>
        <cfvo type="num" val="0" gte="0"/>
        <cfvo type="num" val="1"/>
      </iconSet>
    </cfRule>
  </conditionalFormatting>
  <conditionalFormatting sqref="D249">
    <cfRule type="iconSet" priority="29">
      <iconSet iconSet="3Symbols" showValue="0" reverse="1">
        <cfvo type="percent" val="0"/>
        <cfvo type="num" val="0" gte="0"/>
        <cfvo type="num" val="1"/>
      </iconSet>
    </cfRule>
  </conditionalFormatting>
  <conditionalFormatting sqref="D252">
    <cfRule type="iconSet" priority="4">
      <iconSet iconSet="3Symbols" showValue="0" reverse="1">
        <cfvo type="percent" val="0"/>
        <cfvo type="num" val="0" gte="0"/>
        <cfvo type="num" val="1"/>
      </iconSet>
    </cfRule>
  </conditionalFormatting>
  <conditionalFormatting sqref="D253">
    <cfRule type="iconSet" priority="3">
      <iconSet iconSet="3Symbols" showValue="0" reverse="1">
        <cfvo type="percent" val="0"/>
        <cfvo type="num" val="0" gte="0"/>
        <cfvo type="num" val="1"/>
      </iconSet>
    </cfRule>
  </conditionalFormatting>
  <conditionalFormatting sqref="D258">
    <cfRule type="iconSet" priority="2">
      <iconSet iconSet="3Symbols" showValue="0" reverse="1">
        <cfvo type="percent" val="0"/>
        <cfvo type="num" val="0" gte="0"/>
        <cfvo type="num" val="1"/>
      </iconSet>
    </cfRule>
  </conditionalFormatting>
  <conditionalFormatting sqref="D263">
    <cfRule type="iconSet" priority="1">
      <iconSet iconSet="3Symbols" showValue="0" reverse="1">
        <cfvo type="percent" val="0"/>
        <cfvo type="num" val="0" gte="0"/>
        <cfvo type="num" val="1"/>
      </iconSet>
    </cfRule>
  </conditionalFormatting>
  <conditionalFormatting sqref="D274">
    <cfRule type="iconSet" priority="43">
      <iconSet iconSet="3Symbols" showValue="0" reverse="1">
        <cfvo type="percent" val="0"/>
        <cfvo type="num" val="0" gte="0"/>
        <cfvo type="num" val="1"/>
      </iconSet>
    </cfRule>
  </conditionalFormatting>
  <conditionalFormatting sqref="D276">
    <cfRule type="iconSet" priority="151">
      <iconSet iconSet="3Symbols" showValue="0" reverse="1">
        <cfvo type="percent" val="0"/>
        <cfvo type="num" val="0" gte="0"/>
        <cfvo type="num" val="1"/>
      </iconSet>
    </cfRule>
  </conditionalFormatting>
  <conditionalFormatting sqref="D278">
    <cfRule type="iconSet" priority="42">
      <iconSet iconSet="3Symbols" showValue="0" reverse="1">
        <cfvo type="percent" val="0"/>
        <cfvo type="num" val="0" gte="0"/>
        <cfvo type="num" val="1"/>
      </iconSet>
    </cfRule>
  </conditionalFormatting>
  <conditionalFormatting sqref="D283">
    <cfRule type="iconSet" priority="41">
      <iconSet iconSet="3Symbols" showValue="0" reverse="1">
        <cfvo type="percent" val="0"/>
        <cfvo type="num" val="0" gte="0"/>
        <cfvo type="num" val="1"/>
      </iconSet>
    </cfRule>
  </conditionalFormatting>
  <conditionalFormatting sqref="D288">
    <cfRule type="iconSet" priority="40">
      <iconSet iconSet="3Symbols" showValue="0" reverse="1">
        <cfvo type="percent" val="0"/>
        <cfvo type="num" val="0" gte="0"/>
        <cfvo type="num" val="1"/>
      </iconSet>
    </cfRule>
  </conditionalFormatting>
  <conditionalFormatting sqref="D293">
    <cfRule type="iconSet" priority="39">
      <iconSet iconSet="3Symbols" showValue="0" reverse="1">
        <cfvo type="percent" val="0"/>
        <cfvo type="num" val="0" gte="0"/>
        <cfvo type="num" val="1"/>
      </iconSet>
    </cfRule>
  </conditionalFormatting>
  <conditionalFormatting sqref="D297">
    <cfRule type="iconSet" priority="38">
      <iconSet iconSet="3Symbols" showValue="0" reverse="1">
        <cfvo type="percent" val="0"/>
        <cfvo type="num" val="0" gte="0"/>
        <cfvo type="num" val="1"/>
      </iconSet>
    </cfRule>
  </conditionalFormatting>
  <conditionalFormatting sqref="D298">
    <cfRule type="iconSet" priority="7">
      <iconSet iconSet="3Symbols" showValue="0" reverse="1">
        <cfvo type="percent" val="0"/>
        <cfvo type="num" val="0" gte="0"/>
        <cfvo type="num" val="1"/>
      </iconSet>
    </cfRule>
  </conditionalFormatting>
  <conditionalFormatting sqref="D302">
    <cfRule type="iconSet" priority="37">
      <iconSet iconSet="3Symbols" showValue="0" reverse="1">
        <cfvo type="percent" val="0"/>
        <cfvo type="num" val="0" gte="0"/>
        <cfvo type="num" val="1"/>
      </iconSet>
    </cfRule>
  </conditionalFormatting>
  <conditionalFormatting sqref="D303">
    <cfRule type="iconSet" priority="6">
      <iconSet iconSet="3Symbols" showValue="0" reverse="1">
        <cfvo type="percent" val="0"/>
        <cfvo type="num" val="0" gte="0"/>
        <cfvo type="num" val="1"/>
      </iconSet>
    </cfRule>
  </conditionalFormatting>
  <conditionalFormatting sqref="D307">
    <cfRule type="iconSet" priority="36">
      <iconSet iconSet="3Symbols" showValue="0" reverse="1">
        <cfvo type="percent" val="0"/>
        <cfvo type="num" val="0" gte="0"/>
        <cfvo type="num" val="1"/>
      </iconSet>
    </cfRule>
  </conditionalFormatting>
  <conditionalFormatting sqref="D309">
    <cfRule type="iconSet" priority="149">
      <iconSet iconSet="3Symbols" showValue="0" reverse="1">
        <cfvo type="percent" val="0"/>
        <cfvo type="num" val="0" gte="0"/>
        <cfvo type="num" val="1"/>
      </iconSet>
    </cfRule>
  </conditionalFormatting>
  <conditionalFormatting sqref="D310">
    <cfRule type="iconSet" priority="35">
      <iconSet iconSet="3Symbols" showValue="0" reverse="1">
        <cfvo type="percent" val="0"/>
        <cfvo type="num" val="0" gte="0"/>
        <cfvo type="num" val="1"/>
      </iconSet>
    </cfRule>
  </conditionalFormatting>
  <conditionalFormatting sqref="D311">
    <cfRule type="iconSet" priority="148">
      <iconSet iconSet="3Symbols" showValue="0" reverse="1">
        <cfvo type="percent" val="0"/>
        <cfvo type="num" val="0" gte="0"/>
        <cfvo type="num" val="1"/>
      </iconSet>
    </cfRule>
  </conditionalFormatting>
  <conditionalFormatting sqref="D316">
    <cfRule type="iconSet" priority="34">
      <iconSet iconSet="3Symbols" showValue="0" reverse="1">
        <cfvo type="percent" val="0"/>
        <cfvo type="num" val="0" gte="0"/>
        <cfvo type="num" val="1"/>
      </iconSet>
    </cfRule>
  </conditionalFormatting>
  <conditionalFormatting sqref="D318">
    <cfRule type="iconSet" priority="146">
      <iconSet iconSet="3Symbols" showValue="0" reverse="1">
        <cfvo type="percent" val="0"/>
        <cfvo type="num" val="0" gte="0"/>
        <cfvo type="num" val="1"/>
      </iconSet>
    </cfRule>
  </conditionalFormatting>
  <conditionalFormatting sqref="D319">
    <cfRule type="iconSet" priority="145">
      <iconSet iconSet="3Symbols" showValue="0" reverse="1">
        <cfvo type="percent" val="0"/>
        <cfvo type="num" val="0" gte="0"/>
        <cfvo type="num" val="1"/>
      </iconSet>
    </cfRule>
  </conditionalFormatting>
  <conditionalFormatting sqref="D320">
    <cfRule type="iconSet" priority="33">
      <iconSet iconSet="3Symbols" showValue="0" reverse="1">
        <cfvo type="percent" val="0"/>
        <cfvo type="num" val="0" gte="0"/>
        <cfvo type="num" val="1"/>
      </iconSet>
    </cfRule>
  </conditionalFormatting>
  <conditionalFormatting sqref="D325">
    <cfRule type="iconSet" priority="32">
      <iconSet iconSet="3Symbols" showValue="0" reverse="1">
        <cfvo type="percent" val="0"/>
        <cfvo type="num" val="0" gte="0"/>
        <cfvo type="num" val="1"/>
      </iconSet>
    </cfRule>
  </conditionalFormatting>
  <conditionalFormatting sqref="D329">
    <cfRule type="iconSet" priority="31">
      <iconSet iconSet="3Symbols" showValue="0" reverse="1">
        <cfvo type="percent" val="0"/>
        <cfvo type="num" val="0" gte="0"/>
        <cfvo type="num" val="1"/>
      </iconSet>
    </cfRule>
  </conditionalFormatting>
  <conditionalFormatting sqref="D330">
    <cfRule type="iconSet" priority="5">
      <iconSet iconSet="3Symbols" showValue="0" reverse="1">
        <cfvo type="percent" val="0"/>
        <cfvo type="num" val="0" gte="0"/>
        <cfvo type="num" val="1"/>
      </iconSet>
    </cfRule>
  </conditionalFormatting>
  <conditionalFormatting sqref="D336">
    <cfRule type="iconSet" priority="11">
      <iconSet iconSet="3Symbols" showValue="0" reverse="1">
        <cfvo type="percent" val="0"/>
        <cfvo type="num" val="0" gte="0"/>
        <cfvo type="num" val="1"/>
      </iconSet>
    </cfRule>
  </conditionalFormatting>
  <conditionalFormatting sqref="D338">
    <cfRule type="iconSet" priority="12">
      <iconSet iconSet="3Symbols" showValue="0" reverse="1">
        <cfvo type="percent" val="0"/>
        <cfvo type="num" val="0" gte="0"/>
        <cfvo type="num" val="1"/>
      </iconSet>
    </cfRule>
  </conditionalFormatting>
  <conditionalFormatting sqref="D343">
    <cfRule type="iconSet" priority="27">
      <iconSet iconSet="3Symbols" showValue="0" reverse="1">
        <cfvo type="percent" val="0"/>
        <cfvo type="num" val="0" gte="0"/>
        <cfvo type="num" val="1"/>
      </iconSet>
    </cfRule>
  </conditionalFormatting>
  <conditionalFormatting sqref="D345 D351">
    <cfRule type="iconSet" priority="28">
      <iconSet iconSet="3Symbols" showValue="0" reverse="1">
        <cfvo type="percent" val="0"/>
        <cfvo type="num" val="0" gte="0"/>
        <cfvo type="num" val="1"/>
      </iconSet>
    </cfRule>
  </conditionalFormatting>
  <conditionalFormatting sqref="D349">
    <cfRule type="iconSet" priority="26">
      <iconSet iconSet="3Symbols" showValue="0" reverse="1">
        <cfvo type="percent" val="0"/>
        <cfvo type="num" val="0" gte="0"/>
        <cfvo type="num" val="1"/>
      </iconSet>
    </cfRule>
  </conditionalFormatting>
  <conditionalFormatting sqref="D355">
    <cfRule type="iconSet" priority="24">
      <iconSet iconSet="3Symbols" showValue="0" reverse="1">
        <cfvo type="percent" val="0"/>
        <cfvo type="num" val="0" gte="0"/>
        <cfvo type="num" val="1"/>
      </iconSet>
    </cfRule>
  </conditionalFormatting>
  <conditionalFormatting sqref="D357">
    <cfRule type="iconSet" priority="25">
      <iconSet iconSet="3Symbols" showValue="0" reverse="1">
        <cfvo type="percent" val="0"/>
        <cfvo type="num" val="0" gte="0"/>
        <cfvo type="num" val="1"/>
      </iconSet>
    </cfRule>
  </conditionalFormatting>
  <conditionalFormatting sqref="D361">
    <cfRule type="iconSet" priority="118">
      <iconSet iconSet="3Symbols" showValue="0" reverse="1">
        <cfvo type="percent" val="0"/>
        <cfvo type="num" val="0" gte="0"/>
        <cfvo type="num" val="1"/>
      </iconSet>
    </cfRule>
  </conditionalFormatting>
  <dataValidations count="1">
    <dataValidation type="list" allowBlank="1" showInputMessage="1" showErrorMessage="1" sqref="C18 C23 C34 C44 C46 C50 C59 C66 C75 C82 C91 C100 C107 C114 C143 C168 C176 C184 C186 C188 C190 C192 C194 C196 C198 C200 C209 C217 C223 C229 C249 C274 C298:C300 C303:C305 C307 C316 C331:C332 C336 C343 C349 C355" xr:uid="{00000000-0002-0000-0700-000000000000}">
      <formula1>Yes_No_Not_known</formula1>
    </dataValidation>
  </dataValidations>
  <hyperlinks>
    <hyperlink ref="A3" location="Index!A1" display="Index" xr:uid="{00000000-0004-0000-0700-000000000000}"/>
    <hyperlink ref="B213" location="'Car lease rental restriction'!A1" display="Please complete the relevant lease details in the car lease rental restriction sheet" xr:uid="{00000000-0004-0000-0700-000001000000}"/>
    <hyperlink ref="B219" location="'Unpaid remuneration adjustments'!A1" display="Please complete the unpaid remuneration statement." xr:uid="{00000000-0004-0000-0700-000002000000}"/>
    <hyperlink ref="B225" location="Provisions!A1" display="Please complete the provisions statement." xr:uid="{00000000-0004-0000-0700-000003000000}"/>
    <hyperlink ref="B210" r:id="rId1" xr:uid="{00000000-0004-0000-0700-000004000000}"/>
    <hyperlink ref="B169" r:id="rId2" xr:uid="{00000000-0004-0000-0700-000005000000}"/>
    <hyperlink ref="B338" location="'Employee share schemes'!A1" display="Please complete the Employee share schemes statement" xr:uid="{00000000-0004-0000-0700-000006000000}"/>
    <hyperlink ref="B178" location="'Loans to participators'!A1" display="Please complete the loans to participators statement." xr:uid="{00000000-0004-0000-0700-000007000000}"/>
  </hyperlinks>
  <pageMargins left="0.7" right="0.7" top="0.75" bottom="0.75" header="0.3" footer="0.3"/>
  <drawing r:id="rId3"/>
  <extLst>
    <ext xmlns:x14="http://schemas.microsoft.com/office/spreadsheetml/2009/9/main" uri="{78C0D931-6437-407d-A8EE-F0AAD7539E65}">
      <x14:conditionalFormattings>
        <x14:conditionalFormatting xmlns:xm="http://schemas.microsoft.com/office/excel/2006/main">
          <x14:cfRule type="expression" priority="208" id="{00000000-000E-0000-0700-0000D0000000}">
            <xm:f>OR($D$3=+Lists!$AB$4,$D$3=+Lists!$AB$5)</xm:f>
            <x14:dxf>
              <fill>
                <patternFill>
                  <bgColor rgb="FFFF0000"/>
                </patternFill>
              </fill>
            </x14:dxf>
          </x14:cfRule>
          <x14:cfRule type="expression" priority="209" id="{00000000-000E-0000-0700-0000D1000000}">
            <xm:f>$D$3=+Lists!$AB$6</xm:f>
            <x14:dxf>
              <fill>
                <patternFill>
                  <bgColor rgb="FF00B050"/>
                </patternFill>
              </fill>
            </x14:dxf>
          </x14:cfRule>
          <xm:sqref>D3</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1000000}">
          <x14:formula1>
            <xm:f>Lists!$B$4:$B$6</xm:f>
          </x14:formula1>
          <xm:sqref>C76 C92 C108 C115 C117 C308 C317 C344 C350 C356</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7500ED-24FC-4595-8CD1-6EE7770ADB3D}">
  <sheetPr>
    <tabColor theme="9" tint="0.79992065187536243"/>
  </sheetPr>
  <dimension ref="A1:R212"/>
  <sheetViews>
    <sheetView workbookViewId="0">
      <selection activeCell="D6" sqref="D6"/>
    </sheetView>
  </sheetViews>
  <sheetFormatPr defaultColWidth="8.625" defaultRowHeight="14.25" x14ac:dyDescent="0.2"/>
  <cols>
    <col min="1" max="1" width="8.375" style="11" customWidth="1"/>
    <col min="2" max="2" width="8.75" style="5" customWidth="1"/>
    <col min="3" max="3" width="23.625" style="5" customWidth="1"/>
    <col min="4" max="4" width="45.125" style="45" customWidth="1"/>
    <col min="5" max="5" width="12.625" style="45" customWidth="1"/>
    <col min="6" max="6" width="15.625" style="128" customWidth="1"/>
    <col min="7" max="7" width="65.625" style="11" customWidth="1"/>
    <col min="8" max="8" width="65.625" hidden="1" customWidth="1"/>
    <col min="9" max="10" width="65.625" style="11" customWidth="1"/>
    <col min="11" max="11" width="65.625" hidden="1" customWidth="1"/>
    <col min="12" max="12" width="65.625" style="11" customWidth="1"/>
    <col min="13" max="13" width="15.125" style="11" customWidth="1"/>
    <col min="14" max="15" width="16.125" style="11" customWidth="1"/>
    <col min="16" max="16" width="13.625" style="11" customWidth="1"/>
    <col min="17" max="17" width="15.125" customWidth="1"/>
    <col min="18" max="18" width="42.625" style="11" customWidth="1"/>
    <col min="19" max="19" width="10.625" style="11" customWidth="1"/>
    <col min="20" max="20" width="18.875" style="11" customWidth="1"/>
    <col min="21" max="21" width="30.875" style="11" customWidth="1"/>
    <col min="22" max="22" width="11.875" style="11" customWidth="1"/>
    <col min="23" max="23" width="18.375" style="11" bestFit="1" customWidth="1"/>
    <col min="24" max="16384" width="8.625" style="11"/>
  </cols>
  <sheetData>
    <row r="1" spans="1:18" ht="23.25" x14ac:dyDescent="0.35">
      <c r="A1" s="13" t="str">
        <f>+Lists!$L$4</f>
        <v>Badger Ltd - Period end: 31/12/2024</v>
      </c>
    </row>
    <row r="2" spans="1:18" x14ac:dyDescent="0.2">
      <c r="A2" s="64" t="s">
        <v>8</v>
      </c>
    </row>
    <row r="3" spans="1:18" ht="38.1" customHeight="1" thickBot="1" x14ac:dyDescent="0.3">
      <c r="A3" s="14" t="s">
        <v>861</v>
      </c>
      <c r="B3" s="14" t="s">
        <v>862</v>
      </c>
      <c r="C3" s="14" t="s">
        <v>863</v>
      </c>
      <c r="D3" s="14" t="s">
        <v>864</v>
      </c>
      <c r="E3" s="14" t="s">
        <v>865</v>
      </c>
      <c r="F3" s="14" t="s">
        <v>866</v>
      </c>
      <c r="G3" s="14" t="s">
        <v>867</v>
      </c>
      <c r="H3" s="14" t="s">
        <v>867</v>
      </c>
      <c r="I3" s="14" t="s">
        <v>868</v>
      </c>
      <c r="J3" s="14" t="s">
        <v>867</v>
      </c>
      <c r="K3" s="14" t="s">
        <v>867</v>
      </c>
      <c r="L3" s="14" t="s">
        <v>868</v>
      </c>
      <c r="M3" s="14" t="s">
        <v>869</v>
      </c>
      <c r="P3" s="14" t="s">
        <v>870</v>
      </c>
      <c r="R3" s="11" t="s">
        <v>41</v>
      </c>
    </row>
    <row r="4" spans="1:18" customFormat="1" x14ac:dyDescent="0.2">
      <c r="D4" s="28"/>
      <c r="E4" s="28"/>
      <c r="F4" s="27" t="str">
        <f>+Currency_Symbol</f>
        <v>£</v>
      </c>
      <c r="G4" s="28" t="s">
        <v>871</v>
      </c>
      <c r="I4" s="28" t="s">
        <v>871</v>
      </c>
      <c r="J4" s="28" t="s">
        <v>871</v>
      </c>
      <c r="K4" s="28"/>
      <c r="L4" s="28" t="s">
        <v>871</v>
      </c>
      <c r="M4" s="28"/>
    </row>
    <row r="5" spans="1:18" customFormat="1" x14ac:dyDescent="0.2">
      <c r="B5" s="199" t="str" cm="1">
        <f t="array" ref="B5:B11">TEXT(_xlfn.SEQUENCE(ROWS(B5:B11),1,0,1),"000")</f>
        <v>000</v>
      </c>
      <c r="C5" t="str">
        <f>C3</f>
        <v>Sheet</v>
      </c>
      <c r="D5" t="str">
        <f t="shared" ref="D5:F5" si="0">D3</f>
        <v>Description</v>
      </c>
      <c r="E5" s="11" t="s">
        <v>872</v>
      </c>
      <c r="F5" t="str">
        <f t="shared" si="0"/>
        <v>Amount</v>
      </c>
      <c r="G5" t="s">
        <v>873</v>
      </c>
      <c r="H5" t="str">
        <f t="shared" ref="H5:H11" si="1">IF($G5&lt;&gt;"",$G5,"")</f>
        <v>PwC Query 1</v>
      </c>
      <c r="I5" t="s">
        <v>874</v>
      </c>
      <c r="J5" t="s">
        <v>875</v>
      </c>
      <c r="K5" t="str">
        <f t="shared" ref="K5:K11" si="2">IF($J5&lt;&gt;"",$J5,"")</f>
        <v>PwC Query 2</v>
      </c>
      <c r="L5" t="s">
        <v>876</v>
      </c>
      <c r="M5" t="s">
        <v>877</v>
      </c>
      <c r="P5" s="11" cm="1">
        <f t="array" ref="P5:P11">IF(IsClient,_xlfn.IFS(($M5:$M11=Yes),0,($G5:$G11&lt;&gt;"")*($I5:$I11=""),1,($J5:$J11&lt;&gt;"")*($L5:$L11=""),1,($G5:$G11&lt;&gt;"")*($I5:$I11&lt;&gt;""),0,($J5:$J11&lt;&gt;"")*($L5:$L11&lt;&gt;""),0,1,""),IF((($G5:$G11&lt;&gt;"")+($J5:$J11&lt;&gt;"")),IF($M5:$M11=Yes,0,1),""))</f>
        <v>1</v>
      </c>
      <c r="R5" t="s">
        <v>878</v>
      </c>
    </row>
    <row r="6" spans="1:18" ht="70.5" customHeight="1" x14ac:dyDescent="0.2">
      <c r="A6" s="154" t="str">
        <f>P6</f>
        <v/>
      </c>
      <c r="B6" s="202" t="str">
        <v>001</v>
      </c>
      <c r="C6" s="207"/>
      <c r="D6" s="208"/>
      <c r="E6" s="223" t="s">
        <v>871</v>
      </c>
      <c r="F6" s="209"/>
      <c r="G6" s="208" t="str">
        <f t="shared" ref="G6:G11" si="3">IF($E6&lt;&gt;"",$E6,"")</f>
        <v/>
      </c>
      <c r="H6" s="200" t="str">
        <f t="shared" si="1"/>
        <v/>
      </c>
      <c r="I6" s="210"/>
      <c r="J6" s="211" t="str">
        <f t="shared" ref="J6:J11" si="4">IF($H6&lt;&gt;"",$H6,"")</f>
        <v/>
      </c>
      <c r="K6" s="200" t="str">
        <f>IF($J6&lt;&gt;"",$J6,"")</f>
        <v/>
      </c>
      <c r="L6" s="210"/>
      <c r="M6" s="212"/>
      <c r="P6" s="130" t="str">
        <v/>
      </c>
    </row>
    <row r="7" spans="1:18" ht="70.5" customHeight="1" x14ac:dyDescent="0.2">
      <c r="A7" s="154" t="str">
        <f t="shared" ref="A7:A11" si="5">P7</f>
        <v/>
      </c>
      <c r="B7" s="202" t="str">
        <v>002</v>
      </c>
      <c r="C7" s="207"/>
      <c r="D7" s="208"/>
      <c r="E7" s="223" t="s">
        <v>871</v>
      </c>
      <c r="F7" s="209"/>
      <c r="G7" s="208" t="str">
        <f t="shared" si="3"/>
        <v/>
      </c>
      <c r="H7" s="200" t="str">
        <f t="shared" si="1"/>
        <v/>
      </c>
      <c r="I7" s="210"/>
      <c r="J7" s="211" t="str">
        <f t="shared" si="4"/>
        <v/>
      </c>
      <c r="K7" s="200" t="str">
        <f>IF($J7&lt;&gt;"",$J7,"")</f>
        <v/>
      </c>
      <c r="L7" s="210"/>
      <c r="M7" s="212"/>
      <c r="P7" s="130" t="str">
        <v/>
      </c>
    </row>
    <row r="8" spans="1:18" ht="70.5" customHeight="1" x14ac:dyDescent="0.2">
      <c r="A8" s="154" t="str">
        <f t="shared" si="5"/>
        <v/>
      </c>
      <c r="B8" s="202" t="str">
        <v>003</v>
      </c>
      <c r="C8" s="207" t="s">
        <v>871</v>
      </c>
      <c r="D8" s="208"/>
      <c r="E8" s="223" t="s">
        <v>871</v>
      </c>
      <c r="F8" s="209"/>
      <c r="G8" s="208" t="str">
        <f t="shared" si="3"/>
        <v/>
      </c>
      <c r="H8" s="200" t="str">
        <f t="shared" si="1"/>
        <v/>
      </c>
      <c r="I8" s="210"/>
      <c r="J8" s="211" t="str">
        <f t="shared" si="4"/>
        <v/>
      </c>
      <c r="K8" s="200" t="str">
        <f t="shared" si="2"/>
        <v/>
      </c>
      <c r="L8" s="210"/>
      <c r="M8" s="212"/>
      <c r="P8" s="130" t="str">
        <v/>
      </c>
    </row>
    <row r="9" spans="1:18" ht="70.5" customHeight="1" x14ac:dyDescent="0.2">
      <c r="A9" s="154" t="str">
        <f t="shared" si="5"/>
        <v/>
      </c>
      <c r="B9" s="202" t="str">
        <v>004</v>
      </c>
      <c r="C9" s="207" t="s">
        <v>871</v>
      </c>
      <c r="D9" s="208"/>
      <c r="E9" s="223" t="s">
        <v>871</v>
      </c>
      <c r="F9" s="209"/>
      <c r="G9" s="208" t="str">
        <f t="shared" si="3"/>
        <v/>
      </c>
      <c r="H9" s="200" t="str">
        <f t="shared" si="1"/>
        <v/>
      </c>
      <c r="I9" s="210"/>
      <c r="J9" s="211" t="str">
        <f t="shared" si="4"/>
        <v/>
      </c>
      <c r="K9" s="200" t="str">
        <f t="shared" si="2"/>
        <v/>
      </c>
      <c r="L9" s="210"/>
      <c r="M9" s="212"/>
      <c r="P9" s="130" t="str">
        <v/>
      </c>
    </row>
    <row r="10" spans="1:18" ht="70.5" customHeight="1" x14ac:dyDescent="0.2">
      <c r="A10" s="154" t="str">
        <f t="shared" si="5"/>
        <v/>
      </c>
      <c r="B10" s="202" t="str">
        <v>005</v>
      </c>
      <c r="C10" s="207" t="s">
        <v>871</v>
      </c>
      <c r="D10" s="208"/>
      <c r="E10" s="223" t="s">
        <v>871</v>
      </c>
      <c r="F10" s="209"/>
      <c r="G10" s="208" t="str">
        <f t="shared" si="3"/>
        <v/>
      </c>
      <c r="H10" s="200" t="str">
        <f t="shared" si="1"/>
        <v/>
      </c>
      <c r="I10" s="210"/>
      <c r="J10" s="211" t="str">
        <f t="shared" si="4"/>
        <v/>
      </c>
      <c r="K10" s="200" t="str">
        <f t="shared" si="2"/>
        <v/>
      </c>
      <c r="L10" s="210"/>
      <c r="M10" s="212"/>
      <c r="P10" s="130" t="str">
        <v/>
      </c>
    </row>
    <row r="11" spans="1:18" ht="70.5" customHeight="1" x14ac:dyDescent="0.2">
      <c r="A11" s="154" t="str">
        <f t="shared" si="5"/>
        <v/>
      </c>
      <c r="B11" s="202" t="str">
        <v>006</v>
      </c>
      <c r="C11" s="207" t="s">
        <v>871</v>
      </c>
      <c r="D11" s="208"/>
      <c r="E11" s="223" t="s">
        <v>871</v>
      </c>
      <c r="F11" s="209"/>
      <c r="G11" s="208" t="str">
        <f t="shared" si="3"/>
        <v/>
      </c>
      <c r="H11" s="200" t="str">
        <f t="shared" si="1"/>
        <v/>
      </c>
      <c r="I11" s="210"/>
      <c r="J11" s="211" t="str">
        <f t="shared" si="4"/>
        <v/>
      </c>
      <c r="K11" s="200" t="str">
        <f t="shared" si="2"/>
        <v/>
      </c>
      <c r="L11" s="210"/>
      <c r="M11" s="212"/>
      <c r="P11" s="130" t="str">
        <v/>
      </c>
    </row>
    <row r="12" spans="1:18" x14ac:dyDescent="0.2">
      <c r="A12" s="121"/>
      <c r="G12" s="123"/>
      <c r="I12" s="123"/>
      <c r="J12" s="123"/>
      <c r="L12" s="123"/>
      <c r="M12" s="123"/>
    </row>
    <row r="13" spans="1:18" x14ac:dyDescent="0.2">
      <c r="A13" s="121"/>
      <c r="G13" s="123"/>
      <c r="I13" s="123"/>
      <c r="J13" s="123"/>
      <c r="L13" s="123"/>
      <c r="M13" s="123"/>
    </row>
    <row r="14" spans="1:18" ht="15.75" thickBot="1" x14ac:dyDescent="0.3">
      <c r="A14" s="14" t="s">
        <v>112</v>
      </c>
      <c r="B14" s="11"/>
      <c r="C14" s="11"/>
      <c r="G14" s="123"/>
      <c r="I14" s="123"/>
      <c r="J14" s="123"/>
      <c r="L14" s="123"/>
      <c r="M14" s="123"/>
    </row>
    <row r="15" spans="1:18" x14ac:dyDescent="0.2">
      <c r="A15" t="s">
        <v>135</v>
      </c>
      <c r="B15" s="124"/>
      <c r="C15" s="124" t="str" cm="1">
        <f t="array" ref="C15">_xll.DCRefersToSheetName()</f>
        <v>Queries</v>
      </c>
      <c r="G15" s="123"/>
      <c r="I15" s="123"/>
      <c r="J15" s="123"/>
      <c r="L15" s="123"/>
      <c r="M15" s="123"/>
    </row>
    <row r="16" spans="1:18" x14ac:dyDescent="0.2">
      <c r="A16" s="122" t="s">
        <v>879</v>
      </c>
      <c r="G16" s="123"/>
      <c r="I16" s="123"/>
      <c r="J16" s="123"/>
      <c r="L16" s="123"/>
      <c r="M16" s="123"/>
    </row>
    <row r="17" spans="1:13" x14ac:dyDescent="0.2">
      <c r="A17" s="68" t="s">
        <v>136</v>
      </c>
      <c r="C17" s="5" t="b">
        <f>Admin!G45</f>
        <v>1</v>
      </c>
      <c r="G17" s="123"/>
      <c r="I17" s="123"/>
      <c r="J17" s="123"/>
      <c r="L17" s="123"/>
      <c r="M17" s="123"/>
    </row>
    <row r="18" spans="1:13" x14ac:dyDescent="0.2">
      <c r="A18" s="68" t="s">
        <v>137</v>
      </c>
      <c r="C18" s="5" t="b">
        <f>Admin!H45</f>
        <v>1</v>
      </c>
      <c r="G18" s="123"/>
      <c r="I18" s="123"/>
      <c r="J18" s="123"/>
      <c r="L18" s="123"/>
      <c r="M18" s="123"/>
    </row>
    <row r="19" spans="1:13" x14ac:dyDescent="0.2">
      <c r="A19" s="68" t="s">
        <v>138</v>
      </c>
      <c r="C19" s="5" t="b">
        <f>Admin!I45</f>
        <v>1</v>
      </c>
      <c r="G19" s="123"/>
      <c r="I19" s="123"/>
      <c r="J19" s="123"/>
      <c r="L19" s="123"/>
      <c r="M19" s="123"/>
    </row>
    <row r="20" spans="1:13" x14ac:dyDescent="0.2">
      <c r="A20" s="122" t="s">
        <v>843</v>
      </c>
      <c r="C20" s="5">
        <f>COUNTIFS(P6:P11,1)</f>
        <v>0</v>
      </c>
      <c r="G20" s="123"/>
      <c r="I20" s="123"/>
      <c r="J20" s="123"/>
      <c r="L20" s="123"/>
      <c r="M20" s="123"/>
    </row>
    <row r="21" spans="1:13" x14ac:dyDescent="0.2">
      <c r="A21" s="122" t="s">
        <v>880</v>
      </c>
      <c r="C21" s="5" t="str">
        <f>IF(C20=1,+C20&amp;" open query",IF(C20&gt;1,+C20&amp;" open queries",""))</f>
        <v/>
      </c>
      <c r="G21" s="123"/>
      <c r="I21" s="123"/>
      <c r="J21" s="123"/>
      <c r="L21" s="123"/>
      <c r="M21" s="123"/>
    </row>
    <row r="22" spans="1:13" x14ac:dyDescent="0.2">
      <c r="A22" s="122" t="s">
        <v>881</v>
      </c>
      <c r="B22" s="122"/>
      <c r="C22" s="122" t="str" cm="1">
        <f t="array" ref="C22">IF(DataFlow_Hide_Cols_Enabled,_xll.DCHideCols($C$15,IsClient,COLUMN(G$3),COLUMN(J$3),COLUMN(M$3)),Message_DataFlow_Disabled)</f>
        <v>#OK</v>
      </c>
      <c r="G22" s="123"/>
      <c r="I22" s="123"/>
      <c r="J22" s="123"/>
      <c r="L22" s="123"/>
      <c r="M22" s="123"/>
    </row>
    <row r="23" spans="1:13" x14ac:dyDescent="0.2">
      <c r="A23" s="122" t="s">
        <v>882</v>
      </c>
      <c r="B23" s="122"/>
      <c r="C23" s="122" t="str" cm="1">
        <f t="array" ref="C23">IF(DataFlow_Hide_Cols_Enabled,_xll.DCHideCols($C$15,NOT(IsClient),COLUMN(H$3),COLUMN(K$3)),Message_DataFlow_Disabled)</f>
        <v>#OK</v>
      </c>
      <c r="G23" s="123"/>
      <c r="I23" s="123"/>
      <c r="J23" s="123"/>
      <c r="L23" s="123"/>
      <c r="M23" s="123"/>
    </row>
    <row r="24" spans="1:13" x14ac:dyDescent="0.2">
      <c r="A24" s="122"/>
      <c r="B24" s="122"/>
      <c r="C24" s="122"/>
      <c r="G24" s="123"/>
      <c r="I24" s="123"/>
      <c r="J24" s="123"/>
      <c r="L24" s="123"/>
      <c r="M24" s="123"/>
    </row>
    <row r="25" spans="1:13" x14ac:dyDescent="0.2">
      <c r="A25" s="122"/>
      <c r="B25" s="122"/>
      <c r="C25" s="122"/>
      <c r="G25" s="123"/>
      <c r="I25" s="123"/>
      <c r="J25" s="123"/>
      <c r="L25" s="123"/>
      <c r="M25" s="123"/>
    </row>
    <row r="26" spans="1:13" x14ac:dyDescent="0.2">
      <c r="A26" s="122"/>
      <c r="B26" s="122"/>
      <c r="C26" s="122"/>
      <c r="G26" s="123"/>
      <c r="I26" s="123"/>
      <c r="J26" s="123"/>
      <c r="L26" s="123"/>
      <c r="M26" s="123"/>
    </row>
    <row r="27" spans="1:13" x14ac:dyDescent="0.2">
      <c r="A27" s="121"/>
      <c r="G27" s="123"/>
      <c r="I27" s="123"/>
      <c r="J27" s="123"/>
      <c r="L27" s="123"/>
      <c r="M27" s="123"/>
    </row>
    <row r="28" spans="1:13" x14ac:dyDescent="0.2">
      <c r="A28" s="121"/>
      <c r="G28" s="123"/>
      <c r="I28" s="123"/>
      <c r="J28" s="123"/>
      <c r="L28" s="123"/>
      <c r="M28" s="123"/>
    </row>
    <row r="29" spans="1:13" x14ac:dyDescent="0.2">
      <c r="A29" s="121"/>
      <c r="G29" s="123"/>
      <c r="I29" s="123"/>
      <c r="J29" s="123"/>
      <c r="L29" s="123"/>
      <c r="M29" s="123"/>
    </row>
    <row r="30" spans="1:13" x14ac:dyDescent="0.2">
      <c r="A30" s="121"/>
      <c r="G30" s="123"/>
      <c r="I30" s="123"/>
      <c r="J30" s="123"/>
      <c r="L30" s="123"/>
      <c r="M30" s="123"/>
    </row>
    <row r="31" spans="1:13" x14ac:dyDescent="0.2">
      <c r="A31" s="121"/>
      <c r="G31" s="123"/>
      <c r="I31" s="123"/>
      <c r="J31" s="123"/>
      <c r="L31" s="123"/>
      <c r="M31" s="123"/>
    </row>
    <row r="32" spans="1:13" x14ac:dyDescent="0.2">
      <c r="A32" s="121"/>
      <c r="G32" s="123"/>
      <c r="I32" s="123"/>
      <c r="J32" s="123"/>
      <c r="L32" s="123"/>
      <c r="M32" s="123"/>
    </row>
    <row r="33" spans="1:13" x14ac:dyDescent="0.2">
      <c r="A33" s="121"/>
      <c r="G33" s="123"/>
      <c r="I33" s="123"/>
      <c r="J33" s="123"/>
      <c r="L33" s="123"/>
      <c r="M33" s="123"/>
    </row>
    <row r="34" spans="1:13" x14ac:dyDescent="0.2">
      <c r="A34" s="121"/>
      <c r="G34" s="123"/>
      <c r="I34" s="123"/>
      <c r="J34" s="123"/>
      <c r="L34" s="123"/>
      <c r="M34" s="123"/>
    </row>
    <row r="35" spans="1:13" x14ac:dyDescent="0.2">
      <c r="A35" s="121"/>
      <c r="G35" s="123"/>
      <c r="I35" s="123"/>
      <c r="J35" s="123"/>
      <c r="L35" s="123"/>
      <c r="M35" s="123"/>
    </row>
    <row r="36" spans="1:13" x14ac:dyDescent="0.2">
      <c r="A36" s="121"/>
      <c r="G36" s="123"/>
      <c r="I36" s="123"/>
      <c r="J36" s="123"/>
      <c r="L36" s="123"/>
      <c r="M36" s="123"/>
    </row>
    <row r="37" spans="1:13" x14ac:dyDescent="0.2">
      <c r="A37" s="121"/>
      <c r="G37" s="123"/>
      <c r="I37" s="123"/>
      <c r="J37" s="123"/>
      <c r="L37" s="123"/>
      <c r="M37" s="123"/>
    </row>
    <row r="38" spans="1:13" x14ac:dyDescent="0.2">
      <c r="A38" s="121"/>
      <c r="G38" s="123"/>
      <c r="I38" s="123"/>
      <c r="J38" s="123"/>
      <c r="L38" s="123"/>
      <c r="M38" s="123"/>
    </row>
    <row r="39" spans="1:13" x14ac:dyDescent="0.2">
      <c r="A39" s="121"/>
      <c r="G39" s="123"/>
      <c r="I39" s="123"/>
      <c r="J39" s="123"/>
      <c r="L39" s="123"/>
      <c r="M39" s="123"/>
    </row>
    <row r="40" spans="1:13" x14ac:dyDescent="0.2">
      <c r="A40" s="121"/>
      <c r="G40" s="123"/>
      <c r="I40" s="123"/>
      <c r="J40" s="123"/>
      <c r="L40" s="123"/>
      <c r="M40" s="123"/>
    </row>
    <row r="41" spans="1:13" x14ac:dyDescent="0.2">
      <c r="A41" s="121"/>
      <c r="G41" s="123"/>
      <c r="I41" s="123"/>
      <c r="J41" s="123"/>
      <c r="L41" s="123"/>
      <c r="M41" s="123"/>
    </row>
    <row r="42" spans="1:13" x14ac:dyDescent="0.2">
      <c r="A42" s="121"/>
      <c r="G42" s="123"/>
      <c r="I42" s="123"/>
      <c r="J42" s="123"/>
      <c r="L42" s="123"/>
      <c r="M42" s="123"/>
    </row>
    <row r="43" spans="1:13" x14ac:dyDescent="0.2">
      <c r="A43" s="121"/>
      <c r="G43" s="123"/>
      <c r="I43" s="123"/>
      <c r="J43" s="123"/>
      <c r="L43" s="123"/>
      <c r="M43" s="123"/>
    </row>
    <row r="44" spans="1:13" x14ac:dyDescent="0.2">
      <c r="A44" s="121"/>
      <c r="G44" s="123"/>
      <c r="I44" s="123"/>
      <c r="J44" s="123"/>
      <c r="L44" s="123"/>
      <c r="M44" s="123"/>
    </row>
    <row r="45" spans="1:13" x14ac:dyDescent="0.2">
      <c r="A45" s="121"/>
      <c r="G45" s="123"/>
      <c r="I45" s="123"/>
      <c r="J45" s="123"/>
      <c r="L45" s="123"/>
      <c r="M45" s="123"/>
    </row>
    <row r="46" spans="1:13" x14ac:dyDescent="0.2">
      <c r="A46" s="121"/>
      <c r="G46" s="123"/>
      <c r="I46" s="123"/>
      <c r="J46" s="123"/>
      <c r="L46" s="123"/>
      <c r="M46" s="123"/>
    </row>
    <row r="47" spans="1:13" x14ac:dyDescent="0.2">
      <c r="A47" s="121"/>
      <c r="G47" s="123"/>
      <c r="I47" s="123"/>
      <c r="J47" s="123"/>
      <c r="L47" s="123"/>
      <c r="M47" s="123"/>
    </row>
    <row r="48" spans="1:13" x14ac:dyDescent="0.2">
      <c r="A48" s="121"/>
      <c r="G48" s="123"/>
      <c r="I48" s="123"/>
      <c r="J48" s="123"/>
      <c r="L48" s="123"/>
      <c r="M48" s="123"/>
    </row>
    <row r="49" spans="1:13" x14ac:dyDescent="0.2">
      <c r="A49" s="121"/>
      <c r="G49" s="123"/>
      <c r="I49" s="123"/>
      <c r="J49" s="123"/>
      <c r="L49" s="123"/>
      <c r="M49" s="123"/>
    </row>
    <row r="50" spans="1:13" x14ac:dyDescent="0.2">
      <c r="A50" s="121"/>
      <c r="G50" s="123"/>
      <c r="I50" s="123"/>
      <c r="J50" s="123"/>
      <c r="L50" s="123"/>
      <c r="M50" s="123"/>
    </row>
    <row r="51" spans="1:13" x14ac:dyDescent="0.2">
      <c r="A51" s="121"/>
      <c r="G51" s="123"/>
      <c r="I51" s="123"/>
      <c r="J51" s="123"/>
      <c r="L51" s="123"/>
      <c r="M51" s="123"/>
    </row>
    <row r="52" spans="1:13" x14ac:dyDescent="0.2">
      <c r="A52" s="121"/>
      <c r="G52" s="123"/>
      <c r="I52" s="123"/>
      <c r="J52" s="123"/>
      <c r="L52" s="123"/>
      <c r="M52" s="123"/>
    </row>
    <row r="53" spans="1:13" x14ac:dyDescent="0.2">
      <c r="A53" s="121"/>
      <c r="G53" s="123"/>
      <c r="I53" s="123"/>
      <c r="J53" s="123"/>
      <c r="L53" s="123"/>
      <c r="M53" s="123"/>
    </row>
    <row r="54" spans="1:13" x14ac:dyDescent="0.2">
      <c r="A54" s="121"/>
      <c r="G54" s="123"/>
      <c r="I54" s="123"/>
      <c r="J54" s="123"/>
      <c r="L54" s="123"/>
      <c r="M54" s="123"/>
    </row>
    <row r="55" spans="1:13" x14ac:dyDescent="0.2">
      <c r="A55" s="121"/>
      <c r="G55" s="123"/>
      <c r="I55" s="123"/>
      <c r="J55" s="123"/>
      <c r="L55" s="123"/>
      <c r="M55" s="123"/>
    </row>
    <row r="56" spans="1:13" x14ac:dyDescent="0.2">
      <c r="A56" s="121"/>
      <c r="G56" s="123"/>
      <c r="I56" s="123"/>
      <c r="J56" s="123"/>
      <c r="L56" s="123"/>
      <c r="M56" s="123"/>
    </row>
    <row r="57" spans="1:13" x14ac:dyDescent="0.2">
      <c r="A57" s="121"/>
      <c r="G57" s="123"/>
      <c r="I57" s="123"/>
      <c r="J57" s="123"/>
      <c r="L57" s="123"/>
      <c r="M57" s="123"/>
    </row>
    <row r="58" spans="1:13" x14ac:dyDescent="0.2">
      <c r="A58" s="121"/>
      <c r="G58" s="123"/>
      <c r="I58" s="123"/>
      <c r="J58" s="123"/>
      <c r="L58" s="123"/>
      <c r="M58" s="123"/>
    </row>
    <row r="59" spans="1:13" x14ac:dyDescent="0.2">
      <c r="A59" s="121"/>
      <c r="G59" s="123"/>
      <c r="I59" s="123"/>
      <c r="J59" s="123"/>
      <c r="L59" s="123"/>
      <c r="M59" s="123"/>
    </row>
    <row r="60" spans="1:13" x14ac:dyDescent="0.2">
      <c r="A60" s="121"/>
      <c r="G60" s="123"/>
      <c r="I60" s="123"/>
      <c r="J60" s="123"/>
      <c r="L60" s="123"/>
      <c r="M60" s="123"/>
    </row>
    <row r="61" spans="1:13" x14ac:dyDescent="0.2">
      <c r="A61" s="121"/>
      <c r="G61" s="123"/>
      <c r="I61" s="123"/>
      <c r="J61" s="123"/>
      <c r="L61" s="123"/>
      <c r="M61" s="123"/>
    </row>
    <row r="62" spans="1:13" x14ac:dyDescent="0.2">
      <c r="A62" s="121"/>
      <c r="G62" s="123"/>
      <c r="I62" s="123"/>
      <c r="J62" s="123"/>
      <c r="L62" s="123"/>
      <c r="M62" s="123"/>
    </row>
    <row r="63" spans="1:13" x14ac:dyDescent="0.2">
      <c r="A63" s="121"/>
      <c r="G63" s="123"/>
      <c r="I63" s="123"/>
      <c r="J63" s="123"/>
      <c r="L63" s="123"/>
      <c r="M63" s="123"/>
    </row>
    <row r="64" spans="1:13" x14ac:dyDescent="0.2">
      <c r="A64" s="121"/>
      <c r="G64" s="123"/>
      <c r="I64" s="123"/>
      <c r="J64" s="123"/>
      <c r="L64" s="123"/>
      <c r="M64" s="123"/>
    </row>
    <row r="65" spans="1:13" x14ac:dyDescent="0.2">
      <c r="A65" s="121"/>
      <c r="G65" s="123"/>
      <c r="I65" s="123"/>
      <c r="J65" s="123"/>
      <c r="L65" s="123"/>
      <c r="M65" s="123"/>
    </row>
    <row r="66" spans="1:13" x14ac:dyDescent="0.2">
      <c r="A66" s="121"/>
      <c r="G66" s="123"/>
      <c r="I66" s="123"/>
      <c r="J66" s="123"/>
      <c r="L66" s="123"/>
      <c r="M66" s="123"/>
    </row>
    <row r="67" spans="1:13" x14ac:dyDescent="0.2">
      <c r="A67" s="121"/>
      <c r="G67" s="123"/>
      <c r="I67" s="123"/>
      <c r="J67" s="123"/>
      <c r="L67" s="123"/>
      <c r="M67" s="123"/>
    </row>
    <row r="68" spans="1:13" x14ac:dyDescent="0.2">
      <c r="A68" s="121"/>
      <c r="G68" s="123"/>
      <c r="I68" s="123"/>
      <c r="J68" s="123"/>
      <c r="L68" s="123"/>
      <c r="M68" s="123"/>
    </row>
    <row r="69" spans="1:13" x14ac:dyDescent="0.2">
      <c r="A69" s="121"/>
      <c r="G69" s="123"/>
      <c r="I69" s="123"/>
      <c r="J69" s="123"/>
      <c r="L69" s="123"/>
      <c r="M69" s="123"/>
    </row>
    <row r="70" spans="1:13" x14ac:dyDescent="0.2">
      <c r="A70" s="121"/>
      <c r="G70" s="123"/>
      <c r="I70" s="123"/>
      <c r="J70" s="123"/>
      <c r="L70" s="123"/>
      <c r="M70" s="123"/>
    </row>
    <row r="71" spans="1:13" x14ac:dyDescent="0.2">
      <c r="A71" s="121"/>
      <c r="G71" s="123"/>
      <c r="I71" s="123"/>
      <c r="J71" s="123"/>
      <c r="L71" s="123"/>
      <c r="M71" s="123"/>
    </row>
    <row r="72" spans="1:13" x14ac:dyDescent="0.2">
      <c r="A72" s="121"/>
      <c r="G72" s="123"/>
      <c r="I72" s="123"/>
      <c r="J72" s="123"/>
      <c r="L72" s="123"/>
      <c r="M72" s="123"/>
    </row>
    <row r="73" spans="1:13" x14ac:dyDescent="0.2">
      <c r="A73" s="121"/>
      <c r="G73" s="123"/>
      <c r="I73" s="123"/>
      <c r="J73" s="123"/>
      <c r="L73" s="123"/>
      <c r="M73" s="123"/>
    </row>
    <row r="74" spans="1:13" x14ac:dyDescent="0.2">
      <c r="A74" s="121"/>
      <c r="G74" s="123"/>
      <c r="I74" s="123"/>
      <c r="J74" s="123"/>
      <c r="L74" s="123"/>
      <c r="M74" s="123"/>
    </row>
    <row r="75" spans="1:13" x14ac:dyDescent="0.2">
      <c r="A75" s="121"/>
      <c r="G75" s="123"/>
      <c r="I75" s="123"/>
      <c r="J75" s="123"/>
      <c r="L75" s="123"/>
      <c r="M75" s="123"/>
    </row>
    <row r="76" spans="1:13" x14ac:dyDescent="0.2">
      <c r="A76" s="121"/>
      <c r="G76" s="123"/>
      <c r="I76" s="123"/>
      <c r="J76" s="123"/>
      <c r="L76" s="123"/>
      <c r="M76" s="123"/>
    </row>
    <row r="77" spans="1:13" x14ac:dyDescent="0.2">
      <c r="A77" s="121"/>
      <c r="G77" s="123"/>
      <c r="I77" s="123"/>
      <c r="J77" s="123"/>
      <c r="L77" s="123"/>
      <c r="M77" s="123"/>
    </row>
    <row r="78" spans="1:13" x14ac:dyDescent="0.2">
      <c r="A78" s="121"/>
      <c r="G78" s="123"/>
      <c r="I78" s="123"/>
      <c r="J78" s="123"/>
      <c r="L78" s="123"/>
      <c r="M78" s="123"/>
    </row>
    <row r="79" spans="1:13" x14ac:dyDescent="0.2">
      <c r="A79" s="121"/>
      <c r="G79" s="123"/>
      <c r="I79" s="123"/>
      <c r="J79" s="123"/>
      <c r="L79" s="123"/>
      <c r="M79" s="123"/>
    </row>
    <row r="80" spans="1:13" x14ac:dyDescent="0.2">
      <c r="A80" s="121"/>
      <c r="G80" s="123"/>
      <c r="I80" s="123"/>
      <c r="J80" s="123"/>
      <c r="L80" s="123"/>
      <c r="M80" s="123"/>
    </row>
    <row r="81" spans="1:13" x14ac:dyDescent="0.2">
      <c r="A81" s="121"/>
      <c r="G81" s="123"/>
      <c r="I81" s="123"/>
      <c r="J81" s="123"/>
      <c r="L81" s="123"/>
      <c r="M81" s="123"/>
    </row>
    <row r="82" spans="1:13" x14ac:dyDescent="0.2">
      <c r="A82" s="121"/>
      <c r="G82" s="123"/>
      <c r="I82" s="123"/>
      <c r="J82" s="123"/>
      <c r="L82" s="123"/>
      <c r="M82" s="123"/>
    </row>
    <row r="83" spans="1:13" x14ac:dyDescent="0.2">
      <c r="A83" s="121"/>
      <c r="G83" s="123"/>
      <c r="I83" s="123"/>
      <c r="J83" s="123"/>
      <c r="L83" s="123"/>
      <c r="M83" s="123"/>
    </row>
    <row r="84" spans="1:13" x14ac:dyDescent="0.2">
      <c r="A84" s="121"/>
      <c r="G84" s="123"/>
      <c r="I84" s="123"/>
      <c r="J84" s="123"/>
      <c r="L84" s="123"/>
      <c r="M84" s="123"/>
    </row>
    <row r="85" spans="1:13" x14ac:dyDescent="0.2">
      <c r="A85" s="121"/>
      <c r="G85" s="123"/>
      <c r="I85" s="123"/>
      <c r="J85" s="123"/>
      <c r="L85" s="123"/>
      <c r="M85" s="123"/>
    </row>
    <row r="86" spans="1:13" x14ac:dyDescent="0.2">
      <c r="A86" s="121"/>
      <c r="G86" s="123"/>
      <c r="I86" s="123"/>
      <c r="J86" s="123"/>
      <c r="L86" s="123"/>
      <c r="M86" s="123"/>
    </row>
    <row r="87" spans="1:13" x14ac:dyDescent="0.2">
      <c r="A87" s="121"/>
      <c r="G87" s="123"/>
      <c r="I87" s="123"/>
      <c r="J87" s="123"/>
      <c r="L87" s="123"/>
      <c r="M87" s="123"/>
    </row>
    <row r="88" spans="1:13" x14ac:dyDescent="0.2">
      <c r="A88" s="121"/>
      <c r="G88" s="123"/>
      <c r="I88" s="123"/>
      <c r="J88" s="123"/>
      <c r="L88" s="123"/>
      <c r="M88" s="123"/>
    </row>
    <row r="89" spans="1:13" x14ac:dyDescent="0.2">
      <c r="A89" s="121"/>
      <c r="G89" s="123"/>
      <c r="I89" s="123"/>
      <c r="J89" s="123"/>
      <c r="L89" s="123"/>
      <c r="M89" s="123"/>
    </row>
    <row r="90" spans="1:13" x14ac:dyDescent="0.2">
      <c r="A90" s="121"/>
      <c r="G90" s="123"/>
      <c r="I90" s="123"/>
      <c r="J90" s="123"/>
      <c r="L90" s="123"/>
      <c r="M90" s="123"/>
    </row>
    <row r="91" spans="1:13" x14ac:dyDescent="0.2">
      <c r="A91" s="121"/>
      <c r="G91" s="123"/>
      <c r="I91" s="123"/>
      <c r="J91" s="123"/>
      <c r="L91" s="123"/>
      <c r="M91" s="123"/>
    </row>
    <row r="92" spans="1:13" x14ac:dyDescent="0.2">
      <c r="A92" s="121"/>
      <c r="G92" s="123"/>
      <c r="I92" s="123"/>
      <c r="J92" s="123"/>
      <c r="L92" s="123"/>
      <c r="M92" s="123"/>
    </row>
    <row r="93" spans="1:13" x14ac:dyDescent="0.2">
      <c r="A93" s="121"/>
      <c r="G93" s="123"/>
      <c r="I93" s="123"/>
      <c r="J93" s="123"/>
      <c r="L93" s="123"/>
      <c r="M93" s="123"/>
    </row>
    <row r="94" spans="1:13" x14ac:dyDescent="0.2">
      <c r="A94" s="121"/>
      <c r="G94" s="123"/>
      <c r="I94" s="123"/>
      <c r="J94" s="123"/>
      <c r="L94" s="123"/>
      <c r="M94" s="123"/>
    </row>
    <row r="95" spans="1:13" x14ac:dyDescent="0.2">
      <c r="A95" s="121"/>
      <c r="G95" s="123"/>
      <c r="I95" s="123"/>
      <c r="J95" s="123"/>
      <c r="L95" s="123"/>
      <c r="M95" s="123"/>
    </row>
    <row r="96" spans="1:13" x14ac:dyDescent="0.2">
      <c r="A96" s="121"/>
      <c r="G96" s="123"/>
      <c r="I96" s="123"/>
      <c r="J96" s="123"/>
      <c r="L96" s="123"/>
      <c r="M96" s="123"/>
    </row>
    <row r="97" spans="1:13" x14ac:dyDescent="0.2">
      <c r="A97" s="121"/>
      <c r="G97" s="123"/>
      <c r="I97" s="123"/>
      <c r="J97" s="123"/>
      <c r="L97" s="123"/>
      <c r="M97" s="123"/>
    </row>
    <row r="98" spans="1:13" x14ac:dyDescent="0.2">
      <c r="A98" s="121"/>
      <c r="G98" s="123"/>
      <c r="I98" s="123"/>
      <c r="J98" s="123"/>
      <c r="L98" s="123"/>
      <c r="M98" s="123"/>
    </row>
    <row r="99" spans="1:13" x14ac:dyDescent="0.2">
      <c r="A99" s="121"/>
      <c r="G99" s="123"/>
      <c r="I99" s="123"/>
      <c r="J99" s="123"/>
      <c r="L99" s="123"/>
      <c r="M99" s="123"/>
    </row>
    <row r="100" spans="1:13" x14ac:dyDescent="0.2">
      <c r="A100" s="121"/>
      <c r="G100" s="123"/>
      <c r="I100" s="123"/>
      <c r="J100" s="123"/>
      <c r="L100" s="123"/>
      <c r="M100" s="123"/>
    </row>
    <row r="101" spans="1:13" x14ac:dyDescent="0.2">
      <c r="A101" s="121"/>
      <c r="G101" s="123"/>
      <c r="I101" s="123"/>
      <c r="J101" s="123"/>
      <c r="L101" s="123"/>
      <c r="M101" s="123"/>
    </row>
    <row r="102" spans="1:13" x14ac:dyDescent="0.2">
      <c r="A102" s="121"/>
      <c r="G102" s="123"/>
      <c r="I102" s="123"/>
      <c r="J102" s="123"/>
      <c r="L102" s="123"/>
      <c r="M102" s="123"/>
    </row>
    <row r="103" spans="1:13" x14ac:dyDescent="0.2">
      <c r="A103" s="121"/>
      <c r="G103" s="123"/>
      <c r="I103" s="123"/>
      <c r="J103" s="123"/>
      <c r="L103" s="123"/>
      <c r="M103" s="123"/>
    </row>
    <row r="104" spans="1:13" x14ac:dyDescent="0.2">
      <c r="A104" s="121"/>
      <c r="G104" s="123"/>
      <c r="I104" s="123"/>
      <c r="J104" s="123"/>
      <c r="L104" s="123"/>
      <c r="M104" s="123"/>
    </row>
    <row r="105" spans="1:13" x14ac:dyDescent="0.2">
      <c r="A105" s="121"/>
      <c r="G105" s="123"/>
      <c r="I105" s="123"/>
      <c r="J105" s="123"/>
      <c r="L105" s="123"/>
      <c r="M105" s="123"/>
    </row>
    <row r="106" spans="1:13" x14ac:dyDescent="0.2">
      <c r="A106" s="121"/>
      <c r="G106" s="123"/>
      <c r="I106" s="123"/>
      <c r="J106" s="123"/>
      <c r="L106" s="123"/>
      <c r="M106" s="123"/>
    </row>
    <row r="107" spans="1:13" x14ac:dyDescent="0.2">
      <c r="A107" s="121"/>
      <c r="G107" s="123"/>
      <c r="I107" s="123"/>
      <c r="J107" s="123"/>
      <c r="L107" s="123"/>
      <c r="M107" s="123"/>
    </row>
    <row r="108" spans="1:13" x14ac:dyDescent="0.2">
      <c r="A108" s="121"/>
      <c r="G108" s="123"/>
      <c r="I108" s="123"/>
      <c r="J108" s="123"/>
      <c r="L108" s="123"/>
      <c r="M108" s="123"/>
    </row>
    <row r="109" spans="1:13" x14ac:dyDescent="0.2">
      <c r="A109" s="121"/>
      <c r="G109" s="123"/>
      <c r="I109" s="123"/>
      <c r="J109" s="123"/>
      <c r="L109" s="123"/>
      <c r="M109" s="123"/>
    </row>
    <row r="110" spans="1:13" x14ac:dyDescent="0.2">
      <c r="A110" s="121"/>
      <c r="G110" s="123"/>
      <c r="I110" s="123"/>
      <c r="J110" s="123"/>
      <c r="L110" s="123"/>
      <c r="M110" s="123"/>
    </row>
    <row r="111" spans="1:13" x14ac:dyDescent="0.2">
      <c r="A111" s="121"/>
      <c r="G111" s="123"/>
      <c r="I111" s="123"/>
      <c r="J111" s="123"/>
      <c r="L111" s="123"/>
      <c r="M111" s="123"/>
    </row>
    <row r="112" spans="1:13" x14ac:dyDescent="0.2">
      <c r="A112" s="121"/>
      <c r="G112" s="123"/>
      <c r="I112" s="123"/>
      <c r="J112" s="123"/>
      <c r="L112" s="123"/>
      <c r="M112" s="123"/>
    </row>
    <row r="113" spans="1:13" x14ac:dyDescent="0.2">
      <c r="A113" s="121"/>
      <c r="G113" s="123"/>
      <c r="I113" s="123"/>
      <c r="J113" s="123"/>
      <c r="L113" s="123"/>
      <c r="M113" s="123"/>
    </row>
    <row r="114" spans="1:13" x14ac:dyDescent="0.2">
      <c r="A114" s="121"/>
      <c r="G114" s="123"/>
      <c r="I114" s="123"/>
      <c r="J114" s="123"/>
      <c r="L114" s="123"/>
      <c r="M114" s="123"/>
    </row>
    <row r="115" spans="1:13" x14ac:dyDescent="0.2">
      <c r="A115" s="121"/>
      <c r="G115" s="123"/>
      <c r="I115" s="123"/>
      <c r="J115" s="123"/>
      <c r="L115" s="123"/>
      <c r="M115" s="123"/>
    </row>
    <row r="116" spans="1:13" x14ac:dyDescent="0.2">
      <c r="A116" s="121"/>
      <c r="G116" s="123"/>
      <c r="I116" s="123"/>
      <c r="J116" s="123"/>
      <c r="L116" s="123"/>
      <c r="M116" s="123"/>
    </row>
    <row r="117" spans="1:13" x14ac:dyDescent="0.2">
      <c r="A117" s="121"/>
      <c r="G117" s="123"/>
      <c r="I117" s="123"/>
      <c r="J117" s="123"/>
      <c r="L117" s="123"/>
      <c r="M117" s="123"/>
    </row>
    <row r="118" spans="1:13" x14ac:dyDescent="0.2">
      <c r="A118" s="121"/>
      <c r="G118" s="123"/>
      <c r="I118" s="123"/>
      <c r="J118" s="123"/>
      <c r="L118" s="123"/>
      <c r="M118" s="123"/>
    </row>
    <row r="119" spans="1:13" x14ac:dyDescent="0.2">
      <c r="A119" s="121"/>
      <c r="G119" s="123"/>
      <c r="I119" s="123"/>
      <c r="J119" s="123"/>
      <c r="L119" s="123"/>
      <c r="M119" s="123"/>
    </row>
    <row r="120" spans="1:13" x14ac:dyDescent="0.2">
      <c r="A120" s="121"/>
      <c r="G120" s="123"/>
      <c r="I120" s="123"/>
      <c r="J120" s="123"/>
      <c r="L120" s="123"/>
      <c r="M120" s="123"/>
    </row>
    <row r="121" spans="1:13" x14ac:dyDescent="0.2">
      <c r="A121" s="121"/>
      <c r="G121" s="123"/>
      <c r="I121" s="123"/>
      <c r="J121" s="123"/>
      <c r="L121" s="123"/>
      <c r="M121" s="123"/>
    </row>
    <row r="122" spans="1:13" x14ac:dyDescent="0.2">
      <c r="A122" s="121"/>
      <c r="G122" s="123"/>
      <c r="I122" s="123"/>
      <c r="J122" s="123"/>
      <c r="L122" s="123"/>
      <c r="M122" s="123"/>
    </row>
    <row r="123" spans="1:13" x14ac:dyDescent="0.2">
      <c r="A123" s="121"/>
      <c r="G123" s="123"/>
      <c r="I123" s="123"/>
      <c r="J123" s="123"/>
      <c r="L123" s="123"/>
      <c r="M123" s="123"/>
    </row>
    <row r="124" spans="1:13" x14ac:dyDescent="0.2">
      <c r="A124" s="121"/>
      <c r="G124" s="123"/>
      <c r="I124" s="123"/>
      <c r="J124" s="123"/>
      <c r="L124" s="123"/>
      <c r="M124" s="123"/>
    </row>
    <row r="125" spans="1:13" x14ac:dyDescent="0.2">
      <c r="A125" s="121"/>
      <c r="G125" s="123"/>
      <c r="I125" s="123"/>
      <c r="J125" s="123"/>
      <c r="L125" s="123"/>
      <c r="M125" s="123"/>
    </row>
    <row r="126" spans="1:13" x14ac:dyDescent="0.2">
      <c r="A126" s="121"/>
      <c r="G126" s="123"/>
      <c r="I126" s="123"/>
      <c r="J126" s="123"/>
      <c r="L126" s="123"/>
      <c r="M126" s="123"/>
    </row>
    <row r="127" spans="1:13" x14ac:dyDescent="0.2">
      <c r="A127" s="121"/>
      <c r="G127" s="123"/>
      <c r="I127" s="123"/>
      <c r="J127" s="123"/>
      <c r="L127" s="123"/>
      <c r="M127" s="123"/>
    </row>
    <row r="128" spans="1:13" x14ac:dyDescent="0.2">
      <c r="A128" s="121"/>
      <c r="G128" s="123"/>
      <c r="I128" s="123"/>
      <c r="J128" s="123"/>
      <c r="L128" s="123"/>
      <c r="M128" s="123"/>
    </row>
    <row r="129" spans="1:13" x14ac:dyDescent="0.2">
      <c r="A129" s="121"/>
      <c r="G129" s="123"/>
      <c r="I129" s="123"/>
      <c r="J129" s="123"/>
      <c r="L129" s="123"/>
      <c r="M129" s="123"/>
    </row>
    <row r="130" spans="1:13" x14ac:dyDescent="0.2">
      <c r="A130" s="121"/>
      <c r="G130" s="123"/>
      <c r="I130" s="123"/>
      <c r="J130" s="123"/>
      <c r="L130" s="123"/>
      <c r="M130" s="123"/>
    </row>
    <row r="131" spans="1:13" x14ac:dyDescent="0.2">
      <c r="A131" s="121"/>
      <c r="G131" s="123"/>
      <c r="I131" s="123"/>
      <c r="J131" s="123"/>
      <c r="L131" s="123"/>
      <c r="M131" s="123"/>
    </row>
    <row r="132" spans="1:13" x14ac:dyDescent="0.2">
      <c r="A132" s="121"/>
      <c r="G132" s="123"/>
      <c r="I132" s="123"/>
      <c r="J132" s="123"/>
      <c r="L132" s="123"/>
      <c r="M132" s="123"/>
    </row>
    <row r="133" spans="1:13" x14ac:dyDescent="0.2">
      <c r="A133" s="121"/>
      <c r="G133" s="123"/>
      <c r="I133" s="123"/>
      <c r="J133" s="123"/>
      <c r="L133" s="123"/>
      <c r="M133" s="123"/>
    </row>
    <row r="134" spans="1:13" x14ac:dyDescent="0.2">
      <c r="A134" s="121"/>
      <c r="G134" s="123"/>
      <c r="I134" s="123"/>
      <c r="J134" s="123"/>
      <c r="L134" s="123"/>
      <c r="M134" s="123"/>
    </row>
    <row r="135" spans="1:13" x14ac:dyDescent="0.2">
      <c r="A135" s="121"/>
      <c r="G135" s="123"/>
      <c r="I135" s="123"/>
      <c r="J135" s="123"/>
      <c r="L135" s="123"/>
      <c r="M135" s="123"/>
    </row>
    <row r="136" spans="1:13" x14ac:dyDescent="0.2">
      <c r="A136" s="121"/>
      <c r="G136" s="123"/>
      <c r="I136" s="123"/>
      <c r="J136" s="123"/>
      <c r="L136" s="123"/>
      <c r="M136" s="123"/>
    </row>
    <row r="137" spans="1:13" x14ac:dyDescent="0.2">
      <c r="A137" s="121"/>
      <c r="G137" s="123"/>
      <c r="I137" s="123"/>
      <c r="J137" s="123"/>
      <c r="L137" s="123"/>
      <c r="M137" s="123"/>
    </row>
    <row r="138" spans="1:13" x14ac:dyDescent="0.2">
      <c r="A138" s="121"/>
      <c r="G138" s="123"/>
      <c r="I138" s="123"/>
      <c r="J138" s="123"/>
      <c r="L138" s="123"/>
      <c r="M138" s="123"/>
    </row>
    <row r="139" spans="1:13" x14ac:dyDescent="0.2">
      <c r="A139" s="121"/>
      <c r="G139" s="123"/>
      <c r="I139" s="123"/>
      <c r="J139" s="123"/>
      <c r="L139" s="123"/>
      <c r="M139" s="123"/>
    </row>
    <row r="140" spans="1:13" x14ac:dyDescent="0.2">
      <c r="A140" s="121"/>
      <c r="G140" s="123"/>
      <c r="I140" s="123"/>
      <c r="J140" s="123"/>
      <c r="L140" s="123"/>
      <c r="M140" s="123"/>
    </row>
    <row r="141" spans="1:13" x14ac:dyDescent="0.2">
      <c r="A141" s="121"/>
      <c r="G141" s="123"/>
      <c r="I141" s="123"/>
      <c r="J141" s="123"/>
      <c r="L141" s="123"/>
      <c r="M141" s="123"/>
    </row>
    <row r="142" spans="1:13" x14ac:dyDescent="0.2">
      <c r="A142" s="121"/>
      <c r="G142" s="123"/>
      <c r="I142" s="123"/>
      <c r="J142" s="123"/>
      <c r="L142" s="123"/>
      <c r="M142" s="123"/>
    </row>
    <row r="143" spans="1:13" x14ac:dyDescent="0.2">
      <c r="A143" s="121"/>
      <c r="G143" s="123"/>
      <c r="I143" s="123"/>
      <c r="J143" s="123"/>
      <c r="L143" s="123"/>
      <c r="M143" s="123"/>
    </row>
    <row r="144" spans="1:13" x14ac:dyDescent="0.2">
      <c r="A144" s="121"/>
      <c r="G144" s="123"/>
      <c r="I144" s="123"/>
      <c r="J144" s="123"/>
      <c r="L144" s="123"/>
      <c r="M144" s="123"/>
    </row>
    <row r="145" spans="1:13" x14ac:dyDescent="0.2">
      <c r="A145" s="121"/>
      <c r="G145" s="123"/>
      <c r="I145" s="123"/>
      <c r="J145" s="123"/>
      <c r="L145" s="123"/>
      <c r="M145" s="123"/>
    </row>
    <row r="146" spans="1:13" x14ac:dyDescent="0.2">
      <c r="A146" s="121"/>
      <c r="G146" s="123"/>
      <c r="I146" s="123"/>
      <c r="J146" s="123"/>
      <c r="L146" s="123"/>
      <c r="M146" s="123"/>
    </row>
    <row r="147" spans="1:13" x14ac:dyDescent="0.2">
      <c r="A147" s="121"/>
      <c r="G147" s="123"/>
      <c r="I147" s="123"/>
      <c r="J147" s="123"/>
      <c r="L147" s="123"/>
      <c r="M147" s="123"/>
    </row>
    <row r="148" spans="1:13" x14ac:dyDescent="0.2">
      <c r="A148" s="121"/>
      <c r="G148" s="123"/>
      <c r="I148" s="123"/>
      <c r="J148" s="123"/>
      <c r="L148" s="123"/>
      <c r="M148" s="123"/>
    </row>
    <row r="149" spans="1:13" x14ac:dyDescent="0.2">
      <c r="A149" s="121"/>
      <c r="G149" s="123"/>
      <c r="I149" s="123"/>
      <c r="J149" s="123"/>
      <c r="L149" s="123"/>
      <c r="M149" s="123"/>
    </row>
    <row r="150" spans="1:13" x14ac:dyDescent="0.2">
      <c r="A150" s="121"/>
      <c r="G150" s="123"/>
      <c r="I150" s="123"/>
      <c r="J150" s="123"/>
      <c r="L150" s="123"/>
      <c r="M150" s="123"/>
    </row>
    <row r="151" spans="1:13" x14ac:dyDescent="0.2">
      <c r="A151" s="121"/>
      <c r="G151" s="123"/>
      <c r="I151" s="123"/>
      <c r="J151" s="123"/>
      <c r="L151" s="123"/>
      <c r="M151" s="123"/>
    </row>
    <row r="152" spans="1:13" x14ac:dyDescent="0.2">
      <c r="A152" s="121"/>
      <c r="G152" s="123"/>
      <c r="I152" s="123"/>
      <c r="J152" s="123"/>
      <c r="L152" s="123"/>
      <c r="M152" s="123"/>
    </row>
    <row r="153" spans="1:13" x14ac:dyDescent="0.2">
      <c r="A153" s="121"/>
      <c r="G153" s="123"/>
      <c r="I153" s="123"/>
      <c r="J153" s="123"/>
      <c r="L153" s="123"/>
      <c r="M153" s="123"/>
    </row>
    <row r="154" spans="1:13" x14ac:dyDescent="0.2">
      <c r="A154" s="121"/>
      <c r="G154" s="123"/>
      <c r="I154" s="123"/>
      <c r="J154" s="123"/>
      <c r="L154" s="123"/>
      <c r="M154" s="123"/>
    </row>
    <row r="155" spans="1:13" x14ac:dyDescent="0.2">
      <c r="A155" s="121"/>
      <c r="G155" s="123"/>
      <c r="I155" s="123"/>
      <c r="J155" s="123"/>
      <c r="L155" s="123"/>
      <c r="M155" s="123"/>
    </row>
    <row r="156" spans="1:13" x14ac:dyDescent="0.2">
      <c r="A156" s="121"/>
      <c r="G156" s="123"/>
      <c r="I156" s="123"/>
      <c r="J156" s="123"/>
      <c r="L156" s="123"/>
      <c r="M156" s="123"/>
    </row>
    <row r="157" spans="1:13" x14ac:dyDescent="0.2">
      <c r="A157" s="121"/>
      <c r="G157" s="123"/>
      <c r="I157" s="123"/>
      <c r="J157" s="123"/>
      <c r="L157" s="123"/>
      <c r="M157" s="123"/>
    </row>
    <row r="158" spans="1:13" x14ac:dyDescent="0.2">
      <c r="A158" s="121"/>
      <c r="G158" s="123"/>
      <c r="I158" s="123"/>
      <c r="J158" s="123"/>
      <c r="L158" s="123"/>
      <c r="M158" s="123"/>
    </row>
    <row r="159" spans="1:13" x14ac:dyDescent="0.2">
      <c r="A159" s="121"/>
      <c r="G159" s="123"/>
      <c r="I159" s="123"/>
      <c r="J159" s="123"/>
      <c r="L159" s="123"/>
      <c r="M159" s="123"/>
    </row>
    <row r="160" spans="1:13" x14ac:dyDescent="0.2">
      <c r="A160" s="121"/>
      <c r="G160" s="123"/>
      <c r="I160" s="123"/>
      <c r="J160" s="123"/>
      <c r="L160" s="123"/>
      <c r="M160" s="123"/>
    </row>
    <row r="161" spans="1:13" x14ac:dyDescent="0.2">
      <c r="A161" s="121"/>
      <c r="G161" s="123"/>
      <c r="I161" s="123"/>
      <c r="J161" s="123"/>
      <c r="L161" s="123"/>
      <c r="M161" s="123"/>
    </row>
    <row r="162" spans="1:13" x14ac:dyDescent="0.2">
      <c r="A162" s="121"/>
      <c r="G162" s="123"/>
      <c r="I162" s="123"/>
      <c r="J162" s="123"/>
      <c r="L162" s="123"/>
      <c r="M162" s="123"/>
    </row>
    <row r="163" spans="1:13" x14ac:dyDescent="0.2">
      <c r="A163" s="121"/>
      <c r="G163" s="123"/>
      <c r="I163" s="123"/>
      <c r="J163" s="123"/>
      <c r="L163" s="123"/>
      <c r="M163" s="123"/>
    </row>
    <row r="164" spans="1:13" x14ac:dyDescent="0.2">
      <c r="A164" s="121"/>
      <c r="G164" s="123"/>
      <c r="I164" s="123"/>
      <c r="J164" s="123"/>
      <c r="L164" s="123"/>
      <c r="M164" s="123"/>
    </row>
    <row r="165" spans="1:13" x14ac:dyDescent="0.2">
      <c r="A165" s="121"/>
      <c r="G165" s="123"/>
      <c r="I165" s="123"/>
      <c r="J165" s="123"/>
      <c r="L165" s="123"/>
      <c r="M165" s="123"/>
    </row>
    <row r="166" spans="1:13" x14ac:dyDescent="0.2">
      <c r="A166" s="121"/>
      <c r="G166" s="123"/>
      <c r="I166" s="123"/>
      <c r="J166" s="123"/>
      <c r="L166" s="123"/>
      <c r="M166" s="123"/>
    </row>
    <row r="167" spans="1:13" x14ac:dyDescent="0.2">
      <c r="A167" s="121"/>
      <c r="G167" s="123"/>
      <c r="I167" s="123"/>
      <c r="J167" s="123"/>
      <c r="L167" s="123"/>
      <c r="M167" s="123"/>
    </row>
    <row r="168" spans="1:13" x14ac:dyDescent="0.2">
      <c r="A168" s="121"/>
      <c r="G168" s="123"/>
      <c r="I168" s="123"/>
      <c r="J168" s="123"/>
      <c r="L168" s="123"/>
      <c r="M168" s="123"/>
    </row>
    <row r="169" spans="1:13" x14ac:dyDescent="0.2">
      <c r="A169" s="121"/>
      <c r="G169" s="123"/>
      <c r="I169" s="123"/>
      <c r="J169" s="123"/>
      <c r="L169" s="123"/>
      <c r="M169" s="123"/>
    </row>
    <row r="170" spans="1:13" x14ac:dyDescent="0.2">
      <c r="A170" s="121"/>
      <c r="G170" s="123"/>
      <c r="I170" s="123"/>
      <c r="J170" s="123"/>
      <c r="L170" s="123"/>
      <c r="M170" s="123"/>
    </row>
    <row r="171" spans="1:13" x14ac:dyDescent="0.2">
      <c r="A171" s="121"/>
      <c r="G171" s="123"/>
      <c r="I171" s="123"/>
      <c r="J171" s="123"/>
      <c r="L171" s="123"/>
      <c r="M171" s="123"/>
    </row>
    <row r="172" spans="1:13" x14ac:dyDescent="0.2">
      <c r="A172" s="121"/>
      <c r="G172" s="123"/>
      <c r="I172" s="123"/>
      <c r="J172" s="123"/>
      <c r="L172" s="123"/>
      <c r="M172" s="123"/>
    </row>
    <row r="173" spans="1:13" x14ac:dyDescent="0.2">
      <c r="A173" s="121"/>
      <c r="G173" s="123"/>
      <c r="I173" s="123"/>
      <c r="J173" s="123"/>
      <c r="L173" s="123"/>
      <c r="M173" s="123"/>
    </row>
    <row r="174" spans="1:13" x14ac:dyDescent="0.2">
      <c r="A174" s="121"/>
      <c r="G174" s="123"/>
      <c r="I174" s="123"/>
      <c r="J174" s="123"/>
      <c r="L174" s="123"/>
      <c r="M174" s="123"/>
    </row>
    <row r="175" spans="1:13" x14ac:dyDescent="0.2">
      <c r="A175" s="121"/>
      <c r="G175" s="123"/>
      <c r="I175" s="123"/>
      <c r="J175" s="123"/>
      <c r="L175" s="123"/>
      <c r="M175" s="123"/>
    </row>
    <row r="176" spans="1:13" x14ac:dyDescent="0.2">
      <c r="A176" s="121"/>
      <c r="G176" s="123"/>
      <c r="I176" s="123"/>
      <c r="J176" s="123"/>
      <c r="L176" s="123"/>
      <c r="M176" s="123"/>
    </row>
    <row r="177" spans="1:13" x14ac:dyDescent="0.2">
      <c r="A177" s="121"/>
      <c r="G177" s="123"/>
      <c r="I177" s="123"/>
      <c r="J177" s="123"/>
      <c r="L177" s="123"/>
      <c r="M177" s="123"/>
    </row>
    <row r="178" spans="1:13" x14ac:dyDescent="0.2">
      <c r="A178" s="121"/>
      <c r="G178" s="123"/>
      <c r="I178" s="123"/>
      <c r="J178" s="123"/>
      <c r="L178" s="123"/>
      <c r="M178" s="123"/>
    </row>
    <row r="179" spans="1:13" x14ac:dyDescent="0.2">
      <c r="A179" s="121"/>
      <c r="G179" s="123"/>
      <c r="I179" s="123"/>
      <c r="J179" s="123"/>
      <c r="L179" s="123"/>
      <c r="M179" s="123"/>
    </row>
    <row r="180" spans="1:13" x14ac:dyDescent="0.2">
      <c r="A180" s="121"/>
      <c r="G180" s="123"/>
      <c r="I180" s="123"/>
      <c r="J180" s="123"/>
      <c r="L180" s="123"/>
      <c r="M180" s="123"/>
    </row>
    <row r="181" spans="1:13" x14ac:dyDescent="0.2">
      <c r="A181" s="121"/>
      <c r="G181" s="123"/>
      <c r="I181" s="123"/>
      <c r="J181" s="123"/>
      <c r="L181" s="123"/>
      <c r="M181" s="123"/>
    </row>
    <row r="182" spans="1:13" x14ac:dyDescent="0.2">
      <c r="A182" s="121"/>
      <c r="G182" s="123"/>
      <c r="I182" s="123"/>
      <c r="J182" s="123"/>
      <c r="L182" s="123"/>
      <c r="M182" s="123"/>
    </row>
    <row r="183" spans="1:13" x14ac:dyDescent="0.2">
      <c r="A183" s="121"/>
      <c r="G183" s="123"/>
      <c r="I183" s="123"/>
      <c r="J183" s="123"/>
      <c r="L183" s="123"/>
      <c r="M183" s="123"/>
    </row>
    <row r="184" spans="1:13" x14ac:dyDescent="0.2">
      <c r="A184" s="121"/>
      <c r="G184" s="123"/>
      <c r="I184" s="123"/>
      <c r="J184" s="123"/>
      <c r="L184" s="123"/>
      <c r="M184" s="123"/>
    </row>
    <row r="185" spans="1:13" x14ac:dyDescent="0.2">
      <c r="A185" s="121"/>
      <c r="G185" s="123"/>
      <c r="I185" s="123"/>
      <c r="J185" s="123"/>
      <c r="L185" s="123"/>
      <c r="M185" s="123"/>
    </row>
    <row r="186" spans="1:13" x14ac:dyDescent="0.2">
      <c r="A186" s="121"/>
      <c r="G186" s="123"/>
      <c r="I186" s="123"/>
      <c r="J186" s="123"/>
      <c r="L186" s="123"/>
      <c r="M186" s="123"/>
    </row>
    <row r="187" spans="1:13" x14ac:dyDescent="0.2">
      <c r="A187" s="121"/>
      <c r="G187" s="123"/>
      <c r="I187" s="123"/>
      <c r="J187" s="123"/>
      <c r="L187" s="123"/>
      <c r="M187" s="123"/>
    </row>
    <row r="188" spans="1:13" x14ac:dyDescent="0.2">
      <c r="A188" s="121"/>
      <c r="G188" s="123"/>
      <c r="I188" s="123"/>
      <c r="J188" s="123"/>
      <c r="L188" s="123"/>
      <c r="M188" s="123"/>
    </row>
    <row r="189" spans="1:13" x14ac:dyDescent="0.2">
      <c r="A189" s="121"/>
      <c r="G189" s="123"/>
      <c r="I189" s="123"/>
      <c r="J189" s="123"/>
      <c r="L189" s="123"/>
      <c r="M189" s="123"/>
    </row>
    <row r="190" spans="1:13" x14ac:dyDescent="0.2">
      <c r="A190" s="121"/>
      <c r="G190" s="123"/>
      <c r="I190" s="123"/>
      <c r="J190" s="123"/>
      <c r="L190" s="123"/>
      <c r="M190" s="123"/>
    </row>
    <row r="191" spans="1:13" x14ac:dyDescent="0.2">
      <c r="A191" s="121"/>
      <c r="G191" s="123"/>
      <c r="I191" s="123"/>
      <c r="J191" s="123"/>
      <c r="L191" s="123"/>
      <c r="M191" s="123"/>
    </row>
    <row r="192" spans="1:13" x14ac:dyDescent="0.2">
      <c r="A192" s="121"/>
      <c r="G192" s="123"/>
      <c r="I192" s="123"/>
      <c r="J192" s="123"/>
      <c r="L192" s="123"/>
      <c r="M192" s="123"/>
    </row>
    <row r="193" spans="1:13" x14ac:dyDescent="0.2">
      <c r="A193" s="121"/>
      <c r="G193" s="123"/>
      <c r="I193" s="123"/>
      <c r="J193" s="123"/>
      <c r="L193" s="123"/>
      <c r="M193" s="123"/>
    </row>
    <row r="194" spans="1:13" x14ac:dyDescent="0.2">
      <c r="A194" s="121"/>
      <c r="G194" s="123"/>
      <c r="I194" s="123"/>
      <c r="J194" s="123"/>
      <c r="L194" s="123"/>
      <c r="M194" s="123"/>
    </row>
    <row r="195" spans="1:13" x14ac:dyDescent="0.2">
      <c r="A195" s="121"/>
      <c r="G195" s="123"/>
      <c r="I195" s="123"/>
      <c r="J195" s="123"/>
      <c r="L195" s="123"/>
      <c r="M195" s="123"/>
    </row>
    <row r="196" spans="1:13" x14ac:dyDescent="0.2">
      <c r="A196" s="121"/>
      <c r="G196" s="123"/>
      <c r="I196" s="123"/>
      <c r="J196" s="123"/>
      <c r="L196" s="123"/>
      <c r="M196" s="123"/>
    </row>
    <row r="197" spans="1:13" x14ac:dyDescent="0.2">
      <c r="A197" s="121"/>
      <c r="G197" s="123"/>
      <c r="I197" s="123"/>
      <c r="J197" s="123"/>
      <c r="L197" s="123"/>
      <c r="M197" s="123"/>
    </row>
    <row r="198" spans="1:13" x14ac:dyDescent="0.2">
      <c r="A198" s="121"/>
      <c r="G198" s="123"/>
      <c r="I198" s="123"/>
      <c r="J198" s="123"/>
      <c r="L198" s="123"/>
      <c r="M198" s="123"/>
    </row>
    <row r="199" spans="1:13" x14ac:dyDescent="0.2">
      <c r="A199" s="121"/>
      <c r="G199" s="123"/>
      <c r="I199" s="123"/>
      <c r="J199" s="123"/>
      <c r="L199" s="123"/>
      <c r="M199" s="123"/>
    </row>
    <row r="200" spans="1:13" x14ac:dyDescent="0.2">
      <c r="A200" s="121"/>
      <c r="G200" s="123"/>
      <c r="I200" s="123"/>
      <c r="J200" s="123"/>
      <c r="L200" s="123"/>
      <c r="M200" s="123"/>
    </row>
    <row r="201" spans="1:13" x14ac:dyDescent="0.2">
      <c r="A201" s="121"/>
      <c r="G201" s="123"/>
      <c r="I201" s="123"/>
      <c r="J201" s="123"/>
      <c r="L201" s="123"/>
      <c r="M201" s="123"/>
    </row>
    <row r="202" spans="1:13" x14ac:dyDescent="0.2">
      <c r="A202" s="121"/>
      <c r="G202" s="123"/>
      <c r="I202" s="123"/>
      <c r="J202" s="123"/>
      <c r="L202" s="123"/>
      <c r="M202" s="123"/>
    </row>
    <row r="203" spans="1:13" x14ac:dyDescent="0.2">
      <c r="A203" s="121"/>
      <c r="G203" s="123"/>
      <c r="I203" s="123"/>
      <c r="J203" s="123"/>
      <c r="L203" s="123"/>
      <c r="M203" s="123"/>
    </row>
    <row r="204" spans="1:13" x14ac:dyDescent="0.2">
      <c r="A204" s="121"/>
      <c r="G204" s="123"/>
      <c r="I204" s="123"/>
      <c r="J204" s="123"/>
      <c r="L204" s="123"/>
      <c r="M204" s="123"/>
    </row>
    <row r="205" spans="1:13" x14ac:dyDescent="0.2">
      <c r="A205" s="121"/>
      <c r="G205" s="123"/>
      <c r="I205" s="123"/>
      <c r="J205" s="123"/>
      <c r="L205" s="123"/>
      <c r="M205" s="123"/>
    </row>
    <row r="206" spans="1:13" x14ac:dyDescent="0.2">
      <c r="A206" s="121"/>
      <c r="G206" s="123"/>
      <c r="I206" s="123"/>
      <c r="J206" s="123"/>
      <c r="L206" s="123"/>
      <c r="M206" s="123"/>
    </row>
    <row r="207" spans="1:13" x14ac:dyDescent="0.2">
      <c r="A207" s="121"/>
      <c r="G207" s="123"/>
      <c r="I207" s="123"/>
      <c r="J207" s="123"/>
      <c r="L207" s="123"/>
      <c r="M207" s="123"/>
    </row>
    <row r="208" spans="1:13" x14ac:dyDescent="0.2">
      <c r="A208" s="121"/>
      <c r="G208" s="123"/>
      <c r="I208" s="123"/>
      <c r="J208" s="123"/>
      <c r="L208" s="123"/>
      <c r="M208" s="123"/>
    </row>
    <row r="209" spans="1:13" x14ac:dyDescent="0.2">
      <c r="A209" s="121"/>
      <c r="G209" s="123"/>
      <c r="I209" s="123"/>
      <c r="J209" s="123"/>
      <c r="L209" s="123"/>
      <c r="M209" s="123"/>
    </row>
    <row r="210" spans="1:13" x14ac:dyDescent="0.2">
      <c r="A210" s="121"/>
      <c r="G210" s="123"/>
      <c r="I210" s="123"/>
      <c r="J210" s="123"/>
      <c r="L210" s="123"/>
      <c r="M210" s="123"/>
    </row>
    <row r="211" spans="1:13" x14ac:dyDescent="0.2">
      <c r="A211" s="121"/>
      <c r="G211" s="123"/>
      <c r="I211" s="123"/>
      <c r="J211" s="123"/>
      <c r="L211" s="123"/>
      <c r="M211" s="123"/>
    </row>
    <row r="212" spans="1:13" x14ac:dyDescent="0.2">
      <c r="A212" s="121"/>
      <c r="G212" s="123"/>
      <c r="I212" s="123"/>
      <c r="J212" s="123"/>
      <c r="L212" s="123"/>
      <c r="M212" s="123"/>
    </row>
  </sheetData>
  <sheetProtection sort="0" autoFilter="0" pivotTables="0"/>
  <autoFilter ref="A3:M11" xr:uid="{00000000-0009-0000-0000-000008000000}"/>
  <dataValidations count="3">
    <dataValidation type="list" allowBlank="1" showInputMessage="1" showErrorMessage="1" sqref="C6:C11" xr:uid="{00000000-0002-0000-0800-000000000000}">
      <formula1>_xlfn.ANCHORARRAY(Sheet_List)</formula1>
    </dataValidation>
    <dataValidation type="list" allowBlank="1" showInputMessage="1" showErrorMessage="1" sqref="M6:M11" xr:uid="{00000000-0002-0000-0800-000001000000}">
      <formula1>YES_NO_LIST</formula1>
    </dataValidation>
    <dataValidation type="list" allowBlank="1" showInputMessage="1" showErrorMessage="1" sqref="E6:E11" xr:uid="{00000000-0002-0000-0800-000002000000}">
      <formula1>_xlfn.ANCHORARRAY(Possible_Tb_Codes)</formula1>
    </dataValidation>
  </dataValidations>
  <hyperlinks>
    <hyperlink ref="A2" location="Index!A1" display="Index" xr:uid="{00000000-0004-0000-0800-000000000000}"/>
  </hyperlinks>
  <pageMargins left="0.7" right="0.7" top="0.75" bottom="0.75" header="0.3" footer="0.3"/>
  <drawing r:id="rId1"/>
  <extLst>
    <ext xmlns:x14="http://schemas.microsoft.com/office/spreadsheetml/2009/9/main" uri="{78C0D931-6437-407d-A8EE-F0AAD7539E65}">
      <x14:conditionalFormattings>
        <x14:conditionalFormatting xmlns:xm="http://schemas.microsoft.com/office/excel/2006/main">
          <x14:cfRule type="iconSet" priority="1" id="{333E9F01-D1CE-4C0F-B806-E75880D0A983}">
            <x14:iconSet iconSet="3Symbols" showValue="0" custom="1">
              <x14:cfvo type="percent">
                <xm:f>0</xm:f>
              </x14:cfvo>
              <x14:cfvo type="num">
                <xm:f>0</xm:f>
              </x14:cfvo>
              <x14:cfvo type="num" gte="0">
                <xm:f>0</xm:f>
              </x14:cfvo>
              <x14:cfIcon iconSet="NoIcons" iconId="0"/>
              <x14:cfIcon iconSet="3Symbols" iconId="2"/>
              <x14:cfIcon iconSet="3Symbols" iconId="1"/>
            </x14:iconSet>
          </x14:cfRule>
          <xm:sqref>A6:A11</xm:sqref>
        </x14:conditionalFormatting>
        <x14:conditionalFormatting xmlns:xm="http://schemas.microsoft.com/office/excel/2006/main">
          <x14:cfRule type="iconSet" priority="2" id="{57BEE4E9-1A73-4A34-B290-2052DCA1E1C4}">
            <x14:iconSet iconSet="3Symbols" showValue="0" custom="1">
              <x14:cfvo type="percent">
                <xm:f>0</xm:f>
              </x14:cfvo>
              <x14:cfvo type="num">
                <xm:f>0</xm:f>
              </x14:cfvo>
              <x14:cfvo type="num" gte="0">
                <xm:f>0</xm:f>
              </x14:cfvo>
              <x14:cfIcon iconSet="NoIcons" iconId="0"/>
              <x14:cfIcon iconSet="3Symbols" iconId="2"/>
              <x14:cfIcon iconSet="3Symbols" iconId="1"/>
            </x14:iconSet>
          </x14:cfRule>
          <xm:sqref>P6:P11</xm:sqref>
        </x14:conditionalFormatting>
      </x14:conditionalFormatting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AB2C21-5EA8-4E83-92C6-B375891FD6BB}">
  <sheetPr>
    <tabColor theme="9" tint="0.79992065187536243"/>
  </sheetPr>
  <dimension ref="A1:AB4006"/>
  <sheetViews>
    <sheetView workbookViewId="0">
      <selection activeCell="O5" sqref="O5"/>
    </sheetView>
  </sheetViews>
  <sheetFormatPr defaultRowHeight="14.25" x14ac:dyDescent="0.2"/>
  <cols>
    <col min="1" max="1" width="11.125" customWidth="1"/>
    <col min="2" max="2" width="40.625" customWidth="1"/>
    <col min="3" max="3" width="15.5" style="16" customWidth="1"/>
    <col min="4" max="6" width="8.625" customWidth="1"/>
    <col min="7" max="9" width="2.125" style="16" customWidth="1"/>
    <col min="10" max="10" width="2.625" style="16" customWidth="1"/>
    <col min="11" max="11" width="13.625" style="16" bestFit="1" customWidth="1"/>
    <col min="12" max="12" width="15.625" style="16" customWidth="1"/>
    <col min="13" max="15" width="40.625" customWidth="1"/>
    <col min="16" max="19" width="15.125" style="16" hidden="1" customWidth="1"/>
    <col min="20" max="21" width="14.375" customWidth="1"/>
    <col min="22" max="22" width="8.875" customWidth="1"/>
    <col min="23" max="23" width="35.125" customWidth="1"/>
    <col min="24" max="24" width="10.125" customWidth="1"/>
    <col min="25" max="25" width="7.5" customWidth="1"/>
    <col min="26" max="26" width="14.375" customWidth="1"/>
    <col min="27" max="27" width="8.625" customWidth="1"/>
  </cols>
  <sheetData>
    <row r="1" spans="1:26" ht="23.25" x14ac:dyDescent="0.35">
      <c r="A1" s="13" t="str">
        <f>+Lists!$L$4</f>
        <v>Badger Ltd - Period end: 31/12/2024</v>
      </c>
    </row>
    <row r="2" spans="1:26" x14ac:dyDescent="0.2">
      <c r="A2" s="67" t="s">
        <v>12</v>
      </c>
      <c r="O2" s="16"/>
    </row>
    <row r="3" spans="1:26" x14ac:dyDescent="0.2">
      <c r="A3" s="17" t="s">
        <v>8</v>
      </c>
    </row>
    <row r="4" spans="1:26" ht="28.35" customHeight="1" thickBot="1" x14ac:dyDescent="0.3">
      <c r="A4" s="14" t="str">
        <f>'TB and map'!A4</f>
        <v>Code</v>
      </c>
      <c r="B4" s="14" t="str">
        <f>'TB and map'!B4</f>
        <v xml:space="preserve">Narrative </v>
      </c>
      <c r="C4" s="14" t="str">
        <f>'TB and map'!C4</f>
        <v>Amount</v>
      </c>
      <c r="G4" s="14" t="str" cm="1">
        <f t="array" ref="G4">_xlfn.ANCHORARRAY('PwC Setup'!$B$73)</f>
        <v/>
      </c>
      <c r="H4" s="14"/>
      <c r="I4" s="14"/>
      <c r="J4" s="14"/>
      <c r="K4" s="14" t="s">
        <v>1064</v>
      </c>
      <c r="L4" s="14" t="s">
        <v>1065</v>
      </c>
      <c r="M4" s="14" t="str">
        <f>'TB and map'!D4</f>
        <v>Income Statement Mapping</v>
      </c>
      <c r="N4" s="14" t="str">
        <f>'TB and map'!E4</f>
        <v>Detailed Heading</v>
      </c>
      <c r="O4" s="14" t="str">
        <f>'TB and map'!F4</f>
        <v>Sub Analysis</v>
      </c>
      <c r="P4" s="14" t="str" cm="1">
        <f t="array" ref="P4">_xlfn.ANCHORARRAY('PwC Setup'!$B$73)</f>
        <v/>
      </c>
      <c r="Q4" s="14"/>
      <c r="R4" s="14"/>
      <c r="S4" s="14"/>
      <c r="T4" t="s">
        <v>1066</v>
      </c>
      <c r="W4" t="s">
        <v>885</v>
      </c>
      <c r="Y4" t="s">
        <v>1067</v>
      </c>
      <c r="Z4" t="s">
        <v>1068</v>
      </c>
    </row>
    <row r="5" spans="1:26" x14ac:dyDescent="0.2">
      <c r="A5" s="125"/>
      <c r="C5" s="31" t="str">
        <f>+Currency_Symbol</f>
        <v>£</v>
      </c>
      <c r="G5" s="31"/>
      <c r="H5" s="31"/>
      <c r="I5" s="31"/>
      <c r="J5" s="31"/>
      <c r="K5" s="31" t="str">
        <f>+Currency_Symbol</f>
        <v>£</v>
      </c>
      <c r="L5" s="31" t="str">
        <f>+Currency_Symbol</f>
        <v>£</v>
      </c>
      <c r="P5" s="31" t="str">
        <f>+Currency_Symbol</f>
        <v>£</v>
      </c>
      <c r="Q5" s="31" t="str">
        <f>+Currency_Symbol</f>
        <v>£</v>
      </c>
      <c r="R5" s="31" t="str">
        <f>+Currency_Symbol</f>
        <v>£</v>
      </c>
      <c r="S5" s="31" t="str">
        <f>+Currency_Symbol</f>
        <v>£</v>
      </c>
    </row>
    <row r="6" spans="1:26" x14ac:dyDescent="0.2">
      <c r="A6" s="68" t="str" cm="1">
        <f t="array" ref="A6:J1143">_xlfn._xlws.FILTER(Mapped_TB_Input_DCRange,LEN('TB and map'!$A$7:$A$3006)&gt;0,{"","No mapped TB",0,"","","",0,0,0,0})</f>
        <v>A0001</v>
      </c>
      <c r="B6" t="str">
        <v>A0001 description</v>
      </c>
      <c r="C6" s="16">
        <v>-1000000</v>
      </c>
      <c r="D6" t="str">
        <v>Turnover</v>
      </c>
      <c r="E6" t="str">
        <v>Turnover / sales</v>
      </c>
      <c r="F6" t="str">
        <v/>
      </c>
      <c r="G6" s="16">
        <v>0</v>
      </c>
      <c r="H6" s="16">
        <v>0</v>
      </c>
      <c r="I6" s="16">
        <v>0</v>
      </c>
      <c r="J6" s="16">
        <v>0</v>
      </c>
      <c r="K6" s="16" cm="1">
        <f t="array" ref="K6:K1143">ROUND(SUMIFS(INDEX(TB_Adjustments_DCRange,,5),INDEX(TB_Adjustments_DCRange,,1),INDEX(_xlfn.ANCHORARRAY(A6),,1)),0)</f>
        <v>0</v>
      </c>
      <c r="L6" s="16" cm="1">
        <f t="array" ref="L6:L1143">ROUND(+_xlfn.ANCHORARRAY(K6)+IFERROR(INDEX(_xlfn.ANCHORARRAY(A6),,3),0),0)</f>
        <v>-1000000</v>
      </c>
      <c r="M6" t="str" cm="1">
        <f t="array" ref="M6:M1143">IF(_xlfn.ANCHORARRAY(Z6),_xlfn.LET(_xlpm.override,INDEX('Map adjustments'!G8:G20,_xlfn.ANCHORARRAY(Z6)),IF(_xlpm.override=0,"",_xlpm.override)),_xlfn.LET(_xlpm.original,INDEX(_xlfn.ANCHORARRAY(A6),,COLUMN(D$1)),IF(_xlpm.original=0,"",_xlpm.original)))</f>
        <v>Turnover</v>
      </c>
      <c r="N6" t="str" cm="1">
        <f t="array" ref="N6:N1143">IF(_xlfn.ANCHORARRAY(Z6),_xlfn.LET(_xlpm.override,INDEX('Map adjustments'!H8:H20,_xlfn.ANCHORARRAY(Z6)),IF(_xlpm.override=0,"",_xlpm.override)),_xlfn.LET(_xlpm.original,INDEX(_xlfn.ANCHORARRAY(A6),,COLUMN(E$1)),IF(_xlpm.original=0,"",_xlpm.original)))</f>
        <v>Turnover / sales</v>
      </c>
      <c r="O6" t="str" cm="1">
        <f t="array" ref="O6:O1143">IF(_xlfn.ANCHORARRAY(Z6),_xlfn.LET(_xlpm.override,INDEX('Map adjustments'!I8:I20,_xlfn.ANCHORARRAY(Z6)),IF(_xlpm.override=0,"",_xlpm.override)),_xlfn.LET(_xlpm.original,INDEX(_xlfn.ANCHORARRAY(A6),,COLUMN(F$1)),IF(_xlpm.original=0,"",_xlpm.original)))</f>
        <v/>
      </c>
      <c r="P6" s="16" cm="1">
        <f t="array" ref="P6">IF(LEN(P$4),ROUND(IFERROR(INDEX(_xlfn.ANCHORARRAY($A6),,COLUMN(G$4)),0)+SUMIFS(INDEX(TB_Adjustments_DCRange,,COLUMN('TB adjustments'!F$4)),INDEX(TB_Adjustments_DCRange,,1),INDEX(_xlfn.ANCHORARRAY($A6),,1)),0),0)</f>
        <v>0</v>
      </c>
      <c r="Q6" s="16" cm="1">
        <f t="array" ref="Q6">IF(LEN(Q$4),ROUND(IFERROR(INDEX(_xlfn.ANCHORARRAY($A6),,COLUMN(H$4)),0)+SUMIFS(INDEX(TB_Adjustments_DCRange,,COLUMN('TB adjustments'!G$4)),INDEX(TB_Adjustments_DCRange,,1),INDEX(_xlfn.ANCHORARRAY($A6),,1)),0),0)</f>
        <v>0</v>
      </c>
      <c r="R6" s="16" cm="1">
        <f t="array" ref="R6">IF(LEN(R$4),ROUND(IFERROR(INDEX(_xlfn.ANCHORARRAY($A6),,COLUMN(I$4)),0)+SUMIFS(INDEX(TB_Adjustments_DCRange,,COLUMN('TB adjustments'!H$4)),INDEX(TB_Adjustments_DCRange,,1),INDEX(_xlfn.ANCHORARRAY($A6),,1)),0),0)</f>
        <v>0</v>
      </c>
      <c r="S6" s="16" cm="1">
        <f t="array" ref="S6">IF(LEN(S$4),ROUND(IFERROR(INDEX(_xlfn.ANCHORARRAY($A6),,COLUMN(J$4)),0)+SUMIFS(INDEX(TB_Adjustments_DCRange,,COLUMN('TB adjustments'!I$4)),INDEX(TB_Adjustments_DCRange,,1),INDEX(_xlfn.ANCHORARRAY($A6),,1)),0),0)</f>
        <v>0</v>
      </c>
      <c r="T6" s="16" t="str" cm="1">
        <f t="array" ref="T6:T1143">IF(_xlfn.ANCHORARRAY(M6)='Income statement'!$B$10,_xlfn.ANCHORARRAY(M6),_xlfn.XLOOKUP(_xlfn.ANCHORARRAY(M6),'PwC Setup'!$B$38:$B$41,'PwC Setup'!$I$38:$I$41,""))</f>
        <v>Turnover</v>
      </c>
      <c r="U6" s="16"/>
      <c r="V6" s="16"/>
      <c r="Z6" s="16" cm="1">
        <f t="array" ref="Z6:Z1143">_xlfn.IFNA(MATCH(INDEX(_xlfn.ANCHORARRAY(A6),,COLUMN(A$1)),'Map adjustments'!A8:A20,0),0)</f>
        <v>0</v>
      </c>
    </row>
    <row r="7" spans="1:26" x14ac:dyDescent="0.2">
      <c r="A7" t="str">
        <v>A0002</v>
      </c>
      <c r="B7" t="str">
        <v>A0002 description</v>
      </c>
      <c r="C7" s="16">
        <v>-200000</v>
      </c>
      <c r="D7" t="str">
        <v>Turnover</v>
      </c>
      <c r="E7" t="str">
        <v>Rent receivable</v>
      </c>
      <c r="F7" t="str">
        <v/>
      </c>
      <c r="G7" s="16">
        <v>0</v>
      </c>
      <c r="H7" s="16">
        <v>0</v>
      </c>
      <c r="I7" s="16">
        <v>0</v>
      </c>
      <c r="J7" s="16">
        <v>0</v>
      </c>
      <c r="K7" s="16">
        <v>0</v>
      </c>
      <c r="L7" s="16">
        <v>-200000</v>
      </c>
      <c r="M7" t="str">
        <v>Turnover</v>
      </c>
      <c r="N7" t="str">
        <v>Rent receivable</v>
      </c>
      <c r="O7" t="str">
        <v/>
      </c>
      <c r="T7" t="str">
        <v>Turnover</v>
      </c>
      <c r="W7" t="s">
        <v>1069</v>
      </c>
      <c r="Z7">
        <v>0</v>
      </c>
    </row>
    <row r="8" spans="1:26" ht="15.75" thickBot="1" x14ac:dyDescent="0.3">
      <c r="A8" t="str">
        <v>A0003</v>
      </c>
      <c r="B8" t="str">
        <v>A0003 description</v>
      </c>
      <c r="C8" s="16">
        <v>-2000</v>
      </c>
      <c r="D8" t="str">
        <v>Turnover</v>
      </c>
      <c r="E8" t="str">
        <v>Foreign income treated as trading income</v>
      </c>
      <c r="F8" t="str">
        <v/>
      </c>
      <c r="G8" s="16">
        <v>0</v>
      </c>
      <c r="H8" s="16">
        <v>0</v>
      </c>
      <c r="I8" s="16">
        <v>0</v>
      </c>
      <c r="J8" s="16">
        <v>0</v>
      </c>
      <c r="K8" s="16">
        <v>0</v>
      </c>
      <c r="L8" s="16">
        <v>-2000</v>
      </c>
      <c r="M8" t="str">
        <v>Turnover</v>
      </c>
      <c r="N8" t="str">
        <v>Foreign income treated as trading income</v>
      </c>
      <c r="O8" t="str">
        <v/>
      </c>
      <c r="T8" t="str">
        <v>Turnover</v>
      </c>
      <c r="W8" s="14" t="s">
        <v>112</v>
      </c>
      <c r="Z8">
        <v>0</v>
      </c>
    </row>
    <row r="9" spans="1:26" x14ac:dyDescent="0.2">
      <c r="A9" t="str">
        <v>A0004</v>
      </c>
      <c r="B9" t="str">
        <v>A0004 description</v>
      </c>
      <c r="C9" s="16">
        <v>-2001</v>
      </c>
      <c r="D9" t="str">
        <v>Turnover</v>
      </c>
      <c r="E9" t="str">
        <v>RDEC above the line credit - current year</v>
      </c>
      <c r="F9" t="str">
        <v/>
      </c>
      <c r="G9" s="16">
        <v>0</v>
      </c>
      <c r="H9" s="16">
        <v>0</v>
      </c>
      <c r="I9" s="16">
        <v>0</v>
      </c>
      <c r="J9" s="16">
        <v>0</v>
      </c>
      <c r="K9" s="16">
        <v>0</v>
      </c>
      <c r="L9" s="16">
        <v>-2001</v>
      </c>
      <c r="M9" t="str">
        <v>Turnover</v>
      </c>
      <c r="N9" t="str">
        <v>RDEC above the line credit - current year</v>
      </c>
      <c r="O9" t="str">
        <v/>
      </c>
      <c r="T9" t="str">
        <v>Turnover</v>
      </c>
      <c r="W9" t="s">
        <v>135</v>
      </c>
      <c r="X9" s="9" t="str" cm="1">
        <f t="array" ref="X9">_xll.DCRefersToSheetName()</f>
        <v>Mapped TB</v>
      </c>
      <c r="Z9">
        <v>0</v>
      </c>
    </row>
    <row r="10" spans="1:26" x14ac:dyDescent="0.2">
      <c r="A10" t="str">
        <v>A0005</v>
      </c>
      <c r="B10" t="str">
        <v>A0005 description</v>
      </c>
      <c r="C10" s="16">
        <v>-2002</v>
      </c>
      <c r="D10" t="str">
        <v>Turnover</v>
      </c>
      <c r="E10" t="str">
        <v>RDEC above the line credit - prior years</v>
      </c>
      <c r="F10" t="str">
        <v/>
      </c>
      <c r="G10" s="16">
        <v>0</v>
      </c>
      <c r="H10" s="16">
        <v>0</v>
      </c>
      <c r="I10" s="16">
        <v>0</v>
      </c>
      <c r="J10" s="16">
        <v>0</v>
      </c>
      <c r="K10" s="16">
        <v>0</v>
      </c>
      <c r="L10" s="16">
        <v>-2002</v>
      </c>
      <c r="M10" t="str">
        <v>Turnover</v>
      </c>
      <c r="N10" t="str">
        <v>RDEC above the line credit - prior years</v>
      </c>
      <c r="O10" t="str">
        <v/>
      </c>
      <c r="T10" t="str">
        <v>Turnover</v>
      </c>
      <c r="W10" t="s">
        <v>1042</v>
      </c>
      <c r="X10" t="str">
        <f>SheetName</f>
        <v>Mapped TB</v>
      </c>
      <c r="Z10">
        <v>0</v>
      </c>
    </row>
    <row r="11" spans="1:26" x14ac:dyDescent="0.2">
      <c r="A11" t="str">
        <v>A0006</v>
      </c>
      <c r="B11" t="str">
        <v>A0006 description</v>
      </c>
      <c r="C11" s="16">
        <v>-2003</v>
      </c>
      <c r="D11" t="str">
        <v>Turnover</v>
      </c>
      <c r="E11" t="str">
        <v>Miscellaneous income</v>
      </c>
      <c r="F11" t="str">
        <v/>
      </c>
      <c r="G11" s="16">
        <v>0</v>
      </c>
      <c r="H11" s="16">
        <v>0</v>
      </c>
      <c r="I11" s="16">
        <v>0</v>
      </c>
      <c r="J11" s="16">
        <v>0</v>
      </c>
      <c r="K11" s="16">
        <v>0</v>
      </c>
      <c r="L11" s="16">
        <v>-2003</v>
      </c>
      <c r="M11" t="str">
        <v>Turnover</v>
      </c>
      <c r="N11" t="str">
        <v>Miscellaneous income</v>
      </c>
      <c r="O11" t="str">
        <v/>
      </c>
      <c r="T11" t="str">
        <v>Turnover</v>
      </c>
      <c r="W11" t="s">
        <v>136</v>
      </c>
      <c r="X11" t="b">
        <f>Admin!G61</f>
        <v>1</v>
      </c>
      <c r="Z11">
        <v>0</v>
      </c>
    </row>
    <row r="12" spans="1:26" x14ac:dyDescent="0.2">
      <c r="A12" t="str">
        <v>A0007</v>
      </c>
      <c r="B12" t="str">
        <v>A0007 description</v>
      </c>
      <c r="C12" s="16">
        <v>-2004</v>
      </c>
      <c r="D12" t="str">
        <v>Turnover</v>
      </c>
      <c r="E12" t="str">
        <v>(Profit) or loss on disposal of fixed assets</v>
      </c>
      <c r="F12" t="str">
        <v/>
      </c>
      <c r="G12" s="16">
        <v>0</v>
      </c>
      <c r="H12" s="16">
        <v>0</v>
      </c>
      <c r="I12" s="16">
        <v>0</v>
      </c>
      <c r="J12" s="16">
        <v>0</v>
      </c>
      <c r="K12" s="16">
        <v>0</v>
      </c>
      <c r="L12" s="16">
        <v>-2004</v>
      </c>
      <c r="M12" t="str">
        <v>Turnover</v>
      </c>
      <c r="N12" t="str">
        <v>(Profit) or loss on disposal of fixed assets</v>
      </c>
      <c r="O12" t="str">
        <v/>
      </c>
      <c r="T12" t="str">
        <v>Turnover</v>
      </c>
      <c r="W12" t="s">
        <v>137</v>
      </c>
      <c r="X12" t="b">
        <f>Admin!H61</f>
        <v>1</v>
      </c>
      <c r="Z12">
        <v>0</v>
      </c>
    </row>
    <row r="13" spans="1:26" x14ac:dyDescent="0.2">
      <c r="A13" t="str">
        <v>A0008</v>
      </c>
      <c r="B13" t="str">
        <v>A0008 description</v>
      </c>
      <c r="C13" s="16">
        <v>-2005</v>
      </c>
      <c r="D13" t="str">
        <v>Turnover</v>
      </c>
      <c r="E13" t="str">
        <v>Other income</v>
      </c>
      <c r="F13" t="str">
        <v>Royalties receivable - Overseas</v>
      </c>
      <c r="G13" s="16">
        <v>0</v>
      </c>
      <c r="H13" s="16">
        <v>0</v>
      </c>
      <c r="I13" s="16">
        <v>0</v>
      </c>
      <c r="J13" s="16">
        <v>0</v>
      </c>
      <c r="K13" s="16">
        <v>0</v>
      </c>
      <c r="L13" s="16">
        <v>-2005</v>
      </c>
      <c r="M13" t="str">
        <v>Turnover</v>
      </c>
      <c r="N13" t="str">
        <v>Other income</v>
      </c>
      <c r="O13" t="str">
        <v>Royalties receivable - Overseas</v>
      </c>
      <c r="T13" t="str">
        <v>Turnover</v>
      </c>
      <c r="W13" t="s">
        <v>138</v>
      </c>
      <c r="X13" t="b">
        <f>Admin!I61</f>
        <v>1</v>
      </c>
      <c r="Z13">
        <v>0</v>
      </c>
    </row>
    <row r="14" spans="1:26" ht="15.75" thickBot="1" x14ac:dyDescent="0.3">
      <c r="A14" t="str">
        <v>A0009</v>
      </c>
      <c r="B14" t="str">
        <v>A0009 description</v>
      </c>
      <c r="C14" s="16">
        <v>1006</v>
      </c>
      <c r="D14" t="str">
        <v>Cost of sales</v>
      </c>
      <c r="E14" t="str">
        <v>Bad debts</v>
      </c>
      <c r="F14" t="str">
        <v>Loan write off - informal waiver</v>
      </c>
      <c r="G14" s="16">
        <v>0</v>
      </c>
      <c r="H14" s="16">
        <v>0</v>
      </c>
      <c r="I14" s="16">
        <v>0</v>
      </c>
      <c r="J14" s="16">
        <v>0</v>
      </c>
      <c r="K14" s="16">
        <v>0</v>
      </c>
      <c r="L14" s="16">
        <v>1006</v>
      </c>
      <c r="M14" t="str">
        <v>Cost of sales</v>
      </c>
      <c r="N14" t="str">
        <v>Bad debts</v>
      </c>
      <c r="O14" t="str">
        <v>Loan write off - informal waiver</v>
      </c>
      <c r="T14" t="str">
        <v>Cost of sales</v>
      </c>
      <c r="W14" s="20" t="s">
        <v>1044</v>
      </c>
      <c r="Z14">
        <v>0</v>
      </c>
    </row>
    <row r="15" spans="1:26" x14ac:dyDescent="0.2">
      <c r="A15" t="str">
        <v>A0010</v>
      </c>
      <c r="B15" t="str">
        <v>A0010 description</v>
      </c>
      <c r="C15" s="16">
        <v>1007</v>
      </c>
      <c r="D15" t="str">
        <v>Cost of sales</v>
      </c>
      <c r="E15" t="str">
        <v>Bad debts</v>
      </c>
      <c r="F15" t="str">
        <v>Loan write off - informal waiver</v>
      </c>
      <c r="G15" s="16">
        <v>0</v>
      </c>
      <c r="H15" s="16">
        <v>0</v>
      </c>
      <c r="I15" s="16">
        <v>0</v>
      </c>
      <c r="J15" s="16">
        <v>0</v>
      </c>
      <c r="K15" s="16">
        <v>0</v>
      </c>
      <c r="L15" s="16">
        <v>1007</v>
      </c>
      <c r="M15" t="str">
        <v>Cost of sales</v>
      </c>
      <c r="N15" t="str">
        <v>Bad debts</v>
      </c>
      <c r="O15" t="str">
        <v>Loan write off - informal waiver</v>
      </c>
      <c r="T15" t="str">
        <v>Cost of sales</v>
      </c>
      <c r="W15" t="s">
        <v>1045</v>
      </c>
      <c r="Z15">
        <v>0</v>
      </c>
    </row>
    <row r="16" spans="1:26" x14ac:dyDescent="0.2">
      <c r="A16" t="str">
        <v>A0011</v>
      </c>
      <c r="B16" t="str">
        <v>A0011 description</v>
      </c>
      <c r="C16" s="16">
        <v>1008</v>
      </c>
      <c r="D16" t="str">
        <v>Cost of sales</v>
      </c>
      <c r="E16" t="str">
        <v>Bank charges</v>
      </c>
      <c r="F16" t="str">
        <v>Bank charges to be allocated</v>
      </c>
      <c r="G16" s="16">
        <v>0</v>
      </c>
      <c r="H16" s="16">
        <v>0</v>
      </c>
      <c r="I16" s="16">
        <v>0</v>
      </c>
      <c r="J16" s="16">
        <v>0</v>
      </c>
      <c r="K16" s="16">
        <v>0</v>
      </c>
      <c r="L16" s="16">
        <v>1008</v>
      </c>
      <c r="M16" t="str">
        <v>Cost of sales</v>
      </c>
      <c r="N16" t="str">
        <v>Bank charges</v>
      </c>
      <c r="O16" t="str">
        <v>Bank charges to be allocated</v>
      </c>
      <c r="T16" t="str">
        <v>Cost of sales</v>
      </c>
      <c r="W16" t="s">
        <v>1070</v>
      </c>
      <c r="Z16">
        <v>0</v>
      </c>
    </row>
    <row r="17" spans="1:26" x14ac:dyDescent="0.2">
      <c r="A17" t="str">
        <v>A0012</v>
      </c>
      <c r="B17" t="str">
        <v>A0012 description</v>
      </c>
      <c r="C17" s="16">
        <v>1009</v>
      </c>
      <c r="D17" t="str">
        <v>Cost of sales</v>
      </c>
      <c r="E17" t="str">
        <v>Bank charges</v>
      </c>
      <c r="F17" t="str">
        <v>Bank charges relating to borrowing of money for investment activities</v>
      </c>
      <c r="G17" s="16">
        <v>0</v>
      </c>
      <c r="H17" s="16">
        <v>0</v>
      </c>
      <c r="I17" s="16">
        <v>0</v>
      </c>
      <c r="J17" s="16">
        <v>0</v>
      </c>
      <c r="K17" s="16">
        <v>0</v>
      </c>
      <c r="L17" s="16">
        <v>1009</v>
      </c>
      <c r="M17" t="str">
        <v>Cost of sales</v>
      </c>
      <c r="N17" t="str">
        <v>Bank charges</v>
      </c>
      <c r="O17" t="str">
        <v>Bank charges relating to borrowing of money for investment activities</v>
      </c>
      <c r="T17" t="str">
        <v>Cost of sales</v>
      </c>
      <c r="X17" s="68" t="str" cm="1">
        <f t="array" ref="X17">IF(DataFlow_Hide_Cols_Enabled,_xll.DCHideCol($X$9,COLUMN(P$4),FALSE,Business_show_count),Message_DataFlow_Disabled)</f>
        <v>#ERROR: Invalid row count</v>
      </c>
      <c r="Z17">
        <v>0</v>
      </c>
    </row>
    <row r="18" spans="1:26" x14ac:dyDescent="0.2">
      <c r="A18" t="str">
        <v>A0013</v>
      </c>
      <c r="B18" t="str">
        <v>A0013 description</v>
      </c>
      <c r="C18" s="16">
        <v>1010</v>
      </c>
      <c r="D18" t="str">
        <v>Cost of sales</v>
      </c>
      <c r="E18" t="str">
        <v>Bank charges</v>
      </c>
      <c r="F18" t="str">
        <v>Bank charges relating to borrowing of money for trading activities</v>
      </c>
      <c r="G18" s="16">
        <v>0</v>
      </c>
      <c r="H18" s="16">
        <v>0</v>
      </c>
      <c r="I18" s="16">
        <v>0</v>
      </c>
      <c r="J18" s="16">
        <v>0</v>
      </c>
      <c r="K18" s="16">
        <v>0</v>
      </c>
      <c r="L18" s="16">
        <v>1010</v>
      </c>
      <c r="M18" t="str">
        <v>Cost of sales</v>
      </c>
      <c r="N18" t="str">
        <v>Bank charges</v>
      </c>
      <c r="O18" t="str">
        <v>Bank charges relating to borrowing of money for trading activities</v>
      </c>
      <c r="T18" t="str">
        <v>Cost of sales</v>
      </c>
      <c r="X18" s="68" t="str" cm="1">
        <f t="array" ref="X18">IF(DataFlow_Hide_Cols_Enabled,_xll.DCHideCol($X$9,COLUMN(P$4)+Business_show_count,TRUE,Business_hide_count),Message_DataFlow_Disabled)</f>
        <v>#OK</v>
      </c>
      <c r="Z18">
        <v>0</v>
      </c>
    </row>
    <row r="19" spans="1:26" x14ac:dyDescent="0.2">
      <c r="A19" t="str">
        <v>A0014</v>
      </c>
      <c r="B19" t="str">
        <v>A0014 description</v>
      </c>
      <c r="C19" s="16">
        <v>1011</v>
      </c>
      <c r="D19" t="str">
        <v>Cost of sales</v>
      </c>
      <c r="E19" t="str">
        <v>Bank charges</v>
      </c>
      <c r="F19" t="str">
        <v>Bank charges relating to borrowing of money for property activities</v>
      </c>
      <c r="G19" s="16">
        <v>0</v>
      </c>
      <c r="H19" s="16">
        <v>0</v>
      </c>
      <c r="I19" s="16">
        <v>0</v>
      </c>
      <c r="J19" s="16">
        <v>0</v>
      </c>
      <c r="K19" s="16">
        <v>0</v>
      </c>
      <c r="L19" s="16">
        <v>1011</v>
      </c>
      <c r="M19" t="str">
        <v>Cost of sales</v>
      </c>
      <c r="N19" t="str">
        <v>Bank charges</v>
      </c>
      <c r="O19" t="str">
        <v>Bank charges relating to borrowing of money for property activities</v>
      </c>
      <c r="T19" t="str">
        <v>Cost of sales</v>
      </c>
      <c r="Z19">
        <v>0</v>
      </c>
    </row>
    <row r="20" spans="1:26" x14ac:dyDescent="0.2">
      <c r="A20" t="str">
        <v>A0015</v>
      </c>
      <c r="B20" t="str">
        <v>A0015 description</v>
      </c>
      <c r="C20" s="16">
        <v>1012</v>
      </c>
      <c r="D20" t="str">
        <v>Cost of sales</v>
      </c>
      <c r="E20" t="str">
        <v>Bank charges</v>
      </c>
      <c r="F20" t="str">
        <v>Credit card charges</v>
      </c>
      <c r="G20" s="16">
        <v>0</v>
      </c>
      <c r="H20" s="16">
        <v>0</v>
      </c>
      <c r="I20" s="16">
        <v>0</v>
      </c>
      <c r="J20" s="16">
        <v>0</v>
      </c>
      <c r="K20" s="16">
        <v>0</v>
      </c>
      <c r="L20" s="16">
        <v>1012</v>
      </c>
      <c r="M20" t="str">
        <v>Cost of sales</v>
      </c>
      <c r="N20" t="str">
        <v>Bank charges</v>
      </c>
      <c r="O20" t="str">
        <v>Credit card charges</v>
      </c>
      <c r="T20" t="str">
        <v>Cost of sales</v>
      </c>
      <c r="X20" s="68"/>
      <c r="Z20">
        <v>0</v>
      </c>
    </row>
    <row r="21" spans="1:26" x14ac:dyDescent="0.2">
      <c r="A21" t="str">
        <v>A0016</v>
      </c>
      <c r="B21" t="str">
        <v>A0016 description</v>
      </c>
      <c r="C21" s="16">
        <v>1013</v>
      </c>
      <c r="D21" t="str">
        <v>Cost of sales</v>
      </c>
      <c r="E21" t="str">
        <v>Bank charges</v>
      </c>
      <c r="F21" t="str">
        <v>Other bank charges</v>
      </c>
      <c r="G21" s="16">
        <v>0</v>
      </c>
      <c r="H21" s="16">
        <v>0</v>
      </c>
      <c r="I21" s="16">
        <v>0</v>
      </c>
      <c r="J21" s="16">
        <v>0</v>
      </c>
      <c r="K21" s="16">
        <v>0</v>
      </c>
      <c r="L21" s="16">
        <v>1013</v>
      </c>
      <c r="M21" t="str">
        <v>Cost of sales</v>
      </c>
      <c r="N21" t="str">
        <v>Bank charges</v>
      </c>
      <c r="O21" t="str">
        <v>Other bank charges</v>
      </c>
      <c r="T21" t="str">
        <v>Cost of sales</v>
      </c>
      <c r="W21" t="s">
        <v>143</v>
      </c>
      <c r="Z21">
        <v>0</v>
      </c>
    </row>
    <row r="22" spans="1:26" x14ac:dyDescent="0.2">
      <c r="A22" t="str">
        <v>A0017</v>
      </c>
      <c r="B22" t="str">
        <v>A0017 description</v>
      </c>
      <c r="C22" s="16">
        <v>1014</v>
      </c>
      <c r="D22" t="str">
        <v>Cost of sales</v>
      </c>
      <c r="E22" t="str">
        <v>Charitable donations</v>
      </c>
      <c r="F22" t="str">
        <v>Charitable donations to be allocated</v>
      </c>
      <c r="G22" s="16">
        <v>0</v>
      </c>
      <c r="H22" s="16">
        <v>0</v>
      </c>
      <c r="I22" s="16">
        <v>0</v>
      </c>
      <c r="J22" s="16">
        <v>0</v>
      </c>
      <c r="K22" s="16">
        <v>0</v>
      </c>
      <c r="L22" s="16">
        <v>1014</v>
      </c>
      <c r="M22" t="str">
        <v>Cost of sales</v>
      </c>
      <c r="N22" t="str">
        <v>Charitable donations</v>
      </c>
      <c r="O22" t="str">
        <v>Charitable donations to be allocated</v>
      </c>
      <c r="T22" t="str">
        <v>Cost of sales</v>
      </c>
      <c r="Z22">
        <v>0</v>
      </c>
    </row>
    <row r="23" spans="1:26" x14ac:dyDescent="0.2">
      <c r="A23" t="str">
        <v>A0018</v>
      </c>
      <c r="B23" t="str">
        <v>A0018 description</v>
      </c>
      <c r="C23" s="16">
        <v>1015</v>
      </c>
      <c r="D23" t="str">
        <v>Cost of sales</v>
      </c>
      <c r="E23" t="str">
        <v>Charitable donations</v>
      </c>
      <c r="F23" t="str">
        <v>Charitable donations to registered UK and EU charities</v>
      </c>
      <c r="G23" s="16">
        <v>0</v>
      </c>
      <c r="H23" s="16">
        <v>0</v>
      </c>
      <c r="I23" s="16">
        <v>0</v>
      </c>
      <c r="J23" s="16">
        <v>0</v>
      </c>
      <c r="K23" s="16">
        <v>0</v>
      </c>
      <c r="L23" s="16">
        <v>1015</v>
      </c>
      <c r="M23" t="str">
        <v>Cost of sales</v>
      </c>
      <c r="N23" t="str">
        <v>Charitable donations</v>
      </c>
      <c r="O23" t="str">
        <v>Charitable donations to registered UK and EU charities</v>
      </c>
      <c r="T23" t="str">
        <v>Cost of sales</v>
      </c>
      <c r="Z23">
        <v>0</v>
      </c>
    </row>
    <row r="24" spans="1:26" x14ac:dyDescent="0.2">
      <c r="A24" t="str">
        <v>A0019</v>
      </c>
      <c r="B24" t="str">
        <v>A0019 description</v>
      </c>
      <c r="C24" s="16">
        <v>1016</v>
      </c>
      <c r="D24" t="str">
        <v>Cost of sales</v>
      </c>
      <c r="E24" t="str">
        <v>Charitable donations</v>
      </c>
      <c r="F24" t="str">
        <v>Other trade related charitable donations</v>
      </c>
      <c r="G24" s="16">
        <v>0</v>
      </c>
      <c r="H24" s="16">
        <v>0</v>
      </c>
      <c r="I24" s="16">
        <v>0</v>
      </c>
      <c r="J24" s="16">
        <v>0</v>
      </c>
      <c r="K24" s="16">
        <v>0</v>
      </c>
      <c r="L24" s="16">
        <v>1016</v>
      </c>
      <c r="M24" t="str">
        <v>Cost of sales</v>
      </c>
      <c r="N24" t="str">
        <v>Charitable donations</v>
      </c>
      <c r="O24" t="str">
        <v>Other trade related charitable donations</v>
      </c>
      <c r="T24" t="str">
        <v>Cost of sales</v>
      </c>
      <c r="Z24">
        <v>0</v>
      </c>
    </row>
    <row r="25" spans="1:26" x14ac:dyDescent="0.2">
      <c r="A25" t="str">
        <v>A0020</v>
      </c>
      <c r="B25" t="str">
        <v>A0020 description</v>
      </c>
      <c r="C25" s="16">
        <v>1017</v>
      </c>
      <c r="D25" t="str">
        <v>Cost of sales</v>
      </c>
      <c r="E25" t="str">
        <v>Charitable donations</v>
      </c>
      <c r="F25" t="str">
        <v>Charitable donations to non registered UK/EU charities or non UK/EU charities</v>
      </c>
      <c r="G25" s="16">
        <v>0</v>
      </c>
      <c r="H25" s="16">
        <v>0</v>
      </c>
      <c r="I25" s="16">
        <v>0</v>
      </c>
      <c r="J25" s="16">
        <v>0</v>
      </c>
      <c r="K25" s="16">
        <v>0</v>
      </c>
      <c r="L25" s="16">
        <v>1017</v>
      </c>
      <c r="M25" t="str">
        <v>Cost of sales</v>
      </c>
      <c r="N25" t="str">
        <v>Charitable donations</v>
      </c>
      <c r="O25" t="str">
        <v>Charitable donations to non registered UK/EU charities or non UK/EU charities</v>
      </c>
      <c r="T25" t="str">
        <v>Cost of sales</v>
      </c>
      <c r="Z25">
        <v>0</v>
      </c>
    </row>
    <row r="26" spans="1:26" x14ac:dyDescent="0.2">
      <c r="A26" t="str">
        <v>A0021</v>
      </c>
      <c r="B26" t="str">
        <v>A0021 description</v>
      </c>
      <c r="C26" s="16">
        <v>1018</v>
      </c>
      <c r="D26" t="str">
        <v>Cost of sales</v>
      </c>
      <c r="E26" t="str">
        <v>Charitable donations</v>
      </c>
      <c r="F26" t="str">
        <v>Charitable donations to other allowable organisations</v>
      </c>
      <c r="G26" s="16">
        <v>0</v>
      </c>
      <c r="H26" s="16">
        <v>0</v>
      </c>
      <c r="I26" s="16">
        <v>0</v>
      </c>
      <c r="J26" s="16">
        <v>0</v>
      </c>
      <c r="K26" s="16">
        <v>0</v>
      </c>
      <c r="L26" s="16">
        <v>1018</v>
      </c>
      <c r="M26" t="str">
        <v>Cost of sales</v>
      </c>
      <c r="N26" t="str">
        <v>Charitable donations</v>
      </c>
      <c r="O26" t="str">
        <v>Charitable donations to other allowable organisations</v>
      </c>
      <c r="T26" t="str">
        <v>Cost of sales</v>
      </c>
      <c r="Z26">
        <v>0</v>
      </c>
    </row>
    <row r="27" spans="1:26" x14ac:dyDescent="0.2">
      <c r="A27" t="str">
        <v>A0022</v>
      </c>
      <c r="B27" t="str">
        <v>A0022 description</v>
      </c>
      <c r="C27" s="16">
        <v>1019</v>
      </c>
      <c r="D27" t="str">
        <v>Cost of sales</v>
      </c>
      <c r="E27" t="str">
        <v>Interest and foreign exchange movements</v>
      </c>
      <c r="F27" t="str">
        <v>Interest and foreign exchange movements to be allocated</v>
      </c>
      <c r="G27" s="16">
        <v>0</v>
      </c>
      <c r="H27" s="16">
        <v>0</v>
      </c>
      <c r="I27" s="16">
        <v>0</v>
      </c>
      <c r="J27" s="16">
        <v>0</v>
      </c>
      <c r="K27" s="16">
        <v>0</v>
      </c>
      <c r="L27" s="16">
        <v>1019</v>
      </c>
      <c r="M27" t="str">
        <v>Cost of sales</v>
      </c>
      <c r="N27" t="str">
        <v>Interest and foreign exchange movements</v>
      </c>
      <c r="O27" t="str">
        <v>Interest and foreign exchange movements to be allocated</v>
      </c>
      <c r="T27" t="str">
        <v>Cost of sales</v>
      </c>
      <c r="Z27">
        <v>0</v>
      </c>
    </row>
    <row r="28" spans="1:26" x14ac:dyDescent="0.2">
      <c r="A28" t="str">
        <v>A0023</v>
      </c>
      <c r="B28" t="str">
        <v>A0023 description</v>
      </c>
      <c r="C28" s="16">
        <v>1020</v>
      </c>
      <c r="D28" t="str">
        <v>Cost of sales</v>
      </c>
      <c r="E28" t="str">
        <v>Interest and foreign exchange movements</v>
      </c>
      <c r="F28" t="str">
        <v>Interest receivable/payable</v>
      </c>
      <c r="G28" s="16">
        <v>0</v>
      </c>
      <c r="H28" s="16">
        <v>0</v>
      </c>
      <c r="I28" s="16">
        <v>0</v>
      </c>
      <c r="J28" s="16">
        <v>0</v>
      </c>
      <c r="K28" s="16">
        <v>0</v>
      </c>
      <c r="L28" s="16">
        <v>1020</v>
      </c>
      <c r="M28" t="str">
        <v>Cost of sales</v>
      </c>
      <c r="N28" t="str">
        <v>Interest and foreign exchange movements</v>
      </c>
      <c r="O28" t="str">
        <v>Interest receivable/payable</v>
      </c>
      <c r="T28" t="str">
        <v>Cost of sales</v>
      </c>
      <c r="Z28">
        <v>0</v>
      </c>
    </row>
    <row r="29" spans="1:26" x14ac:dyDescent="0.2">
      <c r="A29" t="str">
        <v>A0024</v>
      </c>
      <c r="B29" t="str">
        <v>A0024 description</v>
      </c>
      <c r="C29" s="16">
        <v>1021</v>
      </c>
      <c r="D29" t="str">
        <v>Cost of sales</v>
      </c>
      <c r="E29" t="str">
        <v>Interest and foreign exchange movements</v>
      </c>
      <c r="F29" t="str">
        <v>Defined benefit pension interest</v>
      </c>
      <c r="G29" s="16">
        <v>0</v>
      </c>
      <c r="H29" s="16">
        <v>0</v>
      </c>
      <c r="I29" s="16">
        <v>0</v>
      </c>
      <c r="J29" s="16">
        <v>0</v>
      </c>
      <c r="K29" s="16">
        <v>0</v>
      </c>
      <c r="L29" s="16">
        <v>1021</v>
      </c>
      <c r="M29" t="str">
        <v>Cost of sales</v>
      </c>
      <c r="N29" t="str">
        <v>Interest and foreign exchange movements</v>
      </c>
      <c r="O29" t="str">
        <v>Defined benefit pension interest</v>
      </c>
      <c r="T29" t="str">
        <v>Cost of sales</v>
      </c>
      <c r="Z29">
        <v>0</v>
      </c>
    </row>
    <row r="30" spans="1:26" x14ac:dyDescent="0.2">
      <c r="A30" t="str">
        <v>A0025</v>
      </c>
      <c r="B30" t="str">
        <v>A0025 description</v>
      </c>
      <c r="C30" s="16">
        <v>1022</v>
      </c>
      <c r="D30" t="str">
        <v>Cost of sales</v>
      </c>
      <c r="E30" t="str">
        <v>Interest and foreign exchange movements</v>
      </c>
      <c r="F30" t="str">
        <v>Derivative contracts</v>
      </c>
      <c r="G30" s="16">
        <v>0</v>
      </c>
      <c r="H30" s="16">
        <v>0</v>
      </c>
      <c r="I30" s="16">
        <v>0</v>
      </c>
      <c r="J30" s="16">
        <v>0</v>
      </c>
      <c r="K30" s="16">
        <v>0</v>
      </c>
      <c r="L30" s="16">
        <v>1022</v>
      </c>
      <c r="M30" t="str">
        <v>Cost of sales</v>
      </c>
      <c r="N30" t="str">
        <v>Interest and foreign exchange movements</v>
      </c>
      <c r="O30" t="str">
        <v>Derivative contracts</v>
      </c>
      <c r="T30" t="str">
        <v>Cost of sales</v>
      </c>
      <c r="Z30">
        <v>0</v>
      </c>
    </row>
    <row r="31" spans="1:26" x14ac:dyDescent="0.2">
      <c r="A31" t="str">
        <v>A0026</v>
      </c>
      <c r="B31" t="str">
        <v>A0026 description</v>
      </c>
      <c r="C31" s="16">
        <v>1023</v>
      </c>
      <c r="D31" t="str">
        <v>Cost of sales</v>
      </c>
      <c r="E31" t="str">
        <v>Interest and foreign exchange movements</v>
      </c>
      <c r="F31" t="str">
        <v>Interest and foreign exchange movements to be allocated</v>
      </c>
      <c r="G31" s="16">
        <v>0</v>
      </c>
      <c r="H31" s="16">
        <v>0</v>
      </c>
      <c r="I31" s="16">
        <v>0</v>
      </c>
      <c r="J31" s="16">
        <v>0</v>
      </c>
      <c r="K31" s="16">
        <v>0</v>
      </c>
      <c r="L31" s="16">
        <v>1023</v>
      </c>
      <c r="M31" t="str">
        <v>Cost of sales</v>
      </c>
      <c r="N31" t="str">
        <v>Interest and foreign exchange movements</v>
      </c>
      <c r="O31" t="str">
        <v>Interest and foreign exchange movements to be allocated</v>
      </c>
      <c r="T31" t="str">
        <v>Cost of sales</v>
      </c>
      <c r="Z31">
        <v>0</v>
      </c>
    </row>
    <row r="32" spans="1:26" x14ac:dyDescent="0.2">
      <c r="A32" t="str">
        <v>A0027</v>
      </c>
      <c r="B32" t="str">
        <v>A0027 description</v>
      </c>
      <c r="C32" s="16">
        <v>1024</v>
      </c>
      <c r="D32" t="str">
        <v>Cost of sales</v>
      </c>
      <c r="E32" t="str">
        <v>Interest and foreign exchange movements</v>
      </c>
      <c r="F32" t="str">
        <v>Foreign exchange differences - trading</v>
      </c>
      <c r="G32" s="16">
        <v>0</v>
      </c>
      <c r="H32" s="16">
        <v>0</v>
      </c>
      <c r="I32" s="16">
        <v>0</v>
      </c>
      <c r="J32" s="16">
        <v>0</v>
      </c>
      <c r="K32" s="16">
        <v>0</v>
      </c>
      <c r="L32" s="16">
        <v>1024</v>
      </c>
      <c r="M32" t="str">
        <v>Cost of sales</v>
      </c>
      <c r="N32" t="str">
        <v>Interest and foreign exchange movements</v>
      </c>
      <c r="O32" t="str">
        <v>Foreign exchange differences - trading</v>
      </c>
      <c r="T32" t="str">
        <v>Cost of sales</v>
      </c>
      <c r="Z32">
        <v>0</v>
      </c>
    </row>
    <row r="33" spans="1:26" x14ac:dyDescent="0.2">
      <c r="A33" t="str">
        <v>A0028</v>
      </c>
      <c r="B33" t="str">
        <v>A0028 description</v>
      </c>
      <c r="C33" s="16">
        <v>1025</v>
      </c>
      <c r="D33" t="str">
        <v>Cost of sales</v>
      </c>
      <c r="E33" t="str">
        <v>Interest and foreign exchange movements</v>
      </c>
      <c r="F33" t="str">
        <v>Foreign exchange differences - property business related</v>
      </c>
      <c r="G33" s="16">
        <v>0</v>
      </c>
      <c r="H33" s="16">
        <v>0</v>
      </c>
      <c r="I33" s="16">
        <v>0</v>
      </c>
      <c r="J33" s="16">
        <v>0</v>
      </c>
      <c r="K33" s="16">
        <v>0</v>
      </c>
      <c r="L33" s="16">
        <v>1025</v>
      </c>
      <c r="M33" t="str">
        <v>Cost of sales</v>
      </c>
      <c r="N33" t="str">
        <v>Interest and foreign exchange movements</v>
      </c>
      <c r="O33" t="str">
        <v>Foreign exchange differences - property business related</v>
      </c>
      <c r="T33" t="str">
        <v>Cost of sales</v>
      </c>
      <c r="Z33">
        <v>0</v>
      </c>
    </row>
    <row r="34" spans="1:26" x14ac:dyDescent="0.2">
      <c r="A34" t="str">
        <v>A0029</v>
      </c>
      <c r="B34" t="str">
        <v>A0029 description</v>
      </c>
      <c r="C34" s="16">
        <v>1026</v>
      </c>
      <c r="D34" t="str">
        <v>Cost of sales</v>
      </c>
      <c r="E34" t="str">
        <v>Interest and foreign exchange movements</v>
      </c>
      <c r="F34" t="str">
        <v>Foreign exchange differences - non-trading</v>
      </c>
      <c r="G34" s="16">
        <v>0</v>
      </c>
      <c r="H34" s="16">
        <v>0</v>
      </c>
      <c r="I34" s="16">
        <v>0</v>
      </c>
      <c r="J34" s="16">
        <v>0</v>
      </c>
      <c r="K34" s="16">
        <v>0</v>
      </c>
      <c r="L34" s="16">
        <v>1026</v>
      </c>
      <c r="M34" t="str">
        <v>Cost of sales</v>
      </c>
      <c r="N34" t="str">
        <v>Interest and foreign exchange movements</v>
      </c>
      <c r="O34" t="str">
        <v>Foreign exchange differences - non-trading</v>
      </c>
      <c r="T34" t="str">
        <v>Cost of sales</v>
      </c>
      <c r="Z34">
        <v>0</v>
      </c>
    </row>
    <row r="35" spans="1:26" x14ac:dyDescent="0.2">
      <c r="A35" t="str">
        <v>A0030</v>
      </c>
      <c r="B35" t="str">
        <v>A0030 description</v>
      </c>
      <c r="C35" s="16">
        <v>1027</v>
      </c>
      <c r="D35" t="str">
        <v>Cost of sales</v>
      </c>
      <c r="E35" t="str">
        <v>Interest and foreign exchange movements</v>
      </c>
      <c r="F35" t="str">
        <v>Foreign exchange differences - disallowable</v>
      </c>
      <c r="G35" s="16">
        <v>0</v>
      </c>
      <c r="H35" s="16">
        <v>0</v>
      </c>
      <c r="I35" s="16">
        <v>0</v>
      </c>
      <c r="J35" s="16">
        <v>0</v>
      </c>
      <c r="K35" s="16">
        <v>0</v>
      </c>
      <c r="L35" s="16">
        <v>1027</v>
      </c>
      <c r="M35" t="str">
        <v>Cost of sales</v>
      </c>
      <c r="N35" t="str">
        <v>Interest and foreign exchange movements</v>
      </c>
      <c r="O35" t="str">
        <v>Foreign exchange differences - disallowable</v>
      </c>
      <c r="T35" t="str">
        <v>Cost of sales</v>
      </c>
      <c r="Z35">
        <v>0</v>
      </c>
    </row>
    <row r="36" spans="1:26" x14ac:dyDescent="0.2">
      <c r="A36" t="str">
        <v>A0031</v>
      </c>
      <c r="B36" t="str">
        <v>A0031 description</v>
      </c>
      <c r="C36" s="16">
        <v>1028</v>
      </c>
      <c r="D36" t="str">
        <v>Cost of sales</v>
      </c>
      <c r="E36" t="str">
        <v>Penalties and fines</v>
      </c>
      <c r="F36" t="str">
        <v>Fines and penalties to be allocated</v>
      </c>
      <c r="G36" s="16">
        <v>0</v>
      </c>
      <c r="H36" s="16">
        <v>0</v>
      </c>
      <c r="I36" s="16">
        <v>0</v>
      </c>
      <c r="J36" s="16">
        <v>0</v>
      </c>
      <c r="K36" s="16">
        <v>0</v>
      </c>
      <c r="L36" s="16">
        <v>1028</v>
      </c>
      <c r="M36" t="str">
        <v>Cost of sales</v>
      </c>
      <c r="N36" t="str">
        <v>Penalties and fines</v>
      </c>
      <c r="O36" t="str">
        <v>Fines and penalties to be allocated</v>
      </c>
      <c r="T36" t="str">
        <v>Cost of sales</v>
      </c>
      <c r="Z36">
        <v>0</v>
      </c>
    </row>
    <row r="37" spans="1:26" x14ac:dyDescent="0.2">
      <c r="A37" t="str">
        <v>A0032</v>
      </c>
      <c r="B37" t="str">
        <v>A0032 description</v>
      </c>
      <c r="C37" s="16">
        <v>1029</v>
      </c>
      <c r="D37" t="str">
        <v>Cost of sales</v>
      </c>
      <c r="E37" t="str">
        <v>Penalties and fines</v>
      </c>
      <c r="F37" t="str">
        <v>Fines and penalties - allowable</v>
      </c>
      <c r="G37" s="16">
        <v>0</v>
      </c>
      <c r="H37" s="16">
        <v>0</v>
      </c>
      <c r="I37" s="16">
        <v>0</v>
      </c>
      <c r="J37" s="16">
        <v>0</v>
      </c>
      <c r="K37" s="16">
        <v>0</v>
      </c>
      <c r="L37" s="16">
        <v>1029</v>
      </c>
      <c r="M37" t="str">
        <v>Cost of sales</v>
      </c>
      <c r="N37" t="str">
        <v>Penalties and fines</v>
      </c>
      <c r="O37" t="str">
        <v>Fines and penalties - allowable</v>
      </c>
      <c r="T37" t="str">
        <v>Cost of sales</v>
      </c>
      <c r="Z37">
        <v>0</v>
      </c>
    </row>
    <row r="38" spans="1:26" x14ac:dyDescent="0.2">
      <c r="A38" t="str">
        <v>A0033</v>
      </c>
      <c r="B38" t="str">
        <v>A0033 description</v>
      </c>
      <c r="C38" s="16">
        <v>1030</v>
      </c>
      <c r="D38" t="str">
        <v>Cost of sales</v>
      </c>
      <c r="E38" t="str">
        <v>Penalties and fines</v>
      </c>
      <c r="F38" t="str">
        <v>Fines and penalties - disallowable</v>
      </c>
      <c r="G38" s="16">
        <v>0</v>
      </c>
      <c r="H38" s="16">
        <v>0</v>
      </c>
      <c r="I38" s="16">
        <v>0</v>
      </c>
      <c r="J38" s="16">
        <v>0</v>
      </c>
      <c r="K38" s="16">
        <v>0</v>
      </c>
      <c r="L38" s="16">
        <v>1030</v>
      </c>
      <c r="M38" t="str">
        <v>Cost of sales</v>
      </c>
      <c r="N38" t="str">
        <v>Penalties and fines</v>
      </c>
      <c r="O38" t="str">
        <v>Fines and penalties - disallowable</v>
      </c>
      <c r="T38" t="str">
        <v>Cost of sales</v>
      </c>
      <c r="Z38">
        <v>0</v>
      </c>
    </row>
    <row r="39" spans="1:26" x14ac:dyDescent="0.2">
      <c r="A39" t="str">
        <v>A0034</v>
      </c>
      <c r="B39" t="str">
        <v>A0034 description</v>
      </c>
      <c r="C39" s="16">
        <v>1031</v>
      </c>
      <c r="D39" t="str">
        <v>Cost of sales</v>
      </c>
      <c r="E39" t="str">
        <v>Other income</v>
      </c>
      <c r="F39" t="str">
        <v>Other income to be allocated</v>
      </c>
      <c r="G39" s="16">
        <v>0</v>
      </c>
      <c r="H39" s="16">
        <v>0</v>
      </c>
      <c r="I39" s="16">
        <v>0</v>
      </c>
      <c r="J39" s="16">
        <v>0</v>
      </c>
      <c r="K39" s="16">
        <v>0</v>
      </c>
      <c r="L39" s="16">
        <v>1031</v>
      </c>
      <c r="M39" t="str">
        <v>Cost of sales</v>
      </c>
      <c r="N39" t="str">
        <v>Other income</v>
      </c>
      <c r="O39" t="str">
        <v>Other income to be allocated</v>
      </c>
      <c r="T39" t="str">
        <v>Cost of sales</v>
      </c>
      <c r="Z39">
        <v>0</v>
      </c>
    </row>
    <row r="40" spans="1:26" x14ac:dyDescent="0.2">
      <c r="A40" t="str">
        <v>A0035</v>
      </c>
      <c r="B40" t="str">
        <v>A0035 description</v>
      </c>
      <c r="C40" s="16">
        <v>1032</v>
      </c>
      <c r="D40" t="str">
        <v>Cost of sales</v>
      </c>
      <c r="E40" t="str">
        <v>Other income</v>
      </c>
      <c r="F40" t="str">
        <v>Rent receivable</v>
      </c>
      <c r="G40" s="16">
        <v>0</v>
      </c>
      <c r="H40" s="16">
        <v>0</v>
      </c>
      <c r="I40" s="16">
        <v>0</v>
      </c>
      <c r="J40" s="16">
        <v>0</v>
      </c>
      <c r="K40" s="16">
        <v>0</v>
      </c>
      <c r="L40" s="16">
        <v>1032</v>
      </c>
      <c r="M40" t="str">
        <v>Cost of sales</v>
      </c>
      <c r="N40" t="str">
        <v>Other income</v>
      </c>
      <c r="O40" t="str">
        <v>Rent receivable</v>
      </c>
      <c r="T40" t="str">
        <v>Cost of sales</v>
      </c>
      <c r="Z40">
        <v>0</v>
      </c>
    </row>
    <row r="41" spans="1:26" x14ac:dyDescent="0.2">
      <c r="A41" t="str">
        <v>A0036</v>
      </c>
      <c r="B41" t="str">
        <v>A0036 description</v>
      </c>
      <c r="C41" s="16">
        <v>1033</v>
      </c>
      <c r="D41" t="str">
        <v>Cost of sales</v>
      </c>
      <c r="E41" t="str">
        <v>Other income</v>
      </c>
      <c r="F41" t="str">
        <v>Foreign income</v>
      </c>
      <c r="G41" s="16">
        <v>0</v>
      </c>
      <c r="H41" s="16">
        <v>0</v>
      </c>
      <c r="I41" s="16">
        <v>0</v>
      </c>
      <c r="J41" s="16">
        <v>0</v>
      </c>
      <c r="K41" s="16">
        <v>0</v>
      </c>
      <c r="L41" s="16">
        <v>1033</v>
      </c>
      <c r="M41" t="str">
        <v>Cost of sales</v>
      </c>
      <c r="N41" t="str">
        <v>Other income</v>
      </c>
      <c r="O41" t="str">
        <v>Foreign income</v>
      </c>
      <c r="T41" t="str">
        <v>Cost of sales</v>
      </c>
      <c r="Z41">
        <v>0</v>
      </c>
    </row>
    <row r="42" spans="1:26" x14ac:dyDescent="0.2">
      <c r="A42" t="str">
        <v>A0037</v>
      </c>
      <c r="B42" t="str">
        <v>A0037 description</v>
      </c>
      <c r="C42" s="16">
        <v>1034</v>
      </c>
      <c r="D42" t="str">
        <v>Cost of sales</v>
      </c>
      <c r="E42" t="str">
        <v>Other income</v>
      </c>
      <c r="F42" t="str">
        <v>Foreign income taxed as Trading Income</v>
      </c>
      <c r="G42" s="16">
        <v>0</v>
      </c>
      <c r="H42" s="16">
        <v>0</v>
      </c>
      <c r="I42" s="16">
        <v>0</v>
      </c>
      <c r="J42" s="16">
        <v>0</v>
      </c>
      <c r="K42" s="16">
        <v>0</v>
      </c>
      <c r="L42" s="16">
        <v>1034</v>
      </c>
      <c r="M42" t="str">
        <v>Cost of sales</v>
      </c>
      <c r="N42" t="str">
        <v>Other income</v>
      </c>
      <c r="O42" t="str">
        <v>Foreign income taxed as Trading Income</v>
      </c>
      <c r="T42" t="str">
        <v>Cost of sales</v>
      </c>
      <c r="Z42">
        <v>0</v>
      </c>
    </row>
    <row r="43" spans="1:26" x14ac:dyDescent="0.2">
      <c r="A43" t="str">
        <v>A0038</v>
      </c>
      <c r="B43" t="str">
        <v>A0038 description</v>
      </c>
      <c r="C43" s="16">
        <v>1035</v>
      </c>
      <c r="D43" t="str">
        <v>Cost of sales</v>
      </c>
      <c r="E43" t="str">
        <v>Other income</v>
      </c>
      <c r="F43" t="str">
        <v>Dividends</v>
      </c>
      <c r="G43" s="16">
        <v>0</v>
      </c>
      <c r="H43" s="16">
        <v>0</v>
      </c>
      <c r="I43" s="16">
        <v>0</v>
      </c>
      <c r="J43" s="16">
        <v>0</v>
      </c>
      <c r="K43" s="16">
        <v>0</v>
      </c>
      <c r="L43" s="16">
        <v>1035</v>
      </c>
      <c r="M43" t="str">
        <v>Cost of sales</v>
      </c>
      <c r="N43" t="str">
        <v>Other income</v>
      </c>
      <c r="O43" t="str">
        <v>Dividends</v>
      </c>
      <c r="T43" t="str">
        <v>Cost of sales</v>
      </c>
      <c r="Z43">
        <v>0</v>
      </c>
    </row>
    <row r="44" spans="1:26" x14ac:dyDescent="0.2">
      <c r="A44" t="str">
        <v>A0039</v>
      </c>
      <c r="B44" t="str">
        <v>A0039 description</v>
      </c>
      <c r="C44" s="16">
        <v>1036</v>
      </c>
      <c r="D44" t="str">
        <v>Cost of sales</v>
      </c>
      <c r="E44" t="str">
        <v>Other income</v>
      </c>
      <c r="F44" t="str">
        <v>PIDs from Other UK REITs</v>
      </c>
      <c r="G44" s="16">
        <v>0</v>
      </c>
      <c r="H44" s="16">
        <v>0</v>
      </c>
      <c r="I44" s="16">
        <v>0</v>
      </c>
      <c r="J44" s="16">
        <v>0</v>
      </c>
      <c r="K44" s="16">
        <v>0</v>
      </c>
      <c r="L44" s="16">
        <v>1036</v>
      </c>
      <c r="M44" t="str">
        <v>Cost of sales</v>
      </c>
      <c r="N44" t="str">
        <v>Other income</v>
      </c>
      <c r="O44" t="str">
        <v>PIDs from Other UK REITs</v>
      </c>
      <c r="T44" t="str">
        <v>Cost of sales</v>
      </c>
      <c r="Z44">
        <v>0</v>
      </c>
    </row>
    <row r="45" spans="1:26" x14ac:dyDescent="0.2">
      <c r="A45" t="str">
        <v>A0040</v>
      </c>
      <c r="B45" t="str">
        <v>A0040 description</v>
      </c>
      <c r="C45" s="16">
        <v>1037</v>
      </c>
      <c r="D45" t="str">
        <v>Cost of sales</v>
      </c>
      <c r="E45" t="str">
        <v>Other income</v>
      </c>
      <c r="F45" t="str">
        <v>Dilapidation receipts</v>
      </c>
      <c r="G45" s="16">
        <v>0</v>
      </c>
      <c r="H45" s="16">
        <v>0</v>
      </c>
      <c r="I45" s="16">
        <v>0</v>
      </c>
      <c r="J45" s="16">
        <v>0</v>
      </c>
      <c r="K45" s="16">
        <v>0</v>
      </c>
      <c r="L45" s="16">
        <v>1037</v>
      </c>
      <c r="M45" t="str">
        <v>Cost of sales</v>
      </c>
      <c r="N45" t="str">
        <v>Other income</v>
      </c>
      <c r="O45" t="str">
        <v>Dilapidation receipts</v>
      </c>
      <c r="T45" t="str">
        <v>Cost of sales</v>
      </c>
      <c r="Z45">
        <v>0</v>
      </c>
    </row>
    <row r="46" spans="1:26" x14ac:dyDescent="0.2">
      <c r="A46" t="str">
        <v>A0041</v>
      </c>
      <c r="B46" t="str">
        <v>A0041 description</v>
      </c>
      <c r="C46" s="16">
        <v>1038</v>
      </c>
      <c r="D46" t="str">
        <v>Cost of sales</v>
      </c>
      <c r="E46" t="str">
        <v>Other income</v>
      </c>
      <c r="F46" t="str">
        <v>RDEC above the line credit - current year</v>
      </c>
      <c r="G46" s="16">
        <v>0</v>
      </c>
      <c r="H46" s="16">
        <v>0</v>
      </c>
      <c r="I46" s="16">
        <v>0</v>
      </c>
      <c r="J46" s="16">
        <v>0</v>
      </c>
      <c r="K46" s="16">
        <v>0</v>
      </c>
      <c r="L46" s="16">
        <v>1038</v>
      </c>
      <c r="M46" t="str">
        <v>Cost of sales</v>
      </c>
      <c r="N46" t="str">
        <v>Other income</v>
      </c>
      <c r="O46" t="str">
        <v>RDEC above the line credit - current year</v>
      </c>
      <c r="T46" t="str">
        <v>Cost of sales</v>
      </c>
      <c r="Z46">
        <v>0</v>
      </c>
    </row>
    <row r="47" spans="1:26" x14ac:dyDescent="0.2">
      <c r="A47" t="str">
        <v>A0042</v>
      </c>
      <c r="B47" t="str">
        <v>A0042 description</v>
      </c>
      <c r="C47" s="16">
        <v>1039</v>
      </c>
      <c r="D47" t="str">
        <v>Cost of sales</v>
      </c>
      <c r="E47" t="str">
        <v>Other income</v>
      </c>
      <c r="F47" t="str">
        <v>RDEC above the line credit - prior years</v>
      </c>
      <c r="G47" s="16">
        <v>0</v>
      </c>
      <c r="H47" s="16">
        <v>0</v>
      </c>
      <c r="I47" s="16">
        <v>0</v>
      </c>
      <c r="J47" s="16">
        <v>0</v>
      </c>
      <c r="K47" s="16">
        <v>0</v>
      </c>
      <c r="L47" s="16">
        <v>1039</v>
      </c>
      <c r="M47" t="str">
        <v>Cost of sales</v>
      </c>
      <c r="N47" t="str">
        <v>Other income</v>
      </c>
      <c r="O47" t="str">
        <v>RDEC above the line credit - prior years</v>
      </c>
      <c r="T47" t="str">
        <v>Cost of sales</v>
      </c>
      <c r="Z47">
        <v>0</v>
      </c>
    </row>
    <row r="48" spans="1:26" x14ac:dyDescent="0.2">
      <c r="A48" t="str">
        <v>A0043</v>
      </c>
      <c r="B48" t="str">
        <v>A0043 description</v>
      </c>
      <c r="C48" s="16">
        <v>1040</v>
      </c>
      <c r="D48" t="str">
        <v>Cost of sales</v>
      </c>
      <c r="E48" t="str">
        <v>Other income</v>
      </c>
      <c r="F48" t="str">
        <v>Royalties receivable - UK</v>
      </c>
      <c r="G48" s="16">
        <v>0</v>
      </c>
      <c r="H48" s="16">
        <v>0</v>
      </c>
      <c r="I48" s="16">
        <v>0</v>
      </c>
      <c r="J48" s="16">
        <v>0</v>
      </c>
      <c r="K48" s="16">
        <v>0</v>
      </c>
      <c r="L48" s="16">
        <v>1040</v>
      </c>
      <c r="M48" t="str">
        <v>Cost of sales</v>
      </c>
      <c r="N48" t="str">
        <v>Other income</v>
      </c>
      <c r="O48" t="str">
        <v>Royalties receivable - UK</v>
      </c>
      <c r="T48" t="str">
        <v>Cost of sales</v>
      </c>
      <c r="Z48">
        <v>0</v>
      </c>
    </row>
    <row r="49" spans="1:26" x14ac:dyDescent="0.2">
      <c r="A49" t="str">
        <v>A0044</v>
      </c>
      <c r="B49" t="str">
        <v>A0044 description</v>
      </c>
      <c r="C49" s="16">
        <v>1041</v>
      </c>
      <c r="D49" t="str">
        <v>Cost of sales</v>
      </c>
      <c r="E49" t="str">
        <v>Other income</v>
      </c>
      <c r="F49" t="str">
        <v>Royalties receivable - Overseas</v>
      </c>
      <c r="G49" s="16">
        <v>0</v>
      </c>
      <c r="H49" s="16">
        <v>0</v>
      </c>
      <c r="I49" s="16">
        <v>0</v>
      </c>
      <c r="J49" s="16">
        <v>0</v>
      </c>
      <c r="K49" s="16">
        <v>0</v>
      </c>
      <c r="L49" s="16">
        <v>1041</v>
      </c>
      <c r="M49" t="str">
        <v>Cost of sales</v>
      </c>
      <c r="N49" t="str">
        <v>Other income</v>
      </c>
      <c r="O49" t="str">
        <v>Royalties receivable - Overseas</v>
      </c>
      <c r="T49" t="str">
        <v>Cost of sales</v>
      </c>
      <c r="Z49">
        <v>0</v>
      </c>
    </row>
    <row r="50" spans="1:26" x14ac:dyDescent="0.2">
      <c r="A50" t="str">
        <v>A0045</v>
      </c>
      <c r="B50" t="str">
        <v>A0045 description</v>
      </c>
      <c r="C50" s="16">
        <v>1042</v>
      </c>
      <c r="D50" t="str">
        <v>Cost of sales</v>
      </c>
      <c r="E50" t="str">
        <v>Other income</v>
      </c>
      <c r="F50" t="str">
        <v>Royalties receivable - Overseas - taxable as trading income</v>
      </c>
      <c r="G50" s="16">
        <v>0</v>
      </c>
      <c r="H50" s="16">
        <v>0</v>
      </c>
      <c r="I50" s="16">
        <v>0</v>
      </c>
      <c r="J50" s="16">
        <v>0</v>
      </c>
      <c r="K50" s="16">
        <v>0</v>
      </c>
      <c r="L50" s="16">
        <v>1042</v>
      </c>
      <c r="M50" t="str">
        <v>Cost of sales</v>
      </c>
      <c r="N50" t="str">
        <v>Other income</v>
      </c>
      <c r="O50" t="str">
        <v>Royalties receivable - Overseas - taxable as trading income</v>
      </c>
      <c r="T50" t="str">
        <v>Cost of sales</v>
      </c>
      <c r="Z50">
        <v>0</v>
      </c>
    </row>
    <row r="51" spans="1:26" x14ac:dyDescent="0.2">
      <c r="A51" t="str">
        <v>A0046</v>
      </c>
      <c r="B51" t="str">
        <v>A0046 description</v>
      </c>
      <c r="C51" s="16">
        <v>1043</v>
      </c>
      <c r="D51" t="str">
        <v>Cost of sales</v>
      </c>
      <c r="E51" t="str">
        <v>Other income</v>
      </c>
      <c r="F51" t="str">
        <v>Royalties receivable - Overseas - taxable as non-trading income</v>
      </c>
      <c r="G51" s="16">
        <v>0</v>
      </c>
      <c r="H51" s="16">
        <v>0</v>
      </c>
      <c r="I51" s="16">
        <v>0</v>
      </c>
      <c r="J51" s="16">
        <v>0</v>
      </c>
      <c r="K51" s="16">
        <v>0</v>
      </c>
      <c r="L51" s="16">
        <v>1043</v>
      </c>
      <c r="M51" t="str">
        <v>Cost of sales</v>
      </c>
      <c r="N51" t="str">
        <v>Other income</v>
      </c>
      <c r="O51" t="str">
        <v>Royalties receivable - Overseas - taxable as non-trading income</v>
      </c>
      <c r="T51" t="str">
        <v>Cost of sales</v>
      </c>
      <c r="Z51">
        <v>0</v>
      </c>
    </row>
    <row r="52" spans="1:26" x14ac:dyDescent="0.2">
      <c r="A52" t="str">
        <v>A0047</v>
      </c>
      <c r="B52" t="str">
        <v>A0047 description</v>
      </c>
      <c r="C52" s="16">
        <v>1044</v>
      </c>
      <c r="D52" t="str">
        <v>Cost of sales</v>
      </c>
      <c r="E52" t="str">
        <v>Other income</v>
      </c>
      <c r="F52" t="str">
        <v>Management fee income</v>
      </c>
      <c r="G52" s="16">
        <v>0</v>
      </c>
      <c r="H52" s="16">
        <v>0</v>
      </c>
      <c r="I52" s="16">
        <v>0</v>
      </c>
      <c r="J52" s="16">
        <v>0</v>
      </c>
      <c r="K52" s="16">
        <v>0</v>
      </c>
      <c r="L52" s="16">
        <v>1044</v>
      </c>
      <c r="M52" t="str">
        <v>Cost of sales</v>
      </c>
      <c r="N52" t="str">
        <v>Other income</v>
      </c>
      <c r="O52" t="str">
        <v>Management fee income</v>
      </c>
      <c r="T52" t="str">
        <v>Cost of sales</v>
      </c>
      <c r="Z52">
        <v>0</v>
      </c>
    </row>
    <row r="53" spans="1:26" x14ac:dyDescent="0.2">
      <c r="A53" t="str">
        <v>A0048</v>
      </c>
      <c r="B53" t="str">
        <v>A0048 description</v>
      </c>
      <c r="C53" s="16">
        <v>1045</v>
      </c>
      <c r="D53" t="str">
        <v>Cost of sales</v>
      </c>
      <c r="E53" t="str">
        <v>Other income</v>
      </c>
      <c r="F53" t="str">
        <v>Other taxable income</v>
      </c>
      <c r="G53" s="16">
        <v>0</v>
      </c>
      <c r="H53" s="16">
        <v>0</v>
      </c>
      <c r="I53" s="16">
        <v>0</v>
      </c>
      <c r="J53" s="16">
        <v>0</v>
      </c>
      <c r="K53" s="16">
        <v>0</v>
      </c>
      <c r="L53" s="16">
        <v>1045</v>
      </c>
      <c r="M53" t="str">
        <v>Cost of sales</v>
      </c>
      <c r="N53" t="str">
        <v>Other income</v>
      </c>
      <c r="O53" t="str">
        <v>Other taxable income</v>
      </c>
      <c r="T53" t="str">
        <v>Cost of sales</v>
      </c>
      <c r="Z53">
        <v>0</v>
      </c>
    </row>
    <row r="54" spans="1:26" x14ac:dyDescent="0.2">
      <c r="A54" t="str">
        <v>A0049</v>
      </c>
      <c r="B54" t="str">
        <v>A0049 description</v>
      </c>
      <c r="C54" s="16">
        <v>1046</v>
      </c>
      <c r="D54" t="str">
        <v>Cost of sales</v>
      </c>
      <c r="E54" t="str">
        <v>Other analysis / exceptional costs</v>
      </c>
      <c r="F54" t="str">
        <v>Other allowable expenditure</v>
      </c>
      <c r="G54" s="16">
        <v>0</v>
      </c>
      <c r="H54" s="16">
        <v>0</v>
      </c>
      <c r="I54" s="16">
        <v>0</v>
      </c>
      <c r="J54" s="16">
        <v>0</v>
      </c>
      <c r="K54" s="16">
        <v>0</v>
      </c>
      <c r="L54" s="16">
        <v>1046</v>
      </c>
      <c r="M54" t="str">
        <v>Cost of sales</v>
      </c>
      <c r="N54" t="str">
        <v>Other analysis / exceptional costs</v>
      </c>
      <c r="O54" t="str">
        <v>Other allowable expenditure</v>
      </c>
      <c r="T54" t="str">
        <v>Cost of sales</v>
      </c>
      <c r="Z54">
        <v>0</v>
      </c>
    </row>
    <row r="55" spans="1:26" x14ac:dyDescent="0.2">
      <c r="A55" t="str">
        <v>A0062</v>
      </c>
      <c r="B55" t="str">
        <v>A0062 description</v>
      </c>
      <c r="C55" s="16">
        <v>1059</v>
      </c>
      <c r="D55" t="str">
        <v>Cost of sales</v>
      </c>
      <c r="E55" t="str">
        <v>Other analysis / exceptional costs</v>
      </c>
      <c r="F55" t="str">
        <v>Penalties and fines to be allocated</v>
      </c>
      <c r="G55" s="16">
        <v>0</v>
      </c>
      <c r="H55" s="16">
        <v>0</v>
      </c>
      <c r="I55" s="16">
        <v>0</v>
      </c>
      <c r="J55" s="16">
        <v>0</v>
      </c>
      <c r="K55" s="16">
        <v>0</v>
      </c>
      <c r="L55" s="16">
        <v>1059</v>
      </c>
      <c r="M55" t="str">
        <v>Cost of sales</v>
      </c>
      <c r="N55" t="str">
        <v>Other analysis / exceptional costs</v>
      </c>
      <c r="O55" t="str">
        <v>Penalties and fines to be allocated</v>
      </c>
      <c r="T55" t="str">
        <v>Cost of sales</v>
      </c>
      <c r="Z55">
        <v>0</v>
      </c>
    </row>
    <row r="56" spans="1:26" x14ac:dyDescent="0.2">
      <c r="A56" t="str">
        <v>A0194</v>
      </c>
      <c r="B56" t="str">
        <v>A0194 description</v>
      </c>
      <c r="C56" s="16">
        <v>1191</v>
      </c>
      <c r="D56" t="str">
        <v>Administrative and other operating expenses / income</v>
      </c>
      <c r="E56" t="str">
        <v>Other analysis / exceptional costs</v>
      </c>
      <c r="F56" t="str">
        <v>Other allowable expenditure</v>
      </c>
      <c r="G56" s="16">
        <v>0</v>
      </c>
      <c r="H56" s="16">
        <v>0</v>
      </c>
      <c r="I56" s="16">
        <v>0</v>
      </c>
      <c r="J56" s="16">
        <v>0</v>
      </c>
      <c r="K56" s="16">
        <v>0</v>
      </c>
      <c r="L56" s="16">
        <v>1191</v>
      </c>
      <c r="M56" t="str">
        <v>Administrative and other operating expenses / income</v>
      </c>
      <c r="N56" t="str">
        <v>Other analysis / exceptional costs</v>
      </c>
      <c r="O56" t="str">
        <v>Other allowable expenditure</v>
      </c>
      <c r="T56" t="str">
        <v>Administrative and other operating expenses / income</v>
      </c>
      <c r="Z56">
        <v>0</v>
      </c>
    </row>
    <row r="57" spans="1:26" x14ac:dyDescent="0.2">
      <c r="A57" t="str">
        <v>A0350</v>
      </c>
      <c r="B57" t="str">
        <v>A0350 description</v>
      </c>
      <c r="C57" s="16">
        <v>1347</v>
      </c>
      <c r="D57" t="str">
        <v>Administrative and other operating expenses / income</v>
      </c>
      <c r="E57" t="str">
        <v>Other analysis / exceptional costs</v>
      </c>
      <c r="F57" t="str">
        <v>Other analysis / exceptional costs to be allocated</v>
      </c>
      <c r="G57" s="16">
        <v>0</v>
      </c>
      <c r="H57" s="16">
        <v>0</v>
      </c>
      <c r="I57" s="16">
        <v>0</v>
      </c>
      <c r="J57" s="16">
        <v>0</v>
      </c>
      <c r="K57" s="16">
        <v>0</v>
      </c>
      <c r="L57" s="16">
        <v>1347</v>
      </c>
      <c r="M57" t="str">
        <v>Administrative and other operating expenses / income</v>
      </c>
      <c r="N57" t="str">
        <v>Other analysis / exceptional costs</v>
      </c>
      <c r="O57" t="str">
        <v>Other analysis / exceptional costs to be allocated</v>
      </c>
      <c r="T57" t="str">
        <v>Administrative and other operating expenses / income</v>
      </c>
      <c r="Z57">
        <v>0</v>
      </c>
    </row>
    <row r="58" spans="1:26" x14ac:dyDescent="0.2">
      <c r="A58" t="str">
        <v>A0351</v>
      </c>
      <c r="B58" t="str">
        <v>A0351 description</v>
      </c>
      <c r="C58" s="16">
        <v>1348</v>
      </c>
      <c r="D58" t="str">
        <v>Administrative and other operating expenses / income</v>
      </c>
      <c r="E58" t="str">
        <v>Other analysis / exceptional costs</v>
      </c>
      <c r="F58" t="str">
        <v>Other allowable expenditure</v>
      </c>
      <c r="G58" s="16">
        <v>0</v>
      </c>
      <c r="H58" s="16">
        <v>0</v>
      </c>
      <c r="I58" s="16">
        <v>0</v>
      </c>
      <c r="J58" s="16">
        <v>0</v>
      </c>
      <c r="K58" s="16">
        <v>0</v>
      </c>
      <c r="L58" s="16">
        <v>1348</v>
      </c>
      <c r="M58" t="str">
        <v>Administrative and other operating expenses / income</v>
      </c>
      <c r="N58" t="str">
        <v>Other analysis / exceptional costs</v>
      </c>
      <c r="O58" t="str">
        <v>Other allowable expenditure</v>
      </c>
      <c r="T58" t="str">
        <v>Administrative and other operating expenses / income</v>
      </c>
      <c r="Z58">
        <v>0</v>
      </c>
    </row>
    <row r="59" spans="1:26" x14ac:dyDescent="0.2">
      <c r="A59" t="str">
        <v>A0352</v>
      </c>
      <c r="B59" t="str">
        <v>A0352 description</v>
      </c>
      <c r="C59" s="16">
        <v>1349</v>
      </c>
      <c r="D59" t="str">
        <v>Administrative and other operating expenses / income</v>
      </c>
      <c r="E59" t="str">
        <v>Other analysis / exceptional costs</v>
      </c>
      <c r="F59" t="str">
        <v>Penalties and fines - allowable</v>
      </c>
      <c r="G59" s="16">
        <v>0</v>
      </c>
      <c r="H59" s="16">
        <v>0</v>
      </c>
      <c r="I59" s="16">
        <v>0</v>
      </c>
      <c r="J59" s="16">
        <v>0</v>
      </c>
      <c r="K59" s="16">
        <v>0</v>
      </c>
      <c r="L59" s="16">
        <v>1349</v>
      </c>
      <c r="M59" t="str">
        <v>Administrative and other operating expenses / income</v>
      </c>
      <c r="N59" t="str">
        <v>Other analysis / exceptional costs</v>
      </c>
      <c r="O59" t="str">
        <v>Penalties and fines - allowable</v>
      </c>
      <c r="T59" t="str">
        <v>Administrative and other operating expenses / income</v>
      </c>
      <c r="Z59">
        <v>0</v>
      </c>
    </row>
    <row r="60" spans="1:26" x14ac:dyDescent="0.2">
      <c r="A60" t="str">
        <v>A0353</v>
      </c>
      <c r="B60" t="str">
        <v>A0353 description</v>
      </c>
      <c r="C60" s="16">
        <v>1350</v>
      </c>
      <c r="D60" t="str">
        <v>Administrative and other operating expenses / income</v>
      </c>
      <c r="E60" t="str">
        <v>Other analysis / exceptional costs</v>
      </c>
      <c r="F60" t="str">
        <v>Entertaining - disallowable</v>
      </c>
      <c r="G60" s="16">
        <v>0</v>
      </c>
      <c r="H60" s="16">
        <v>0</v>
      </c>
      <c r="I60" s="16">
        <v>0</v>
      </c>
      <c r="J60" s="16">
        <v>0</v>
      </c>
      <c r="K60" s="16">
        <v>0</v>
      </c>
      <c r="L60" s="16">
        <v>1350</v>
      </c>
      <c r="M60" t="str">
        <v>Administrative and other operating expenses / income</v>
      </c>
      <c r="N60" t="str">
        <v>Other analysis / exceptional costs</v>
      </c>
      <c r="O60" t="str">
        <v>Entertaining - disallowable</v>
      </c>
      <c r="T60" t="str">
        <v>Administrative and other operating expenses / income</v>
      </c>
      <c r="Z60">
        <v>0</v>
      </c>
    </row>
    <row r="61" spans="1:26" x14ac:dyDescent="0.2">
      <c r="A61" t="str">
        <v>A0354</v>
      </c>
      <c r="B61" t="str">
        <v>A0354 description</v>
      </c>
      <c r="C61" s="16">
        <v>1351</v>
      </c>
      <c r="D61" t="str">
        <v>Administrative and other operating expenses / income</v>
      </c>
      <c r="E61" t="str">
        <v>Other analysis / exceptional costs</v>
      </c>
      <c r="F61" t="str">
        <v>Capital expenditure</v>
      </c>
      <c r="G61" s="16">
        <v>0</v>
      </c>
      <c r="H61" s="16">
        <v>0</v>
      </c>
      <c r="I61" s="16">
        <v>0</v>
      </c>
      <c r="J61" s="16">
        <v>0</v>
      </c>
      <c r="K61" s="16">
        <v>0</v>
      </c>
      <c r="L61" s="16">
        <v>1351</v>
      </c>
      <c r="M61" t="str">
        <v>Administrative and other operating expenses / income</v>
      </c>
      <c r="N61" t="str">
        <v>Other analysis / exceptional costs</v>
      </c>
      <c r="O61" t="str">
        <v>Capital expenditure</v>
      </c>
      <c r="T61" t="str">
        <v>Administrative and other operating expenses / income</v>
      </c>
      <c r="Z61">
        <v>0</v>
      </c>
    </row>
    <row r="62" spans="1:26" x14ac:dyDescent="0.2">
      <c r="A62" t="str">
        <v>A0355</v>
      </c>
      <c r="B62" t="str">
        <v>A0355 description</v>
      </c>
      <c r="C62" s="16">
        <v>1352</v>
      </c>
      <c r="D62" t="str">
        <v>Administrative and other operating expenses / income</v>
      </c>
      <c r="E62" t="str">
        <v>Other analysis / exceptional costs</v>
      </c>
      <c r="F62" t="str">
        <v>Other disallowable expenditure</v>
      </c>
      <c r="G62" s="16">
        <v>0</v>
      </c>
      <c r="H62" s="16">
        <v>0</v>
      </c>
      <c r="I62" s="16">
        <v>0</v>
      </c>
      <c r="J62" s="16">
        <v>0</v>
      </c>
      <c r="K62" s="16">
        <v>0</v>
      </c>
      <c r="L62" s="16">
        <v>1352</v>
      </c>
      <c r="M62" t="str">
        <v>Administrative and other operating expenses / income</v>
      </c>
      <c r="N62" t="str">
        <v>Other analysis / exceptional costs</v>
      </c>
      <c r="O62" t="str">
        <v>Other disallowable expenditure</v>
      </c>
      <c r="T62" t="str">
        <v>Administrative and other operating expenses / income</v>
      </c>
      <c r="Z62">
        <v>0</v>
      </c>
    </row>
    <row r="63" spans="1:26" x14ac:dyDescent="0.2">
      <c r="A63" t="str">
        <v>A0356</v>
      </c>
      <c r="B63" t="str">
        <v>A0356 description</v>
      </c>
      <c r="C63" s="16">
        <v>1353</v>
      </c>
      <c r="D63" t="str">
        <v>Administrative and other operating expenses / income</v>
      </c>
      <c r="E63" t="str">
        <v>Other analysis / exceptional costs</v>
      </c>
      <c r="F63" t="str">
        <v>Other analysis / exceptional costs to be allocated</v>
      </c>
      <c r="G63" s="16">
        <v>0</v>
      </c>
      <c r="H63" s="16">
        <v>0</v>
      </c>
      <c r="I63" s="16">
        <v>0</v>
      </c>
      <c r="J63" s="16">
        <v>0</v>
      </c>
      <c r="K63" s="16">
        <v>0</v>
      </c>
      <c r="L63" s="16">
        <v>1353</v>
      </c>
      <c r="M63" t="str">
        <v>Administrative and other operating expenses / income</v>
      </c>
      <c r="N63" t="str">
        <v>Other analysis / exceptional costs</v>
      </c>
      <c r="O63" t="str">
        <v>Other analysis / exceptional costs to be allocated</v>
      </c>
      <c r="T63" t="str">
        <v>Administrative and other operating expenses / income</v>
      </c>
      <c r="Z63">
        <v>0</v>
      </c>
    </row>
    <row r="64" spans="1:26" x14ac:dyDescent="0.2">
      <c r="A64" t="str">
        <v>A0357</v>
      </c>
      <c r="B64" t="str">
        <v>A0357 description</v>
      </c>
      <c r="C64" s="16">
        <v>1354</v>
      </c>
      <c r="D64" t="str">
        <v>Administrative and other operating expenses / income</v>
      </c>
      <c r="E64" t="str">
        <v>Other analysis / exceptional costs</v>
      </c>
      <c r="F64" t="str">
        <v>Other allowable expenditure</v>
      </c>
      <c r="G64" s="16">
        <v>0</v>
      </c>
      <c r="H64" s="16">
        <v>0</v>
      </c>
      <c r="I64" s="16">
        <v>0</v>
      </c>
      <c r="J64" s="16">
        <v>0</v>
      </c>
      <c r="K64" s="16">
        <v>0</v>
      </c>
      <c r="L64" s="16">
        <v>1354</v>
      </c>
      <c r="M64" t="str">
        <v>Administrative and other operating expenses / income</v>
      </c>
      <c r="N64" t="str">
        <v>Other analysis / exceptional costs</v>
      </c>
      <c r="O64" t="str">
        <v>Other allowable expenditure</v>
      </c>
      <c r="T64" t="str">
        <v>Administrative and other operating expenses / income</v>
      </c>
      <c r="Z64">
        <v>0</v>
      </c>
    </row>
    <row r="65" spans="1:26" x14ac:dyDescent="0.2">
      <c r="A65" t="str">
        <v>A0358</v>
      </c>
      <c r="B65" t="str">
        <v>A0358 description</v>
      </c>
      <c r="C65" s="16">
        <v>1355</v>
      </c>
      <c r="D65" t="str">
        <v>Administrative and other operating expenses / income</v>
      </c>
      <c r="E65" t="str">
        <v>Other analysis / exceptional costs</v>
      </c>
      <c r="F65" t="str">
        <v>Penalties and fines - disallowable</v>
      </c>
      <c r="G65" s="16">
        <v>0</v>
      </c>
      <c r="H65" s="16">
        <v>0</v>
      </c>
      <c r="I65" s="16">
        <v>0</v>
      </c>
      <c r="J65" s="16">
        <v>0</v>
      </c>
      <c r="K65" s="16">
        <v>0</v>
      </c>
      <c r="L65" s="16">
        <v>1355</v>
      </c>
      <c r="M65" t="str">
        <v>Administrative and other operating expenses / income</v>
      </c>
      <c r="N65" t="str">
        <v>Other analysis / exceptional costs</v>
      </c>
      <c r="O65" t="str">
        <v>Penalties and fines - disallowable</v>
      </c>
      <c r="T65" t="str">
        <v>Administrative and other operating expenses / income</v>
      </c>
      <c r="Z65">
        <v>0</v>
      </c>
    </row>
    <row r="66" spans="1:26" x14ac:dyDescent="0.2">
      <c r="A66" t="str">
        <v>A0359</v>
      </c>
      <c r="B66" t="str">
        <v>A0359 description</v>
      </c>
      <c r="C66" s="16">
        <v>1356</v>
      </c>
      <c r="D66" t="str">
        <v>Administrative and other operating expenses / income</v>
      </c>
      <c r="E66" t="str">
        <v>Other analysis / exceptional costs</v>
      </c>
      <c r="F66" t="str">
        <v>Entertaining - disallowable</v>
      </c>
      <c r="G66" s="16">
        <v>0</v>
      </c>
      <c r="H66" s="16">
        <v>0</v>
      </c>
      <c r="I66" s="16">
        <v>0</v>
      </c>
      <c r="J66" s="16">
        <v>0</v>
      </c>
      <c r="K66" s="16">
        <v>0</v>
      </c>
      <c r="L66" s="16">
        <v>1356</v>
      </c>
      <c r="M66" t="str">
        <v>Administrative and other operating expenses / income</v>
      </c>
      <c r="N66" t="str">
        <v>Other analysis / exceptional costs</v>
      </c>
      <c r="O66" t="str">
        <v>Entertaining - disallowable</v>
      </c>
      <c r="T66" t="str">
        <v>Administrative and other operating expenses / income</v>
      </c>
      <c r="Z66">
        <v>0</v>
      </c>
    </row>
    <row r="67" spans="1:26" x14ac:dyDescent="0.2">
      <c r="A67" t="str">
        <v>A0360</v>
      </c>
      <c r="B67" t="str">
        <v>A0360 description</v>
      </c>
      <c r="C67" s="16">
        <v>1357</v>
      </c>
      <c r="D67" t="str">
        <v>Administrative and other operating expenses / income</v>
      </c>
      <c r="E67" t="str">
        <v>Other analysis / exceptional costs</v>
      </c>
      <c r="F67" t="str">
        <v>Capital expenditure</v>
      </c>
      <c r="G67" s="16">
        <v>0</v>
      </c>
      <c r="H67" s="16">
        <v>0</v>
      </c>
      <c r="I67" s="16">
        <v>0</v>
      </c>
      <c r="J67" s="16">
        <v>0</v>
      </c>
      <c r="K67" s="16">
        <v>0</v>
      </c>
      <c r="L67" s="16">
        <v>1357</v>
      </c>
      <c r="M67" t="str">
        <v>Administrative and other operating expenses / income</v>
      </c>
      <c r="N67" t="str">
        <v>Other analysis / exceptional costs</v>
      </c>
      <c r="O67" t="str">
        <v>Capital expenditure</v>
      </c>
      <c r="T67" t="str">
        <v>Administrative and other operating expenses / income</v>
      </c>
      <c r="Z67">
        <v>0</v>
      </c>
    </row>
    <row r="68" spans="1:26" x14ac:dyDescent="0.2">
      <c r="A68" t="str">
        <v>A0361</v>
      </c>
      <c r="B68" t="str">
        <v>A0361 description</v>
      </c>
      <c r="C68" s="16">
        <v>1358</v>
      </c>
      <c r="D68" t="str">
        <v>Administrative and other operating expenses / income</v>
      </c>
      <c r="E68" t="str">
        <v>Other analysis / exceptional costs</v>
      </c>
      <c r="F68" t="str">
        <v>Other disallowable expenditure</v>
      </c>
      <c r="G68" s="16">
        <v>0</v>
      </c>
      <c r="H68" s="16">
        <v>0</v>
      </c>
      <c r="I68" s="16">
        <v>0</v>
      </c>
      <c r="J68" s="16">
        <v>0</v>
      </c>
      <c r="K68" s="16">
        <v>0</v>
      </c>
      <c r="L68" s="16">
        <v>1358</v>
      </c>
      <c r="M68" t="str">
        <v>Administrative and other operating expenses / income</v>
      </c>
      <c r="N68" t="str">
        <v>Other analysis / exceptional costs</v>
      </c>
      <c r="O68" t="str">
        <v>Other disallowable expenditure</v>
      </c>
      <c r="T68" t="str">
        <v>Administrative and other operating expenses / income</v>
      </c>
      <c r="Z68">
        <v>0</v>
      </c>
    </row>
    <row r="69" spans="1:26" x14ac:dyDescent="0.2">
      <c r="A69" t="str">
        <v>A0480</v>
      </c>
      <c r="B69" t="str">
        <v>A0480 description</v>
      </c>
      <c r="C69" s="16">
        <v>1477</v>
      </c>
      <c r="D69" t="str">
        <v>Administrative and other operating expenses / income</v>
      </c>
      <c r="E69" t="str">
        <v>Other analysis / exceptional costs</v>
      </c>
      <c r="F69" t="str">
        <v>Other analysis / exceptional costs to be allocated</v>
      </c>
      <c r="G69" s="16">
        <v>0</v>
      </c>
      <c r="H69" s="16">
        <v>0</v>
      </c>
      <c r="I69" s="16">
        <v>0</v>
      </c>
      <c r="J69" s="16">
        <v>0</v>
      </c>
      <c r="K69" s="16">
        <v>0</v>
      </c>
      <c r="L69" s="16">
        <v>1477</v>
      </c>
      <c r="M69" t="str">
        <v>Administrative and other operating expenses / income</v>
      </c>
      <c r="N69" t="str">
        <v>Other analysis / exceptional costs</v>
      </c>
      <c r="O69" t="str">
        <v>Other analysis / exceptional costs to be allocated</v>
      </c>
      <c r="T69" t="str">
        <v>Administrative and other operating expenses / income</v>
      </c>
      <c r="Z69">
        <v>0</v>
      </c>
    </row>
    <row r="70" spans="1:26" x14ac:dyDescent="0.2">
      <c r="A70" t="str">
        <v>A0481</v>
      </c>
      <c r="B70" t="str">
        <v>A0481 description</v>
      </c>
      <c r="C70" s="16">
        <v>1478</v>
      </c>
      <c r="D70" t="str">
        <v>Administrative and other operating expenses / income</v>
      </c>
      <c r="E70" t="str">
        <v>Other analysis / exceptional costs</v>
      </c>
      <c r="F70" t="str">
        <v>Other allowable expenditure</v>
      </c>
      <c r="G70" s="16">
        <v>0</v>
      </c>
      <c r="H70" s="16">
        <v>0</v>
      </c>
      <c r="I70" s="16">
        <v>0</v>
      </c>
      <c r="J70" s="16">
        <v>0</v>
      </c>
      <c r="K70" s="16">
        <v>0</v>
      </c>
      <c r="L70" s="16">
        <v>1478</v>
      </c>
      <c r="M70" t="str">
        <v>Administrative and other operating expenses / income</v>
      </c>
      <c r="N70" t="str">
        <v>Other analysis / exceptional costs</v>
      </c>
      <c r="O70" t="str">
        <v>Other allowable expenditure</v>
      </c>
      <c r="T70" t="str">
        <v>Administrative and other operating expenses / income</v>
      </c>
      <c r="Z70">
        <v>0</v>
      </c>
    </row>
    <row r="71" spans="1:26" x14ac:dyDescent="0.2">
      <c r="A71" t="str">
        <v>A0482</v>
      </c>
      <c r="B71" t="str">
        <v>A0482 description</v>
      </c>
      <c r="C71" s="16">
        <v>1479</v>
      </c>
      <c r="D71" t="str">
        <v>Administrative and other operating expenses / income</v>
      </c>
      <c r="E71" t="str">
        <v>Other analysis / exceptional costs</v>
      </c>
      <c r="F71" t="str">
        <v>Penalties and fines to be allocated</v>
      </c>
      <c r="G71" s="16">
        <v>0</v>
      </c>
      <c r="H71" s="16">
        <v>0</v>
      </c>
      <c r="I71" s="16">
        <v>0</v>
      </c>
      <c r="J71" s="16">
        <v>0</v>
      </c>
      <c r="K71" s="16">
        <v>0</v>
      </c>
      <c r="L71" s="16">
        <v>1479</v>
      </c>
      <c r="M71" t="str">
        <v>Administrative and other operating expenses / income</v>
      </c>
      <c r="N71" t="str">
        <v>Other analysis / exceptional costs</v>
      </c>
      <c r="O71" t="str">
        <v>Penalties and fines to be allocated</v>
      </c>
      <c r="T71" t="str">
        <v>Administrative and other operating expenses / income</v>
      </c>
      <c r="Z71">
        <v>0</v>
      </c>
    </row>
    <row r="72" spans="1:26" x14ac:dyDescent="0.2">
      <c r="A72" t="str">
        <v>A0483</v>
      </c>
      <c r="B72" t="str">
        <v>A0483 description</v>
      </c>
      <c r="C72" s="16">
        <v>1480</v>
      </c>
      <c r="D72" t="str">
        <v>Administrative and other operating expenses / income</v>
      </c>
      <c r="E72" t="str">
        <v>Other analysis / exceptional costs</v>
      </c>
      <c r="F72" t="str">
        <v>Entertaining - disallowable</v>
      </c>
      <c r="G72" s="16">
        <v>0</v>
      </c>
      <c r="H72" s="16">
        <v>0</v>
      </c>
      <c r="I72" s="16">
        <v>0</v>
      </c>
      <c r="J72" s="16">
        <v>0</v>
      </c>
      <c r="K72" s="16">
        <v>0</v>
      </c>
      <c r="L72" s="16">
        <v>1480</v>
      </c>
      <c r="M72" t="str">
        <v>Administrative and other operating expenses / income</v>
      </c>
      <c r="N72" t="str">
        <v>Other analysis / exceptional costs</v>
      </c>
      <c r="O72" t="str">
        <v>Entertaining - disallowable</v>
      </c>
      <c r="T72" t="str">
        <v>Administrative and other operating expenses / income</v>
      </c>
      <c r="Z72">
        <v>0</v>
      </c>
    </row>
    <row r="73" spans="1:26" x14ac:dyDescent="0.2">
      <c r="A73" t="str">
        <v>A0484</v>
      </c>
      <c r="B73" t="str">
        <v>A0484 description</v>
      </c>
      <c r="C73" s="16">
        <v>1481</v>
      </c>
      <c r="D73" t="str">
        <v>Administrative and other operating expenses / income</v>
      </c>
      <c r="E73" t="str">
        <v>Other analysis / exceptional costs</v>
      </c>
      <c r="F73" t="str">
        <v>Capital expenditure</v>
      </c>
      <c r="G73" s="16">
        <v>0</v>
      </c>
      <c r="H73" s="16">
        <v>0</v>
      </c>
      <c r="I73" s="16">
        <v>0</v>
      </c>
      <c r="J73" s="16">
        <v>0</v>
      </c>
      <c r="K73" s="16">
        <v>0</v>
      </c>
      <c r="L73" s="16">
        <v>1481</v>
      </c>
      <c r="M73" t="str">
        <v>Administrative and other operating expenses / income</v>
      </c>
      <c r="N73" t="str">
        <v>Other analysis / exceptional costs</v>
      </c>
      <c r="O73" t="str">
        <v>Capital expenditure</v>
      </c>
      <c r="T73" t="str">
        <v>Administrative and other operating expenses / income</v>
      </c>
      <c r="Z73">
        <v>0</v>
      </c>
    </row>
    <row r="74" spans="1:26" x14ac:dyDescent="0.2">
      <c r="A74" t="str">
        <v>A0485</v>
      </c>
      <c r="B74" t="str">
        <v>A0485 description</v>
      </c>
      <c r="C74" s="16">
        <v>1482</v>
      </c>
      <c r="D74" t="str">
        <v>Administrative and other operating expenses / income</v>
      </c>
      <c r="E74" t="str">
        <v>Other analysis / exceptional costs</v>
      </c>
      <c r="F74" t="str">
        <v>Other disallowable expenditure</v>
      </c>
      <c r="G74" s="16">
        <v>0</v>
      </c>
      <c r="H74" s="16">
        <v>0</v>
      </c>
      <c r="I74" s="16">
        <v>0</v>
      </c>
      <c r="J74" s="16">
        <v>0</v>
      </c>
      <c r="K74" s="16">
        <v>0</v>
      </c>
      <c r="L74" s="16">
        <v>1482</v>
      </c>
      <c r="M74" t="str">
        <v>Administrative and other operating expenses / income</v>
      </c>
      <c r="N74" t="str">
        <v>Other analysis / exceptional costs</v>
      </c>
      <c r="O74" t="str">
        <v>Other disallowable expenditure</v>
      </c>
      <c r="T74" t="str">
        <v>Administrative and other operating expenses / income</v>
      </c>
      <c r="Z74">
        <v>0</v>
      </c>
    </row>
    <row r="75" spans="1:26" x14ac:dyDescent="0.2">
      <c r="A75" t="str">
        <v>A0486</v>
      </c>
      <c r="B75" t="str">
        <v>A0486 description</v>
      </c>
      <c r="C75" s="16">
        <v>1483</v>
      </c>
      <c r="D75" t="str">
        <v>Administrative and other operating expenses / income</v>
      </c>
      <c r="E75" t="str">
        <v>Other analysis / exceptional costs</v>
      </c>
      <c r="F75" t="str">
        <v>Other analysis / exceptional costs to be allocated</v>
      </c>
      <c r="G75" s="16">
        <v>0</v>
      </c>
      <c r="H75" s="16">
        <v>0</v>
      </c>
      <c r="I75" s="16">
        <v>0</v>
      </c>
      <c r="J75" s="16">
        <v>0</v>
      </c>
      <c r="K75" s="16">
        <v>0</v>
      </c>
      <c r="L75" s="16">
        <v>1483</v>
      </c>
      <c r="M75" t="str">
        <v>Administrative and other operating expenses / income</v>
      </c>
      <c r="N75" t="str">
        <v>Other analysis / exceptional costs</v>
      </c>
      <c r="O75" t="str">
        <v>Other analysis / exceptional costs to be allocated</v>
      </c>
      <c r="T75" t="str">
        <v>Administrative and other operating expenses / income</v>
      </c>
      <c r="Z75">
        <v>0</v>
      </c>
    </row>
    <row r="76" spans="1:26" x14ac:dyDescent="0.2">
      <c r="A76" t="str">
        <v>A0487</v>
      </c>
      <c r="B76" t="str">
        <v>A0487 description</v>
      </c>
      <c r="C76" s="16">
        <v>1484</v>
      </c>
      <c r="D76" t="str">
        <v>Administrative and other operating expenses / income</v>
      </c>
      <c r="E76" t="str">
        <v>Other analysis / exceptional costs</v>
      </c>
      <c r="F76" t="str">
        <v>Other allowable expenditure</v>
      </c>
      <c r="G76" s="16">
        <v>0</v>
      </c>
      <c r="H76" s="16">
        <v>0</v>
      </c>
      <c r="I76" s="16">
        <v>0</v>
      </c>
      <c r="J76" s="16">
        <v>0</v>
      </c>
      <c r="K76" s="16">
        <v>0</v>
      </c>
      <c r="L76" s="16">
        <v>1484</v>
      </c>
      <c r="M76" t="str">
        <v>Administrative and other operating expenses / income</v>
      </c>
      <c r="N76" t="str">
        <v>Other analysis / exceptional costs</v>
      </c>
      <c r="O76" t="str">
        <v>Other allowable expenditure</v>
      </c>
      <c r="T76" t="str">
        <v>Administrative and other operating expenses / income</v>
      </c>
      <c r="Z76">
        <v>0</v>
      </c>
    </row>
    <row r="77" spans="1:26" x14ac:dyDescent="0.2">
      <c r="A77" t="str">
        <v>A0488</v>
      </c>
      <c r="B77" t="str">
        <v>A0488 description</v>
      </c>
      <c r="C77" s="16">
        <v>1485</v>
      </c>
      <c r="D77" t="str">
        <v>Administrative and other operating expenses / income</v>
      </c>
      <c r="E77" t="str">
        <v>Other analysis / exceptional costs</v>
      </c>
      <c r="F77" t="str">
        <v>Penalties and fines - allowable</v>
      </c>
      <c r="G77" s="16">
        <v>0</v>
      </c>
      <c r="H77" s="16">
        <v>0</v>
      </c>
      <c r="I77" s="16">
        <v>0</v>
      </c>
      <c r="J77" s="16">
        <v>0</v>
      </c>
      <c r="K77" s="16">
        <v>0</v>
      </c>
      <c r="L77" s="16">
        <v>1485</v>
      </c>
      <c r="M77" t="str">
        <v>Administrative and other operating expenses / income</v>
      </c>
      <c r="N77" t="str">
        <v>Other analysis / exceptional costs</v>
      </c>
      <c r="O77" t="str">
        <v>Penalties and fines - allowable</v>
      </c>
      <c r="T77" t="str">
        <v>Administrative and other operating expenses / income</v>
      </c>
      <c r="Z77">
        <v>0</v>
      </c>
    </row>
    <row r="78" spans="1:26" x14ac:dyDescent="0.2">
      <c r="A78" t="str">
        <v>A0489</v>
      </c>
      <c r="B78" t="str">
        <v>A0489 description</v>
      </c>
      <c r="C78" s="16">
        <v>1486</v>
      </c>
      <c r="D78" t="str">
        <v>Administrative and other operating expenses / income</v>
      </c>
      <c r="E78" t="str">
        <v>Other analysis / exceptional costs</v>
      </c>
      <c r="F78" t="str">
        <v>Entertaining - disallowable</v>
      </c>
      <c r="G78" s="16">
        <v>0</v>
      </c>
      <c r="H78" s="16">
        <v>0</v>
      </c>
      <c r="I78" s="16">
        <v>0</v>
      </c>
      <c r="J78" s="16">
        <v>0</v>
      </c>
      <c r="K78" s="16">
        <v>0</v>
      </c>
      <c r="L78" s="16">
        <v>1486</v>
      </c>
      <c r="M78" t="str">
        <v>Administrative and other operating expenses / income</v>
      </c>
      <c r="N78" t="str">
        <v>Other analysis / exceptional costs</v>
      </c>
      <c r="O78" t="str">
        <v>Entertaining - disallowable</v>
      </c>
      <c r="T78" t="str">
        <v>Administrative and other operating expenses / income</v>
      </c>
      <c r="Z78">
        <v>0</v>
      </c>
    </row>
    <row r="79" spans="1:26" x14ac:dyDescent="0.2">
      <c r="A79" t="str">
        <v>A0490</v>
      </c>
      <c r="B79" t="str">
        <v>A0490 description</v>
      </c>
      <c r="C79" s="16">
        <v>1487</v>
      </c>
      <c r="D79" t="str">
        <v>Administrative and other operating expenses / income</v>
      </c>
      <c r="E79" t="str">
        <v>Other analysis / exceptional costs</v>
      </c>
      <c r="F79" t="str">
        <v>Capital expenditure</v>
      </c>
      <c r="G79" s="16">
        <v>0</v>
      </c>
      <c r="H79" s="16">
        <v>0</v>
      </c>
      <c r="I79" s="16">
        <v>0</v>
      </c>
      <c r="J79" s="16">
        <v>0</v>
      </c>
      <c r="K79" s="16">
        <v>0</v>
      </c>
      <c r="L79" s="16">
        <v>1487</v>
      </c>
      <c r="M79" t="str">
        <v>Administrative and other operating expenses / income</v>
      </c>
      <c r="N79" t="str">
        <v>Other analysis / exceptional costs</v>
      </c>
      <c r="O79" t="str">
        <v>Capital expenditure</v>
      </c>
      <c r="T79" t="str">
        <v>Administrative and other operating expenses / income</v>
      </c>
      <c r="Z79">
        <v>0</v>
      </c>
    </row>
    <row r="80" spans="1:26" x14ac:dyDescent="0.2">
      <c r="A80" t="str">
        <v>A0491</v>
      </c>
      <c r="B80" t="str">
        <v>A0491 description</v>
      </c>
      <c r="C80" s="16">
        <v>1488</v>
      </c>
      <c r="D80" t="str">
        <v>Administrative and other operating expenses / income</v>
      </c>
      <c r="E80" t="str">
        <v>Other analysis / exceptional costs</v>
      </c>
      <c r="F80" t="str">
        <v>Other disallowable expenditure</v>
      </c>
      <c r="G80" s="16">
        <v>0</v>
      </c>
      <c r="H80" s="16">
        <v>0</v>
      </c>
      <c r="I80" s="16">
        <v>0</v>
      </c>
      <c r="J80" s="16">
        <v>0</v>
      </c>
      <c r="K80" s="16">
        <v>0</v>
      </c>
      <c r="L80" s="16">
        <v>1488</v>
      </c>
      <c r="M80" t="str">
        <v>Administrative and other operating expenses / income</v>
      </c>
      <c r="N80" t="str">
        <v>Other analysis / exceptional costs</v>
      </c>
      <c r="O80" t="str">
        <v>Other disallowable expenditure</v>
      </c>
      <c r="T80" t="str">
        <v>Administrative and other operating expenses / income</v>
      </c>
      <c r="Z80">
        <v>0</v>
      </c>
    </row>
    <row r="81" spans="1:26" x14ac:dyDescent="0.2">
      <c r="A81" t="str">
        <v>A0631</v>
      </c>
      <c r="B81" t="str">
        <v>A0631 description</v>
      </c>
      <c r="C81" s="16">
        <v>1628</v>
      </c>
      <c r="D81" t="str">
        <v>Administrative and other operating expenses / income</v>
      </c>
      <c r="E81" t="str">
        <v>Other analysis / exceptional costs</v>
      </c>
      <c r="F81" t="str">
        <v>Other analysis / exceptional costs to be allocated</v>
      </c>
      <c r="G81" s="16">
        <v>0</v>
      </c>
      <c r="H81" s="16">
        <v>0</v>
      </c>
      <c r="I81" s="16">
        <v>0</v>
      </c>
      <c r="J81" s="16">
        <v>0</v>
      </c>
      <c r="K81" s="16">
        <v>0</v>
      </c>
      <c r="L81" s="16">
        <v>1628</v>
      </c>
      <c r="M81" t="str">
        <v>Administrative and other operating expenses / income</v>
      </c>
      <c r="N81" t="str">
        <v>Other analysis / exceptional costs</v>
      </c>
      <c r="O81" t="str">
        <v>Other analysis / exceptional costs to be allocated</v>
      </c>
      <c r="T81" t="str">
        <v>Administrative and other operating expenses / income</v>
      </c>
      <c r="Z81">
        <v>0</v>
      </c>
    </row>
    <row r="82" spans="1:26" x14ac:dyDescent="0.2">
      <c r="A82" t="str">
        <v>A0632</v>
      </c>
      <c r="B82" t="str">
        <v>A0632 description</v>
      </c>
      <c r="C82" s="16">
        <v>1629</v>
      </c>
      <c r="D82" t="str">
        <v>Administrative and other operating expenses / income</v>
      </c>
      <c r="E82" t="str">
        <v>Other analysis / exceptional costs</v>
      </c>
      <c r="F82" t="str">
        <v>Other allowable expenditure</v>
      </c>
      <c r="G82" s="16">
        <v>0</v>
      </c>
      <c r="H82" s="16">
        <v>0</v>
      </c>
      <c r="I82" s="16">
        <v>0</v>
      </c>
      <c r="J82" s="16">
        <v>0</v>
      </c>
      <c r="K82" s="16">
        <v>0</v>
      </c>
      <c r="L82" s="16">
        <v>1629</v>
      </c>
      <c r="M82" t="str">
        <v>Administrative and other operating expenses / income</v>
      </c>
      <c r="N82" t="str">
        <v>Other analysis / exceptional costs</v>
      </c>
      <c r="O82" t="str">
        <v>Other allowable expenditure</v>
      </c>
      <c r="T82" t="str">
        <v>Administrative and other operating expenses / income</v>
      </c>
      <c r="Z82">
        <v>0</v>
      </c>
    </row>
    <row r="83" spans="1:26" x14ac:dyDescent="0.2">
      <c r="A83" t="str">
        <v>A0633</v>
      </c>
      <c r="B83" t="str">
        <v>A0633 description</v>
      </c>
      <c r="C83" s="16">
        <v>1630</v>
      </c>
      <c r="D83" t="str">
        <v>Administrative and other operating expenses / income</v>
      </c>
      <c r="E83" t="str">
        <v>Other analysis / exceptional costs</v>
      </c>
      <c r="F83" t="str">
        <v>Penalties and fines to be allocated</v>
      </c>
      <c r="G83" s="16">
        <v>0</v>
      </c>
      <c r="H83" s="16">
        <v>0</v>
      </c>
      <c r="I83" s="16">
        <v>0</v>
      </c>
      <c r="J83" s="16">
        <v>0</v>
      </c>
      <c r="K83" s="16">
        <v>0</v>
      </c>
      <c r="L83" s="16">
        <v>1630</v>
      </c>
      <c r="M83" t="str">
        <v>Administrative and other operating expenses / income</v>
      </c>
      <c r="N83" t="str">
        <v>Other analysis / exceptional costs</v>
      </c>
      <c r="O83" t="str">
        <v>Penalties and fines to be allocated</v>
      </c>
      <c r="T83" t="str">
        <v>Administrative and other operating expenses / income</v>
      </c>
      <c r="Z83">
        <v>0</v>
      </c>
    </row>
    <row r="84" spans="1:26" x14ac:dyDescent="0.2">
      <c r="A84" t="str">
        <v>A0634</v>
      </c>
      <c r="B84" t="str">
        <v>A0634 description</v>
      </c>
      <c r="C84" s="16">
        <v>1631</v>
      </c>
      <c r="D84" t="str">
        <v>Administrative and other operating expenses / income</v>
      </c>
      <c r="E84" t="str">
        <v>Other analysis / exceptional costs</v>
      </c>
      <c r="F84" t="str">
        <v>Entertaining - disallowable</v>
      </c>
      <c r="G84" s="16">
        <v>0</v>
      </c>
      <c r="H84" s="16">
        <v>0</v>
      </c>
      <c r="I84" s="16">
        <v>0</v>
      </c>
      <c r="J84" s="16">
        <v>0</v>
      </c>
      <c r="K84" s="16">
        <v>0</v>
      </c>
      <c r="L84" s="16">
        <v>1631</v>
      </c>
      <c r="M84" t="str">
        <v>Administrative and other operating expenses / income</v>
      </c>
      <c r="N84" t="str">
        <v>Other analysis / exceptional costs</v>
      </c>
      <c r="O84" t="str">
        <v>Entertaining - disallowable</v>
      </c>
      <c r="T84" t="str">
        <v>Administrative and other operating expenses / income</v>
      </c>
      <c r="Z84">
        <v>0</v>
      </c>
    </row>
    <row r="85" spans="1:26" x14ac:dyDescent="0.2">
      <c r="A85" t="str">
        <v>A0635</v>
      </c>
      <c r="B85" t="str">
        <v>A0635 description</v>
      </c>
      <c r="C85" s="16">
        <v>1632</v>
      </c>
      <c r="D85" t="str">
        <v>Administrative and other operating expenses / income</v>
      </c>
      <c r="E85" t="str">
        <v>Other analysis / exceptional costs</v>
      </c>
      <c r="F85" t="str">
        <v>Capital expenditure</v>
      </c>
      <c r="G85" s="16">
        <v>0</v>
      </c>
      <c r="H85" s="16">
        <v>0</v>
      </c>
      <c r="I85" s="16">
        <v>0</v>
      </c>
      <c r="J85" s="16">
        <v>0</v>
      </c>
      <c r="K85" s="16">
        <v>0</v>
      </c>
      <c r="L85" s="16">
        <v>1632</v>
      </c>
      <c r="M85" t="str">
        <v>Administrative and other operating expenses / income</v>
      </c>
      <c r="N85" t="str">
        <v>Other analysis / exceptional costs</v>
      </c>
      <c r="O85" t="str">
        <v>Capital expenditure</v>
      </c>
      <c r="T85" t="str">
        <v>Administrative and other operating expenses / income</v>
      </c>
      <c r="Z85">
        <v>0</v>
      </c>
    </row>
    <row r="86" spans="1:26" x14ac:dyDescent="0.2">
      <c r="A86" t="str">
        <v>A0636</v>
      </c>
      <c r="B86" t="str">
        <v>A0636 description</v>
      </c>
      <c r="C86" s="16">
        <v>1633</v>
      </c>
      <c r="D86" t="str">
        <v>Administrative and other operating expenses / income</v>
      </c>
      <c r="E86" t="str">
        <v>Other analysis / exceptional costs</v>
      </c>
      <c r="F86" t="str">
        <v>Other disallowable expenditure</v>
      </c>
      <c r="G86" s="16">
        <v>0</v>
      </c>
      <c r="H86" s="16">
        <v>0</v>
      </c>
      <c r="I86" s="16">
        <v>0</v>
      </c>
      <c r="J86" s="16">
        <v>0</v>
      </c>
      <c r="K86" s="16">
        <v>0</v>
      </c>
      <c r="L86" s="16">
        <v>1633</v>
      </c>
      <c r="M86" t="str">
        <v>Administrative and other operating expenses / income</v>
      </c>
      <c r="N86" t="str">
        <v>Other analysis / exceptional costs</v>
      </c>
      <c r="O86" t="str">
        <v>Other disallowable expenditure</v>
      </c>
      <c r="T86" t="str">
        <v>Administrative and other operating expenses / income</v>
      </c>
      <c r="Z86">
        <v>0</v>
      </c>
    </row>
    <row r="87" spans="1:26" x14ac:dyDescent="0.2">
      <c r="A87" t="str">
        <v>A0637</v>
      </c>
      <c r="B87" t="str">
        <v>A0637 description</v>
      </c>
      <c r="C87" s="16">
        <v>1634</v>
      </c>
      <c r="D87" t="str">
        <v>Administrative and other operating expenses / income</v>
      </c>
      <c r="E87" t="str">
        <v>Other analysis / exceptional costs</v>
      </c>
      <c r="F87" t="str">
        <v>Other analysis / exceptional costs to be allocated</v>
      </c>
      <c r="G87" s="16">
        <v>0</v>
      </c>
      <c r="H87" s="16">
        <v>0</v>
      </c>
      <c r="I87" s="16">
        <v>0</v>
      </c>
      <c r="J87" s="16">
        <v>0</v>
      </c>
      <c r="K87" s="16">
        <v>0</v>
      </c>
      <c r="L87" s="16">
        <v>1634</v>
      </c>
      <c r="M87" t="str">
        <v>Administrative and other operating expenses / income</v>
      </c>
      <c r="N87" t="str">
        <v>Other analysis / exceptional costs</v>
      </c>
      <c r="O87" t="str">
        <v>Other analysis / exceptional costs to be allocated</v>
      </c>
      <c r="T87" t="str">
        <v>Administrative and other operating expenses / income</v>
      </c>
      <c r="Z87">
        <v>0</v>
      </c>
    </row>
    <row r="88" spans="1:26" x14ac:dyDescent="0.2">
      <c r="A88" t="str">
        <v>A0638</v>
      </c>
      <c r="B88" t="str">
        <v>A0638 description</v>
      </c>
      <c r="C88" s="16">
        <v>1635</v>
      </c>
      <c r="D88" t="str">
        <v>Administrative and other operating expenses / income</v>
      </c>
      <c r="E88" t="str">
        <v>Other analysis / exceptional costs</v>
      </c>
      <c r="F88" t="str">
        <v>Other allowable expenditure</v>
      </c>
      <c r="G88" s="16">
        <v>0</v>
      </c>
      <c r="H88" s="16">
        <v>0</v>
      </c>
      <c r="I88" s="16">
        <v>0</v>
      </c>
      <c r="J88" s="16">
        <v>0</v>
      </c>
      <c r="K88" s="16">
        <v>0</v>
      </c>
      <c r="L88" s="16">
        <v>1635</v>
      </c>
      <c r="M88" t="str">
        <v>Administrative and other operating expenses / income</v>
      </c>
      <c r="N88" t="str">
        <v>Other analysis / exceptional costs</v>
      </c>
      <c r="O88" t="str">
        <v>Other allowable expenditure</v>
      </c>
      <c r="T88" t="str">
        <v>Administrative and other operating expenses / income</v>
      </c>
      <c r="Z88">
        <v>0</v>
      </c>
    </row>
    <row r="89" spans="1:26" x14ac:dyDescent="0.2">
      <c r="A89" t="str">
        <v>A0639</v>
      </c>
      <c r="B89" t="str">
        <v>A0639 description</v>
      </c>
      <c r="C89" s="16">
        <v>1636</v>
      </c>
      <c r="D89" t="str">
        <v>Administrative and other operating expenses / income</v>
      </c>
      <c r="E89" t="str">
        <v>Other analysis / exceptional costs</v>
      </c>
      <c r="F89" t="str">
        <v>Penalties and fines - allowable</v>
      </c>
      <c r="G89" s="16">
        <v>0</v>
      </c>
      <c r="H89" s="16">
        <v>0</v>
      </c>
      <c r="I89" s="16">
        <v>0</v>
      </c>
      <c r="J89" s="16">
        <v>0</v>
      </c>
      <c r="K89" s="16">
        <v>0</v>
      </c>
      <c r="L89" s="16">
        <v>1636</v>
      </c>
      <c r="M89" t="str">
        <v>Administrative and other operating expenses / income</v>
      </c>
      <c r="N89" t="str">
        <v>Other analysis / exceptional costs</v>
      </c>
      <c r="O89" t="str">
        <v>Penalties and fines - allowable</v>
      </c>
      <c r="T89" t="str">
        <v>Administrative and other operating expenses / income</v>
      </c>
      <c r="Z89">
        <v>0</v>
      </c>
    </row>
    <row r="90" spans="1:26" x14ac:dyDescent="0.2">
      <c r="A90" t="str">
        <v>A0640</v>
      </c>
      <c r="B90" t="str">
        <v>A0640 description</v>
      </c>
      <c r="C90" s="16">
        <v>1637</v>
      </c>
      <c r="D90" t="str">
        <v>Administrative and other operating expenses / income</v>
      </c>
      <c r="E90" t="str">
        <v>Other analysis / exceptional costs</v>
      </c>
      <c r="F90" t="str">
        <v>Entertaining - disallowable</v>
      </c>
      <c r="G90" s="16">
        <v>0</v>
      </c>
      <c r="H90" s="16">
        <v>0</v>
      </c>
      <c r="I90" s="16">
        <v>0</v>
      </c>
      <c r="J90" s="16">
        <v>0</v>
      </c>
      <c r="K90" s="16">
        <v>0</v>
      </c>
      <c r="L90" s="16">
        <v>1637</v>
      </c>
      <c r="M90" t="str">
        <v>Administrative and other operating expenses / income</v>
      </c>
      <c r="N90" t="str">
        <v>Other analysis / exceptional costs</v>
      </c>
      <c r="O90" t="str">
        <v>Entertaining - disallowable</v>
      </c>
      <c r="T90" t="str">
        <v>Administrative and other operating expenses / income</v>
      </c>
      <c r="Z90">
        <v>0</v>
      </c>
    </row>
    <row r="91" spans="1:26" x14ac:dyDescent="0.2">
      <c r="A91" t="str">
        <v>A0641</v>
      </c>
      <c r="B91" t="str">
        <v>A0641 description</v>
      </c>
      <c r="C91" s="16">
        <v>1638</v>
      </c>
      <c r="D91" t="str">
        <v>Administrative and other operating expenses / income</v>
      </c>
      <c r="E91" t="str">
        <v>Other analysis / exceptional costs</v>
      </c>
      <c r="F91" t="str">
        <v>Capital expenditure</v>
      </c>
      <c r="G91" s="16">
        <v>0</v>
      </c>
      <c r="H91" s="16">
        <v>0</v>
      </c>
      <c r="I91" s="16">
        <v>0</v>
      </c>
      <c r="J91" s="16">
        <v>0</v>
      </c>
      <c r="K91" s="16">
        <v>0</v>
      </c>
      <c r="L91" s="16">
        <v>1638</v>
      </c>
      <c r="M91" t="str">
        <v>Administrative and other operating expenses / income</v>
      </c>
      <c r="N91" t="str">
        <v>Other analysis / exceptional costs</v>
      </c>
      <c r="O91" t="str">
        <v>Capital expenditure</v>
      </c>
      <c r="T91" t="str">
        <v>Administrative and other operating expenses / income</v>
      </c>
      <c r="Z91">
        <v>0</v>
      </c>
    </row>
    <row r="92" spans="1:26" x14ac:dyDescent="0.2">
      <c r="A92" t="str">
        <v>A0642</v>
      </c>
      <c r="B92" t="str">
        <v>A0642 description</v>
      </c>
      <c r="C92" s="16">
        <v>1639</v>
      </c>
      <c r="D92" t="str">
        <v>Administrative and other operating expenses / income</v>
      </c>
      <c r="E92" t="str">
        <v>Other analysis / exceptional costs</v>
      </c>
      <c r="F92" t="str">
        <v>Other disallowable expenditure</v>
      </c>
      <c r="G92" s="16">
        <v>0</v>
      </c>
      <c r="H92" s="16">
        <v>0</v>
      </c>
      <c r="I92" s="16">
        <v>0</v>
      </c>
      <c r="J92" s="16">
        <v>0</v>
      </c>
      <c r="K92" s="16">
        <v>0</v>
      </c>
      <c r="L92" s="16">
        <v>1639</v>
      </c>
      <c r="M92" t="str">
        <v>Administrative and other operating expenses / income</v>
      </c>
      <c r="N92" t="str">
        <v>Other analysis / exceptional costs</v>
      </c>
      <c r="O92" t="str">
        <v>Other disallowable expenditure</v>
      </c>
      <c r="T92" t="str">
        <v>Administrative and other operating expenses / income</v>
      </c>
      <c r="Z92">
        <v>0</v>
      </c>
    </row>
    <row r="93" spans="1:26" x14ac:dyDescent="0.2">
      <c r="A93" t="str">
        <v>A0792</v>
      </c>
      <c r="B93" t="str">
        <v>A0792 description</v>
      </c>
      <c r="C93" s="16">
        <v>1789</v>
      </c>
      <c r="D93" t="str">
        <v>Administrative and other operating expenses / income</v>
      </c>
      <c r="E93" t="str">
        <v>Other analysis / exceptional costs</v>
      </c>
      <c r="F93" t="str">
        <v>Other analysis / exceptional costs to be allocated</v>
      </c>
      <c r="G93" s="16">
        <v>0</v>
      </c>
      <c r="H93" s="16">
        <v>0</v>
      </c>
      <c r="I93" s="16">
        <v>0</v>
      </c>
      <c r="J93" s="16">
        <v>0</v>
      </c>
      <c r="K93" s="16">
        <v>0</v>
      </c>
      <c r="L93" s="16">
        <v>1789</v>
      </c>
      <c r="M93" t="str">
        <v>Administrative and other operating expenses / income</v>
      </c>
      <c r="N93" t="str">
        <v>Other analysis / exceptional costs</v>
      </c>
      <c r="O93" t="str">
        <v>Other analysis / exceptional costs to be allocated</v>
      </c>
      <c r="T93" t="str">
        <v>Administrative and other operating expenses / income</v>
      </c>
      <c r="Z93">
        <v>0</v>
      </c>
    </row>
    <row r="94" spans="1:26" x14ac:dyDescent="0.2">
      <c r="A94" t="str">
        <v>A0793</v>
      </c>
      <c r="B94" t="str">
        <v>A0793 description</v>
      </c>
      <c r="C94" s="16">
        <v>1790</v>
      </c>
      <c r="D94" t="str">
        <v>Administrative and other operating expenses / income</v>
      </c>
      <c r="E94" t="str">
        <v>Other analysis / exceptional costs</v>
      </c>
      <c r="F94" t="str">
        <v>Other allowable expenditure</v>
      </c>
      <c r="G94" s="16">
        <v>0</v>
      </c>
      <c r="H94" s="16">
        <v>0</v>
      </c>
      <c r="I94" s="16">
        <v>0</v>
      </c>
      <c r="J94" s="16">
        <v>0</v>
      </c>
      <c r="K94" s="16">
        <v>0</v>
      </c>
      <c r="L94" s="16">
        <v>1790</v>
      </c>
      <c r="M94" t="str">
        <v>Administrative and other operating expenses / income</v>
      </c>
      <c r="N94" t="str">
        <v>Other analysis / exceptional costs</v>
      </c>
      <c r="O94" t="str">
        <v>Other allowable expenditure</v>
      </c>
      <c r="T94" t="str">
        <v>Administrative and other operating expenses / income</v>
      </c>
      <c r="Z94">
        <v>0</v>
      </c>
    </row>
    <row r="95" spans="1:26" x14ac:dyDescent="0.2">
      <c r="A95" t="str">
        <v>A0794</v>
      </c>
      <c r="B95" t="str">
        <v>A0794 description</v>
      </c>
      <c r="C95" s="16">
        <v>1791</v>
      </c>
      <c r="D95" t="str">
        <v>Administrative and other operating expenses / income</v>
      </c>
      <c r="E95" t="str">
        <v>Other analysis / exceptional costs</v>
      </c>
      <c r="F95" t="str">
        <v>Penalties and fines to be allocated</v>
      </c>
      <c r="G95" s="16">
        <v>0</v>
      </c>
      <c r="H95" s="16">
        <v>0</v>
      </c>
      <c r="I95" s="16">
        <v>0</v>
      </c>
      <c r="J95" s="16">
        <v>0</v>
      </c>
      <c r="K95" s="16">
        <v>0</v>
      </c>
      <c r="L95" s="16">
        <v>1791</v>
      </c>
      <c r="M95" t="str">
        <v>Administrative and other operating expenses / income</v>
      </c>
      <c r="N95" t="str">
        <v>Other analysis / exceptional costs</v>
      </c>
      <c r="O95" t="str">
        <v>Penalties and fines to be allocated</v>
      </c>
      <c r="T95" t="str">
        <v>Administrative and other operating expenses / income</v>
      </c>
      <c r="Z95">
        <v>0</v>
      </c>
    </row>
    <row r="96" spans="1:26" x14ac:dyDescent="0.2">
      <c r="A96" t="str">
        <v>A0795</v>
      </c>
      <c r="B96" t="str">
        <v>A0795 description</v>
      </c>
      <c r="C96" s="16">
        <v>1792</v>
      </c>
      <c r="D96" t="str">
        <v>Administrative and other operating expenses / income</v>
      </c>
      <c r="E96" t="str">
        <v>Other analysis / exceptional costs</v>
      </c>
      <c r="F96" t="str">
        <v>Entertaining - disallowable</v>
      </c>
      <c r="G96" s="16">
        <v>0</v>
      </c>
      <c r="H96" s="16">
        <v>0</v>
      </c>
      <c r="I96" s="16">
        <v>0</v>
      </c>
      <c r="J96" s="16">
        <v>0</v>
      </c>
      <c r="K96" s="16">
        <v>0</v>
      </c>
      <c r="L96" s="16">
        <v>1792</v>
      </c>
      <c r="M96" t="str">
        <v>Administrative and other operating expenses / income</v>
      </c>
      <c r="N96" t="str">
        <v>Other analysis / exceptional costs</v>
      </c>
      <c r="O96" t="str">
        <v>Entertaining - disallowable</v>
      </c>
      <c r="T96" t="str">
        <v>Administrative and other operating expenses / income</v>
      </c>
      <c r="Z96">
        <v>0</v>
      </c>
    </row>
    <row r="97" spans="1:26" x14ac:dyDescent="0.2">
      <c r="A97" t="str">
        <v>A0796</v>
      </c>
      <c r="B97" t="str">
        <v>A0796 description</v>
      </c>
      <c r="C97" s="16">
        <v>1793</v>
      </c>
      <c r="D97" t="str">
        <v>Administrative and other operating expenses / income</v>
      </c>
      <c r="E97" t="str">
        <v>Other analysis / exceptional costs</v>
      </c>
      <c r="F97" t="str">
        <v>Capital expenditure</v>
      </c>
      <c r="G97" s="16">
        <v>0</v>
      </c>
      <c r="H97" s="16">
        <v>0</v>
      </c>
      <c r="I97" s="16">
        <v>0</v>
      </c>
      <c r="J97" s="16">
        <v>0</v>
      </c>
      <c r="K97" s="16">
        <v>0</v>
      </c>
      <c r="L97" s="16">
        <v>1793</v>
      </c>
      <c r="M97" t="str">
        <v>Administrative and other operating expenses / income</v>
      </c>
      <c r="N97" t="str">
        <v>Other analysis / exceptional costs</v>
      </c>
      <c r="O97" t="str">
        <v>Capital expenditure</v>
      </c>
      <c r="T97" t="str">
        <v>Administrative and other operating expenses / income</v>
      </c>
      <c r="Z97">
        <v>0</v>
      </c>
    </row>
    <row r="98" spans="1:26" x14ac:dyDescent="0.2">
      <c r="A98" t="str">
        <v>A0797</v>
      </c>
      <c r="B98" t="str">
        <v>A0797 description</v>
      </c>
      <c r="C98" s="16">
        <v>1794</v>
      </c>
      <c r="D98" t="str">
        <v>Administrative and other operating expenses / income</v>
      </c>
      <c r="E98" t="str">
        <v>Other analysis / exceptional costs</v>
      </c>
      <c r="F98" t="str">
        <v>Other disallowable expenditure</v>
      </c>
      <c r="G98" s="16">
        <v>0</v>
      </c>
      <c r="H98" s="16">
        <v>0</v>
      </c>
      <c r="I98" s="16">
        <v>0</v>
      </c>
      <c r="J98" s="16">
        <v>0</v>
      </c>
      <c r="K98" s="16">
        <v>0</v>
      </c>
      <c r="L98" s="16">
        <v>1794</v>
      </c>
      <c r="M98" t="str">
        <v>Administrative and other operating expenses / income</v>
      </c>
      <c r="N98" t="str">
        <v>Other analysis / exceptional costs</v>
      </c>
      <c r="O98" t="str">
        <v>Other disallowable expenditure</v>
      </c>
      <c r="T98" t="str">
        <v>Administrative and other operating expenses / income</v>
      </c>
      <c r="Z98">
        <v>0</v>
      </c>
    </row>
    <row r="99" spans="1:26" x14ac:dyDescent="0.2">
      <c r="A99" t="str">
        <v>A0798</v>
      </c>
      <c r="B99" t="str">
        <v>A0798 description</v>
      </c>
      <c r="C99" s="16">
        <v>1795</v>
      </c>
      <c r="D99" t="str">
        <v>Administrative and other operating expenses / income</v>
      </c>
      <c r="E99" t="str">
        <v>Other analysis / exceptional costs</v>
      </c>
      <c r="F99" t="str">
        <v>Other analysis / exceptional costs to be allocated</v>
      </c>
      <c r="G99" s="16">
        <v>0</v>
      </c>
      <c r="H99" s="16">
        <v>0</v>
      </c>
      <c r="I99" s="16">
        <v>0</v>
      </c>
      <c r="J99" s="16">
        <v>0</v>
      </c>
      <c r="K99" s="16">
        <v>0</v>
      </c>
      <c r="L99" s="16">
        <v>1795</v>
      </c>
      <c r="M99" t="str">
        <v>Administrative and other operating expenses / income</v>
      </c>
      <c r="N99" t="str">
        <v>Other analysis / exceptional costs</v>
      </c>
      <c r="O99" t="str">
        <v>Other analysis / exceptional costs to be allocated</v>
      </c>
      <c r="T99" t="str">
        <v>Administrative and other operating expenses / income</v>
      </c>
      <c r="Z99">
        <v>0</v>
      </c>
    </row>
    <row r="100" spans="1:26" x14ac:dyDescent="0.2">
      <c r="A100" t="str">
        <v>A0799</v>
      </c>
      <c r="B100" t="str">
        <v>A0799 description</v>
      </c>
      <c r="C100" s="16">
        <v>1796</v>
      </c>
      <c r="D100" t="str">
        <v>Administrative and other operating expenses / income</v>
      </c>
      <c r="E100" t="str">
        <v>Other analysis / exceptional costs</v>
      </c>
      <c r="F100" t="str">
        <v>Other allowable expenditure</v>
      </c>
      <c r="G100" s="16">
        <v>0</v>
      </c>
      <c r="H100" s="16">
        <v>0</v>
      </c>
      <c r="I100" s="16">
        <v>0</v>
      </c>
      <c r="J100" s="16">
        <v>0</v>
      </c>
      <c r="K100" s="16">
        <v>0</v>
      </c>
      <c r="L100" s="16">
        <v>1796</v>
      </c>
      <c r="M100" t="str">
        <v/>
      </c>
      <c r="N100" t="str">
        <v/>
      </c>
      <c r="O100" t="str">
        <v/>
      </c>
      <c r="T100" t="str">
        <v/>
      </c>
      <c r="Z100">
        <v>1</v>
      </c>
    </row>
    <row r="101" spans="1:26" x14ac:dyDescent="0.2">
      <c r="A101" t="str">
        <v>A0800</v>
      </c>
      <c r="B101" t="str">
        <v>A0800 description</v>
      </c>
      <c r="C101" s="16">
        <v>1797</v>
      </c>
      <c r="D101" t="str">
        <v>Administrative and other operating expenses / income</v>
      </c>
      <c r="E101" t="str">
        <v>Other analysis / exceptional costs</v>
      </c>
      <c r="F101" t="str">
        <v>Penalties and fines - allowable</v>
      </c>
      <c r="G101" s="16">
        <v>0</v>
      </c>
      <c r="H101" s="16">
        <v>0</v>
      </c>
      <c r="I101" s="16">
        <v>0</v>
      </c>
      <c r="J101" s="16">
        <v>0</v>
      </c>
      <c r="K101" s="16">
        <v>0</v>
      </c>
      <c r="L101" s="16">
        <v>1797</v>
      </c>
      <c r="M101" t="str">
        <v>Administrative and other operating expenses / income</v>
      </c>
      <c r="N101" t="str">
        <v>Other analysis / exceptional costs</v>
      </c>
      <c r="O101" t="str">
        <v>Penalties and fines - allowable</v>
      </c>
      <c r="T101" t="str">
        <v>Administrative and other operating expenses / income</v>
      </c>
      <c r="Z101">
        <v>0</v>
      </c>
    </row>
    <row r="102" spans="1:26" x14ac:dyDescent="0.2">
      <c r="A102" t="str">
        <v>A0801</v>
      </c>
      <c r="B102" t="str">
        <v>A0801 description</v>
      </c>
      <c r="C102" s="16">
        <v>1798</v>
      </c>
      <c r="D102" t="str">
        <v>Administrative and other operating expenses / income</v>
      </c>
      <c r="E102" t="str">
        <v>Other analysis / exceptional costs</v>
      </c>
      <c r="F102" t="str">
        <v>Entertaining - disallowable</v>
      </c>
      <c r="G102" s="16">
        <v>0</v>
      </c>
      <c r="H102" s="16">
        <v>0</v>
      </c>
      <c r="I102" s="16">
        <v>0</v>
      </c>
      <c r="J102" s="16">
        <v>0</v>
      </c>
      <c r="K102" s="16">
        <v>0</v>
      </c>
      <c r="L102" s="16">
        <v>1798</v>
      </c>
      <c r="M102" t="str">
        <v>Administrative and other operating expenses / income</v>
      </c>
      <c r="N102" t="str">
        <v>Other analysis / exceptional costs</v>
      </c>
      <c r="O102" t="str">
        <v>Entertaining - disallowable</v>
      </c>
      <c r="T102" t="str">
        <v>Administrative and other operating expenses / income</v>
      </c>
      <c r="Z102">
        <v>0</v>
      </c>
    </row>
    <row r="103" spans="1:26" x14ac:dyDescent="0.2">
      <c r="A103" t="str">
        <v>A0802</v>
      </c>
      <c r="B103" t="str">
        <v>A0802 description</v>
      </c>
      <c r="C103" s="16">
        <v>1799</v>
      </c>
      <c r="D103" t="str">
        <v>Administrative and other operating expenses / income</v>
      </c>
      <c r="E103" t="str">
        <v>Other analysis / exceptional costs</v>
      </c>
      <c r="F103" t="str">
        <v>Capital expenditure</v>
      </c>
      <c r="G103" s="16">
        <v>0</v>
      </c>
      <c r="H103" s="16">
        <v>0</v>
      </c>
      <c r="I103" s="16">
        <v>0</v>
      </c>
      <c r="J103" s="16">
        <v>0</v>
      </c>
      <c r="K103" s="16">
        <v>0</v>
      </c>
      <c r="L103" s="16">
        <v>1799</v>
      </c>
      <c r="M103" t="str">
        <v>Administrative and other operating expenses / income</v>
      </c>
      <c r="N103" t="str">
        <v>Other analysis / exceptional costs</v>
      </c>
      <c r="O103" t="str">
        <v>Capital expenditure</v>
      </c>
      <c r="T103" t="str">
        <v>Administrative and other operating expenses / income</v>
      </c>
      <c r="Z103">
        <v>0</v>
      </c>
    </row>
    <row r="104" spans="1:26" x14ac:dyDescent="0.2">
      <c r="A104" t="str">
        <v>A0803</v>
      </c>
      <c r="B104" t="str">
        <v>A0803 description</v>
      </c>
      <c r="C104" s="16">
        <v>1800</v>
      </c>
      <c r="D104" t="str">
        <v>Administrative and other operating expenses / income</v>
      </c>
      <c r="E104" t="str">
        <v>Other analysis / exceptional costs</v>
      </c>
      <c r="F104" t="str">
        <v>Other disallowable expenditure</v>
      </c>
      <c r="G104" s="16">
        <v>0</v>
      </c>
      <c r="H104" s="16">
        <v>0</v>
      </c>
      <c r="I104" s="16">
        <v>0</v>
      </c>
      <c r="J104" s="16">
        <v>0</v>
      </c>
      <c r="K104" s="16">
        <v>0</v>
      </c>
      <c r="L104" s="16">
        <v>1800</v>
      </c>
      <c r="M104" t="str">
        <v>Administrative and other operating expenses / income</v>
      </c>
      <c r="N104" t="str">
        <v>Other analysis / exceptional costs</v>
      </c>
      <c r="O104" t="str">
        <v>Other disallowable expenditure</v>
      </c>
      <c r="T104" t="str">
        <v>Administrative and other operating expenses / income</v>
      </c>
      <c r="Z104">
        <v>0</v>
      </c>
    </row>
    <row r="105" spans="1:26" x14ac:dyDescent="0.2">
      <c r="A105" t="str">
        <v>A0831</v>
      </c>
      <c r="B105" t="str">
        <v>A0831 description</v>
      </c>
      <c r="C105" s="16">
        <v>1828</v>
      </c>
      <c r="D105" t="str">
        <v>Finance income and expenses</v>
      </c>
      <c r="E105" t="str">
        <v>Other analysis / exceptional costs</v>
      </c>
      <c r="F105" t="str">
        <v>Other analysis / exceptional costs to be allocated</v>
      </c>
      <c r="G105" s="16">
        <v>0</v>
      </c>
      <c r="H105" s="16">
        <v>0</v>
      </c>
      <c r="I105" s="16">
        <v>0</v>
      </c>
      <c r="J105" s="16">
        <v>0</v>
      </c>
      <c r="K105" s="16">
        <v>0</v>
      </c>
      <c r="L105" s="16">
        <v>1828</v>
      </c>
      <c r="M105" t="str">
        <v>Finance income and expenses</v>
      </c>
      <c r="N105" t="str">
        <v>Other analysis / exceptional costs</v>
      </c>
      <c r="O105" t="str">
        <v>Other analysis / exceptional costs to be allocated</v>
      </c>
      <c r="T105" t="str">
        <v>Finance income and expenses</v>
      </c>
      <c r="Z105">
        <v>0</v>
      </c>
    </row>
    <row r="106" spans="1:26" x14ac:dyDescent="0.2">
      <c r="A106" t="str">
        <v>A0835</v>
      </c>
      <c r="B106" t="str">
        <v>A0835 description</v>
      </c>
      <c r="C106" s="16">
        <v>1832</v>
      </c>
      <c r="D106" t="str">
        <v>Finance income and expenses</v>
      </c>
      <c r="E106" t="str">
        <v>Other analysis / exceptional costs</v>
      </c>
      <c r="F106" t="str">
        <v>Capital expenditure</v>
      </c>
      <c r="G106" s="16">
        <v>0</v>
      </c>
      <c r="H106" s="16">
        <v>0</v>
      </c>
      <c r="I106" s="16">
        <v>0</v>
      </c>
      <c r="J106" s="16">
        <v>0</v>
      </c>
      <c r="K106" s="16">
        <v>0</v>
      </c>
      <c r="L106" s="16">
        <v>1832</v>
      </c>
      <c r="M106" t="str">
        <v>Finance income and expenses</v>
      </c>
      <c r="N106" t="str">
        <v>Other analysis / exceptional costs</v>
      </c>
      <c r="O106" t="str">
        <v>Capital expenditure</v>
      </c>
      <c r="T106" t="str">
        <v>Finance income and expenses</v>
      </c>
      <c r="Z106">
        <v>0</v>
      </c>
    </row>
    <row r="107" spans="1:26" x14ac:dyDescent="0.2">
      <c r="A107" t="str">
        <v>A0839</v>
      </c>
      <c r="B107" t="str">
        <v>A0839 description</v>
      </c>
      <c r="C107" s="16">
        <v>1836</v>
      </c>
      <c r="D107" t="str">
        <v>Finance income and expenses</v>
      </c>
      <c r="E107" t="str">
        <v>Other analysis / exceptional costs</v>
      </c>
      <c r="F107" t="str">
        <v>Capital expenditure</v>
      </c>
      <c r="G107" s="16">
        <v>0</v>
      </c>
      <c r="H107" s="16">
        <v>0</v>
      </c>
      <c r="I107" s="16">
        <v>0</v>
      </c>
      <c r="J107" s="16">
        <v>0</v>
      </c>
      <c r="K107" s="16">
        <v>0</v>
      </c>
      <c r="L107" s="16">
        <v>1836</v>
      </c>
      <c r="M107" t="str">
        <v>Finance income and expenses</v>
      </c>
      <c r="N107" t="str">
        <v>Other analysis / exceptional costs</v>
      </c>
      <c r="O107" t="str">
        <v>Capital expenditure</v>
      </c>
      <c r="T107" t="str">
        <v>Finance income and expenses</v>
      </c>
      <c r="Z107">
        <v>0</v>
      </c>
    </row>
    <row r="108" spans="1:26" x14ac:dyDescent="0.2">
      <c r="A108" t="str">
        <v>A0843</v>
      </c>
      <c r="B108" t="str">
        <v>A0843 description</v>
      </c>
      <c r="C108" s="16">
        <v>1840</v>
      </c>
      <c r="D108" t="str">
        <v>Finance income and expenses</v>
      </c>
      <c r="E108" t="str">
        <v>Other analysis / exceptional costs</v>
      </c>
      <c r="F108" t="str">
        <v>Capital expenditure</v>
      </c>
      <c r="G108" s="16">
        <v>0</v>
      </c>
      <c r="H108" s="16">
        <v>0</v>
      </c>
      <c r="I108" s="16">
        <v>0</v>
      </c>
      <c r="J108" s="16">
        <v>0</v>
      </c>
      <c r="K108" s="16">
        <v>0</v>
      </c>
      <c r="L108" s="16">
        <v>1840</v>
      </c>
      <c r="M108" t="str">
        <v>Finance income and expenses</v>
      </c>
      <c r="N108" t="str">
        <v>Other analysis / exceptional costs</v>
      </c>
      <c r="O108" t="str">
        <v>Capital expenditure</v>
      </c>
      <c r="T108" t="str">
        <v>Finance income and expenses</v>
      </c>
      <c r="Z108">
        <v>0</v>
      </c>
    </row>
    <row r="109" spans="1:26" x14ac:dyDescent="0.2">
      <c r="A109" t="str">
        <v>A0847</v>
      </c>
      <c r="B109" t="str">
        <v>A0847 description</v>
      </c>
      <c r="C109" s="16">
        <v>1844</v>
      </c>
      <c r="D109" t="str">
        <v>Finance income and expenses</v>
      </c>
      <c r="E109" t="str">
        <v>Other analysis / exceptional costs</v>
      </c>
      <c r="F109" t="str">
        <v>Capital expenditure</v>
      </c>
      <c r="G109" s="16">
        <v>0</v>
      </c>
      <c r="H109" s="16">
        <v>0</v>
      </c>
      <c r="I109" s="16">
        <v>0</v>
      </c>
      <c r="J109" s="16">
        <v>0</v>
      </c>
      <c r="K109" s="16">
        <v>0</v>
      </c>
      <c r="L109" s="16">
        <v>1844</v>
      </c>
      <c r="M109" t="str">
        <v>Finance income and expenses</v>
      </c>
      <c r="N109" t="str">
        <v>Other analysis / exceptional costs</v>
      </c>
      <c r="O109" t="str">
        <v>Capital expenditure</v>
      </c>
      <c r="T109" t="str">
        <v>Finance income and expenses</v>
      </c>
      <c r="Z109">
        <v>0</v>
      </c>
    </row>
    <row r="110" spans="1:26" x14ac:dyDescent="0.2">
      <c r="A110" t="str">
        <v>A0851</v>
      </c>
      <c r="B110" t="str">
        <v>A0851 description</v>
      </c>
      <c r="C110" s="16">
        <v>1848</v>
      </c>
      <c r="D110" t="str">
        <v>Finance income and expenses</v>
      </c>
      <c r="E110" t="str">
        <v>Other analysis / exceptional costs</v>
      </c>
      <c r="F110" t="str">
        <v>Capital expenditure</v>
      </c>
      <c r="G110" s="16">
        <v>0</v>
      </c>
      <c r="H110" s="16">
        <v>0</v>
      </c>
      <c r="I110" s="16">
        <v>0</v>
      </c>
      <c r="J110" s="16">
        <v>0</v>
      </c>
      <c r="K110" s="16">
        <v>0</v>
      </c>
      <c r="L110" s="16">
        <v>1848</v>
      </c>
      <c r="M110" t="str">
        <v>Finance income and expenses</v>
      </c>
      <c r="N110" t="str">
        <v>Other analysis / exceptional costs</v>
      </c>
      <c r="O110" t="str">
        <v>Capital expenditure</v>
      </c>
      <c r="T110" t="str">
        <v>Finance income and expenses</v>
      </c>
      <c r="Z110">
        <v>0</v>
      </c>
    </row>
    <row r="111" spans="1:26" x14ac:dyDescent="0.2">
      <c r="A111" t="str">
        <v>A0855</v>
      </c>
      <c r="B111" t="str">
        <v>A0855 description</v>
      </c>
      <c r="C111" s="16">
        <v>1852</v>
      </c>
      <c r="D111" t="str">
        <v>Finance income and expenses</v>
      </c>
      <c r="E111" t="str">
        <v>Other analysis / exceptional costs</v>
      </c>
      <c r="F111" t="str">
        <v>Capital expenditure</v>
      </c>
      <c r="G111" s="16">
        <v>0</v>
      </c>
      <c r="H111" s="16">
        <v>0</v>
      </c>
      <c r="I111" s="16">
        <v>0</v>
      </c>
      <c r="J111" s="16">
        <v>0</v>
      </c>
      <c r="K111" s="16">
        <v>0</v>
      </c>
      <c r="L111" s="16">
        <v>1852</v>
      </c>
      <c r="M111" t="str">
        <v>Finance income and expenses</v>
      </c>
      <c r="N111" t="str">
        <v>Other analysis / exceptional costs</v>
      </c>
      <c r="O111" t="str">
        <v>Capital expenditure</v>
      </c>
      <c r="T111" t="str">
        <v>Finance income and expenses</v>
      </c>
      <c r="Z111">
        <v>0</v>
      </c>
    </row>
    <row r="112" spans="1:26" x14ac:dyDescent="0.2">
      <c r="A112" t="str">
        <v>A0859</v>
      </c>
      <c r="B112" t="str">
        <v>A0859 description</v>
      </c>
      <c r="C112" s="16">
        <v>1856</v>
      </c>
      <c r="D112" t="str">
        <v>Finance income and expenses</v>
      </c>
      <c r="E112" t="str">
        <v>Other analysis / exceptional costs</v>
      </c>
      <c r="F112" t="str">
        <v>Capital expenditure</v>
      </c>
      <c r="G112" s="16">
        <v>0</v>
      </c>
      <c r="H112" s="16">
        <v>0</v>
      </c>
      <c r="I112" s="16">
        <v>0</v>
      </c>
      <c r="J112" s="16">
        <v>0</v>
      </c>
      <c r="K112" s="16">
        <v>0</v>
      </c>
      <c r="L112" s="16">
        <v>1856</v>
      </c>
      <c r="M112" t="str">
        <v>Finance income and expenses</v>
      </c>
      <c r="N112" t="str">
        <v>Other analysis / exceptional costs</v>
      </c>
      <c r="O112" t="str">
        <v>Capital expenditure</v>
      </c>
      <c r="T112" t="str">
        <v>Finance income and expenses</v>
      </c>
      <c r="Z112">
        <v>0</v>
      </c>
    </row>
    <row r="113" spans="1:26" x14ac:dyDescent="0.2">
      <c r="A113" t="str">
        <v>A0863</v>
      </c>
      <c r="B113" t="str">
        <v>A0863 description</v>
      </c>
      <c r="C113" s="16">
        <v>1860</v>
      </c>
      <c r="D113" t="str">
        <v>Finance income and expenses</v>
      </c>
      <c r="E113" t="str">
        <v>Other analysis / exceptional costs</v>
      </c>
      <c r="F113" t="str">
        <v>Capital expenditure</v>
      </c>
      <c r="G113" s="16">
        <v>0</v>
      </c>
      <c r="H113" s="16">
        <v>0</v>
      </c>
      <c r="I113" s="16">
        <v>0</v>
      </c>
      <c r="J113" s="16">
        <v>0</v>
      </c>
      <c r="K113" s="16">
        <v>0</v>
      </c>
      <c r="L113" s="16">
        <v>1860</v>
      </c>
      <c r="M113" t="str">
        <v>Finance income and expenses</v>
      </c>
      <c r="N113" t="str">
        <v>Other analysis / exceptional costs</v>
      </c>
      <c r="O113" t="str">
        <v>Capital expenditure</v>
      </c>
      <c r="T113" t="str">
        <v>Finance income and expenses</v>
      </c>
      <c r="Z113">
        <v>0</v>
      </c>
    </row>
    <row r="114" spans="1:26" x14ac:dyDescent="0.2">
      <c r="A114" t="str">
        <v>A0867</v>
      </c>
      <c r="B114" t="str">
        <v>A0867 description</v>
      </c>
      <c r="C114" s="16">
        <v>1864</v>
      </c>
      <c r="D114" t="str">
        <v>Finance income and expenses</v>
      </c>
      <c r="E114" t="str">
        <v>Other analysis / exceptional costs</v>
      </c>
      <c r="F114" t="str">
        <v>Capital expenditure</v>
      </c>
      <c r="G114" s="16">
        <v>0</v>
      </c>
      <c r="H114" s="16">
        <v>0</v>
      </c>
      <c r="I114" s="16">
        <v>0</v>
      </c>
      <c r="J114" s="16">
        <v>0</v>
      </c>
      <c r="K114" s="16">
        <v>0</v>
      </c>
      <c r="L114" s="16">
        <v>1864</v>
      </c>
      <c r="M114" t="str">
        <v>Finance income and expenses</v>
      </c>
      <c r="N114" t="str">
        <v>Other analysis / exceptional costs</v>
      </c>
      <c r="O114" t="str">
        <v>Capital expenditure</v>
      </c>
      <c r="T114" t="str">
        <v>Finance income and expenses</v>
      </c>
      <c r="Z114">
        <v>0</v>
      </c>
    </row>
    <row r="115" spans="1:26" x14ac:dyDescent="0.2">
      <c r="A115" t="str">
        <v>A0871</v>
      </c>
      <c r="B115" t="str">
        <v>A0871 description</v>
      </c>
      <c r="C115" s="16">
        <v>1868</v>
      </c>
      <c r="D115" t="str">
        <v>Finance income and expenses</v>
      </c>
      <c r="E115" t="str">
        <v>Other analysis / exceptional costs</v>
      </c>
      <c r="F115" t="str">
        <v>Capital expenditure</v>
      </c>
      <c r="G115" s="16">
        <v>0</v>
      </c>
      <c r="H115" s="16">
        <v>0</v>
      </c>
      <c r="I115" s="16">
        <v>0</v>
      </c>
      <c r="J115" s="16">
        <v>0</v>
      </c>
      <c r="K115" s="16">
        <v>0</v>
      </c>
      <c r="L115" s="16">
        <v>1868</v>
      </c>
      <c r="M115" t="str">
        <v>Finance income and expenses</v>
      </c>
      <c r="N115" t="str">
        <v>Other analysis / exceptional costs</v>
      </c>
      <c r="O115" t="str">
        <v>Capital expenditure</v>
      </c>
      <c r="T115" t="str">
        <v>Finance income and expenses</v>
      </c>
      <c r="Z115">
        <v>0</v>
      </c>
    </row>
    <row r="116" spans="1:26" x14ac:dyDescent="0.2">
      <c r="A116" t="str">
        <v>A0875</v>
      </c>
      <c r="B116" t="str">
        <v>A0875 description</v>
      </c>
      <c r="C116" s="16">
        <v>1872</v>
      </c>
      <c r="D116" t="str">
        <v>Finance income and expenses</v>
      </c>
      <c r="E116" t="str">
        <v>Other analysis / exceptional costs</v>
      </c>
      <c r="F116" t="str">
        <v>Capital expenditure</v>
      </c>
      <c r="G116" s="16">
        <v>0</v>
      </c>
      <c r="H116" s="16">
        <v>0</v>
      </c>
      <c r="I116" s="16">
        <v>0</v>
      </c>
      <c r="J116" s="16">
        <v>0</v>
      </c>
      <c r="K116" s="16">
        <v>0</v>
      </c>
      <c r="L116" s="16">
        <v>1872</v>
      </c>
      <c r="M116" t="str">
        <v>Finance income and expenses</v>
      </c>
      <c r="N116" t="str">
        <v>Other analysis / exceptional costs</v>
      </c>
      <c r="O116" t="str">
        <v>Capital expenditure</v>
      </c>
      <c r="T116" t="str">
        <v>Finance income and expenses</v>
      </c>
      <c r="Z116">
        <v>0</v>
      </c>
    </row>
    <row r="117" spans="1:26" x14ac:dyDescent="0.2">
      <c r="A117" t="str">
        <v>A0879</v>
      </c>
      <c r="B117" t="str">
        <v>A0879 description</v>
      </c>
      <c r="C117" s="16">
        <v>1876</v>
      </c>
      <c r="D117" t="str">
        <v>Finance income and expenses</v>
      </c>
      <c r="E117" t="str">
        <v>Other analysis / exceptional costs</v>
      </c>
      <c r="F117" t="str">
        <v>Capital expenditure</v>
      </c>
      <c r="G117" s="16">
        <v>0</v>
      </c>
      <c r="H117" s="16">
        <v>0</v>
      </c>
      <c r="I117" s="16">
        <v>0</v>
      </c>
      <c r="J117" s="16">
        <v>0</v>
      </c>
      <c r="K117" s="16">
        <v>0</v>
      </c>
      <c r="L117" s="16">
        <v>1876</v>
      </c>
      <c r="M117" t="str">
        <v>Finance income and expenses</v>
      </c>
      <c r="N117" t="str">
        <v>Other analysis / exceptional costs</v>
      </c>
      <c r="O117" t="str">
        <v>Capital expenditure</v>
      </c>
      <c r="T117" t="str">
        <v>Finance income and expenses</v>
      </c>
      <c r="Z117">
        <v>0</v>
      </c>
    </row>
    <row r="118" spans="1:26" x14ac:dyDescent="0.2">
      <c r="A118" t="str">
        <v>A0883</v>
      </c>
      <c r="B118" t="str">
        <v>A0883 description</v>
      </c>
      <c r="C118" s="16">
        <v>1880</v>
      </c>
      <c r="D118" t="str">
        <v>Finance income and expenses</v>
      </c>
      <c r="E118" t="str">
        <v>Other analysis / exceptional costs</v>
      </c>
      <c r="F118" t="str">
        <v>Capital expenditure</v>
      </c>
      <c r="G118" s="16">
        <v>0</v>
      </c>
      <c r="H118" s="16">
        <v>0</v>
      </c>
      <c r="I118" s="16">
        <v>0</v>
      </c>
      <c r="J118" s="16">
        <v>0</v>
      </c>
      <c r="K118" s="16">
        <v>0</v>
      </c>
      <c r="L118" s="16">
        <v>1880</v>
      </c>
      <c r="M118" t="str">
        <v>Finance income and expenses</v>
      </c>
      <c r="N118" t="str">
        <v>Other analysis / exceptional costs</v>
      </c>
      <c r="O118" t="str">
        <v>Capital expenditure</v>
      </c>
      <c r="T118" t="str">
        <v>Finance income and expenses</v>
      </c>
      <c r="Z118">
        <v>0</v>
      </c>
    </row>
    <row r="119" spans="1:26" x14ac:dyDescent="0.2">
      <c r="A119" t="str">
        <v>A0887</v>
      </c>
      <c r="B119" t="str">
        <v>A0887 description</v>
      </c>
      <c r="C119" s="16">
        <v>1884</v>
      </c>
      <c r="D119" t="str">
        <v>Finance income and expenses</v>
      </c>
      <c r="E119" t="str">
        <v>Other analysis / exceptional costs</v>
      </c>
      <c r="F119" t="str">
        <v>Capital expenditure</v>
      </c>
      <c r="G119" s="16">
        <v>0</v>
      </c>
      <c r="H119" s="16">
        <v>0</v>
      </c>
      <c r="I119" s="16">
        <v>0</v>
      </c>
      <c r="J119" s="16">
        <v>0</v>
      </c>
      <c r="K119" s="16">
        <v>0</v>
      </c>
      <c r="L119" s="16">
        <v>1884</v>
      </c>
      <c r="M119" t="str">
        <v>Finance income and expenses</v>
      </c>
      <c r="N119" t="str">
        <v>Other analysis / exceptional costs</v>
      </c>
      <c r="O119" t="str">
        <v>Capital expenditure</v>
      </c>
      <c r="T119" t="str">
        <v>Finance income and expenses</v>
      </c>
      <c r="Z119">
        <v>0</v>
      </c>
    </row>
    <row r="120" spans="1:26" x14ac:dyDescent="0.2">
      <c r="A120" t="str">
        <v>A0891</v>
      </c>
      <c r="B120" t="str">
        <v>A0891 description</v>
      </c>
      <c r="C120" s="16">
        <v>1888</v>
      </c>
      <c r="D120" t="str">
        <v>Finance income and expenses</v>
      </c>
      <c r="E120" t="str">
        <v>Other analysis / exceptional costs</v>
      </c>
      <c r="F120" t="str">
        <v>Capital expenditure</v>
      </c>
      <c r="G120" s="16">
        <v>0</v>
      </c>
      <c r="H120" s="16">
        <v>0</v>
      </c>
      <c r="I120" s="16">
        <v>0</v>
      </c>
      <c r="J120" s="16">
        <v>0</v>
      </c>
      <c r="K120" s="16">
        <v>0</v>
      </c>
      <c r="L120" s="16">
        <v>1888</v>
      </c>
      <c r="M120" t="str">
        <v>Finance income and expenses</v>
      </c>
      <c r="N120" t="str">
        <v>Other analysis / exceptional costs</v>
      </c>
      <c r="O120" t="str">
        <v>Capital expenditure</v>
      </c>
      <c r="T120" t="str">
        <v>Finance income and expenses</v>
      </c>
      <c r="Z120">
        <v>0</v>
      </c>
    </row>
    <row r="121" spans="1:26" x14ac:dyDescent="0.2">
      <c r="A121" t="str">
        <v>A0895</v>
      </c>
      <c r="B121" t="str">
        <v>A0895 description</v>
      </c>
      <c r="C121" s="16">
        <v>1892</v>
      </c>
      <c r="D121" t="str">
        <v>Finance income and expenses</v>
      </c>
      <c r="E121" t="str">
        <v>Other analysis / exceptional costs</v>
      </c>
      <c r="F121" t="str">
        <v>Capital expenditure</v>
      </c>
      <c r="G121" s="16">
        <v>0</v>
      </c>
      <c r="H121" s="16">
        <v>0</v>
      </c>
      <c r="I121" s="16">
        <v>0</v>
      </c>
      <c r="J121" s="16">
        <v>0</v>
      </c>
      <c r="K121" s="16">
        <v>0</v>
      </c>
      <c r="L121" s="16">
        <v>1892</v>
      </c>
      <c r="M121" t="str">
        <v>Finance income and expenses</v>
      </c>
      <c r="N121" t="str">
        <v>Other analysis / exceptional costs</v>
      </c>
      <c r="O121" t="str">
        <v>Capital expenditure</v>
      </c>
      <c r="T121" t="str">
        <v>Finance income and expenses</v>
      </c>
      <c r="Z121">
        <v>0</v>
      </c>
    </row>
    <row r="122" spans="1:26" x14ac:dyDescent="0.2">
      <c r="A122" t="str">
        <v>A0899</v>
      </c>
      <c r="B122" t="str">
        <v>A0899 description</v>
      </c>
      <c r="C122" s="16">
        <v>1896</v>
      </c>
      <c r="D122" t="str">
        <v>Finance income and expenses</v>
      </c>
      <c r="E122" t="str">
        <v>Other analysis / exceptional costs</v>
      </c>
      <c r="F122" t="str">
        <v>Capital expenditure</v>
      </c>
      <c r="G122" s="16">
        <v>0</v>
      </c>
      <c r="H122" s="16">
        <v>0</v>
      </c>
      <c r="I122" s="16">
        <v>0</v>
      </c>
      <c r="J122" s="16">
        <v>0</v>
      </c>
      <c r="K122" s="16">
        <v>0</v>
      </c>
      <c r="L122" s="16">
        <v>1896</v>
      </c>
      <c r="M122" t="str">
        <v>Finance income and expenses</v>
      </c>
      <c r="N122" t="str">
        <v>Other analysis / exceptional costs</v>
      </c>
      <c r="O122" t="str">
        <v>Capital expenditure</v>
      </c>
      <c r="T122" t="str">
        <v>Finance income and expenses</v>
      </c>
      <c r="Z122">
        <v>0</v>
      </c>
    </row>
    <row r="123" spans="1:26" x14ac:dyDescent="0.2">
      <c r="A123" t="str">
        <v>A0903</v>
      </c>
      <c r="B123" t="str">
        <v>A0903 description</v>
      </c>
      <c r="C123" s="16">
        <v>1900</v>
      </c>
      <c r="D123" t="str">
        <v>Finance income and expenses</v>
      </c>
      <c r="E123" t="str">
        <v>Other analysis / exceptional costs</v>
      </c>
      <c r="F123" t="str">
        <v>Capital expenditure</v>
      </c>
      <c r="G123" s="16">
        <v>0</v>
      </c>
      <c r="H123" s="16">
        <v>0</v>
      </c>
      <c r="I123" s="16">
        <v>0</v>
      </c>
      <c r="J123" s="16">
        <v>0</v>
      </c>
      <c r="K123" s="16">
        <v>0</v>
      </c>
      <c r="L123" s="16">
        <v>1900</v>
      </c>
      <c r="M123" t="str">
        <v>Finance income and expenses</v>
      </c>
      <c r="N123" t="str">
        <v>Other analysis / exceptional costs</v>
      </c>
      <c r="O123" t="str">
        <v>Capital expenditure</v>
      </c>
      <c r="T123" t="str">
        <v>Finance income and expenses</v>
      </c>
      <c r="Z123">
        <v>0</v>
      </c>
    </row>
    <row r="124" spans="1:26" x14ac:dyDescent="0.2">
      <c r="A124" t="str">
        <v>A0907</v>
      </c>
      <c r="B124" t="str">
        <v>A0907 description</v>
      </c>
      <c r="C124" s="16">
        <v>1904</v>
      </c>
      <c r="D124" t="str">
        <v>Finance income and expenses</v>
      </c>
      <c r="E124" t="str">
        <v>Other analysis / exceptional costs</v>
      </c>
      <c r="F124" t="str">
        <v>Capital expenditure</v>
      </c>
      <c r="G124" s="16">
        <v>0</v>
      </c>
      <c r="H124" s="16">
        <v>0</v>
      </c>
      <c r="I124" s="16">
        <v>0</v>
      </c>
      <c r="J124" s="16">
        <v>0</v>
      </c>
      <c r="K124" s="16">
        <v>0</v>
      </c>
      <c r="L124" s="16">
        <v>1904</v>
      </c>
      <c r="M124" t="str">
        <v>Finance income and expenses</v>
      </c>
      <c r="N124" t="str">
        <v>Other analysis / exceptional costs</v>
      </c>
      <c r="O124" t="str">
        <v>Capital expenditure</v>
      </c>
      <c r="T124" t="str">
        <v>Finance income and expenses</v>
      </c>
      <c r="Z124">
        <v>0</v>
      </c>
    </row>
    <row r="125" spans="1:26" x14ac:dyDescent="0.2">
      <c r="A125" t="str">
        <v>A0911</v>
      </c>
      <c r="B125" t="str">
        <v>A0911 description</v>
      </c>
      <c r="C125" s="16">
        <v>1908</v>
      </c>
      <c r="D125" t="str">
        <v>Finance income and expenses</v>
      </c>
      <c r="E125" t="str">
        <v>Other analysis / exceptional costs</v>
      </c>
      <c r="F125" t="str">
        <v>Capital expenditure</v>
      </c>
      <c r="G125" s="16">
        <v>0</v>
      </c>
      <c r="H125" s="16">
        <v>0</v>
      </c>
      <c r="I125" s="16">
        <v>0</v>
      </c>
      <c r="J125" s="16">
        <v>0</v>
      </c>
      <c r="K125" s="16">
        <v>0</v>
      </c>
      <c r="L125" s="16">
        <v>1908</v>
      </c>
      <c r="M125" t="str">
        <v>Finance income and expenses</v>
      </c>
      <c r="N125" t="str">
        <v>Other analysis / exceptional costs</v>
      </c>
      <c r="O125" t="str">
        <v>Capital expenditure</v>
      </c>
      <c r="T125" t="str">
        <v>Finance income and expenses</v>
      </c>
      <c r="Z125">
        <v>0</v>
      </c>
    </row>
    <row r="126" spans="1:26" x14ac:dyDescent="0.2">
      <c r="A126" t="str">
        <v>A0915</v>
      </c>
      <c r="B126" t="str">
        <v>A0915 description</v>
      </c>
      <c r="C126" s="16">
        <v>1912</v>
      </c>
      <c r="D126" t="str">
        <v>Finance income and expenses</v>
      </c>
      <c r="E126" t="str">
        <v>Other analysis / exceptional costs</v>
      </c>
      <c r="F126" t="str">
        <v>Capital expenditure</v>
      </c>
      <c r="G126" s="16">
        <v>0</v>
      </c>
      <c r="H126" s="16">
        <v>0</v>
      </c>
      <c r="I126" s="16">
        <v>0</v>
      </c>
      <c r="J126" s="16">
        <v>0</v>
      </c>
      <c r="K126" s="16">
        <v>0</v>
      </c>
      <c r="L126" s="16">
        <v>1912</v>
      </c>
      <c r="M126" t="str">
        <v>Finance income and expenses</v>
      </c>
      <c r="N126" t="str">
        <v>Other analysis / exceptional costs</v>
      </c>
      <c r="O126" t="str">
        <v>Capital expenditure</v>
      </c>
      <c r="T126" t="str">
        <v>Finance income and expenses</v>
      </c>
      <c r="Z126">
        <v>0</v>
      </c>
    </row>
    <row r="127" spans="1:26" x14ac:dyDescent="0.2">
      <c r="A127" t="str">
        <v>A0959</v>
      </c>
      <c r="B127" t="str">
        <v>A0959 description</v>
      </c>
      <c r="C127" s="16">
        <v>1956</v>
      </c>
      <c r="D127" t="str">
        <v>Finance income and expenses</v>
      </c>
      <c r="E127" t="str">
        <v>Other analysis / exceptional costs</v>
      </c>
      <c r="F127" t="str">
        <v>Other allowable expenditure</v>
      </c>
      <c r="G127" s="16">
        <v>0</v>
      </c>
      <c r="H127" s="16">
        <v>0</v>
      </c>
      <c r="I127" s="16">
        <v>0</v>
      </c>
      <c r="J127" s="16">
        <v>0</v>
      </c>
      <c r="K127" s="16">
        <v>0</v>
      </c>
      <c r="L127" s="16">
        <v>1956</v>
      </c>
      <c r="M127" t="str">
        <v>Finance income and expenses</v>
      </c>
      <c r="N127" t="str">
        <v>Other analysis / exceptional costs</v>
      </c>
      <c r="O127" t="str">
        <v>Other allowable expenditure</v>
      </c>
      <c r="T127" t="str">
        <v>Finance income and expenses</v>
      </c>
      <c r="Z127">
        <v>0</v>
      </c>
    </row>
    <row r="128" spans="1:26" x14ac:dyDescent="0.2">
      <c r="A128" t="str">
        <v>A0963</v>
      </c>
      <c r="B128" t="str">
        <v>A0963 description</v>
      </c>
      <c r="C128" s="16">
        <v>1960</v>
      </c>
      <c r="D128" t="str">
        <v>Finance income and expenses</v>
      </c>
      <c r="E128" t="str">
        <v>Other analysis / exceptional costs</v>
      </c>
      <c r="F128" t="str">
        <v>Other allowable expenditure</v>
      </c>
      <c r="G128" s="16">
        <v>0</v>
      </c>
      <c r="H128" s="16">
        <v>0</v>
      </c>
      <c r="I128" s="16">
        <v>0</v>
      </c>
      <c r="J128" s="16">
        <v>0</v>
      </c>
      <c r="K128" s="16">
        <v>0</v>
      </c>
      <c r="L128" s="16">
        <v>1960</v>
      </c>
      <c r="M128" t="str">
        <v>Finance income and expenses</v>
      </c>
      <c r="N128" t="str">
        <v>Other analysis / exceptional costs</v>
      </c>
      <c r="O128" t="str">
        <v>Other allowable expenditure</v>
      </c>
      <c r="T128" t="str">
        <v>Finance income and expenses</v>
      </c>
      <c r="Z128">
        <v>0</v>
      </c>
    </row>
    <row r="129" spans="1:26" x14ac:dyDescent="0.2">
      <c r="A129" t="str">
        <v>A1089</v>
      </c>
      <c r="B129" t="str">
        <v>A1089description</v>
      </c>
      <c r="C129" s="16">
        <v>2086</v>
      </c>
      <c r="D129" t="str">
        <v>Other income and expenses</v>
      </c>
      <c r="E129" t="str">
        <v>Other analysis / exceptional costs</v>
      </c>
      <c r="F129" t="str">
        <v>Other allowable expenditure</v>
      </c>
      <c r="G129" s="16">
        <v>0</v>
      </c>
      <c r="H129" s="16">
        <v>0</v>
      </c>
      <c r="I129" s="16">
        <v>0</v>
      </c>
      <c r="J129" s="16">
        <v>0</v>
      </c>
      <c r="K129" s="16">
        <v>0</v>
      </c>
      <c r="L129" s="16">
        <v>2086</v>
      </c>
      <c r="M129" t="str">
        <v>Other income and expenses</v>
      </c>
      <c r="N129" t="str">
        <v>Other analysis / exceptional costs</v>
      </c>
      <c r="O129" t="str">
        <v>Other allowable expenditure</v>
      </c>
      <c r="T129" t="str">
        <v>Other income and expenses</v>
      </c>
      <c r="Z129">
        <v>0</v>
      </c>
    </row>
    <row r="130" spans="1:26" x14ac:dyDescent="0.2">
      <c r="A130" t="str">
        <v>A0194</v>
      </c>
      <c r="B130" t="str">
        <v>A0194 description</v>
      </c>
      <c r="C130" s="16">
        <v>1191</v>
      </c>
      <c r="D130" t="str">
        <v>Administrative and other operating expenses / income</v>
      </c>
      <c r="E130" t="str">
        <v>Other analysis / exceptional costs</v>
      </c>
      <c r="F130" t="str">
        <v>Other allowable expenditure</v>
      </c>
      <c r="G130" s="16">
        <v>0</v>
      </c>
      <c r="H130" s="16">
        <v>0</v>
      </c>
      <c r="I130" s="16">
        <v>0</v>
      </c>
      <c r="J130" s="16">
        <v>0</v>
      </c>
      <c r="K130" s="16">
        <v>0</v>
      </c>
      <c r="L130" s="16">
        <v>1191</v>
      </c>
      <c r="M130" t="str">
        <v>Administrative and other operating expenses / income</v>
      </c>
      <c r="N130" t="str">
        <v>Other analysis / exceptional costs</v>
      </c>
      <c r="O130" t="str">
        <v>Other allowable expenditure</v>
      </c>
      <c r="T130" t="str">
        <v>Administrative and other operating expenses / income</v>
      </c>
      <c r="Z130">
        <v>0</v>
      </c>
    </row>
    <row r="131" spans="1:26" x14ac:dyDescent="0.2">
      <c r="A131" t="str">
        <v>A0350</v>
      </c>
      <c r="B131" t="str">
        <v>A0350 description</v>
      </c>
      <c r="C131" s="16">
        <v>1347</v>
      </c>
      <c r="D131" t="str">
        <v>Administrative and other operating expenses / income</v>
      </c>
      <c r="E131" t="str">
        <v>Other analysis / exceptional costs</v>
      </c>
      <c r="F131" t="str">
        <v>Other allowable expenditure</v>
      </c>
      <c r="G131" s="16">
        <v>0</v>
      </c>
      <c r="H131" s="16">
        <v>0</v>
      </c>
      <c r="I131" s="16">
        <v>0</v>
      </c>
      <c r="J131" s="16">
        <v>0</v>
      </c>
      <c r="K131" s="16">
        <v>0</v>
      </c>
      <c r="L131" s="16">
        <v>1347</v>
      </c>
      <c r="M131" t="str">
        <v>Administrative and other operating expenses / income</v>
      </c>
      <c r="N131" t="str">
        <v>Other analysis / exceptional costs</v>
      </c>
      <c r="O131" t="str">
        <v>Other allowable expenditure</v>
      </c>
      <c r="T131" t="str">
        <v>Administrative and other operating expenses / income</v>
      </c>
      <c r="Z131">
        <v>0</v>
      </c>
    </row>
    <row r="132" spans="1:26" x14ac:dyDescent="0.2">
      <c r="A132" t="str">
        <v>A0351</v>
      </c>
      <c r="B132" t="str">
        <v>A0351 description</v>
      </c>
      <c r="C132" s="16">
        <v>1348</v>
      </c>
      <c r="D132" t="str">
        <v>Administrative and other operating expenses / income</v>
      </c>
      <c r="E132" t="str">
        <v>Other analysis / exceptional costs</v>
      </c>
      <c r="F132" t="str">
        <v>Other allowable expenditure</v>
      </c>
      <c r="G132" s="16">
        <v>0</v>
      </c>
      <c r="H132" s="16">
        <v>0</v>
      </c>
      <c r="I132" s="16">
        <v>0</v>
      </c>
      <c r="J132" s="16">
        <v>0</v>
      </c>
      <c r="K132" s="16">
        <v>0</v>
      </c>
      <c r="L132" s="16">
        <v>1348</v>
      </c>
      <c r="M132" t="str">
        <v>Administrative and other operating expenses / income</v>
      </c>
      <c r="N132" t="str">
        <v>Other analysis / exceptional costs</v>
      </c>
      <c r="O132" t="str">
        <v>Other allowable expenditure</v>
      </c>
      <c r="T132" t="str">
        <v>Administrative and other operating expenses / income</v>
      </c>
      <c r="Z132">
        <v>0</v>
      </c>
    </row>
    <row r="133" spans="1:26" x14ac:dyDescent="0.2">
      <c r="A133" t="str">
        <v>A0352</v>
      </c>
      <c r="B133" t="str">
        <v>A0352 description</v>
      </c>
      <c r="C133" s="16">
        <v>1349</v>
      </c>
      <c r="D133" t="str">
        <v>Administrative and other operating expenses / income</v>
      </c>
      <c r="E133" t="str">
        <v>Other analysis / exceptional costs</v>
      </c>
      <c r="F133" t="str">
        <v>Other allowable expenditure</v>
      </c>
      <c r="G133" s="16">
        <v>0</v>
      </c>
      <c r="H133" s="16">
        <v>0</v>
      </c>
      <c r="I133" s="16">
        <v>0</v>
      </c>
      <c r="J133" s="16">
        <v>0</v>
      </c>
      <c r="K133" s="16">
        <v>0</v>
      </c>
      <c r="L133" s="16">
        <v>1349</v>
      </c>
      <c r="M133" t="str">
        <v>Administrative and other operating expenses / income</v>
      </c>
      <c r="N133" t="str">
        <v>Other analysis / exceptional costs</v>
      </c>
      <c r="O133" t="str">
        <v>Other allowable expenditure</v>
      </c>
      <c r="T133" t="str">
        <v>Administrative and other operating expenses / income</v>
      </c>
      <c r="Z133">
        <v>0</v>
      </c>
    </row>
    <row r="134" spans="1:26" x14ac:dyDescent="0.2">
      <c r="A134" t="str">
        <v>A0353</v>
      </c>
      <c r="B134" t="str">
        <v>A0353 description</v>
      </c>
      <c r="C134" s="16">
        <v>1350</v>
      </c>
      <c r="D134" t="str">
        <v>Administrative and other operating expenses / income</v>
      </c>
      <c r="E134" t="str">
        <v>Other analysis / exceptional costs</v>
      </c>
      <c r="F134" t="str">
        <v>Other allowable expenditure</v>
      </c>
      <c r="G134" s="16">
        <v>0</v>
      </c>
      <c r="H134" s="16">
        <v>0</v>
      </c>
      <c r="I134" s="16">
        <v>0</v>
      </c>
      <c r="J134" s="16">
        <v>0</v>
      </c>
      <c r="K134" s="16">
        <v>0</v>
      </c>
      <c r="L134" s="16">
        <v>1350</v>
      </c>
      <c r="M134" t="str">
        <v>Administrative and other operating expenses / income</v>
      </c>
      <c r="N134" t="str">
        <v>Other analysis / exceptional costs</v>
      </c>
      <c r="O134" t="str">
        <v>Other allowable expenditure</v>
      </c>
      <c r="T134" t="str">
        <v>Administrative and other operating expenses / income</v>
      </c>
      <c r="Z134">
        <v>0</v>
      </c>
    </row>
    <row r="135" spans="1:26" x14ac:dyDescent="0.2">
      <c r="A135" t="str">
        <v>A0354</v>
      </c>
      <c r="B135" t="str">
        <v>A0354 description</v>
      </c>
      <c r="C135" s="16">
        <v>1351</v>
      </c>
      <c r="D135" t="str">
        <v>Administrative and other operating expenses / income</v>
      </c>
      <c r="E135" t="str">
        <v>Other analysis / exceptional costs</v>
      </c>
      <c r="F135" t="str">
        <v>Other allowable expenditure</v>
      </c>
      <c r="G135" s="16">
        <v>0</v>
      </c>
      <c r="H135" s="16">
        <v>0</v>
      </c>
      <c r="I135" s="16">
        <v>0</v>
      </c>
      <c r="J135" s="16">
        <v>0</v>
      </c>
      <c r="K135" s="16">
        <v>0</v>
      </c>
      <c r="L135" s="16">
        <v>1351</v>
      </c>
      <c r="M135" t="str">
        <v>Administrative and other operating expenses / income</v>
      </c>
      <c r="N135" t="str">
        <v>Other analysis / exceptional costs</v>
      </c>
      <c r="O135" t="str">
        <v>Other allowable expenditure</v>
      </c>
      <c r="T135" t="str">
        <v>Administrative and other operating expenses / income</v>
      </c>
      <c r="Z135">
        <v>0</v>
      </c>
    </row>
    <row r="136" spans="1:26" x14ac:dyDescent="0.2">
      <c r="A136" t="str">
        <v>A0355</v>
      </c>
      <c r="B136" t="str">
        <v>A0355 description</v>
      </c>
      <c r="C136" s="16">
        <v>1352</v>
      </c>
      <c r="D136" t="str">
        <v>Administrative and other operating expenses / income</v>
      </c>
      <c r="E136" t="str">
        <v>Other analysis / exceptional costs</v>
      </c>
      <c r="F136" t="str">
        <v>Other allowable expenditure</v>
      </c>
      <c r="G136" s="16">
        <v>0</v>
      </c>
      <c r="H136" s="16">
        <v>0</v>
      </c>
      <c r="I136" s="16">
        <v>0</v>
      </c>
      <c r="J136" s="16">
        <v>0</v>
      </c>
      <c r="K136" s="16">
        <v>0</v>
      </c>
      <c r="L136" s="16">
        <v>1352</v>
      </c>
      <c r="M136" t="str">
        <v>Administrative and other operating expenses / income</v>
      </c>
      <c r="N136" t="str">
        <v>Other analysis / exceptional costs</v>
      </c>
      <c r="O136" t="str">
        <v>Other allowable expenditure</v>
      </c>
      <c r="T136" t="str">
        <v>Administrative and other operating expenses / income</v>
      </c>
      <c r="Z136">
        <v>0</v>
      </c>
    </row>
    <row r="137" spans="1:26" x14ac:dyDescent="0.2">
      <c r="A137" t="str">
        <v>A0356</v>
      </c>
      <c r="B137" t="str">
        <v>A0356 description</v>
      </c>
      <c r="C137" s="16">
        <v>1353</v>
      </c>
      <c r="D137" t="str">
        <v>Administrative and other operating expenses / income</v>
      </c>
      <c r="E137" t="str">
        <v>Other analysis / exceptional costs</v>
      </c>
      <c r="F137" t="str">
        <v>Other allowable expenditure</v>
      </c>
      <c r="G137" s="16">
        <v>0</v>
      </c>
      <c r="H137" s="16">
        <v>0</v>
      </c>
      <c r="I137" s="16">
        <v>0</v>
      </c>
      <c r="J137" s="16">
        <v>0</v>
      </c>
      <c r="K137" s="16">
        <v>0</v>
      </c>
      <c r="L137" s="16">
        <v>1353</v>
      </c>
      <c r="M137" t="str">
        <v>Administrative and other operating expenses / income</v>
      </c>
      <c r="N137" t="str">
        <v>Other analysis / exceptional costs</v>
      </c>
      <c r="O137" t="str">
        <v>Other allowable expenditure</v>
      </c>
      <c r="T137" t="str">
        <v>Administrative and other operating expenses / income</v>
      </c>
      <c r="Z137">
        <v>0</v>
      </c>
    </row>
    <row r="138" spans="1:26" x14ac:dyDescent="0.2">
      <c r="A138" t="str">
        <v>A0357</v>
      </c>
      <c r="B138" t="str">
        <v>A0357 description</v>
      </c>
      <c r="C138" s="16">
        <v>1354</v>
      </c>
      <c r="D138" t="str">
        <v>Administrative and other operating expenses / income</v>
      </c>
      <c r="E138" t="str">
        <v>Other analysis / exceptional costs</v>
      </c>
      <c r="F138" t="str">
        <v>Other allowable expenditure</v>
      </c>
      <c r="G138" s="16">
        <v>0</v>
      </c>
      <c r="H138" s="16">
        <v>0</v>
      </c>
      <c r="I138" s="16">
        <v>0</v>
      </c>
      <c r="J138" s="16">
        <v>0</v>
      </c>
      <c r="K138" s="16">
        <v>0</v>
      </c>
      <c r="L138" s="16">
        <v>1354</v>
      </c>
      <c r="M138" t="str">
        <v>Administrative and other operating expenses / income</v>
      </c>
      <c r="N138" t="str">
        <v>Other analysis / exceptional costs</v>
      </c>
      <c r="O138" t="str">
        <v>Other allowable expenditure</v>
      </c>
      <c r="T138" t="str">
        <v>Administrative and other operating expenses / income</v>
      </c>
      <c r="Z138">
        <v>0</v>
      </c>
    </row>
    <row r="139" spans="1:26" x14ac:dyDescent="0.2">
      <c r="A139" t="str">
        <v>A0358</v>
      </c>
      <c r="B139" t="str">
        <v>A0358 description</v>
      </c>
      <c r="C139" s="16">
        <v>1355</v>
      </c>
      <c r="D139" t="str">
        <v>Administrative and other operating expenses / income</v>
      </c>
      <c r="E139" t="str">
        <v>Other analysis / exceptional costs</v>
      </c>
      <c r="F139" t="str">
        <v>Other allowable expenditure</v>
      </c>
      <c r="G139" s="16">
        <v>0</v>
      </c>
      <c r="H139" s="16">
        <v>0</v>
      </c>
      <c r="I139" s="16">
        <v>0</v>
      </c>
      <c r="J139" s="16">
        <v>0</v>
      </c>
      <c r="K139" s="16">
        <v>0</v>
      </c>
      <c r="L139" s="16">
        <v>1355</v>
      </c>
      <c r="M139" t="str">
        <v>Administrative and other operating expenses / income</v>
      </c>
      <c r="N139" t="str">
        <v>Other analysis / exceptional costs</v>
      </c>
      <c r="O139" t="str">
        <v>Other allowable expenditure</v>
      </c>
      <c r="T139" t="str">
        <v>Administrative and other operating expenses / income</v>
      </c>
      <c r="Z139">
        <v>0</v>
      </c>
    </row>
    <row r="140" spans="1:26" x14ac:dyDescent="0.2">
      <c r="A140" t="str">
        <v>A0359</v>
      </c>
      <c r="B140" t="str">
        <v>A0359 description</v>
      </c>
      <c r="C140" s="16">
        <v>1356</v>
      </c>
      <c r="D140" t="str">
        <v>Administrative and other operating expenses / income</v>
      </c>
      <c r="E140" t="str">
        <v>Other analysis / exceptional costs</v>
      </c>
      <c r="F140" t="str">
        <v>Other allowable expenditure</v>
      </c>
      <c r="G140" s="16">
        <v>0</v>
      </c>
      <c r="H140" s="16">
        <v>0</v>
      </c>
      <c r="I140" s="16">
        <v>0</v>
      </c>
      <c r="J140" s="16">
        <v>0</v>
      </c>
      <c r="K140" s="16">
        <v>0</v>
      </c>
      <c r="L140" s="16">
        <v>1356</v>
      </c>
      <c r="M140" t="str">
        <v>Administrative and other operating expenses / income</v>
      </c>
      <c r="N140" t="str">
        <v>Other analysis / exceptional costs</v>
      </c>
      <c r="O140" t="str">
        <v>Other allowable expenditure</v>
      </c>
      <c r="T140" t="str">
        <v>Administrative and other operating expenses / income</v>
      </c>
      <c r="Z140">
        <v>0</v>
      </c>
    </row>
    <row r="141" spans="1:26" x14ac:dyDescent="0.2">
      <c r="A141" t="str">
        <v>A0360</v>
      </c>
      <c r="B141" t="str">
        <v>A0360 description</v>
      </c>
      <c r="C141" s="16">
        <v>1357</v>
      </c>
      <c r="D141" t="str">
        <v>Administrative and other operating expenses / income</v>
      </c>
      <c r="E141" t="str">
        <v>Other analysis / exceptional costs</v>
      </c>
      <c r="F141" t="str">
        <v>Other allowable expenditure</v>
      </c>
      <c r="G141" s="16">
        <v>0</v>
      </c>
      <c r="H141" s="16">
        <v>0</v>
      </c>
      <c r="I141" s="16">
        <v>0</v>
      </c>
      <c r="J141" s="16">
        <v>0</v>
      </c>
      <c r="K141" s="16">
        <v>0</v>
      </c>
      <c r="L141" s="16">
        <v>1357</v>
      </c>
      <c r="M141" t="str">
        <v>Administrative and other operating expenses / income</v>
      </c>
      <c r="N141" t="str">
        <v>Other analysis / exceptional costs</v>
      </c>
      <c r="O141" t="str">
        <v>Other allowable expenditure</v>
      </c>
      <c r="T141" t="str">
        <v>Administrative and other operating expenses / income</v>
      </c>
      <c r="Z141">
        <v>0</v>
      </c>
    </row>
    <row r="142" spans="1:26" x14ac:dyDescent="0.2">
      <c r="A142" t="str">
        <v>A0361</v>
      </c>
      <c r="B142" t="str">
        <v>A0361 description</v>
      </c>
      <c r="C142" s="16">
        <v>1358</v>
      </c>
      <c r="D142" t="str">
        <v>Administrative and other operating expenses / income</v>
      </c>
      <c r="E142" t="str">
        <v>Other analysis / exceptional costs</v>
      </c>
      <c r="F142" t="str">
        <v>Other allowable expenditure</v>
      </c>
      <c r="G142" s="16">
        <v>0</v>
      </c>
      <c r="H142" s="16">
        <v>0</v>
      </c>
      <c r="I142" s="16">
        <v>0</v>
      </c>
      <c r="J142" s="16">
        <v>0</v>
      </c>
      <c r="K142" s="16">
        <v>0</v>
      </c>
      <c r="L142" s="16">
        <v>1358</v>
      </c>
      <c r="M142" t="str">
        <v>Administrative and other operating expenses / income</v>
      </c>
      <c r="N142" t="str">
        <v>Other analysis / exceptional costs</v>
      </c>
      <c r="O142" t="str">
        <v>Other allowable expenditure</v>
      </c>
      <c r="T142" t="str">
        <v>Administrative and other operating expenses / income</v>
      </c>
      <c r="Z142">
        <v>0</v>
      </c>
    </row>
    <row r="143" spans="1:26" x14ac:dyDescent="0.2">
      <c r="A143" t="str">
        <v>A0480</v>
      </c>
      <c r="B143" t="str">
        <v>A0480 description</v>
      </c>
      <c r="C143" s="16">
        <v>1477</v>
      </c>
      <c r="D143" t="str">
        <v>Administrative and other operating expenses / income</v>
      </c>
      <c r="E143" t="str">
        <v>Other analysis / exceptional costs</v>
      </c>
      <c r="F143" t="str">
        <v>Other allowable expenditure</v>
      </c>
      <c r="G143" s="16">
        <v>0</v>
      </c>
      <c r="H143" s="16">
        <v>0</v>
      </c>
      <c r="I143" s="16">
        <v>0</v>
      </c>
      <c r="J143" s="16">
        <v>0</v>
      </c>
      <c r="K143" s="16">
        <v>0</v>
      </c>
      <c r="L143" s="16">
        <v>1477</v>
      </c>
      <c r="M143" t="str">
        <v>Administrative and other operating expenses / income</v>
      </c>
      <c r="N143" t="str">
        <v>Other analysis / exceptional costs</v>
      </c>
      <c r="O143" t="str">
        <v>Other allowable expenditure</v>
      </c>
      <c r="T143" t="str">
        <v>Administrative and other operating expenses / income</v>
      </c>
      <c r="Z143">
        <v>0</v>
      </c>
    </row>
    <row r="144" spans="1:26" x14ac:dyDescent="0.2">
      <c r="A144" t="str">
        <v>A0481</v>
      </c>
      <c r="B144" t="str">
        <v>A0481 description</v>
      </c>
      <c r="C144" s="16">
        <v>1478</v>
      </c>
      <c r="D144" t="str">
        <v>Administrative and other operating expenses / income</v>
      </c>
      <c r="E144" t="str">
        <v>Other analysis / exceptional costs</v>
      </c>
      <c r="F144" t="str">
        <v>Other allowable expenditure</v>
      </c>
      <c r="G144" s="16">
        <v>0</v>
      </c>
      <c r="H144" s="16">
        <v>0</v>
      </c>
      <c r="I144" s="16">
        <v>0</v>
      </c>
      <c r="J144" s="16">
        <v>0</v>
      </c>
      <c r="K144" s="16">
        <v>0</v>
      </c>
      <c r="L144" s="16">
        <v>1478</v>
      </c>
      <c r="M144" t="str">
        <v>Administrative and other operating expenses / income</v>
      </c>
      <c r="N144" t="str">
        <v>Other analysis / exceptional costs</v>
      </c>
      <c r="O144" t="str">
        <v>Other allowable expenditure</v>
      </c>
      <c r="T144" t="str">
        <v>Administrative and other operating expenses / income</v>
      </c>
      <c r="Z144">
        <v>0</v>
      </c>
    </row>
    <row r="145" spans="1:26" x14ac:dyDescent="0.2">
      <c r="A145" t="str">
        <v>A0482</v>
      </c>
      <c r="B145" t="str">
        <v>A0482 description</v>
      </c>
      <c r="C145" s="16">
        <v>1479</v>
      </c>
      <c r="D145" t="str">
        <v>Administrative and other operating expenses / income</v>
      </c>
      <c r="E145" t="str">
        <v>Other analysis / exceptional costs</v>
      </c>
      <c r="F145" t="str">
        <v>Other allowable expenditure</v>
      </c>
      <c r="G145" s="16">
        <v>0</v>
      </c>
      <c r="H145" s="16">
        <v>0</v>
      </c>
      <c r="I145" s="16">
        <v>0</v>
      </c>
      <c r="J145" s="16">
        <v>0</v>
      </c>
      <c r="K145" s="16">
        <v>0</v>
      </c>
      <c r="L145" s="16">
        <v>1479</v>
      </c>
      <c r="M145" t="str">
        <v>Administrative and other operating expenses / income</v>
      </c>
      <c r="N145" t="str">
        <v>Other analysis / exceptional costs</v>
      </c>
      <c r="O145" t="str">
        <v>Other allowable expenditure</v>
      </c>
      <c r="T145" t="str">
        <v>Administrative and other operating expenses / income</v>
      </c>
      <c r="Z145">
        <v>0</v>
      </c>
    </row>
    <row r="146" spans="1:26" x14ac:dyDescent="0.2">
      <c r="A146" t="str">
        <v>A0483</v>
      </c>
      <c r="B146" t="str">
        <v>A0483 description</v>
      </c>
      <c r="C146" s="16">
        <v>1480</v>
      </c>
      <c r="D146" t="str">
        <v>Administrative and other operating expenses / income</v>
      </c>
      <c r="E146" t="str">
        <v>Other analysis / exceptional costs</v>
      </c>
      <c r="F146" t="str">
        <v>Other allowable expenditure</v>
      </c>
      <c r="G146" s="16">
        <v>0</v>
      </c>
      <c r="H146" s="16">
        <v>0</v>
      </c>
      <c r="I146" s="16">
        <v>0</v>
      </c>
      <c r="J146" s="16">
        <v>0</v>
      </c>
      <c r="K146" s="16">
        <v>0</v>
      </c>
      <c r="L146" s="16">
        <v>1480</v>
      </c>
      <c r="M146" t="str">
        <v>Administrative and other operating expenses / income</v>
      </c>
      <c r="N146" t="str">
        <v>Other analysis / exceptional costs</v>
      </c>
      <c r="O146" t="str">
        <v>Other allowable expenditure</v>
      </c>
      <c r="T146" t="str">
        <v>Administrative and other operating expenses / income</v>
      </c>
      <c r="Z146">
        <v>0</v>
      </c>
    </row>
    <row r="147" spans="1:26" x14ac:dyDescent="0.2">
      <c r="A147" t="str">
        <v>A0484</v>
      </c>
      <c r="B147" t="str">
        <v>A0484 description</v>
      </c>
      <c r="C147" s="16">
        <v>1481</v>
      </c>
      <c r="D147" t="str">
        <v>Administrative and other operating expenses / income</v>
      </c>
      <c r="E147" t="str">
        <v>Other analysis / exceptional costs</v>
      </c>
      <c r="F147" t="str">
        <v>Other allowable expenditure</v>
      </c>
      <c r="G147" s="16">
        <v>0</v>
      </c>
      <c r="H147" s="16">
        <v>0</v>
      </c>
      <c r="I147" s="16">
        <v>0</v>
      </c>
      <c r="J147" s="16">
        <v>0</v>
      </c>
      <c r="K147" s="16">
        <v>0</v>
      </c>
      <c r="L147" s="16">
        <v>1481</v>
      </c>
      <c r="M147" t="str">
        <v>Administrative and other operating expenses / income</v>
      </c>
      <c r="N147" t="str">
        <v>Other analysis / exceptional costs</v>
      </c>
      <c r="O147" t="str">
        <v>Other allowable expenditure</v>
      </c>
      <c r="T147" t="str">
        <v>Administrative and other operating expenses / income</v>
      </c>
      <c r="Z147">
        <v>0</v>
      </c>
    </row>
    <row r="148" spans="1:26" x14ac:dyDescent="0.2">
      <c r="A148" t="str">
        <v>A0485</v>
      </c>
      <c r="B148" t="str">
        <v>A0485 description</v>
      </c>
      <c r="C148" s="16">
        <v>1482</v>
      </c>
      <c r="D148" t="str">
        <v>Administrative and other operating expenses / income</v>
      </c>
      <c r="E148" t="str">
        <v>Other analysis / exceptional costs</v>
      </c>
      <c r="F148" t="str">
        <v>Other allowable expenditure</v>
      </c>
      <c r="G148" s="16">
        <v>0</v>
      </c>
      <c r="H148" s="16">
        <v>0</v>
      </c>
      <c r="I148" s="16">
        <v>0</v>
      </c>
      <c r="J148" s="16">
        <v>0</v>
      </c>
      <c r="K148" s="16">
        <v>0</v>
      </c>
      <c r="L148" s="16">
        <v>1482</v>
      </c>
      <c r="M148" t="str">
        <v>Administrative and other operating expenses / income</v>
      </c>
      <c r="N148" t="str">
        <v>Other analysis / exceptional costs</v>
      </c>
      <c r="O148" t="str">
        <v>Other allowable expenditure</v>
      </c>
      <c r="T148" t="str">
        <v>Administrative and other operating expenses / income</v>
      </c>
      <c r="Z148">
        <v>0</v>
      </c>
    </row>
    <row r="149" spans="1:26" x14ac:dyDescent="0.2">
      <c r="A149" t="str">
        <v>A0486</v>
      </c>
      <c r="B149" t="str">
        <v>A0486 description</v>
      </c>
      <c r="C149" s="16">
        <v>1483</v>
      </c>
      <c r="D149" t="str">
        <v>Administrative and other operating expenses / income</v>
      </c>
      <c r="E149" t="str">
        <v>Other analysis / exceptional costs</v>
      </c>
      <c r="F149" t="str">
        <v>Other allowable expenditure</v>
      </c>
      <c r="G149" s="16">
        <v>0</v>
      </c>
      <c r="H149" s="16">
        <v>0</v>
      </c>
      <c r="I149" s="16">
        <v>0</v>
      </c>
      <c r="J149" s="16">
        <v>0</v>
      </c>
      <c r="K149" s="16">
        <v>0</v>
      </c>
      <c r="L149" s="16">
        <v>1483</v>
      </c>
      <c r="M149" t="str">
        <v>Administrative and other operating expenses / income</v>
      </c>
      <c r="N149" t="str">
        <v>Other analysis / exceptional costs</v>
      </c>
      <c r="O149" t="str">
        <v>Other allowable expenditure</v>
      </c>
      <c r="T149" t="str">
        <v>Administrative and other operating expenses / income</v>
      </c>
      <c r="Z149">
        <v>0</v>
      </c>
    </row>
    <row r="150" spans="1:26" x14ac:dyDescent="0.2">
      <c r="A150" t="str">
        <v>A0487</v>
      </c>
      <c r="B150" t="str">
        <v>A0487 description</v>
      </c>
      <c r="C150" s="16">
        <v>1484</v>
      </c>
      <c r="D150" t="str">
        <v>Administrative and other operating expenses / income</v>
      </c>
      <c r="E150" t="str">
        <v>Other analysis / exceptional costs</v>
      </c>
      <c r="F150" t="str">
        <v>Other allowable expenditure</v>
      </c>
      <c r="G150" s="16">
        <v>0</v>
      </c>
      <c r="H150" s="16">
        <v>0</v>
      </c>
      <c r="I150" s="16">
        <v>0</v>
      </c>
      <c r="J150" s="16">
        <v>0</v>
      </c>
      <c r="K150" s="16">
        <v>0</v>
      </c>
      <c r="L150" s="16">
        <v>1484</v>
      </c>
      <c r="M150" t="str">
        <v>Administrative and other operating expenses / income</v>
      </c>
      <c r="N150" t="str">
        <v>Other analysis / exceptional costs</v>
      </c>
      <c r="O150" t="str">
        <v>Other allowable expenditure</v>
      </c>
      <c r="T150" t="str">
        <v>Administrative and other operating expenses / income</v>
      </c>
      <c r="Z150">
        <v>0</v>
      </c>
    </row>
    <row r="151" spans="1:26" x14ac:dyDescent="0.2">
      <c r="A151" t="str">
        <v>A0488</v>
      </c>
      <c r="B151" t="str">
        <v>A0488 description</v>
      </c>
      <c r="C151" s="16">
        <v>1485</v>
      </c>
      <c r="D151" t="str">
        <v>Administrative and other operating expenses / income</v>
      </c>
      <c r="E151" t="str">
        <v>Other analysis / exceptional costs</v>
      </c>
      <c r="F151" t="str">
        <v>Other allowable expenditure</v>
      </c>
      <c r="G151" s="16">
        <v>0</v>
      </c>
      <c r="H151" s="16">
        <v>0</v>
      </c>
      <c r="I151" s="16">
        <v>0</v>
      </c>
      <c r="J151" s="16">
        <v>0</v>
      </c>
      <c r="K151" s="16">
        <v>0</v>
      </c>
      <c r="L151" s="16">
        <v>1485</v>
      </c>
      <c r="M151" t="str">
        <v>Administrative and other operating expenses / income</v>
      </c>
      <c r="N151" t="str">
        <v>Other analysis / exceptional costs</v>
      </c>
      <c r="O151" t="str">
        <v>Other allowable expenditure</v>
      </c>
      <c r="T151" t="str">
        <v>Administrative and other operating expenses / income</v>
      </c>
      <c r="Z151">
        <v>0</v>
      </c>
    </row>
    <row r="152" spans="1:26" x14ac:dyDescent="0.2">
      <c r="A152" t="str">
        <v>A0489</v>
      </c>
      <c r="B152" t="str">
        <v>A0489 description</v>
      </c>
      <c r="C152" s="16">
        <v>1486</v>
      </c>
      <c r="D152" t="str">
        <v>Administrative and other operating expenses / income</v>
      </c>
      <c r="E152" t="str">
        <v>Other analysis / exceptional costs</v>
      </c>
      <c r="F152" t="str">
        <v>Other allowable expenditure</v>
      </c>
      <c r="G152" s="16">
        <v>0</v>
      </c>
      <c r="H152" s="16">
        <v>0</v>
      </c>
      <c r="I152" s="16">
        <v>0</v>
      </c>
      <c r="J152" s="16">
        <v>0</v>
      </c>
      <c r="K152" s="16">
        <v>0</v>
      </c>
      <c r="L152" s="16">
        <v>1486</v>
      </c>
      <c r="M152" t="str">
        <v>Administrative and other operating expenses / income</v>
      </c>
      <c r="N152" t="str">
        <v>Other analysis / exceptional costs</v>
      </c>
      <c r="O152" t="str">
        <v>Other allowable expenditure</v>
      </c>
      <c r="T152" t="str">
        <v>Administrative and other operating expenses / income</v>
      </c>
      <c r="Z152">
        <v>0</v>
      </c>
    </row>
    <row r="153" spans="1:26" x14ac:dyDescent="0.2">
      <c r="A153" t="str">
        <v>A0490</v>
      </c>
      <c r="B153" t="str">
        <v>A0490 description</v>
      </c>
      <c r="C153" s="16">
        <v>1487</v>
      </c>
      <c r="D153" t="str">
        <v>Administrative and other operating expenses / income</v>
      </c>
      <c r="E153" t="str">
        <v>Other analysis / exceptional costs</v>
      </c>
      <c r="F153" t="str">
        <v>Other allowable expenditure</v>
      </c>
      <c r="G153" s="16">
        <v>0</v>
      </c>
      <c r="H153" s="16">
        <v>0</v>
      </c>
      <c r="I153" s="16">
        <v>0</v>
      </c>
      <c r="J153" s="16">
        <v>0</v>
      </c>
      <c r="K153" s="16">
        <v>0</v>
      </c>
      <c r="L153" s="16">
        <v>1487</v>
      </c>
      <c r="M153" t="str">
        <v>Administrative and other operating expenses / income</v>
      </c>
      <c r="N153" t="str">
        <v>Other analysis / exceptional costs</v>
      </c>
      <c r="O153" t="str">
        <v>Other allowable expenditure</v>
      </c>
      <c r="T153" t="str">
        <v>Administrative and other operating expenses / income</v>
      </c>
      <c r="Z153">
        <v>0</v>
      </c>
    </row>
    <row r="154" spans="1:26" x14ac:dyDescent="0.2">
      <c r="A154" t="str">
        <v>A0491</v>
      </c>
      <c r="B154" t="str">
        <v>A0491 description</v>
      </c>
      <c r="C154" s="16">
        <v>1488</v>
      </c>
      <c r="D154" t="str">
        <v>Administrative and other operating expenses / income</v>
      </c>
      <c r="E154" t="str">
        <v>Other analysis / exceptional costs</v>
      </c>
      <c r="F154" t="str">
        <v>Other allowable expenditure</v>
      </c>
      <c r="G154" s="16">
        <v>0</v>
      </c>
      <c r="H154" s="16">
        <v>0</v>
      </c>
      <c r="I154" s="16">
        <v>0</v>
      </c>
      <c r="J154" s="16">
        <v>0</v>
      </c>
      <c r="K154" s="16">
        <v>0</v>
      </c>
      <c r="L154" s="16">
        <v>1488</v>
      </c>
      <c r="M154" t="str">
        <v>Administrative and other operating expenses / income</v>
      </c>
      <c r="N154" t="str">
        <v>Other analysis / exceptional costs</v>
      </c>
      <c r="O154" t="str">
        <v>Other allowable expenditure</v>
      </c>
      <c r="T154" t="str">
        <v>Administrative and other operating expenses / income</v>
      </c>
      <c r="Z154">
        <v>0</v>
      </c>
    </row>
    <row r="155" spans="1:26" x14ac:dyDescent="0.2">
      <c r="A155" t="str">
        <v>A0631</v>
      </c>
      <c r="B155" t="str">
        <v>A0631 description</v>
      </c>
      <c r="C155" s="16">
        <v>1628</v>
      </c>
      <c r="D155" t="str">
        <v>Administrative and other operating expenses / income</v>
      </c>
      <c r="E155" t="str">
        <v>Other analysis / exceptional costs</v>
      </c>
      <c r="F155" t="str">
        <v>Other allowable expenditure</v>
      </c>
      <c r="G155" s="16">
        <v>0</v>
      </c>
      <c r="H155" s="16">
        <v>0</v>
      </c>
      <c r="I155" s="16">
        <v>0</v>
      </c>
      <c r="J155" s="16">
        <v>0</v>
      </c>
      <c r="K155" s="16">
        <v>0</v>
      </c>
      <c r="L155" s="16">
        <v>1628</v>
      </c>
      <c r="M155" t="str">
        <v>Administrative and other operating expenses / income</v>
      </c>
      <c r="N155" t="str">
        <v>Other analysis / exceptional costs</v>
      </c>
      <c r="O155" t="str">
        <v>Other allowable expenditure</v>
      </c>
      <c r="T155" t="str">
        <v>Administrative and other operating expenses / income</v>
      </c>
      <c r="Z155">
        <v>0</v>
      </c>
    </row>
    <row r="156" spans="1:26" x14ac:dyDescent="0.2">
      <c r="A156" t="str">
        <v>A0632</v>
      </c>
      <c r="B156" t="str">
        <v>A0632 description</v>
      </c>
      <c r="C156" s="16">
        <v>1629</v>
      </c>
      <c r="D156" t="str">
        <v>Administrative and other operating expenses / income</v>
      </c>
      <c r="E156" t="str">
        <v>Other analysis / exceptional costs</v>
      </c>
      <c r="F156" t="str">
        <v>Other allowable expenditure</v>
      </c>
      <c r="G156" s="16">
        <v>0</v>
      </c>
      <c r="H156" s="16">
        <v>0</v>
      </c>
      <c r="I156" s="16">
        <v>0</v>
      </c>
      <c r="J156" s="16">
        <v>0</v>
      </c>
      <c r="K156" s="16">
        <v>0</v>
      </c>
      <c r="L156" s="16">
        <v>1629</v>
      </c>
      <c r="M156" t="str">
        <v>Administrative and other operating expenses / income</v>
      </c>
      <c r="N156" t="str">
        <v>Other analysis / exceptional costs</v>
      </c>
      <c r="O156" t="str">
        <v>Other allowable expenditure</v>
      </c>
      <c r="T156" t="str">
        <v>Administrative and other operating expenses / income</v>
      </c>
      <c r="Z156">
        <v>0</v>
      </c>
    </row>
    <row r="157" spans="1:26" x14ac:dyDescent="0.2">
      <c r="A157" t="str">
        <v>A0633</v>
      </c>
      <c r="B157" t="str">
        <v>A0633 description</v>
      </c>
      <c r="C157" s="16">
        <v>1630</v>
      </c>
      <c r="D157" t="str">
        <v>Administrative and other operating expenses / income</v>
      </c>
      <c r="E157" t="str">
        <v>Other analysis / exceptional costs</v>
      </c>
      <c r="F157" t="str">
        <v>Other allowable expenditure</v>
      </c>
      <c r="G157" s="16">
        <v>0</v>
      </c>
      <c r="H157" s="16">
        <v>0</v>
      </c>
      <c r="I157" s="16">
        <v>0</v>
      </c>
      <c r="J157" s="16">
        <v>0</v>
      </c>
      <c r="K157" s="16">
        <v>0</v>
      </c>
      <c r="L157" s="16">
        <v>1630</v>
      </c>
      <c r="M157" t="str">
        <v>Administrative and other operating expenses / income</v>
      </c>
      <c r="N157" t="str">
        <v>Other analysis / exceptional costs</v>
      </c>
      <c r="O157" t="str">
        <v>Other allowable expenditure</v>
      </c>
      <c r="T157" t="str">
        <v>Administrative and other operating expenses / income</v>
      </c>
      <c r="Z157">
        <v>0</v>
      </c>
    </row>
    <row r="158" spans="1:26" x14ac:dyDescent="0.2">
      <c r="A158" t="str">
        <v>A0634</v>
      </c>
      <c r="B158" t="str">
        <v>A0634 description</v>
      </c>
      <c r="C158" s="16">
        <v>1631</v>
      </c>
      <c r="D158" t="str">
        <v>Administrative and other operating expenses / income</v>
      </c>
      <c r="E158" t="str">
        <v>Other analysis / exceptional costs</v>
      </c>
      <c r="F158" t="str">
        <v>Other allowable expenditure</v>
      </c>
      <c r="G158" s="16">
        <v>0</v>
      </c>
      <c r="H158" s="16">
        <v>0</v>
      </c>
      <c r="I158" s="16">
        <v>0</v>
      </c>
      <c r="J158" s="16">
        <v>0</v>
      </c>
      <c r="K158" s="16">
        <v>0</v>
      </c>
      <c r="L158" s="16">
        <v>1631</v>
      </c>
      <c r="M158" t="str">
        <v>Administrative and other operating expenses / income</v>
      </c>
      <c r="N158" t="str">
        <v>Other analysis / exceptional costs</v>
      </c>
      <c r="O158" t="str">
        <v>Other allowable expenditure</v>
      </c>
      <c r="T158" t="str">
        <v>Administrative and other operating expenses / income</v>
      </c>
      <c r="Z158">
        <v>0</v>
      </c>
    </row>
    <row r="159" spans="1:26" x14ac:dyDescent="0.2">
      <c r="A159" t="str">
        <v>A0635</v>
      </c>
      <c r="B159" t="str">
        <v>A0635 description</v>
      </c>
      <c r="C159" s="16">
        <v>1632</v>
      </c>
      <c r="D159" t="str">
        <v>Administrative and other operating expenses / income</v>
      </c>
      <c r="E159" t="str">
        <v>Other analysis / exceptional costs</v>
      </c>
      <c r="F159" t="str">
        <v>Other allowable expenditure</v>
      </c>
      <c r="G159" s="16">
        <v>0</v>
      </c>
      <c r="H159" s="16">
        <v>0</v>
      </c>
      <c r="I159" s="16">
        <v>0</v>
      </c>
      <c r="J159" s="16">
        <v>0</v>
      </c>
      <c r="K159" s="16">
        <v>0</v>
      </c>
      <c r="L159" s="16">
        <v>1632</v>
      </c>
      <c r="M159" t="str">
        <v>Administrative and other operating expenses / income</v>
      </c>
      <c r="N159" t="str">
        <v>Other analysis / exceptional costs</v>
      </c>
      <c r="O159" t="str">
        <v>Other allowable expenditure</v>
      </c>
      <c r="T159" t="str">
        <v>Administrative and other operating expenses / income</v>
      </c>
      <c r="Z159">
        <v>0</v>
      </c>
    </row>
    <row r="160" spans="1:26" x14ac:dyDescent="0.2">
      <c r="A160" t="str">
        <v>A0636</v>
      </c>
      <c r="B160" t="str">
        <v>A0636 description</v>
      </c>
      <c r="C160" s="16">
        <v>1633</v>
      </c>
      <c r="D160" t="str">
        <v>Administrative and other operating expenses / income</v>
      </c>
      <c r="E160" t="str">
        <v>Other analysis / exceptional costs</v>
      </c>
      <c r="F160" t="str">
        <v>Other allowable expenditure</v>
      </c>
      <c r="G160" s="16">
        <v>0</v>
      </c>
      <c r="H160" s="16">
        <v>0</v>
      </c>
      <c r="I160" s="16">
        <v>0</v>
      </c>
      <c r="J160" s="16">
        <v>0</v>
      </c>
      <c r="K160" s="16">
        <v>0</v>
      </c>
      <c r="L160" s="16">
        <v>1633</v>
      </c>
      <c r="M160" t="str">
        <v>Administrative and other operating expenses / income</v>
      </c>
      <c r="N160" t="str">
        <v>Other analysis / exceptional costs</v>
      </c>
      <c r="O160" t="str">
        <v>Other allowable expenditure</v>
      </c>
      <c r="T160" t="str">
        <v>Administrative and other operating expenses / income</v>
      </c>
      <c r="Z160">
        <v>0</v>
      </c>
    </row>
    <row r="161" spans="1:26" x14ac:dyDescent="0.2">
      <c r="A161" t="str">
        <v>A0637</v>
      </c>
      <c r="B161" t="str">
        <v>A0637 description</v>
      </c>
      <c r="C161" s="16">
        <v>1634</v>
      </c>
      <c r="D161" t="str">
        <v>Administrative and other operating expenses / income</v>
      </c>
      <c r="E161" t="str">
        <v>Other analysis / exceptional costs</v>
      </c>
      <c r="F161" t="str">
        <v>Other analysis / exceptional costs to be allocated</v>
      </c>
      <c r="G161" s="16">
        <v>0</v>
      </c>
      <c r="H161" s="16">
        <v>0</v>
      </c>
      <c r="I161" s="16">
        <v>0</v>
      </c>
      <c r="J161" s="16">
        <v>0</v>
      </c>
      <c r="K161" s="16">
        <v>0</v>
      </c>
      <c r="L161" s="16">
        <v>1634</v>
      </c>
      <c r="M161" t="str">
        <v>Administrative and other operating expenses / income</v>
      </c>
      <c r="N161" t="str">
        <v>Other analysis / exceptional costs</v>
      </c>
      <c r="O161" t="str">
        <v>Other analysis / exceptional costs to be allocated</v>
      </c>
      <c r="T161" t="str">
        <v>Administrative and other operating expenses / income</v>
      </c>
      <c r="Z161">
        <v>0</v>
      </c>
    </row>
    <row r="162" spans="1:26" x14ac:dyDescent="0.2">
      <c r="A162" t="str">
        <v>A0638</v>
      </c>
      <c r="B162" t="str">
        <v>A0638 description</v>
      </c>
      <c r="C162" s="16">
        <v>1635</v>
      </c>
      <c r="D162" t="str">
        <v>Administrative and other operating expenses / income</v>
      </c>
      <c r="E162" t="str">
        <v>Other analysis / exceptional costs</v>
      </c>
      <c r="F162" t="str">
        <v>Other allowable expenditure</v>
      </c>
      <c r="G162" s="16">
        <v>0</v>
      </c>
      <c r="H162" s="16">
        <v>0</v>
      </c>
      <c r="I162" s="16">
        <v>0</v>
      </c>
      <c r="J162" s="16">
        <v>0</v>
      </c>
      <c r="K162" s="16">
        <v>0</v>
      </c>
      <c r="L162" s="16">
        <v>1635</v>
      </c>
      <c r="M162" t="str">
        <v>Administrative and other operating expenses / income</v>
      </c>
      <c r="N162" t="str">
        <v>Other analysis / exceptional costs</v>
      </c>
      <c r="O162" t="str">
        <v>Other allowable expenditure</v>
      </c>
      <c r="T162" t="str">
        <v>Administrative and other operating expenses / income</v>
      </c>
      <c r="Z162">
        <v>0</v>
      </c>
    </row>
    <row r="163" spans="1:26" x14ac:dyDescent="0.2">
      <c r="A163" t="str">
        <v>A0639</v>
      </c>
      <c r="B163" t="str">
        <v>A0639 description</v>
      </c>
      <c r="C163" s="16">
        <v>1636</v>
      </c>
      <c r="D163" t="str">
        <v>Administrative and other operating expenses / income</v>
      </c>
      <c r="E163" t="str">
        <v>Other analysis / exceptional costs</v>
      </c>
      <c r="F163" t="str">
        <v>Penalties and fines - disallowable</v>
      </c>
      <c r="G163" s="16">
        <v>0</v>
      </c>
      <c r="H163" s="16">
        <v>0</v>
      </c>
      <c r="I163" s="16">
        <v>0</v>
      </c>
      <c r="J163" s="16">
        <v>0</v>
      </c>
      <c r="K163" s="16">
        <v>0</v>
      </c>
      <c r="L163" s="16">
        <v>1636</v>
      </c>
      <c r="M163" t="str">
        <v>Administrative and other operating expenses / income</v>
      </c>
      <c r="N163" t="str">
        <v>Other analysis / exceptional costs</v>
      </c>
      <c r="O163" t="str">
        <v>Penalties and fines - disallowable</v>
      </c>
      <c r="T163" t="str">
        <v>Administrative and other operating expenses / income</v>
      </c>
      <c r="Z163">
        <v>0</v>
      </c>
    </row>
    <row r="164" spans="1:26" x14ac:dyDescent="0.2">
      <c r="A164" t="str">
        <v>A0640</v>
      </c>
      <c r="B164" t="str">
        <v>A0640 description</v>
      </c>
      <c r="C164" s="16">
        <v>1637</v>
      </c>
      <c r="D164" t="str">
        <v>Administrative and other operating expenses / income</v>
      </c>
      <c r="E164" t="str">
        <v>Other analysis / exceptional costs</v>
      </c>
      <c r="F164" t="str">
        <v>Entertaining - disallowable</v>
      </c>
      <c r="G164" s="16">
        <v>0</v>
      </c>
      <c r="H164" s="16">
        <v>0</v>
      </c>
      <c r="I164" s="16">
        <v>0</v>
      </c>
      <c r="J164" s="16">
        <v>0</v>
      </c>
      <c r="K164" s="16">
        <v>0</v>
      </c>
      <c r="L164" s="16">
        <v>1637</v>
      </c>
      <c r="M164" t="str">
        <v>Administrative and other operating expenses / income</v>
      </c>
      <c r="N164" t="str">
        <v>Other analysis / exceptional costs</v>
      </c>
      <c r="O164" t="str">
        <v>Entertaining - disallowable</v>
      </c>
      <c r="T164" t="str">
        <v>Administrative and other operating expenses / income</v>
      </c>
      <c r="Z164">
        <v>0</v>
      </c>
    </row>
    <row r="165" spans="1:26" x14ac:dyDescent="0.2">
      <c r="A165" t="str">
        <v>A0641</v>
      </c>
      <c r="B165" t="str">
        <v>A0641 description</v>
      </c>
      <c r="C165" s="16">
        <v>1638</v>
      </c>
      <c r="D165" t="str">
        <v>Administrative and other operating expenses / income</v>
      </c>
      <c r="E165" t="str">
        <v>Other analysis / exceptional costs</v>
      </c>
      <c r="F165" t="str">
        <v>Capital expenditure</v>
      </c>
      <c r="G165" s="16">
        <v>0</v>
      </c>
      <c r="H165" s="16">
        <v>0</v>
      </c>
      <c r="I165" s="16">
        <v>0</v>
      </c>
      <c r="J165" s="16">
        <v>0</v>
      </c>
      <c r="K165" s="16">
        <v>0</v>
      </c>
      <c r="L165" s="16">
        <v>1638</v>
      </c>
      <c r="M165" t="str">
        <v>Administrative and other operating expenses / income</v>
      </c>
      <c r="N165" t="str">
        <v>Other analysis / exceptional costs</v>
      </c>
      <c r="O165" t="str">
        <v>Capital expenditure</v>
      </c>
      <c r="T165" t="str">
        <v>Administrative and other operating expenses / income</v>
      </c>
      <c r="Z165">
        <v>0</v>
      </c>
    </row>
    <row r="166" spans="1:26" x14ac:dyDescent="0.2">
      <c r="A166" t="str">
        <v>A0642</v>
      </c>
      <c r="B166" t="str">
        <v>A0642 description</v>
      </c>
      <c r="C166" s="16">
        <v>1639</v>
      </c>
      <c r="D166" t="str">
        <v>Administrative and other operating expenses / income</v>
      </c>
      <c r="E166" t="str">
        <v>Other analysis / exceptional costs</v>
      </c>
      <c r="F166" t="str">
        <v>Other disallowable expenditure</v>
      </c>
      <c r="G166" s="16">
        <v>0</v>
      </c>
      <c r="H166" s="16">
        <v>0</v>
      </c>
      <c r="I166" s="16">
        <v>0</v>
      </c>
      <c r="J166" s="16">
        <v>0</v>
      </c>
      <c r="K166" s="16">
        <v>0</v>
      </c>
      <c r="L166" s="16">
        <v>1639</v>
      </c>
      <c r="M166" t="str">
        <v>Administrative and other operating expenses / income</v>
      </c>
      <c r="N166" t="str">
        <v>Other analysis / exceptional costs</v>
      </c>
      <c r="O166" t="str">
        <v>Other disallowable expenditure</v>
      </c>
      <c r="T166" t="str">
        <v>Administrative and other operating expenses / income</v>
      </c>
      <c r="Z166">
        <v>0</v>
      </c>
    </row>
    <row r="167" spans="1:26" x14ac:dyDescent="0.2">
      <c r="A167" t="str">
        <v>A0792</v>
      </c>
      <c r="B167" t="str">
        <v>A0792 description</v>
      </c>
      <c r="C167" s="16">
        <v>1789</v>
      </c>
      <c r="D167" t="str">
        <v>Administrative and other operating expenses / income</v>
      </c>
      <c r="E167" t="str">
        <v>Other analysis / exceptional costs</v>
      </c>
      <c r="F167" t="str">
        <v>Other analysis / exceptional costs to be allocated</v>
      </c>
      <c r="G167" s="16">
        <v>0</v>
      </c>
      <c r="H167" s="16">
        <v>0</v>
      </c>
      <c r="I167" s="16">
        <v>0</v>
      </c>
      <c r="J167" s="16">
        <v>0</v>
      </c>
      <c r="K167" s="16">
        <v>0</v>
      </c>
      <c r="L167" s="16">
        <v>1789</v>
      </c>
      <c r="M167" t="str">
        <v>Administrative and other operating expenses / income</v>
      </c>
      <c r="N167" t="str">
        <v>Other analysis / exceptional costs</v>
      </c>
      <c r="O167" t="str">
        <v>Other analysis / exceptional costs to be allocated</v>
      </c>
      <c r="T167" t="str">
        <v>Administrative and other operating expenses / income</v>
      </c>
      <c r="Z167">
        <v>0</v>
      </c>
    </row>
    <row r="168" spans="1:26" x14ac:dyDescent="0.2">
      <c r="A168" t="str">
        <v>A0793</v>
      </c>
      <c r="B168" t="str">
        <v>A0793 description</v>
      </c>
      <c r="C168" s="16">
        <v>1790</v>
      </c>
      <c r="D168" t="str">
        <v>Administrative and other operating expenses / income</v>
      </c>
      <c r="E168" t="str">
        <v>Other analysis / exceptional costs</v>
      </c>
      <c r="F168" t="str">
        <v>Other allowable expenditure</v>
      </c>
      <c r="G168" s="16">
        <v>0</v>
      </c>
      <c r="H168" s="16">
        <v>0</v>
      </c>
      <c r="I168" s="16">
        <v>0</v>
      </c>
      <c r="J168" s="16">
        <v>0</v>
      </c>
      <c r="K168" s="16">
        <v>0</v>
      </c>
      <c r="L168" s="16">
        <v>1790</v>
      </c>
      <c r="M168" t="str">
        <v>Administrative and other operating expenses / income</v>
      </c>
      <c r="N168" t="str">
        <v>Other analysis / exceptional costs</v>
      </c>
      <c r="O168" t="str">
        <v>Other allowable expenditure</v>
      </c>
      <c r="T168" t="str">
        <v>Administrative and other operating expenses / income</v>
      </c>
      <c r="Z168">
        <v>0</v>
      </c>
    </row>
    <row r="169" spans="1:26" x14ac:dyDescent="0.2">
      <c r="A169" t="str">
        <v>A0794</v>
      </c>
      <c r="B169" t="str">
        <v>A0794 description</v>
      </c>
      <c r="C169" s="16">
        <v>1791</v>
      </c>
      <c r="D169" t="str">
        <v>Administrative and other operating expenses / income</v>
      </c>
      <c r="E169" t="str">
        <v>Other analysis / exceptional costs</v>
      </c>
      <c r="F169" t="str">
        <v>Penalties and fines to be allocated</v>
      </c>
      <c r="G169" s="16">
        <v>0</v>
      </c>
      <c r="H169" s="16">
        <v>0</v>
      </c>
      <c r="I169" s="16">
        <v>0</v>
      </c>
      <c r="J169" s="16">
        <v>0</v>
      </c>
      <c r="K169" s="16">
        <v>0</v>
      </c>
      <c r="L169" s="16">
        <v>1791</v>
      </c>
      <c r="M169" t="str">
        <v>Administrative and other operating expenses / income</v>
      </c>
      <c r="N169" t="str">
        <v>Other analysis / exceptional costs</v>
      </c>
      <c r="O169" t="str">
        <v>Penalties and fines to be allocated</v>
      </c>
      <c r="T169" t="str">
        <v>Administrative and other operating expenses / income</v>
      </c>
      <c r="Z169">
        <v>0</v>
      </c>
    </row>
    <row r="170" spans="1:26" x14ac:dyDescent="0.2">
      <c r="A170" t="str">
        <v>A0795</v>
      </c>
      <c r="B170" t="str">
        <v>A0795 description</v>
      </c>
      <c r="C170" s="16">
        <v>1792</v>
      </c>
      <c r="D170" t="str">
        <v>Administrative and other operating expenses / income</v>
      </c>
      <c r="E170" t="str">
        <v>Other analysis / exceptional costs</v>
      </c>
      <c r="F170" t="str">
        <v>Entertaining - disallowable</v>
      </c>
      <c r="G170" s="16">
        <v>0</v>
      </c>
      <c r="H170" s="16">
        <v>0</v>
      </c>
      <c r="I170" s="16">
        <v>0</v>
      </c>
      <c r="J170" s="16">
        <v>0</v>
      </c>
      <c r="K170" s="16">
        <v>0</v>
      </c>
      <c r="L170" s="16">
        <v>1792</v>
      </c>
      <c r="M170" t="str">
        <v>Administrative and other operating expenses / income</v>
      </c>
      <c r="N170" t="str">
        <v>Other analysis / exceptional costs</v>
      </c>
      <c r="O170" t="str">
        <v>Entertaining - disallowable</v>
      </c>
      <c r="T170" t="str">
        <v>Administrative and other operating expenses / income</v>
      </c>
      <c r="Z170">
        <v>0</v>
      </c>
    </row>
    <row r="171" spans="1:26" x14ac:dyDescent="0.2">
      <c r="A171" t="str">
        <v>A0796</v>
      </c>
      <c r="B171" t="str">
        <v>A0796 description</v>
      </c>
      <c r="C171" s="16">
        <v>1793</v>
      </c>
      <c r="D171" t="str">
        <v>Administrative and other operating expenses / income</v>
      </c>
      <c r="E171" t="str">
        <v>Other analysis / exceptional costs</v>
      </c>
      <c r="F171" t="str">
        <v>Capital expenditure</v>
      </c>
      <c r="G171" s="16">
        <v>0</v>
      </c>
      <c r="H171" s="16">
        <v>0</v>
      </c>
      <c r="I171" s="16">
        <v>0</v>
      </c>
      <c r="J171" s="16">
        <v>0</v>
      </c>
      <c r="K171" s="16">
        <v>0</v>
      </c>
      <c r="L171" s="16">
        <v>1793</v>
      </c>
      <c r="M171" t="str">
        <v>Administrative and other operating expenses / income</v>
      </c>
      <c r="N171" t="str">
        <v>Other analysis / exceptional costs</v>
      </c>
      <c r="O171" t="str">
        <v>Capital expenditure</v>
      </c>
      <c r="T171" t="str">
        <v>Administrative and other operating expenses / income</v>
      </c>
      <c r="Z171">
        <v>0</v>
      </c>
    </row>
    <row r="172" spans="1:26" x14ac:dyDescent="0.2">
      <c r="A172" t="str">
        <v>A0797</v>
      </c>
      <c r="B172" t="str">
        <v>A0797 description</v>
      </c>
      <c r="C172" s="16">
        <v>1794</v>
      </c>
      <c r="D172" t="str">
        <v>Administrative and other operating expenses / income</v>
      </c>
      <c r="E172" t="str">
        <v>Other analysis / exceptional costs</v>
      </c>
      <c r="F172" t="str">
        <v>Other disallowable expenditure</v>
      </c>
      <c r="G172" s="16">
        <v>0</v>
      </c>
      <c r="H172" s="16">
        <v>0</v>
      </c>
      <c r="I172" s="16">
        <v>0</v>
      </c>
      <c r="J172" s="16">
        <v>0</v>
      </c>
      <c r="K172" s="16">
        <v>0</v>
      </c>
      <c r="L172" s="16">
        <v>1794</v>
      </c>
      <c r="M172" t="str">
        <v>Administrative and other operating expenses / income</v>
      </c>
      <c r="N172" t="str">
        <v>Other analysis / exceptional costs</v>
      </c>
      <c r="O172" t="str">
        <v>Other disallowable expenditure</v>
      </c>
      <c r="T172" t="str">
        <v>Administrative and other operating expenses / income</v>
      </c>
      <c r="Z172">
        <v>0</v>
      </c>
    </row>
    <row r="173" spans="1:26" x14ac:dyDescent="0.2">
      <c r="A173" t="str">
        <v>A0798</v>
      </c>
      <c r="B173" t="str">
        <v>A0798 description</v>
      </c>
      <c r="C173" s="16">
        <v>1795</v>
      </c>
      <c r="D173" t="str">
        <v>Administrative and other operating expenses / income</v>
      </c>
      <c r="E173" t="str">
        <v>Other analysis / exceptional costs</v>
      </c>
      <c r="F173" t="str">
        <v>Other analysis / exceptional costs to be allocated</v>
      </c>
      <c r="G173" s="16">
        <v>0</v>
      </c>
      <c r="H173" s="16">
        <v>0</v>
      </c>
      <c r="I173" s="16">
        <v>0</v>
      </c>
      <c r="J173" s="16">
        <v>0</v>
      </c>
      <c r="K173" s="16">
        <v>0</v>
      </c>
      <c r="L173" s="16">
        <v>1795</v>
      </c>
      <c r="M173" t="str">
        <v>Administrative and other operating expenses / income</v>
      </c>
      <c r="N173" t="str">
        <v>Other analysis / exceptional costs</v>
      </c>
      <c r="O173" t="str">
        <v>Other analysis / exceptional costs to be allocated</v>
      </c>
      <c r="T173" t="str">
        <v>Administrative and other operating expenses / income</v>
      </c>
      <c r="Z173">
        <v>0</v>
      </c>
    </row>
    <row r="174" spans="1:26" x14ac:dyDescent="0.2">
      <c r="A174" t="str">
        <v>A0799</v>
      </c>
      <c r="B174" t="str">
        <v>A0799 description</v>
      </c>
      <c r="C174" s="16">
        <v>1796</v>
      </c>
      <c r="D174" t="str">
        <v>Administrative and other operating expenses / income</v>
      </c>
      <c r="E174" t="str">
        <v>Other analysis / exceptional costs</v>
      </c>
      <c r="F174" t="str">
        <v>Other allowable expenditure</v>
      </c>
      <c r="G174" s="16">
        <v>0</v>
      </c>
      <c r="H174" s="16">
        <v>0</v>
      </c>
      <c r="I174" s="16">
        <v>0</v>
      </c>
      <c r="J174" s="16">
        <v>0</v>
      </c>
      <c r="K174" s="16">
        <v>0</v>
      </c>
      <c r="L174" s="16">
        <v>1796</v>
      </c>
      <c r="M174" t="str">
        <v/>
      </c>
      <c r="N174" t="str">
        <v/>
      </c>
      <c r="O174" t="str">
        <v/>
      </c>
      <c r="T174" t="str">
        <v/>
      </c>
      <c r="Z174">
        <v>1</v>
      </c>
    </row>
    <row r="175" spans="1:26" x14ac:dyDescent="0.2">
      <c r="A175" t="str">
        <v>A0800</v>
      </c>
      <c r="B175" t="str">
        <v>A0800 description</v>
      </c>
      <c r="C175" s="16">
        <v>1797</v>
      </c>
      <c r="D175" t="str">
        <v>Administrative and other operating expenses / income</v>
      </c>
      <c r="E175" t="str">
        <v>Other analysis / exceptional costs</v>
      </c>
      <c r="F175" t="str">
        <v>Penalties and fines - allowable</v>
      </c>
      <c r="G175" s="16">
        <v>0</v>
      </c>
      <c r="H175" s="16">
        <v>0</v>
      </c>
      <c r="I175" s="16">
        <v>0</v>
      </c>
      <c r="J175" s="16">
        <v>0</v>
      </c>
      <c r="K175" s="16">
        <v>0</v>
      </c>
      <c r="L175" s="16">
        <v>1797</v>
      </c>
      <c r="M175" t="str">
        <v>Administrative and other operating expenses / income</v>
      </c>
      <c r="N175" t="str">
        <v>Other analysis / exceptional costs</v>
      </c>
      <c r="O175" t="str">
        <v>Penalties and fines - allowable</v>
      </c>
      <c r="T175" t="str">
        <v>Administrative and other operating expenses / income</v>
      </c>
      <c r="Z175">
        <v>0</v>
      </c>
    </row>
    <row r="176" spans="1:26" x14ac:dyDescent="0.2">
      <c r="A176" t="str">
        <v>A0801</v>
      </c>
      <c r="B176" t="str">
        <v>A0801 description</v>
      </c>
      <c r="C176" s="16">
        <v>1798</v>
      </c>
      <c r="D176" t="str">
        <v>Administrative and other operating expenses / income</v>
      </c>
      <c r="E176" t="str">
        <v>Other analysis / exceptional costs</v>
      </c>
      <c r="F176" t="str">
        <v>Entertaining - disallowable</v>
      </c>
      <c r="G176" s="16">
        <v>0</v>
      </c>
      <c r="H176" s="16">
        <v>0</v>
      </c>
      <c r="I176" s="16">
        <v>0</v>
      </c>
      <c r="J176" s="16">
        <v>0</v>
      </c>
      <c r="K176" s="16">
        <v>0</v>
      </c>
      <c r="L176" s="16">
        <v>1798</v>
      </c>
      <c r="M176" t="str">
        <v>Administrative and other operating expenses / income</v>
      </c>
      <c r="N176" t="str">
        <v>Other analysis / exceptional costs</v>
      </c>
      <c r="O176" t="str">
        <v>Entertaining - disallowable</v>
      </c>
      <c r="T176" t="str">
        <v>Administrative and other operating expenses / income</v>
      </c>
      <c r="Z176">
        <v>0</v>
      </c>
    </row>
    <row r="177" spans="1:26" x14ac:dyDescent="0.2">
      <c r="A177" t="str">
        <v>A0802</v>
      </c>
      <c r="B177" t="str">
        <v>A0802 description</v>
      </c>
      <c r="C177" s="16">
        <v>1799</v>
      </c>
      <c r="D177" t="str">
        <v>Administrative and other operating expenses / income</v>
      </c>
      <c r="E177" t="str">
        <v>Other analysis / exceptional costs</v>
      </c>
      <c r="F177" t="str">
        <v>Capital expenditure</v>
      </c>
      <c r="G177" s="16">
        <v>0</v>
      </c>
      <c r="H177" s="16">
        <v>0</v>
      </c>
      <c r="I177" s="16">
        <v>0</v>
      </c>
      <c r="J177" s="16">
        <v>0</v>
      </c>
      <c r="K177" s="16">
        <v>0</v>
      </c>
      <c r="L177" s="16">
        <v>1799</v>
      </c>
      <c r="M177" t="str">
        <v>Administrative and other operating expenses / income</v>
      </c>
      <c r="N177" t="str">
        <v>Other analysis / exceptional costs</v>
      </c>
      <c r="O177" t="str">
        <v>Capital expenditure</v>
      </c>
      <c r="T177" t="str">
        <v>Administrative and other operating expenses / income</v>
      </c>
      <c r="Z177">
        <v>0</v>
      </c>
    </row>
    <row r="178" spans="1:26" x14ac:dyDescent="0.2">
      <c r="A178" t="str">
        <v>A0803</v>
      </c>
      <c r="B178" t="str">
        <v>A0803 description</v>
      </c>
      <c r="C178" s="16">
        <v>1800</v>
      </c>
      <c r="D178" t="str">
        <v>Administrative and other operating expenses / income</v>
      </c>
      <c r="E178" t="str">
        <v>Other analysis / exceptional costs</v>
      </c>
      <c r="F178" t="str">
        <v>Other disallowable expenditure</v>
      </c>
      <c r="G178" s="16">
        <v>0</v>
      </c>
      <c r="H178" s="16">
        <v>0</v>
      </c>
      <c r="I178" s="16">
        <v>0</v>
      </c>
      <c r="J178" s="16">
        <v>0</v>
      </c>
      <c r="K178" s="16">
        <v>0</v>
      </c>
      <c r="L178" s="16">
        <v>1800</v>
      </c>
      <c r="M178" t="str">
        <v>Administrative and other operating expenses / income</v>
      </c>
      <c r="N178" t="str">
        <v>Other analysis / exceptional costs</v>
      </c>
      <c r="O178" t="str">
        <v>Other disallowable expenditure</v>
      </c>
      <c r="T178" t="str">
        <v>Administrative and other operating expenses / income</v>
      </c>
      <c r="Z178">
        <v>0</v>
      </c>
    </row>
    <row r="179" spans="1:26" x14ac:dyDescent="0.2">
      <c r="A179" t="str">
        <v>A0831</v>
      </c>
      <c r="B179" t="str">
        <v>A0831 description</v>
      </c>
      <c r="C179" s="16">
        <v>1828</v>
      </c>
      <c r="D179" t="str">
        <v>Finance income and expenses</v>
      </c>
      <c r="E179" t="str">
        <v>Other analysis / exceptional costs</v>
      </c>
      <c r="F179" t="str">
        <v>Capital expenditure</v>
      </c>
      <c r="G179" s="16">
        <v>0</v>
      </c>
      <c r="H179" s="16">
        <v>0</v>
      </c>
      <c r="I179" s="16">
        <v>0</v>
      </c>
      <c r="J179" s="16">
        <v>0</v>
      </c>
      <c r="K179" s="16">
        <v>0</v>
      </c>
      <c r="L179" s="16">
        <v>1828</v>
      </c>
      <c r="M179" t="str">
        <v>Finance income and expenses</v>
      </c>
      <c r="N179" t="str">
        <v>Other analysis / exceptional costs</v>
      </c>
      <c r="O179" t="str">
        <v>Capital expenditure</v>
      </c>
      <c r="T179" t="str">
        <v>Finance income and expenses</v>
      </c>
      <c r="Z179">
        <v>0</v>
      </c>
    </row>
    <row r="180" spans="1:26" x14ac:dyDescent="0.2">
      <c r="A180" t="str">
        <v>A0835</v>
      </c>
      <c r="B180" t="str">
        <v>A0835 description</v>
      </c>
      <c r="C180" s="16">
        <v>1832</v>
      </c>
      <c r="D180" t="str">
        <v>Finance income and expenses</v>
      </c>
      <c r="E180" t="str">
        <v>Other analysis / exceptional costs</v>
      </c>
      <c r="F180" t="str">
        <v>Other disallowable expenditure</v>
      </c>
      <c r="G180" s="16">
        <v>0</v>
      </c>
      <c r="H180" s="16">
        <v>0</v>
      </c>
      <c r="I180" s="16">
        <v>0</v>
      </c>
      <c r="J180" s="16">
        <v>0</v>
      </c>
      <c r="K180" s="16">
        <v>0</v>
      </c>
      <c r="L180" s="16">
        <v>1832</v>
      </c>
      <c r="M180" t="str">
        <v>Finance income and expenses</v>
      </c>
      <c r="N180" t="str">
        <v>Other analysis / exceptional costs</v>
      </c>
      <c r="O180" t="str">
        <v>Other disallowable expenditure</v>
      </c>
      <c r="T180" t="str">
        <v>Finance income and expenses</v>
      </c>
      <c r="Z180">
        <v>0</v>
      </c>
    </row>
    <row r="181" spans="1:26" x14ac:dyDescent="0.2">
      <c r="A181" t="str">
        <v>A0839</v>
      </c>
      <c r="B181" t="str">
        <v>A0839 description</v>
      </c>
      <c r="C181" s="16">
        <v>1836</v>
      </c>
      <c r="D181" t="str">
        <v>Finance income and expenses</v>
      </c>
      <c r="E181" t="str">
        <v>Other analysis / exceptional costs</v>
      </c>
      <c r="F181" t="str">
        <v>Other disallowable expenditure</v>
      </c>
      <c r="G181" s="16">
        <v>0</v>
      </c>
      <c r="H181" s="16">
        <v>0</v>
      </c>
      <c r="I181" s="16">
        <v>0</v>
      </c>
      <c r="J181" s="16">
        <v>0</v>
      </c>
      <c r="K181" s="16">
        <v>0</v>
      </c>
      <c r="L181" s="16">
        <v>1836</v>
      </c>
      <c r="M181" t="str">
        <v>Finance income and expenses</v>
      </c>
      <c r="N181" t="str">
        <v>Other analysis / exceptional costs</v>
      </c>
      <c r="O181" t="str">
        <v>Other disallowable expenditure</v>
      </c>
      <c r="T181" t="str">
        <v>Finance income and expenses</v>
      </c>
      <c r="Z181">
        <v>0</v>
      </c>
    </row>
    <row r="182" spans="1:26" x14ac:dyDescent="0.2">
      <c r="A182" t="str">
        <v>A0843</v>
      </c>
      <c r="B182" t="str">
        <v>A0843 description</v>
      </c>
      <c r="C182" s="16">
        <v>1840</v>
      </c>
      <c r="D182" t="str">
        <v>Finance income and expenses</v>
      </c>
      <c r="E182" t="str">
        <v>Other analysis / exceptional costs</v>
      </c>
      <c r="F182" t="str">
        <v>Other disallowable expenditure</v>
      </c>
      <c r="G182" s="16">
        <v>0</v>
      </c>
      <c r="H182" s="16">
        <v>0</v>
      </c>
      <c r="I182" s="16">
        <v>0</v>
      </c>
      <c r="J182" s="16">
        <v>0</v>
      </c>
      <c r="K182" s="16">
        <v>0</v>
      </c>
      <c r="L182" s="16">
        <v>1840</v>
      </c>
      <c r="M182" t="str">
        <v>Finance income and expenses</v>
      </c>
      <c r="N182" t="str">
        <v>Other analysis / exceptional costs</v>
      </c>
      <c r="O182" t="str">
        <v>Other disallowable expenditure</v>
      </c>
      <c r="T182" t="str">
        <v>Finance income and expenses</v>
      </c>
      <c r="Z182">
        <v>0</v>
      </c>
    </row>
    <row r="183" spans="1:26" x14ac:dyDescent="0.2">
      <c r="A183" t="str">
        <v>A0847</v>
      </c>
      <c r="B183" t="str">
        <v>A0847 description</v>
      </c>
      <c r="C183" s="16">
        <v>1844</v>
      </c>
      <c r="D183" t="str">
        <v>Finance income and expenses</v>
      </c>
      <c r="E183" t="str">
        <v>Other analysis / exceptional costs</v>
      </c>
      <c r="F183" t="str">
        <v>Other disallowable expenditure</v>
      </c>
      <c r="G183" s="16">
        <v>0</v>
      </c>
      <c r="H183" s="16">
        <v>0</v>
      </c>
      <c r="I183" s="16">
        <v>0</v>
      </c>
      <c r="J183" s="16">
        <v>0</v>
      </c>
      <c r="K183" s="16">
        <v>0</v>
      </c>
      <c r="L183" s="16">
        <v>1844</v>
      </c>
      <c r="M183" t="str">
        <v>Finance income and expenses</v>
      </c>
      <c r="N183" t="str">
        <v>Other analysis / exceptional costs</v>
      </c>
      <c r="O183" t="str">
        <v>Other disallowable expenditure</v>
      </c>
      <c r="T183" t="str">
        <v>Finance income and expenses</v>
      </c>
      <c r="Z183">
        <v>0</v>
      </c>
    </row>
    <row r="184" spans="1:26" x14ac:dyDescent="0.2">
      <c r="A184" t="str">
        <v>A0851</v>
      </c>
      <c r="B184" t="str">
        <v>A0851 description</v>
      </c>
      <c r="C184" s="16">
        <v>1848</v>
      </c>
      <c r="D184" t="str">
        <v>Finance income and expenses</v>
      </c>
      <c r="E184" t="str">
        <v>Other analysis / exceptional costs</v>
      </c>
      <c r="F184" t="str">
        <v>Other disallowable expenditure</v>
      </c>
      <c r="G184" s="16">
        <v>0</v>
      </c>
      <c r="H184" s="16">
        <v>0</v>
      </c>
      <c r="I184" s="16">
        <v>0</v>
      </c>
      <c r="J184" s="16">
        <v>0</v>
      </c>
      <c r="K184" s="16">
        <v>0</v>
      </c>
      <c r="L184" s="16">
        <v>1848</v>
      </c>
      <c r="M184" t="str">
        <v>Finance income and expenses</v>
      </c>
      <c r="N184" t="str">
        <v>Other analysis / exceptional costs</v>
      </c>
      <c r="O184" t="str">
        <v>Other disallowable expenditure</v>
      </c>
      <c r="T184" t="str">
        <v>Finance income and expenses</v>
      </c>
      <c r="Z184">
        <v>0</v>
      </c>
    </row>
    <row r="185" spans="1:26" x14ac:dyDescent="0.2">
      <c r="A185" t="str">
        <v>A0855</v>
      </c>
      <c r="B185" t="str">
        <v>A0855 description</v>
      </c>
      <c r="C185" s="16">
        <v>1852</v>
      </c>
      <c r="D185" t="str">
        <v>Finance income and expenses</v>
      </c>
      <c r="E185" t="str">
        <v>Other analysis / exceptional costs</v>
      </c>
      <c r="F185" t="str">
        <v>Other disallowable expenditure</v>
      </c>
      <c r="G185" s="16">
        <v>0</v>
      </c>
      <c r="H185" s="16">
        <v>0</v>
      </c>
      <c r="I185" s="16">
        <v>0</v>
      </c>
      <c r="J185" s="16">
        <v>0</v>
      </c>
      <c r="K185" s="16">
        <v>0</v>
      </c>
      <c r="L185" s="16">
        <v>1852</v>
      </c>
      <c r="M185" t="str">
        <v>Finance income and expenses</v>
      </c>
      <c r="N185" t="str">
        <v>Other analysis / exceptional costs</v>
      </c>
      <c r="O185" t="str">
        <v>Other disallowable expenditure</v>
      </c>
      <c r="T185" t="str">
        <v>Finance income and expenses</v>
      </c>
      <c r="Z185">
        <v>0</v>
      </c>
    </row>
    <row r="186" spans="1:26" x14ac:dyDescent="0.2">
      <c r="A186" t="str">
        <v>A0859</v>
      </c>
      <c r="B186" t="str">
        <v>A0859 description</v>
      </c>
      <c r="C186" s="16">
        <v>1856</v>
      </c>
      <c r="D186" t="str">
        <v>Finance income and expenses</v>
      </c>
      <c r="E186" t="str">
        <v>Other analysis / exceptional costs</v>
      </c>
      <c r="F186" t="str">
        <v>Other disallowable expenditure</v>
      </c>
      <c r="G186" s="16">
        <v>0</v>
      </c>
      <c r="H186" s="16">
        <v>0</v>
      </c>
      <c r="I186" s="16">
        <v>0</v>
      </c>
      <c r="J186" s="16">
        <v>0</v>
      </c>
      <c r="K186" s="16">
        <v>0</v>
      </c>
      <c r="L186" s="16">
        <v>1856</v>
      </c>
      <c r="M186" t="str">
        <v>Finance income and expenses</v>
      </c>
      <c r="N186" t="str">
        <v>Other analysis / exceptional costs</v>
      </c>
      <c r="O186" t="str">
        <v>Other disallowable expenditure</v>
      </c>
      <c r="T186" t="str">
        <v>Finance income and expenses</v>
      </c>
      <c r="Z186">
        <v>0</v>
      </c>
    </row>
    <row r="187" spans="1:26" x14ac:dyDescent="0.2">
      <c r="A187" t="str">
        <v>A0863</v>
      </c>
      <c r="B187" t="str">
        <v>A0863 description</v>
      </c>
      <c r="C187" s="16">
        <v>1860</v>
      </c>
      <c r="D187" t="str">
        <v>Finance income and expenses</v>
      </c>
      <c r="E187" t="str">
        <v>Other analysis / exceptional costs</v>
      </c>
      <c r="F187" t="str">
        <v>Other disallowable expenditure</v>
      </c>
      <c r="G187" s="16">
        <v>0</v>
      </c>
      <c r="H187" s="16">
        <v>0</v>
      </c>
      <c r="I187" s="16">
        <v>0</v>
      </c>
      <c r="J187" s="16">
        <v>0</v>
      </c>
      <c r="K187" s="16">
        <v>0</v>
      </c>
      <c r="L187" s="16">
        <v>1860</v>
      </c>
      <c r="M187" t="str">
        <v>Finance income and expenses</v>
      </c>
      <c r="N187" t="str">
        <v>Other analysis / exceptional costs</v>
      </c>
      <c r="O187" t="str">
        <v>Other disallowable expenditure</v>
      </c>
      <c r="T187" t="str">
        <v>Finance income and expenses</v>
      </c>
      <c r="Z187">
        <v>0</v>
      </c>
    </row>
    <row r="188" spans="1:26" x14ac:dyDescent="0.2">
      <c r="A188" t="str">
        <v>A0867</v>
      </c>
      <c r="B188" t="str">
        <v>A0867 description</v>
      </c>
      <c r="C188" s="16">
        <v>1864</v>
      </c>
      <c r="D188" t="str">
        <v>Finance income and expenses</v>
      </c>
      <c r="E188" t="str">
        <v>Other analysis / exceptional costs</v>
      </c>
      <c r="F188" t="str">
        <v>Other disallowable expenditure</v>
      </c>
      <c r="G188" s="16">
        <v>0</v>
      </c>
      <c r="H188" s="16">
        <v>0</v>
      </c>
      <c r="I188" s="16">
        <v>0</v>
      </c>
      <c r="J188" s="16">
        <v>0</v>
      </c>
      <c r="K188" s="16">
        <v>0</v>
      </c>
      <c r="L188" s="16">
        <v>1864</v>
      </c>
      <c r="M188" t="str">
        <v>Finance income and expenses</v>
      </c>
      <c r="N188" t="str">
        <v>Other analysis / exceptional costs</v>
      </c>
      <c r="O188" t="str">
        <v>Other disallowable expenditure</v>
      </c>
      <c r="T188" t="str">
        <v>Finance income and expenses</v>
      </c>
      <c r="Z188">
        <v>0</v>
      </c>
    </row>
    <row r="189" spans="1:26" x14ac:dyDescent="0.2">
      <c r="A189" t="str">
        <v>A0871</v>
      </c>
      <c r="B189" t="str">
        <v>A0871 description</v>
      </c>
      <c r="C189" s="16">
        <v>1868</v>
      </c>
      <c r="D189" t="str">
        <v>Finance income and expenses</v>
      </c>
      <c r="E189" t="str">
        <v>Other analysis / exceptional costs</v>
      </c>
      <c r="F189" t="str">
        <v>Other disallowable expenditure</v>
      </c>
      <c r="G189" s="16">
        <v>0</v>
      </c>
      <c r="H189" s="16">
        <v>0</v>
      </c>
      <c r="I189" s="16">
        <v>0</v>
      </c>
      <c r="J189" s="16">
        <v>0</v>
      </c>
      <c r="K189" s="16">
        <v>0</v>
      </c>
      <c r="L189" s="16">
        <v>1868</v>
      </c>
      <c r="M189" t="str">
        <v>Finance income and expenses</v>
      </c>
      <c r="N189" t="str">
        <v>Other analysis / exceptional costs</v>
      </c>
      <c r="O189" t="str">
        <v>Other disallowable expenditure</v>
      </c>
      <c r="T189" t="str">
        <v>Finance income and expenses</v>
      </c>
      <c r="Z189">
        <v>0</v>
      </c>
    </row>
    <row r="190" spans="1:26" x14ac:dyDescent="0.2">
      <c r="A190" t="str">
        <v>A0875</v>
      </c>
      <c r="B190" t="str">
        <v>A0875 description</v>
      </c>
      <c r="C190" s="16">
        <v>1872</v>
      </c>
      <c r="D190" t="str">
        <v>Finance income and expenses</v>
      </c>
      <c r="E190" t="str">
        <v>Other analysis / exceptional costs</v>
      </c>
      <c r="F190" t="str">
        <v>Other disallowable expenditure</v>
      </c>
      <c r="G190" s="16">
        <v>0</v>
      </c>
      <c r="H190" s="16">
        <v>0</v>
      </c>
      <c r="I190" s="16">
        <v>0</v>
      </c>
      <c r="J190" s="16">
        <v>0</v>
      </c>
      <c r="K190" s="16">
        <v>0</v>
      </c>
      <c r="L190" s="16">
        <v>1872</v>
      </c>
      <c r="M190" t="str">
        <v>Finance income and expenses</v>
      </c>
      <c r="N190" t="str">
        <v>Other analysis / exceptional costs</v>
      </c>
      <c r="O190" t="str">
        <v>Other disallowable expenditure</v>
      </c>
      <c r="T190" t="str">
        <v>Finance income and expenses</v>
      </c>
      <c r="Z190">
        <v>0</v>
      </c>
    </row>
    <row r="191" spans="1:26" x14ac:dyDescent="0.2">
      <c r="A191" t="str">
        <v>A0879</v>
      </c>
      <c r="B191" t="str">
        <v>A0879 description</v>
      </c>
      <c r="C191" s="16">
        <v>1876</v>
      </c>
      <c r="D191" t="str">
        <v>Finance income and expenses</v>
      </c>
      <c r="E191" t="str">
        <v>Other analysis / exceptional costs</v>
      </c>
      <c r="F191" t="str">
        <v>Other disallowable expenditure</v>
      </c>
      <c r="G191" s="16">
        <v>0</v>
      </c>
      <c r="H191" s="16">
        <v>0</v>
      </c>
      <c r="I191" s="16">
        <v>0</v>
      </c>
      <c r="J191" s="16">
        <v>0</v>
      </c>
      <c r="K191" s="16">
        <v>0</v>
      </c>
      <c r="L191" s="16">
        <v>1876</v>
      </c>
      <c r="M191" t="str">
        <v>Finance income and expenses</v>
      </c>
      <c r="N191" t="str">
        <v>Other analysis / exceptional costs</v>
      </c>
      <c r="O191" t="str">
        <v>Other disallowable expenditure</v>
      </c>
      <c r="T191" t="str">
        <v>Finance income and expenses</v>
      </c>
      <c r="Z191">
        <v>0</v>
      </c>
    </row>
    <row r="192" spans="1:26" x14ac:dyDescent="0.2">
      <c r="A192" t="str">
        <v>A0883</v>
      </c>
      <c r="B192" t="str">
        <v>A0883 description</v>
      </c>
      <c r="C192" s="16">
        <v>1880</v>
      </c>
      <c r="D192" t="str">
        <v>Finance income and expenses</v>
      </c>
      <c r="E192" t="str">
        <v>Other analysis / exceptional costs</v>
      </c>
      <c r="F192" t="str">
        <v>Other disallowable expenditure</v>
      </c>
      <c r="G192" s="16">
        <v>0</v>
      </c>
      <c r="H192" s="16">
        <v>0</v>
      </c>
      <c r="I192" s="16">
        <v>0</v>
      </c>
      <c r="J192" s="16">
        <v>0</v>
      </c>
      <c r="K192" s="16">
        <v>0</v>
      </c>
      <c r="L192" s="16">
        <v>1880</v>
      </c>
      <c r="M192" t="str">
        <v>Finance income and expenses</v>
      </c>
      <c r="N192" t="str">
        <v>Other analysis / exceptional costs</v>
      </c>
      <c r="O192" t="str">
        <v>Other disallowable expenditure</v>
      </c>
      <c r="T192" t="str">
        <v>Finance income and expenses</v>
      </c>
      <c r="Z192">
        <v>0</v>
      </c>
    </row>
    <row r="193" spans="1:26" x14ac:dyDescent="0.2">
      <c r="A193" t="str">
        <v>A0887</v>
      </c>
      <c r="B193" t="str">
        <v>A0887 description</v>
      </c>
      <c r="C193" s="16">
        <v>1884</v>
      </c>
      <c r="D193" t="str">
        <v>Finance income and expenses</v>
      </c>
      <c r="E193" t="str">
        <v>Other analysis / exceptional costs</v>
      </c>
      <c r="F193" t="str">
        <v>Other disallowable expenditure</v>
      </c>
      <c r="G193" s="16">
        <v>0</v>
      </c>
      <c r="H193" s="16">
        <v>0</v>
      </c>
      <c r="I193" s="16">
        <v>0</v>
      </c>
      <c r="J193" s="16">
        <v>0</v>
      </c>
      <c r="K193" s="16">
        <v>0</v>
      </c>
      <c r="L193" s="16">
        <v>1884</v>
      </c>
      <c r="M193" t="str">
        <v>Finance income and expenses</v>
      </c>
      <c r="N193" t="str">
        <v>Other analysis / exceptional costs</v>
      </c>
      <c r="O193" t="str">
        <v>Other disallowable expenditure</v>
      </c>
      <c r="T193" t="str">
        <v>Finance income and expenses</v>
      </c>
      <c r="Z193">
        <v>0</v>
      </c>
    </row>
    <row r="194" spans="1:26" x14ac:dyDescent="0.2">
      <c r="A194" t="str">
        <v>A0891</v>
      </c>
      <c r="B194" t="str">
        <v>A0891 description</v>
      </c>
      <c r="C194" s="16">
        <v>1888</v>
      </c>
      <c r="D194" t="str">
        <v>Finance income and expenses</v>
      </c>
      <c r="E194" t="str">
        <v>Other analysis / exceptional costs</v>
      </c>
      <c r="F194" t="str">
        <v>Other disallowable expenditure</v>
      </c>
      <c r="G194" s="16">
        <v>0</v>
      </c>
      <c r="H194" s="16">
        <v>0</v>
      </c>
      <c r="I194" s="16">
        <v>0</v>
      </c>
      <c r="J194" s="16">
        <v>0</v>
      </c>
      <c r="K194" s="16">
        <v>0</v>
      </c>
      <c r="L194" s="16">
        <v>1888</v>
      </c>
      <c r="M194" t="str">
        <v>Finance income and expenses</v>
      </c>
      <c r="N194" t="str">
        <v>Other analysis / exceptional costs</v>
      </c>
      <c r="O194" t="str">
        <v>Other disallowable expenditure</v>
      </c>
      <c r="T194" t="str">
        <v>Finance income and expenses</v>
      </c>
      <c r="Z194">
        <v>0</v>
      </c>
    </row>
    <row r="195" spans="1:26" x14ac:dyDescent="0.2">
      <c r="A195" t="str">
        <v>A0895</v>
      </c>
      <c r="B195" t="str">
        <v>A0895 description</v>
      </c>
      <c r="C195" s="16">
        <v>1892</v>
      </c>
      <c r="D195" t="str">
        <v>Finance income and expenses</v>
      </c>
      <c r="E195" t="str">
        <v>Other analysis / exceptional costs</v>
      </c>
      <c r="F195" t="str">
        <v>Other disallowable expenditure</v>
      </c>
      <c r="G195" s="16">
        <v>0</v>
      </c>
      <c r="H195" s="16">
        <v>0</v>
      </c>
      <c r="I195" s="16">
        <v>0</v>
      </c>
      <c r="J195" s="16">
        <v>0</v>
      </c>
      <c r="K195" s="16">
        <v>0</v>
      </c>
      <c r="L195" s="16">
        <v>1892</v>
      </c>
      <c r="M195" t="str">
        <v>Finance income and expenses</v>
      </c>
      <c r="N195" t="str">
        <v>Other analysis / exceptional costs</v>
      </c>
      <c r="O195" t="str">
        <v>Other disallowable expenditure</v>
      </c>
      <c r="T195" t="str">
        <v>Finance income and expenses</v>
      </c>
      <c r="Z195">
        <v>0</v>
      </c>
    </row>
    <row r="196" spans="1:26" x14ac:dyDescent="0.2">
      <c r="A196" t="str">
        <v>A0899</v>
      </c>
      <c r="B196" t="str">
        <v>A0899 description</v>
      </c>
      <c r="C196" s="16">
        <v>1896</v>
      </c>
      <c r="D196" t="str">
        <v>Finance income and expenses</v>
      </c>
      <c r="E196" t="str">
        <v>Other analysis / exceptional costs</v>
      </c>
      <c r="F196" t="str">
        <v>Other disallowable expenditure</v>
      </c>
      <c r="G196" s="16">
        <v>0</v>
      </c>
      <c r="H196" s="16">
        <v>0</v>
      </c>
      <c r="I196" s="16">
        <v>0</v>
      </c>
      <c r="J196" s="16">
        <v>0</v>
      </c>
      <c r="K196" s="16">
        <v>0</v>
      </c>
      <c r="L196" s="16">
        <v>1896</v>
      </c>
      <c r="M196" t="str">
        <v>Finance income and expenses</v>
      </c>
      <c r="N196" t="str">
        <v>Other analysis / exceptional costs</v>
      </c>
      <c r="O196" t="str">
        <v>Other disallowable expenditure</v>
      </c>
      <c r="T196" t="str">
        <v>Finance income and expenses</v>
      </c>
      <c r="Z196">
        <v>0</v>
      </c>
    </row>
    <row r="197" spans="1:26" x14ac:dyDescent="0.2">
      <c r="A197" t="str">
        <v>A0903</v>
      </c>
      <c r="B197" t="str">
        <v>A0903 description</v>
      </c>
      <c r="C197" s="16">
        <v>1900</v>
      </c>
      <c r="D197" t="str">
        <v>Finance income and expenses</v>
      </c>
      <c r="E197" t="str">
        <v>Other analysis / exceptional costs</v>
      </c>
      <c r="F197" t="str">
        <v>Other disallowable expenditure</v>
      </c>
      <c r="G197" s="16">
        <v>0</v>
      </c>
      <c r="H197" s="16">
        <v>0</v>
      </c>
      <c r="I197" s="16">
        <v>0</v>
      </c>
      <c r="J197" s="16">
        <v>0</v>
      </c>
      <c r="K197" s="16">
        <v>0</v>
      </c>
      <c r="L197" s="16">
        <v>1900</v>
      </c>
      <c r="M197" t="str">
        <v>Finance income and expenses</v>
      </c>
      <c r="N197" t="str">
        <v>Other analysis / exceptional costs</v>
      </c>
      <c r="O197" t="str">
        <v>Other disallowable expenditure</v>
      </c>
      <c r="T197" t="str">
        <v>Finance income and expenses</v>
      </c>
      <c r="Z197">
        <v>0</v>
      </c>
    </row>
    <row r="198" spans="1:26" x14ac:dyDescent="0.2">
      <c r="A198" t="str">
        <v>A0907</v>
      </c>
      <c r="B198" t="str">
        <v>A0907 description</v>
      </c>
      <c r="C198" s="16">
        <v>1904</v>
      </c>
      <c r="D198" t="str">
        <v>Finance income and expenses</v>
      </c>
      <c r="E198" t="str">
        <v>Other analysis / exceptional costs</v>
      </c>
      <c r="F198" t="str">
        <v>Other disallowable expenditure</v>
      </c>
      <c r="G198" s="16">
        <v>0</v>
      </c>
      <c r="H198" s="16">
        <v>0</v>
      </c>
      <c r="I198" s="16">
        <v>0</v>
      </c>
      <c r="J198" s="16">
        <v>0</v>
      </c>
      <c r="K198" s="16">
        <v>0</v>
      </c>
      <c r="L198" s="16">
        <v>1904</v>
      </c>
      <c r="M198" t="str">
        <v>Finance income and expenses</v>
      </c>
      <c r="N198" t="str">
        <v>Other analysis / exceptional costs</v>
      </c>
      <c r="O198" t="str">
        <v>Other disallowable expenditure</v>
      </c>
      <c r="T198" t="str">
        <v>Finance income and expenses</v>
      </c>
      <c r="Z198">
        <v>0</v>
      </c>
    </row>
    <row r="199" spans="1:26" x14ac:dyDescent="0.2">
      <c r="A199" t="str">
        <v>A0911</v>
      </c>
      <c r="B199" t="str">
        <v>A0911 description</v>
      </c>
      <c r="C199" s="16">
        <v>1908</v>
      </c>
      <c r="D199" t="str">
        <v>Finance income and expenses</v>
      </c>
      <c r="E199" t="str">
        <v>Other analysis / exceptional costs</v>
      </c>
      <c r="F199" t="str">
        <v>Other disallowable expenditure</v>
      </c>
      <c r="G199" s="16">
        <v>0</v>
      </c>
      <c r="H199" s="16">
        <v>0</v>
      </c>
      <c r="I199" s="16">
        <v>0</v>
      </c>
      <c r="J199" s="16">
        <v>0</v>
      </c>
      <c r="K199" s="16">
        <v>0</v>
      </c>
      <c r="L199" s="16">
        <v>1908</v>
      </c>
      <c r="M199" t="str">
        <v>Finance income and expenses</v>
      </c>
      <c r="N199" t="str">
        <v>Other analysis / exceptional costs</v>
      </c>
      <c r="O199" t="str">
        <v>Other disallowable expenditure</v>
      </c>
      <c r="T199" t="str">
        <v>Finance income and expenses</v>
      </c>
      <c r="Z199">
        <v>0</v>
      </c>
    </row>
    <row r="200" spans="1:26" x14ac:dyDescent="0.2">
      <c r="A200" t="str">
        <v>A0915</v>
      </c>
      <c r="B200" t="str">
        <v>A0915 description</v>
      </c>
      <c r="C200" s="16">
        <v>1912</v>
      </c>
      <c r="D200" t="str">
        <v>Finance income and expenses</v>
      </c>
      <c r="E200" t="str">
        <v>Other analysis / exceptional costs</v>
      </c>
      <c r="F200" t="str">
        <v>Other disallowable expenditure</v>
      </c>
      <c r="G200" s="16">
        <v>0</v>
      </c>
      <c r="H200" s="16">
        <v>0</v>
      </c>
      <c r="I200" s="16">
        <v>0</v>
      </c>
      <c r="J200" s="16">
        <v>0</v>
      </c>
      <c r="K200" s="16">
        <v>0</v>
      </c>
      <c r="L200" s="16">
        <v>1912</v>
      </c>
      <c r="M200" t="str">
        <v>Finance income and expenses</v>
      </c>
      <c r="N200" t="str">
        <v>Other analysis / exceptional costs</v>
      </c>
      <c r="O200" t="str">
        <v>Other disallowable expenditure</v>
      </c>
      <c r="T200" t="str">
        <v>Finance income and expenses</v>
      </c>
      <c r="Z200">
        <v>0</v>
      </c>
    </row>
    <row r="201" spans="1:26" x14ac:dyDescent="0.2">
      <c r="A201" t="str">
        <v>A0959</v>
      </c>
      <c r="B201" t="str">
        <v>A0959 description</v>
      </c>
      <c r="C201" s="16">
        <v>1956</v>
      </c>
      <c r="D201" t="str">
        <v>Finance income and expenses</v>
      </c>
      <c r="E201" t="str">
        <v>Other analysis / exceptional costs</v>
      </c>
      <c r="F201" t="str">
        <v>Other disallowable expenditure</v>
      </c>
      <c r="G201" s="16">
        <v>0</v>
      </c>
      <c r="H201" s="16">
        <v>0</v>
      </c>
      <c r="I201" s="16">
        <v>0</v>
      </c>
      <c r="J201" s="16">
        <v>0</v>
      </c>
      <c r="K201" s="16">
        <v>0</v>
      </c>
      <c r="L201" s="16">
        <v>1956</v>
      </c>
      <c r="M201" t="str">
        <v>Finance income and expenses</v>
      </c>
      <c r="N201" t="str">
        <v>Other analysis / exceptional costs</v>
      </c>
      <c r="O201" t="str">
        <v>Other disallowable expenditure</v>
      </c>
      <c r="T201" t="str">
        <v>Finance income and expenses</v>
      </c>
      <c r="Z201">
        <v>0</v>
      </c>
    </row>
    <row r="202" spans="1:26" x14ac:dyDescent="0.2">
      <c r="A202" t="str">
        <v>A0963</v>
      </c>
      <c r="B202" t="str">
        <v>A0963 description</v>
      </c>
      <c r="C202" s="16">
        <v>1960</v>
      </c>
      <c r="D202" t="str">
        <v>Finance income and expenses</v>
      </c>
      <c r="E202" t="str">
        <v>Other analysis / exceptional costs</v>
      </c>
      <c r="F202" t="str">
        <v>Other analysis / exceptional costs to be allocated</v>
      </c>
      <c r="G202" s="16">
        <v>0</v>
      </c>
      <c r="H202" s="16">
        <v>0</v>
      </c>
      <c r="I202" s="16">
        <v>0</v>
      </c>
      <c r="J202" s="16">
        <v>0</v>
      </c>
      <c r="K202" s="16">
        <v>0</v>
      </c>
      <c r="L202" s="16">
        <v>1960</v>
      </c>
      <c r="M202" t="str">
        <v>Finance income and expenses</v>
      </c>
      <c r="N202" t="str">
        <v>Other analysis / exceptional costs</v>
      </c>
      <c r="O202" t="str">
        <v>Other analysis / exceptional costs to be allocated</v>
      </c>
      <c r="T202" t="str">
        <v>Finance income and expenses</v>
      </c>
      <c r="Z202">
        <v>0</v>
      </c>
    </row>
    <row r="203" spans="1:26" x14ac:dyDescent="0.2">
      <c r="A203" t="str">
        <v>A1089</v>
      </c>
      <c r="B203" t="str">
        <v>A1089description</v>
      </c>
      <c r="C203" s="16">
        <v>2086</v>
      </c>
      <c r="D203" t="str">
        <v>Other income and expenses</v>
      </c>
      <c r="E203" t="str">
        <v>Other analysis / exceptional costs</v>
      </c>
      <c r="F203" t="str">
        <v>Capital expenditure</v>
      </c>
      <c r="G203" s="16">
        <v>0</v>
      </c>
      <c r="H203" s="16">
        <v>0</v>
      </c>
      <c r="I203" s="16">
        <v>0</v>
      </c>
      <c r="J203" s="16">
        <v>0</v>
      </c>
      <c r="K203" s="16">
        <v>0</v>
      </c>
      <c r="L203" s="16">
        <v>2086</v>
      </c>
      <c r="M203" t="str">
        <v>Other income and expenses</v>
      </c>
      <c r="N203" t="str">
        <v>Other analysis / exceptional costs</v>
      </c>
      <c r="O203" t="str">
        <v>Capital expenditure</v>
      </c>
      <c r="T203" t="str">
        <v>Other income and expenses</v>
      </c>
      <c r="Z203">
        <v>0</v>
      </c>
    </row>
    <row r="204" spans="1:26" x14ac:dyDescent="0.2">
      <c r="A204" t="str">
        <v>A0151</v>
      </c>
      <c r="B204" t="str">
        <v>A0151 description</v>
      </c>
      <c r="C204" s="16">
        <v>1148</v>
      </c>
      <c r="D204" t="str">
        <v>Administrative and other operating expenses / income</v>
      </c>
      <c r="E204" t="str">
        <v>Bad debts</v>
      </c>
      <c r="F204" t="str">
        <v>Loan write off - formal waiver</v>
      </c>
      <c r="G204" s="16">
        <v>0</v>
      </c>
      <c r="H204" s="16">
        <v>0</v>
      </c>
      <c r="I204" s="16">
        <v>0</v>
      </c>
      <c r="J204" s="16">
        <v>0</v>
      </c>
      <c r="K204" s="16">
        <v>0</v>
      </c>
      <c r="L204" s="16">
        <v>1148</v>
      </c>
      <c r="M204" t="str">
        <v>Administrative and other operating expenses / income</v>
      </c>
      <c r="N204" t="str">
        <v>Bad debts</v>
      </c>
      <c r="O204" t="str">
        <v>Loan write off - formal waiver</v>
      </c>
      <c r="T204" t="str">
        <v>Administrative and other operating expenses / income</v>
      </c>
      <c r="Z204">
        <v>0</v>
      </c>
    </row>
    <row r="205" spans="1:26" x14ac:dyDescent="0.2">
      <c r="A205" t="str">
        <v>A0152</v>
      </c>
      <c r="B205" t="str">
        <v>A0152 description</v>
      </c>
      <c r="C205" s="16">
        <v>1149</v>
      </c>
      <c r="D205" t="str">
        <v>Administrative and other operating expenses / income</v>
      </c>
      <c r="E205" t="str">
        <v>Bad debts</v>
      </c>
      <c r="F205" t="str">
        <v>Loan write off - informal waiver</v>
      </c>
      <c r="G205" s="16">
        <v>0</v>
      </c>
      <c r="H205" s="16">
        <v>0</v>
      </c>
      <c r="I205" s="16">
        <v>0</v>
      </c>
      <c r="J205" s="16">
        <v>0</v>
      </c>
      <c r="K205" s="16">
        <v>0</v>
      </c>
      <c r="L205" s="16">
        <v>1149</v>
      </c>
      <c r="M205" t="str">
        <v>Administrative and other operating expenses / income</v>
      </c>
      <c r="N205" t="str">
        <v>Bad debts</v>
      </c>
      <c r="O205" t="str">
        <v>Loan write off - informal waiver</v>
      </c>
      <c r="T205" t="str">
        <v>Administrative and other operating expenses / income</v>
      </c>
      <c r="Z205">
        <v>0</v>
      </c>
    </row>
    <row r="206" spans="1:26" x14ac:dyDescent="0.2">
      <c r="A206" t="str">
        <v>A0153</v>
      </c>
      <c r="B206" t="str">
        <v>A0153 description</v>
      </c>
      <c r="C206" s="16">
        <v>1150</v>
      </c>
      <c r="D206" t="str">
        <v>Administrative and other operating expenses / income</v>
      </c>
      <c r="E206" t="str">
        <v>Bank charges</v>
      </c>
      <c r="F206" t="str">
        <v>Bank charges relating to borrowing of money for investment activities</v>
      </c>
      <c r="G206" s="16">
        <v>0</v>
      </c>
      <c r="H206" s="16">
        <v>0</v>
      </c>
      <c r="I206" s="16">
        <v>0</v>
      </c>
      <c r="J206" s="16">
        <v>0</v>
      </c>
      <c r="K206" s="16">
        <v>0</v>
      </c>
      <c r="L206" s="16">
        <v>1150</v>
      </c>
      <c r="M206" t="str">
        <v>Administrative and other operating expenses / income</v>
      </c>
      <c r="N206" t="str">
        <v>Bank charges</v>
      </c>
      <c r="O206" t="str">
        <v>Bank charges relating to borrowing of money for investment activities</v>
      </c>
      <c r="T206" t="str">
        <v>Administrative and other operating expenses / income</v>
      </c>
      <c r="Z206">
        <v>0</v>
      </c>
    </row>
    <row r="207" spans="1:26" x14ac:dyDescent="0.2">
      <c r="A207" t="str">
        <v>A0154</v>
      </c>
      <c r="B207" t="str">
        <v>A0154 description</v>
      </c>
      <c r="C207" s="16">
        <v>1151</v>
      </c>
      <c r="D207" t="str">
        <v>Administrative and other operating expenses / income</v>
      </c>
      <c r="E207" t="str">
        <v>Bank charges</v>
      </c>
      <c r="F207" t="str">
        <v>Bank charges relating to borrowing of money for investment activities</v>
      </c>
      <c r="G207" s="16">
        <v>0</v>
      </c>
      <c r="H207" s="16">
        <v>0</v>
      </c>
      <c r="I207" s="16">
        <v>0</v>
      </c>
      <c r="J207" s="16">
        <v>0</v>
      </c>
      <c r="K207" s="16">
        <v>0</v>
      </c>
      <c r="L207" s="16">
        <v>1151</v>
      </c>
      <c r="M207" t="str">
        <v>Administrative and other operating expenses / income</v>
      </c>
      <c r="N207" t="str">
        <v>Bank charges</v>
      </c>
      <c r="O207" t="str">
        <v>Bank charges relating to borrowing of money for investment activities</v>
      </c>
      <c r="T207" t="str">
        <v>Administrative and other operating expenses / income</v>
      </c>
      <c r="Z207">
        <v>0</v>
      </c>
    </row>
    <row r="208" spans="1:26" x14ac:dyDescent="0.2">
      <c r="A208" t="str">
        <v>A0155</v>
      </c>
      <c r="B208" t="str">
        <v>A0155 description</v>
      </c>
      <c r="C208" s="16">
        <v>1152</v>
      </c>
      <c r="D208" t="str">
        <v>Administrative and other operating expenses / income</v>
      </c>
      <c r="E208" t="str">
        <v>Bank charges</v>
      </c>
      <c r="F208" t="str">
        <v>Bank charges relating to borrowing of money for trading activities</v>
      </c>
      <c r="G208" s="16">
        <v>0</v>
      </c>
      <c r="H208" s="16">
        <v>0</v>
      </c>
      <c r="I208" s="16">
        <v>0</v>
      </c>
      <c r="J208" s="16">
        <v>0</v>
      </c>
      <c r="K208" s="16">
        <v>0</v>
      </c>
      <c r="L208" s="16">
        <v>1152</v>
      </c>
      <c r="M208" t="str">
        <v>Administrative and other operating expenses / income</v>
      </c>
      <c r="N208" t="str">
        <v>Bank charges</v>
      </c>
      <c r="O208" t="str">
        <v>Bank charges relating to borrowing of money for trading activities</v>
      </c>
      <c r="T208" t="str">
        <v>Administrative and other operating expenses / income</v>
      </c>
      <c r="Z208">
        <v>0</v>
      </c>
    </row>
    <row r="209" spans="1:26" x14ac:dyDescent="0.2">
      <c r="A209" t="str">
        <v>A0156</v>
      </c>
      <c r="B209" t="str">
        <v>A0156 description</v>
      </c>
      <c r="C209" s="16">
        <v>1153</v>
      </c>
      <c r="D209" t="str">
        <v>Administrative and other operating expenses / income</v>
      </c>
      <c r="E209" t="str">
        <v>Bank charges</v>
      </c>
      <c r="F209" t="str">
        <v>Bank charges relating to borrowing of money for property activities</v>
      </c>
      <c r="G209" s="16">
        <v>0</v>
      </c>
      <c r="H209" s="16">
        <v>0</v>
      </c>
      <c r="I209" s="16">
        <v>0</v>
      </c>
      <c r="J209" s="16">
        <v>0</v>
      </c>
      <c r="K209" s="16">
        <v>0</v>
      </c>
      <c r="L209" s="16">
        <v>1153</v>
      </c>
      <c r="M209" t="str">
        <v>Administrative and other operating expenses / income</v>
      </c>
      <c r="N209" t="str">
        <v>Bank charges</v>
      </c>
      <c r="O209" t="str">
        <v>Bank charges relating to borrowing of money for property activities</v>
      </c>
      <c r="T209" t="str">
        <v>Administrative and other operating expenses / income</v>
      </c>
      <c r="Z209">
        <v>0</v>
      </c>
    </row>
    <row r="210" spans="1:26" x14ac:dyDescent="0.2">
      <c r="A210" t="str">
        <v>A0157</v>
      </c>
      <c r="B210" t="str">
        <v>A0157 description</v>
      </c>
      <c r="C210" s="16">
        <v>1154</v>
      </c>
      <c r="D210" t="str">
        <v>Administrative and other operating expenses / income</v>
      </c>
      <c r="E210" t="str">
        <v>Bank charges</v>
      </c>
      <c r="F210" t="str">
        <v>Credit card charges</v>
      </c>
      <c r="G210" s="16">
        <v>0</v>
      </c>
      <c r="H210" s="16">
        <v>0</v>
      </c>
      <c r="I210" s="16">
        <v>0</v>
      </c>
      <c r="J210" s="16">
        <v>0</v>
      </c>
      <c r="K210" s="16">
        <v>0</v>
      </c>
      <c r="L210" s="16">
        <v>1154</v>
      </c>
      <c r="M210" t="str">
        <v>Administrative and other operating expenses / income</v>
      </c>
      <c r="N210" t="str">
        <v>Bank charges</v>
      </c>
      <c r="O210" t="str">
        <v>Credit card charges</v>
      </c>
      <c r="T210" t="str">
        <v>Administrative and other operating expenses / income</v>
      </c>
      <c r="Z210">
        <v>0</v>
      </c>
    </row>
    <row r="211" spans="1:26" x14ac:dyDescent="0.2">
      <c r="A211" t="str">
        <v>A0158</v>
      </c>
      <c r="B211" t="str">
        <v>A0158 description</v>
      </c>
      <c r="C211" s="16">
        <v>1155</v>
      </c>
      <c r="D211" t="str">
        <v>Administrative and other operating expenses / income</v>
      </c>
      <c r="E211" t="str">
        <v>Bank charges</v>
      </c>
      <c r="F211" t="str">
        <v>Other bank charges</v>
      </c>
      <c r="G211" s="16">
        <v>0</v>
      </c>
      <c r="H211" s="16">
        <v>0</v>
      </c>
      <c r="I211" s="16">
        <v>0</v>
      </c>
      <c r="J211" s="16">
        <v>0</v>
      </c>
      <c r="K211" s="16">
        <v>0</v>
      </c>
      <c r="L211" s="16">
        <v>1155</v>
      </c>
      <c r="M211" t="str">
        <v>Administrative and other operating expenses / income</v>
      </c>
      <c r="N211" t="str">
        <v>Bank charges</v>
      </c>
      <c r="O211" t="str">
        <v>Other bank charges</v>
      </c>
      <c r="T211" t="str">
        <v>Administrative and other operating expenses / income</v>
      </c>
      <c r="Z211">
        <v>0</v>
      </c>
    </row>
    <row r="212" spans="1:26" x14ac:dyDescent="0.2">
      <c r="A212" t="str">
        <v>A0159</v>
      </c>
      <c r="B212" t="str">
        <v>A0159 description</v>
      </c>
      <c r="C212" s="16">
        <v>1156</v>
      </c>
      <c r="D212" t="str">
        <v>Administrative and other operating expenses / income</v>
      </c>
      <c r="E212" t="str">
        <v>Charitable donations</v>
      </c>
      <c r="F212" t="str">
        <v>Charitable donations to be allocated</v>
      </c>
      <c r="G212" s="16">
        <v>0</v>
      </c>
      <c r="H212" s="16">
        <v>0</v>
      </c>
      <c r="I212" s="16">
        <v>0</v>
      </c>
      <c r="J212" s="16">
        <v>0</v>
      </c>
      <c r="K212" s="16">
        <v>0</v>
      </c>
      <c r="L212" s="16">
        <v>1156</v>
      </c>
      <c r="M212" t="str">
        <v>Administrative and other operating expenses / income</v>
      </c>
      <c r="N212" t="str">
        <v>Charitable donations</v>
      </c>
      <c r="O212" t="str">
        <v>Charitable donations to be allocated</v>
      </c>
      <c r="T212" t="str">
        <v>Administrative and other operating expenses / income</v>
      </c>
      <c r="Z212">
        <v>0</v>
      </c>
    </row>
    <row r="213" spans="1:26" x14ac:dyDescent="0.2">
      <c r="A213" t="str">
        <v>A0160</v>
      </c>
      <c r="B213" t="str">
        <v>A0160 description</v>
      </c>
      <c r="C213" s="16">
        <v>1157</v>
      </c>
      <c r="D213" t="str">
        <v>Administrative and other operating expenses / income</v>
      </c>
      <c r="E213" t="str">
        <v>Charitable donations</v>
      </c>
      <c r="F213" t="str">
        <v>Charitable donations to registered UK and EU charities</v>
      </c>
      <c r="G213" s="16">
        <v>0</v>
      </c>
      <c r="H213" s="16">
        <v>0</v>
      </c>
      <c r="I213" s="16">
        <v>0</v>
      </c>
      <c r="J213" s="16">
        <v>0</v>
      </c>
      <c r="K213" s="16">
        <v>0</v>
      </c>
      <c r="L213" s="16">
        <v>1157</v>
      </c>
      <c r="M213" t="str">
        <v>Administrative and other operating expenses / income</v>
      </c>
      <c r="N213" t="str">
        <v>Charitable donations</v>
      </c>
      <c r="O213" t="str">
        <v>Charitable donations to registered UK and EU charities</v>
      </c>
      <c r="T213" t="str">
        <v>Administrative and other operating expenses / income</v>
      </c>
      <c r="Z213">
        <v>0</v>
      </c>
    </row>
    <row r="214" spans="1:26" x14ac:dyDescent="0.2">
      <c r="A214" t="str">
        <v>A0161</v>
      </c>
      <c r="B214" t="str">
        <v>A0161 description</v>
      </c>
      <c r="C214" s="16">
        <v>1158</v>
      </c>
      <c r="D214" t="str">
        <v>Administrative and other operating expenses / income</v>
      </c>
      <c r="E214" t="str">
        <v>Charitable donations</v>
      </c>
      <c r="F214" t="str">
        <v>Other trade related charitable donations</v>
      </c>
      <c r="G214" s="16">
        <v>0</v>
      </c>
      <c r="H214" s="16">
        <v>0</v>
      </c>
      <c r="I214" s="16">
        <v>0</v>
      </c>
      <c r="J214" s="16">
        <v>0</v>
      </c>
      <c r="K214" s="16">
        <v>0</v>
      </c>
      <c r="L214" s="16">
        <v>1158</v>
      </c>
      <c r="M214" t="str">
        <v>Administrative and other operating expenses / income</v>
      </c>
      <c r="N214" t="str">
        <v>Charitable donations</v>
      </c>
      <c r="O214" t="str">
        <v>Other trade related charitable donations</v>
      </c>
      <c r="T214" t="str">
        <v>Administrative and other operating expenses / income</v>
      </c>
      <c r="Z214">
        <v>0</v>
      </c>
    </row>
    <row r="215" spans="1:26" x14ac:dyDescent="0.2">
      <c r="A215" t="str">
        <v>A0162</v>
      </c>
      <c r="B215" t="str">
        <v>A0162 description</v>
      </c>
      <c r="C215" s="16">
        <v>1159</v>
      </c>
      <c r="D215" t="str">
        <v>Administrative and other operating expenses / income</v>
      </c>
      <c r="E215" t="str">
        <v>Charitable donations</v>
      </c>
      <c r="F215" t="str">
        <v>Charitable donations to non registered UK/EU charities or non UK/EU charities</v>
      </c>
      <c r="G215" s="16">
        <v>0</v>
      </c>
      <c r="H215" s="16">
        <v>0</v>
      </c>
      <c r="I215" s="16">
        <v>0</v>
      </c>
      <c r="J215" s="16">
        <v>0</v>
      </c>
      <c r="K215" s="16">
        <v>0</v>
      </c>
      <c r="L215" s="16">
        <v>1159</v>
      </c>
      <c r="M215" t="str">
        <v>Administrative and other operating expenses / income</v>
      </c>
      <c r="N215" t="str">
        <v>Charitable donations</v>
      </c>
      <c r="O215" t="str">
        <v>Charitable donations to non registered UK/EU charities or non UK/EU charities</v>
      </c>
      <c r="T215" t="str">
        <v>Administrative and other operating expenses / income</v>
      </c>
      <c r="Z215">
        <v>0</v>
      </c>
    </row>
    <row r="216" spans="1:26" x14ac:dyDescent="0.2">
      <c r="A216" t="str">
        <v>A0163</v>
      </c>
      <c r="B216" t="str">
        <v>A0163 description</v>
      </c>
      <c r="C216" s="16">
        <v>1160</v>
      </c>
      <c r="D216" t="str">
        <v>Administrative and other operating expenses / income</v>
      </c>
      <c r="E216" t="str">
        <v>Charitable donations</v>
      </c>
      <c r="F216" t="str">
        <v>Charitable donations to other allowable organisations</v>
      </c>
      <c r="G216" s="16">
        <v>0</v>
      </c>
      <c r="H216" s="16">
        <v>0</v>
      </c>
      <c r="I216" s="16">
        <v>0</v>
      </c>
      <c r="J216" s="16">
        <v>0</v>
      </c>
      <c r="K216" s="16">
        <v>0</v>
      </c>
      <c r="L216" s="16">
        <v>1160</v>
      </c>
      <c r="M216" t="str">
        <v>Administrative and other operating expenses / income</v>
      </c>
      <c r="N216" t="str">
        <v>Charitable donations</v>
      </c>
      <c r="O216" t="str">
        <v>Charitable donations to other allowable organisations</v>
      </c>
      <c r="T216" t="str">
        <v>Administrative and other operating expenses / income</v>
      </c>
      <c r="Z216">
        <v>0</v>
      </c>
    </row>
    <row r="217" spans="1:26" x14ac:dyDescent="0.2">
      <c r="A217" t="str">
        <v>A0164</v>
      </c>
      <c r="B217" t="str">
        <v>A0164 description</v>
      </c>
      <c r="C217" s="16">
        <v>1161</v>
      </c>
      <c r="D217" t="str">
        <v>Administrative and other operating expenses / income</v>
      </c>
      <c r="E217" t="str">
        <v>Interest and foreign exchange movements</v>
      </c>
      <c r="F217" t="str">
        <v>Interest and foreign exchange movements to be allocated</v>
      </c>
      <c r="G217" s="16">
        <v>0</v>
      </c>
      <c r="H217" s="16">
        <v>0</v>
      </c>
      <c r="I217" s="16">
        <v>0</v>
      </c>
      <c r="J217" s="16">
        <v>0</v>
      </c>
      <c r="K217" s="16">
        <v>0</v>
      </c>
      <c r="L217" s="16">
        <v>1161</v>
      </c>
      <c r="M217" t="str">
        <v>Administrative and other operating expenses / income</v>
      </c>
      <c r="N217" t="str">
        <v>Interest and foreign exchange movements</v>
      </c>
      <c r="O217" t="str">
        <v>Interest and foreign exchange movements to be allocated</v>
      </c>
      <c r="T217" t="str">
        <v>Administrative and other operating expenses / income</v>
      </c>
      <c r="Z217">
        <v>0</v>
      </c>
    </row>
    <row r="218" spans="1:26" x14ac:dyDescent="0.2">
      <c r="A218" t="str">
        <v>A0165</v>
      </c>
      <c r="B218" t="str">
        <v>A0165 description</v>
      </c>
      <c r="C218" s="16">
        <v>1162</v>
      </c>
      <c r="D218" t="str">
        <v>Administrative and other operating expenses / income</v>
      </c>
      <c r="E218" t="str">
        <v>Interest and foreign exchange movements</v>
      </c>
      <c r="F218" t="str">
        <v>Interest receivable/payable</v>
      </c>
      <c r="G218" s="16">
        <v>0</v>
      </c>
      <c r="H218" s="16">
        <v>0</v>
      </c>
      <c r="I218" s="16">
        <v>0</v>
      </c>
      <c r="J218" s="16">
        <v>0</v>
      </c>
      <c r="K218" s="16">
        <v>0</v>
      </c>
      <c r="L218" s="16">
        <v>1162</v>
      </c>
      <c r="M218" t="str">
        <v>Administrative and other operating expenses / income</v>
      </c>
      <c r="N218" t="str">
        <v>Interest and foreign exchange movements</v>
      </c>
      <c r="O218" t="str">
        <v>Interest receivable/payable</v>
      </c>
      <c r="T218" t="str">
        <v>Administrative and other operating expenses / income</v>
      </c>
      <c r="Z218">
        <v>0</v>
      </c>
    </row>
    <row r="219" spans="1:26" x14ac:dyDescent="0.2">
      <c r="A219" t="str">
        <v>A0166</v>
      </c>
      <c r="B219" t="str">
        <v>A0166 description</v>
      </c>
      <c r="C219" s="16">
        <v>1163</v>
      </c>
      <c r="D219" t="str">
        <v>Administrative and other operating expenses / income</v>
      </c>
      <c r="E219" t="str">
        <v>Interest and foreign exchange movements</v>
      </c>
      <c r="F219" t="str">
        <v>Interest receivable/payable</v>
      </c>
      <c r="G219" s="16">
        <v>0</v>
      </c>
      <c r="H219" s="16">
        <v>0</v>
      </c>
      <c r="I219" s="16">
        <v>0</v>
      </c>
      <c r="J219" s="16">
        <v>0</v>
      </c>
      <c r="K219" s="16">
        <v>0</v>
      </c>
      <c r="L219" s="16">
        <v>1163</v>
      </c>
      <c r="M219" t="str">
        <v>Administrative and other operating expenses / income</v>
      </c>
      <c r="N219" t="str">
        <v>Interest and foreign exchange movements</v>
      </c>
      <c r="O219" t="str">
        <v>Interest receivable/payable</v>
      </c>
      <c r="T219" t="str">
        <v>Administrative and other operating expenses / income</v>
      </c>
      <c r="Z219">
        <v>0</v>
      </c>
    </row>
    <row r="220" spans="1:26" x14ac:dyDescent="0.2">
      <c r="A220" t="str">
        <v>A0167</v>
      </c>
      <c r="B220" t="str">
        <v>A0167 description</v>
      </c>
      <c r="C220" s="16">
        <v>1164</v>
      </c>
      <c r="D220" t="str">
        <v>Administrative and other operating expenses / income</v>
      </c>
      <c r="E220" t="str">
        <v>Interest and foreign exchange movements</v>
      </c>
      <c r="F220" t="str">
        <v>Defined benefit pension interest</v>
      </c>
      <c r="G220" s="16">
        <v>0</v>
      </c>
      <c r="H220" s="16">
        <v>0</v>
      </c>
      <c r="I220" s="16">
        <v>0</v>
      </c>
      <c r="J220" s="16">
        <v>0</v>
      </c>
      <c r="K220" s="16">
        <v>0</v>
      </c>
      <c r="L220" s="16">
        <v>1164</v>
      </c>
      <c r="M220" t="str">
        <v>Administrative and other operating expenses / income</v>
      </c>
      <c r="N220" t="str">
        <v>Interest and foreign exchange movements</v>
      </c>
      <c r="O220" t="str">
        <v>Defined benefit pension interest</v>
      </c>
      <c r="T220" t="str">
        <v>Administrative and other operating expenses / income</v>
      </c>
      <c r="Z220">
        <v>0</v>
      </c>
    </row>
    <row r="221" spans="1:26" x14ac:dyDescent="0.2">
      <c r="A221" t="str">
        <v>A0168</v>
      </c>
      <c r="B221" t="str">
        <v>A0168 description</v>
      </c>
      <c r="C221" s="16">
        <v>1165</v>
      </c>
      <c r="D221" t="str">
        <v>Administrative and other operating expenses / income</v>
      </c>
      <c r="E221" t="str">
        <v>Interest and foreign exchange movements</v>
      </c>
      <c r="F221" t="str">
        <v>Derivative contracts</v>
      </c>
      <c r="G221" s="16">
        <v>0</v>
      </c>
      <c r="H221" s="16">
        <v>0</v>
      </c>
      <c r="I221" s="16">
        <v>0</v>
      </c>
      <c r="J221" s="16">
        <v>0</v>
      </c>
      <c r="K221" s="16">
        <v>0</v>
      </c>
      <c r="L221" s="16">
        <v>1165</v>
      </c>
      <c r="M221" t="str">
        <v>Administrative and other operating expenses / income</v>
      </c>
      <c r="N221" t="str">
        <v>Interest and foreign exchange movements</v>
      </c>
      <c r="O221" t="str">
        <v>Derivative contracts</v>
      </c>
      <c r="T221" t="str">
        <v>Administrative and other operating expenses / income</v>
      </c>
      <c r="Z221">
        <v>0</v>
      </c>
    </row>
    <row r="222" spans="1:26" x14ac:dyDescent="0.2">
      <c r="A222" t="str">
        <v>A0169</v>
      </c>
      <c r="B222" t="str">
        <v>A0169 description</v>
      </c>
      <c r="C222" s="16">
        <v>1166</v>
      </c>
      <c r="D222" t="str">
        <v>Administrative and other operating expenses / income</v>
      </c>
      <c r="E222" t="str">
        <v>Interest and foreign exchange movements</v>
      </c>
      <c r="F222" t="str">
        <v>Foreign exchange differences - trading</v>
      </c>
      <c r="G222" s="16">
        <v>0</v>
      </c>
      <c r="H222" s="16">
        <v>0</v>
      </c>
      <c r="I222" s="16">
        <v>0</v>
      </c>
      <c r="J222" s="16">
        <v>0</v>
      </c>
      <c r="K222" s="16">
        <v>0</v>
      </c>
      <c r="L222" s="16">
        <v>1166</v>
      </c>
      <c r="M222" t="str">
        <v>Administrative and other operating expenses / income</v>
      </c>
      <c r="N222" t="str">
        <v>Interest and foreign exchange movements</v>
      </c>
      <c r="O222" t="str">
        <v>Foreign exchange differences - trading</v>
      </c>
      <c r="T222" t="str">
        <v>Administrative and other operating expenses / income</v>
      </c>
      <c r="Z222">
        <v>0</v>
      </c>
    </row>
    <row r="223" spans="1:26" x14ac:dyDescent="0.2">
      <c r="A223" t="str">
        <v>A0170</v>
      </c>
      <c r="B223" t="str">
        <v>A0170 description</v>
      </c>
      <c r="C223" s="16">
        <v>1167</v>
      </c>
      <c r="D223" t="str">
        <v>Administrative and other operating expenses / income</v>
      </c>
      <c r="E223" t="str">
        <v>Interest and foreign exchange movements</v>
      </c>
      <c r="F223" t="str">
        <v>Foreign exchange differences - property business related</v>
      </c>
      <c r="G223" s="16">
        <v>0</v>
      </c>
      <c r="H223" s="16">
        <v>0</v>
      </c>
      <c r="I223" s="16">
        <v>0</v>
      </c>
      <c r="J223" s="16">
        <v>0</v>
      </c>
      <c r="K223" s="16">
        <v>0</v>
      </c>
      <c r="L223" s="16">
        <v>1167</v>
      </c>
      <c r="M223" t="str">
        <v>Administrative and other operating expenses / income</v>
      </c>
      <c r="N223" t="str">
        <v>Interest and foreign exchange movements</v>
      </c>
      <c r="O223" t="str">
        <v>Foreign exchange differences - property business related</v>
      </c>
      <c r="T223" t="str">
        <v>Administrative and other operating expenses / income</v>
      </c>
      <c r="Z223">
        <v>0</v>
      </c>
    </row>
    <row r="224" spans="1:26" x14ac:dyDescent="0.2">
      <c r="A224" t="str">
        <v>A0171</v>
      </c>
      <c r="B224" t="str">
        <v>A0171 description</v>
      </c>
      <c r="C224" s="16">
        <v>1168</v>
      </c>
      <c r="D224" t="str">
        <v>Administrative and other operating expenses / income</v>
      </c>
      <c r="E224" t="str">
        <v>Interest and foreign exchange movements</v>
      </c>
      <c r="F224" t="str">
        <v>Foreign exchange differences - non-trading</v>
      </c>
      <c r="G224" s="16">
        <v>0</v>
      </c>
      <c r="H224" s="16">
        <v>0</v>
      </c>
      <c r="I224" s="16">
        <v>0</v>
      </c>
      <c r="J224" s="16">
        <v>0</v>
      </c>
      <c r="K224" s="16">
        <v>0</v>
      </c>
      <c r="L224" s="16">
        <v>1168</v>
      </c>
      <c r="M224" t="str">
        <v>Administrative and other operating expenses / income</v>
      </c>
      <c r="N224" t="str">
        <v>Interest and foreign exchange movements</v>
      </c>
      <c r="O224" t="str">
        <v>Foreign exchange differences - non-trading</v>
      </c>
      <c r="T224" t="str">
        <v>Administrative and other operating expenses / income</v>
      </c>
      <c r="Z224">
        <v>0</v>
      </c>
    </row>
    <row r="225" spans="1:26" x14ac:dyDescent="0.2">
      <c r="A225" t="str">
        <v>A0172</v>
      </c>
      <c r="B225" t="str">
        <v>A0172 description</v>
      </c>
      <c r="C225" s="16">
        <v>1169</v>
      </c>
      <c r="D225" t="str">
        <v>Administrative and other operating expenses / income</v>
      </c>
      <c r="E225" t="str">
        <v>Interest and foreign exchange movements</v>
      </c>
      <c r="F225" t="str">
        <v>Foreign exchange differences - disallowable</v>
      </c>
      <c r="G225" s="16">
        <v>0</v>
      </c>
      <c r="H225" s="16">
        <v>0</v>
      </c>
      <c r="I225" s="16">
        <v>0</v>
      </c>
      <c r="J225" s="16">
        <v>0</v>
      </c>
      <c r="K225" s="16">
        <v>0</v>
      </c>
      <c r="L225" s="16">
        <v>1169</v>
      </c>
      <c r="M225" t="str">
        <v>Administrative and other operating expenses / income</v>
      </c>
      <c r="N225" t="str">
        <v>Interest and foreign exchange movements</v>
      </c>
      <c r="O225" t="str">
        <v>Foreign exchange differences - disallowable</v>
      </c>
      <c r="T225" t="str">
        <v>Administrative and other operating expenses / income</v>
      </c>
      <c r="Z225">
        <v>0</v>
      </c>
    </row>
    <row r="226" spans="1:26" x14ac:dyDescent="0.2">
      <c r="A226" t="str">
        <v>A0173</v>
      </c>
      <c r="B226" t="str">
        <v>A0173 description</v>
      </c>
      <c r="C226" s="16">
        <v>1170</v>
      </c>
      <c r="D226" t="str">
        <v>Administrative and other operating expenses / income</v>
      </c>
      <c r="E226" t="str">
        <v>Penalties and fines</v>
      </c>
      <c r="F226" t="str">
        <v>Penalties and fines to be allocated</v>
      </c>
      <c r="G226" s="16">
        <v>0</v>
      </c>
      <c r="H226" s="16">
        <v>0</v>
      </c>
      <c r="I226" s="16">
        <v>0</v>
      </c>
      <c r="J226" s="16">
        <v>0</v>
      </c>
      <c r="K226" s="16">
        <v>0</v>
      </c>
      <c r="L226" s="16">
        <v>1170</v>
      </c>
      <c r="M226" t="str">
        <v>Administrative and other operating expenses / income</v>
      </c>
      <c r="N226" t="str">
        <v>Penalties and fines</v>
      </c>
      <c r="O226" t="str">
        <v>Penalties and fines to be allocated</v>
      </c>
      <c r="T226" t="str">
        <v>Administrative and other operating expenses / income</v>
      </c>
      <c r="Z226">
        <v>0</v>
      </c>
    </row>
    <row r="227" spans="1:26" x14ac:dyDescent="0.2">
      <c r="A227" t="str">
        <v>A0174</v>
      </c>
      <c r="B227" t="str">
        <v>A0174 description</v>
      </c>
      <c r="C227" s="16">
        <v>1171</v>
      </c>
      <c r="D227" t="str">
        <v>Administrative and other operating expenses / income</v>
      </c>
      <c r="E227" t="str">
        <v>Penalties and fines</v>
      </c>
      <c r="F227" t="str">
        <v>Penalties and fines - disallowable</v>
      </c>
      <c r="G227" s="16">
        <v>0</v>
      </c>
      <c r="H227" s="16">
        <v>0</v>
      </c>
      <c r="I227" s="16">
        <v>0</v>
      </c>
      <c r="J227" s="16">
        <v>0</v>
      </c>
      <c r="K227" s="16">
        <v>0</v>
      </c>
      <c r="L227" s="16">
        <v>1171</v>
      </c>
      <c r="M227" t="str">
        <v>Administrative and other operating expenses / income</v>
      </c>
      <c r="N227" t="str">
        <v>Penalties and fines</v>
      </c>
      <c r="O227" t="str">
        <v>Penalties and fines - disallowable</v>
      </c>
      <c r="T227" t="str">
        <v>Administrative and other operating expenses / income</v>
      </c>
      <c r="Z227">
        <v>0</v>
      </c>
    </row>
    <row r="228" spans="1:26" x14ac:dyDescent="0.2">
      <c r="A228" t="str">
        <v>A0175</v>
      </c>
      <c r="B228" t="str">
        <v>A0175 description</v>
      </c>
      <c r="C228" s="16">
        <v>1172</v>
      </c>
      <c r="D228" t="str">
        <v>Administrative and other operating expenses / income</v>
      </c>
      <c r="E228" t="str">
        <v>Penalties and fines</v>
      </c>
      <c r="F228" t="str">
        <v>Penalties and fines - allowable</v>
      </c>
      <c r="G228" s="16">
        <v>0</v>
      </c>
      <c r="H228" s="16">
        <v>0</v>
      </c>
      <c r="I228" s="16">
        <v>0</v>
      </c>
      <c r="J228" s="16">
        <v>0</v>
      </c>
      <c r="K228" s="16">
        <v>0</v>
      </c>
      <c r="L228" s="16">
        <v>1172</v>
      </c>
      <c r="M228" t="str">
        <v>Administrative and other operating expenses / income</v>
      </c>
      <c r="N228" t="str">
        <v>Penalties and fines</v>
      </c>
      <c r="O228" t="str">
        <v>Penalties and fines - allowable</v>
      </c>
      <c r="T228" t="str">
        <v>Administrative and other operating expenses / income</v>
      </c>
      <c r="Z228">
        <v>0</v>
      </c>
    </row>
    <row r="229" spans="1:26" x14ac:dyDescent="0.2">
      <c r="A229" t="str">
        <v>A0176</v>
      </c>
      <c r="B229" t="str">
        <v>A0176 description</v>
      </c>
      <c r="C229" s="16">
        <v>1173</v>
      </c>
      <c r="D229" t="str">
        <v>Administrative and other operating expenses / income</v>
      </c>
      <c r="E229" t="str">
        <v>Other income</v>
      </c>
      <c r="F229" t="str">
        <v>Other income to be allocated</v>
      </c>
      <c r="G229" s="16">
        <v>0</v>
      </c>
      <c r="H229" s="16">
        <v>0</v>
      </c>
      <c r="I229" s="16">
        <v>0</v>
      </c>
      <c r="J229" s="16">
        <v>0</v>
      </c>
      <c r="K229" s="16">
        <v>0</v>
      </c>
      <c r="L229" s="16">
        <v>1173</v>
      </c>
      <c r="M229" t="str">
        <v>Administrative and other operating expenses / income</v>
      </c>
      <c r="N229" t="str">
        <v>Other income</v>
      </c>
      <c r="O229" t="str">
        <v>Other income to be allocated</v>
      </c>
      <c r="T229" t="str">
        <v>Administrative and other operating expenses / income</v>
      </c>
      <c r="Z229">
        <v>0</v>
      </c>
    </row>
    <row r="230" spans="1:26" x14ac:dyDescent="0.2">
      <c r="A230" t="str">
        <v>A0177</v>
      </c>
      <c r="B230" t="str">
        <v>A0177 description</v>
      </c>
      <c r="C230" s="16">
        <v>1174</v>
      </c>
      <c r="D230" t="str">
        <v>Administrative and other operating expenses / income</v>
      </c>
      <c r="E230" t="str">
        <v>Other income</v>
      </c>
      <c r="F230" t="str">
        <v>Rent receivable</v>
      </c>
      <c r="G230" s="16">
        <v>0</v>
      </c>
      <c r="H230" s="16">
        <v>0</v>
      </c>
      <c r="I230" s="16">
        <v>0</v>
      </c>
      <c r="J230" s="16">
        <v>0</v>
      </c>
      <c r="K230" s="16">
        <v>0</v>
      </c>
      <c r="L230" s="16">
        <v>1174</v>
      </c>
      <c r="M230" t="str">
        <v>Administrative and other operating expenses / income</v>
      </c>
      <c r="N230" t="str">
        <v>Other income</v>
      </c>
      <c r="O230" t="str">
        <v>Rent receivable</v>
      </c>
      <c r="T230" t="str">
        <v>Administrative and other operating expenses / income</v>
      </c>
      <c r="Z230">
        <v>0</v>
      </c>
    </row>
    <row r="231" spans="1:26" x14ac:dyDescent="0.2">
      <c r="A231" t="str">
        <v>A0178</v>
      </c>
      <c r="B231" t="str">
        <v>A0178 description</v>
      </c>
      <c r="C231" s="16">
        <v>1175</v>
      </c>
      <c r="D231" t="str">
        <v>Administrative and other operating expenses / income</v>
      </c>
      <c r="E231" t="str">
        <v>Other income</v>
      </c>
      <c r="F231" t="str">
        <v>Foreign income</v>
      </c>
      <c r="G231" s="16">
        <v>0</v>
      </c>
      <c r="H231" s="16">
        <v>0</v>
      </c>
      <c r="I231" s="16">
        <v>0</v>
      </c>
      <c r="J231" s="16">
        <v>0</v>
      </c>
      <c r="K231" s="16">
        <v>0</v>
      </c>
      <c r="L231" s="16">
        <v>1175</v>
      </c>
      <c r="M231" t="str">
        <v>Administrative and other operating expenses / income</v>
      </c>
      <c r="N231" t="str">
        <v>Other income</v>
      </c>
      <c r="O231" t="str">
        <v>Foreign income</v>
      </c>
      <c r="T231" t="str">
        <v>Administrative and other operating expenses / income</v>
      </c>
      <c r="Z231">
        <v>0</v>
      </c>
    </row>
    <row r="232" spans="1:26" x14ac:dyDescent="0.2">
      <c r="A232" t="str">
        <v>A0179</v>
      </c>
      <c r="B232" t="str">
        <v>A0179 description</v>
      </c>
      <c r="C232" s="16">
        <v>1176</v>
      </c>
      <c r="D232" t="str">
        <v>Administrative and other operating expenses / income</v>
      </c>
      <c r="E232" t="str">
        <v>Other income</v>
      </c>
      <c r="F232" t="str">
        <v>Foreign income taxed as Trading Income</v>
      </c>
      <c r="G232" s="16">
        <v>0</v>
      </c>
      <c r="H232" s="16">
        <v>0</v>
      </c>
      <c r="I232" s="16">
        <v>0</v>
      </c>
      <c r="J232" s="16">
        <v>0</v>
      </c>
      <c r="K232" s="16">
        <v>0</v>
      </c>
      <c r="L232" s="16">
        <v>1176</v>
      </c>
      <c r="M232" t="str">
        <v>Administrative and other operating expenses / income</v>
      </c>
      <c r="N232" t="str">
        <v>Other income</v>
      </c>
      <c r="O232" t="str">
        <v>Foreign income taxed as Trading Income</v>
      </c>
      <c r="T232" t="str">
        <v>Administrative and other operating expenses / income</v>
      </c>
      <c r="Z232">
        <v>0</v>
      </c>
    </row>
    <row r="233" spans="1:26" x14ac:dyDescent="0.2">
      <c r="A233" t="str">
        <v>A0180</v>
      </c>
      <c r="B233" t="str">
        <v>A0180 description</v>
      </c>
      <c r="C233" s="16">
        <v>1177</v>
      </c>
      <c r="D233" t="str">
        <v>Administrative and other operating expenses / income</v>
      </c>
      <c r="E233" t="str">
        <v>Other income</v>
      </c>
      <c r="F233" t="str">
        <v>Dividends</v>
      </c>
      <c r="G233" s="16">
        <v>0</v>
      </c>
      <c r="H233" s="16">
        <v>0</v>
      </c>
      <c r="I233" s="16">
        <v>0</v>
      </c>
      <c r="J233" s="16">
        <v>0</v>
      </c>
      <c r="K233" s="16">
        <v>0</v>
      </c>
      <c r="L233" s="16">
        <v>1177</v>
      </c>
      <c r="M233" t="str">
        <v>Administrative and other operating expenses / income</v>
      </c>
      <c r="N233" t="str">
        <v>Other income</v>
      </c>
      <c r="O233" t="str">
        <v>Dividends</v>
      </c>
      <c r="T233" t="str">
        <v>Administrative and other operating expenses / income</v>
      </c>
      <c r="Z233">
        <v>0</v>
      </c>
    </row>
    <row r="234" spans="1:26" x14ac:dyDescent="0.2">
      <c r="A234" t="str">
        <v>A0181</v>
      </c>
      <c r="B234" t="str">
        <v>A0181 description</v>
      </c>
      <c r="C234" s="16">
        <v>1178</v>
      </c>
      <c r="D234" t="str">
        <v>Administrative and other operating expenses / income</v>
      </c>
      <c r="E234" t="str">
        <v>Other income</v>
      </c>
      <c r="F234" t="str">
        <v>PIDs from Other UK REITs</v>
      </c>
      <c r="G234" s="16">
        <v>0</v>
      </c>
      <c r="H234" s="16">
        <v>0</v>
      </c>
      <c r="I234" s="16">
        <v>0</v>
      </c>
      <c r="J234" s="16">
        <v>0</v>
      </c>
      <c r="K234" s="16">
        <v>0</v>
      </c>
      <c r="L234" s="16">
        <v>1178</v>
      </c>
      <c r="M234" t="str">
        <v>Administrative and other operating expenses / income</v>
      </c>
      <c r="N234" t="str">
        <v>Other income</v>
      </c>
      <c r="O234" t="str">
        <v>PIDs from Other UK REITs</v>
      </c>
      <c r="T234" t="str">
        <v>Administrative and other operating expenses / income</v>
      </c>
      <c r="Z234">
        <v>0</v>
      </c>
    </row>
    <row r="235" spans="1:26" x14ac:dyDescent="0.2">
      <c r="A235" t="str">
        <v>A0182</v>
      </c>
      <c r="B235" t="str">
        <v>A0182 description</v>
      </c>
      <c r="C235" s="16">
        <v>1179</v>
      </c>
      <c r="D235" t="str">
        <v>Administrative and other operating expenses / income</v>
      </c>
      <c r="E235" t="str">
        <v>Other income</v>
      </c>
      <c r="F235" t="str">
        <v>Dilapidation receipts</v>
      </c>
      <c r="G235" s="16">
        <v>0</v>
      </c>
      <c r="H235" s="16">
        <v>0</v>
      </c>
      <c r="I235" s="16">
        <v>0</v>
      </c>
      <c r="J235" s="16">
        <v>0</v>
      </c>
      <c r="K235" s="16">
        <v>0</v>
      </c>
      <c r="L235" s="16">
        <v>1179</v>
      </c>
      <c r="M235" t="str">
        <v>Administrative and other operating expenses / income</v>
      </c>
      <c r="N235" t="str">
        <v>Other income</v>
      </c>
      <c r="O235" t="str">
        <v>Dilapidation receipts</v>
      </c>
      <c r="T235" t="str">
        <v>Administrative and other operating expenses / income</v>
      </c>
      <c r="Z235">
        <v>0</v>
      </c>
    </row>
    <row r="236" spans="1:26" x14ac:dyDescent="0.2">
      <c r="A236" t="str">
        <v>A0183</v>
      </c>
      <c r="B236" t="str">
        <v>A0183 description</v>
      </c>
      <c r="C236" s="16">
        <v>1180</v>
      </c>
      <c r="D236" t="str">
        <v>Administrative and other operating expenses / income</v>
      </c>
      <c r="E236" t="str">
        <v>Other income</v>
      </c>
      <c r="F236" t="str">
        <v>RDEC above the line credit - current year</v>
      </c>
      <c r="G236" s="16">
        <v>0</v>
      </c>
      <c r="H236" s="16">
        <v>0</v>
      </c>
      <c r="I236" s="16">
        <v>0</v>
      </c>
      <c r="J236" s="16">
        <v>0</v>
      </c>
      <c r="K236" s="16">
        <v>0</v>
      </c>
      <c r="L236" s="16">
        <v>1180</v>
      </c>
      <c r="M236" t="str">
        <v>Administrative and other operating expenses / income</v>
      </c>
      <c r="N236" t="str">
        <v>Other income</v>
      </c>
      <c r="O236" t="str">
        <v>RDEC above the line credit - current year</v>
      </c>
      <c r="T236" t="str">
        <v>Administrative and other operating expenses / income</v>
      </c>
      <c r="Z236">
        <v>0</v>
      </c>
    </row>
    <row r="237" spans="1:26" x14ac:dyDescent="0.2">
      <c r="A237" t="str">
        <v>A0184</v>
      </c>
      <c r="B237" t="str">
        <v>A0184 description</v>
      </c>
      <c r="C237" s="16">
        <v>1181</v>
      </c>
      <c r="D237" t="str">
        <v>Administrative and other operating expenses / income</v>
      </c>
      <c r="E237" t="str">
        <v>Other income</v>
      </c>
      <c r="F237" t="str">
        <v>RDEC above the line credit - prior years</v>
      </c>
      <c r="G237" s="16">
        <v>0</v>
      </c>
      <c r="H237" s="16">
        <v>0</v>
      </c>
      <c r="I237" s="16">
        <v>0</v>
      </c>
      <c r="J237" s="16">
        <v>0</v>
      </c>
      <c r="K237" s="16">
        <v>0</v>
      </c>
      <c r="L237" s="16">
        <v>1181</v>
      </c>
      <c r="M237" t="str">
        <v>Administrative and other operating expenses / income</v>
      </c>
      <c r="N237" t="str">
        <v>Other income</v>
      </c>
      <c r="O237" t="str">
        <v>RDEC above the line credit - prior years</v>
      </c>
      <c r="T237" t="str">
        <v>Administrative and other operating expenses / income</v>
      </c>
      <c r="Z237">
        <v>0</v>
      </c>
    </row>
    <row r="238" spans="1:26" x14ac:dyDescent="0.2">
      <c r="A238" t="str">
        <v>A0185</v>
      </c>
      <c r="B238" t="str">
        <v>A0185 description</v>
      </c>
      <c r="C238" s="16">
        <v>1182</v>
      </c>
      <c r="D238" t="str">
        <v>Administrative and other operating expenses / income</v>
      </c>
      <c r="E238" t="str">
        <v>Other income</v>
      </c>
      <c r="F238" t="str">
        <v>Royalties receivable - UK</v>
      </c>
      <c r="G238" s="16">
        <v>0</v>
      </c>
      <c r="H238" s="16">
        <v>0</v>
      </c>
      <c r="I238" s="16">
        <v>0</v>
      </c>
      <c r="J238" s="16">
        <v>0</v>
      </c>
      <c r="K238" s="16">
        <v>0</v>
      </c>
      <c r="L238" s="16">
        <v>1182</v>
      </c>
      <c r="M238" t="str">
        <v>Administrative and other operating expenses / income</v>
      </c>
      <c r="N238" t="str">
        <v>Other income</v>
      </c>
      <c r="O238" t="str">
        <v>Royalties receivable - UK</v>
      </c>
      <c r="T238" t="str">
        <v>Administrative and other operating expenses / income</v>
      </c>
      <c r="Z238">
        <v>0</v>
      </c>
    </row>
    <row r="239" spans="1:26" x14ac:dyDescent="0.2">
      <c r="A239" t="str">
        <v>A0186</v>
      </c>
      <c r="B239" t="str">
        <v>A0186 description</v>
      </c>
      <c r="C239" s="16">
        <v>1183</v>
      </c>
      <c r="D239" t="str">
        <v>Administrative and other operating expenses / income</v>
      </c>
      <c r="E239" t="str">
        <v>Other income</v>
      </c>
      <c r="F239" t="str">
        <v>Royalties receivable - Overseas</v>
      </c>
      <c r="G239" s="16">
        <v>0</v>
      </c>
      <c r="H239" s="16">
        <v>0</v>
      </c>
      <c r="I239" s="16">
        <v>0</v>
      </c>
      <c r="J239" s="16">
        <v>0</v>
      </c>
      <c r="K239" s="16">
        <v>0</v>
      </c>
      <c r="L239" s="16">
        <v>1183</v>
      </c>
      <c r="M239" t="str">
        <v>Administrative and other operating expenses / income</v>
      </c>
      <c r="N239" t="str">
        <v>Other income</v>
      </c>
      <c r="O239" t="str">
        <v>Royalties receivable - Overseas</v>
      </c>
      <c r="T239" t="str">
        <v>Administrative and other operating expenses / income</v>
      </c>
      <c r="Z239">
        <v>0</v>
      </c>
    </row>
    <row r="240" spans="1:26" x14ac:dyDescent="0.2">
      <c r="A240" t="str">
        <v>A0187</v>
      </c>
      <c r="B240" t="str">
        <v>A0187 description</v>
      </c>
      <c r="C240" s="16">
        <v>1184</v>
      </c>
      <c r="D240" t="str">
        <v>Administrative and other operating expenses / income</v>
      </c>
      <c r="E240" t="str">
        <v>Other income</v>
      </c>
      <c r="F240" t="str">
        <v>Royalties receivable - Overseas - taxable as trading income</v>
      </c>
      <c r="G240" s="16">
        <v>0</v>
      </c>
      <c r="H240" s="16">
        <v>0</v>
      </c>
      <c r="I240" s="16">
        <v>0</v>
      </c>
      <c r="J240" s="16">
        <v>0</v>
      </c>
      <c r="K240" s="16">
        <v>0</v>
      </c>
      <c r="L240" s="16">
        <v>1184</v>
      </c>
      <c r="M240" t="str">
        <v>Administrative and other operating expenses / income</v>
      </c>
      <c r="N240" t="str">
        <v>Other income</v>
      </c>
      <c r="O240" t="str">
        <v>Royalties receivable - Overseas - taxable as trading income</v>
      </c>
      <c r="T240" t="str">
        <v>Administrative and other operating expenses / income</v>
      </c>
      <c r="Z240">
        <v>0</v>
      </c>
    </row>
    <row r="241" spans="1:26" x14ac:dyDescent="0.2">
      <c r="A241" t="str">
        <v>A0188</v>
      </c>
      <c r="B241" t="str">
        <v>A0188 description</v>
      </c>
      <c r="C241" s="16">
        <v>1185</v>
      </c>
      <c r="D241" t="str">
        <v>Administrative and other operating expenses / income</v>
      </c>
      <c r="E241" t="str">
        <v>Other income</v>
      </c>
      <c r="F241" t="str">
        <v>Royalties receivable - Overseas - taxable as non-trading income</v>
      </c>
      <c r="G241" s="16">
        <v>0</v>
      </c>
      <c r="H241" s="16">
        <v>0</v>
      </c>
      <c r="I241" s="16">
        <v>0</v>
      </c>
      <c r="J241" s="16">
        <v>0</v>
      </c>
      <c r="K241" s="16">
        <v>0</v>
      </c>
      <c r="L241" s="16">
        <v>1185</v>
      </c>
      <c r="M241" t="str">
        <v>Administrative and other operating expenses / income</v>
      </c>
      <c r="N241" t="str">
        <v>Other income</v>
      </c>
      <c r="O241" t="str">
        <v>Royalties receivable - Overseas - taxable as non-trading income</v>
      </c>
      <c r="T241" t="str">
        <v>Administrative and other operating expenses / income</v>
      </c>
      <c r="Z241">
        <v>0</v>
      </c>
    </row>
    <row r="242" spans="1:26" x14ac:dyDescent="0.2">
      <c r="A242" t="str">
        <v>A0189</v>
      </c>
      <c r="B242" t="str">
        <v>A0189 description</v>
      </c>
      <c r="C242" s="16">
        <v>1186</v>
      </c>
      <c r="D242" t="str">
        <v>Administrative and other operating expenses / income</v>
      </c>
      <c r="E242" t="str">
        <v>Other income</v>
      </c>
      <c r="F242" t="str">
        <v>Management fee income</v>
      </c>
      <c r="G242" s="16">
        <v>0</v>
      </c>
      <c r="H242" s="16">
        <v>0</v>
      </c>
      <c r="I242" s="16">
        <v>0</v>
      </c>
      <c r="J242" s="16">
        <v>0</v>
      </c>
      <c r="K242" s="16">
        <v>0</v>
      </c>
      <c r="L242" s="16">
        <v>1186</v>
      </c>
      <c r="M242" t="str">
        <v>Administrative and other operating expenses / income</v>
      </c>
      <c r="N242" t="str">
        <v>Other income</v>
      </c>
      <c r="O242" t="str">
        <v>Management fee income</v>
      </c>
      <c r="T242" t="str">
        <v>Administrative and other operating expenses / income</v>
      </c>
      <c r="Z242">
        <v>0</v>
      </c>
    </row>
    <row r="243" spans="1:26" x14ac:dyDescent="0.2">
      <c r="A243" t="str">
        <v>A0190</v>
      </c>
      <c r="B243" t="str">
        <v>A0190 description</v>
      </c>
      <c r="C243" s="16">
        <v>1187</v>
      </c>
      <c r="D243" t="str">
        <v>Administrative and other operating expenses / income</v>
      </c>
      <c r="E243" t="str">
        <v>Other income</v>
      </c>
      <c r="F243" t="str">
        <v>Other taxable income</v>
      </c>
      <c r="G243" s="16">
        <v>0</v>
      </c>
      <c r="H243" s="16">
        <v>0</v>
      </c>
      <c r="I243" s="16">
        <v>0</v>
      </c>
      <c r="J243" s="16">
        <v>0</v>
      </c>
      <c r="K243" s="16">
        <v>0</v>
      </c>
      <c r="L243" s="16">
        <v>1187</v>
      </c>
      <c r="M243" t="str">
        <v>Administrative and other operating expenses / income</v>
      </c>
      <c r="N243" t="str">
        <v>Other income</v>
      </c>
      <c r="O243" t="str">
        <v>Other taxable income</v>
      </c>
      <c r="T243" t="str">
        <v>Administrative and other operating expenses / income</v>
      </c>
      <c r="Z243">
        <v>0</v>
      </c>
    </row>
    <row r="244" spans="1:26" x14ac:dyDescent="0.2">
      <c r="A244" t="str">
        <v>A0191</v>
      </c>
      <c r="B244" t="str">
        <v>A0191 description</v>
      </c>
      <c r="C244" s="16">
        <v>1188</v>
      </c>
      <c r="D244" t="str">
        <v>Administrative and other operating expenses / income</v>
      </c>
      <c r="E244" t="str">
        <v>Interest and foreign exchange movements</v>
      </c>
      <c r="F244" t="str">
        <v>Foreign exchange differences - disallowable</v>
      </c>
      <c r="G244" s="16">
        <v>0</v>
      </c>
      <c r="H244" s="16">
        <v>0</v>
      </c>
      <c r="I244" s="16">
        <v>0</v>
      </c>
      <c r="J244" s="16">
        <v>0</v>
      </c>
      <c r="K244" s="16">
        <v>0</v>
      </c>
      <c r="L244" s="16">
        <v>1188</v>
      </c>
      <c r="M244" t="str">
        <v>Administrative and other operating expenses / income</v>
      </c>
      <c r="N244" t="str">
        <v>Interest and foreign exchange movements</v>
      </c>
      <c r="O244" t="str">
        <v>Foreign exchange differences - disallowable</v>
      </c>
      <c r="T244" t="str">
        <v>Administrative and other operating expenses / income</v>
      </c>
      <c r="Z244">
        <v>0</v>
      </c>
    </row>
    <row r="245" spans="1:26" x14ac:dyDescent="0.2">
      <c r="A245" t="str">
        <v>A0192</v>
      </c>
      <c r="B245" t="str">
        <v>A0192 description</v>
      </c>
      <c r="C245" s="16">
        <v>1189</v>
      </c>
      <c r="D245" t="str">
        <v>Administrative and other operating expenses / income</v>
      </c>
      <c r="E245" t="str">
        <v>Penalties and fines</v>
      </c>
      <c r="F245" t="str">
        <v>Penalties and fines - disallowable</v>
      </c>
      <c r="G245" s="16">
        <v>0</v>
      </c>
      <c r="H245" s="16">
        <v>0</v>
      </c>
      <c r="I245" s="16">
        <v>0</v>
      </c>
      <c r="J245" s="16">
        <v>0</v>
      </c>
      <c r="K245" s="16">
        <v>0</v>
      </c>
      <c r="L245" s="16">
        <v>1189</v>
      </c>
      <c r="M245" t="str">
        <v>Administrative and other operating expenses / income</v>
      </c>
      <c r="N245" t="str">
        <v>Penalties and fines</v>
      </c>
      <c r="O245" t="str">
        <v>Penalties and fines - disallowable</v>
      </c>
      <c r="T245" t="str">
        <v>Administrative and other operating expenses / income</v>
      </c>
      <c r="Z245">
        <v>0</v>
      </c>
    </row>
    <row r="246" spans="1:26" x14ac:dyDescent="0.2">
      <c r="A246" t="str">
        <v>A0193</v>
      </c>
      <c r="B246" t="str">
        <v>A0193 description</v>
      </c>
      <c r="C246" s="16">
        <v>1190</v>
      </c>
      <c r="D246" t="str">
        <v>Administrative and other operating expenses / income</v>
      </c>
      <c r="E246" t="str">
        <v>Other income</v>
      </c>
      <c r="F246" t="str">
        <v>Foreign income taxed as Trading Income</v>
      </c>
      <c r="G246" s="16">
        <v>0</v>
      </c>
      <c r="H246" s="16">
        <v>0</v>
      </c>
      <c r="I246" s="16">
        <v>0</v>
      </c>
      <c r="J246" s="16">
        <v>0</v>
      </c>
      <c r="K246" s="16">
        <v>0</v>
      </c>
      <c r="L246" s="16">
        <v>1190</v>
      </c>
      <c r="M246" t="str">
        <v>Administrative and other operating expenses / income</v>
      </c>
      <c r="N246" t="str">
        <v>Other income</v>
      </c>
      <c r="O246" t="str">
        <v>Foreign income taxed as Trading Income</v>
      </c>
      <c r="T246" t="str">
        <v>Administrative and other operating expenses / income</v>
      </c>
      <c r="Z246">
        <v>0</v>
      </c>
    </row>
    <row r="247" spans="1:26" x14ac:dyDescent="0.2">
      <c r="A247" t="str">
        <v>A0194</v>
      </c>
      <c r="B247" t="str">
        <v>A0194 description</v>
      </c>
      <c r="C247" s="16">
        <v>1191</v>
      </c>
      <c r="D247" t="str">
        <v>Administrative and other operating expenses / income</v>
      </c>
      <c r="E247" t="str">
        <v>Other analysis / exceptional costs</v>
      </c>
      <c r="F247" t="str">
        <v>Other allowable expenditure</v>
      </c>
      <c r="G247" s="16">
        <v>0</v>
      </c>
      <c r="H247" s="16">
        <v>0</v>
      </c>
      <c r="I247" s="16">
        <v>0</v>
      </c>
      <c r="J247" s="16">
        <v>0</v>
      </c>
      <c r="K247" s="16">
        <v>0</v>
      </c>
      <c r="L247" s="16">
        <v>1191</v>
      </c>
      <c r="M247" t="str">
        <v>Administrative and other operating expenses / income</v>
      </c>
      <c r="N247" t="str">
        <v>Other analysis / exceptional costs</v>
      </c>
      <c r="O247" t="str">
        <v>Other allowable expenditure</v>
      </c>
      <c r="T247" t="str">
        <v>Administrative and other operating expenses / income</v>
      </c>
      <c r="Z247">
        <v>0</v>
      </c>
    </row>
    <row r="248" spans="1:26" x14ac:dyDescent="0.2">
      <c r="A248" t="str">
        <v>A0195</v>
      </c>
      <c r="B248" t="str">
        <v>A0195 description</v>
      </c>
      <c r="C248" s="16">
        <v>1192</v>
      </c>
      <c r="D248" t="str">
        <v>Administrative and other operating expenses / income</v>
      </c>
      <c r="E248" t="str">
        <v>Irrecoverable VAT</v>
      </c>
      <c r="F248" t="str">
        <v>Capital - non-deductible</v>
      </c>
      <c r="G248" s="16">
        <v>0</v>
      </c>
      <c r="H248" s="16">
        <v>0</v>
      </c>
      <c r="I248" s="16">
        <v>0</v>
      </c>
      <c r="J248" s="16">
        <v>0</v>
      </c>
      <c r="K248" s="16">
        <v>0</v>
      </c>
      <c r="L248" s="16">
        <v>1192</v>
      </c>
      <c r="M248" t="str">
        <v>Administrative and other operating expenses / income</v>
      </c>
      <c r="N248" t="str">
        <v>Irrecoverable VAT</v>
      </c>
      <c r="O248" t="str">
        <v>Capital - non-deductible</v>
      </c>
      <c r="T248" t="str">
        <v>Administrative and other operating expenses / income</v>
      </c>
      <c r="Z248">
        <v>0</v>
      </c>
    </row>
    <row r="249" spans="1:26" x14ac:dyDescent="0.2">
      <c r="A249" t="str">
        <v>A0196</v>
      </c>
      <c r="B249" t="str">
        <v>A0196 description</v>
      </c>
      <c r="C249" s="16">
        <v>1193</v>
      </c>
      <c r="D249" t="str">
        <v>Administrative and other operating expenses / income</v>
      </c>
      <c r="E249" t="str">
        <v>Amortisation of intangibles</v>
      </c>
      <c r="F249" t="str">
        <v/>
      </c>
      <c r="G249" s="16">
        <v>0</v>
      </c>
      <c r="H249" s="16">
        <v>0</v>
      </c>
      <c r="I249" s="16">
        <v>0</v>
      </c>
      <c r="J249" s="16">
        <v>0</v>
      </c>
      <c r="K249" s="16">
        <v>0</v>
      </c>
      <c r="L249" s="16">
        <v>1193</v>
      </c>
      <c r="M249" t="str">
        <v>Administrative and other operating expenses / income</v>
      </c>
      <c r="N249" t="str">
        <v>Amortisation of intangibles</v>
      </c>
      <c r="O249" t="str">
        <v/>
      </c>
      <c r="T249" t="str">
        <v>Administrative and other operating expenses / income</v>
      </c>
      <c r="Z249">
        <v>0</v>
      </c>
    </row>
    <row r="250" spans="1:26" x14ac:dyDescent="0.2">
      <c r="A250" t="str">
        <v>A0197</v>
      </c>
      <c r="B250" t="str">
        <v>A0197 description</v>
      </c>
      <c r="C250" s="16">
        <v>1194</v>
      </c>
      <c r="D250" t="str">
        <v>Administrative and other operating expenses / income</v>
      </c>
      <c r="E250" t="str">
        <v>(Profit) / loss on intangibles disposals</v>
      </c>
      <c r="F250" t="str">
        <v/>
      </c>
      <c r="G250" s="16">
        <v>0</v>
      </c>
      <c r="H250" s="16">
        <v>0</v>
      </c>
      <c r="I250" s="16">
        <v>0</v>
      </c>
      <c r="J250" s="16">
        <v>0</v>
      </c>
      <c r="K250" s="16">
        <v>0</v>
      </c>
      <c r="L250" s="16">
        <v>1194</v>
      </c>
      <c r="M250" t="str">
        <v>Administrative and other operating expenses / income</v>
      </c>
      <c r="N250" t="str">
        <v>(Profit) / loss on intangibles disposals</v>
      </c>
      <c r="O250" t="str">
        <v/>
      </c>
      <c r="T250" t="str">
        <v>Administrative and other operating expenses / income</v>
      </c>
      <c r="Z250">
        <v>0</v>
      </c>
    </row>
    <row r="251" spans="1:26" x14ac:dyDescent="0.2">
      <c r="A251" t="str">
        <v>A0198</v>
      </c>
      <c r="B251" t="str">
        <v>A0198 description</v>
      </c>
      <c r="C251" s="16">
        <v>1195</v>
      </c>
      <c r="D251" t="str">
        <v>Administrative and other operating expenses / income</v>
      </c>
      <c r="E251" t="str">
        <v>Amounts written off / impairment of investments</v>
      </c>
      <c r="F251" t="str">
        <v/>
      </c>
      <c r="G251" s="16">
        <v>0</v>
      </c>
      <c r="H251" s="16">
        <v>0</v>
      </c>
      <c r="I251" s="16">
        <v>0</v>
      </c>
      <c r="J251" s="16">
        <v>0</v>
      </c>
      <c r="K251" s="16">
        <v>0</v>
      </c>
      <c r="L251" s="16">
        <v>1195</v>
      </c>
      <c r="M251" t="str">
        <v>Administrative and other operating expenses / income</v>
      </c>
      <c r="N251" t="str">
        <v>Amounts written off / impairment of investments</v>
      </c>
      <c r="O251" t="str">
        <v/>
      </c>
      <c r="T251" t="str">
        <v>Administrative and other operating expenses / income</v>
      </c>
      <c r="Z251">
        <v>0</v>
      </c>
    </row>
    <row r="252" spans="1:26" x14ac:dyDescent="0.2">
      <c r="A252" t="str">
        <v>A0199</v>
      </c>
      <c r="B252" t="str">
        <v>A0199 description</v>
      </c>
      <c r="C252" s="16">
        <v>1196</v>
      </c>
      <c r="D252" t="str">
        <v>Administrative and other operating expenses / income</v>
      </c>
      <c r="E252" t="str">
        <v>Defined benefit pension costs</v>
      </c>
      <c r="F252" t="str">
        <v/>
      </c>
      <c r="G252" s="16">
        <v>0</v>
      </c>
      <c r="H252" s="16">
        <v>0</v>
      </c>
      <c r="I252" s="16">
        <v>0</v>
      </c>
      <c r="J252" s="16">
        <v>0</v>
      </c>
      <c r="K252" s="16">
        <v>0</v>
      </c>
      <c r="L252" s="16">
        <v>1196</v>
      </c>
      <c r="M252" t="str">
        <v>Administrative and other operating expenses / income</v>
      </c>
      <c r="N252" t="str">
        <v>Defined benefit pension costs</v>
      </c>
      <c r="O252" t="str">
        <v/>
      </c>
      <c r="T252" t="str">
        <v>Administrative and other operating expenses / income</v>
      </c>
      <c r="Z252">
        <v>0</v>
      </c>
    </row>
    <row r="253" spans="1:26" x14ac:dyDescent="0.2">
      <c r="A253" t="str">
        <v>A0200</v>
      </c>
      <c r="B253" t="str">
        <v>A0200 description</v>
      </c>
      <c r="C253" s="16">
        <v>1197</v>
      </c>
      <c r="D253" t="str">
        <v>Administrative and other operating expenses / income</v>
      </c>
      <c r="E253" t="str">
        <v>Defined contribution pension costs</v>
      </c>
      <c r="F253" t="str">
        <v/>
      </c>
      <c r="G253" s="16">
        <v>0</v>
      </c>
      <c r="H253" s="16">
        <v>0</v>
      </c>
      <c r="I253" s="16">
        <v>0</v>
      </c>
      <c r="J253" s="16">
        <v>0</v>
      </c>
      <c r="K253" s="16">
        <v>0</v>
      </c>
      <c r="L253" s="16">
        <v>1197</v>
      </c>
      <c r="M253" t="str">
        <v>Administrative and other operating expenses / income</v>
      </c>
      <c r="N253" t="str">
        <v>Defined contribution pension costs</v>
      </c>
      <c r="O253" t="str">
        <v/>
      </c>
      <c r="T253" t="str">
        <v>Administrative and other operating expenses / income</v>
      </c>
      <c r="Z253">
        <v>0</v>
      </c>
    </row>
    <row r="254" spans="1:26" x14ac:dyDescent="0.2">
      <c r="A254" t="str">
        <v>A0201</v>
      </c>
      <c r="B254" t="str">
        <v>A0201 description</v>
      </c>
      <c r="C254" s="16">
        <v>1198</v>
      </c>
      <c r="D254" t="str">
        <v>Administrative and other operating expenses / income</v>
      </c>
      <c r="E254" t="str">
        <v>Depreciation</v>
      </c>
      <c r="F254" t="str">
        <v/>
      </c>
      <c r="G254" s="16">
        <v>0</v>
      </c>
      <c r="H254" s="16">
        <v>0</v>
      </c>
      <c r="I254" s="16">
        <v>0</v>
      </c>
      <c r="J254" s="16">
        <v>0</v>
      </c>
      <c r="K254" s="16">
        <v>0</v>
      </c>
      <c r="L254" s="16">
        <v>1198</v>
      </c>
      <c r="M254" t="str">
        <v>Administrative and other operating expenses / income</v>
      </c>
      <c r="N254" t="str">
        <v>Depreciation</v>
      </c>
      <c r="O254" t="str">
        <v/>
      </c>
      <c r="T254" t="str">
        <v>Administrative and other operating expenses / income</v>
      </c>
      <c r="Z254">
        <v>0</v>
      </c>
    </row>
    <row r="255" spans="1:26" x14ac:dyDescent="0.2">
      <c r="A255" t="str">
        <v>A0202</v>
      </c>
      <c r="B255" t="str">
        <v>A0202 description</v>
      </c>
      <c r="C255" s="16">
        <v>1199</v>
      </c>
      <c r="D255" t="str">
        <v>Administrative and other operating expenses / income</v>
      </c>
      <c r="E255" t="str">
        <v>(Profit) or loss on disposal of fixed assets</v>
      </c>
      <c r="F255" t="str">
        <v/>
      </c>
      <c r="G255" s="16">
        <v>0</v>
      </c>
      <c r="H255" s="16">
        <v>0</v>
      </c>
      <c r="I255" s="16">
        <v>0</v>
      </c>
      <c r="J255" s="16">
        <v>0</v>
      </c>
      <c r="K255" s="16">
        <v>0</v>
      </c>
      <c r="L255" s="16">
        <v>1199</v>
      </c>
      <c r="M255" t="str">
        <v>Administrative and other operating expenses / income</v>
      </c>
      <c r="N255" t="str">
        <v>(Profit) or loss on disposal of fixed assets</v>
      </c>
      <c r="O255" t="str">
        <v/>
      </c>
      <c r="T255" t="str">
        <v>Administrative and other operating expenses / income</v>
      </c>
      <c r="Z255">
        <v>0</v>
      </c>
    </row>
    <row r="256" spans="1:26" x14ac:dyDescent="0.2">
      <c r="A256" t="str">
        <v>A0203</v>
      </c>
      <c r="B256" t="str">
        <v>A0203 description</v>
      </c>
      <c r="C256" s="16">
        <v>1200</v>
      </c>
      <c r="D256" t="str">
        <v>Administrative and other operating expenses / income</v>
      </c>
      <c r="E256" t="str">
        <v>Impairments on tangible fixed assets</v>
      </c>
      <c r="F256" t="str">
        <v/>
      </c>
      <c r="G256" s="16">
        <v>0</v>
      </c>
      <c r="H256" s="16">
        <v>0</v>
      </c>
      <c r="I256" s="16">
        <v>0</v>
      </c>
      <c r="J256" s="16">
        <v>0</v>
      </c>
      <c r="K256" s="16">
        <v>0</v>
      </c>
      <c r="L256" s="16">
        <v>1200</v>
      </c>
      <c r="M256" t="str">
        <v>Administrative and other operating expenses / income</v>
      </c>
      <c r="N256" t="str">
        <v>Impairments on tangible fixed assets</v>
      </c>
      <c r="O256" t="str">
        <v/>
      </c>
      <c r="T256" t="str">
        <v>Administrative and other operating expenses / income</v>
      </c>
      <c r="Z256">
        <v>0</v>
      </c>
    </row>
    <row r="257" spans="1:26" x14ac:dyDescent="0.2">
      <c r="A257" t="str">
        <v>A0204</v>
      </c>
      <c r="B257" t="str">
        <v>A0204 description</v>
      </c>
      <c r="C257" s="16">
        <v>1201</v>
      </c>
      <c r="D257" t="str">
        <v>Administrative and other operating expenses / income</v>
      </c>
      <c r="E257" t="str">
        <v>Impairments on intangible fixed assets</v>
      </c>
      <c r="F257" t="str">
        <v/>
      </c>
      <c r="G257" s="16">
        <v>0</v>
      </c>
      <c r="H257" s="16">
        <v>0</v>
      </c>
      <c r="I257" s="16">
        <v>0</v>
      </c>
      <c r="J257" s="16">
        <v>0</v>
      </c>
      <c r="K257" s="16">
        <v>0</v>
      </c>
      <c r="L257" s="16">
        <v>1201</v>
      </c>
      <c r="M257" t="str">
        <v>Administrative and other operating expenses / income</v>
      </c>
      <c r="N257" t="str">
        <v>Impairments on intangible fixed assets</v>
      </c>
      <c r="O257" t="str">
        <v/>
      </c>
      <c r="T257" t="str">
        <v>Administrative and other operating expenses / income</v>
      </c>
      <c r="Z257">
        <v>0</v>
      </c>
    </row>
    <row r="258" spans="1:26" x14ac:dyDescent="0.2">
      <c r="A258" t="str">
        <v>A0205</v>
      </c>
      <c r="B258" t="str">
        <v>A0205 description</v>
      </c>
      <c r="C258" s="16">
        <v>1202</v>
      </c>
      <c r="D258" t="str">
        <v>Administrative and other operating expenses / income</v>
      </c>
      <c r="E258" t="str">
        <v>Share based payments</v>
      </c>
      <c r="F258" t="str">
        <v/>
      </c>
      <c r="G258" s="16">
        <v>0</v>
      </c>
      <c r="H258" s="16">
        <v>0</v>
      </c>
      <c r="I258" s="16">
        <v>0</v>
      </c>
      <c r="J258" s="16">
        <v>0</v>
      </c>
      <c r="K258" s="16">
        <v>0</v>
      </c>
      <c r="L258" s="16">
        <v>1202</v>
      </c>
      <c r="M258" t="str">
        <v>Administrative and other operating expenses / income</v>
      </c>
      <c r="N258" t="str">
        <v>Share based payments</v>
      </c>
      <c r="O258" t="str">
        <v/>
      </c>
      <c r="T258" t="str">
        <v>Administrative and other operating expenses / income</v>
      </c>
      <c r="Z258">
        <v>0</v>
      </c>
    </row>
    <row r="259" spans="1:26" x14ac:dyDescent="0.2">
      <c r="A259" t="str">
        <v>A0206</v>
      </c>
      <c r="B259" t="str">
        <v>A0206 description</v>
      </c>
      <c r="C259" s="16">
        <v>1203</v>
      </c>
      <c r="D259" t="str">
        <v>Administrative and other operating expenses / income</v>
      </c>
      <c r="E259" t="str">
        <v>Advertising, PR, marketing and sponsorship costs</v>
      </c>
      <c r="F259" t="str">
        <v/>
      </c>
      <c r="G259" s="16">
        <v>0</v>
      </c>
      <c r="H259" s="16">
        <v>0</v>
      </c>
      <c r="I259" s="16">
        <v>0</v>
      </c>
      <c r="J259" s="16">
        <v>0</v>
      </c>
      <c r="K259" s="16">
        <v>0</v>
      </c>
      <c r="L259" s="16">
        <v>1203</v>
      </c>
      <c r="M259" t="str">
        <v>Administrative and other operating expenses / income</v>
      </c>
      <c r="N259" t="str">
        <v>Advertising, PR, marketing and sponsorship costs</v>
      </c>
      <c r="O259" t="str">
        <v/>
      </c>
      <c r="T259" t="str">
        <v>Administrative and other operating expenses / income</v>
      </c>
      <c r="Z259">
        <v>0</v>
      </c>
    </row>
    <row r="260" spans="1:26" x14ac:dyDescent="0.2">
      <c r="A260" t="str">
        <v>A0207</v>
      </c>
      <c r="B260" t="str">
        <v>A0207 description</v>
      </c>
      <c r="C260" s="16">
        <v>1204</v>
      </c>
      <c r="D260" t="str">
        <v>Administrative and other operating expenses / income</v>
      </c>
      <c r="E260" t="str">
        <v>Car / vehicle expenses and lease costs</v>
      </c>
      <c r="F260" t="str">
        <v/>
      </c>
      <c r="G260" s="16">
        <v>0</v>
      </c>
      <c r="H260" s="16">
        <v>0</v>
      </c>
      <c r="I260" s="16">
        <v>0</v>
      </c>
      <c r="J260" s="16">
        <v>0</v>
      </c>
      <c r="K260" s="16">
        <v>0</v>
      </c>
      <c r="L260" s="16">
        <v>1204</v>
      </c>
      <c r="M260" t="str">
        <v>Administrative and other operating expenses / income</v>
      </c>
      <c r="N260" t="str">
        <v>Car / vehicle expenses and lease costs</v>
      </c>
      <c r="O260" t="str">
        <v/>
      </c>
      <c r="T260" t="str">
        <v>Administrative and other operating expenses / income</v>
      </c>
      <c r="Z260">
        <v>0</v>
      </c>
    </row>
    <row r="261" spans="1:26" x14ac:dyDescent="0.2">
      <c r="A261" t="str">
        <v>A0208</v>
      </c>
      <c r="B261" t="str">
        <v>A0208 description</v>
      </c>
      <c r="C261" s="16">
        <v>1205</v>
      </c>
      <c r="D261" t="str">
        <v>Administrative and other operating expenses / income</v>
      </c>
      <c r="E261" t="str">
        <v>Equipment hire and leases</v>
      </c>
      <c r="F261" t="str">
        <v/>
      </c>
      <c r="G261" s="16">
        <v>0</v>
      </c>
      <c r="H261" s="16">
        <v>0</v>
      </c>
      <c r="I261" s="16">
        <v>0</v>
      </c>
      <c r="J261" s="16">
        <v>0</v>
      </c>
      <c r="K261" s="16">
        <v>0</v>
      </c>
      <c r="L261" s="16">
        <v>1205</v>
      </c>
      <c r="M261" t="str">
        <v>Administrative and other operating expenses / income</v>
      </c>
      <c r="N261" t="str">
        <v>Equipment hire and leases</v>
      </c>
      <c r="O261" t="str">
        <v/>
      </c>
      <c r="T261" t="str">
        <v>Administrative and other operating expenses / income</v>
      </c>
      <c r="Z261">
        <v>0</v>
      </c>
    </row>
    <row r="262" spans="1:26" x14ac:dyDescent="0.2">
      <c r="A262" t="str">
        <v>A0209</v>
      </c>
      <c r="B262" t="str">
        <v>A0209 description</v>
      </c>
      <c r="C262" s="16">
        <v>1206</v>
      </c>
      <c r="D262" t="str">
        <v>Administrative and other operating expenses / income</v>
      </c>
      <c r="E262" t="str">
        <v>Cleaning and waste disposal costs</v>
      </c>
      <c r="F262" t="str">
        <v/>
      </c>
      <c r="G262" s="16">
        <v>0</v>
      </c>
      <c r="H262" s="16">
        <v>0</v>
      </c>
      <c r="I262" s="16">
        <v>0</v>
      </c>
      <c r="J262" s="16">
        <v>0</v>
      </c>
      <c r="K262" s="16">
        <v>0</v>
      </c>
      <c r="L262" s="16">
        <v>1206</v>
      </c>
      <c r="M262" t="str">
        <v>Administrative and other operating expenses / income</v>
      </c>
      <c r="N262" t="str">
        <v>Cleaning and waste disposal costs</v>
      </c>
      <c r="O262" t="str">
        <v/>
      </c>
      <c r="T262" t="str">
        <v>Administrative and other operating expenses / income</v>
      </c>
      <c r="Z262">
        <v>0</v>
      </c>
    </row>
    <row r="263" spans="1:26" x14ac:dyDescent="0.2">
      <c r="A263" t="str">
        <v>A0210</v>
      </c>
      <c r="B263" t="str">
        <v>A0210 description</v>
      </c>
      <c r="C263" s="16">
        <v>1207</v>
      </c>
      <c r="D263" t="str">
        <v>Administrative and other operating expenses / income</v>
      </c>
      <c r="E263" t="str">
        <v>Environmental costs</v>
      </c>
      <c r="F263" t="str">
        <v/>
      </c>
      <c r="G263" s="16">
        <v>0</v>
      </c>
      <c r="H263" s="16">
        <v>0</v>
      </c>
      <c r="I263" s="16">
        <v>0</v>
      </c>
      <c r="J263" s="16">
        <v>0</v>
      </c>
      <c r="K263" s="16">
        <v>0</v>
      </c>
      <c r="L263" s="16">
        <v>1207</v>
      </c>
      <c r="M263" t="str">
        <v>Administrative and other operating expenses / income</v>
      </c>
      <c r="N263" t="str">
        <v>Environmental costs</v>
      </c>
      <c r="O263" t="str">
        <v/>
      </c>
      <c r="T263" t="str">
        <v>Administrative and other operating expenses / income</v>
      </c>
      <c r="Z263">
        <v>0</v>
      </c>
    </row>
    <row r="264" spans="1:26" x14ac:dyDescent="0.2">
      <c r="A264" t="str">
        <v>A0211</v>
      </c>
      <c r="B264" t="str">
        <v>A0211 description</v>
      </c>
      <c r="C264" s="16">
        <v>1208</v>
      </c>
      <c r="D264" t="str">
        <v>Administrative and other operating expenses / income</v>
      </c>
      <c r="E264" t="str">
        <v>Freight, haulage, warehousing and storage costs</v>
      </c>
      <c r="F264" t="str">
        <v/>
      </c>
      <c r="G264" s="16">
        <v>0</v>
      </c>
      <c r="H264" s="16">
        <v>0</v>
      </c>
      <c r="I264" s="16">
        <v>0</v>
      </c>
      <c r="J264" s="16">
        <v>0</v>
      </c>
      <c r="K264" s="16">
        <v>0</v>
      </c>
      <c r="L264" s="16">
        <v>1208</v>
      </c>
      <c r="M264" t="str">
        <v>Administrative and other operating expenses / income</v>
      </c>
      <c r="N264" t="str">
        <v>Freight, haulage, warehousing and storage costs</v>
      </c>
      <c r="O264" t="str">
        <v/>
      </c>
      <c r="T264" t="str">
        <v>Administrative and other operating expenses / income</v>
      </c>
      <c r="Z264">
        <v>0</v>
      </c>
    </row>
    <row r="265" spans="1:26" x14ac:dyDescent="0.2">
      <c r="A265" t="str">
        <v>A0212</v>
      </c>
      <c r="B265" t="str">
        <v>A0212 description</v>
      </c>
      <c r="C265" s="16">
        <v>1209</v>
      </c>
      <c r="D265" t="str">
        <v>Administrative and other operating expenses / income</v>
      </c>
      <c r="E265" t="str">
        <v>Health and safety costs</v>
      </c>
      <c r="F265" t="str">
        <v/>
      </c>
      <c r="G265" s="16">
        <v>0</v>
      </c>
      <c r="H265" s="16">
        <v>0</v>
      </c>
      <c r="I265" s="16">
        <v>0</v>
      </c>
      <c r="J265" s="16">
        <v>0</v>
      </c>
      <c r="K265" s="16">
        <v>0</v>
      </c>
      <c r="L265" s="16">
        <v>1209</v>
      </c>
      <c r="M265" t="str">
        <v>Administrative and other operating expenses / income</v>
      </c>
      <c r="N265" t="str">
        <v>Health and safety costs</v>
      </c>
      <c r="O265" t="str">
        <v/>
      </c>
      <c r="T265" t="str">
        <v>Administrative and other operating expenses / income</v>
      </c>
      <c r="Z265">
        <v>0</v>
      </c>
    </row>
    <row r="266" spans="1:26" x14ac:dyDescent="0.2">
      <c r="A266" t="str">
        <v>A0213</v>
      </c>
      <c r="B266" t="str">
        <v>A0213 description</v>
      </c>
      <c r="C266" s="16">
        <v>1210</v>
      </c>
      <c r="D266" t="str">
        <v>Administrative and other operating expenses / income</v>
      </c>
      <c r="E266" t="str">
        <v>Insurance costs</v>
      </c>
      <c r="F266" t="str">
        <v/>
      </c>
      <c r="G266" s="16">
        <v>0</v>
      </c>
      <c r="H266" s="16">
        <v>0</v>
      </c>
      <c r="I266" s="16">
        <v>0</v>
      </c>
      <c r="J266" s="16">
        <v>0</v>
      </c>
      <c r="K266" s="16">
        <v>0</v>
      </c>
      <c r="L266" s="16">
        <v>1210</v>
      </c>
      <c r="M266" t="str">
        <v>Administrative and other operating expenses / income</v>
      </c>
      <c r="N266" t="str">
        <v>Insurance costs</v>
      </c>
      <c r="O266" t="str">
        <v/>
      </c>
      <c r="T266" t="str">
        <v>Administrative and other operating expenses / income</v>
      </c>
      <c r="Z266">
        <v>0</v>
      </c>
    </row>
    <row r="267" spans="1:26" x14ac:dyDescent="0.2">
      <c r="A267" t="str">
        <v>A0214</v>
      </c>
      <c r="B267" t="str">
        <v>A0214 description</v>
      </c>
      <c r="C267" s="16">
        <v>1211</v>
      </c>
      <c r="D267" t="str">
        <v>Administrative and other operating expenses / income</v>
      </c>
      <c r="E267" t="str">
        <v>Intercompany management fees</v>
      </c>
      <c r="F267" t="str">
        <v/>
      </c>
      <c r="G267" s="16">
        <v>0</v>
      </c>
      <c r="H267" s="16">
        <v>0</v>
      </c>
      <c r="I267" s="16">
        <v>0</v>
      </c>
      <c r="J267" s="16">
        <v>0</v>
      </c>
      <c r="K267" s="16">
        <v>0</v>
      </c>
      <c r="L267" s="16">
        <v>1211</v>
      </c>
      <c r="M267" t="str">
        <v>Administrative and other operating expenses / income</v>
      </c>
      <c r="N267" t="str">
        <v>Intercompany management fees</v>
      </c>
      <c r="O267" t="str">
        <v/>
      </c>
      <c r="T267" t="str">
        <v>Administrative and other operating expenses / income</v>
      </c>
      <c r="Z267">
        <v>0</v>
      </c>
    </row>
    <row r="268" spans="1:26" x14ac:dyDescent="0.2">
      <c r="A268" t="str">
        <v>A0215</v>
      </c>
      <c r="B268" t="str">
        <v>A0215 description</v>
      </c>
      <c r="C268" s="16">
        <v>1212</v>
      </c>
      <c r="D268" t="str">
        <v>Administrative and other operating expenses / income</v>
      </c>
      <c r="E268" t="str">
        <v>Intercompany recharges</v>
      </c>
      <c r="F268" t="str">
        <v/>
      </c>
      <c r="G268" s="16">
        <v>0</v>
      </c>
      <c r="H268" s="16">
        <v>0</v>
      </c>
      <c r="I268" s="16">
        <v>0</v>
      </c>
      <c r="J268" s="16">
        <v>0</v>
      </c>
      <c r="K268" s="16">
        <v>0</v>
      </c>
      <c r="L268" s="16">
        <v>1212</v>
      </c>
      <c r="M268" t="str">
        <v>Administrative and other operating expenses / income</v>
      </c>
      <c r="N268" t="str">
        <v>Intercompany recharges</v>
      </c>
      <c r="O268" t="str">
        <v/>
      </c>
      <c r="T268" t="str">
        <v>Administrative and other operating expenses / income</v>
      </c>
      <c r="Z268">
        <v>0</v>
      </c>
    </row>
    <row r="269" spans="1:26" x14ac:dyDescent="0.2">
      <c r="A269" t="str">
        <v>A0216</v>
      </c>
      <c r="B269" t="str">
        <v>A0216 description</v>
      </c>
      <c r="C269" s="16">
        <v>1213</v>
      </c>
      <c r="D269" t="str">
        <v>Administrative and other operating expenses / income</v>
      </c>
      <c r="E269" t="str">
        <v>Office expenses</v>
      </c>
      <c r="F269" t="str">
        <v/>
      </c>
      <c r="G269" s="16">
        <v>0</v>
      </c>
      <c r="H269" s="16">
        <v>0</v>
      </c>
      <c r="I269" s="16">
        <v>0</v>
      </c>
      <c r="J269" s="16">
        <v>0</v>
      </c>
      <c r="K269" s="16">
        <v>0</v>
      </c>
      <c r="L269" s="16">
        <v>1213</v>
      </c>
      <c r="M269" t="str">
        <v>Administrative and other operating expenses / income</v>
      </c>
      <c r="N269" t="str">
        <v>Office expenses</v>
      </c>
      <c r="O269" t="str">
        <v/>
      </c>
      <c r="T269" t="str">
        <v>Administrative and other operating expenses / income</v>
      </c>
      <c r="Z269">
        <v>0</v>
      </c>
    </row>
    <row r="270" spans="1:26" x14ac:dyDescent="0.2">
      <c r="A270" t="str">
        <v>A0217</v>
      </c>
      <c r="B270" t="str">
        <v>A0217 description</v>
      </c>
      <c r="C270" s="16">
        <v>1214</v>
      </c>
      <c r="D270" t="str">
        <v>Administrative and other operating expenses / income</v>
      </c>
      <c r="E270" t="str">
        <v>Printing, postage and stationery costs</v>
      </c>
      <c r="F270" t="str">
        <v/>
      </c>
      <c r="G270" s="16">
        <v>0</v>
      </c>
      <c r="H270" s="16">
        <v>0</v>
      </c>
      <c r="I270" s="16">
        <v>0</v>
      </c>
      <c r="J270" s="16">
        <v>0</v>
      </c>
      <c r="K270" s="16">
        <v>0</v>
      </c>
      <c r="L270" s="16">
        <v>1214</v>
      </c>
      <c r="M270" t="str">
        <v>Administrative and other operating expenses / income</v>
      </c>
      <c r="N270" t="str">
        <v>Printing, postage and stationery costs</v>
      </c>
      <c r="O270" t="str">
        <v/>
      </c>
      <c r="T270" t="str">
        <v>Administrative and other operating expenses / income</v>
      </c>
      <c r="Z270">
        <v>0</v>
      </c>
    </row>
    <row r="271" spans="1:26" x14ac:dyDescent="0.2">
      <c r="A271" t="str">
        <v>A0218</v>
      </c>
      <c r="B271" t="str">
        <v>A0218 description</v>
      </c>
      <c r="C271" s="16">
        <v>1215</v>
      </c>
      <c r="D271" t="str">
        <v>Administrative and other operating expenses / income</v>
      </c>
      <c r="E271" t="str">
        <v>Rent, rates, services costs, security, telecommunications and utilities</v>
      </c>
      <c r="F271" t="str">
        <v/>
      </c>
      <c r="G271" s="16">
        <v>0</v>
      </c>
      <c r="H271" s="16">
        <v>0</v>
      </c>
      <c r="I271" s="16">
        <v>0</v>
      </c>
      <c r="J271" s="16">
        <v>0</v>
      </c>
      <c r="K271" s="16">
        <v>0</v>
      </c>
      <c r="L271" s="16">
        <v>1215</v>
      </c>
      <c r="M271" t="str">
        <v>Administrative and other operating expenses / income</v>
      </c>
      <c r="N271" t="str">
        <v>Rent, rates, services costs, security, telecommunications and utilities</v>
      </c>
      <c r="O271" t="str">
        <v/>
      </c>
      <c r="T271" t="str">
        <v>Administrative and other operating expenses / income</v>
      </c>
      <c r="Z271">
        <v>0</v>
      </c>
    </row>
    <row r="272" spans="1:26" x14ac:dyDescent="0.2">
      <c r="A272" t="str">
        <v>A0219</v>
      </c>
      <c r="B272" t="str">
        <v>A0219 description</v>
      </c>
      <c r="C272" s="16">
        <v>1216</v>
      </c>
      <c r="D272" t="str">
        <v>Administrative and other operating expenses / income</v>
      </c>
      <c r="E272" t="str">
        <v>Royalties payable</v>
      </c>
      <c r="F272" t="str">
        <v>Royalties payable to be allocated</v>
      </c>
      <c r="G272" s="16">
        <v>0</v>
      </c>
      <c r="H272" s="16">
        <v>0</v>
      </c>
      <c r="I272" s="16">
        <v>0</v>
      </c>
      <c r="J272" s="16">
        <v>0</v>
      </c>
      <c r="K272" s="16">
        <v>0</v>
      </c>
      <c r="L272" s="16">
        <v>1216</v>
      </c>
      <c r="M272" t="str">
        <v>Administrative and other operating expenses / income</v>
      </c>
      <c r="N272" t="str">
        <v>Royalties payable</v>
      </c>
      <c r="O272" t="str">
        <v>Royalties payable to be allocated</v>
      </c>
      <c r="T272" t="str">
        <v>Administrative and other operating expenses / income</v>
      </c>
      <c r="Z272">
        <v>0</v>
      </c>
    </row>
    <row r="273" spans="1:26" x14ac:dyDescent="0.2">
      <c r="A273" t="str">
        <v>A0220</v>
      </c>
      <c r="B273" t="str">
        <v>A0220 description</v>
      </c>
      <c r="C273" s="16">
        <v>1217</v>
      </c>
      <c r="D273" t="str">
        <v>Administrative and other operating expenses / income</v>
      </c>
      <c r="E273" t="str">
        <v>Wages, salaries and other staff costs</v>
      </c>
      <c r="F273" t="str">
        <v/>
      </c>
      <c r="G273" s="16">
        <v>0</v>
      </c>
      <c r="H273" s="16">
        <v>0</v>
      </c>
      <c r="I273" s="16">
        <v>0</v>
      </c>
      <c r="J273" s="16">
        <v>0</v>
      </c>
      <c r="K273" s="16">
        <v>0</v>
      </c>
      <c r="L273" s="16">
        <v>1217</v>
      </c>
      <c r="M273" t="str">
        <v>Administrative and other operating expenses / income</v>
      </c>
      <c r="N273" t="str">
        <v>Wages, salaries and other staff costs</v>
      </c>
      <c r="O273" t="str">
        <v/>
      </c>
      <c r="T273" t="str">
        <v>Administrative and other operating expenses / income</v>
      </c>
      <c r="Z273">
        <v>0</v>
      </c>
    </row>
    <row r="274" spans="1:26" x14ac:dyDescent="0.2">
      <c r="A274" t="str">
        <v>A0221</v>
      </c>
      <c r="B274" t="str">
        <v>A0221 description</v>
      </c>
      <c r="C274" s="16">
        <v>1218</v>
      </c>
      <c r="D274" t="str">
        <v>Administrative and other operating expenses / income</v>
      </c>
      <c r="E274" t="str">
        <v>Wages, salaries and other staff costs - unpaid remuneration</v>
      </c>
      <c r="F274" t="str">
        <v/>
      </c>
      <c r="G274" s="16">
        <v>0</v>
      </c>
      <c r="H274" s="16">
        <v>0</v>
      </c>
      <c r="I274" s="16">
        <v>0</v>
      </c>
      <c r="J274" s="16">
        <v>0</v>
      </c>
      <c r="K274" s="16">
        <v>0</v>
      </c>
      <c r="L274" s="16">
        <v>1218</v>
      </c>
      <c r="M274" t="str">
        <v>Administrative and other operating expenses / income</v>
      </c>
      <c r="N274" t="str">
        <v>Wages, salaries and other staff costs - unpaid remuneration</v>
      </c>
      <c r="O274" t="str">
        <v/>
      </c>
      <c r="T274" t="str">
        <v>Administrative and other operating expenses / income</v>
      </c>
      <c r="Z274">
        <v>0</v>
      </c>
    </row>
    <row r="275" spans="1:26" x14ac:dyDescent="0.2">
      <c r="A275" t="str">
        <v>A0222</v>
      </c>
      <c r="B275" t="str">
        <v>A0222 description</v>
      </c>
      <c r="C275" s="16">
        <v>1219</v>
      </c>
      <c r="D275" t="str">
        <v>Administrative and other operating expenses / income</v>
      </c>
      <c r="E275" t="str">
        <v>Subcontractor costs</v>
      </c>
      <c r="F275" t="str">
        <v/>
      </c>
      <c r="G275" s="16">
        <v>0</v>
      </c>
      <c r="H275" s="16">
        <v>0</v>
      </c>
      <c r="I275" s="16">
        <v>0</v>
      </c>
      <c r="J275" s="16">
        <v>0</v>
      </c>
      <c r="K275" s="16">
        <v>0</v>
      </c>
      <c r="L275" s="16">
        <v>1219</v>
      </c>
      <c r="M275" t="str">
        <v>Administrative and other operating expenses / income</v>
      </c>
      <c r="N275" t="str">
        <v>Subcontractor costs</v>
      </c>
      <c r="O275" t="str">
        <v/>
      </c>
      <c r="T275" t="str">
        <v>Administrative and other operating expenses / income</v>
      </c>
      <c r="Z275">
        <v>0</v>
      </c>
    </row>
    <row r="276" spans="1:26" x14ac:dyDescent="0.2">
      <c r="A276" t="str">
        <v>A0223</v>
      </c>
      <c r="B276" t="str">
        <v>A0223 description</v>
      </c>
      <c r="C276" s="16">
        <v>1220</v>
      </c>
      <c r="D276" t="str">
        <v>Administrative and other operating expenses / income</v>
      </c>
      <c r="E276" t="str">
        <v>Subscriptions</v>
      </c>
      <c r="F276" t="str">
        <v/>
      </c>
      <c r="G276" s="16">
        <v>0</v>
      </c>
      <c r="H276" s="16">
        <v>0</v>
      </c>
      <c r="I276" s="16">
        <v>0</v>
      </c>
      <c r="J276" s="16">
        <v>0</v>
      </c>
      <c r="K276" s="16">
        <v>0</v>
      </c>
      <c r="L276" s="16">
        <v>1220</v>
      </c>
      <c r="M276" t="str">
        <v>Administrative and other operating expenses / income</v>
      </c>
      <c r="N276" t="str">
        <v>Subscriptions</v>
      </c>
      <c r="O276" t="str">
        <v/>
      </c>
      <c r="T276" t="str">
        <v>Administrative and other operating expenses / income</v>
      </c>
      <c r="Z276">
        <v>0</v>
      </c>
    </row>
    <row r="277" spans="1:26" x14ac:dyDescent="0.2">
      <c r="A277" t="str">
        <v>A0224</v>
      </c>
      <c r="B277" t="str">
        <v>A0224 description</v>
      </c>
      <c r="C277" s="16">
        <v>1221</v>
      </c>
      <c r="D277" t="str">
        <v>Administrative and other operating expenses / income</v>
      </c>
      <c r="E277" t="str">
        <v>Sundry</v>
      </c>
      <c r="F277" t="str">
        <v>Penalties and fines - allowable</v>
      </c>
      <c r="G277" s="16">
        <v>0</v>
      </c>
      <c r="H277" s="16">
        <v>0</v>
      </c>
      <c r="I277" s="16">
        <v>0</v>
      </c>
      <c r="J277" s="16">
        <v>0</v>
      </c>
      <c r="K277" s="16">
        <v>0</v>
      </c>
      <c r="L277" s="16">
        <v>1221</v>
      </c>
      <c r="M277" t="str">
        <v>Administrative and other operating expenses / income</v>
      </c>
      <c r="N277" t="str">
        <v>Sundry</v>
      </c>
      <c r="O277" t="str">
        <v>Penalties and fines - allowable</v>
      </c>
      <c r="T277" t="str">
        <v>Administrative and other operating expenses / income</v>
      </c>
      <c r="Z277">
        <v>0</v>
      </c>
    </row>
    <row r="278" spans="1:26" x14ac:dyDescent="0.2">
      <c r="A278" t="str">
        <v>A0225</v>
      </c>
      <c r="B278" t="str">
        <v>A0225 description</v>
      </c>
      <c r="C278" s="16">
        <v>1222</v>
      </c>
      <c r="D278" t="str">
        <v>Administrative and other operating expenses / income</v>
      </c>
      <c r="E278" t="str">
        <v>Training and recruitment costs</v>
      </c>
      <c r="F278" t="str">
        <v/>
      </c>
      <c r="G278" s="16">
        <v>0</v>
      </c>
      <c r="H278" s="16">
        <v>0</v>
      </c>
      <c r="I278" s="16">
        <v>0</v>
      </c>
      <c r="J278" s="16">
        <v>0</v>
      </c>
      <c r="K278" s="16">
        <v>0</v>
      </c>
      <c r="L278" s="16">
        <v>1222</v>
      </c>
      <c r="M278" t="str">
        <v>Administrative and other operating expenses / income</v>
      </c>
      <c r="N278" t="str">
        <v>Training and recruitment costs</v>
      </c>
      <c r="O278" t="str">
        <v/>
      </c>
      <c r="T278" t="str">
        <v>Administrative and other operating expenses / income</v>
      </c>
      <c r="Z278">
        <v>0</v>
      </c>
    </row>
    <row r="279" spans="1:26" x14ac:dyDescent="0.2">
      <c r="A279" t="str">
        <v>A0226</v>
      </c>
      <c r="B279" t="str">
        <v>A0226 description</v>
      </c>
      <c r="C279" s="16">
        <v>1223</v>
      </c>
      <c r="D279" t="str">
        <v>Administrative and other operating expenses / income</v>
      </c>
      <c r="E279" t="str">
        <v>Travel and subsistence costs</v>
      </c>
      <c r="F279" t="str">
        <v/>
      </c>
      <c r="G279" s="16">
        <v>0</v>
      </c>
      <c r="H279" s="16">
        <v>0</v>
      </c>
      <c r="I279" s="16">
        <v>0</v>
      </c>
      <c r="J279" s="16">
        <v>0</v>
      </c>
      <c r="K279" s="16">
        <v>0</v>
      </c>
      <c r="L279" s="16">
        <v>1223</v>
      </c>
      <c r="M279" t="str">
        <v>Administrative and other operating expenses / income</v>
      </c>
      <c r="N279" t="str">
        <v>Travel and subsistence costs</v>
      </c>
      <c r="O279" t="str">
        <v/>
      </c>
      <c r="T279" t="str">
        <v>Administrative and other operating expenses / income</v>
      </c>
      <c r="Z279">
        <v>0</v>
      </c>
    </row>
    <row r="280" spans="1:26" x14ac:dyDescent="0.2">
      <c r="A280" t="str">
        <v>A0227</v>
      </c>
      <c r="B280" t="str">
        <v>A0227 description</v>
      </c>
      <c r="C280" s="16">
        <v>1224</v>
      </c>
      <c r="D280" t="str">
        <v>Administrative and other operating expenses / income</v>
      </c>
      <c r="E280" t="str">
        <v>Discounts, credit notes and rebates</v>
      </c>
      <c r="F280" t="str">
        <v/>
      </c>
      <c r="G280" s="16">
        <v>0</v>
      </c>
      <c r="H280" s="16">
        <v>0</v>
      </c>
      <c r="I280" s="16">
        <v>0</v>
      </c>
      <c r="J280" s="16">
        <v>0</v>
      </c>
      <c r="K280" s="16">
        <v>0</v>
      </c>
      <c r="L280" s="16">
        <v>1224</v>
      </c>
      <c r="M280" t="str">
        <v>Administrative and other operating expenses / income</v>
      </c>
      <c r="N280" t="str">
        <v>Discounts, credit notes and rebates</v>
      </c>
      <c r="O280" t="str">
        <v/>
      </c>
      <c r="T280" t="str">
        <v>Administrative and other operating expenses / income</v>
      </c>
      <c r="Z280">
        <v>0</v>
      </c>
    </row>
    <row r="281" spans="1:26" x14ac:dyDescent="0.2">
      <c r="A281" t="str">
        <v>A0228</v>
      </c>
      <c r="B281" t="str">
        <v>A0228 description</v>
      </c>
      <c r="C281" s="16">
        <v>1225</v>
      </c>
      <c r="D281" t="str">
        <v>Administrative and other operating expenses / income</v>
      </c>
      <c r="E281" t="str">
        <v>Research and development</v>
      </c>
      <c r="F281" t="str">
        <v/>
      </c>
      <c r="G281" s="16">
        <v>0</v>
      </c>
      <c r="H281" s="16">
        <v>0</v>
      </c>
      <c r="I281" s="16">
        <v>0</v>
      </c>
      <c r="J281" s="16">
        <v>0</v>
      </c>
      <c r="K281" s="16">
        <v>0</v>
      </c>
      <c r="L281" s="16">
        <v>1225</v>
      </c>
      <c r="M281" t="str">
        <v>Administrative and other operating expenses / income</v>
      </c>
      <c r="N281" t="str">
        <v>Research and development</v>
      </c>
      <c r="O281" t="str">
        <v/>
      </c>
      <c r="T281" t="str">
        <v>Administrative and other operating expenses / income</v>
      </c>
      <c r="Z281">
        <v>0</v>
      </c>
    </row>
    <row r="282" spans="1:26" x14ac:dyDescent="0.2">
      <c r="A282" t="str">
        <v>A0229</v>
      </c>
      <c r="B282" t="str">
        <v>A0229 description</v>
      </c>
      <c r="C282" s="16">
        <v>1226</v>
      </c>
      <c r="D282" t="str">
        <v>Administrative and other operating expenses / income</v>
      </c>
      <c r="E282" t="str">
        <v>Revaluations of investments</v>
      </c>
      <c r="F282" t="str">
        <v/>
      </c>
      <c r="G282" s="16">
        <v>0</v>
      </c>
      <c r="H282" s="16">
        <v>0</v>
      </c>
      <c r="I282" s="16">
        <v>0</v>
      </c>
      <c r="J282" s="16">
        <v>0</v>
      </c>
      <c r="K282" s="16">
        <v>0</v>
      </c>
      <c r="L282" s="16">
        <v>1226</v>
      </c>
      <c r="M282" t="str">
        <v>Administrative and other operating expenses / income</v>
      </c>
      <c r="N282" t="str">
        <v>Revaluations of investments</v>
      </c>
      <c r="O282" t="str">
        <v/>
      </c>
      <c r="T282" t="str">
        <v>Administrative and other operating expenses / income</v>
      </c>
      <c r="Z282">
        <v>0</v>
      </c>
    </row>
    <row r="283" spans="1:26" x14ac:dyDescent="0.2">
      <c r="A283" t="str">
        <v>A0230</v>
      </c>
      <c r="B283" t="str">
        <v>A0230 description</v>
      </c>
      <c r="C283" s="16">
        <v>1227</v>
      </c>
      <c r="D283" t="str">
        <v>Administrative and other operating expenses / income</v>
      </c>
      <c r="E283" t="str">
        <v>(Profit) / loss on investment disposals</v>
      </c>
      <c r="F283" t="str">
        <v/>
      </c>
      <c r="G283" s="16">
        <v>0</v>
      </c>
      <c r="H283" s="16">
        <v>0</v>
      </c>
      <c r="I283" s="16">
        <v>0</v>
      </c>
      <c r="J283" s="16">
        <v>0</v>
      </c>
      <c r="K283" s="16">
        <v>0</v>
      </c>
      <c r="L283" s="16">
        <v>1227</v>
      </c>
      <c r="M283" t="str">
        <v>Administrative and other operating expenses / income</v>
      </c>
      <c r="N283" t="str">
        <v>(Profit) / loss on investment disposals</v>
      </c>
      <c r="O283" t="str">
        <v/>
      </c>
      <c r="T283" t="str">
        <v>Administrative and other operating expenses / income</v>
      </c>
      <c r="Z283">
        <v>0</v>
      </c>
    </row>
    <row r="284" spans="1:26" x14ac:dyDescent="0.2">
      <c r="A284" t="str">
        <v>A0231</v>
      </c>
      <c r="B284" t="str">
        <v>A0231 description</v>
      </c>
      <c r="C284" s="16">
        <v>1228</v>
      </c>
      <c r="D284" t="str">
        <v>Administrative and other operating expenses / income</v>
      </c>
      <c r="E284" t="str">
        <v>Revaluations of properties</v>
      </c>
      <c r="F284" t="str">
        <v/>
      </c>
      <c r="G284" s="16">
        <v>0</v>
      </c>
      <c r="H284" s="16">
        <v>0</v>
      </c>
      <c r="I284" s="16">
        <v>0</v>
      </c>
      <c r="J284" s="16">
        <v>0</v>
      </c>
      <c r="K284" s="16">
        <v>0</v>
      </c>
      <c r="L284" s="16">
        <v>1228</v>
      </c>
      <c r="M284" t="str">
        <v>Administrative and other operating expenses / income</v>
      </c>
      <c r="N284" t="str">
        <v>Revaluations of properties</v>
      </c>
      <c r="O284" t="str">
        <v/>
      </c>
      <c r="T284" t="str">
        <v>Administrative and other operating expenses / income</v>
      </c>
      <c r="Z284">
        <v>0</v>
      </c>
    </row>
    <row r="285" spans="1:26" x14ac:dyDescent="0.2">
      <c r="A285" t="str">
        <v>A0232</v>
      </c>
      <c r="B285" t="str">
        <v>A0232 description</v>
      </c>
      <c r="C285" s="16">
        <v>1229</v>
      </c>
      <c r="D285" t="str">
        <v>Administrative and other operating expenses / income</v>
      </c>
      <c r="E285" t="str">
        <v>Entertaining and gifts</v>
      </c>
      <c r="F285" t="str">
        <v>Client / customer entertaining, party, event or meals</v>
      </c>
      <c r="G285" s="16">
        <v>0</v>
      </c>
      <c r="H285" s="16">
        <v>0</v>
      </c>
      <c r="I285" s="16">
        <v>0</v>
      </c>
      <c r="J285" s="16">
        <v>0</v>
      </c>
      <c r="K285" s="16">
        <v>0</v>
      </c>
      <c r="L285" s="16">
        <v>1229</v>
      </c>
      <c r="M285" t="str">
        <v>Administrative and other operating expenses / income</v>
      </c>
      <c r="N285" t="str">
        <v>Entertaining and gifts</v>
      </c>
      <c r="O285" t="str">
        <v>Client / customer entertaining, party, event or meals</v>
      </c>
      <c r="T285" t="str">
        <v>Administrative and other operating expenses / income</v>
      </c>
      <c r="Z285">
        <v>0</v>
      </c>
    </row>
    <row r="286" spans="1:26" x14ac:dyDescent="0.2">
      <c r="A286" t="str">
        <v>A0233</v>
      </c>
      <c r="B286" t="str">
        <v>A0233 description</v>
      </c>
      <c r="C286" s="16">
        <v>1230</v>
      </c>
      <c r="D286" t="str">
        <v>Administrative and other operating expenses / income</v>
      </c>
      <c r="E286" t="str">
        <v>Entertaining and gifts</v>
      </c>
      <c r="F286" t="str">
        <v>Third party gifts - allowable</v>
      </c>
      <c r="G286" s="16">
        <v>0</v>
      </c>
      <c r="H286" s="16">
        <v>0</v>
      </c>
      <c r="I286" s="16">
        <v>0</v>
      </c>
      <c r="J286" s="16">
        <v>0</v>
      </c>
      <c r="K286" s="16">
        <v>0</v>
      </c>
      <c r="L286" s="16">
        <v>1230</v>
      </c>
      <c r="M286" t="str">
        <v>Administrative and other operating expenses / income</v>
      </c>
      <c r="N286" t="str">
        <v>Entertaining and gifts</v>
      </c>
      <c r="O286" t="str">
        <v>Third party gifts - allowable</v>
      </c>
      <c r="T286" t="str">
        <v>Administrative and other operating expenses / income</v>
      </c>
      <c r="Z286">
        <v>0</v>
      </c>
    </row>
    <row r="287" spans="1:26" x14ac:dyDescent="0.2">
      <c r="A287" t="str">
        <v>A0234</v>
      </c>
      <c r="B287" t="str">
        <v>A0234 description</v>
      </c>
      <c r="C287" s="16">
        <v>1231</v>
      </c>
      <c r="D287" t="str">
        <v>Administrative and other operating expenses / income</v>
      </c>
      <c r="E287" t="str">
        <v>Entertaining and gifts</v>
      </c>
      <c r="F287" t="str">
        <v>Third party gifts - disallowable</v>
      </c>
      <c r="G287" s="16">
        <v>0</v>
      </c>
      <c r="H287" s="16">
        <v>0</v>
      </c>
      <c r="I287" s="16">
        <v>0</v>
      </c>
      <c r="J287" s="16">
        <v>0</v>
      </c>
      <c r="K287" s="16">
        <v>0</v>
      </c>
      <c r="L287" s="16">
        <v>1231</v>
      </c>
      <c r="M287" t="str">
        <v>Administrative and other operating expenses / income</v>
      </c>
      <c r="N287" t="str">
        <v>Entertaining and gifts</v>
      </c>
      <c r="O287" t="str">
        <v>Third party gifts - disallowable</v>
      </c>
      <c r="T287" t="str">
        <v>Administrative and other operating expenses / income</v>
      </c>
      <c r="Z287">
        <v>0</v>
      </c>
    </row>
    <row r="288" spans="1:26" x14ac:dyDescent="0.2">
      <c r="A288" t="str">
        <v>A0235</v>
      </c>
      <c r="B288" t="str">
        <v>A0235 description</v>
      </c>
      <c r="C288" s="16">
        <v>1232</v>
      </c>
      <c r="D288" t="str">
        <v>Administrative and other operating expenses / income</v>
      </c>
      <c r="E288" t="str">
        <v>Entertaining and gifts</v>
      </c>
      <c r="F288" t="str">
        <v>Entertaining and gifts to be allocated</v>
      </c>
      <c r="G288" s="16">
        <v>0</v>
      </c>
      <c r="H288" s="16">
        <v>0</v>
      </c>
      <c r="I288" s="16">
        <v>0</v>
      </c>
      <c r="J288" s="16">
        <v>0</v>
      </c>
      <c r="K288" s="16">
        <v>0</v>
      </c>
      <c r="L288" s="16">
        <v>1232</v>
      </c>
      <c r="M288" t="str">
        <v>Administrative and other operating expenses / income</v>
      </c>
      <c r="N288" t="str">
        <v>Entertaining and gifts</v>
      </c>
      <c r="O288" t="str">
        <v>Entertaining and gifts to be allocated</v>
      </c>
      <c r="T288" t="str">
        <v>Administrative and other operating expenses / income</v>
      </c>
      <c r="Z288">
        <v>0</v>
      </c>
    </row>
    <row r="289" spans="1:26" x14ac:dyDescent="0.2">
      <c r="A289" t="str">
        <v>A0236</v>
      </c>
      <c r="B289" t="str">
        <v>A0236 description</v>
      </c>
      <c r="C289" s="16">
        <v>1233</v>
      </c>
      <c r="D289" t="str">
        <v>Administrative and other operating expenses / income</v>
      </c>
      <c r="E289" t="str">
        <v>Entertaining and gifts</v>
      </c>
      <c r="F289" t="str">
        <v>Staff / employee entertaining, party, event, gifts, meals or subsistence</v>
      </c>
      <c r="G289" s="16">
        <v>0</v>
      </c>
      <c r="H289" s="16">
        <v>0</v>
      </c>
      <c r="I289" s="16">
        <v>0</v>
      </c>
      <c r="J289" s="16">
        <v>0</v>
      </c>
      <c r="K289" s="16">
        <v>0</v>
      </c>
      <c r="L289" s="16">
        <v>1233</v>
      </c>
      <c r="M289" t="str">
        <v>Administrative and other operating expenses / income</v>
      </c>
      <c r="N289" t="str">
        <v>Entertaining and gifts</v>
      </c>
      <c r="O289" t="str">
        <v>Staff / employee entertaining, party, event, gifts, meals or subsistence</v>
      </c>
      <c r="T289" t="str">
        <v>Administrative and other operating expenses / income</v>
      </c>
      <c r="Z289">
        <v>0</v>
      </c>
    </row>
    <row r="290" spans="1:26" x14ac:dyDescent="0.2">
      <c r="A290" t="str">
        <v>A0237</v>
      </c>
      <c r="B290" t="str">
        <v>A0237 description</v>
      </c>
      <c r="C290" s="16">
        <v>1234</v>
      </c>
      <c r="D290" t="str">
        <v>Administrative and other operating expenses / income</v>
      </c>
      <c r="E290" t="str">
        <v>Entertaining and gifts</v>
      </c>
      <c r="F290" t="str">
        <v>Client / customer entertaining, party, event or meals</v>
      </c>
      <c r="G290" s="16">
        <v>0</v>
      </c>
      <c r="H290" s="16">
        <v>0</v>
      </c>
      <c r="I290" s="16">
        <v>0</v>
      </c>
      <c r="J290" s="16">
        <v>0</v>
      </c>
      <c r="K290" s="16">
        <v>0</v>
      </c>
      <c r="L290" s="16">
        <v>1234</v>
      </c>
      <c r="M290" t="str">
        <v>Administrative and other operating expenses / income</v>
      </c>
      <c r="N290" t="str">
        <v>Entertaining and gifts</v>
      </c>
      <c r="O290" t="str">
        <v>Client / customer entertaining, party, event or meals</v>
      </c>
      <c r="T290" t="str">
        <v>Administrative and other operating expenses / income</v>
      </c>
      <c r="Z290">
        <v>0</v>
      </c>
    </row>
    <row r="291" spans="1:26" x14ac:dyDescent="0.2">
      <c r="A291" t="str">
        <v>A0238</v>
      </c>
      <c r="B291" t="str">
        <v>A0238 description</v>
      </c>
      <c r="C291" s="16">
        <v>1235</v>
      </c>
      <c r="D291" t="str">
        <v>Administrative and other operating expenses / income</v>
      </c>
      <c r="E291" t="str">
        <v>Entertaining and gifts</v>
      </c>
      <c r="F291" t="str">
        <v>Third party gifts - allowable</v>
      </c>
      <c r="G291" s="16">
        <v>0</v>
      </c>
      <c r="H291" s="16">
        <v>0</v>
      </c>
      <c r="I291" s="16">
        <v>0</v>
      </c>
      <c r="J291" s="16">
        <v>0</v>
      </c>
      <c r="K291" s="16">
        <v>0</v>
      </c>
      <c r="L291" s="16">
        <v>1235</v>
      </c>
      <c r="M291" t="str">
        <v>Administrative and other operating expenses / income</v>
      </c>
      <c r="N291" t="str">
        <v>Entertaining and gifts</v>
      </c>
      <c r="O291" t="str">
        <v>Third party gifts - allowable</v>
      </c>
      <c r="T291" t="str">
        <v>Administrative and other operating expenses / income</v>
      </c>
      <c r="Z291">
        <v>0</v>
      </c>
    </row>
    <row r="292" spans="1:26" x14ac:dyDescent="0.2">
      <c r="A292" t="str">
        <v>A0239</v>
      </c>
      <c r="B292" t="str">
        <v>A0239 description</v>
      </c>
      <c r="C292" s="16">
        <v>1236</v>
      </c>
      <c r="D292" t="str">
        <v>Administrative and other operating expenses / income</v>
      </c>
      <c r="E292" t="str">
        <v>Entertaining and gifts</v>
      </c>
      <c r="F292" t="str">
        <v>Third party gifts - disallowable</v>
      </c>
      <c r="G292" s="16">
        <v>0</v>
      </c>
      <c r="H292" s="16">
        <v>0</v>
      </c>
      <c r="I292" s="16">
        <v>0</v>
      </c>
      <c r="J292" s="16">
        <v>0</v>
      </c>
      <c r="K292" s="16">
        <v>0</v>
      </c>
      <c r="L292" s="16">
        <v>1236</v>
      </c>
      <c r="M292" t="str">
        <v>Administrative and other operating expenses / income</v>
      </c>
      <c r="N292" t="str">
        <v>Entertaining and gifts</v>
      </c>
      <c r="O292" t="str">
        <v>Third party gifts - disallowable</v>
      </c>
      <c r="T292" t="str">
        <v>Administrative and other operating expenses / income</v>
      </c>
      <c r="Z292">
        <v>0</v>
      </c>
    </row>
    <row r="293" spans="1:26" x14ac:dyDescent="0.2">
      <c r="A293" t="str">
        <v>A0240</v>
      </c>
      <c r="B293" t="str">
        <v>A0240 description</v>
      </c>
      <c r="C293" s="16">
        <v>1237</v>
      </c>
      <c r="D293" t="str">
        <v>Administrative and other operating expenses / income</v>
      </c>
      <c r="E293" t="str">
        <v>Repairs, maintenance and computer costs</v>
      </c>
      <c r="F293" t="str">
        <v>Repairs / replacement / maintenance / service contracts / consumables - revenue</v>
      </c>
      <c r="G293" s="16">
        <v>0</v>
      </c>
      <c r="H293" s="16">
        <v>0</v>
      </c>
      <c r="I293" s="16">
        <v>0</v>
      </c>
      <c r="J293" s="16">
        <v>0</v>
      </c>
      <c r="K293" s="16">
        <v>0</v>
      </c>
      <c r="L293" s="16">
        <v>1237</v>
      </c>
      <c r="M293" t="str">
        <v>Administrative and other operating expenses / income</v>
      </c>
      <c r="N293" t="str">
        <v>Repairs, maintenance and computer costs</v>
      </c>
      <c r="O293" t="str">
        <v>Repairs / replacement / maintenance / service contracts / consumables - revenue</v>
      </c>
      <c r="T293" t="str">
        <v>Administrative and other operating expenses / income</v>
      </c>
      <c r="Z293">
        <v>0</v>
      </c>
    </row>
    <row r="294" spans="1:26" x14ac:dyDescent="0.2">
      <c r="A294" t="str">
        <v>A0241</v>
      </c>
      <c r="B294" t="str">
        <v>A0241 description</v>
      </c>
      <c r="C294" s="16">
        <v>1238</v>
      </c>
      <c r="D294" t="str">
        <v>Administrative and other operating expenses / income</v>
      </c>
      <c r="E294" t="str">
        <v>Repairs, maintenance and computer costs</v>
      </c>
      <c r="F294" t="str">
        <v>Repairs / replacement / tooling - capital</v>
      </c>
      <c r="G294" s="16">
        <v>0</v>
      </c>
      <c r="H294" s="16">
        <v>0</v>
      </c>
      <c r="I294" s="16">
        <v>0</v>
      </c>
      <c r="J294" s="16">
        <v>0</v>
      </c>
      <c r="K294" s="16">
        <v>0</v>
      </c>
      <c r="L294" s="16">
        <v>1238</v>
      </c>
      <c r="M294" t="str">
        <v>Administrative and other operating expenses / income</v>
      </c>
      <c r="N294" t="str">
        <v>Repairs, maintenance and computer costs</v>
      </c>
      <c r="O294" t="str">
        <v>Repairs / replacement / tooling - capital</v>
      </c>
      <c r="T294" t="str">
        <v>Administrative and other operating expenses / income</v>
      </c>
      <c r="Z294">
        <v>0</v>
      </c>
    </row>
    <row r="295" spans="1:26" x14ac:dyDescent="0.2">
      <c r="A295" t="str">
        <v>A0242</v>
      </c>
      <c r="B295" t="str">
        <v>A0242 description</v>
      </c>
      <c r="C295" s="16">
        <v>1239</v>
      </c>
      <c r="D295" t="str">
        <v>Administrative and other operating expenses / income</v>
      </c>
      <c r="E295" t="str">
        <v>Repairs, maintenance and computer costs</v>
      </c>
      <c r="F295" t="str">
        <v>Dilapidations provisions</v>
      </c>
      <c r="G295" s="16">
        <v>0</v>
      </c>
      <c r="H295" s="16">
        <v>0</v>
      </c>
      <c r="I295" s="16">
        <v>0</v>
      </c>
      <c r="J295" s="16">
        <v>0</v>
      </c>
      <c r="K295" s="16">
        <v>0</v>
      </c>
      <c r="L295" s="16">
        <v>1239</v>
      </c>
      <c r="M295" t="str">
        <v>Administrative and other operating expenses / income</v>
      </c>
      <c r="N295" t="str">
        <v>Repairs, maintenance and computer costs</v>
      </c>
      <c r="O295" t="str">
        <v>Dilapidations provisions</v>
      </c>
      <c r="T295" t="str">
        <v>Administrative and other operating expenses / income</v>
      </c>
      <c r="Z295">
        <v>0</v>
      </c>
    </row>
    <row r="296" spans="1:26" x14ac:dyDescent="0.2">
      <c r="A296" t="str">
        <v>A0243</v>
      </c>
      <c r="B296" t="str">
        <v>A0243 description</v>
      </c>
      <c r="C296" s="16">
        <v>1240</v>
      </c>
      <c r="D296" t="str">
        <v>Administrative and other operating expenses / income</v>
      </c>
      <c r="E296" t="str">
        <v>Repairs, maintenance and computer costs</v>
      </c>
      <c r="F296" t="str">
        <v>Computer maintenance, support and training costs</v>
      </c>
      <c r="G296" s="16">
        <v>0</v>
      </c>
      <c r="H296" s="16">
        <v>0</v>
      </c>
      <c r="I296" s="16">
        <v>0</v>
      </c>
      <c r="J296" s="16">
        <v>0</v>
      </c>
      <c r="K296" s="16">
        <v>0</v>
      </c>
      <c r="L296" s="16">
        <v>1240</v>
      </c>
      <c r="M296" t="str">
        <v>Administrative and other operating expenses / income</v>
      </c>
      <c r="N296" t="str">
        <v>Repairs, maintenance and computer costs</v>
      </c>
      <c r="O296" t="str">
        <v>Computer maintenance, support and training costs</v>
      </c>
      <c r="T296" t="str">
        <v>Administrative and other operating expenses / income</v>
      </c>
      <c r="Z296">
        <v>0</v>
      </c>
    </row>
    <row r="297" spans="1:26" x14ac:dyDescent="0.2">
      <c r="A297" t="str">
        <v>A0244</v>
      </c>
      <c r="B297" t="str">
        <v>A0244 description</v>
      </c>
      <c r="C297" s="16">
        <v>1241</v>
      </c>
      <c r="D297" t="str">
        <v>Administrative and other operating expenses / income</v>
      </c>
      <c r="E297" t="str">
        <v>Repairs, maintenance and computer costs</v>
      </c>
      <c r="F297" t="str">
        <v>Software licences</v>
      </c>
      <c r="G297" s="16">
        <v>0</v>
      </c>
      <c r="H297" s="16">
        <v>0</v>
      </c>
      <c r="I297" s="16">
        <v>0</v>
      </c>
      <c r="J297" s="16">
        <v>0</v>
      </c>
      <c r="K297" s="16">
        <v>0</v>
      </c>
      <c r="L297" s="16">
        <v>1241</v>
      </c>
      <c r="M297" t="str">
        <v>Administrative and other operating expenses / income</v>
      </c>
      <c r="N297" t="str">
        <v>Repairs, maintenance and computer costs</v>
      </c>
      <c r="O297" t="str">
        <v>Software licences</v>
      </c>
      <c r="T297" t="str">
        <v>Administrative and other operating expenses / income</v>
      </c>
      <c r="Z297">
        <v>0</v>
      </c>
    </row>
    <row r="298" spans="1:26" x14ac:dyDescent="0.2">
      <c r="A298" t="str">
        <v>A0245</v>
      </c>
      <c r="B298" t="str">
        <v>A0245 description</v>
      </c>
      <c r="C298" s="16">
        <v>1242</v>
      </c>
      <c r="D298" t="str">
        <v>Administrative and other operating expenses / income</v>
      </c>
      <c r="E298" t="str">
        <v>Repairs, maintenance and computer costs</v>
      </c>
      <c r="F298" t="str">
        <v>Dilapidations provisions</v>
      </c>
      <c r="G298" s="16">
        <v>0</v>
      </c>
      <c r="H298" s="16">
        <v>0</v>
      </c>
      <c r="I298" s="16">
        <v>0</v>
      </c>
      <c r="J298" s="16">
        <v>0</v>
      </c>
      <c r="K298" s="16">
        <v>0</v>
      </c>
      <c r="L298" s="16">
        <v>1242</v>
      </c>
      <c r="M298" t="str">
        <v>Administrative and other operating expenses / income</v>
      </c>
      <c r="N298" t="str">
        <v>Repairs, maintenance and computer costs</v>
      </c>
      <c r="O298" t="str">
        <v>Dilapidations provisions</v>
      </c>
      <c r="T298" t="str">
        <v>Administrative and other operating expenses / income</v>
      </c>
      <c r="Z298">
        <v>0</v>
      </c>
    </row>
    <row r="299" spans="1:26" x14ac:dyDescent="0.2">
      <c r="A299" t="str">
        <v>A0246</v>
      </c>
      <c r="B299" t="str">
        <v>A0246 description</v>
      </c>
      <c r="C299" s="16">
        <v>1243</v>
      </c>
      <c r="D299" t="str">
        <v>Administrative and other operating expenses / income</v>
      </c>
      <c r="E299" t="str">
        <v>Repairs, maintenance and computer costs</v>
      </c>
      <c r="F299" t="str">
        <v>New assets - capital</v>
      </c>
      <c r="G299" s="16">
        <v>0</v>
      </c>
      <c r="H299" s="16">
        <v>0</v>
      </c>
      <c r="I299" s="16">
        <v>0</v>
      </c>
      <c r="J299" s="16">
        <v>0</v>
      </c>
      <c r="K299" s="16">
        <v>0</v>
      </c>
      <c r="L299" s="16">
        <v>1243</v>
      </c>
      <c r="M299" t="str">
        <v>Administrative and other operating expenses / income</v>
      </c>
      <c r="N299" t="str">
        <v>Repairs, maintenance and computer costs</v>
      </c>
      <c r="O299" t="str">
        <v>New assets - capital</v>
      </c>
      <c r="T299" t="str">
        <v>Administrative and other operating expenses / income</v>
      </c>
      <c r="Z299">
        <v>0</v>
      </c>
    </row>
    <row r="300" spans="1:26" x14ac:dyDescent="0.2">
      <c r="A300" t="str">
        <v>A0247</v>
      </c>
      <c r="B300" t="str">
        <v>A0247 description</v>
      </c>
      <c r="C300" s="16">
        <v>1244</v>
      </c>
      <c r="D300" t="str">
        <v>Administrative and other operating expenses / income</v>
      </c>
      <c r="E300" t="str">
        <v>Repairs, maintenance and computer costs</v>
      </c>
      <c r="F300" t="str">
        <v>Repairs and computer costs TA estimate - [Allowed]</v>
      </c>
      <c r="G300" s="16">
        <v>0</v>
      </c>
      <c r="H300" s="16">
        <v>0</v>
      </c>
      <c r="I300" s="16">
        <v>0</v>
      </c>
      <c r="J300" s="16">
        <v>0</v>
      </c>
      <c r="K300" s="16">
        <v>0</v>
      </c>
      <c r="L300" s="16">
        <v>1244</v>
      </c>
      <c r="M300" t="str">
        <v>Administrative and other operating expenses / income</v>
      </c>
      <c r="N300" t="str">
        <v>Repairs, maintenance and computer costs</v>
      </c>
      <c r="O300" t="str">
        <v>Repairs and computer costs TA estimate - [Allowed]</v>
      </c>
      <c r="T300" t="str">
        <v>Administrative and other operating expenses / income</v>
      </c>
      <c r="Z300">
        <v>0</v>
      </c>
    </row>
    <row r="301" spans="1:26" x14ac:dyDescent="0.2">
      <c r="A301" t="str">
        <v>A0248</v>
      </c>
      <c r="B301" t="str">
        <v>A0248 description</v>
      </c>
      <c r="C301" s="16">
        <v>1245</v>
      </c>
      <c r="D301" t="str">
        <v>Administrative and other operating expenses / income</v>
      </c>
      <c r="E301" t="str">
        <v>Repairs, maintenance and computer costs</v>
      </c>
      <c r="F301" t="str">
        <v>Repairs and computer costs TA estimate - [Disallowed]</v>
      </c>
      <c r="G301" s="16">
        <v>0</v>
      </c>
      <c r="H301" s="16">
        <v>0</v>
      </c>
      <c r="I301" s="16">
        <v>0</v>
      </c>
      <c r="J301" s="16">
        <v>0</v>
      </c>
      <c r="K301" s="16">
        <v>0</v>
      </c>
      <c r="L301" s="16">
        <v>1245</v>
      </c>
      <c r="M301" t="str">
        <v>Administrative and other operating expenses / income</v>
      </c>
      <c r="N301" t="str">
        <v>Repairs, maintenance and computer costs</v>
      </c>
      <c r="O301" t="str">
        <v>Repairs and computer costs TA estimate - [Disallowed]</v>
      </c>
      <c r="T301" t="str">
        <v>Administrative and other operating expenses / income</v>
      </c>
      <c r="Z301">
        <v>0</v>
      </c>
    </row>
    <row r="302" spans="1:26" x14ac:dyDescent="0.2">
      <c r="A302" t="str">
        <v>A0249</v>
      </c>
      <c r="B302" t="str">
        <v>A0249 description</v>
      </c>
      <c r="C302" s="16">
        <v>1246</v>
      </c>
      <c r="D302" t="str">
        <v>Administrative and other operating expenses / income</v>
      </c>
      <c r="E302" t="str">
        <v>Repairs, maintenance and computer costs</v>
      </c>
      <c r="F302" t="str">
        <v>Repairs, maintenance and computer costs to be allocated</v>
      </c>
      <c r="G302" s="16">
        <v>0</v>
      </c>
      <c r="H302" s="16">
        <v>0</v>
      </c>
      <c r="I302" s="16">
        <v>0</v>
      </c>
      <c r="J302" s="16">
        <v>0</v>
      </c>
      <c r="K302" s="16">
        <v>0</v>
      </c>
      <c r="L302" s="16">
        <v>1246</v>
      </c>
      <c r="M302" t="str">
        <v>Administrative and other operating expenses / income</v>
      </c>
      <c r="N302" t="str">
        <v>Repairs, maintenance and computer costs</v>
      </c>
      <c r="O302" t="str">
        <v>Repairs, maintenance and computer costs to be allocated</v>
      </c>
      <c r="T302" t="str">
        <v>Administrative and other operating expenses / income</v>
      </c>
      <c r="Z302">
        <v>0</v>
      </c>
    </row>
    <row r="303" spans="1:26" x14ac:dyDescent="0.2">
      <c r="A303" t="str">
        <v>A0250</v>
      </c>
      <c r="B303" t="str">
        <v>A0250 description</v>
      </c>
      <c r="C303" s="16">
        <v>1247</v>
      </c>
      <c r="D303" t="str">
        <v>Administrative and other operating expenses / income</v>
      </c>
      <c r="E303" t="str">
        <v>Repairs, maintenance and computer costs</v>
      </c>
      <c r="F303" t="str">
        <v>Repairs, maintenance and computer costs to be allocated</v>
      </c>
      <c r="G303" s="16">
        <v>0</v>
      </c>
      <c r="H303" s="16">
        <v>0</v>
      </c>
      <c r="I303" s="16">
        <v>0</v>
      </c>
      <c r="J303" s="16">
        <v>0</v>
      </c>
      <c r="K303" s="16">
        <v>0</v>
      </c>
      <c r="L303" s="16">
        <v>1247</v>
      </c>
      <c r="M303" t="str">
        <v>Administrative and other operating expenses / income</v>
      </c>
      <c r="N303" t="str">
        <v>Repairs, maintenance and computer costs</v>
      </c>
      <c r="O303" t="str">
        <v>Repairs, maintenance and computer costs to be allocated</v>
      </c>
      <c r="T303" t="str">
        <v>Administrative and other operating expenses / income</v>
      </c>
      <c r="Z303">
        <v>0</v>
      </c>
    </row>
    <row r="304" spans="1:26" x14ac:dyDescent="0.2">
      <c r="A304" t="str">
        <v>A0251</v>
      </c>
      <c r="B304" t="str">
        <v>A0251 description</v>
      </c>
      <c r="C304" s="16">
        <v>1248</v>
      </c>
      <c r="D304" t="str">
        <v>Administrative and other operating expenses / income</v>
      </c>
      <c r="E304" t="str">
        <v>Repairs, maintenance and computer costs</v>
      </c>
      <c r="F304" t="str">
        <v>Repairs, maintenance and computer costs to be allocated</v>
      </c>
      <c r="G304" s="16">
        <v>0</v>
      </c>
      <c r="H304" s="16">
        <v>0</v>
      </c>
      <c r="I304" s="16">
        <v>0</v>
      </c>
      <c r="J304" s="16">
        <v>0</v>
      </c>
      <c r="K304" s="16">
        <v>0</v>
      </c>
      <c r="L304" s="16">
        <v>1248</v>
      </c>
      <c r="M304" t="str">
        <v>Administrative and other operating expenses / income</v>
      </c>
      <c r="N304" t="str">
        <v>Repairs, maintenance and computer costs</v>
      </c>
      <c r="O304" t="str">
        <v>Repairs, maintenance and computer costs to be allocated</v>
      </c>
      <c r="T304" t="str">
        <v>Administrative and other operating expenses / income</v>
      </c>
      <c r="Z304">
        <v>0</v>
      </c>
    </row>
    <row r="305" spans="1:26" x14ac:dyDescent="0.2">
      <c r="A305" t="str">
        <v>A0252</v>
      </c>
      <c r="B305" t="str">
        <v>A0252 description</v>
      </c>
      <c r="C305" s="16">
        <v>1249</v>
      </c>
      <c r="D305" t="str">
        <v>Administrative and other operating expenses / income</v>
      </c>
      <c r="E305" t="str">
        <v>Repairs, maintenance and computer costs</v>
      </c>
      <c r="F305" t="str">
        <v>Repairs, maintenance and computer costs to be allocated</v>
      </c>
      <c r="G305" s="16">
        <v>0</v>
      </c>
      <c r="H305" s="16">
        <v>0</v>
      </c>
      <c r="I305" s="16">
        <v>0</v>
      </c>
      <c r="J305" s="16">
        <v>0</v>
      </c>
      <c r="K305" s="16">
        <v>0</v>
      </c>
      <c r="L305" s="16">
        <v>1249</v>
      </c>
      <c r="M305" t="str">
        <v>Administrative and other operating expenses / income</v>
      </c>
      <c r="N305" t="str">
        <v>Repairs, maintenance and computer costs</v>
      </c>
      <c r="O305" t="str">
        <v>Repairs, maintenance and computer costs to be allocated</v>
      </c>
      <c r="T305" t="str">
        <v>Administrative and other operating expenses / income</v>
      </c>
      <c r="Z305">
        <v>0</v>
      </c>
    </row>
    <row r="306" spans="1:26" x14ac:dyDescent="0.2">
      <c r="A306" t="str">
        <v>A0253</v>
      </c>
      <c r="B306" t="str">
        <v>A0253 description</v>
      </c>
      <c r="C306" s="16">
        <v>1250</v>
      </c>
      <c r="D306" t="str">
        <v>Administrative and other operating expenses / income</v>
      </c>
      <c r="E306" t="str">
        <v>Repairs, maintenance and computer costs</v>
      </c>
      <c r="F306" t="str">
        <v>Repairs, maintenance and computer costs to be allocated</v>
      </c>
      <c r="G306" s="16">
        <v>0</v>
      </c>
      <c r="H306" s="16">
        <v>0</v>
      </c>
      <c r="I306" s="16">
        <v>0</v>
      </c>
      <c r="J306" s="16">
        <v>0</v>
      </c>
      <c r="K306" s="16">
        <v>0</v>
      </c>
      <c r="L306" s="16">
        <v>1250</v>
      </c>
      <c r="M306" t="str">
        <v>Administrative and other operating expenses / income</v>
      </c>
      <c r="N306" t="str">
        <v>Repairs, maintenance and computer costs</v>
      </c>
      <c r="O306" t="str">
        <v>Repairs, maintenance and computer costs to be allocated</v>
      </c>
      <c r="T306" t="str">
        <v>Administrative and other operating expenses / income</v>
      </c>
      <c r="Z306">
        <v>0</v>
      </c>
    </row>
    <row r="307" spans="1:26" x14ac:dyDescent="0.2">
      <c r="A307" t="str">
        <v>A0254</v>
      </c>
      <c r="B307" t="str">
        <v>A0254 description</v>
      </c>
      <c r="C307" s="16">
        <v>1251</v>
      </c>
      <c r="D307" t="str">
        <v>Administrative and other operating expenses / income</v>
      </c>
      <c r="E307" t="str">
        <v>Repairs, maintenance and computer costs</v>
      </c>
      <c r="F307" t="str">
        <v>Repairs, maintenance and computer costs to be allocated</v>
      </c>
      <c r="G307" s="16">
        <v>0</v>
      </c>
      <c r="H307" s="16">
        <v>0</v>
      </c>
      <c r="I307" s="16">
        <v>0</v>
      </c>
      <c r="J307" s="16">
        <v>0</v>
      </c>
      <c r="K307" s="16">
        <v>0</v>
      </c>
      <c r="L307" s="16">
        <v>1251</v>
      </c>
      <c r="M307" t="str">
        <v>Administrative and other operating expenses / income</v>
      </c>
      <c r="N307" t="str">
        <v>Repairs, maintenance and computer costs</v>
      </c>
      <c r="O307" t="str">
        <v>Repairs, maintenance and computer costs to be allocated</v>
      </c>
      <c r="T307" t="str">
        <v>Administrative and other operating expenses / income</v>
      </c>
      <c r="Z307">
        <v>0</v>
      </c>
    </row>
    <row r="308" spans="1:26" x14ac:dyDescent="0.2">
      <c r="A308" t="str">
        <v>A0255</v>
      </c>
      <c r="B308" t="str">
        <v>A0255 description</v>
      </c>
      <c r="C308" s="16">
        <v>1252</v>
      </c>
      <c r="D308" t="str">
        <v>Administrative and other operating expenses / income</v>
      </c>
      <c r="E308" t="str">
        <v>Repairs, maintenance and computer costs</v>
      </c>
      <c r="F308" t="str">
        <v>Repairs, maintenance and computer costs to be allocated</v>
      </c>
      <c r="G308" s="16">
        <v>0</v>
      </c>
      <c r="H308" s="16">
        <v>0</v>
      </c>
      <c r="I308" s="16">
        <v>0</v>
      </c>
      <c r="J308" s="16">
        <v>0</v>
      </c>
      <c r="K308" s="16">
        <v>0</v>
      </c>
      <c r="L308" s="16">
        <v>1252</v>
      </c>
      <c r="M308" t="str">
        <v>Administrative and other operating expenses / income</v>
      </c>
      <c r="N308" t="str">
        <v>Repairs, maintenance and computer costs</v>
      </c>
      <c r="O308" t="str">
        <v>Repairs, maintenance and computer costs to be allocated</v>
      </c>
      <c r="T308" t="str">
        <v>Administrative and other operating expenses / income</v>
      </c>
      <c r="Z308">
        <v>0</v>
      </c>
    </row>
    <row r="309" spans="1:26" x14ac:dyDescent="0.2">
      <c r="A309" t="str">
        <v>A0256</v>
      </c>
      <c r="B309" t="str">
        <v>A0256 description</v>
      </c>
      <c r="C309" s="16">
        <v>1253</v>
      </c>
      <c r="D309" t="str">
        <v>Administrative and other operating expenses / income</v>
      </c>
      <c r="E309" t="str">
        <v>Bad debts</v>
      </c>
      <c r="F309" t="str">
        <v>Bad debts to be allocated</v>
      </c>
      <c r="G309" s="16">
        <v>0</v>
      </c>
      <c r="H309" s="16">
        <v>0</v>
      </c>
      <c r="I309" s="16">
        <v>0</v>
      </c>
      <c r="J309" s="16">
        <v>0</v>
      </c>
      <c r="K309" s="16">
        <v>0</v>
      </c>
      <c r="L309" s="16">
        <v>1253</v>
      </c>
      <c r="M309" t="str">
        <v>Administrative and other operating expenses / income</v>
      </c>
      <c r="N309" t="str">
        <v>Bad debts</v>
      </c>
      <c r="O309" t="str">
        <v>Bad debts to be allocated</v>
      </c>
      <c r="T309" t="str">
        <v>Administrative and other operating expenses / income</v>
      </c>
      <c r="Z309">
        <v>0</v>
      </c>
    </row>
    <row r="310" spans="1:26" x14ac:dyDescent="0.2">
      <c r="A310" t="str">
        <v>A0257</v>
      </c>
      <c r="B310" t="str">
        <v>A0257 description</v>
      </c>
      <c r="C310" s="16">
        <v>1254</v>
      </c>
      <c r="D310" t="str">
        <v>Administrative and other operating expenses / income</v>
      </c>
      <c r="E310" t="str">
        <v>Bad debts</v>
      </c>
      <c r="F310" t="str">
        <v>Bad debts / impairments - third party</v>
      </c>
      <c r="G310" s="16">
        <v>0</v>
      </c>
      <c r="H310" s="16">
        <v>0</v>
      </c>
      <c r="I310" s="16">
        <v>0</v>
      </c>
      <c r="J310" s="16">
        <v>0</v>
      </c>
      <c r="K310" s="16">
        <v>0</v>
      </c>
      <c r="L310" s="16">
        <v>1254</v>
      </c>
      <c r="M310" t="str">
        <v>Administrative and other operating expenses / income</v>
      </c>
      <c r="N310" t="str">
        <v>Bad debts</v>
      </c>
      <c r="O310" t="str">
        <v>Bad debts / impairments - third party</v>
      </c>
      <c r="T310" t="str">
        <v>Administrative and other operating expenses / income</v>
      </c>
      <c r="Z310">
        <v>0</v>
      </c>
    </row>
    <row r="311" spans="1:26" x14ac:dyDescent="0.2">
      <c r="A311" t="str">
        <v>A0258</v>
      </c>
      <c r="B311" t="str">
        <v>A0258 description</v>
      </c>
      <c r="C311" s="16">
        <v>1255</v>
      </c>
      <c r="D311" t="str">
        <v>Administrative and other operating expenses / income</v>
      </c>
      <c r="E311" t="str">
        <v>Bad debts</v>
      </c>
      <c r="F311" t="str">
        <v>Bad debts / impairments - connected party</v>
      </c>
      <c r="G311" s="16">
        <v>0</v>
      </c>
      <c r="H311" s="16">
        <v>0</v>
      </c>
      <c r="I311" s="16">
        <v>0</v>
      </c>
      <c r="J311" s="16">
        <v>0</v>
      </c>
      <c r="K311" s="16">
        <v>0</v>
      </c>
      <c r="L311" s="16">
        <v>1255</v>
      </c>
      <c r="M311" t="str">
        <v>Administrative and other operating expenses / income</v>
      </c>
      <c r="N311" t="str">
        <v>Bad debts</v>
      </c>
      <c r="O311" t="str">
        <v>Bad debts / impairments - connected party</v>
      </c>
      <c r="T311" t="str">
        <v>Administrative and other operating expenses / income</v>
      </c>
      <c r="Z311">
        <v>0</v>
      </c>
    </row>
    <row r="312" spans="1:26" x14ac:dyDescent="0.2">
      <c r="A312" t="str">
        <v>A0259</v>
      </c>
      <c r="B312" t="str">
        <v>A0259 description</v>
      </c>
      <c r="C312" s="16">
        <v>1256</v>
      </c>
      <c r="D312" t="str">
        <v>Administrative and other operating expenses / income</v>
      </c>
      <c r="E312" t="str">
        <v>Bad debts</v>
      </c>
      <c r="F312" t="str">
        <v>Bad debts / impairments - other connected party</v>
      </c>
      <c r="G312" s="16">
        <v>0</v>
      </c>
      <c r="H312" s="16">
        <v>0</v>
      </c>
      <c r="I312" s="16">
        <v>0</v>
      </c>
      <c r="J312" s="16">
        <v>0</v>
      </c>
      <c r="K312" s="16">
        <v>0</v>
      </c>
      <c r="L312" s="16">
        <v>1256</v>
      </c>
      <c r="M312" t="str">
        <v>Administrative and other operating expenses / income</v>
      </c>
      <c r="N312" t="str">
        <v>Bad debts</v>
      </c>
      <c r="O312" t="str">
        <v>Bad debts / impairments - other connected party</v>
      </c>
      <c r="T312" t="str">
        <v>Administrative and other operating expenses / income</v>
      </c>
      <c r="Z312">
        <v>0</v>
      </c>
    </row>
    <row r="313" spans="1:26" x14ac:dyDescent="0.2">
      <c r="A313" t="str">
        <v>A0260</v>
      </c>
      <c r="B313" t="str">
        <v>A0260 description</v>
      </c>
      <c r="C313" s="16">
        <v>1257</v>
      </c>
      <c r="D313" t="str">
        <v>Administrative and other operating expenses / income</v>
      </c>
      <c r="E313" t="str">
        <v>Bad debts</v>
      </c>
      <c r="F313" t="str">
        <v>Intercompany or connected party bad debts / impairments</v>
      </c>
      <c r="G313" s="16">
        <v>0</v>
      </c>
      <c r="H313" s="16">
        <v>0</v>
      </c>
      <c r="I313" s="16">
        <v>0</v>
      </c>
      <c r="J313" s="16">
        <v>0</v>
      </c>
      <c r="K313" s="16">
        <v>0</v>
      </c>
      <c r="L313" s="16">
        <v>1257</v>
      </c>
      <c r="M313" t="str">
        <v>Administrative and other operating expenses / income</v>
      </c>
      <c r="N313" t="str">
        <v>Bad debts</v>
      </c>
      <c r="O313" t="str">
        <v>Intercompany or connected party bad debts / impairments</v>
      </c>
      <c r="T313" t="str">
        <v>Administrative and other operating expenses / income</v>
      </c>
      <c r="Z313">
        <v>0</v>
      </c>
    </row>
    <row r="314" spans="1:26" x14ac:dyDescent="0.2">
      <c r="A314" t="str">
        <v>A0261</v>
      </c>
      <c r="B314" t="str">
        <v>A0261 description</v>
      </c>
      <c r="C314" s="16">
        <v>1258</v>
      </c>
      <c r="D314" t="str">
        <v>Administrative and other operating expenses / income</v>
      </c>
      <c r="E314" t="str">
        <v>Bad debts</v>
      </c>
      <c r="F314" t="str">
        <v>Loan write off - formal waiver</v>
      </c>
      <c r="G314" s="16">
        <v>0</v>
      </c>
      <c r="H314" s="16">
        <v>0</v>
      </c>
      <c r="I314" s="16">
        <v>0</v>
      </c>
      <c r="J314" s="16">
        <v>0</v>
      </c>
      <c r="K314" s="16">
        <v>0</v>
      </c>
      <c r="L314" s="16">
        <v>1258</v>
      </c>
      <c r="M314" t="str">
        <v>Administrative and other operating expenses / income</v>
      </c>
      <c r="N314" t="str">
        <v>Bad debts</v>
      </c>
      <c r="O314" t="str">
        <v>Loan write off - formal waiver</v>
      </c>
      <c r="T314" t="str">
        <v>Administrative and other operating expenses / income</v>
      </c>
      <c r="Z314">
        <v>0</v>
      </c>
    </row>
    <row r="315" spans="1:26" x14ac:dyDescent="0.2">
      <c r="A315" t="str">
        <v>A0262</v>
      </c>
      <c r="B315" t="str">
        <v>A0262 description</v>
      </c>
      <c r="C315" s="16">
        <v>1259</v>
      </c>
      <c r="D315" t="str">
        <v>Administrative and other operating expenses / income</v>
      </c>
      <c r="E315" t="str">
        <v>Bad debts</v>
      </c>
      <c r="F315" t="str">
        <v>Loan write off - informal waiver</v>
      </c>
      <c r="G315" s="16">
        <v>0</v>
      </c>
      <c r="H315" s="16">
        <v>0</v>
      </c>
      <c r="I315" s="16">
        <v>0</v>
      </c>
      <c r="J315" s="16">
        <v>0</v>
      </c>
      <c r="K315" s="16">
        <v>0</v>
      </c>
      <c r="L315" s="16">
        <v>1259</v>
      </c>
      <c r="M315" t="str">
        <v>Administrative and other operating expenses / income</v>
      </c>
      <c r="N315" t="str">
        <v>Bad debts</v>
      </c>
      <c r="O315" t="str">
        <v>Loan write off - informal waiver</v>
      </c>
      <c r="T315" t="str">
        <v>Administrative and other operating expenses / income</v>
      </c>
      <c r="Z315">
        <v>0</v>
      </c>
    </row>
    <row r="316" spans="1:26" x14ac:dyDescent="0.2">
      <c r="A316" t="str">
        <v>A0263</v>
      </c>
      <c r="B316" t="str">
        <v>A0263 description</v>
      </c>
      <c r="C316" s="16">
        <v>1260</v>
      </c>
      <c r="D316" t="str">
        <v>Administrative and other operating expenses / income</v>
      </c>
      <c r="E316" t="str">
        <v>Bad debts</v>
      </c>
      <c r="F316" t="str">
        <v>Bad debts to be allocated</v>
      </c>
      <c r="G316" s="16">
        <v>0</v>
      </c>
      <c r="H316" s="16">
        <v>0</v>
      </c>
      <c r="I316" s="16">
        <v>0</v>
      </c>
      <c r="J316" s="16">
        <v>0</v>
      </c>
      <c r="K316" s="16">
        <v>0</v>
      </c>
      <c r="L316" s="16">
        <v>1260</v>
      </c>
      <c r="M316" t="str">
        <v>Administrative and other operating expenses / income</v>
      </c>
      <c r="N316" t="str">
        <v>Bad debts</v>
      </c>
      <c r="O316" t="str">
        <v>Bad debts to be allocated</v>
      </c>
      <c r="T316" t="str">
        <v>Administrative and other operating expenses / income</v>
      </c>
      <c r="Z316">
        <v>0</v>
      </c>
    </row>
    <row r="317" spans="1:26" x14ac:dyDescent="0.2">
      <c r="A317" t="str">
        <v>A0264</v>
      </c>
      <c r="B317" t="str">
        <v>A0264 description</v>
      </c>
      <c r="C317" s="16">
        <v>1261</v>
      </c>
      <c r="D317" t="str">
        <v>Administrative and other operating expenses / income</v>
      </c>
      <c r="E317" t="str">
        <v>Bad debts</v>
      </c>
      <c r="F317" t="str">
        <v>Bad debts / impairments - third party</v>
      </c>
      <c r="G317" s="16">
        <v>0</v>
      </c>
      <c r="H317" s="16">
        <v>0</v>
      </c>
      <c r="I317" s="16">
        <v>0</v>
      </c>
      <c r="J317" s="16">
        <v>0</v>
      </c>
      <c r="K317" s="16">
        <v>0</v>
      </c>
      <c r="L317" s="16">
        <v>1261</v>
      </c>
      <c r="M317" t="str">
        <v>Administrative and other operating expenses / income</v>
      </c>
      <c r="N317" t="str">
        <v>Bad debts</v>
      </c>
      <c r="O317" t="str">
        <v>Bad debts / impairments - third party</v>
      </c>
      <c r="T317" t="str">
        <v>Administrative and other operating expenses / income</v>
      </c>
      <c r="Z317">
        <v>0</v>
      </c>
    </row>
    <row r="318" spans="1:26" x14ac:dyDescent="0.2">
      <c r="A318" t="str">
        <v>A0265</v>
      </c>
      <c r="B318" t="str">
        <v>A0265 description</v>
      </c>
      <c r="C318" s="16">
        <v>1262</v>
      </c>
      <c r="D318" t="str">
        <v>Administrative and other operating expenses / income</v>
      </c>
      <c r="E318" t="str">
        <v>Bad debts</v>
      </c>
      <c r="F318" t="str">
        <v>Bad debts / impairments - connected party</v>
      </c>
      <c r="G318" s="16">
        <v>0</v>
      </c>
      <c r="H318" s="16">
        <v>0</v>
      </c>
      <c r="I318" s="16">
        <v>0</v>
      </c>
      <c r="J318" s="16">
        <v>0</v>
      </c>
      <c r="K318" s="16">
        <v>0</v>
      </c>
      <c r="L318" s="16">
        <v>1262</v>
      </c>
      <c r="M318" t="str">
        <v>Administrative and other operating expenses / income</v>
      </c>
      <c r="N318" t="str">
        <v>Bad debts</v>
      </c>
      <c r="O318" t="str">
        <v>Bad debts / impairments - connected party</v>
      </c>
      <c r="T318" t="str">
        <v>Administrative and other operating expenses / income</v>
      </c>
      <c r="Z318">
        <v>0</v>
      </c>
    </row>
    <row r="319" spans="1:26" x14ac:dyDescent="0.2">
      <c r="A319" t="str">
        <v>A0266</v>
      </c>
      <c r="B319" t="str">
        <v>A0266 description</v>
      </c>
      <c r="C319" s="16">
        <v>1263</v>
      </c>
      <c r="D319" t="str">
        <v>Administrative and other operating expenses / income</v>
      </c>
      <c r="E319" t="str">
        <v>Bad debts</v>
      </c>
      <c r="F319" t="str">
        <v>Bad debts / impairments - other connected party</v>
      </c>
      <c r="G319" s="16">
        <v>0</v>
      </c>
      <c r="H319" s="16">
        <v>0</v>
      </c>
      <c r="I319" s="16">
        <v>0</v>
      </c>
      <c r="J319" s="16">
        <v>0</v>
      </c>
      <c r="K319" s="16">
        <v>0</v>
      </c>
      <c r="L319" s="16">
        <v>1263</v>
      </c>
      <c r="M319" t="str">
        <v>Administrative and other operating expenses / income</v>
      </c>
      <c r="N319" t="str">
        <v>Bad debts</v>
      </c>
      <c r="O319" t="str">
        <v>Bad debts / impairments - other connected party</v>
      </c>
      <c r="T319" t="str">
        <v>Administrative and other operating expenses / income</v>
      </c>
      <c r="Z319">
        <v>0</v>
      </c>
    </row>
    <row r="320" spans="1:26" x14ac:dyDescent="0.2">
      <c r="A320" t="str">
        <v>A0267</v>
      </c>
      <c r="B320" t="str">
        <v>A0267 description</v>
      </c>
      <c r="C320" s="16">
        <v>1264</v>
      </c>
      <c r="D320" t="str">
        <v>Administrative and other operating expenses / income</v>
      </c>
      <c r="E320" t="str">
        <v>Bad debts</v>
      </c>
      <c r="F320" t="str">
        <v>Intercompany or connected party bad debts / impairments</v>
      </c>
      <c r="G320" s="16">
        <v>0</v>
      </c>
      <c r="H320" s="16">
        <v>0</v>
      </c>
      <c r="I320" s="16">
        <v>0</v>
      </c>
      <c r="J320" s="16">
        <v>0</v>
      </c>
      <c r="K320" s="16">
        <v>0</v>
      </c>
      <c r="L320" s="16">
        <v>1264</v>
      </c>
      <c r="M320" t="str">
        <v>Administrative and other operating expenses / income</v>
      </c>
      <c r="N320" t="str">
        <v>Bad debts</v>
      </c>
      <c r="O320" t="str">
        <v>Intercompany or connected party bad debts / impairments</v>
      </c>
      <c r="T320" t="str">
        <v>Administrative and other operating expenses / income</v>
      </c>
      <c r="Z320">
        <v>0</v>
      </c>
    </row>
    <row r="321" spans="1:26" x14ac:dyDescent="0.2">
      <c r="A321" t="str">
        <v>A0268</v>
      </c>
      <c r="B321" t="str">
        <v>A0268 description</v>
      </c>
      <c r="C321" s="16">
        <v>1265</v>
      </c>
      <c r="D321" t="str">
        <v>Administrative and other operating expenses / income</v>
      </c>
      <c r="E321" t="str">
        <v>Bad debts</v>
      </c>
      <c r="F321" t="str">
        <v>Loan write off - formal waiver</v>
      </c>
      <c r="G321" s="16">
        <v>0</v>
      </c>
      <c r="H321" s="16">
        <v>0</v>
      </c>
      <c r="I321" s="16">
        <v>0</v>
      </c>
      <c r="J321" s="16">
        <v>0</v>
      </c>
      <c r="K321" s="16">
        <v>0</v>
      </c>
      <c r="L321" s="16">
        <v>1265</v>
      </c>
      <c r="M321" t="str">
        <v>Administrative and other operating expenses / income</v>
      </c>
      <c r="N321" t="str">
        <v>Bad debts</v>
      </c>
      <c r="O321" t="str">
        <v>Loan write off - formal waiver</v>
      </c>
      <c r="T321" t="str">
        <v>Administrative and other operating expenses / income</v>
      </c>
      <c r="Z321">
        <v>0</v>
      </c>
    </row>
    <row r="322" spans="1:26" x14ac:dyDescent="0.2">
      <c r="A322" t="str">
        <v>A0269</v>
      </c>
      <c r="B322" t="str">
        <v>A0269 description</v>
      </c>
      <c r="C322" s="16">
        <v>1266</v>
      </c>
      <c r="D322" t="str">
        <v>Administrative and other operating expenses / income</v>
      </c>
      <c r="E322" t="str">
        <v>Bad debts</v>
      </c>
      <c r="F322" t="str">
        <v>Loan write off - informal waiver</v>
      </c>
      <c r="G322" s="16">
        <v>0</v>
      </c>
      <c r="H322" s="16">
        <v>0</v>
      </c>
      <c r="I322" s="16">
        <v>0</v>
      </c>
      <c r="J322" s="16">
        <v>0</v>
      </c>
      <c r="K322" s="16">
        <v>0</v>
      </c>
      <c r="L322" s="16">
        <v>1266</v>
      </c>
      <c r="M322" t="str">
        <v>Administrative and other operating expenses / income</v>
      </c>
      <c r="N322" t="str">
        <v>Bad debts</v>
      </c>
      <c r="O322" t="str">
        <v>Loan write off - informal waiver</v>
      </c>
      <c r="T322" t="str">
        <v>Administrative and other operating expenses / income</v>
      </c>
      <c r="Z322">
        <v>0</v>
      </c>
    </row>
    <row r="323" spans="1:26" x14ac:dyDescent="0.2">
      <c r="A323" t="str">
        <v>A0270</v>
      </c>
      <c r="B323" t="str">
        <v>A0270 description</v>
      </c>
      <c r="C323" s="16">
        <v>1267</v>
      </c>
      <c r="D323" t="str">
        <v>Administrative and other operating expenses / income</v>
      </c>
      <c r="E323" t="str">
        <v>Bank charges</v>
      </c>
      <c r="F323" t="str">
        <v>Bank charges to be allocated</v>
      </c>
      <c r="G323" s="16">
        <v>0</v>
      </c>
      <c r="H323" s="16">
        <v>0</v>
      </c>
      <c r="I323" s="16">
        <v>0</v>
      </c>
      <c r="J323" s="16">
        <v>0</v>
      </c>
      <c r="K323" s="16">
        <v>0</v>
      </c>
      <c r="L323" s="16">
        <v>1267</v>
      </c>
      <c r="M323" t="str">
        <v>Administrative and other operating expenses / income</v>
      </c>
      <c r="N323" t="str">
        <v>Bank charges</v>
      </c>
      <c r="O323" t="str">
        <v>Bank charges to be allocated</v>
      </c>
      <c r="T323" t="str">
        <v>Administrative and other operating expenses / income</v>
      </c>
      <c r="Z323">
        <v>0</v>
      </c>
    </row>
    <row r="324" spans="1:26" x14ac:dyDescent="0.2">
      <c r="A324" t="str">
        <v>A0271</v>
      </c>
      <c r="B324" t="str">
        <v>A0271 description</v>
      </c>
      <c r="C324" s="16">
        <v>1268</v>
      </c>
      <c r="D324" t="str">
        <v>Administrative and other operating expenses / income</v>
      </c>
      <c r="E324" t="str">
        <v>Bank charges</v>
      </c>
      <c r="F324" t="str">
        <v>Bank charges relating to borrowing of money for investment activities</v>
      </c>
      <c r="G324" s="16">
        <v>0</v>
      </c>
      <c r="H324" s="16">
        <v>0</v>
      </c>
      <c r="I324" s="16">
        <v>0</v>
      </c>
      <c r="J324" s="16">
        <v>0</v>
      </c>
      <c r="K324" s="16">
        <v>0</v>
      </c>
      <c r="L324" s="16">
        <v>1268</v>
      </c>
      <c r="M324" t="str">
        <v>Administrative and other operating expenses / income</v>
      </c>
      <c r="N324" t="str">
        <v>Bank charges</v>
      </c>
      <c r="O324" t="str">
        <v>Bank charges relating to borrowing of money for investment activities</v>
      </c>
      <c r="T324" t="str">
        <v>Administrative and other operating expenses / income</v>
      </c>
      <c r="Z324">
        <v>0</v>
      </c>
    </row>
    <row r="325" spans="1:26" x14ac:dyDescent="0.2">
      <c r="A325" t="str">
        <v>A0272</v>
      </c>
      <c r="B325" t="str">
        <v>A0272 description</v>
      </c>
      <c r="C325" s="16">
        <v>1269</v>
      </c>
      <c r="D325" t="str">
        <v>Administrative and other operating expenses / income</v>
      </c>
      <c r="E325" t="str">
        <v>Bank charges</v>
      </c>
      <c r="F325" t="str">
        <v>Bank charges relating to borrowing of money for trading activities</v>
      </c>
      <c r="G325" s="16">
        <v>0</v>
      </c>
      <c r="H325" s="16">
        <v>0</v>
      </c>
      <c r="I325" s="16">
        <v>0</v>
      </c>
      <c r="J325" s="16">
        <v>0</v>
      </c>
      <c r="K325" s="16">
        <v>0</v>
      </c>
      <c r="L325" s="16">
        <v>1269</v>
      </c>
      <c r="M325" t="str">
        <v>Administrative and other operating expenses / income</v>
      </c>
      <c r="N325" t="str">
        <v>Bank charges</v>
      </c>
      <c r="O325" t="str">
        <v>Bank charges relating to borrowing of money for trading activities</v>
      </c>
      <c r="T325" t="str">
        <v>Administrative and other operating expenses / income</v>
      </c>
      <c r="Z325">
        <v>0</v>
      </c>
    </row>
    <row r="326" spans="1:26" x14ac:dyDescent="0.2">
      <c r="A326" t="str">
        <v>A0273</v>
      </c>
      <c r="B326" t="str">
        <v>A0273 description</v>
      </c>
      <c r="C326" s="16">
        <v>1270</v>
      </c>
      <c r="D326" t="str">
        <v>Administrative and other operating expenses / income</v>
      </c>
      <c r="E326" t="str">
        <v>Bank charges</v>
      </c>
      <c r="F326" t="str">
        <v>Bank charges relating to borrowing of money for property activities</v>
      </c>
      <c r="G326" s="16">
        <v>0</v>
      </c>
      <c r="H326" s="16">
        <v>0</v>
      </c>
      <c r="I326" s="16">
        <v>0</v>
      </c>
      <c r="J326" s="16">
        <v>0</v>
      </c>
      <c r="K326" s="16">
        <v>0</v>
      </c>
      <c r="L326" s="16">
        <v>1270</v>
      </c>
      <c r="M326" t="str">
        <v>Administrative and other operating expenses / income</v>
      </c>
      <c r="N326" t="str">
        <v>Bank charges</v>
      </c>
      <c r="O326" t="str">
        <v>Bank charges relating to borrowing of money for property activities</v>
      </c>
      <c r="T326" t="str">
        <v>Administrative and other operating expenses / income</v>
      </c>
      <c r="Z326">
        <v>0</v>
      </c>
    </row>
    <row r="327" spans="1:26" x14ac:dyDescent="0.2">
      <c r="A327" t="str">
        <v>A0274</v>
      </c>
      <c r="B327" t="str">
        <v>A0274 description</v>
      </c>
      <c r="C327" s="16">
        <v>1271</v>
      </c>
      <c r="D327" t="str">
        <v>Administrative and other operating expenses / income</v>
      </c>
      <c r="E327" t="str">
        <v>Bank charges</v>
      </c>
      <c r="F327" t="str">
        <v>Credit card charges</v>
      </c>
      <c r="G327" s="16">
        <v>0</v>
      </c>
      <c r="H327" s="16">
        <v>0</v>
      </c>
      <c r="I327" s="16">
        <v>0</v>
      </c>
      <c r="J327" s="16">
        <v>0</v>
      </c>
      <c r="K327" s="16">
        <v>0</v>
      </c>
      <c r="L327" s="16">
        <v>1271</v>
      </c>
      <c r="M327" t="str">
        <v>Administrative and other operating expenses / income</v>
      </c>
      <c r="N327" t="str">
        <v>Bank charges</v>
      </c>
      <c r="O327" t="str">
        <v>Credit card charges</v>
      </c>
      <c r="T327" t="str">
        <v>Administrative and other operating expenses / income</v>
      </c>
      <c r="Z327">
        <v>0</v>
      </c>
    </row>
    <row r="328" spans="1:26" x14ac:dyDescent="0.2">
      <c r="A328" t="str">
        <v>A0275</v>
      </c>
      <c r="B328" t="str">
        <v>A0275 description</v>
      </c>
      <c r="C328" s="16">
        <v>1272</v>
      </c>
      <c r="D328" t="str">
        <v>Administrative and other operating expenses / income</v>
      </c>
      <c r="E328" t="str">
        <v>Bank charges</v>
      </c>
      <c r="F328" t="str">
        <v>Other bank charges</v>
      </c>
      <c r="G328" s="16">
        <v>0</v>
      </c>
      <c r="H328" s="16">
        <v>0</v>
      </c>
      <c r="I328" s="16">
        <v>0</v>
      </c>
      <c r="J328" s="16">
        <v>0</v>
      </c>
      <c r="K328" s="16">
        <v>0</v>
      </c>
      <c r="L328" s="16">
        <v>1272</v>
      </c>
      <c r="M328" t="str">
        <v>Administrative and other operating expenses / income</v>
      </c>
      <c r="N328" t="str">
        <v>Bank charges</v>
      </c>
      <c r="O328" t="str">
        <v>Other bank charges</v>
      </c>
      <c r="T328" t="str">
        <v>Administrative and other operating expenses / income</v>
      </c>
      <c r="Z328">
        <v>0</v>
      </c>
    </row>
    <row r="329" spans="1:26" x14ac:dyDescent="0.2">
      <c r="A329" t="str">
        <v>A0276</v>
      </c>
      <c r="B329" t="str">
        <v>A0276 description</v>
      </c>
      <c r="C329" s="16">
        <v>1273</v>
      </c>
      <c r="D329" t="str">
        <v>Administrative and other operating expenses / income</v>
      </c>
      <c r="E329" t="str">
        <v>Bank charges</v>
      </c>
      <c r="F329" t="str">
        <v>Bank charges to be allocated</v>
      </c>
      <c r="G329" s="16">
        <v>0</v>
      </c>
      <c r="H329" s="16">
        <v>0</v>
      </c>
      <c r="I329" s="16">
        <v>0</v>
      </c>
      <c r="J329" s="16">
        <v>0</v>
      </c>
      <c r="K329" s="16">
        <v>0</v>
      </c>
      <c r="L329" s="16">
        <v>1273</v>
      </c>
      <c r="M329" t="str">
        <v>Administrative and other operating expenses / income</v>
      </c>
      <c r="N329" t="str">
        <v>Bank charges</v>
      </c>
      <c r="O329" t="str">
        <v>Bank charges to be allocated</v>
      </c>
      <c r="T329" t="str">
        <v>Administrative and other operating expenses / income</v>
      </c>
      <c r="Z329">
        <v>0</v>
      </c>
    </row>
    <row r="330" spans="1:26" x14ac:dyDescent="0.2">
      <c r="A330" t="str">
        <v>A0277</v>
      </c>
      <c r="B330" t="str">
        <v>A0277 description</v>
      </c>
      <c r="C330" s="16">
        <v>1274</v>
      </c>
      <c r="D330" t="str">
        <v>Administrative and other operating expenses / income</v>
      </c>
      <c r="E330" t="str">
        <v>Bank charges</v>
      </c>
      <c r="F330" t="str">
        <v>Bank charges relating to borrowing of money for investment activities</v>
      </c>
      <c r="G330" s="16">
        <v>0</v>
      </c>
      <c r="H330" s="16">
        <v>0</v>
      </c>
      <c r="I330" s="16">
        <v>0</v>
      </c>
      <c r="J330" s="16">
        <v>0</v>
      </c>
      <c r="K330" s="16">
        <v>0</v>
      </c>
      <c r="L330" s="16">
        <v>1274</v>
      </c>
      <c r="M330" t="str">
        <v>Administrative and other operating expenses / income</v>
      </c>
      <c r="N330" t="str">
        <v>Bank charges</v>
      </c>
      <c r="O330" t="str">
        <v>Bank charges relating to borrowing of money for investment activities</v>
      </c>
      <c r="T330" t="str">
        <v>Administrative and other operating expenses / income</v>
      </c>
      <c r="Z330">
        <v>0</v>
      </c>
    </row>
    <row r="331" spans="1:26" x14ac:dyDescent="0.2">
      <c r="A331" t="str">
        <v>A0278</v>
      </c>
      <c r="B331" t="str">
        <v>A0278 description</v>
      </c>
      <c r="C331" s="16">
        <v>1275</v>
      </c>
      <c r="D331" t="str">
        <v>Administrative and other operating expenses / income</v>
      </c>
      <c r="E331" t="str">
        <v>Bank charges</v>
      </c>
      <c r="F331" t="str">
        <v>Bank charges relating to borrowing of money for trading activities</v>
      </c>
      <c r="G331" s="16">
        <v>0</v>
      </c>
      <c r="H331" s="16">
        <v>0</v>
      </c>
      <c r="I331" s="16">
        <v>0</v>
      </c>
      <c r="J331" s="16">
        <v>0</v>
      </c>
      <c r="K331" s="16">
        <v>0</v>
      </c>
      <c r="L331" s="16">
        <v>1275</v>
      </c>
      <c r="M331" t="str">
        <v>Administrative and other operating expenses / income</v>
      </c>
      <c r="N331" t="str">
        <v>Bank charges</v>
      </c>
      <c r="O331" t="str">
        <v>Bank charges relating to borrowing of money for trading activities</v>
      </c>
      <c r="T331" t="str">
        <v>Administrative and other operating expenses / income</v>
      </c>
      <c r="Z331">
        <v>0</v>
      </c>
    </row>
    <row r="332" spans="1:26" x14ac:dyDescent="0.2">
      <c r="A332" t="str">
        <v>A0279</v>
      </c>
      <c r="B332" t="str">
        <v>A0279 description</v>
      </c>
      <c r="C332" s="16">
        <v>1276</v>
      </c>
      <c r="D332" t="str">
        <v>Administrative and other operating expenses / income</v>
      </c>
      <c r="E332" t="str">
        <v>Bank charges</v>
      </c>
      <c r="F332" t="str">
        <v>Bank charges relating to borrowing of money for property activities</v>
      </c>
      <c r="G332" s="16">
        <v>0</v>
      </c>
      <c r="H332" s="16">
        <v>0</v>
      </c>
      <c r="I332" s="16">
        <v>0</v>
      </c>
      <c r="J332" s="16">
        <v>0</v>
      </c>
      <c r="K332" s="16">
        <v>0</v>
      </c>
      <c r="L332" s="16">
        <v>1276</v>
      </c>
      <c r="M332" t="str">
        <v>Administrative and other operating expenses / income</v>
      </c>
      <c r="N332" t="str">
        <v>Bank charges</v>
      </c>
      <c r="O332" t="str">
        <v>Bank charges relating to borrowing of money for property activities</v>
      </c>
      <c r="T332" t="str">
        <v>Administrative and other operating expenses / income</v>
      </c>
      <c r="Z332">
        <v>0</v>
      </c>
    </row>
    <row r="333" spans="1:26" x14ac:dyDescent="0.2">
      <c r="A333" t="str">
        <v>A0280</v>
      </c>
      <c r="B333" t="str">
        <v>A0280 description</v>
      </c>
      <c r="C333" s="16">
        <v>1277</v>
      </c>
      <c r="D333" t="str">
        <v>Administrative and other operating expenses / income</v>
      </c>
      <c r="E333" t="str">
        <v>Bank charges</v>
      </c>
      <c r="F333" t="str">
        <v>Credit card charges</v>
      </c>
      <c r="G333" s="16">
        <v>0</v>
      </c>
      <c r="H333" s="16">
        <v>0</v>
      </c>
      <c r="I333" s="16">
        <v>0</v>
      </c>
      <c r="J333" s="16">
        <v>0</v>
      </c>
      <c r="K333" s="16">
        <v>0</v>
      </c>
      <c r="L333" s="16">
        <v>1277</v>
      </c>
      <c r="M333" t="str">
        <v>Administrative and other operating expenses / income</v>
      </c>
      <c r="N333" t="str">
        <v>Bank charges</v>
      </c>
      <c r="O333" t="str">
        <v>Credit card charges</v>
      </c>
      <c r="T333" t="str">
        <v>Administrative and other operating expenses / income</v>
      </c>
      <c r="Z333">
        <v>0</v>
      </c>
    </row>
    <row r="334" spans="1:26" x14ac:dyDescent="0.2">
      <c r="A334" t="str">
        <v>A0281</v>
      </c>
      <c r="B334" t="str">
        <v>A0281 description</v>
      </c>
      <c r="C334" s="16">
        <v>1278</v>
      </c>
      <c r="D334" t="str">
        <v>Administrative and other operating expenses / income</v>
      </c>
      <c r="E334" t="str">
        <v>Bank charges</v>
      </c>
      <c r="F334" t="str">
        <v>Other bank charges</v>
      </c>
      <c r="G334" s="16">
        <v>0</v>
      </c>
      <c r="H334" s="16">
        <v>0</v>
      </c>
      <c r="I334" s="16">
        <v>0</v>
      </c>
      <c r="J334" s="16">
        <v>0</v>
      </c>
      <c r="K334" s="16">
        <v>0</v>
      </c>
      <c r="L334" s="16">
        <v>1278</v>
      </c>
      <c r="M334" t="str">
        <v>Administrative and other operating expenses / income</v>
      </c>
      <c r="N334" t="str">
        <v>Bank charges</v>
      </c>
      <c r="O334" t="str">
        <v>Other bank charges</v>
      </c>
      <c r="T334" t="str">
        <v>Administrative and other operating expenses / income</v>
      </c>
      <c r="Z334">
        <v>0</v>
      </c>
    </row>
    <row r="335" spans="1:26" x14ac:dyDescent="0.2">
      <c r="A335" t="str">
        <v>A0282</v>
      </c>
      <c r="B335" t="str">
        <v>A0282 description</v>
      </c>
      <c r="C335" s="16">
        <v>1279</v>
      </c>
      <c r="D335" t="str">
        <v>Administrative and other operating expenses / income</v>
      </c>
      <c r="E335" t="str">
        <v>Charitable donations</v>
      </c>
      <c r="F335" t="str">
        <v>Charitable donations to be allocated</v>
      </c>
      <c r="G335" s="16">
        <v>0</v>
      </c>
      <c r="H335" s="16">
        <v>0</v>
      </c>
      <c r="I335" s="16">
        <v>0</v>
      </c>
      <c r="J335" s="16">
        <v>0</v>
      </c>
      <c r="K335" s="16">
        <v>0</v>
      </c>
      <c r="L335" s="16">
        <v>1279</v>
      </c>
      <c r="M335" t="str">
        <v>Administrative and other operating expenses / income</v>
      </c>
      <c r="N335" t="str">
        <v>Charitable donations</v>
      </c>
      <c r="O335" t="str">
        <v>Charitable donations to be allocated</v>
      </c>
      <c r="T335" t="str">
        <v>Administrative and other operating expenses / income</v>
      </c>
      <c r="Z335">
        <v>0</v>
      </c>
    </row>
    <row r="336" spans="1:26" x14ac:dyDescent="0.2">
      <c r="A336" t="str">
        <v>A0283</v>
      </c>
      <c r="B336" t="str">
        <v>A0283 description</v>
      </c>
      <c r="C336" s="16">
        <v>1280</v>
      </c>
      <c r="D336" t="str">
        <v>Administrative and other operating expenses / income</v>
      </c>
      <c r="E336" t="str">
        <v>Charitable donations</v>
      </c>
      <c r="F336" t="str">
        <v>Charitable donations to registered UK and EU charities</v>
      </c>
      <c r="G336" s="16">
        <v>0</v>
      </c>
      <c r="H336" s="16">
        <v>0</v>
      </c>
      <c r="I336" s="16">
        <v>0</v>
      </c>
      <c r="J336" s="16">
        <v>0</v>
      </c>
      <c r="K336" s="16">
        <v>0</v>
      </c>
      <c r="L336" s="16">
        <v>1280</v>
      </c>
      <c r="M336" t="str">
        <v>Administrative and other operating expenses / income</v>
      </c>
      <c r="N336" t="str">
        <v>Charitable donations</v>
      </c>
      <c r="O336" t="str">
        <v>Charitable donations to registered UK and EU charities</v>
      </c>
      <c r="T336" t="str">
        <v>Administrative and other operating expenses / income</v>
      </c>
      <c r="Z336">
        <v>0</v>
      </c>
    </row>
    <row r="337" spans="1:26" x14ac:dyDescent="0.2">
      <c r="A337" t="str">
        <v>A0284</v>
      </c>
      <c r="B337" t="str">
        <v>A0284 description</v>
      </c>
      <c r="C337" s="16">
        <v>1281</v>
      </c>
      <c r="D337" t="str">
        <v>Administrative and other operating expenses / income</v>
      </c>
      <c r="E337" t="str">
        <v>Charitable donations</v>
      </c>
      <c r="F337" t="str">
        <v>Other trade related charitable donations</v>
      </c>
      <c r="G337" s="16">
        <v>0</v>
      </c>
      <c r="H337" s="16">
        <v>0</v>
      </c>
      <c r="I337" s="16">
        <v>0</v>
      </c>
      <c r="J337" s="16">
        <v>0</v>
      </c>
      <c r="K337" s="16">
        <v>0</v>
      </c>
      <c r="L337" s="16">
        <v>1281</v>
      </c>
      <c r="M337" t="str">
        <v>Administrative and other operating expenses / income</v>
      </c>
      <c r="N337" t="str">
        <v>Charitable donations</v>
      </c>
      <c r="O337" t="str">
        <v>Other trade related charitable donations</v>
      </c>
      <c r="T337" t="str">
        <v>Administrative and other operating expenses / income</v>
      </c>
      <c r="Z337">
        <v>0</v>
      </c>
    </row>
    <row r="338" spans="1:26" x14ac:dyDescent="0.2">
      <c r="A338" t="str">
        <v>A0285</v>
      </c>
      <c r="B338" t="str">
        <v>A0285 description</v>
      </c>
      <c r="C338" s="16">
        <v>1282</v>
      </c>
      <c r="D338" t="str">
        <v>Administrative and other operating expenses / income</v>
      </c>
      <c r="E338" t="str">
        <v>Charitable donations</v>
      </c>
      <c r="F338" t="str">
        <v>Charitable donations to non registered UK/EU charities or non UK/EU charities</v>
      </c>
      <c r="G338" s="16">
        <v>0</v>
      </c>
      <c r="H338" s="16">
        <v>0</v>
      </c>
      <c r="I338" s="16">
        <v>0</v>
      </c>
      <c r="J338" s="16">
        <v>0</v>
      </c>
      <c r="K338" s="16">
        <v>0</v>
      </c>
      <c r="L338" s="16">
        <v>1282</v>
      </c>
      <c r="M338" t="str">
        <v>Administrative and other operating expenses / income</v>
      </c>
      <c r="N338" t="str">
        <v>Charitable donations</v>
      </c>
      <c r="O338" t="str">
        <v>Charitable donations to non registered UK/EU charities or non UK/EU charities</v>
      </c>
      <c r="T338" t="str">
        <v>Administrative and other operating expenses / income</v>
      </c>
      <c r="Z338">
        <v>0</v>
      </c>
    </row>
    <row r="339" spans="1:26" x14ac:dyDescent="0.2">
      <c r="A339" t="str">
        <v>A0286</v>
      </c>
      <c r="B339" t="str">
        <v>A0286 description</v>
      </c>
      <c r="C339" s="16">
        <v>1283</v>
      </c>
      <c r="D339" t="str">
        <v>Administrative and other operating expenses / income</v>
      </c>
      <c r="E339" t="str">
        <v>Charitable donations</v>
      </c>
      <c r="F339" t="str">
        <v>Charitable donations to other allowable organisations</v>
      </c>
      <c r="G339" s="16">
        <v>0</v>
      </c>
      <c r="H339" s="16">
        <v>0</v>
      </c>
      <c r="I339" s="16">
        <v>0</v>
      </c>
      <c r="J339" s="16">
        <v>0</v>
      </c>
      <c r="K339" s="16">
        <v>0</v>
      </c>
      <c r="L339" s="16">
        <v>1283</v>
      </c>
      <c r="M339" t="str">
        <v>Administrative and other operating expenses / income</v>
      </c>
      <c r="N339" t="str">
        <v>Charitable donations</v>
      </c>
      <c r="O339" t="str">
        <v>Charitable donations to other allowable organisations</v>
      </c>
      <c r="T339" t="str">
        <v>Administrative and other operating expenses / income</v>
      </c>
      <c r="Z339">
        <v>0</v>
      </c>
    </row>
    <row r="340" spans="1:26" x14ac:dyDescent="0.2">
      <c r="A340" t="str">
        <v>A0287</v>
      </c>
      <c r="B340" t="str">
        <v>A0287 description</v>
      </c>
      <c r="C340" s="16">
        <v>1284</v>
      </c>
      <c r="D340" t="str">
        <v>Administrative and other operating expenses / income</v>
      </c>
      <c r="E340" t="str">
        <v>Charitable donations</v>
      </c>
      <c r="F340" t="str">
        <v>Charitable donations to be allocated</v>
      </c>
      <c r="G340" s="16">
        <v>0</v>
      </c>
      <c r="H340" s="16">
        <v>0</v>
      </c>
      <c r="I340" s="16">
        <v>0</v>
      </c>
      <c r="J340" s="16">
        <v>0</v>
      </c>
      <c r="K340" s="16">
        <v>0</v>
      </c>
      <c r="L340" s="16">
        <v>1284</v>
      </c>
      <c r="M340" t="str">
        <v>Administrative and other operating expenses / income</v>
      </c>
      <c r="N340" t="str">
        <v>Charitable donations</v>
      </c>
      <c r="O340" t="str">
        <v>Charitable donations to be allocated</v>
      </c>
      <c r="T340" t="str">
        <v>Administrative and other operating expenses / income</v>
      </c>
      <c r="Z340">
        <v>0</v>
      </c>
    </row>
    <row r="341" spans="1:26" x14ac:dyDescent="0.2">
      <c r="A341" t="str">
        <v>A0288</v>
      </c>
      <c r="B341" t="str">
        <v>A0288 description</v>
      </c>
      <c r="C341" s="16">
        <v>1285</v>
      </c>
      <c r="D341" t="str">
        <v>Administrative and other operating expenses / income</v>
      </c>
      <c r="E341" t="str">
        <v>Charitable donations</v>
      </c>
      <c r="F341" t="str">
        <v>Charitable donations to registered UK and EU charities</v>
      </c>
      <c r="G341" s="16">
        <v>0</v>
      </c>
      <c r="H341" s="16">
        <v>0</v>
      </c>
      <c r="I341" s="16">
        <v>0</v>
      </c>
      <c r="J341" s="16">
        <v>0</v>
      </c>
      <c r="K341" s="16">
        <v>0</v>
      </c>
      <c r="L341" s="16">
        <v>1285</v>
      </c>
      <c r="M341" t="str">
        <v>Administrative and other operating expenses / income</v>
      </c>
      <c r="N341" t="str">
        <v>Charitable donations</v>
      </c>
      <c r="O341" t="str">
        <v>Charitable donations to registered UK and EU charities</v>
      </c>
      <c r="T341" t="str">
        <v>Administrative and other operating expenses / income</v>
      </c>
      <c r="Z341">
        <v>0</v>
      </c>
    </row>
    <row r="342" spans="1:26" x14ac:dyDescent="0.2">
      <c r="A342" t="str">
        <v>A0289</v>
      </c>
      <c r="B342" t="str">
        <v>A0289 description</v>
      </c>
      <c r="C342" s="16">
        <v>1286</v>
      </c>
      <c r="D342" t="str">
        <v>Administrative and other operating expenses / income</v>
      </c>
      <c r="E342" t="str">
        <v>Charitable donations</v>
      </c>
      <c r="F342" t="str">
        <v>Other trade related charitable donations</v>
      </c>
      <c r="G342" s="16">
        <v>0</v>
      </c>
      <c r="H342" s="16">
        <v>0</v>
      </c>
      <c r="I342" s="16">
        <v>0</v>
      </c>
      <c r="J342" s="16">
        <v>0</v>
      </c>
      <c r="K342" s="16">
        <v>0</v>
      </c>
      <c r="L342" s="16">
        <v>1286</v>
      </c>
      <c r="M342" t="str">
        <v>Administrative and other operating expenses / income</v>
      </c>
      <c r="N342" t="str">
        <v>Charitable donations</v>
      </c>
      <c r="O342" t="str">
        <v>Other trade related charitable donations</v>
      </c>
      <c r="T342" t="str">
        <v>Administrative and other operating expenses / income</v>
      </c>
      <c r="Z342">
        <v>0</v>
      </c>
    </row>
    <row r="343" spans="1:26" x14ac:dyDescent="0.2">
      <c r="A343" t="str">
        <v>A0290</v>
      </c>
      <c r="B343" t="str">
        <v>A0290 description</v>
      </c>
      <c r="C343" s="16">
        <v>1287</v>
      </c>
      <c r="D343" t="str">
        <v>Administrative and other operating expenses / income</v>
      </c>
      <c r="E343" t="str">
        <v>Charitable donations</v>
      </c>
      <c r="F343" t="str">
        <v>Charitable donations to non registered UK/EU charities or non UK/EU charities</v>
      </c>
      <c r="G343" s="16">
        <v>0</v>
      </c>
      <c r="H343" s="16">
        <v>0</v>
      </c>
      <c r="I343" s="16">
        <v>0</v>
      </c>
      <c r="J343" s="16">
        <v>0</v>
      </c>
      <c r="K343" s="16">
        <v>0</v>
      </c>
      <c r="L343" s="16">
        <v>1287</v>
      </c>
      <c r="M343" t="str">
        <v>Administrative and other operating expenses / income</v>
      </c>
      <c r="N343" t="str">
        <v>Charitable donations</v>
      </c>
      <c r="O343" t="str">
        <v>Charitable donations to non registered UK/EU charities or non UK/EU charities</v>
      </c>
      <c r="T343" t="str">
        <v>Administrative and other operating expenses / income</v>
      </c>
      <c r="Z343">
        <v>0</v>
      </c>
    </row>
    <row r="344" spans="1:26" x14ac:dyDescent="0.2">
      <c r="A344" t="str">
        <v>A0291</v>
      </c>
      <c r="B344" t="str">
        <v>A0291 description</v>
      </c>
      <c r="C344" s="16">
        <v>1288</v>
      </c>
      <c r="D344" t="str">
        <v>Administrative and other operating expenses / income</v>
      </c>
      <c r="E344" t="str">
        <v>Charitable donations</v>
      </c>
      <c r="F344" t="str">
        <v>Charitable donations to other allowable organisations</v>
      </c>
      <c r="G344" s="16">
        <v>0</v>
      </c>
      <c r="H344" s="16">
        <v>0</v>
      </c>
      <c r="I344" s="16">
        <v>0</v>
      </c>
      <c r="J344" s="16">
        <v>0</v>
      </c>
      <c r="K344" s="16">
        <v>0</v>
      </c>
      <c r="L344" s="16">
        <v>1288</v>
      </c>
      <c r="M344" t="str">
        <v>Administrative and other operating expenses / income</v>
      </c>
      <c r="N344" t="str">
        <v>Charitable donations</v>
      </c>
      <c r="O344" t="str">
        <v>Charitable donations to other allowable organisations</v>
      </c>
      <c r="T344" t="str">
        <v>Administrative and other operating expenses / income</v>
      </c>
      <c r="Z344">
        <v>0</v>
      </c>
    </row>
    <row r="345" spans="1:26" x14ac:dyDescent="0.2">
      <c r="A345" t="str">
        <v>A0292</v>
      </c>
      <c r="B345" t="str">
        <v>A0292 description</v>
      </c>
      <c r="C345" s="16">
        <v>1289</v>
      </c>
      <c r="D345" t="str">
        <v>Administrative and other operating expenses / income</v>
      </c>
      <c r="E345" t="str">
        <v>Interest and foreign exchange movements</v>
      </c>
      <c r="F345" t="str">
        <v>Interest and foreign exchange movements to be allocated</v>
      </c>
      <c r="G345" s="16">
        <v>0</v>
      </c>
      <c r="H345" s="16">
        <v>0</v>
      </c>
      <c r="I345" s="16">
        <v>0</v>
      </c>
      <c r="J345" s="16">
        <v>0</v>
      </c>
      <c r="K345" s="16">
        <v>0</v>
      </c>
      <c r="L345" s="16">
        <v>1289</v>
      </c>
      <c r="M345" t="str">
        <v>Administrative and other operating expenses / income</v>
      </c>
      <c r="N345" t="str">
        <v>Interest and foreign exchange movements</v>
      </c>
      <c r="O345" t="str">
        <v>Interest and foreign exchange movements to be allocated</v>
      </c>
      <c r="T345" t="str">
        <v>Administrative and other operating expenses / income</v>
      </c>
      <c r="Z345">
        <v>0</v>
      </c>
    </row>
    <row r="346" spans="1:26" x14ac:dyDescent="0.2">
      <c r="A346" t="str">
        <v>A0293</v>
      </c>
      <c r="B346" t="str">
        <v>A0293 description</v>
      </c>
      <c r="C346" s="16">
        <v>1290</v>
      </c>
      <c r="D346" t="str">
        <v>Administrative and other operating expenses / income</v>
      </c>
      <c r="E346" t="str">
        <v>Interest and foreign exchange movements</v>
      </c>
      <c r="F346" t="str">
        <v>Interest receivable/payable</v>
      </c>
      <c r="G346" s="16">
        <v>0</v>
      </c>
      <c r="H346" s="16">
        <v>0</v>
      </c>
      <c r="I346" s="16">
        <v>0</v>
      </c>
      <c r="J346" s="16">
        <v>0</v>
      </c>
      <c r="K346" s="16">
        <v>0</v>
      </c>
      <c r="L346" s="16">
        <v>1290</v>
      </c>
      <c r="M346" t="str">
        <v>Administrative and other operating expenses / income</v>
      </c>
      <c r="N346" t="str">
        <v>Interest and foreign exchange movements</v>
      </c>
      <c r="O346" t="str">
        <v>Interest receivable/payable</v>
      </c>
      <c r="T346" t="str">
        <v>Administrative and other operating expenses / income</v>
      </c>
      <c r="Z346">
        <v>0</v>
      </c>
    </row>
    <row r="347" spans="1:26" x14ac:dyDescent="0.2">
      <c r="A347" t="str">
        <v>A0294</v>
      </c>
      <c r="B347" t="str">
        <v>A0294 description</v>
      </c>
      <c r="C347" s="16">
        <v>1291</v>
      </c>
      <c r="D347" t="str">
        <v>Administrative and other operating expenses / income</v>
      </c>
      <c r="E347" t="str">
        <v>Interest and foreign exchange movements</v>
      </c>
      <c r="F347" t="str">
        <v>Interest receivable/payable</v>
      </c>
      <c r="G347" s="16">
        <v>0</v>
      </c>
      <c r="H347" s="16">
        <v>0</v>
      </c>
      <c r="I347" s="16">
        <v>0</v>
      </c>
      <c r="J347" s="16">
        <v>0</v>
      </c>
      <c r="K347" s="16">
        <v>0</v>
      </c>
      <c r="L347" s="16">
        <v>1291</v>
      </c>
      <c r="M347" t="str">
        <v>Administrative and other operating expenses / income</v>
      </c>
      <c r="N347" t="str">
        <v>Interest and foreign exchange movements</v>
      </c>
      <c r="O347" t="str">
        <v>Interest receivable/payable</v>
      </c>
      <c r="T347" t="str">
        <v>Administrative and other operating expenses / income</v>
      </c>
      <c r="Z347">
        <v>0</v>
      </c>
    </row>
    <row r="348" spans="1:26" x14ac:dyDescent="0.2">
      <c r="A348" t="str">
        <v>A0295</v>
      </c>
      <c r="B348" t="str">
        <v>A0295 description</v>
      </c>
      <c r="C348" s="16">
        <v>1292</v>
      </c>
      <c r="D348" t="str">
        <v>Administrative and other operating expenses / income</v>
      </c>
      <c r="E348" t="str">
        <v>Interest and foreign exchange movements</v>
      </c>
      <c r="F348" t="str">
        <v>Defined benefit pension interest</v>
      </c>
      <c r="G348" s="16">
        <v>0</v>
      </c>
      <c r="H348" s="16">
        <v>0</v>
      </c>
      <c r="I348" s="16">
        <v>0</v>
      </c>
      <c r="J348" s="16">
        <v>0</v>
      </c>
      <c r="K348" s="16">
        <v>0</v>
      </c>
      <c r="L348" s="16">
        <v>1292</v>
      </c>
      <c r="M348" t="str">
        <v>Administrative and other operating expenses / income</v>
      </c>
      <c r="N348" t="str">
        <v>Interest and foreign exchange movements</v>
      </c>
      <c r="O348" t="str">
        <v>Defined benefit pension interest</v>
      </c>
      <c r="T348" t="str">
        <v>Administrative and other operating expenses / income</v>
      </c>
      <c r="Z348">
        <v>0</v>
      </c>
    </row>
    <row r="349" spans="1:26" x14ac:dyDescent="0.2">
      <c r="A349" t="str">
        <v>A0296</v>
      </c>
      <c r="B349" t="str">
        <v>A0296 description</v>
      </c>
      <c r="C349" s="16">
        <v>1293</v>
      </c>
      <c r="D349" t="str">
        <v>Administrative and other operating expenses / income</v>
      </c>
      <c r="E349" t="str">
        <v>Interest and foreign exchange movements</v>
      </c>
      <c r="F349" t="str">
        <v>Derivative contracts</v>
      </c>
      <c r="G349" s="16">
        <v>0</v>
      </c>
      <c r="H349" s="16">
        <v>0</v>
      </c>
      <c r="I349" s="16">
        <v>0</v>
      </c>
      <c r="J349" s="16">
        <v>0</v>
      </c>
      <c r="K349" s="16">
        <v>0</v>
      </c>
      <c r="L349" s="16">
        <v>1293</v>
      </c>
      <c r="M349" t="str">
        <v>Administrative and other operating expenses / income</v>
      </c>
      <c r="N349" t="str">
        <v>Interest and foreign exchange movements</v>
      </c>
      <c r="O349" t="str">
        <v>Derivative contracts</v>
      </c>
      <c r="T349" t="str">
        <v>Administrative and other operating expenses / income</v>
      </c>
      <c r="Z349">
        <v>0</v>
      </c>
    </row>
    <row r="350" spans="1:26" x14ac:dyDescent="0.2">
      <c r="A350" t="str">
        <v>A0297</v>
      </c>
      <c r="B350" t="str">
        <v>A0297 description</v>
      </c>
      <c r="C350" s="16">
        <v>1294</v>
      </c>
      <c r="D350" t="str">
        <v>Administrative and other operating expenses / income</v>
      </c>
      <c r="E350" t="str">
        <v>Interest and foreign exchange movements</v>
      </c>
      <c r="F350" t="str">
        <v>Foreign exchange differences - trading</v>
      </c>
      <c r="G350" s="16">
        <v>0</v>
      </c>
      <c r="H350" s="16">
        <v>0</v>
      </c>
      <c r="I350" s="16">
        <v>0</v>
      </c>
      <c r="J350" s="16">
        <v>0</v>
      </c>
      <c r="K350" s="16">
        <v>0</v>
      </c>
      <c r="L350" s="16">
        <v>1294</v>
      </c>
      <c r="M350" t="str">
        <v>Administrative and other operating expenses / income</v>
      </c>
      <c r="N350" t="str">
        <v>Interest and foreign exchange movements</v>
      </c>
      <c r="O350" t="str">
        <v>Foreign exchange differences - trading</v>
      </c>
      <c r="T350" t="str">
        <v>Administrative and other operating expenses / income</v>
      </c>
      <c r="Z350">
        <v>0</v>
      </c>
    </row>
    <row r="351" spans="1:26" x14ac:dyDescent="0.2">
      <c r="A351" t="str">
        <v>A0298</v>
      </c>
      <c r="B351" t="str">
        <v>A0298 description</v>
      </c>
      <c r="C351" s="16">
        <v>1295</v>
      </c>
      <c r="D351" t="str">
        <v>Administrative and other operating expenses / income</v>
      </c>
      <c r="E351" t="str">
        <v>Interest and foreign exchange movements</v>
      </c>
      <c r="F351" t="str">
        <v>Foreign exchange differences - property business related</v>
      </c>
      <c r="G351" s="16">
        <v>0</v>
      </c>
      <c r="H351" s="16">
        <v>0</v>
      </c>
      <c r="I351" s="16">
        <v>0</v>
      </c>
      <c r="J351" s="16">
        <v>0</v>
      </c>
      <c r="K351" s="16">
        <v>0</v>
      </c>
      <c r="L351" s="16">
        <v>1295</v>
      </c>
      <c r="M351" t="str">
        <v>Administrative and other operating expenses / income</v>
      </c>
      <c r="N351" t="str">
        <v>Interest and foreign exchange movements</v>
      </c>
      <c r="O351" t="str">
        <v>Foreign exchange differences - property business related</v>
      </c>
      <c r="T351" t="str">
        <v>Administrative and other operating expenses / income</v>
      </c>
      <c r="Z351">
        <v>0</v>
      </c>
    </row>
    <row r="352" spans="1:26" x14ac:dyDescent="0.2">
      <c r="A352" t="str">
        <v>A0299</v>
      </c>
      <c r="B352" t="str">
        <v>A0299 description</v>
      </c>
      <c r="C352" s="16">
        <v>1296</v>
      </c>
      <c r="D352" t="str">
        <v>Administrative and other operating expenses / income</v>
      </c>
      <c r="E352" t="str">
        <v>Interest and foreign exchange movements</v>
      </c>
      <c r="F352" t="str">
        <v>Foreign exchange differences - non-trading</v>
      </c>
      <c r="G352" s="16">
        <v>0</v>
      </c>
      <c r="H352" s="16">
        <v>0</v>
      </c>
      <c r="I352" s="16">
        <v>0</v>
      </c>
      <c r="J352" s="16">
        <v>0</v>
      </c>
      <c r="K352" s="16">
        <v>0</v>
      </c>
      <c r="L352" s="16">
        <v>1296</v>
      </c>
      <c r="M352" t="str">
        <v>Administrative and other operating expenses / income</v>
      </c>
      <c r="N352" t="str">
        <v>Interest and foreign exchange movements</v>
      </c>
      <c r="O352" t="str">
        <v>Foreign exchange differences - non-trading</v>
      </c>
      <c r="T352" t="str">
        <v>Administrative and other operating expenses / income</v>
      </c>
      <c r="Z352">
        <v>0</v>
      </c>
    </row>
    <row r="353" spans="1:26" x14ac:dyDescent="0.2">
      <c r="A353" t="str">
        <v>A0300</v>
      </c>
      <c r="B353" t="str">
        <v>A0300 description</v>
      </c>
      <c r="C353" s="16">
        <v>1297</v>
      </c>
      <c r="D353" t="str">
        <v>Administrative and other operating expenses / income</v>
      </c>
      <c r="E353" t="str">
        <v>Interest and foreign exchange movements</v>
      </c>
      <c r="F353" t="str">
        <v>Foreign exchange differences - disallowable</v>
      </c>
      <c r="G353" s="16">
        <v>0</v>
      </c>
      <c r="H353" s="16">
        <v>0</v>
      </c>
      <c r="I353" s="16">
        <v>0</v>
      </c>
      <c r="J353" s="16">
        <v>0</v>
      </c>
      <c r="K353" s="16">
        <v>0</v>
      </c>
      <c r="L353" s="16">
        <v>1297</v>
      </c>
      <c r="M353" t="str">
        <v>Administrative and other operating expenses / income</v>
      </c>
      <c r="N353" t="str">
        <v>Interest and foreign exchange movements</v>
      </c>
      <c r="O353" t="str">
        <v>Foreign exchange differences - disallowable</v>
      </c>
      <c r="T353" t="str">
        <v>Administrative and other operating expenses / income</v>
      </c>
      <c r="Z353">
        <v>0</v>
      </c>
    </row>
    <row r="354" spans="1:26" x14ac:dyDescent="0.2">
      <c r="A354" t="str">
        <v>A0301</v>
      </c>
      <c r="B354" t="str">
        <v>A0301 description</v>
      </c>
      <c r="C354" s="16">
        <v>1298</v>
      </c>
      <c r="D354" t="str">
        <v>Administrative and other operating expenses / income</v>
      </c>
      <c r="E354" t="str">
        <v>Interest and foreign exchange movements</v>
      </c>
      <c r="F354" t="str">
        <v>Interest and foreign exchange movements to be allocated</v>
      </c>
      <c r="G354" s="16">
        <v>0</v>
      </c>
      <c r="H354" s="16">
        <v>0</v>
      </c>
      <c r="I354" s="16">
        <v>0</v>
      </c>
      <c r="J354" s="16">
        <v>0</v>
      </c>
      <c r="K354" s="16">
        <v>0</v>
      </c>
      <c r="L354" s="16">
        <v>1298</v>
      </c>
      <c r="M354" t="str">
        <v>Administrative and other operating expenses / income</v>
      </c>
      <c r="N354" t="str">
        <v>Interest and foreign exchange movements</v>
      </c>
      <c r="O354" t="str">
        <v>Interest and foreign exchange movements to be allocated</v>
      </c>
      <c r="T354" t="str">
        <v>Administrative and other operating expenses / income</v>
      </c>
      <c r="Z354">
        <v>0</v>
      </c>
    </row>
    <row r="355" spans="1:26" x14ac:dyDescent="0.2">
      <c r="A355" t="str">
        <v>A0302</v>
      </c>
      <c r="B355" t="str">
        <v>A0302 description</v>
      </c>
      <c r="C355" s="16">
        <v>1299</v>
      </c>
      <c r="D355" t="str">
        <v>Administrative and other operating expenses / income</v>
      </c>
      <c r="E355" t="str">
        <v>Interest and foreign exchange movements</v>
      </c>
      <c r="F355" t="str">
        <v>Interest receivable/payable</v>
      </c>
      <c r="G355" s="16">
        <v>0</v>
      </c>
      <c r="H355" s="16">
        <v>0</v>
      </c>
      <c r="I355" s="16">
        <v>0</v>
      </c>
      <c r="J355" s="16">
        <v>0</v>
      </c>
      <c r="K355" s="16">
        <v>0</v>
      </c>
      <c r="L355" s="16">
        <v>1299</v>
      </c>
      <c r="M355" t="str">
        <v>Administrative and other operating expenses / income</v>
      </c>
      <c r="N355" t="str">
        <v>Interest and foreign exchange movements</v>
      </c>
      <c r="O355" t="str">
        <v>Interest receivable/payable</v>
      </c>
      <c r="T355" t="str">
        <v>Administrative and other operating expenses / income</v>
      </c>
      <c r="Z355">
        <v>0</v>
      </c>
    </row>
    <row r="356" spans="1:26" x14ac:dyDescent="0.2">
      <c r="A356" t="str">
        <v>A0303</v>
      </c>
      <c r="B356" t="str">
        <v>A0303 description</v>
      </c>
      <c r="C356" s="16">
        <v>1300</v>
      </c>
      <c r="D356" t="str">
        <v>Administrative and other operating expenses / income</v>
      </c>
      <c r="E356" t="str">
        <v>Interest and foreign exchange movements</v>
      </c>
      <c r="F356" t="str">
        <v>Interest receivable/payable</v>
      </c>
      <c r="G356" s="16">
        <v>0</v>
      </c>
      <c r="H356" s="16">
        <v>0</v>
      </c>
      <c r="I356" s="16">
        <v>0</v>
      </c>
      <c r="J356" s="16">
        <v>0</v>
      </c>
      <c r="K356" s="16">
        <v>0</v>
      </c>
      <c r="L356" s="16">
        <v>1300</v>
      </c>
      <c r="M356" t="str">
        <v>Administrative and other operating expenses / income</v>
      </c>
      <c r="N356" t="str">
        <v>Interest and foreign exchange movements</v>
      </c>
      <c r="O356" t="str">
        <v>Interest receivable/payable</v>
      </c>
      <c r="T356" t="str">
        <v>Administrative and other operating expenses / income</v>
      </c>
      <c r="Z356">
        <v>0</v>
      </c>
    </row>
    <row r="357" spans="1:26" x14ac:dyDescent="0.2">
      <c r="A357" t="str">
        <v>A0304</v>
      </c>
      <c r="B357" t="str">
        <v>A0304 description</v>
      </c>
      <c r="C357" s="16">
        <v>1301</v>
      </c>
      <c r="D357" t="str">
        <v>Administrative and other operating expenses / income</v>
      </c>
      <c r="E357" t="str">
        <v>Interest and foreign exchange movements</v>
      </c>
      <c r="F357" t="str">
        <v>Defined benefit pension interest</v>
      </c>
      <c r="G357" s="16">
        <v>0</v>
      </c>
      <c r="H357" s="16">
        <v>0</v>
      </c>
      <c r="I357" s="16">
        <v>0</v>
      </c>
      <c r="J357" s="16">
        <v>0</v>
      </c>
      <c r="K357" s="16">
        <v>0</v>
      </c>
      <c r="L357" s="16">
        <v>1301</v>
      </c>
      <c r="M357" t="str">
        <v>Administrative and other operating expenses / income</v>
      </c>
      <c r="N357" t="str">
        <v>Interest and foreign exchange movements</v>
      </c>
      <c r="O357" t="str">
        <v>Defined benefit pension interest</v>
      </c>
      <c r="T357" t="str">
        <v>Administrative and other operating expenses / income</v>
      </c>
      <c r="Z357">
        <v>0</v>
      </c>
    </row>
    <row r="358" spans="1:26" x14ac:dyDescent="0.2">
      <c r="A358" t="str">
        <v>A0305</v>
      </c>
      <c r="B358" t="str">
        <v>A0305 description</v>
      </c>
      <c r="C358" s="16">
        <v>1302</v>
      </c>
      <c r="D358" t="str">
        <v>Administrative and other operating expenses / income</v>
      </c>
      <c r="E358" t="str">
        <v>Interest and foreign exchange movements</v>
      </c>
      <c r="F358" t="str">
        <v>Derivative contracts</v>
      </c>
      <c r="G358" s="16">
        <v>0</v>
      </c>
      <c r="H358" s="16">
        <v>0</v>
      </c>
      <c r="I358" s="16">
        <v>0</v>
      </c>
      <c r="J358" s="16">
        <v>0</v>
      </c>
      <c r="K358" s="16">
        <v>0</v>
      </c>
      <c r="L358" s="16">
        <v>1302</v>
      </c>
      <c r="M358" t="str">
        <v>Administrative and other operating expenses / income</v>
      </c>
      <c r="N358" t="str">
        <v>Interest and foreign exchange movements</v>
      </c>
      <c r="O358" t="str">
        <v>Derivative contracts</v>
      </c>
      <c r="T358" t="str">
        <v>Administrative and other operating expenses / income</v>
      </c>
      <c r="Z358">
        <v>0</v>
      </c>
    </row>
    <row r="359" spans="1:26" x14ac:dyDescent="0.2">
      <c r="A359" t="str">
        <v>A0306</v>
      </c>
      <c r="B359" t="str">
        <v>A0306 description</v>
      </c>
      <c r="C359" s="16">
        <v>1303</v>
      </c>
      <c r="D359" t="str">
        <v>Administrative and other operating expenses / income</v>
      </c>
      <c r="E359" t="str">
        <v>Interest and foreign exchange movements</v>
      </c>
      <c r="F359" t="str">
        <v>Foreign exchange differences - trading</v>
      </c>
      <c r="G359" s="16">
        <v>0</v>
      </c>
      <c r="H359" s="16">
        <v>0</v>
      </c>
      <c r="I359" s="16">
        <v>0</v>
      </c>
      <c r="J359" s="16">
        <v>0</v>
      </c>
      <c r="K359" s="16">
        <v>0</v>
      </c>
      <c r="L359" s="16">
        <v>1303</v>
      </c>
      <c r="M359" t="str">
        <v>Administrative and other operating expenses / income</v>
      </c>
      <c r="N359" t="str">
        <v>Interest and foreign exchange movements</v>
      </c>
      <c r="O359" t="str">
        <v>Foreign exchange differences - trading</v>
      </c>
      <c r="T359" t="str">
        <v>Administrative and other operating expenses / income</v>
      </c>
      <c r="Z359">
        <v>0</v>
      </c>
    </row>
    <row r="360" spans="1:26" x14ac:dyDescent="0.2">
      <c r="A360" t="str">
        <v>A0307</v>
      </c>
      <c r="B360" t="str">
        <v>A0307 description</v>
      </c>
      <c r="C360" s="16">
        <v>1304</v>
      </c>
      <c r="D360" t="str">
        <v>Administrative and other operating expenses / income</v>
      </c>
      <c r="E360" t="str">
        <v>Interest and foreign exchange movements</v>
      </c>
      <c r="F360" t="str">
        <v>Foreign exchange differences - property business related</v>
      </c>
      <c r="G360" s="16">
        <v>0</v>
      </c>
      <c r="H360" s="16">
        <v>0</v>
      </c>
      <c r="I360" s="16">
        <v>0</v>
      </c>
      <c r="J360" s="16">
        <v>0</v>
      </c>
      <c r="K360" s="16">
        <v>0</v>
      </c>
      <c r="L360" s="16">
        <v>1304</v>
      </c>
      <c r="M360" t="str">
        <v>Administrative and other operating expenses / income</v>
      </c>
      <c r="N360" t="str">
        <v>Interest and foreign exchange movements</v>
      </c>
      <c r="O360" t="str">
        <v>Foreign exchange differences - property business related</v>
      </c>
      <c r="T360" t="str">
        <v>Administrative and other operating expenses / income</v>
      </c>
      <c r="Z360">
        <v>0</v>
      </c>
    </row>
    <row r="361" spans="1:26" x14ac:dyDescent="0.2">
      <c r="A361" t="str">
        <v>A0308</v>
      </c>
      <c r="B361" t="str">
        <v>A0308 description</v>
      </c>
      <c r="C361" s="16">
        <v>1305</v>
      </c>
      <c r="D361" t="str">
        <v>Administrative and other operating expenses / income</v>
      </c>
      <c r="E361" t="str">
        <v>Interest and foreign exchange movements</v>
      </c>
      <c r="F361" t="str">
        <v>Foreign exchange differences - non-trading</v>
      </c>
      <c r="G361" s="16">
        <v>0</v>
      </c>
      <c r="H361" s="16">
        <v>0</v>
      </c>
      <c r="I361" s="16">
        <v>0</v>
      </c>
      <c r="J361" s="16">
        <v>0</v>
      </c>
      <c r="K361" s="16">
        <v>0</v>
      </c>
      <c r="L361" s="16">
        <v>1305</v>
      </c>
      <c r="M361" t="str">
        <v>Administrative and other operating expenses / income</v>
      </c>
      <c r="N361" t="str">
        <v>Interest and foreign exchange movements</v>
      </c>
      <c r="O361" t="str">
        <v>Foreign exchange differences - non-trading</v>
      </c>
      <c r="T361" t="str">
        <v>Administrative and other operating expenses / income</v>
      </c>
      <c r="Z361">
        <v>0</v>
      </c>
    </row>
    <row r="362" spans="1:26" x14ac:dyDescent="0.2">
      <c r="A362" t="str">
        <v>A0309</v>
      </c>
      <c r="B362" t="str">
        <v>A0309 description</v>
      </c>
      <c r="C362" s="16">
        <v>1306</v>
      </c>
      <c r="D362" t="str">
        <v>Administrative and other operating expenses / income</v>
      </c>
      <c r="E362" t="str">
        <v>Interest and foreign exchange movements</v>
      </c>
      <c r="F362" t="str">
        <v>Foreign exchange differences - disallowable</v>
      </c>
      <c r="G362" s="16">
        <v>0</v>
      </c>
      <c r="H362" s="16">
        <v>0</v>
      </c>
      <c r="I362" s="16">
        <v>0</v>
      </c>
      <c r="J362" s="16">
        <v>0</v>
      </c>
      <c r="K362" s="16">
        <v>0</v>
      </c>
      <c r="L362" s="16">
        <v>1306</v>
      </c>
      <c r="M362" t="str">
        <v>Administrative and other operating expenses / income</v>
      </c>
      <c r="N362" t="str">
        <v>Interest and foreign exchange movements</v>
      </c>
      <c r="O362" t="str">
        <v>Foreign exchange differences - disallowable</v>
      </c>
      <c r="T362" t="str">
        <v>Administrative and other operating expenses / income</v>
      </c>
      <c r="Z362">
        <v>0</v>
      </c>
    </row>
    <row r="363" spans="1:26" x14ac:dyDescent="0.2">
      <c r="A363" t="str">
        <v>A0310</v>
      </c>
      <c r="B363" t="str">
        <v>A0310 description</v>
      </c>
      <c r="C363" s="16">
        <v>1307</v>
      </c>
      <c r="D363" t="str">
        <v>Administrative and other operating expenses / income</v>
      </c>
      <c r="E363" t="str">
        <v>Penalties and fines</v>
      </c>
      <c r="F363" t="str">
        <v>Penalties and fines to be allocated</v>
      </c>
      <c r="G363" s="16">
        <v>0</v>
      </c>
      <c r="H363" s="16">
        <v>0</v>
      </c>
      <c r="I363" s="16">
        <v>0</v>
      </c>
      <c r="J363" s="16">
        <v>0</v>
      </c>
      <c r="K363" s="16">
        <v>0</v>
      </c>
      <c r="L363" s="16">
        <v>1307</v>
      </c>
      <c r="M363" t="str">
        <v>Administrative and other operating expenses / income</v>
      </c>
      <c r="N363" t="str">
        <v>Penalties and fines</v>
      </c>
      <c r="O363" t="str">
        <v>Penalties and fines to be allocated</v>
      </c>
      <c r="T363" t="str">
        <v>Administrative and other operating expenses / income</v>
      </c>
      <c r="Z363">
        <v>0</v>
      </c>
    </row>
    <row r="364" spans="1:26" x14ac:dyDescent="0.2">
      <c r="A364" t="str">
        <v>A0311</v>
      </c>
      <c r="B364" t="str">
        <v>A0311 description</v>
      </c>
      <c r="C364" s="16">
        <v>1308</v>
      </c>
      <c r="D364" t="str">
        <v>Administrative and other operating expenses / income</v>
      </c>
      <c r="E364" t="str">
        <v>Penalties and fines</v>
      </c>
      <c r="F364" t="str">
        <v>Penalties and fines - disallowable</v>
      </c>
      <c r="G364" s="16">
        <v>0</v>
      </c>
      <c r="H364" s="16">
        <v>0</v>
      </c>
      <c r="I364" s="16">
        <v>0</v>
      </c>
      <c r="J364" s="16">
        <v>0</v>
      </c>
      <c r="K364" s="16">
        <v>0</v>
      </c>
      <c r="L364" s="16">
        <v>1308</v>
      </c>
      <c r="M364" t="str">
        <v>Administrative and other operating expenses / income</v>
      </c>
      <c r="N364" t="str">
        <v>Penalties and fines</v>
      </c>
      <c r="O364" t="str">
        <v>Penalties and fines - disallowable</v>
      </c>
      <c r="T364" t="str">
        <v>Administrative and other operating expenses / income</v>
      </c>
      <c r="Z364">
        <v>0</v>
      </c>
    </row>
    <row r="365" spans="1:26" x14ac:dyDescent="0.2">
      <c r="A365" t="str">
        <v>A0312</v>
      </c>
      <c r="B365" t="str">
        <v>A0312 description</v>
      </c>
      <c r="C365" s="16">
        <v>1309</v>
      </c>
      <c r="D365" t="str">
        <v>Administrative and other operating expenses / income</v>
      </c>
      <c r="E365" t="str">
        <v>Penalties and fines</v>
      </c>
      <c r="F365" t="str">
        <v>Penalties and fines - disallowable</v>
      </c>
      <c r="G365" s="16">
        <v>0</v>
      </c>
      <c r="H365" s="16">
        <v>0</v>
      </c>
      <c r="I365" s="16">
        <v>0</v>
      </c>
      <c r="J365" s="16">
        <v>0</v>
      </c>
      <c r="K365" s="16">
        <v>0</v>
      </c>
      <c r="L365" s="16">
        <v>1309</v>
      </c>
      <c r="M365" t="str">
        <v>Administrative and other operating expenses / income</v>
      </c>
      <c r="N365" t="str">
        <v>Penalties and fines</v>
      </c>
      <c r="O365" t="str">
        <v>Penalties and fines - disallowable</v>
      </c>
      <c r="T365" t="str">
        <v>Administrative and other operating expenses / income</v>
      </c>
      <c r="Z365">
        <v>0</v>
      </c>
    </row>
    <row r="366" spans="1:26" x14ac:dyDescent="0.2">
      <c r="A366" t="str">
        <v>A0313</v>
      </c>
      <c r="B366" t="str">
        <v>A0313 description</v>
      </c>
      <c r="C366" s="16">
        <v>1310</v>
      </c>
      <c r="D366" t="str">
        <v>Administrative and other operating expenses / income</v>
      </c>
      <c r="E366" t="str">
        <v>Penalties and fines</v>
      </c>
      <c r="F366" t="str">
        <v>Penalties and fines to be allocated</v>
      </c>
      <c r="G366" s="16">
        <v>0</v>
      </c>
      <c r="H366" s="16">
        <v>0</v>
      </c>
      <c r="I366" s="16">
        <v>0</v>
      </c>
      <c r="J366" s="16">
        <v>0</v>
      </c>
      <c r="K366" s="16">
        <v>0</v>
      </c>
      <c r="L366" s="16">
        <v>1310</v>
      </c>
      <c r="M366" t="str">
        <v>Administrative and other operating expenses / income</v>
      </c>
      <c r="N366" t="str">
        <v>Penalties and fines</v>
      </c>
      <c r="O366" t="str">
        <v>Penalties and fines to be allocated</v>
      </c>
      <c r="T366" t="str">
        <v>Administrative and other operating expenses / income</v>
      </c>
      <c r="Z366">
        <v>0</v>
      </c>
    </row>
    <row r="367" spans="1:26" x14ac:dyDescent="0.2">
      <c r="A367" t="str">
        <v>A0314</v>
      </c>
      <c r="B367" t="str">
        <v>A0314 description</v>
      </c>
      <c r="C367" s="16">
        <v>1311</v>
      </c>
      <c r="D367" t="str">
        <v>Administrative and other operating expenses / income</v>
      </c>
      <c r="E367" t="str">
        <v>Penalties and fines</v>
      </c>
      <c r="F367" t="str">
        <v>Penalties and fines - disallowable</v>
      </c>
      <c r="G367" s="16">
        <v>0</v>
      </c>
      <c r="H367" s="16">
        <v>0</v>
      </c>
      <c r="I367" s="16">
        <v>0</v>
      </c>
      <c r="J367" s="16">
        <v>0</v>
      </c>
      <c r="K367" s="16">
        <v>0</v>
      </c>
      <c r="L367" s="16">
        <v>1311</v>
      </c>
      <c r="M367" t="str">
        <v>Administrative and other operating expenses / income</v>
      </c>
      <c r="N367" t="str">
        <v>Penalties and fines</v>
      </c>
      <c r="O367" t="str">
        <v>Penalties and fines - disallowable</v>
      </c>
      <c r="T367" t="str">
        <v>Administrative and other operating expenses / income</v>
      </c>
      <c r="Z367">
        <v>0</v>
      </c>
    </row>
    <row r="368" spans="1:26" x14ac:dyDescent="0.2">
      <c r="A368" t="str">
        <v>A0315</v>
      </c>
      <c r="B368" t="str">
        <v>A0315 description</v>
      </c>
      <c r="C368" s="16">
        <v>1312</v>
      </c>
      <c r="D368" t="str">
        <v>Administrative and other operating expenses / income</v>
      </c>
      <c r="E368" t="str">
        <v>Penalties and fines</v>
      </c>
      <c r="F368" t="str">
        <v>Penalties and fines - disallowable</v>
      </c>
      <c r="G368" s="16">
        <v>0</v>
      </c>
      <c r="H368" s="16">
        <v>0</v>
      </c>
      <c r="I368" s="16">
        <v>0</v>
      </c>
      <c r="J368" s="16">
        <v>0</v>
      </c>
      <c r="K368" s="16">
        <v>0</v>
      </c>
      <c r="L368" s="16">
        <v>1312</v>
      </c>
      <c r="M368" t="str">
        <v>Administrative and other operating expenses / income</v>
      </c>
      <c r="N368" t="str">
        <v>Penalties and fines</v>
      </c>
      <c r="O368" t="str">
        <v>Penalties and fines - disallowable</v>
      </c>
      <c r="T368" t="str">
        <v>Administrative and other operating expenses / income</v>
      </c>
      <c r="Z368">
        <v>0</v>
      </c>
    </row>
    <row r="369" spans="1:26" x14ac:dyDescent="0.2">
      <c r="A369" t="str">
        <v>A0316</v>
      </c>
      <c r="B369" t="str">
        <v>A0316 description</v>
      </c>
      <c r="C369" s="16">
        <v>1313</v>
      </c>
      <c r="D369" t="str">
        <v>Administrative and other operating expenses / income</v>
      </c>
      <c r="E369" t="str">
        <v>Other income</v>
      </c>
      <c r="F369" t="str">
        <v>Other income to be allocated</v>
      </c>
      <c r="G369" s="16">
        <v>0</v>
      </c>
      <c r="H369" s="16">
        <v>0</v>
      </c>
      <c r="I369" s="16">
        <v>0</v>
      </c>
      <c r="J369" s="16">
        <v>0</v>
      </c>
      <c r="K369" s="16">
        <v>0</v>
      </c>
      <c r="L369" s="16">
        <v>1313</v>
      </c>
      <c r="M369" t="str">
        <v>Administrative and other operating expenses / income</v>
      </c>
      <c r="N369" t="str">
        <v>Other income</v>
      </c>
      <c r="O369" t="str">
        <v>Other income to be allocated</v>
      </c>
      <c r="T369" t="str">
        <v>Administrative and other operating expenses / income</v>
      </c>
      <c r="Z369">
        <v>0</v>
      </c>
    </row>
    <row r="370" spans="1:26" x14ac:dyDescent="0.2">
      <c r="A370" t="str">
        <v>A0317</v>
      </c>
      <c r="B370" t="str">
        <v>A0317 description</v>
      </c>
      <c r="C370" s="16">
        <v>1314</v>
      </c>
      <c r="D370" t="str">
        <v>Administrative and other operating expenses / income</v>
      </c>
      <c r="E370" t="str">
        <v>Other income</v>
      </c>
      <c r="F370" t="str">
        <v>Rent receivable</v>
      </c>
      <c r="G370" s="16">
        <v>0</v>
      </c>
      <c r="H370" s="16">
        <v>0</v>
      </c>
      <c r="I370" s="16">
        <v>0</v>
      </c>
      <c r="J370" s="16">
        <v>0</v>
      </c>
      <c r="K370" s="16">
        <v>0</v>
      </c>
      <c r="L370" s="16">
        <v>1314</v>
      </c>
      <c r="M370" t="str">
        <v>Administrative and other operating expenses / income</v>
      </c>
      <c r="N370" t="str">
        <v>Other income</v>
      </c>
      <c r="O370" t="str">
        <v>Rent receivable</v>
      </c>
      <c r="T370" t="str">
        <v>Administrative and other operating expenses / income</v>
      </c>
      <c r="Z370">
        <v>0</v>
      </c>
    </row>
    <row r="371" spans="1:26" x14ac:dyDescent="0.2">
      <c r="A371" t="str">
        <v>A0318</v>
      </c>
      <c r="B371" t="str">
        <v>A0318 description</v>
      </c>
      <c r="C371" s="16">
        <v>1315</v>
      </c>
      <c r="D371" t="str">
        <v>Administrative and other operating expenses / income</v>
      </c>
      <c r="E371" t="str">
        <v>Other income</v>
      </c>
      <c r="F371" t="str">
        <v>Foreign income</v>
      </c>
      <c r="G371" s="16">
        <v>0</v>
      </c>
      <c r="H371" s="16">
        <v>0</v>
      </c>
      <c r="I371" s="16">
        <v>0</v>
      </c>
      <c r="J371" s="16">
        <v>0</v>
      </c>
      <c r="K371" s="16">
        <v>0</v>
      </c>
      <c r="L371" s="16">
        <v>1315</v>
      </c>
      <c r="M371" t="str">
        <v>Administrative and other operating expenses / income</v>
      </c>
      <c r="N371" t="str">
        <v>Other income</v>
      </c>
      <c r="O371" t="str">
        <v>Foreign income</v>
      </c>
      <c r="T371" t="str">
        <v>Administrative and other operating expenses / income</v>
      </c>
      <c r="Z371">
        <v>0</v>
      </c>
    </row>
    <row r="372" spans="1:26" x14ac:dyDescent="0.2">
      <c r="A372" t="str">
        <v>A0319</v>
      </c>
      <c r="B372" t="str">
        <v>A0319 description</v>
      </c>
      <c r="C372" s="16">
        <v>1316</v>
      </c>
      <c r="D372" t="str">
        <v>Administrative and other operating expenses / income</v>
      </c>
      <c r="E372" t="str">
        <v>Other income</v>
      </c>
      <c r="F372" t="str">
        <v>Foreign income taxed as Trading Income</v>
      </c>
      <c r="G372" s="16">
        <v>0</v>
      </c>
      <c r="H372" s="16">
        <v>0</v>
      </c>
      <c r="I372" s="16">
        <v>0</v>
      </c>
      <c r="J372" s="16">
        <v>0</v>
      </c>
      <c r="K372" s="16">
        <v>0</v>
      </c>
      <c r="L372" s="16">
        <v>1316</v>
      </c>
      <c r="M372" t="str">
        <v>Administrative and other operating expenses / income</v>
      </c>
      <c r="N372" t="str">
        <v>Other income</v>
      </c>
      <c r="O372" t="str">
        <v>Foreign income taxed as Trading Income</v>
      </c>
      <c r="T372" t="str">
        <v>Administrative and other operating expenses / income</v>
      </c>
      <c r="Z372">
        <v>0</v>
      </c>
    </row>
    <row r="373" spans="1:26" x14ac:dyDescent="0.2">
      <c r="A373" t="str">
        <v>A0320</v>
      </c>
      <c r="B373" t="str">
        <v>A0320 description</v>
      </c>
      <c r="C373" s="16">
        <v>1317</v>
      </c>
      <c r="D373" t="str">
        <v>Administrative and other operating expenses / income</v>
      </c>
      <c r="E373" t="str">
        <v>Other income</v>
      </c>
      <c r="F373" t="str">
        <v>Dividends</v>
      </c>
      <c r="G373" s="16">
        <v>0</v>
      </c>
      <c r="H373" s="16">
        <v>0</v>
      </c>
      <c r="I373" s="16">
        <v>0</v>
      </c>
      <c r="J373" s="16">
        <v>0</v>
      </c>
      <c r="K373" s="16">
        <v>0</v>
      </c>
      <c r="L373" s="16">
        <v>1317</v>
      </c>
      <c r="M373" t="str">
        <v>Administrative and other operating expenses / income</v>
      </c>
      <c r="N373" t="str">
        <v>Other income</v>
      </c>
      <c r="O373" t="str">
        <v>Dividends</v>
      </c>
      <c r="T373" t="str">
        <v>Administrative and other operating expenses / income</v>
      </c>
      <c r="Z373">
        <v>0</v>
      </c>
    </row>
    <row r="374" spans="1:26" x14ac:dyDescent="0.2">
      <c r="A374" t="str">
        <v>A0321</v>
      </c>
      <c r="B374" t="str">
        <v>A0321 description</v>
      </c>
      <c r="C374" s="16">
        <v>1318</v>
      </c>
      <c r="D374" t="str">
        <v>Administrative and other operating expenses / income</v>
      </c>
      <c r="E374" t="str">
        <v>Other income</v>
      </c>
      <c r="F374" t="str">
        <v>PIDs from Other UK REITs</v>
      </c>
      <c r="G374" s="16">
        <v>0</v>
      </c>
      <c r="H374" s="16">
        <v>0</v>
      </c>
      <c r="I374" s="16">
        <v>0</v>
      </c>
      <c r="J374" s="16">
        <v>0</v>
      </c>
      <c r="K374" s="16">
        <v>0</v>
      </c>
      <c r="L374" s="16">
        <v>1318</v>
      </c>
      <c r="M374" t="str">
        <v>Administrative and other operating expenses / income</v>
      </c>
      <c r="N374" t="str">
        <v>Other income</v>
      </c>
      <c r="O374" t="str">
        <v>PIDs from Other UK REITs</v>
      </c>
      <c r="T374" t="str">
        <v>Administrative and other operating expenses / income</v>
      </c>
      <c r="Z374">
        <v>0</v>
      </c>
    </row>
    <row r="375" spans="1:26" x14ac:dyDescent="0.2">
      <c r="A375" t="str">
        <v>A0322</v>
      </c>
      <c r="B375" t="str">
        <v>A0322 description</v>
      </c>
      <c r="C375" s="16">
        <v>1319</v>
      </c>
      <c r="D375" t="str">
        <v>Administrative and other operating expenses / income</v>
      </c>
      <c r="E375" t="str">
        <v>Other income</v>
      </c>
      <c r="F375" t="str">
        <v>Dilapidation receipts</v>
      </c>
      <c r="G375" s="16">
        <v>0</v>
      </c>
      <c r="H375" s="16">
        <v>0</v>
      </c>
      <c r="I375" s="16">
        <v>0</v>
      </c>
      <c r="J375" s="16">
        <v>0</v>
      </c>
      <c r="K375" s="16">
        <v>0</v>
      </c>
      <c r="L375" s="16">
        <v>1319</v>
      </c>
      <c r="M375" t="str">
        <v>Administrative and other operating expenses / income</v>
      </c>
      <c r="N375" t="str">
        <v>Other income</v>
      </c>
      <c r="O375" t="str">
        <v>Dilapidation receipts</v>
      </c>
      <c r="T375" t="str">
        <v>Administrative and other operating expenses / income</v>
      </c>
      <c r="Z375">
        <v>0</v>
      </c>
    </row>
    <row r="376" spans="1:26" x14ac:dyDescent="0.2">
      <c r="A376" t="str">
        <v>A0323</v>
      </c>
      <c r="B376" t="str">
        <v>A0323 description</v>
      </c>
      <c r="C376" s="16">
        <v>1320</v>
      </c>
      <c r="D376" t="str">
        <v>Administrative and other operating expenses / income</v>
      </c>
      <c r="E376" t="str">
        <v>Other income</v>
      </c>
      <c r="F376" t="str">
        <v>RDEC above the line credit - current year</v>
      </c>
      <c r="G376" s="16">
        <v>0</v>
      </c>
      <c r="H376" s="16">
        <v>0</v>
      </c>
      <c r="I376" s="16">
        <v>0</v>
      </c>
      <c r="J376" s="16">
        <v>0</v>
      </c>
      <c r="K376" s="16">
        <v>0</v>
      </c>
      <c r="L376" s="16">
        <v>1320</v>
      </c>
      <c r="M376" t="str">
        <v>Administrative and other operating expenses / income</v>
      </c>
      <c r="N376" t="str">
        <v>Other income</v>
      </c>
      <c r="O376" t="str">
        <v>RDEC above the line credit - current year</v>
      </c>
      <c r="T376" t="str">
        <v>Administrative and other operating expenses / income</v>
      </c>
      <c r="Z376">
        <v>0</v>
      </c>
    </row>
    <row r="377" spans="1:26" x14ac:dyDescent="0.2">
      <c r="A377" t="str">
        <v>A0324</v>
      </c>
      <c r="B377" t="str">
        <v>A0324 description</v>
      </c>
      <c r="C377" s="16">
        <v>1321</v>
      </c>
      <c r="D377" t="str">
        <v>Administrative and other operating expenses / income</v>
      </c>
      <c r="E377" t="str">
        <v>Other income</v>
      </c>
      <c r="F377" t="str">
        <v>RDEC above the line credit - prior years</v>
      </c>
      <c r="G377" s="16">
        <v>0</v>
      </c>
      <c r="H377" s="16">
        <v>0</v>
      </c>
      <c r="I377" s="16">
        <v>0</v>
      </c>
      <c r="J377" s="16">
        <v>0</v>
      </c>
      <c r="K377" s="16">
        <v>0</v>
      </c>
      <c r="L377" s="16">
        <v>1321</v>
      </c>
      <c r="M377" t="str">
        <v>Administrative and other operating expenses / income</v>
      </c>
      <c r="N377" t="str">
        <v>Other income</v>
      </c>
      <c r="O377" t="str">
        <v>RDEC above the line credit - prior years</v>
      </c>
      <c r="T377" t="str">
        <v>Administrative and other operating expenses / income</v>
      </c>
      <c r="Z377">
        <v>0</v>
      </c>
    </row>
    <row r="378" spans="1:26" x14ac:dyDescent="0.2">
      <c r="A378" t="str">
        <v>A0325</v>
      </c>
      <c r="B378" t="str">
        <v>A0325 description</v>
      </c>
      <c r="C378" s="16">
        <v>1322</v>
      </c>
      <c r="D378" t="str">
        <v>Administrative and other operating expenses / income</v>
      </c>
      <c r="E378" t="str">
        <v>Other income</v>
      </c>
      <c r="F378" t="str">
        <v>Royalties receivable - UK</v>
      </c>
      <c r="G378" s="16">
        <v>0</v>
      </c>
      <c r="H378" s="16">
        <v>0</v>
      </c>
      <c r="I378" s="16">
        <v>0</v>
      </c>
      <c r="J378" s="16">
        <v>0</v>
      </c>
      <c r="K378" s="16">
        <v>0</v>
      </c>
      <c r="L378" s="16">
        <v>1322</v>
      </c>
      <c r="M378" t="str">
        <v>Administrative and other operating expenses / income</v>
      </c>
      <c r="N378" t="str">
        <v>Other income</v>
      </c>
      <c r="O378" t="str">
        <v>Royalties receivable - UK</v>
      </c>
      <c r="T378" t="str">
        <v>Administrative and other operating expenses / income</v>
      </c>
      <c r="Z378">
        <v>0</v>
      </c>
    </row>
    <row r="379" spans="1:26" x14ac:dyDescent="0.2">
      <c r="A379" t="str">
        <v>A0326</v>
      </c>
      <c r="B379" t="str">
        <v>A0326 description</v>
      </c>
      <c r="C379" s="16">
        <v>1323</v>
      </c>
      <c r="D379" t="str">
        <v>Administrative and other operating expenses / income</v>
      </c>
      <c r="E379" t="str">
        <v>Other income</v>
      </c>
      <c r="F379" t="str">
        <v>Royalties receivable - Overseas</v>
      </c>
      <c r="G379" s="16">
        <v>0</v>
      </c>
      <c r="H379" s="16">
        <v>0</v>
      </c>
      <c r="I379" s="16">
        <v>0</v>
      </c>
      <c r="J379" s="16">
        <v>0</v>
      </c>
      <c r="K379" s="16">
        <v>0</v>
      </c>
      <c r="L379" s="16">
        <v>1323</v>
      </c>
      <c r="M379" t="str">
        <v>Administrative and other operating expenses / income</v>
      </c>
      <c r="N379" t="str">
        <v>Other income</v>
      </c>
      <c r="O379" t="str">
        <v>Royalties receivable - Overseas</v>
      </c>
      <c r="T379" t="str">
        <v>Administrative and other operating expenses / income</v>
      </c>
      <c r="Z379">
        <v>0</v>
      </c>
    </row>
    <row r="380" spans="1:26" x14ac:dyDescent="0.2">
      <c r="A380" t="str">
        <v>A0327</v>
      </c>
      <c r="B380" t="str">
        <v>A0327 description</v>
      </c>
      <c r="C380" s="16">
        <v>1324</v>
      </c>
      <c r="D380" t="str">
        <v>Administrative and other operating expenses / income</v>
      </c>
      <c r="E380" t="str">
        <v>Other income</v>
      </c>
      <c r="F380" t="str">
        <v>Royalties receivable - Overseas - taxable as trading income</v>
      </c>
      <c r="G380" s="16">
        <v>0</v>
      </c>
      <c r="H380" s="16">
        <v>0</v>
      </c>
      <c r="I380" s="16">
        <v>0</v>
      </c>
      <c r="J380" s="16">
        <v>0</v>
      </c>
      <c r="K380" s="16">
        <v>0</v>
      </c>
      <c r="L380" s="16">
        <v>1324</v>
      </c>
      <c r="M380" t="str">
        <v>Administrative and other operating expenses / income</v>
      </c>
      <c r="N380" t="str">
        <v>Other income</v>
      </c>
      <c r="O380" t="str">
        <v>Royalties receivable - Overseas - taxable as trading income</v>
      </c>
      <c r="T380" t="str">
        <v>Administrative and other operating expenses / income</v>
      </c>
      <c r="Z380">
        <v>0</v>
      </c>
    </row>
    <row r="381" spans="1:26" x14ac:dyDescent="0.2">
      <c r="A381" t="str">
        <v>A0328</v>
      </c>
      <c r="B381" t="str">
        <v>A0328 description</v>
      </c>
      <c r="C381" s="16">
        <v>1325</v>
      </c>
      <c r="D381" t="str">
        <v>Administrative and other operating expenses / income</v>
      </c>
      <c r="E381" t="str">
        <v>Other income</v>
      </c>
      <c r="F381" t="str">
        <v>Royalties receivable - Overseas - taxable as non-trading income</v>
      </c>
      <c r="G381" s="16">
        <v>0</v>
      </c>
      <c r="H381" s="16">
        <v>0</v>
      </c>
      <c r="I381" s="16">
        <v>0</v>
      </c>
      <c r="J381" s="16">
        <v>0</v>
      </c>
      <c r="K381" s="16">
        <v>0</v>
      </c>
      <c r="L381" s="16">
        <v>1325</v>
      </c>
      <c r="M381" t="str">
        <v>Administrative and other operating expenses / income</v>
      </c>
      <c r="N381" t="str">
        <v>Other income</v>
      </c>
      <c r="O381" t="str">
        <v>Royalties receivable - Overseas - taxable as non-trading income</v>
      </c>
      <c r="T381" t="str">
        <v>Administrative and other operating expenses / income</v>
      </c>
      <c r="Z381">
        <v>0</v>
      </c>
    </row>
    <row r="382" spans="1:26" x14ac:dyDescent="0.2">
      <c r="A382" t="str">
        <v>A0329</v>
      </c>
      <c r="B382" t="str">
        <v>A0329 description</v>
      </c>
      <c r="C382" s="16">
        <v>1326</v>
      </c>
      <c r="D382" t="str">
        <v>Administrative and other operating expenses / income</v>
      </c>
      <c r="E382" t="str">
        <v>Other income</v>
      </c>
      <c r="F382" t="str">
        <v>Management fee income</v>
      </c>
      <c r="G382" s="16">
        <v>0</v>
      </c>
      <c r="H382" s="16">
        <v>0</v>
      </c>
      <c r="I382" s="16">
        <v>0</v>
      </c>
      <c r="J382" s="16">
        <v>0</v>
      </c>
      <c r="K382" s="16">
        <v>0</v>
      </c>
      <c r="L382" s="16">
        <v>1326</v>
      </c>
      <c r="M382" t="str">
        <v>Administrative and other operating expenses / income</v>
      </c>
      <c r="N382" t="str">
        <v>Other income</v>
      </c>
      <c r="O382" t="str">
        <v>Management fee income</v>
      </c>
      <c r="T382" t="str">
        <v>Administrative and other operating expenses / income</v>
      </c>
      <c r="Z382">
        <v>0</v>
      </c>
    </row>
    <row r="383" spans="1:26" x14ac:dyDescent="0.2">
      <c r="A383" t="str">
        <v>A0330</v>
      </c>
      <c r="B383" t="str">
        <v>A0330 description</v>
      </c>
      <c r="C383" s="16">
        <v>1327</v>
      </c>
      <c r="D383" t="str">
        <v>Administrative and other operating expenses / income</v>
      </c>
      <c r="E383" t="str">
        <v>Other income</v>
      </c>
      <c r="F383" t="str">
        <v>Other taxable income</v>
      </c>
      <c r="G383" s="16">
        <v>0</v>
      </c>
      <c r="H383" s="16">
        <v>0</v>
      </c>
      <c r="I383" s="16">
        <v>0</v>
      </c>
      <c r="J383" s="16">
        <v>0</v>
      </c>
      <c r="K383" s="16">
        <v>0</v>
      </c>
      <c r="L383" s="16">
        <v>1327</v>
      </c>
      <c r="M383" t="str">
        <v>Administrative and other operating expenses / income</v>
      </c>
      <c r="N383" t="str">
        <v>Other income</v>
      </c>
      <c r="O383" t="str">
        <v>Other taxable income</v>
      </c>
      <c r="T383" t="str">
        <v>Administrative and other operating expenses / income</v>
      </c>
      <c r="Z383">
        <v>0</v>
      </c>
    </row>
    <row r="384" spans="1:26" x14ac:dyDescent="0.2">
      <c r="A384" t="str">
        <v>A0331</v>
      </c>
      <c r="B384" t="str">
        <v>A0331 description</v>
      </c>
      <c r="C384" s="16">
        <v>1328</v>
      </c>
      <c r="D384" t="str">
        <v>Administrative and other operating expenses / income</v>
      </c>
      <c r="E384" t="str">
        <v>Other income</v>
      </c>
      <c r="F384" t="str">
        <v>Coronavirus job retention scheme grant income</v>
      </c>
      <c r="G384" s="16">
        <v>0</v>
      </c>
      <c r="H384" s="16">
        <v>0</v>
      </c>
      <c r="I384" s="16">
        <v>0</v>
      </c>
      <c r="J384" s="16">
        <v>0</v>
      </c>
      <c r="K384" s="16">
        <v>0</v>
      </c>
      <c r="L384" s="16">
        <v>1328</v>
      </c>
      <c r="M384" t="str">
        <v>Administrative and other operating expenses / income</v>
      </c>
      <c r="N384" t="str">
        <v>Other income</v>
      </c>
      <c r="O384" t="str">
        <v>Coronavirus job retention scheme grant income</v>
      </c>
      <c r="T384" t="str">
        <v>Administrative and other operating expenses / income</v>
      </c>
      <c r="Z384">
        <v>0</v>
      </c>
    </row>
    <row r="385" spans="1:26" x14ac:dyDescent="0.2">
      <c r="A385" t="str">
        <v>A0332</v>
      </c>
      <c r="B385" t="str">
        <v>A0332 description</v>
      </c>
      <c r="C385" s="16">
        <v>1329</v>
      </c>
      <c r="D385" t="str">
        <v>Administrative and other operating expenses / income</v>
      </c>
      <c r="E385" t="str">
        <v>Other income</v>
      </c>
      <c r="F385" t="str">
        <v>Eat Out to Help Out grant income</v>
      </c>
      <c r="G385" s="16">
        <v>0</v>
      </c>
      <c r="H385" s="16">
        <v>0</v>
      </c>
      <c r="I385" s="16">
        <v>0</v>
      </c>
      <c r="J385" s="16">
        <v>0</v>
      </c>
      <c r="K385" s="16">
        <v>0</v>
      </c>
      <c r="L385" s="16">
        <v>1329</v>
      </c>
      <c r="M385" t="str">
        <v>Administrative and other operating expenses / income</v>
      </c>
      <c r="N385" t="str">
        <v>Other income</v>
      </c>
      <c r="O385" t="str">
        <v>Eat Out to Help Out grant income</v>
      </c>
      <c r="T385" t="str">
        <v>Administrative and other operating expenses / income</v>
      </c>
      <c r="Z385">
        <v>0</v>
      </c>
    </row>
    <row r="386" spans="1:26" x14ac:dyDescent="0.2">
      <c r="A386" t="str">
        <v>A0333</v>
      </c>
      <c r="B386" t="str">
        <v>A0333 description</v>
      </c>
      <c r="C386" s="16">
        <v>1330</v>
      </c>
      <c r="D386" t="str">
        <v>Administrative and other operating expenses / income</v>
      </c>
      <c r="E386" t="str">
        <v>Other income</v>
      </c>
      <c r="F386" t="str">
        <v>Other income to be allocated</v>
      </c>
      <c r="G386" s="16">
        <v>0</v>
      </c>
      <c r="H386" s="16">
        <v>0</v>
      </c>
      <c r="I386" s="16">
        <v>0</v>
      </c>
      <c r="J386" s="16">
        <v>0</v>
      </c>
      <c r="K386" s="16">
        <v>0</v>
      </c>
      <c r="L386" s="16">
        <v>1330</v>
      </c>
      <c r="M386" t="str">
        <v>Administrative and other operating expenses / income</v>
      </c>
      <c r="N386" t="str">
        <v>Other income</v>
      </c>
      <c r="O386" t="str">
        <v>Other income to be allocated</v>
      </c>
      <c r="T386" t="str">
        <v>Administrative and other operating expenses / income</v>
      </c>
      <c r="Z386">
        <v>0</v>
      </c>
    </row>
    <row r="387" spans="1:26" x14ac:dyDescent="0.2">
      <c r="A387" t="str">
        <v>A0334</v>
      </c>
      <c r="B387" t="str">
        <v>A0334 description</v>
      </c>
      <c r="C387" s="16">
        <v>1331</v>
      </c>
      <c r="D387" t="str">
        <v>Administrative and other operating expenses / income</v>
      </c>
      <c r="E387" t="str">
        <v>Other income</v>
      </c>
      <c r="F387" t="str">
        <v>Rent receivable</v>
      </c>
      <c r="G387" s="16">
        <v>0</v>
      </c>
      <c r="H387" s="16">
        <v>0</v>
      </c>
      <c r="I387" s="16">
        <v>0</v>
      </c>
      <c r="J387" s="16">
        <v>0</v>
      </c>
      <c r="K387" s="16">
        <v>0</v>
      </c>
      <c r="L387" s="16">
        <v>1331</v>
      </c>
      <c r="M387" t="str">
        <v>Administrative and other operating expenses / income</v>
      </c>
      <c r="N387" t="str">
        <v>Other income</v>
      </c>
      <c r="O387" t="str">
        <v>Rent receivable</v>
      </c>
      <c r="T387" t="str">
        <v>Administrative and other operating expenses / income</v>
      </c>
      <c r="Z387">
        <v>0</v>
      </c>
    </row>
    <row r="388" spans="1:26" x14ac:dyDescent="0.2">
      <c r="A388" t="str">
        <v>A0335</v>
      </c>
      <c r="B388" t="str">
        <v>A0335 description</v>
      </c>
      <c r="C388" s="16">
        <v>1332</v>
      </c>
      <c r="D388" t="str">
        <v>Administrative and other operating expenses / income</v>
      </c>
      <c r="E388" t="str">
        <v>Other income</v>
      </c>
      <c r="F388" t="str">
        <v>Foreign income</v>
      </c>
      <c r="G388" s="16">
        <v>0</v>
      </c>
      <c r="H388" s="16">
        <v>0</v>
      </c>
      <c r="I388" s="16">
        <v>0</v>
      </c>
      <c r="J388" s="16">
        <v>0</v>
      </c>
      <c r="K388" s="16">
        <v>0</v>
      </c>
      <c r="L388" s="16">
        <v>1332</v>
      </c>
      <c r="M388" t="str">
        <v>Administrative and other operating expenses / income</v>
      </c>
      <c r="N388" t="str">
        <v>Other income</v>
      </c>
      <c r="O388" t="str">
        <v>Foreign income</v>
      </c>
      <c r="T388" t="str">
        <v>Administrative and other operating expenses / income</v>
      </c>
      <c r="Z388">
        <v>0</v>
      </c>
    </row>
    <row r="389" spans="1:26" x14ac:dyDescent="0.2">
      <c r="A389" t="str">
        <v>A0336</v>
      </c>
      <c r="B389" t="str">
        <v>A0336 description</v>
      </c>
      <c r="C389" s="16">
        <v>1333</v>
      </c>
      <c r="D389" t="str">
        <v>Administrative and other operating expenses / income</v>
      </c>
      <c r="E389" t="str">
        <v>Other income</v>
      </c>
      <c r="F389" t="str">
        <v>Foreign income taxed as Trading Income</v>
      </c>
      <c r="G389" s="16">
        <v>0</v>
      </c>
      <c r="H389" s="16">
        <v>0</v>
      </c>
      <c r="I389" s="16">
        <v>0</v>
      </c>
      <c r="J389" s="16">
        <v>0</v>
      </c>
      <c r="K389" s="16">
        <v>0</v>
      </c>
      <c r="L389" s="16">
        <v>1333</v>
      </c>
      <c r="M389" t="str">
        <v>Administrative and other operating expenses / income</v>
      </c>
      <c r="N389" t="str">
        <v>Other income</v>
      </c>
      <c r="O389" t="str">
        <v>Foreign income taxed as Trading Income</v>
      </c>
      <c r="T389" t="str">
        <v>Administrative and other operating expenses / income</v>
      </c>
      <c r="Z389">
        <v>0</v>
      </c>
    </row>
    <row r="390" spans="1:26" x14ac:dyDescent="0.2">
      <c r="A390" t="str">
        <v>A0337</v>
      </c>
      <c r="B390" t="str">
        <v>A0337 description</v>
      </c>
      <c r="C390" s="16">
        <v>1334</v>
      </c>
      <c r="D390" t="str">
        <v>Administrative and other operating expenses / income</v>
      </c>
      <c r="E390" t="str">
        <v>Other income</v>
      </c>
      <c r="F390" t="str">
        <v>Dividends</v>
      </c>
      <c r="G390" s="16">
        <v>0</v>
      </c>
      <c r="H390" s="16">
        <v>0</v>
      </c>
      <c r="I390" s="16">
        <v>0</v>
      </c>
      <c r="J390" s="16">
        <v>0</v>
      </c>
      <c r="K390" s="16">
        <v>0</v>
      </c>
      <c r="L390" s="16">
        <v>1334</v>
      </c>
      <c r="M390" t="str">
        <v>Administrative and other operating expenses / income</v>
      </c>
      <c r="N390" t="str">
        <v>Other income</v>
      </c>
      <c r="O390" t="str">
        <v>Dividends</v>
      </c>
      <c r="T390" t="str">
        <v>Administrative and other operating expenses / income</v>
      </c>
      <c r="Z390">
        <v>0</v>
      </c>
    </row>
    <row r="391" spans="1:26" x14ac:dyDescent="0.2">
      <c r="A391" t="str">
        <v>A0338</v>
      </c>
      <c r="B391" t="str">
        <v>A0338 description</v>
      </c>
      <c r="C391" s="16">
        <v>1335</v>
      </c>
      <c r="D391" t="str">
        <v>Administrative and other operating expenses / income</v>
      </c>
      <c r="E391" t="str">
        <v>Other income</v>
      </c>
      <c r="F391" t="str">
        <v>PIDs from Other UK REITs</v>
      </c>
      <c r="G391" s="16">
        <v>0</v>
      </c>
      <c r="H391" s="16">
        <v>0</v>
      </c>
      <c r="I391" s="16">
        <v>0</v>
      </c>
      <c r="J391" s="16">
        <v>0</v>
      </c>
      <c r="K391" s="16">
        <v>0</v>
      </c>
      <c r="L391" s="16">
        <v>1335</v>
      </c>
      <c r="M391" t="str">
        <v>Administrative and other operating expenses / income</v>
      </c>
      <c r="N391" t="str">
        <v>Other income</v>
      </c>
      <c r="O391" t="str">
        <v>PIDs from Other UK REITs</v>
      </c>
      <c r="T391" t="str">
        <v>Administrative and other operating expenses / income</v>
      </c>
      <c r="Z391">
        <v>0</v>
      </c>
    </row>
    <row r="392" spans="1:26" x14ac:dyDescent="0.2">
      <c r="A392" t="str">
        <v>A0339</v>
      </c>
      <c r="B392" t="str">
        <v>A0339 description</v>
      </c>
      <c r="C392" s="16">
        <v>1336</v>
      </c>
      <c r="D392" t="str">
        <v>Administrative and other operating expenses / income</v>
      </c>
      <c r="E392" t="str">
        <v>Other income</v>
      </c>
      <c r="F392" t="str">
        <v>Dilapidation receipts</v>
      </c>
      <c r="G392" s="16">
        <v>0</v>
      </c>
      <c r="H392" s="16">
        <v>0</v>
      </c>
      <c r="I392" s="16">
        <v>0</v>
      </c>
      <c r="J392" s="16">
        <v>0</v>
      </c>
      <c r="K392" s="16">
        <v>0</v>
      </c>
      <c r="L392" s="16">
        <v>1336</v>
      </c>
      <c r="M392" t="str">
        <v>Administrative and other operating expenses / income</v>
      </c>
      <c r="N392" t="str">
        <v>Other income</v>
      </c>
      <c r="O392" t="str">
        <v>Dilapidation receipts</v>
      </c>
      <c r="T392" t="str">
        <v>Administrative and other operating expenses / income</v>
      </c>
      <c r="Z392">
        <v>0</v>
      </c>
    </row>
    <row r="393" spans="1:26" x14ac:dyDescent="0.2">
      <c r="A393" t="str">
        <v>A0340</v>
      </c>
      <c r="B393" t="str">
        <v>A0340 description</v>
      </c>
      <c r="C393" s="16">
        <v>1337</v>
      </c>
      <c r="D393" t="str">
        <v>Administrative and other operating expenses / income</v>
      </c>
      <c r="E393" t="str">
        <v>Other income</v>
      </c>
      <c r="F393" t="str">
        <v>RDEC above the line credit - current year</v>
      </c>
      <c r="G393" s="16">
        <v>0</v>
      </c>
      <c r="H393" s="16">
        <v>0</v>
      </c>
      <c r="I393" s="16">
        <v>0</v>
      </c>
      <c r="J393" s="16">
        <v>0</v>
      </c>
      <c r="K393" s="16">
        <v>0</v>
      </c>
      <c r="L393" s="16">
        <v>1337</v>
      </c>
      <c r="M393" t="str">
        <v>Administrative and other operating expenses / income</v>
      </c>
      <c r="N393" t="str">
        <v>Other income</v>
      </c>
      <c r="O393" t="str">
        <v>RDEC above the line credit - current year</v>
      </c>
      <c r="T393" t="str">
        <v>Administrative and other operating expenses / income</v>
      </c>
      <c r="Z393">
        <v>0</v>
      </c>
    </row>
    <row r="394" spans="1:26" x14ac:dyDescent="0.2">
      <c r="A394" t="str">
        <v>A0341</v>
      </c>
      <c r="B394" t="str">
        <v>A0341 description</v>
      </c>
      <c r="C394" s="16">
        <v>1338</v>
      </c>
      <c r="D394" t="str">
        <v>Administrative and other operating expenses / income</v>
      </c>
      <c r="E394" t="str">
        <v>Other income</v>
      </c>
      <c r="F394" t="str">
        <v>RDEC above the line credit - prior years</v>
      </c>
      <c r="G394" s="16">
        <v>0</v>
      </c>
      <c r="H394" s="16">
        <v>0</v>
      </c>
      <c r="I394" s="16">
        <v>0</v>
      </c>
      <c r="J394" s="16">
        <v>0</v>
      </c>
      <c r="K394" s="16">
        <v>0</v>
      </c>
      <c r="L394" s="16">
        <v>1338</v>
      </c>
      <c r="M394" t="str">
        <v>Administrative and other operating expenses / income</v>
      </c>
      <c r="N394" t="str">
        <v>Other income</v>
      </c>
      <c r="O394" t="str">
        <v>RDEC above the line credit - prior years</v>
      </c>
      <c r="T394" t="str">
        <v>Administrative and other operating expenses / income</v>
      </c>
      <c r="Z394">
        <v>0</v>
      </c>
    </row>
    <row r="395" spans="1:26" x14ac:dyDescent="0.2">
      <c r="A395" t="str">
        <v>A0342</v>
      </c>
      <c r="B395" t="str">
        <v>A0342 description</v>
      </c>
      <c r="C395" s="16">
        <v>1339</v>
      </c>
      <c r="D395" t="str">
        <v>Administrative and other operating expenses / income</v>
      </c>
      <c r="E395" t="str">
        <v>Other income</v>
      </c>
      <c r="F395" t="str">
        <v>Royalties receivable - UK</v>
      </c>
      <c r="G395" s="16">
        <v>0</v>
      </c>
      <c r="H395" s="16">
        <v>0</v>
      </c>
      <c r="I395" s="16">
        <v>0</v>
      </c>
      <c r="J395" s="16">
        <v>0</v>
      </c>
      <c r="K395" s="16">
        <v>0</v>
      </c>
      <c r="L395" s="16">
        <v>1339</v>
      </c>
      <c r="M395" t="str">
        <v>Administrative and other operating expenses / income</v>
      </c>
      <c r="N395" t="str">
        <v>Other income</v>
      </c>
      <c r="O395" t="str">
        <v>Royalties receivable - UK</v>
      </c>
      <c r="T395" t="str">
        <v>Administrative and other operating expenses / income</v>
      </c>
      <c r="Z395">
        <v>0</v>
      </c>
    </row>
    <row r="396" spans="1:26" x14ac:dyDescent="0.2">
      <c r="A396" t="str">
        <v>A0343</v>
      </c>
      <c r="B396" t="str">
        <v>A0343 description</v>
      </c>
      <c r="C396" s="16">
        <v>1340</v>
      </c>
      <c r="D396" t="str">
        <v>Administrative and other operating expenses / income</v>
      </c>
      <c r="E396" t="str">
        <v>Other income</v>
      </c>
      <c r="F396" t="str">
        <v>Royalties receivable - Overseas</v>
      </c>
      <c r="G396" s="16">
        <v>0</v>
      </c>
      <c r="H396" s="16">
        <v>0</v>
      </c>
      <c r="I396" s="16">
        <v>0</v>
      </c>
      <c r="J396" s="16">
        <v>0</v>
      </c>
      <c r="K396" s="16">
        <v>0</v>
      </c>
      <c r="L396" s="16">
        <v>1340</v>
      </c>
      <c r="M396" t="str">
        <v>Administrative and other operating expenses / income</v>
      </c>
      <c r="N396" t="str">
        <v>Other income</v>
      </c>
      <c r="O396" t="str">
        <v>Royalties receivable - Overseas</v>
      </c>
      <c r="T396" t="str">
        <v>Administrative and other operating expenses / income</v>
      </c>
      <c r="Z396">
        <v>0</v>
      </c>
    </row>
    <row r="397" spans="1:26" x14ac:dyDescent="0.2">
      <c r="A397" t="str">
        <v>A0344</v>
      </c>
      <c r="B397" t="str">
        <v>A0344 description</v>
      </c>
      <c r="C397" s="16">
        <v>1341</v>
      </c>
      <c r="D397" t="str">
        <v>Administrative and other operating expenses / income</v>
      </c>
      <c r="E397" t="str">
        <v>Other income</v>
      </c>
      <c r="F397" t="str">
        <v>Royalties receivable - Overseas - taxable as trading income</v>
      </c>
      <c r="G397" s="16">
        <v>0</v>
      </c>
      <c r="H397" s="16">
        <v>0</v>
      </c>
      <c r="I397" s="16">
        <v>0</v>
      </c>
      <c r="J397" s="16">
        <v>0</v>
      </c>
      <c r="K397" s="16">
        <v>0</v>
      </c>
      <c r="L397" s="16">
        <v>1341</v>
      </c>
      <c r="M397" t="str">
        <v>Administrative and other operating expenses / income</v>
      </c>
      <c r="N397" t="str">
        <v>Other income</v>
      </c>
      <c r="O397" t="str">
        <v>Royalties receivable - Overseas - taxable as trading income</v>
      </c>
      <c r="T397" t="str">
        <v>Administrative and other operating expenses / income</v>
      </c>
      <c r="Z397">
        <v>0</v>
      </c>
    </row>
    <row r="398" spans="1:26" x14ac:dyDescent="0.2">
      <c r="A398" t="str">
        <v>A0345</v>
      </c>
      <c r="B398" t="str">
        <v>A0345 description</v>
      </c>
      <c r="C398" s="16">
        <v>1342</v>
      </c>
      <c r="D398" t="str">
        <v>Administrative and other operating expenses / income</v>
      </c>
      <c r="E398" t="str">
        <v>Other income</v>
      </c>
      <c r="F398" t="str">
        <v>Royalties receivable - Overseas - taxable as non-trading income</v>
      </c>
      <c r="G398" s="16">
        <v>0</v>
      </c>
      <c r="H398" s="16">
        <v>0</v>
      </c>
      <c r="I398" s="16">
        <v>0</v>
      </c>
      <c r="J398" s="16">
        <v>0</v>
      </c>
      <c r="K398" s="16">
        <v>0</v>
      </c>
      <c r="L398" s="16">
        <v>1342</v>
      </c>
      <c r="M398" t="str">
        <v>Administrative and other operating expenses / income</v>
      </c>
      <c r="N398" t="str">
        <v>Other income</v>
      </c>
      <c r="O398" t="str">
        <v>Royalties receivable - Overseas - taxable as non-trading income</v>
      </c>
      <c r="T398" t="str">
        <v>Administrative and other operating expenses / income</v>
      </c>
      <c r="Z398">
        <v>0</v>
      </c>
    </row>
    <row r="399" spans="1:26" x14ac:dyDescent="0.2">
      <c r="A399" t="str">
        <v>A0346</v>
      </c>
      <c r="B399" t="str">
        <v>A0346 description</v>
      </c>
      <c r="C399" s="16">
        <v>1343</v>
      </c>
      <c r="D399" t="str">
        <v>Administrative and other operating expenses / income</v>
      </c>
      <c r="E399" t="str">
        <v>Other income</v>
      </c>
      <c r="F399" t="str">
        <v>Management fee income</v>
      </c>
      <c r="G399" s="16">
        <v>0</v>
      </c>
      <c r="H399" s="16">
        <v>0</v>
      </c>
      <c r="I399" s="16">
        <v>0</v>
      </c>
      <c r="J399" s="16">
        <v>0</v>
      </c>
      <c r="K399" s="16">
        <v>0</v>
      </c>
      <c r="L399" s="16">
        <v>1343</v>
      </c>
      <c r="M399" t="str">
        <v>Administrative and other operating expenses / income</v>
      </c>
      <c r="N399" t="str">
        <v>Other income</v>
      </c>
      <c r="O399" t="str">
        <v>Management fee income</v>
      </c>
      <c r="T399" t="str">
        <v>Administrative and other operating expenses / income</v>
      </c>
      <c r="Z399">
        <v>0</v>
      </c>
    </row>
    <row r="400" spans="1:26" x14ac:dyDescent="0.2">
      <c r="A400" t="str">
        <v>A0347</v>
      </c>
      <c r="B400" t="str">
        <v>A0347 description</v>
      </c>
      <c r="C400" s="16">
        <v>1344</v>
      </c>
      <c r="D400" t="str">
        <v>Administrative and other operating expenses / income</v>
      </c>
      <c r="E400" t="str">
        <v>Other income</v>
      </c>
      <c r="F400" t="str">
        <v>Other taxable income</v>
      </c>
      <c r="G400" s="16">
        <v>0</v>
      </c>
      <c r="H400" s="16">
        <v>0</v>
      </c>
      <c r="I400" s="16">
        <v>0</v>
      </c>
      <c r="J400" s="16">
        <v>0</v>
      </c>
      <c r="K400" s="16">
        <v>0</v>
      </c>
      <c r="L400" s="16">
        <v>1344</v>
      </c>
      <c r="M400" t="str">
        <v>Administrative and other operating expenses / income</v>
      </c>
      <c r="N400" t="str">
        <v>Other income</v>
      </c>
      <c r="O400" t="str">
        <v>Other taxable income</v>
      </c>
      <c r="T400" t="str">
        <v>Administrative and other operating expenses / income</v>
      </c>
      <c r="Z400">
        <v>0</v>
      </c>
    </row>
    <row r="401" spans="1:26" x14ac:dyDescent="0.2">
      <c r="A401" t="str">
        <v>A0348</v>
      </c>
      <c r="B401" t="str">
        <v>A0348 description</v>
      </c>
      <c r="C401" s="16">
        <v>1345</v>
      </c>
      <c r="D401" t="str">
        <v>Administrative and other operating expenses / income</v>
      </c>
      <c r="E401" t="str">
        <v>Other income</v>
      </c>
      <c r="F401" t="str">
        <v>Coronavirus job retention scheme grant income</v>
      </c>
      <c r="G401" s="16">
        <v>0</v>
      </c>
      <c r="H401" s="16">
        <v>0</v>
      </c>
      <c r="I401" s="16">
        <v>0</v>
      </c>
      <c r="J401" s="16">
        <v>0</v>
      </c>
      <c r="K401" s="16">
        <v>0</v>
      </c>
      <c r="L401" s="16">
        <v>1345</v>
      </c>
      <c r="M401" t="str">
        <v>Administrative and other operating expenses / income</v>
      </c>
      <c r="N401" t="str">
        <v>Other income</v>
      </c>
      <c r="O401" t="str">
        <v>Coronavirus job retention scheme grant income</v>
      </c>
      <c r="T401" t="str">
        <v>Administrative and other operating expenses / income</v>
      </c>
      <c r="Z401">
        <v>0</v>
      </c>
    </row>
    <row r="402" spans="1:26" x14ac:dyDescent="0.2">
      <c r="A402" t="str">
        <v>A0349</v>
      </c>
      <c r="B402" t="str">
        <v>A0349 description</v>
      </c>
      <c r="C402" s="16">
        <v>1346</v>
      </c>
      <c r="D402" t="str">
        <v>Administrative and other operating expenses / income</v>
      </c>
      <c r="E402" t="str">
        <v>Other income</v>
      </c>
      <c r="F402" t="str">
        <v>Eat Out to Help Out grant income</v>
      </c>
      <c r="G402" s="16">
        <v>0</v>
      </c>
      <c r="H402" s="16">
        <v>0</v>
      </c>
      <c r="I402" s="16">
        <v>0</v>
      </c>
      <c r="J402" s="16">
        <v>0</v>
      </c>
      <c r="K402" s="16">
        <v>0</v>
      </c>
      <c r="L402" s="16">
        <v>1346</v>
      </c>
      <c r="M402" t="str">
        <v>Administrative and other operating expenses / income</v>
      </c>
      <c r="N402" t="str">
        <v>Other income</v>
      </c>
      <c r="O402" t="str">
        <v>Eat Out to Help Out grant income</v>
      </c>
      <c r="T402" t="str">
        <v>Administrative and other operating expenses / income</v>
      </c>
      <c r="Z402">
        <v>0</v>
      </c>
    </row>
    <row r="403" spans="1:26" x14ac:dyDescent="0.2">
      <c r="A403" t="str">
        <v>A0350</v>
      </c>
      <c r="B403" t="str">
        <v>A0350 description</v>
      </c>
      <c r="C403" s="16">
        <v>1347</v>
      </c>
      <c r="D403" t="str">
        <v>Administrative and other operating expenses / income</v>
      </c>
      <c r="E403" t="str">
        <v>Other analysis / exceptional costs</v>
      </c>
      <c r="F403" t="str">
        <v>Other analysis / exceptional costs to be allocated</v>
      </c>
      <c r="G403" s="16">
        <v>0</v>
      </c>
      <c r="H403" s="16">
        <v>0</v>
      </c>
      <c r="I403" s="16">
        <v>0</v>
      </c>
      <c r="J403" s="16">
        <v>0</v>
      </c>
      <c r="K403" s="16">
        <v>0</v>
      </c>
      <c r="L403" s="16">
        <v>1347</v>
      </c>
      <c r="M403" t="str">
        <v>Administrative and other operating expenses / income</v>
      </c>
      <c r="N403" t="str">
        <v>Other analysis / exceptional costs</v>
      </c>
      <c r="O403" t="str">
        <v>Other analysis / exceptional costs to be allocated</v>
      </c>
      <c r="T403" t="str">
        <v>Administrative and other operating expenses / income</v>
      </c>
      <c r="Z403">
        <v>0</v>
      </c>
    </row>
    <row r="404" spans="1:26" x14ac:dyDescent="0.2">
      <c r="A404" t="str">
        <v>A0351</v>
      </c>
      <c r="B404" t="str">
        <v>A0351 description</v>
      </c>
      <c r="C404" s="16">
        <v>1348</v>
      </c>
      <c r="D404" t="str">
        <v>Administrative and other operating expenses / income</v>
      </c>
      <c r="E404" t="str">
        <v>Other analysis / exceptional costs</v>
      </c>
      <c r="F404" t="str">
        <v>Other allowable expenditure</v>
      </c>
      <c r="G404" s="16">
        <v>0</v>
      </c>
      <c r="H404" s="16">
        <v>0</v>
      </c>
      <c r="I404" s="16">
        <v>0</v>
      </c>
      <c r="J404" s="16">
        <v>0</v>
      </c>
      <c r="K404" s="16">
        <v>0</v>
      </c>
      <c r="L404" s="16">
        <v>1348</v>
      </c>
      <c r="M404" t="str">
        <v>Administrative and other operating expenses / income</v>
      </c>
      <c r="N404" t="str">
        <v>Other analysis / exceptional costs</v>
      </c>
      <c r="O404" t="str">
        <v>Other allowable expenditure</v>
      </c>
      <c r="T404" t="str">
        <v>Administrative and other operating expenses / income</v>
      </c>
      <c r="Z404">
        <v>0</v>
      </c>
    </row>
    <row r="405" spans="1:26" x14ac:dyDescent="0.2">
      <c r="A405" t="str">
        <v>A0352</v>
      </c>
      <c r="B405" t="str">
        <v>A0352 description</v>
      </c>
      <c r="C405" s="16">
        <v>1349</v>
      </c>
      <c r="D405" t="str">
        <v>Administrative and other operating expenses / income</v>
      </c>
      <c r="E405" t="str">
        <v>Other analysis / exceptional costs</v>
      </c>
      <c r="F405" t="str">
        <v>Penalties and fines - disallowable</v>
      </c>
      <c r="G405" s="16">
        <v>0</v>
      </c>
      <c r="H405" s="16">
        <v>0</v>
      </c>
      <c r="I405" s="16">
        <v>0</v>
      </c>
      <c r="J405" s="16">
        <v>0</v>
      </c>
      <c r="K405" s="16">
        <v>0</v>
      </c>
      <c r="L405" s="16">
        <v>1349</v>
      </c>
      <c r="M405" t="str">
        <v>Administrative and other operating expenses / income</v>
      </c>
      <c r="N405" t="str">
        <v>Other analysis / exceptional costs</v>
      </c>
      <c r="O405" t="str">
        <v>Penalties and fines - disallowable</v>
      </c>
      <c r="T405" t="str">
        <v>Administrative and other operating expenses / income</v>
      </c>
      <c r="Z405">
        <v>0</v>
      </c>
    </row>
    <row r="406" spans="1:26" x14ac:dyDescent="0.2">
      <c r="A406" t="str">
        <v>A0353</v>
      </c>
      <c r="B406" t="str">
        <v>A0353 description</v>
      </c>
      <c r="C406" s="16">
        <v>1350</v>
      </c>
      <c r="D406" t="str">
        <v>Administrative and other operating expenses / income</v>
      </c>
      <c r="E406" t="str">
        <v>Other analysis / exceptional costs</v>
      </c>
      <c r="F406" t="str">
        <v>Entertaining - disallowable</v>
      </c>
      <c r="G406" s="16">
        <v>0</v>
      </c>
      <c r="H406" s="16">
        <v>0</v>
      </c>
      <c r="I406" s="16">
        <v>0</v>
      </c>
      <c r="J406" s="16">
        <v>0</v>
      </c>
      <c r="K406" s="16">
        <v>0</v>
      </c>
      <c r="L406" s="16">
        <v>1350</v>
      </c>
      <c r="M406" t="str">
        <v>Administrative and other operating expenses / income</v>
      </c>
      <c r="N406" t="str">
        <v>Other analysis / exceptional costs</v>
      </c>
      <c r="O406" t="str">
        <v>Entertaining - disallowable</v>
      </c>
      <c r="T406" t="str">
        <v>Administrative and other operating expenses / income</v>
      </c>
      <c r="Z406">
        <v>0</v>
      </c>
    </row>
    <row r="407" spans="1:26" x14ac:dyDescent="0.2">
      <c r="A407" t="str">
        <v>A0354</v>
      </c>
      <c r="B407" t="str">
        <v>A0354 description</v>
      </c>
      <c r="C407" s="16">
        <v>1351</v>
      </c>
      <c r="D407" t="str">
        <v>Administrative and other operating expenses / income</v>
      </c>
      <c r="E407" t="str">
        <v>Other analysis / exceptional costs</v>
      </c>
      <c r="F407" t="str">
        <v>Capital expenditure</v>
      </c>
      <c r="G407" s="16">
        <v>0</v>
      </c>
      <c r="H407" s="16">
        <v>0</v>
      </c>
      <c r="I407" s="16">
        <v>0</v>
      </c>
      <c r="J407" s="16">
        <v>0</v>
      </c>
      <c r="K407" s="16">
        <v>0</v>
      </c>
      <c r="L407" s="16">
        <v>1351</v>
      </c>
      <c r="M407" t="str">
        <v>Administrative and other operating expenses / income</v>
      </c>
      <c r="N407" t="str">
        <v>Other analysis / exceptional costs</v>
      </c>
      <c r="O407" t="str">
        <v>Capital expenditure</v>
      </c>
      <c r="T407" t="str">
        <v>Administrative and other operating expenses / income</v>
      </c>
      <c r="Z407">
        <v>0</v>
      </c>
    </row>
    <row r="408" spans="1:26" x14ac:dyDescent="0.2">
      <c r="A408" t="str">
        <v>A0355</v>
      </c>
      <c r="B408" t="str">
        <v>A0355 description</v>
      </c>
      <c r="C408" s="16">
        <v>1352</v>
      </c>
      <c r="D408" t="str">
        <v>Administrative and other operating expenses / income</v>
      </c>
      <c r="E408" t="str">
        <v>Other analysis / exceptional costs</v>
      </c>
      <c r="F408" t="str">
        <v>Other disallowable expenditure</v>
      </c>
      <c r="G408" s="16">
        <v>0</v>
      </c>
      <c r="H408" s="16">
        <v>0</v>
      </c>
      <c r="I408" s="16">
        <v>0</v>
      </c>
      <c r="J408" s="16">
        <v>0</v>
      </c>
      <c r="K408" s="16">
        <v>0</v>
      </c>
      <c r="L408" s="16">
        <v>1352</v>
      </c>
      <c r="M408" t="str">
        <v>Administrative and other operating expenses / income</v>
      </c>
      <c r="N408" t="str">
        <v>Other analysis / exceptional costs</v>
      </c>
      <c r="O408" t="str">
        <v>Other disallowable expenditure</v>
      </c>
      <c r="T408" t="str">
        <v>Administrative and other operating expenses / income</v>
      </c>
      <c r="Z408">
        <v>0</v>
      </c>
    </row>
    <row r="409" spans="1:26" x14ac:dyDescent="0.2">
      <c r="A409" t="str">
        <v>A0356</v>
      </c>
      <c r="B409" t="str">
        <v>A0356 description</v>
      </c>
      <c r="C409" s="16">
        <v>1353</v>
      </c>
      <c r="D409" t="str">
        <v>Administrative and other operating expenses / income</v>
      </c>
      <c r="E409" t="str">
        <v>Other analysis / exceptional costs</v>
      </c>
      <c r="F409" t="str">
        <v>Other analysis / exceptional costs to be allocated</v>
      </c>
      <c r="G409" s="16">
        <v>0</v>
      </c>
      <c r="H409" s="16">
        <v>0</v>
      </c>
      <c r="I409" s="16">
        <v>0</v>
      </c>
      <c r="J409" s="16">
        <v>0</v>
      </c>
      <c r="K409" s="16">
        <v>0</v>
      </c>
      <c r="L409" s="16">
        <v>1353</v>
      </c>
      <c r="M409" t="str">
        <v>Administrative and other operating expenses / income</v>
      </c>
      <c r="N409" t="str">
        <v>Other analysis / exceptional costs</v>
      </c>
      <c r="O409" t="str">
        <v>Other analysis / exceptional costs to be allocated</v>
      </c>
      <c r="T409" t="str">
        <v>Administrative and other operating expenses / income</v>
      </c>
      <c r="Z409">
        <v>0</v>
      </c>
    </row>
    <row r="410" spans="1:26" x14ac:dyDescent="0.2">
      <c r="A410" t="str">
        <v>A0357</v>
      </c>
      <c r="B410" t="str">
        <v>A0357 description</v>
      </c>
      <c r="C410" s="16">
        <v>1354</v>
      </c>
      <c r="D410" t="str">
        <v>Administrative and other operating expenses / income</v>
      </c>
      <c r="E410" t="str">
        <v>Other analysis / exceptional costs</v>
      </c>
      <c r="F410" t="str">
        <v>Other allowable expenditure</v>
      </c>
      <c r="G410" s="16">
        <v>0</v>
      </c>
      <c r="H410" s="16">
        <v>0</v>
      </c>
      <c r="I410" s="16">
        <v>0</v>
      </c>
      <c r="J410" s="16">
        <v>0</v>
      </c>
      <c r="K410" s="16">
        <v>0</v>
      </c>
      <c r="L410" s="16">
        <v>1354</v>
      </c>
      <c r="M410" t="str">
        <v>Administrative and other operating expenses / income</v>
      </c>
      <c r="N410" t="str">
        <v>Other analysis / exceptional costs</v>
      </c>
      <c r="O410" t="str">
        <v>Other allowable expenditure</v>
      </c>
      <c r="T410" t="str">
        <v>Administrative and other operating expenses / income</v>
      </c>
      <c r="Z410">
        <v>0</v>
      </c>
    </row>
    <row r="411" spans="1:26" x14ac:dyDescent="0.2">
      <c r="A411" t="str">
        <v>A0358</v>
      </c>
      <c r="B411" t="str">
        <v>A0358 description</v>
      </c>
      <c r="C411" s="16">
        <v>1355</v>
      </c>
      <c r="D411" t="str">
        <v>Administrative and other operating expenses / income</v>
      </c>
      <c r="E411" t="str">
        <v>Other analysis / exceptional costs</v>
      </c>
      <c r="F411" t="str">
        <v>Penalties and fines - disallowable</v>
      </c>
      <c r="G411" s="16">
        <v>0</v>
      </c>
      <c r="H411" s="16">
        <v>0</v>
      </c>
      <c r="I411" s="16">
        <v>0</v>
      </c>
      <c r="J411" s="16">
        <v>0</v>
      </c>
      <c r="K411" s="16">
        <v>0</v>
      </c>
      <c r="L411" s="16">
        <v>1355</v>
      </c>
      <c r="M411" t="str">
        <v>Administrative and other operating expenses / income</v>
      </c>
      <c r="N411" t="str">
        <v>Other analysis / exceptional costs</v>
      </c>
      <c r="O411" t="str">
        <v>Penalties and fines - disallowable</v>
      </c>
      <c r="T411" t="str">
        <v>Administrative and other operating expenses / income</v>
      </c>
      <c r="Z411">
        <v>0</v>
      </c>
    </row>
    <row r="412" spans="1:26" x14ac:dyDescent="0.2">
      <c r="A412" t="str">
        <v>A0359</v>
      </c>
      <c r="B412" t="str">
        <v>A0359 description</v>
      </c>
      <c r="C412" s="16">
        <v>1356</v>
      </c>
      <c r="D412" t="str">
        <v>Administrative and other operating expenses / income</v>
      </c>
      <c r="E412" t="str">
        <v>Other analysis / exceptional costs</v>
      </c>
      <c r="F412" t="str">
        <v>Entertaining - disallowable</v>
      </c>
      <c r="G412" s="16">
        <v>0</v>
      </c>
      <c r="H412" s="16">
        <v>0</v>
      </c>
      <c r="I412" s="16">
        <v>0</v>
      </c>
      <c r="J412" s="16">
        <v>0</v>
      </c>
      <c r="K412" s="16">
        <v>0</v>
      </c>
      <c r="L412" s="16">
        <v>1356</v>
      </c>
      <c r="M412" t="str">
        <v>Administrative and other operating expenses / income</v>
      </c>
      <c r="N412" t="str">
        <v>Other analysis / exceptional costs</v>
      </c>
      <c r="O412" t="str">
        <v>Entertaining - disallowable</v>
      </c>
      <c r="T412" t="str">
        <v>Administrative and other operating expenses / income</v>
      </c>
      <c r="Z412">
        <v>0</v>
      </c>
    </row>
    <row r="413" spans="1:26" x14ac:dyDescent="0.2">
      <c r="A413" t="str">
        <v>A0360</v>
      </c>
      <c r="B413" t="str">
        <v>A0360 description</v>
      </c>
      <c r="C413" s="16">
        <v>1357</v>
      </c>
      <c r="D413" t="str">
        <v>Administrative and other operating expenses / income</v>
      </c>
      <c r="E413" t="str">
        <v>Other analysis / exceptional costs</v>
      </c>
      <c r="F413" t="str">
        <v>Capital expenditure</v>
      </c>
      <c r="G413" s="16">
        <v>0</v>
      </c>
      <c r="H413" s="16">
        <v>0</v>
      </c>
      <c r="I413" s="16">
        <v>0</v>
      </c>
      <c r="J413" s="16">
        <v>0</v>
      </c>
      <c r="K413" s="16">
        <v>0</v>
      </c>
      <c r="L413" s="16">
        <v>1357</v>
      </c>
      <c r="M413" t="str">
        <v>Administrative and other operating expenses / income</v>
      </c>
      <c r="N413" t="str">
        <v>Other analysis / exceptional costs</v>
      </c>
      <c r="O413" t="str">
        <v>Capital expenditure</v>
      </c>
      <c r="T413" t="str">
        <v>Administrative and other operating expenses / income</v>
      </c>
      <c r="Z413">
        <v>0</v>
      </c>
    </row>
    <row r="414" spans="1:26" x14ac:dyDescent="0.2">
      <c r="A414" t="str">
        <v>A0361</v>
      </c>
      <c r="B414" t="str">
        <v>A0361 description</v>
      </c>
      <c r="C414" s="16">
        <v>1358</v>
      </c>
      <c r="D414" t="str">
        <v>Administrative and other operating expenses / income</v>
      </c>
      <c r="E414" t="str">
        <v>Other analysis / exceptional costs</v>
      </c>
      <c r="F414" t="str">
        <v>Other disallowable expenditure</v>
      </c>
      <c r="G414" s="16">
        <v>0</v>
      </c>
      <c r="H414" s="16">
        <v>0</v>
      </c>
      <c r="I414" s="16">
        <v>0</v>
      </c>
      <c r="J414" s="16">
        <v>0</v>
      </c>
      <c r="K414" s="16">
        <v>0</v>
      </c>
      <c r="L414" s="16">
        <v>1358</v>
      </c>
      <c r="M414" t="str">
        <v>Administrative and other operating expenses / income</v>
      </c>
      <c r="N414" t="str">
        <v>Other analysis / exceptional costs</v>
      </c>
      <c r="O414" t="str">
        <v>Other disallowable expenditure</v>
      </c>
      <c r="T414" t="str">
        <v>Administrative and other operating expenses / income</v>
      </c>
      <c r="Z414">
        <v>0</v>
      </c>
    </row>
    <row r="415" spans="1:26" x14ac:dyDescent="0.2">
      <c r="A415" t="str">
        <v>A0362</v>
      </c>
      <c r="B415" t="str">
        <v>A0362 description</v>
      </c>
      <c r="C415" s="16">
        <v>1359</v>
      </c>
      <c r="D415" t="str">
        <v>Administrative and other operating expenses / income</v>
      </c>
      <c r="E415" t="str">
        <v>Irrecoverable VAT</v>
      </c>
      <c r="F415" t="str">
        <v>Irrecoverable VAT to be allocated</v>
      </c>
      <c r="G415" s="16">
        <v>0</v>
      </c>
      <c r="H415" s="16">
        <v>0</v>
      </c>
      <c r="I415" s="16">
        <v>0</v>
      </c>
      <c r="J415" s="16">
        <v>0</v>
      </c>
      <c r="K415" s="16">
        <v>0</v>
      </c>
      <c r="L415" s="16">
        <v>1359</v>
      </c>
      <c r="M415" t="str">
        <v>Administrative and other operating expenses / income</v>
      </c>
      <c r="N415" t="str">
        <v>Irrecoverable VAT</v>
      </c>
      <c r="O415" t="str">
        <v>Irrecoverable VAT to be allocated</v>
      </c>
      <c r="T415" t="str">
        <v>Administrative and other operating expenses / income</v>
      </c>
      <c r="Z415">
        <v>0</v>
      </c>
    </row>
    <row r="416" spans="1:26" x14ac:dyDescent="0.2">
      <c r="A416" t="str">
        <v>A0363</v>
      </c>
      <c r="B416" t="str">
        <v>A0363 description</v>
      </c>
      <c r="C416" s="16">
        <v>1360</v>
      </c>
      <c r="D416" t="str">
        <v>Administrative and other operating expenses / income</v>
      </c>
      <c r="E416" t="str">
        <v>Irrecoverable VAT</v>
      </c>
      <c r="F416" t="str">
        <v>Capital - capital allowances</v>
      </c>
      <c r="G416" s="16">
        <v>0</v>
      </c>
      <c r="H416" s="16">
        <v>0</v>
      </c>
      <c r="I416" s="16">
        <v>0</v>
      </c>
      <c r="J416" s="16">
        <v>0</v>
      </c>
      <c r="K416" s="16">
        <v>0</v>
      </c>
      <c r="L416" s="16">
        <v>1360</v>
      </c>
      <c r="M416" t="str">
        <v>Administrative and other operating expenses / income</v>
      </c>
      <c r="N416" t="str">
        <v>Irrecoverable VAT</v>
      </c>
      <c r="O416" t="str">
        <v>Capital - capital allowances</v>
      </c>
      <c r="T416" t="str">
        <v>Administrative and other operating expenses / income</v>
      </c>
      <c r="Z416">
        <v>0</v>
      </c>
    </row>
    <row r="417" spans="1:26" x14ac:dyDescent="0.2">
      <c r="A417" t="str">
        <v>A0364</v>
      </c>
      <c r="B417" t="str">
        <v>A0364 description</v>
      </c>
      <c r="C417" s="16">
        <v>1361</v>
      </c>
      <c r="D417" t="str">
        <v>Administrative and other operating expenses / income</v>
      </c>
      <c r="E417" t="str">
        <v>Irrecoverable VAT</v>
      </c>
      <c r="F417" t="str">
        <v>Capital - non-deductible</v>
      </c>
      <c r="G417" s="16">
        <v>0</v>
      </c>
      <c r="H417" s="16">
        <v>0</v>
      </c>
      <c r="I417" s="16">
        <v>0</v>
      </c>
      <c r="J417" s="16">
        <v>0</v>
      </c>
      <c r="K417" s="16">
        <v>0</v>
      </c>
      <c r="L417" s="16">
        <v>1361</v>
      </c>
      <c r="M417" t="str">
        <v>Administrative and other operating expenses / income</v>
      </c>
      <c r="N417" t="str">
        <v>Irrecoverable VAT</v>
      </c>
      <c r="O417" t="str">
        <v>Capital - non-deductible</v>
      </c>
      <c r="T417" t="str">
        <v>Administrative and other operating expenses / income</v>
      </c>
      <c r="Z417">
        <v>0</v>
      </c>
    </row>
    <row r="418" spans="1:26" x14ac:dyDescent="0.2">
      <c r="A418" t="str">
        <v>A0365</v>
      </c>
      <c r="B418" t="str">
        <v>A0365 description</v>
      </c>
      <c r="C418" s="16">
        <v>1362</v>
      </c>
      <c r="D418" t="str">
        <v>Administrative and other operating expenses / income</v>
      </c>
      <c r="E418" t="str">
        <v>Irrecoverable VAT</v>
      </c>
      <c r="F418" t="str">
        <v>Entertaining</v>
      </c>
      <c r="G418" s="16">
        <v>0</v>
      </c>
      <c r="H418" s="16">
        <v>0</v>
      </c>
      <c r="I418" s="16">
        <v>0</v>
      </c>
      <c r="J418" s="16">
        <v>0</v>
      </c>
      <c r="K418" s="16">
        <v>0</v>
      </c>
      <c r="L418" s="16">
        <v>1362</v>
      </c>
      <c r="M418" t="str">
        <v>Administrative and other operating expenses / income</v>
      </c>
      <c r="N418" t="str">
        <v>Irrecoverable VAT</v>
      </c>
      <c r="O418" t="str">
        <v>Entertaining</v>
      </c>
      <c r="T418" t="str">
        <v>Administrative and other operating expenses / income</v>
      </c>
      <c r="Z418">
        <v>0</v>
      </c>
    </row>
    <row r="419" spans="1:26" x14ac:dyDescent="0.2">
      <c r="A419" t="str">
        <v>A0366</v>
      </c>
      <c r="B419" t="str">
        <v>A0366 description</v>
      </c>
      <c r="C419" s="16">
        <v>1363</v>
      </c>
      <c r="D419" t="str">
        <v>Administrative and other operating expenses / income</v>
      </c>
      <c r="E419" t="str">
        <v>Irrecoverable VAT</v>
      </c>
      <c r="F419" t="str">
        <v>Leasing</v>
      </c>
      <c r="G419" s="16">
        <v>0</v>
      </c>
      <c r="H419" s="16">
        <v>0</v>
      </c>
      <c r="I419" s="16">
        <v>0</v>
      </c>
      <c r="J419" s="16">
        <v>0</v>
      </c>
      <c r="K419" s="16">
        <v>0</v>
      </c>
      <c r="L419" s="16">
        <v>1363</v>
      </c>
      <c r="M419" t="str">
        <v>Administrative and other operating expenses / income</v>
      </c>
      <c r="N419" t="str">
        <v>Irrecoverable VAT</v>
      </c>
      <c r="O419" t="str">
        <v>Leasing</v>
      </c>
      <c r="T419" t="str">
        <v>Administrative and other operating expenses / income</v>
      </c>
      <c r="Z419">
        <v>0</v>
      </c>
    </row>
    <row r="420" spans="1:26" x14ac:dyDescent="0.2">
      <c r="A420" t="str">
        <v>A0367</v>
      </c>
      <c r="B420" t="str">
        <v>A0367 description</v>
      </c>
      <c r="C420" s="16">
        <v>1364</v>
      </c>
      <c r="D420" t="str">
        <v>Administrative and other operating expenses / income</v>
      </c>
      <c r="E420" t="str">
        <v>Irrecoverable VAT</v>
      </c>
      <c r="F420" t="str">
        <v>Allowable costs</v>
      </c>
      <c r="G420" s="16">
        <v>0</v>
      </c>
      <c r="H420" s="16">
        <v>0</v>
      </c>
      <c r="I420" s="16">
        <v>0</v>
      </c>
      <c r="J420" s="16">
        <v>0</v>
      </c>
      <c r="K420" s="16">
        <v>0</v>
      </c>
      <c r="L420" s="16">
        <v>1364</v>
      </c>
      <c r="M420" t="str">
        <v>Administrative and other operating expenses / income</v>
      </c>
      <c r="N420" t="str">
        <v>Irrecoverable VAT</v>
      </c>
      <c r="O420" t="str">
        <v>Allowable costs</v>
      </c>
      <c r="T420" t="str">
        <v>Administrative and other operating expenses / income</v>
      </c>
      <c r="Z420">
        <v>0</v>
      </c>
    </row>
    <row r="421" spans="1:26" x14ac:dyDescent="0.2">
      <c r="A421" t="str">
        <v>A0368</v>
      </c>
      <c r="B421" t="str">
        <v>A0368 description</v>
      </c>
      <c r="C421" s="16">
        <v>1365</v>
      </c>
      <c r="D421" t="str">
        <v>Administrative and other operating expenses / income</v>
      </c>
      <c r="E421" t="str">
        <v>Irrecoverable VAT</v>
      </c>
      <c r="F421" t="str">
        <v>Irrecoverable VAT to be allocated</v>
      </c>
      <c r="G421" s="16">
        <v>0</v>
      </c>
      <c r="H421" s="16">
        <v>0</v>
      </c>
      <c r="I421" s="16">
        <v>0</v>
      </c>
      <c r="J421" s="16">
        <v>0</v>
      </c>
      <c r="K421" s="16">
        <v>0</v>
      </c>
      <c r="L421" s="16">
        <v>1365</v>
      </c>
      <c r="M421" t="str">
        <v>Administrative and other operating expenses / income</v>
      </c>
      <c r="N421" t="str">
        <v>Irrecoverable VAT</v>
      </c>
      <c r="O421" t="str">
        <v>Irrecoverable VAT to be allocated</v>
      </c>
      <c r="T421" t="str">
        <v>Administrative and other operating expenses / income</v>
      </c>
      <c r="Z421">
        <v>0</v>
      </c>
    </row>
    <row r="422" spans="1:26" x14ac:dyDescent="0.2">
      <c r="A422" t="str">
        <v>A0369</v>
      </c>
      <c r="B422" t="str">
        <v>A0369 description</v>
      </c>
      <c r="C422" s="16">
        <v>1366</v>
      </c>
      <c r="D422" t="str">
        <v>Administrative and other operating expenses / income</v>
      </c>
      <c r="E422" t="str">
        <v>Irrecoverable VAT</v>
      </c>
      <c r="F422" t="str">
        <v>Capital - capital allowances</v>
      </c>
      <c r="G422" s="16">
        <v>0</v>
      </c>
      <c r="H422" s="16">
        <v>0</v>
      </c>
      <c r="I422" s="16">
        <v>0</v>
      </c>
      <c r="J422" s="16">
        <v>0</v>
      </c>
      <c r="K422" s="16">
        <v>0</v>
      </c>
      <c r="L422" s="16">
        <v>1366</v>
      </c>
      <c r="M422" t="str">
        <v>Administrative and other operating expenses / income</v>
      </c>
      <c r="N422" t="str">
        <v>Irrecoverable VAT</v>
      </c>
      <c r="O422" t="str">
        <v>Capital - capital allowances</v>
      </c>
      <c r="T422" t="str">
        <v>Administrative and other operating expenses / income</v>
      </c>
      <c r="Z422">
        <v>0</v>
      </c>
    </row>
    <row r="423" spans="1:26" x14ac:dyDescent="0.2">
      <c r="A423" t="str">
        <v>A0370</v>
      </c>
      <c r="B423" t="str">
        <v>A0370 description</v>
      </c>
      <c r="C423" s="16">
        <v>1367</v>
      </c>
      <c r="D423" t="str">
        <v>Administrative and other operating expenses / income</v>
      </c>
      <c r="E423" t="str">
        <v>Irrecoverable VAT</v>
      </c>
      <c r="F423" t="str">
        <v>Capital - non-deductible</v>
      </c>
      <c r="G423" s="16">
        <v>0</v>
      </c>
      <c r="H423" s="16">
        <v>0</v>
      </c>
      <c r="I423" s="16">
        <v>0</v>
      </c>
      <c r="J423" s="16">
        <v>0</v>
      </c>
      <c r="K423" s="16">
        <v>0</v>
      </c>
      <c r="L423" s="16">
        <v>1367</v>
      </c>
      <c r="M423" t="str">
        <v>Administrative and other operating expenses / income</v>
      </c>
      <c r="N423" t="str">
        <v>Irrecoverable VAT</v>
      </c>
      <c r="O423" t="str">
        <v>Capital - non-deductible</v>
      </c>
      <c r="T423" t="str">
        <v>Administrative and other operating expenses / income</v>
      </c>
      <c r="Z423">
        <v>0</v>
      </c>
    </row>
    <row r="424" spans="1:26" x14ac:dyDescent="0.2">
      <c r="A424" t="str">
        <v>A0371</v>
      </c>
      <c r="B424" t="str">
        <v>A0371 description</v>
      </c>
      <c r="C424" s="16">
        <v>1368</v>
      </c>
      <c r="D424" t="str">
        <v>Administrative and other operating expenses / income</v>
      </c>
      <c r="E424" t="str">
        <v>Irrecoverable VAT</v>
      </c>
      <c r="F424" t="str">
        <v>Entertaining</v>
      </c>
      <c r="G424" s="16">
        <v>0</v>
      </c>
      <c r="H424" s="16">
        <v>0</v>
      </c>
      <c r="I424" s="16">
        <v>0</v>
      </c>
      <c r="J424" s="16">
        <v>0</v>
      </c>
      <c r="K424" s="16">
        <v>0</v>
      </c>
      <c r="L424" s="16">
        <v>1368</v>
      </c>
      <c r="M424" t="str">
        <v>Administrative and other operating expenses / income</v>
      </c>
      <c r="N424" t="str">
        <v>Irrecoverable VAT</v>
      </c>
      <c r="O424" t="str">
        <v>Entertaining</v>
      </c>
      <c r="T424" t="str">
        <v>Administrative and other operating expenses / income</v>
      </c>
      <c r="Z424">
        <v>0</v>
      </c>
    </row>
    <row r="425" spans="1:26" x14ac:dyDescent="0.2">
      <c r="A425" t="str">
        <v>A0372</v>
      </c>
      <c r="B425" t="str">
        <v>A0372 description</v>
      </c>
      <c r="C425" s="16">
        <v>1369</v>
      </c>
      <c r="D425" t="str">
        <v>Administrative and other operating expenses / income</v>
      </c>
      <c r="E425" t="str">
        <v>Irrecoverable VAT</v>
      </c>
      <c r="F425" t="str">
        <v>Leasing</v>
      </c>
      <c r="G425" s="16">
        <v>0</v>
      </c>
      <c r="H425" s="16">
        <v>0</v>
      </c>
      <c r="I425" s="16">
        <v>0</v>
      </c>
      <c r="J425" s="16">
        <v>0</v>
      </c>
      <c r="K425" s="16">
        <v>0</v>
      </c>
      <c r="L425" s="16">
        <v>1369</v>
      </c>
      <c r="M425" t="str">
        <v>Administrative and other operating expenses / income</v>
      </c>
      <c r="N425" t="str">
        <v>Irrecoverable VAT</v>
      </c>
      <c r="O425" t="str">
        <v>Leasing</v>
      </c>
      <c r="T425" t="str">
        <v>Administrative and other operating expenses / income</v>
      </c>
      <c r="Z425">
        <v>0</v>
      </c>
    </row>
    <row r="426" spans="1:26" x14ac:dyDescent="0.2">
      <c r="A426" t="str">
        <v>A0373</v>
      </c>
      <c r="B426" t="str">
        <v>A0373 description</v>
      </c>
      <c r="C426" s="16">
        <v>1370</v>
      </c>
      <c r="D426" t="str">
        <v>Administrative and other operating expenses / income</v>
      </c>
      <c r="E426" t="str">
        <v>Irrecoverable VAT</v>
      </c>
      <c r="F426" t="str">
        <v>Allowable costs</v>
      </c>
      <c r="G426" s="16">
        <v>0</v>
      </c>
      <c r="H426" s="16">
        <v>0</v>
      </c>
      <c r="I426" s="16">
        <v>0</v>
      </c>
      <c r="J426" s="16">
        <v>0</v>
      </c>
      <c r="K426" s="16">
        <v>0</v>
      </c>
      <c r="L426" s="16">
        <v>1370</v>
      </c>
      <c r="M426" t="str">
        <v>Administrative and other operating expenses / income</v>
      </c>
      <c r="N426" t="str">
        <v>Irrecoverable VAT</v>
      </c>
      <c r="O426" t="str">
        <v>Allowable costs</v>
      </c>
      <c r="T426" t="str">
        <v>Administrative and other operating expenses / income</v>
      </c>
      <c r="Z426">
        <v>0</v>
      </c>
    </row>
    <row r="427" spans="1:26" x14ac:dyDescent="0.2">
      <c r="A427" t="str">
        <v>A0374</v>
      </c>
      <c r="B427" t="str">
        <v>A0374 description</v>
      </c>
      <c r="C427" s="16">
        <v>1371</v>
      </c>
      <c r="D427" t="str">
        <v>Administrative and other operating expenses / income</v>
      </c>
      <c r="E427" t="str">
        <v>Sundry</v>
      </c>
      <c r="F427" t="str">
        <v>Sundry to be allocated</v>
      </c>
      <c r="G427" s="16">
        <v>0</v>
      </c>
      <c r="H427" s="16">
        <v>0</v>
      </c>
      <c r="I427" s="16">
        <v>0</v>
      </c>
      <c r="J427" s="16">
        <v>0</v>
      </c>
      <c r="K427" s="16">
        <v>0</v>
      </c>
      <c r="L427" s="16">
        <v>1371</v>
      </c>
      <c r="M427" t="str">
        <v>Administrative and other operating expenses / income</v>
      </c>
      <c r="N427" t="str">
        <v>Sundry</v>
      </c>
      <c r="O427" t="str">
        <v>Sundry to be allocated</v>
      </c>
      <c r="T427" t="str">
        <v>Administrative and other operating expenses / income</v>
      </c>
      <c r="Z427">
        <v>0</v>
      </c>
    </row>
    <row r="428" spans="1:26" x14ac:dyDescent="0.2">
      <c r="A428" t="str">
        <v>A0375</v>
      </c>
      <c r="B428" t="str">
        <v>A0375 description</v>
      </c>
      <c r="C428" s="16">
        <v>1372</v>
      </c>
      <c r="D428" t="str">
        <v>Administrative and other operating expenses / income</v>
      </c>
      <c r="E428" t="str">
        <v>Sundry</v>
      </c>
      <c r="F428" t="str">
        <v>Other allowable expenditure</v>
      </c>
      <c r="G428" s="16">
        <v>0</v>
      </c>
      <c r="H428" s="16">
        <v>0</v>
      </c>
      <c r="I428" s="16">
        <v>0</v>
      </c>
      <c r="J428" s="16">
        <v>0</v>
      </c>
      <c r="K428" s="16">
        <v>0</v>
      </c>
      <c r="L428" s="16">
        <v>1372</v>
      </c>
      <c r="M428" t="str">
        <v>Administrative and other operating expenses / income</v>
      </c>
      <c r="N428" t="str">
        <v>Sundry</v>
      </c>
      <c r="O428" t="str">
        <v>Other allowable expenditure</v>
      </c>
      <c r="T428" t="str">
        <v>Administrative and other operating expenses / income</v>
      </c>
      <c r="Z428">
        <v>0</v>
      </c>
    </row>
    <row r="429" spans="1:26" x14ac:dyDescent="0.2">
      <c r="A429" t="str">
        <v>A0376</v>
      </c>
      <c r="B429" t="str">
        <v>A0376 description</v>
      </c>
      <c r="C429" s="16">
        <v>1373</v>
      </c>
      <c r="D429" t="str">
        <v>Administrative and other operating expenses / income</v>
      </c>
      <c r="E429" t="str">
        <v>Sundry</v>
      </c>
      <c r="F429" t="str">
        <v>Penalties and fines - disallowable</v>
      </c>
      <c r="G429" s="16">
        <v>0</v>
      </c>
      <c r="H429" s="16">
        <v>0</v>
      </c>
      <c r="I429" s="16">
        <v>0</v>
      </c>
      <c r="J429" s="16">
        <v>0</v>
      </c>
      <c r="K429" s="16">
        <v>0</v>
      </c>
      <c r="L429" s="16">
        <v>1373</v>
      </c>
      <c r="M429" t="str">
        <v>Administrative and other operating expenses / income</v>
      </c>
      <c r="N429" t="str">
        <v>Sundry</v>
      </c>
      <c r="O429" t="str">
        <v>Penalties and fines - disallowable</v>
      </c>
      <c r="T429" t="str">
        <v>Administrative and other operating expenses / income</v>
      </c>
      <c r="Z429">
        <v>0</v>
      </c>
    </row>
    <row r="430" spans="1:26" x14ac:dyDescent="0.2">
      <c r="A430" t="str">
        <v>A0377</v>
      </c>
      <c r="B430" t="str">
        <v>A0377 description</v>
      </c>
      <c r="C430" s="16">
        <v>1374</v>
      </c>
      <c r="D430" t="str">
        <v>Administrative and other operating expenses / income</v>
      </c>
      <c r="E430" t="str">
        <v>Sundry</v>
      </c>
      <c r="F430" t="str">
        <v>Entertaining - disallowable</v>
      </c>
      <c r="G430" s="16">
        <v>0</v>
      </c>
      <c r="H430" s="16">
        <v>0</v>
      </c>
      <c r="I430" s="16">
        <v>0</v>
      </c>
      <c r="J430" s="16">
        <v>0</v>
      </c>
      <c r="K430" s="16">
        <v>0</v>
      </c>
      <c r="L430" s="16">
        <v>1374</v>
      </c>
      <c r="M430" t="str">
        <v>Administrative and other operating expenses / income</v>
      </c>
      <c r="N430" t="str">
        <v>Sundry</v>
      </c>
      <c r="O430" t="str">
        <v>Entertaining - disallowable</v>
      </c>
      <c r="T430" t="str">
        <v>Administrative and other operating expenses / income</v>
      </c>
      <c r="Z430">
        <v>0</v>
      </c>
    </row>
    <row r="431" spans="1:26" x14ac:dyDescent="0.2">
      <c r="A431" t="str">
        <v>A0378</v>
      </c>
      <c r="B431" t="str">
        <v>A0378 description</v>
      </c>
      <c r="C431" s="16">
        <v>1375</v>
      </c>
      <c r="D431" t="str">
        <v>Administrative and other operating expenses / income</v>
      </c>
      <c r="E431" t="str">
        <v>Sundry</v>
      </c>
      <c r="F431" t="str">
        <v>Capital expenditure</v>
      </c>
      <c r="G431" s="16">
        <v>0</v>
      </c>
      <c r="H431" s="16">
        <v>0</v>
      </c>
      <c r="I431" s="16">
        <v>0</v>
      </c>
      <c r="J431" s="16">
        <v>0</v>
      </c>
      <c r="K431" s="16">
        <v>0</v>
      </c>
      <c r="L431" s="16">
        <v>1375</v>
      </c>
      <c r="M431" t="str">
        <v>Administrative and other operating expenses / income</v>
      </c>
      <c r="N431" t="str">
        <v>Sundry</v>
      </c>
      <c r="O431" t="str">
        <v>Capital expenditure</v>
      </c>
      <c r="T431" t="str">
        <v>Administrative and other operating expenses / income</v>
      </c>
      <c r="Z431">
        <v>0</v>
      </c>
    </row>
    <row r="432" spans="1:26" x14ac:dyDescent="0.2">
      <c r="A432" t="str">
        <v>A0379</v>
      </c>
      <c r="B432" t="str">
        <v>A0379 description</v>
      </c>
      <c r="C432" s="16">
        <v>1376</v>
      </c>
      <c r="D432" t="str">
        <v>Administrative and other operating expenses / income</v>
      </c>
      <c r="E432" t="str">
        <v>Sundry</v>
      </c>
      <c r="F432" t="str">
        <v>Other disallowable expenditure</v>
      </c>
      <c r="G432" s="16">
        <v>0</v>
      </c>
      <c r="H432" s="16">
        <v>0</v>
      </c>
      <c r="I432" s="16">
        <v>0</v>
      </c>
      <c r="J432" s="16">
        <v>0</v>
      </c>
      <c r="K432" s="16">
        <v>0</v>
      </c>
      <c r="L432" s="16">
        <v>1376</v>
      </c>
      <c r="M432" t="str">
        <v>Administrative and other operating expenses / income</v>
      </c>
      <c r="N432" t="str">
        <v>Sundry</v>
      </c>
      <c r="O432" t="str">
        <v>Other disallowable expenditure</v>
      </c>
      <c r="T432" t="str">
        <v>Administrative and other operating expenses / income</v>
      </c>
      <c r="Z432">
        <v>0</v>
      </c>
    </row>
    <row r="433" spans="1:26" x14ac:dyDescent="0.2">
      <c r="A433" t="str">
        <v>A0380</v>
      </c>
      <c r="B433" t="str">
        <v>A0380 description</v>
      </c>
      <c r="C433" s="16">
        <v>1377</v>
      </c>
      <c r="D433" t="str">
        <v>Administrative and other operating expenses / income</v>
      </c>
      <c r="E433" t="str">
        <v>Sundry</v>
      </c>
      <c r="F433" t="str">
        <v>Sundry to be allocated</v>
      </c>
      <c r="G433" s="16">
        <v>0</v>
      </c>
      <c r="H433" s="16">
        <v>0</v>
      </c>
      <c r="I433" s="16">
        <v>0</v>
      </c>
      <c r="J433" s="16">
        <v>0</v>
      </c>
      <c r="K433" s="16">
        <v>0</v>
      </c>
      <c r="L433" s="16">
        <v>1377</v>
      </c>
      <c r="M433" t="str">
        <v>Administrative and other operating expenses / income</v>
      </c>
      <c r="N433" t="str">
        <v>Sundry</v>
      </c>
      <c r="O433" t="str">
        <v>Sundry to be allocated</v>
      </c>
      <c r="T433" t="str">
        <v>Administrative and other operating expenses / income</v>
      </c>
      <c r="Z433">
        <v>0</v>
      </c>
    </row>
    <row r="434" spans="1:26" x14ac:dyDescent="0.2">
      <c r="A434" t="str">
        <v>A0381</v>
      </c>
      <c r="B434" t="str">
        <v>A0381 description</v>
      </c>
      <c r="C434" s="16">
        <v>1378</v>
      </c>
      <c r="D434" t="str">
        <v>Administrative and other operating expenses / income</v>
      </c>
      <c r="E434" t="str">
        <v>Sundry</v>
      </c>
      <c r="F434" t="str">
        <v>Other allowable expenditure</v>
      </c>
      <c r="G434" s="16">
        <v>0</v>
      </c>
      <c r="H434" s="16">
        <v>0</v>
      </c>
      <c r="I434" s="16">
        <v>0</v>
      </c>
      <c r="J434" s="16">
        <v>0</v>
      </c>
      <c r="K434" s="16">
        <v>0</v>
      </c>
      <c r="L434" s="16">
        <v>1378</v>
      </c>
      <c r="M434" t="str">
        <v>Administrative and other operating expenses / income</v>
      </c>
      <c r="N434" t="str">
        <v>Sundry</v>
      </c>
      <c r="O434" t="str">
        <v>Other allowable expenditure</v>
      </c>
      <c r="T434" t="str">
        <v>Administrative and other operating expenses / income</v>
      </c>
      <c r="Z434">
        <v>0</v>
      </c>
    </row>
    <row r="435" spans="1:26" x14ac:dyDescent="0.2">
      <c r="A435" t="str">
        <v>A0382</v>
      </c>
      <c r="B435" t="str">
        <v>A0382 description</v>
      </c>
      <c r="C435" s="16">
        <v>1379</v>
      </c>
      <c r="D435" t="str">
        <v>Administrative and other operating expenses / income</v>
      </c>
      <c r="E435" t="str">
        <v>Sundry</v>
      </c>
      <c r="F435" t="str">
        <v>Penalties and fines - disallowable</v>
      </c>
      <c r="G435" s="16">
        <v>0</v>
      </c>
      <c r="H435" s="16">
        <v>0</v>
      </c>
      <c r="I435" s="16">
        <v>0</v>
      </c>
      <c r="J435" s="16">
        <v>0</v>
      </c>
      <c r="K435" s="16">
        <v>0</v>
      </c>
      <c r="L435" s="16">
        <v>1379</v>
      </c>
      <c r="M435" t="str">
        <v>Administrative and other operating expenses / income</v>
      </c>
      <c r="N435" t="str">
        <v>Sundry</v>
      </c>
      <c r="O435" t="str">
        <v>Penalties and fines - disallowable</v>
      </c>
      <c r="T435" t="str">
        <v>Administrative and other operating expenses / income</v>
      </c>
      <c r="Z435">
        <v>0</v>
      </c>
    </row>
    <row r="436" spans="1:26" x14ac:dyDescent="0.2">
      <c r="A436" t="str">
        <v>A0383</v>
      </c>
      <c r="B436" t="str">
        <v>A0383 description</v>
      </c>
      <c r="C436" s="16">
        <v>1380</v>
      </c>
      <c r="D436" t="str">
        <v>Administrative and other operating expenses / income</v>
      </c>
      <c r="E436" t="str">
        <v>Sundry</v>
      </c>
      <c r="F436" t="str">
        <v>Entertaining - disallowable</v>
      </c>
      <c r="G436" s="16">
        <v>0</v>
      </c>
      <c r="H436" s="16">
        <v>0</v>
      </c>
      <c r="I436" s="16">
        <v>0</v>
      </c>
      <c r="J436" s="16">
        <v>0</v>
      </c>
      <c r="K436" s="16">
        <v>0</v>
      </c>
      <c r="L436" s="16">
        <v>1380</v>
      </c>
      <c r="M436" t="str">
        <v>Administrative and other operating expenses / income</v>
      </c>
      <c r="N436" t="str">
        <v>Sundry</v>
      </c>
      <c r="O436" t="str">
        <v>Entertaining - disallowable</v>
      </c>
      <c r="T436" t="str">
        <v>Administrative and other operating expenses / income</v>
      </c>
      <c r="Z436">
        <v>0</v>
      </c>
    </row>
    <row r="437" spans="1:26" x14ac:dyDescent="0.2">
      <c r="A437" t="str">
        <v>A0384</v>
      </c>
      <c r="B437" t="str">
        <v>A0384 description</v>
      </c>
      <c r="C437" s="16">
        <v>1381</v>
      </c>
      <c r="D437" t="str">
        <v>Administrative and other operating expenses / income</v>
      </c>
      <c r="E437" t="str">
        <v>Sundry</v>
      </c>
      <c r="F437" t="str">
        <v>Capital expenditure</v>
      </c>
      <c r="G437" s="16">
        <v>0</v>
      </c>
      <c r="H437" s="16">
        <v>0</v>
      </c>
      <c r="I437" s="16">
        <v>0</v>
      </c>
      <c r="J437" s="16">
        <v>0</v>
      </c>
      <c r="K437" s="16">
        <v>0</v>
      </c>
      <c r="L437" s="16">
        <v>1381</v>
      </c>
      <c r="M437" t="str">
        <v>Administrative and other operating expenses / income</v>
      </c>
      <c r="N437" t="str">
        <v>Sundry</v>
      </c>
      <c r="O437" t="str">
        <v>Capital expenditure</v>
      </c>
      <c r="T437" t="str">
        <v>Administrative and other operating expenses / income</v>
      </c>
      <c r="Z437">
        <v>0</v>
      </c>
    </row>
    <row r="438" spans="1:26" x14ac:dyDescent="0.2">
      <c r="A438" t="str">
        <v>A0385</v>
      </c>
      <c r="B438" t="str">
        <v>A0385 description</v>
      </c>
      <c r="C438" s="16">
        <v>1382</v>
      </c>
      <c r="D438" t="str">
        <v>Administrative and other operating expenses / income</v>
      </c>
      <c r="E438" t="str">
        <v>Sundry</v>
      </c>
      <c r="F438" t="str">
        <v>Other disallowable expenditure</v>
      </c>
      <c r="G438" s="16">
        <v>0</v>
      </c>
      <c r="H438" s="16">
        <v>0</v>
      </c>
      <c r="I438" s="16">
        <v>0</v>
      </c>
      <c r="J438" s="16">
        <v>0</v>
      </c>
      <c r="K438" s="16">
        <v>0</v>
      </c>
      <c r="L438" s="16">
        <v>1382</v>
      </c>
      <c r="M438" t="str">
        <v>Administrative and other operating expenses / income</v>
      </c>
      <c r="N438" t="str">
        <v>Sundry</v>
      </c>
      <c r="O438" t="str">
        <v>Other disallowable expenditure</v>
      </c>
      <c r="T438" t="str">
        <v>Administrative and other operating expenses / income</v>
      </c>
      <c r="Z438">
        <v>0</v>
      </c>
    </row>
    <row r="439" spans="1:26" x14ac:dyDescent="0.2">
      <c r="A439" t="str">
        <v>A0386</v>
      </c>
      <c r="B439" t="str">
        <v>A0386 description</v>
      </c>
      <c r="C439" s="16">
        <v>1383</v>
      </c>
      <c r="D439" t="str">
        <v>Administrative and other operating expenses / income</v>
      </c>
      <c r="E439" t="str">
        <v>Bad debts</v>
      </c>
      <c r="F439" t="str">
        <v>Bad debts to be allocated</v>
      </c>
      <c r="G439" s="16">
        <v>0</v>
      </c>
      <c r="H439" s="16">
        <v>0</v>
      </c>
      <c r="I439" s="16">
        <v>0</v>
      </c>
      <c r="J439" s="16">
        <v>0</v>
      </c>
      <c r="K439" s="16">
        <v>0</v>
      </c>
      <c r="L439" s="16">
        <v>1383</v>
      </c>
      <c r="M439" t="str">
        <v>Administrative and other operating expenses / income</v>
      </c>
      <c r="N439" t="str">
        <v>Bad debts</v>
      </c>
      <c r="O439" t="str">
        <v>Bad debts to be allocated</v>
      </c>
      <c r="T439" t="str">
        <v>Administrative and other operating expenses / income</v>
      </c>
      <c r="Z439">
        <v>0</v>
      </c>
    </row>
    <row r="440" spans="1:26" x14ac:dyDescent="0.2">
      <c r="A440" t="str">
        <v>A0387</v>
      </c>
      <c r="B440" t="str">
        <v>A0387 description</v>
      </c>
      <c r="C440" s="16">
        <v>1384</v>
      </c>
      <c r="D440" t="str">
        <v>Administrative and other operating expenses / income</v>
      </c>
      <c r="E440" t="str">
        <v>Bad debts</v>
      </c>
      <c r="F440" t="str">
        <v>Bad debts / impairments - third party</v>
      </c>
      <c r="G440" s="16">
        <v>0</v>
      </c>
      <c r="H440" s="16">
        <v>0</v>
      </c>
      <c r="I440" s="16">
        <v>0</v>
      </c>
      <c r="J440" s="16">
        <v>0</v>
      </c>
      <c r="K440" s="16">
        <v>0</v>
      </c>
      <c r="L440" s="16">
        <v>1384</v>
      </c>
      <c r="M440" t="str">
        <v>Administrative and other operating expenses / income</v>
      </c>
      <c r="N440" t="str">
        <v>Bad debts</v>
      </c>
      <c r="O440" t="str">
        <v>Bad debts / impairments - third party</v>
      </c>
      <c r="T440" t="str">
        <v>Administrative and other operating expenses / income</v>
      </c>
      <c r="Z440">
        <v>0</v>
      </c>
    </row>
    <row r="441" spans="1:26" x14ac:dyDescent="0.2">
      <c r="A441" t="str">
        <v>A0388</v>
      </c>
      <c r="B441" t="str">
        <v>A0388 description</v>
      </c>
      <c r="C441" s="16">
        <v>1385</v>
      </c>
      <c r="D441" t="str">
        <v>Administrative and other operating expenses / income</v>
      </c>
      <c r="E441" t="str">
        <v>Bad debts</v>
      </c>
      <c r="F441" t="str">
        <v>Bad debts / impairments - connected party</v>
      </c>
      <c r="G441" s="16">
        <v>0</v>
      </c>
      <c r="H441" s="16">
        <v>0</v>
      </c>
      <c r="I441" s="16">
        <v>0</v>
      </c>
      <c r="J441" s="16">
        <v>0</v>
      </c>
      <c r="K441" s="16">
        <v>0</v>
      </c>
      <c r="L441" s="16">
        <v>1385</v>
      </c>
      <c r="M441" t="str">
        <v>Administrative and other operating expenses / income</v>
      </c>
      <c r="N441" t="str">
        <v>Bad debts</v>
      </c>
      <c r="O441" t="str">
        <v>Bad debts / impairments - connected party</v>
      </c>
      <c r="T441" t="str">
        <v>Administrative and other operating expenses / income</v>
      </c>
      <c r="Z441">
        <v>0</v>
      </c>
    </row>
    <row r="442" spans="1:26" x14ac:dyDescent="0.2">
      <c r="A442" t="str">
        <v>A0389</v>
      </c>
      <c r="B442" t="str">
        <v>A0389 description</v>
      </c>
      <c r="C442" s="16">
        <v>1386</v>
      </c>
      <c r="D442" t="str">
        <v>Administrative and other operating expenses / income</v>
      </c>
      <c r="E442" t="str">
        <v>Bad debts</v>
      </c>
      <c r="F442" t="str">
        <v>Bad debts / impairments - other connected party</v>
      </c>
      <c r="G442" s="16">
        <v>0</v>
      </c>
      <c r="H442" s="16">
        <v>0</v>
      </c>
      <c r="I442" s="16">
        <v>0</v>
      </c>
      <c r="J442" s="16">
        <v>0</v>
      </c>
      <c r="K442" s="16">
        <v>0</v>
      </c>
      <c r="L442" s="16">
        <v>1386</v>
      </c>
      <c r="M442" t="str">
        <v>Administrative and other operating expenses / income</v>
      </c>
      <c r="N442" t="str">
        <v>Bad debts</v>
      </c>
      <c r="O442" t="str">
        <v>Bad debts / impairments - other connected party</v>
      </c>
      <c r="T442" t="str">
        <v>Administrative and other operating expenses / income</v>
      </c>
      <c r="Z442">
        <v>0</v>
      </c>
    </row>
    <row r="443" spans="1:26" x14ac:dyDescent="0.2">
      <c r="A443" t="str">
        <v>A0390</v>
      </c>
      <c r="B443" t="str">
        <v>A0390 description</v>
      </c>
      <c r="C443" s="16">
        <v>1387</v>
      </c>
      <c r="D443" t="str">
        <v>Administrative and other operating expenses / income</v>
      </c>
      <c r="E443" t="str">
        <v>Bad debts</v>
      </c>
      <c r="F443" t="str">
        <v>Intercompany or connected party bad debts / impairments</v>
      </c>
      <c r="G443" s="16">
        <v>0</v>
      </c>
      <c r="H443" s="16">
        <v>0</v>
      </c>
      <c r="I443" s="16">
        <v>0</v>
      </c>
      <c r="J443" s="16">
        <v>0</v>
      </c>
      <c r="K443" s="16">
        <v>0</v>
      </c>
      <c r="L443" s="16">
        <v>1387</v>
      </c>
      <c r="M443" t="str">
        <v>Administrative and other operating expenses / income</v>
      </c>
      <c r="N443" t="str">
        <v>Bad debts</v>
      </c>
      <c r="O443" t="str">
        <v>Intercompany or connected party bad debts / impairments</v>
      </c>
      <c r="T443" t="str">
        <v>Administrative and other operating expenses / income</v>
      </c>
      <c r="Z443">
        <v>0</v>
      </c>
    </row>
    <row r="444" spans="1:26" x14ac:dyDescent="0.2">
      <c r="A444" t="str">
        <v>A0391</v>
      </c>
      <c r="B444" t="str">
        <v>A0391 description</v>
      </c>
      <c r="C444" s="16">
        <v>1388</v>
      </c>
      <c r="D444" t="str">
        <v>Administrative and other operating expenses / income</v>
      </c>
      <c r="E444" t="str">
        <v>Bad debts</v>
      </c>
      <c r="F444" t="str">
        <v>Loan write off - formal waiver</v>
      </c>
      <c r="G444" s="16">
        <v>0</v>
      </c>
      <c r="H444" s="16">
        <v>0</v>
      </c>
      <c r="I444" s="16">
        <v>0</v>
      </c>
      <c r="J444" s="16">
        <v>0</v>
      </c>
      <c r="K444" s="16">
        <v>0</v>
      </c>
      <c r="L444" s="16">
        <v>1388</v>
      </c>
      <c r="M444" t="str">
        <v>Administrative and other operating expenses / income</v>
      </c>
      <c r="N444" t="str">
        <v>Bad debts</v>
      </c>
      <c r="O444" t="str">
        <v>Loan write off - formal waiver</v>
      </c>
      <c r="T444" t="str">
        <v>Administrative and other operating expenses / income</v>
      </c>
      <c r="Z444">
        <v>0</v>
      </c>
    </row>
    <row r="445" spans="1:26" x14ac:dyDescent="0.2">
      <c r="A445" t="str">
        <v>A0392</v>
      </c>
      <c r="B445" t="str">
        <v>A0392 description</v>
      </c>
      <c r="C445" s="16">
        <v>1389</v>
      </c>
      <c r="D445" t="str">
        <v>Administrative and other operating expenses / income</v>
      </c>
      <c r="E445" t="str">
        <v>Bad debts</v>
      </c>
      <c r="F445" t="str">
        <v>Loan write off - informal waiver</v>
      </c>
      <c r="G445" s="16">
        <v>0</v>
      </c>
      <c r="H445" s="16">
        <v>0</v>
      </c>
      <c r="I445" s="16">
        <v>0</v>
      </c>
      <c r="J445" s="16">
        <v>0</v>
      </c>
      <c r="K445" s="16">
        <v>0</v>
      </c>
      <c r="L445" s="16">
        <v>1389</v>
      </c>
      <c r="M445" t="str">
        <v>Administrative and other operating expenses / income</v>
      </c>
      <c r="N445" t="str">
        <v>Bad debts</v>
      </c>
      <c r="O445" t="str">
        <v>Loan write off - informal waiver</v>
      </c>
      <c r="T445" t="str">
        <v>Administrative and other operating expenses / income</v>
      </c>
      <c r="Z445">
        <v>0</v>
      </c>
    </row>
    <row r="446" spans="1:26" x14ac:dyDescent="0.2">
      <c r="A446" t="str">
        <v>A0393</v>
      </c>
      <c r="B446" t="str">
        <v>A0393 description</v>
      </c>
      <c r="C446" s="16">
        <v>1390</v>
      </c>
      <c r="D446" t="str">
        <v>Administrative and other operating expenses / income</v>
      </c>
      <c r="E446" t="str">
        <v>Bad debts</v>
      </c>
      <c r="F446" t="str">
        <v>Bad debts to be allocated</v>
      </c>
      <c r="G446" s="16">
        <v>0</v>
      </c>
      <c r="H446" s="16">
        <v>0</v>
      </c>
      <c r="I446" s="16">
        <v>0</v>
      </c>
      <c r="J446" s="16">
        <v>0</v>
      </c>
      <c r="K446" s="16">
        <v>0</v>
      </c>
      <c r="L446" s="16">
        <v>1390</v>
      </c>
      <c r="M446" t="str">
        <v>Administrative and other operating expenses / income</v>
      </c>
      <c r="N446" t="str">
        <v>Bad debts</v>
      </c>
      <c r="O446" t="str">
        <v>Bad debts to be allocated</v>
      </c>
      <c r="T446" t="str">
        <v>Administrative and other operating expenses / income</v>
      </c>
      <c r="Z446">
        <v>0</v>
      </c>
    </row>
    <row r="447" spans="1:26" x14ac:dyDescent="0.2">
      <c r="A447" t="str">
        <v>A0394</v>
      </c>
      <c r="B447" t="str">
        <v>A0394 description</v>
      </c>
      <c r="C447" s="16">
        <v>1391</v>
      </c>
      <c r="D447" t="str">
        <v>Administrative and other operating expenses / income</v>
      </c>
      <c r="E447" t="str">
        <v>Bad debts</v>
      </c>
      <c r="F447" t="str">
        <v>Bad debts / impairments - third party</v>
      </c>
      <c r="G447" s="16">
        <v>0</v>
      </c>
      <c r="H447" s="16">
        <v>0</v>
      </c>
      <c r="I447" s="16">
        <v>0</v>
      </c>
      <c r="J447" s="16">
        <v>0</v>
      </c>
      <c r="K447" s="16">
        <v>0</v>
      </c>
      <c r="L447" s="16">
        <v>1391</v>
      </c>
      <c r="M447" t="str">
        <v>Administrative and other operating expenses / income</v>
      </c>
      <c r="N447" t="str">
        <v>Bad debts</v>
      </c>
      <c r="O447" t="str">
        <v>Bad debts / impairments - third party</v>
      </c>
      <c r="T447" t="str">
        <v>Administrative and other operating expenses / income</v>
      </c>
      <c r="Z447">
        <v>0</v>
      </c>
    </row>
    <row r="448" spans="1:26" x14ac:dyDescent="0.2">
      <c r="A448" t="str">
        <v>A0395</v>
      </c>
      <c r="B448" t="str">
        <v>A0395 description</v>
      </c>
      <c r="C448" s="16">
        <v>1392</v>
      </c>
      <c r="D448" t="str">
        <v>Administrative and other operating expenses / income</v>
      </c>
      <c r="E448" t="str">
        <v>Bad debts</v>
      </c>
      <c r="F448" t="str">
        <v>Bad debts / impairments - connected party</v>
      </c>
      <c r="G448" s="16">
        <v>0</v>
      </c>
      <c r="H448" s="16">
        <v>0</v>
      </c>
      <c r="I448" s="16">
        <v>0</v>
      </c>
      <c r="J448" s="16">
        <v>0</v>
      </c>
      <c r="K448" s="16">
        <v>0</v>
      </c>
      <c r="L448" s="16">
        <v>1392</v>
      </c>
      <c r="M448" t="str">
        <v>Administrative and other operating expenses / income</v>
      </c>
      <c r="N448" t="str">
        <v>Bad debts</v>
      </c>
      <c r="O448" t="str">
        <v>Bad debts / impairments - connected party</v>
      </c>
      <c r="T448" t="str">
        <v>Administrative and other operating expenses / income</v>
      </c>
      <c r="Z448">
        <v>0</v>
      </c>
    </row>
    <row r="449" spans="1:26" x14ac:dyDescent="0.2">
      <c r="A449" t="str">
        <v>A0396</v>
      </c>
      <c r="B449" t="str">
        <v>A0396 description</v>
      </c>
      <c r="C449" s="16">
        <v>1393</v>
      </c>
      <c r="D449" t="str">
        <v>Administrative and other operating expenses / income</v>
      </c>
      <c r="E449" t="str">
        <v>Bad debts</v>
      </c>
      <c r="F449" t="str">
        <v>Bad debts / impairments - other connected party</v>
      </c>
      <c r="G449" s="16">
        <v>0</v>
      </c>
      <c r="H449" s="16">
        <v>0</v>
      </c>
      <c r="I449" s="16">
        <v>0</v>
      </c>
      <c r="J449" s="16">
        <v>0</v>
      </c>
      <c r="K449" s="16">
        <v>0</v>
      </c>
      <c r="L449" s="16">
        <v>1393</v>
      </c>
      <c r="M449" t="str">
        <v>Administrative and other operating expenses / income</v>
      </c>
      <c r="N449" t="str">
        <v>Bad debts</v>
      </c>
      <c r="O449" t="str">
        <v>Bad debts / impairments - other connected party</v>
      </c>
      <c r="T449" t="str">
        <v>Administrative and other operating expenses / income</v>
      </c>
      <c r="Z449">
        <v>0</v>
      </c>
    </row>
    <row r="450" spans="1:26" x14ac:dyDescent="0.2">
      <c r="A450" t="str">
        <v>A0397</v>
      </c>
      <c r="B450" t="str">
        <v>A0397 description</v>
      </c>
      <c r="C450" s="16">
        <v>1394</v>
      </c>
      <c r="D450" t="str">
        <v>Administrative and other operating expenses / income</v>
      </c>
      <c r="E450" t="str">
        <v>Bad debts</v>
      </c>
      <c r="F450" t="str">
        <v>Intercompany or connected party bad debts / impairments</v>
      </c>
      <c r="G450" s="16">
        <v>0</v>
      </c>
      <c r="H450" s="16">
        <v>0</v>
      </c>
      <c r="I450" s="16">
        <v>0</v>
      </c>
      <c r="J450" s="16">
        <v>0</v>
      </c>
      <c r="K450" s="16">
        <v>0</v>
      </c>
      <c r="L450" s="16">
        <v>1394</v>
      </c>
      <c r="M450" t="str">
        <v>Administrative and other operating expenses / income</v>
      </c>
      <c r="N450" t="str">
        <v>Bad debts</v>
      </c>
      <c r="O450" t="str">
        <v>Intercompany or connected party bad debts / impairments</v>
      </c>
      <c r="T450" t="str">
        <v>Administrative and other operating expenses / income</v>
      </c>
      <c r="Z450">
        <v>0</v>
      </c>
    </row>
    <row r="451" spans="1:26" x14ac:dyDescent="0.2">
      <c r="A451" t="str">
        <v>A0398</v>
      </c>
      <c r="B451" t="str">
        <v>A0398 description</v>
      </c>
      <c r="C451" s="16">
        <v>1395</v>
      </c>
      <c r="D451" t="str">
        <v>Administrative and other operating expenses / income</v>
      </c>
      <c r="E451" t="str">
        <v>Bad debts</v>
      </c>
      <c r="F451" t="str">
        <v>Loan write off - formal waiver</v>
      </c>
      <c r="G451" s="16">
        <v>0</v>
      </c>
      <c r="H451" s="16">
        <v>0</v>
      </c>
      <c r="I451" s="16">
        <v>0</v>
      </c>
      <c r="J451" s="16">
        <v>0</v>
      </c>
      <c r="K451" s="16">
        <v>0</v>
      </c>
      <c r="L451" s="16">
        <v>1395</v>
      </c>
      <c r="M451" t="str">
        <v>Administrative and other operating expenses / income</v>
      </c>
      <c r="N451" t="str">
        <v>Bad debts</v>
      </c>
      <c r="O451" t="str">
        <v>Loan write off - formal waiver</v>
      </c>
      <c r="T451" t="str">
        <v>Administrative and other operating expenses / income</v>
      </c>
      <c r="Z451">
        <v>0</v>
      </c>
    </row>
    <row r="452" spans="1:26" x14ac:dyDescent="0.2">
      <c r="A452" t="str">
        <v>A0399</v>
      </c>
      <c r="B452" t="str">
        <v>A0399 description</v>
      </c>
      <c r="C452" s="16">
        <v>1396</v>
      </c>
      <c r="D452" t="str">
        <v>Administrative and other operating expenses / income</v>
      </c>
      <c r="E452" t="str">
        <v>Bad debts</v>
      </c>
      <c r="F452" t="str">
        <v>Loan write off - informal waiver</v>
      </c>
      <c r="G452" s="16">
        <v>0</v>
      </c>
      <c r="H452" s="16">
        <v>0</v>
      </c>
      <c r="I452" s="16">
        <v>0</v>
      </c>
      <c r="J452" s="16">
        <v>0</v>
      </c>
      <c r="K452" s="16">
        <v>0</v>
      </c>
      <c r="L452" s="16">
        <v>1396</v>
      </c>
      <c r="M452" t="str">
        <v>Administrative and other operating expenses / income</v>
      </c>
      <c r="N452" t="str">
        <v>Bad debts</v>
      </c>
      <c r="O452" t="str">
        <v>Loan write off - informal waiver</v>
      </c>
      <c r="T452" t="str">
        <v>Administrative and other operating expenses / income</v>
      </c>
      <c r="Z452">
        <v>0</v>
      </c>
    </row>
    <row r="453" spans="1:26" x14ac:dyDescent="0.2">
      <c r="A453" t="str">
        <v>A0400</v>
      </c>
      <c r="B453" t="str">
        <v>A0400 description</v>
      </c>
      <c r="C453" s="16">
        <v>1397</v>
      </c>
      <c r="D453" t="str">
        <v>Administrative and other operating expenses / income</v>
      </c>
      <c r="E453" t="str">
        <v>Bank charges</v>
      </c>
      <c r="F453" t="str">
        <v>Bank charges relating to borrowing of money for investment activities</v>
      </c>
      <c r="G453" s="16">
        <v>0</v>
      </c>
      <c r="H453" s="16">
        <v>0</v>
      </c>
      <c r="I453" s="16">
        <v>0</v>
      </c>
      <c r="J453" s="16">
        <v>0</v>
      </c>
      <c r="K453" s="16">
        <v>0</v>
      </c>
      <c r="L453" s="16">
        <v>1397</v>
      </c>
      <c r="M453" t="str">
        <v>Administrative and other operating expenses / income</v>
      </c>
      <c r="N453" t="str">
        <v>Bank charges</v>
      </c>
      <c r="O453" t="str">
        <v>Bank charges relating to borrowing of money for investment activities</v>
      </c>
      <c r="T453" t="str">
        <v>Administrative and other operating expenses / income</v>
      </c>
      <c r="Z453">
        <v>0</v>
      </c>
    </row>
    <row r="454" spans="1:26" x14ac:dyDescent="0.2">
      <c r="A454" t="str">
        <v>A0401</v>
      </c>
      <c r="B454" t="str">
        <v>A0401 description</v>
      </c>
      <c r="C454" s="16">
        <v>1398</v>
      </c>
      <c r="D454" t="str">
        <v>Administrative and other operating expenses / income</v>
      </c>
      <c r="E454" t="str">
        <v>Bank charges</v>
      </c>
      <c r="F454" t="str">
        <v>Bank charges relating to borrowing of money for investment activities</v>
      </c>
      <c r="G454" s="16">
        <v>0</v>
      </c>
      <c r="H454" s="16">
        <v>0</v>
      </c>
      <c r="I454" s="16">
        <v>0</v>
      </c>
      <c r="J454" s="16">
        <v>0</v>
      </c>
      <c r="K454" s="16">
        <v>0</v>
      </c>
      <c r="L454" s="16">
        <v>1398</v>
      </c>
      <c r="M454" t="str">
        <v>Administrative and other operating expenses / income</v>
      </c>
      <c r="N454" t="str">
        <v>Bank charges</v>
      </c>
      <c r="O454" t="str">
        <v>Bank charges relating to borrowing of money for investment activities</v>
      </c>
      <c r="T454" t="str">
        <v>Administrative and other operating expenses / income</v>
      </c>
      <c r="Z454">
        <v>0</v>
      </c>
    </row>
    <row r="455" spans="1:26" x14ac:dyDescent="0.2">
      <c r="A455" t="str">
        <v>A0402</v>
      </c>
      <c r="B455" t="str">
        <v>A0402 description</v>
      </c>
      <c r="C455" s="16">
        <v>1399</v>
      </c>
      <c r="D455" t="str">
        <v>Administrative and other operating expenses / income</v>
      </c>
      <c r="E455" t="str">
        <v>Bank charges</v>
      </c>
      <c r="F455" t="str">
        <v>Bank charges relating to borrowing of money for trading activities</v>
      </c>
      <c r="G455" s="16">
        <v>0</v>
      </c>
      <c r="H455" s="16">
        <v>0</v>
      </c>
      <c r="I455" s="16">
        <v>0</v>
      </c>
      <c r="J455" s="16">
        <v>0</v>
      </c>
      <c r="K455" s="16">
        <v>0</v>
      </c>
      <c r="L455" s="16">
        <v>1399</v>
      </c>
      <c r="M455" t="str">
        <v>Administrative and other operating expenses / income</v>
      </c>
      <c r="N455" t="str">
        <v>Bank charges</v>
      </c>
      <c r="O455" t="str">
        <v>Bank charges relating to borrowing of money for trading activities</v>
      </c>
      <c r="T455" t="str">
        <v>Administrative and other operating expenses / income</v>
      </c>
      <c r="Z455">
        <v>0</v>
      </c>
    </row>
    <row r="456" spans="1:26" x14ac:dyDescent="0.2">
      <c r="A456" t="str">
        <v>A0403</v>
      </c>
      <c r="B456" t="str">
        <v>A0403 description</v>
      </c>
      <c r="C456" s="16">
        <v>1400</v>
      </c>
      <c r="D456" t="str">
        <v>Administrative and other operating expenses / income</v>
      </c>
      <c r="E456" t="str">
        <v>Bank charges</v>
      </c>
      <c r="F456" t="str">
        <v>Bank charges relating to borrowing of money for property activities</v>
      </c>
      <c r="G456" s="16">
        <v>0</v>
      </c>
      <c r="H456" s="16">
        <v>0</v>
      </c>
      <c r="I456" s="16">
        <v>0</v>
      </c>
      <c r="J456" s="16">
        <v>0</v>
      </c>
      <c r="K456" s="16">
        <v>0</v>
      </c>
      <c r="L456" s="16">
        <v>1400</v>
      </c>
      <c r="M456" t="str">
        <v>Administrative and other operating expenses / income</v>
      </c>
      <c r="N456" t="str">
        <v>Bank charges</v>
      </c>
      <c r="O456" t="str">
        <v>Bank charges relating to borrowing of money for property activities</v>
      </c>
      <c r="T456" t="str">
        <v>Administrative and other operating expenses / income</v>
      </c>
      <c r="Z456">
        <v>0</v>
      </c>
    </row>
    <row r="457" spans="1:26" x14ac:dyDescent="0.2">
      <c r="A457" t="str">
        <v>A0404</v>
      </c>
      <c r="B457" t="str">
        <v>A0404 description</v>
      </c>
      <c r="C457" s="16">
        <v>1401</v>
      </c>
      <c r="D457" t="str">
        <v>Administrative and other operating expenses / income</v>
      </c>
      <c r="E457" t="str">
        <v>Bank charges</v>
      </c>
      <c r="F457" t="str">
        <v>Credit card charges</v>
      </c>
      <c r="G457" s="16">
        <v>0</v>
      </c>
      <c r="H457" s="16">
        <v>0</v>
      </c>
      <c r="I457" s="16">
        <v>0</v>
      </c>
      <c r="J457" s="16">
        <v>0</v>
      </c>
      <c r="K457" s="16">
        <v>0</v>
      </c>
      <c r="L457" s="16">
        <v>1401</v>
      </c>
      <c r="M457" t="str">
        <v>Administrative and other operating expenses / income</v>
      </c>
      <c r="N457" t="str">
        <v>Bank charges</v>
      </c>
      <c r="O457" t="str">
        <v>Credit card charges</v>
      </c>
      <c r="T457" t="str">
        <v>Administrative and other operating expenses / income</v>
      </c>
      <c r="Z457">
        <v>0</v>
      </c>
    </row>
    <row r="458" spans="1:26" x14ac:dyDescent="0.2">
      <c r="A458" t="str">
        <v>A0405</v>
      </c>
      <c r="B458" t="str">
        <v>A0405 description</v>
      </c>
      <c r="C458" s="16">
        <v>1402</v>
      </c>
      <c r="D458" t="str">
        <v>Administrative and other operating expenses / income</v>
      </c>
      <c r="E458" t="str">
        <v>Bank charges</v>
      </c>
      <c r="F458" t="str">
        <v>Other bank charges</v>
      </c>
      <c r="G458" s="16">
        <v>0</v>
      </c>
      <c r="H458" s="16">
        <v>0</v>
      </c>
      <c r="I458" s="16">
        <v>0</v>
      </c>
      <c r="J458" s="16">
        <v>0</v>
      </c>
      <c r="K458" s="16">
        <v>0</v>
      </c>
      <c r="L458" s="16">
        <v>1402</v>
      </c>
      <c r="M458" t="str">
        <v>Administrative and other operating expenses / income</v>
      </c>
      <c r="N458" t="str">
        <v>Bank charges</v>
      </c>
      <c r="O458" t="str">
        <v>Other bank charges</v>
      </c>
      <c r="T458" t="str">
        <v>Administrative and other operating expenses / income</v>
      </c>
      <c r="Z458">
        <v>0</v>
      </c>
    </row>
    <row r="459" spans="1:26" x14ac:dyDescent="0.2">
      <c r="A459" t="str">
        <v>A0406</v>
      </c>
      <c r="B459" t="str">
        <v>A0406 description</v>
      </c>
      <c r="C459" s="16">
        <v>1403</v>
      </c>
      <c r="D459" t="str">
        <v>Administrative and other operating expenses / income</v>
      </c>
      <c r="E459" t="str">
        <v>Bank charges</v>
      </c>
      <c r="F459" t="str">
        <v>Bank charges to be allocated</v>
      </c>
      <c r="G459" s="16">
        <v>0</v>
      </c>
      <c r="H459" s="16">
        <v>0</v>
      </c>
      <c r="I459" s="16">
        <v>0</v>
      </c>
      <c r="J459" s="16">
        <v>0</v>
      </c>
      <c r="K459" s="16">
        <v>0</v>
      </c>
      <c r="L459" s="16">
        <v>1403</v>
      </c>
      <c r="M459" t="str">
        <v>Administrative and other operating expenses / income</v>
      </c>
      <c r="N459" t="str">
        <v>Bank charges</v>
      </c>
      <c r="O459" t="str">
        <v>Bank charges to be allocated</v>
      </c>
      <c r="T459" t="str">
        <v>Administrative and other operating expenses / income</v>
      </c>
      <c r="Z459">
        <v>0</v>
      </c>
    </row>
    <row r="460" spans="1:26" x14ac:dyDescent="0.2">
      <c r="A460" t="str">
        <v>A0407</v>
      </c>
      <c r="B460" t="str">
        <v>A0407 description</v>
      </c>
      <c r="C460" s="16">
        <v>1404</v>
      </c>
      <c r="D460" t="str">
        <v>Administrative and other operating expenses / income</v>
      </c>
      <c r="E460" t="str">
        <v>Bank charges</v>
      </c>
      <c r="F460" t="str">
        <v>Bank charges relating to borrowing of money for investment activities</v>
      </c>
      <c r="G460" s="16">
        <v>0</v>
      </c>
      <c r="H460" s="16">
        <v>0</v>
      </c>
      <c r="I460" s="16">
        <v>0</v>
      </c>
      <c r="J460" s="16">
        <v>0</v>
      </c>
      <c r="K460" s="16">
        <v>0</v>
      </c>
      <c r="L460" s="16">
        <v>1404</v>
      </c>
      <c r="M460" t="str">
        <v>Administrative and other operating expenses / income</v>
      </c>
      <c r="N460" t="str">
        <v>Bank charges</v>
      </c>
      <c r="O460" t="str">
        <v>Bank charges relating to borrowing of money for investment activities</v>
      </c>
      <c r="T460" t="str">
        <v>Administrative and other operating expenses / income</v>
      </c>
      <c r="Z460">
        <v>0</v>
      </c>
    </row>
    <row r="461" spans="1:26" x14ac:dyDescent="0.2">
      <c r="A461" t="str">
        <v>A0408</v>
      </c>
      <c r="B461" t="str">
        <v>A0408 description</v>
      </c>
      <c r="C461" s="16">
        <v>1405</v>
      </c>
      <c r="D461" t="str">
        <v>Administrative and other operating expenses / income</v>
      </c>
      <c r="E461" t="str">
        <v>Bank charges</v>
      </c>
      <c r="F461" t="str">
        <v>Bank charges relating to borrowing of money for trading activities</v>
      </c>
      <c r="G461" s="16">
        <v>0</v>
      </c>
      <c r="H461" s="16">
        <v>0</v>
      </c>
      <c r="I461" s="16">
        <v>0</v>
      </c>
      <c r="J461" s="16">
        <v>0</v>
      </c>
      <c r="K461" s="16">
        <v>0</v>
      </c>
      <c r="L461" s="16">
        <v>1405</v>
      </c>
      <c r="M461" t="str">
        <v>Administrative and other operating expenses / income</v>
      </c>
      <c r="N461" t="str">
        <v>Bank charges</v>
      </c>
      <c r="O461" t="str">
        <v>Bank charges relating to borrowing of money for trading activities</v>
      </c>
      <c r="T461" t="str">
        <v>Administrative and other operating expenses / income</v>
      </c>
      <c r="Z461">
        <v>0</v>
      </c>
    </row>
    <row r="462" spans="1:26" x14ac:dyDescent="0.2">
      <c r="A462" t="str">
        <v>A0409</v>
      </c>
      <c r="B462" t="str">
        <v>A0409 description</v>
      </c>
      <c r="C462" s="16">
        <v>1406</v>
      </c>
      <c r="D462" t="str">
        <v>Administrative and other operating expenses / income</v>
      </c>
      <c r="E462" t="str">
        <v>Bank charges</v>
      </c>
      <c r="F462" t="str">
        <v>Bank charges relating to borrowing of money for property activities</v>
      </c>
      <c r="G462" s="16">
        <v>0</v>
      </c>
      <c r="H462" s="16">
        <v>0</v>
      </c>
      <c r="I462" s="16">
        <v>0</v>
      </c>
      <c r="J462" s="16">
        <v>0</v>
      </c>
      <c r="K462" s="16">
        <v>0</v>
      </c>
      <c r="L462" s="16">
        <v>1406</v>
      </c>
      <c r="M462" t="str">
        <v>Administrative and other operating expenses / income</v>
      </c>
      <c r="N462" t="str">
        <v>Bank charges</v>
      </c>
      <c r="O462" t="str">
        <v>Bank charges relating to borrowing of money for property activities</v>
      </c>
      <c r="T462" t="str">
        <v>Administrative and other operating expenses / income</v>
      </c>
      <c r="Z462">
        <v>0</v>
      </c>
    </row>
    <row r="463" spans="1:26" x14ac:dyDescent="0.2">
      <c r="A463" t="str">
        <v>A0410</v>
      </c>
      <c r="B463" t="str">
        <v>A0410 description</v>
      </c>
      <c r="C463" s="16">
        <v>1407</v>
      </c>
      <c r="D463" t="str">
        <v>Administrative and other operating expenses / income</v>
      </c>
      <c r="E463" t="str">
        <v>Bank charges</v>
      </c>
      <c r="F463" t="str">
        <v>Credit card charges</v>
      </c>
      <c r="G463" s="16">
        <v>0</v>
      </c>
      <c r="H463" s="16">
        <v>0</v>
      </c>
      <c r="I463" s="16">
        <v>0</v>
      </c>
      <c r="J463" s="16">
        <v>0</v>
      </c>
      <c r="K463" s="16">
        <v>0</v>
      </c>
      <c r="L463" s="16">
        <v>1407</v>
      </c>
      <c r="M463" t="str">
        <v>Administrative and other operating expenses / income</v>
      </c>
      <c r="N463" t="str">
        <v>Bank charges</v>
      </c>
      <c r="O463" t="str">
        <v>Credit card charges</v>
      </c>
      <c r="T463" t="str">
        <v>Administrative and other operating expenses / income</v>
      </c>
      <c r="Z463">
        <v>0</v>
      </c>
    </row>
    <row r="464" spans="1:26" x14ac:dyDescent="0.2">
      <c r="A464" t="str">
        <v>A0411</v>
      </c>
      <c r="B464" t="str">
        <v>A0411 description</v>
      </c>
      <c r="C464" s="16">
        <v>1408</v>
      </c>
      <c r="D464" t="str">
        <v>Administrative and other operating expenses / income</v>
      </c>
      <c r="E464" t="str">
        <v>Bank charges</v>
      </c>
      <c r="F464" t="str">
        <v>Other bank charges</v>
      </c>
      <c r="G464" s="16">
        <v>0</v>
      </c>
      <c r="H464" s="16">
        <v>0</v>
      </c>
      <c r="I464" s="16">
        <v>0</v>
      </c>
      <c r="J464" s="16">
        <v>0</v>
      </c>
      <c r="K464" s="16">
        <v>0</v>
      </c>
      <c r="L464" s="16">
        <v>1408</v>
      </c>
      <c r="M464" t="str">
        <v>Administrative and other operating expenses / income</v>
      </c>
      <c r="N464" t="str">
        <v>Bank charges</v>
      </c>
      <c r="O464" t="str">
        <v>Other bank charges</v>
      </c>
      <c r="T464" t="str">
        <v>Administrative and other operating expenses / income</v>
      </c>
      <c r="Z464">
        <v>0</v>
      </c>
    </row>
    <row r="465" spans="1:26" x14ac:dyDescent="0.2">
      <c r="A465" t="str">
        <v>A0412</v>
      </c>
      <c r="B465" t="str">
        <v>A0412 description</v>
      </c>
      <c r="C465" s="16">
        <v>1409</v>
      </c>
      <c r="D465" t="str">
        <v>Administrative and other operating expenses / income</v>
      </c>
      <c r="E465" t="str">
        <v>Charitable donations</v>
      </c>
      <c r="F465" t="str">
        <v>Charitable donations to be allocated</v>
      </c>
      <c r="G465" s="16">
        <v>0</v>
      </c>
      <c r="H465" s="16">
        <v>0</v>
      </c>
      <c r="I465" s="16">
        <v>0</v>
      </c>
      <c r="J465" s="16">
        <v>0</v>
      </c>
      <c r="K465" s="16">
        <v>0</v>
      </c>
      <c r="L465" s="16">
        <v>1409</v>
      </c>
      <c r="M465" t="str">
        <v>Administrative and other operating expenses / income</v>
      </c>
      <c r="N465" t="str">
        <v>Charitable donations</v>
      </c>
      <c r="O465" t="str">
        <v>Charitable donations to be allocated</v>
      </c>
      <c r="T465" t="str">
        <v>Administrative and other operating expenses / income</v>
      </c>
      <c r="Z465">
        <v>0</v>
      </c>
    </row>
    <row r="466" spans="1:26" x14ac:dyDescent="0.2">
      <c r="A466" t="str">
        <v>A0413</v>
      </c>
      <c r="B466" t="str">
        <v>A0413 description</v>
      </c>
      <c r="C466" s="16">
        <v>1410</v>
      </c>
      <c r="D466" t="str">
        <v>Administrative and other operating expenses / income</v>
      </c>
      <c r="E466" t="str">
        <v>Charitable donations</v>
      </c>
      <c r="F466" t="str">
        <v>Charitable donations to registered UK and EU charities</v>
      </c>
      <c r="G466" s="16">
        <v>0</v>
      </c>
      <c r="H466" s="16">
        <v>0</v>
      </c>
      <c r="I466" s="16">
        <v>0</v>
      </c>
      <c r="J466" s="16">
        <v>0</v>
      </c>
      <c r="K466" s="16">
        <v>0</v>
      </c>
      <c r="L466" s="16">
        <v>1410</v>
      </c>
      <c r="M466" t="str">
        <v>Administrative and other operating expenses / income</v>
      </c>
      <c r="N466" t="str">
        <v>Charitable donations</v>
      </c>
      <c r="O466" t="str">
        <v>Charitable donations to registered UK and EU charities</v>
      </c>
      <c r="T466" t="str">
        <v>Administrative and other operating expenses / income</v>
      </c>
      <c r="Z466">
        <v>0</v>
      </c>
    </row>
    <row r="467" spans="1:26" x14ac:dyDescent="0.2">
      <c r="A467" t="str">
        <v>A0414</v>
      </c>
      <c r="B467" t="str">
        <v>A0414 description</v>
      </c>
      <c r="C467" s="16">
        <v>1411</v>
      </c>
      <c r="D467" t="str">
        <v>Administrative and other operating expenses / income</v>
      </c>
      <c r="E467" t="str">
        <v>Charitable donations</v>
      </c>
      <c r="F467" t="str">
        <v>Other trade related charitable donations</v>
      </c>
      <c r="G467" s="16">
        <v>0</v>
      </c>
      <c r="H467" s="16">
        <v>0</v>
      </c>
      <c r="I467" s="16">
        <v>0</v>
      </c>
      <c r="J467" s="16">
        <v>0</v>
      </c>
      <c r="K467" s="16">
        <v>0</v>
      </c>
      <c r="L467" s="16">
        <v>1411</v>
      </c>
      <c r="M467" t="str">
        <v>Administrative and other operating expenses / income</v>
      </c>
      <c r="N467" t="str">
        <v>Charitable donations</v>
      </c>
      <c r="O467" t="str">
        <v>Other trade related charitable donations</v>
      </c>
      <c r="T467" t="str">
        <v>Administrative and other operating expenses / income</v>
      </c>
      <c r="Z467">
        <v>0</v>
      </c>
    </row>
    <row r="468" spans="1:26" x14ac:dyDescent="0.2">
      <c r="A468" t="str">
        <v>A0415</v>
      </c>
      <c r="B468" t="str">
        <v>A0415 description</v>
      </c>
      <c r="C468" s="16">
        <v>1412</v>
      </c>
      <c r="D468" t="str">
        <v>Administrative and other operating expenses / income</v>
      </c>
      <c r="E468" t="str">
        <v>Charitable donations</v>
      </c>
      <c r="F468" t="str">
        <v>Charitable donations to non registered UK/EU charities or non UK/EU charities</v>
      </c>
      <c r="G468" s="16">
        <v>0</v>
      </c>
      <c r="H468" s="16">
        <v>0</v>
      </c>
      <c r="I468" s="16">
        <v>0</v>
      </c>
      <c r="J468" s="16">
        <v>0</v>
      </c>
      <c r="K468" s="16">
        <v>0</v>
      </c>
      <c r="L468" s="16">
        <v>1412</v>
      </c>
      <c r="M468" t="str">
        <v>Administrative and other operating expenses / income</v>
      </c>
      <c r="N468" t="str">
        <v>Charitable donations</v>
      </c>
      <c r="O468" t="str">
        <v>Charitable donations to non registered UK/EU charities or non UK/EU charities</v>
      </c>
      <c r="T468" t="str">
        <v>Administrative and other operating expenses / income</v>
      </c>
      <c r="Z468">
        <v>0</v>
      </c>
    </row>
    <row r="469" spans="1:26" x14ac:dyDescent="0.2">
      <c r="A469" t="str">
        <v>A0416</v>
      </c>
      <c r="B469" t="str">
        <v>A0416 description</v>
      </c>
      <c r="C469" s="16">
        <v>1413</v>
      </c>
      <c r="D469" t="str">
        <v>Administrative and other operating expenses / income</v>
      </c>
      <c r="E469" t="str">
        <v>Charitable donations</v>
      </c>
      <c r="F469" t="str">
        <v>Charitable donations to other allowable organisations</v>
      </c>
      <c r="G469" s="16">
        <v>0</v>
      </c>
      <c r="H469" s="16">
        <v>0</v>
      </c>
      <c r="I469" s="16">
        <v>0</v>
      </c>
      <c r="J469" s="16">
        <v>0</v>
      </c>
      <c r="K469" s="16">
        <v>0</v>
      </c>
      <c r="L469" s="16">
        <v>1413</v>
      </c>
      <c r="M469" t="str">
        <v>Administrative and other operating expenses / income</v>
      </c>
      <c r="N469" t="str">
        <v>Charitable donations</v>
      </c>
      <c r="O469" t="str">
        <v>Charitable donations to other allowable organisations</v>
      </c>
      <c r="T469" t="str">
        <v>Administrative and other operating expenses / income</v>
      </c>
      <c r="Z469">
        <v>0</v>
      </c>
    </row>
    <row r="470" spans="1:26" x14ac:dyDescent="0.2">
      <c r="A470" t="str">
        <v>A0417</v>
      </c>
      <c r="B470" t="str">
        <v>A0417 description</v>
      </c>
      <c r="C470" s="16">
        <v>1414</v>
      </c>
      <c r="D470" t="str">
        <v>Administrative and other operating expenses / income</v>
      </c>
      <c r="E470" t="str">
        <v>Charitable donations</v>
      </c>
      <c r="F470" t="str">
        <v>Charitable donations to be allocated</v>
      </c>
      <c r="G470" s="16">
        <v>0</v>
      </c>
      <c r="H470" s="16">
        <v>0</v>
      </c>
      <c r="I470" s="16">
        <v>0</v>
      </c>
      <c r="J470" s="16">
        <v>0</v>
      </c>
      <c r="K470" s="16">
        <v>0</v>
      </c>
      <c r="L470" s="16">
        <v>1414</v>
      </c>
      <c r="M470" t="str">
        <v>Administrative and other operating expenses / income</v>
      </c>
      <c r="N470" t="str">
        <v>Charitable donations</v>
      </c>
      <c r="O470" t="str">
        <v>Charitable donations to be allocated</v>
      </c>
      <c r="T470" t="str">
        <v>Administrative and other operating expenses / income</v>
      </c>
      <c r="Z470">
        <v>0</v>
      </c>
    </row>
    <row r="471" spans="1:26" x14ac:dyDescent="0.2">
      <c r="A471" t="str">
        <v>A0418</v>
      </c>
      <c r="B471" t="str">
        <v>A0418 description</v>
      </c>
      <c r="C471" s="16">
        <v>1415</v>
      </c>
      <c r="D471" t="str">
        <v>Administrative and other operating expenses / income</v>
      </c>
      <c r="E471" t="str">
        <v>Charitable donations</v>
      </c>
      <c r="F471" t="str">
        <v>Charitable donations to registered UK and EU charities</v>
      </c>
      <c r="G471" s="16">
        <v>0</v>
      </c>
      <c r="H471" s="16">
        <v>0</v>
      </c>
      <c r="I471" s="16">
        <v>0</v>
      </c>
      <c r="J471" s="16">
        <v>0</v>
      </c>
      <c r="K471" s="16">
        <v>0</v>
      </c>
      <c r="L471" s="16">
        <v>1415</v>
      </c>
      <c r="M471" t="str">
        <v>Administrative and other operating expenses / income</v>
      </c>
      <c r="N471" t="str">
        <v>Charitable donations</v>
      </c>
      <c r="O471" t="str">
        <v>Charitable donations to registered UK and EU charities</v>
      </c>
      <c r="T471" t="str">
        <v>Administrative and other operating expenses / income</v>
      </c>
      <c r="Z471">
        <v>0</v>
      </c>
    </row>
    <row r="472" spans="1:26" x14ac:dyDescent="0.2">
      <c r="A472" t="str">
        <v>A0419</v>
      </c>
      <c r="B472" t="str">
        <v>A0419 description</v>
      </c>
      <c r="C472" s="16">
        <v>1416</v>
      </c>
      <c r="D472" t="str">
        <v>Administrative and other operating expenses / income</v>
      </c>
      <c r="E472" t="str">
        <v>Charitable donations</v>
      </c>
      <c r="F472" t="str">
        <v>Other trade related charitable donations</v>
      </c>
      <c r="G472" s="16">
        <v>0</v>
      </c>
      <c r="H472" s="16">
        <v>0</v>
      </c>
      <c r="I472" s="16">
        <v>0</v>
      </c>
      <c r="J472" s="16">
        <v>0</v>
      </c>
      <c r="K472" s="16">
        <v>0</v>
      </c>
      <c r="L472" s="16">
        <v>1416</v>
      </c>
      <c r="M472" t="str">
        <v>Administrative and other operating expenses / income</v>
      </c>
      <c r="N472" t="str">
        <v>Charitable donations</v>
      </c>
      <c r="O472" t="str">
        <v>Other trade related charitable donations</v>
      </c>
      <c r="T472" t="str">
        <v>Administrative and other operating expenses / income</v>
      </c>
      <c r="Z472">
        <v>0</v>
      </c>
    </row>
    <row r="473" spans="1:26" x14ac:dyDescent="0.2">
      <c r="A473" t="str">
        <v>A0420</v>
      </c>
      <c r="B473" t="str">
        <v>A0420 description</v>
      </c>
      <c r="C473" s="16">
        <v>1417</v>
      </c>
      <c r="D473" t="str">
        <v>Administrative and other operating expenses / income</v>
      </c>
      <c r="E473" t="str">
        <v>Charitable donations</v>
      </c>
      <c r="F473" t="str">
        <v>Charitable donations to non registered UK/EU charities or non UK/EU charities</v>
      </c>
      <c r="G473" s="16">
        <v>0</v>
      </c>
      <c r="H473" s="16">
        <v>0</v>
      </c>
      <c r="I473" s="16">
        <v>0</v>
      </c>
      <c r="J473" s="16">
        <v>0</v>
      </c>
      <c r="K473" s="16">
        <v>0</v>
      </c>
      <c r="L473" s="16">
        <v>1417</v>
      </c>
      <c r="M473" t="str">
        <v>Administrative and other operating expenses / income</v>
      </c>
      <c r="N473" t="str">
        <v>Charitable donations</v>
      </c>
      <c r="O473" t="str">
        <v>Charitable donations to non registered UK/EU charities or non UK/EU charities</v>
      </c>
      <c r="T473" t="str">
        <v>Administrative and other operating expenses / income</v>
      </c>
      <c r="Z473">
        <v>0</v>
      </c>
    </row>
    <row r="474" spans="1:26" x14ac:dyDescent="0.2">
      <c r="A474" t="str">
        <v>A0421</v>
      </c>
      <c r="B474" t="str">
        <v>A0421 description</v>
      </c>
      <c r="C474" s="16">
        <v>1418</v>
      </c>
      <c r="D474" t="str">
        <v>Administrative and other operating expenses / income</v>
      </c>
      <c r="E474" t="str">
        <v>Charitable donations</v>
      </c>
      <c r="F474" t="str">
        <v>Charitable donations to other allowable organisations</v>
      </c>
      <c r="G474" s="16">
        <v>0</v>
      </c>
      <c r="H474" s="16">
        <v>0</v>
      </c>
      <c r="I474" s="16">
        <v>0</v>
      </c>
      <c r="J474" s="16">
        <v>0</v>
      </c>
      <c r="K474" s="16">
        <v>0</v>
      </c>
      <c r="L474" s="16">
        <v>1418</v>
      </c>
      <c r="M474" t="str">
        <v>Administrative and other operating expenses / income</v>
      </c>
      <c r="N474" t="str">
        <v>Charitable donations</v>
      </c>
      <c r="O474" t="str">
        <v>Charitable donations to other allowable organisations</v>
      </c>
      <c r="T474" t="str">
        <v>Administrative and other operating expenses / income</v>
      </c>
      <c r="Z474">
        <v>0</v>
      </c>
    </row>
    <row r="475" spans="1:26" x14ac:dyDescent="0.2">
      <c r="A475" t="str">
        <v>A0422</v>
      </c>
      <c r="B475" t="str">
        <v>A0422 description</v>
      </c>
      <c r="C475" s="16">
        <v>1419</v>
      </c>
      <c r="D475" t="str">
        <v>Administrative and other operating expenses / income</v>
      </c>
      <c r="E475" t="str">
        <v>Interest and foreign exchange movements</v>
      </c>
      <c r="F475" t="str">
        <v>Interest and foreign exchange movements to be allocated</v>
      </c>
      <c r="G475" s="16">
        <v>0</v>
      </c>
      <c r="H475" s="16">
        <v>0</v>
      </c>
      <c r="I475" s="16">
        <v>0</v>
      </c>
      <c r="J475" s="16">
        <v>0</v>
      </c>
      <c r="K475" s="16">
        <v>0</v>
      </c>
      <c r="L475" s="16">
        <v>1419</v>
      </c>
      <c r="M475" t="str">
        <v>Administrative and other operating expenses / income</v>
      </c>
      <c r="N475" t="str">
        <v>Interest and foreign exchange movements</v>
      </c>
      <c r="O475" t="str">
        <v>Interest and foreign exchange movements to be allocated</v>
      </c>
      <c r="T475" t="str">
        <v>Administrative and other operating expenses / income</v>
      </c>
      <c r="Z475">
        <v>0</v>
      </c>
    </row>
    <row r="476" spans="1:26" x14ac:dyDescent="0.2">
      <c r="A476" t="str">
        <v>A0423</v>
      </c>
      <c r="B476" t="str">
        <v>A0423 description</v>
      </c>
      <c r="C476" s="16">
        <v>1420</v>
      </c>
      <c r="D476" t="str">
        <v>Administrative and other operating expenses / income</v>
      </c>
      <c r="E476" t="str">
        <v>Interest and foreign exchange movements</v>
      </c>
      <c r="F476" t="str">
        <v>Interest receivable/payable</v>
      </c>
      <c r="G476" s="16">
        <v>0</v>
      </c>
      <c r="H476" s="16">
        <v>0</v>
      </c>
      <c r="I476" s="16">
        <v>0</v>
      </c>
      <c r="J476" s="16">
        <v>0</v>
      </c>
      <c r="K476" s="16">
        <v>0</v>
      </c>
      <c r="L476" s="16">
        <v>1420</v>
      </c>
      <c r="M476" t="str">
        <v>Administrative and other operating expenses / income</v>
      </c>
      <c r="N476" t="str">
        <v>Interest and foreign exchange movements</v>
      </c>
      <c r="O476" t="str">
        <v>Interest receivable/payable</v>
      </c>
      <c r="T476" t="str">
        <v>Administrative and other operating expenses / income</v>
      </c>
      <c r="Z476">
        <v>0</v>
      </c>
    </row>
    <row r="477" spans="1:26" x14ac:dyDescent="0.2">
      <c r="A477" t="str">
        <v>A0424</v>
      </c>
      <c r="B477" t="str">
        <v>A0424 description</v>
      </c>
      <c r="C477" s="16">
        <v>1421</v>
      </c>
      <c r="D477" t="str">
        <v>Administrative and other operating expenses / income</v>
      </c>
      <c r="E477" t="str">
        <v>Interest and foreign exchange movements</v>
      </c>
      <c r="F477" t="str">
        <v>Interest receivable/payable</v>
      </c>
      <c r="G477" s="16">
        <v>0</v>
      </c>
      <c r="H477" s="16">
        <v>0</v>
      </c>
      <c r="I477" s="16">
        <v>0</v>
      </c>
      <c r="J477" s="16">
        <v>0</v>
      </c>
      <c r="K477" s="16">
        <v>0</v>
      </c>
      <c r="L477" s="16">
        <v>1421</v>
      </c>
      <c r="M477" t="str">
        <v>Administrative and other operating expenses / income</v>
      </c>
      <c r="N477" t="str">
        <v>Interest and foreign exchange movements</v>
      </c>
      <c r="O477" t="str">
        <v>Interest receivable/payable</v>
      </c>
      <c r="T477" t="str">
        <v>Administrative and other operating expenses / income</v>
      </c>
      <c r="Z477">
        <v>0</v>
      </c>
    </row>
    <row r="478" spans="1:26" x14ac:dyDescent="0.2">
      <c r="A478" t="str">
        <v>A0425</v>
      </c>
      <c r="B478" t="str">
        <v>A0425 description</v>
      </c>
      <c r="C478" s="16">
        <v>1422</v>
      </c>
      <c r="D478" t="str">
        <v>Administrative and other operating expenses / income</v>
      </c>
      <c r="E478" t="str">
        <v>Interest and foreign exchange movements</v>
      </c>
      <c r="F478" t="str">
        <v>Defined benefit pension interest</v>
      </c>
      <c r="G478" s="16">
        <v>0</v>
      </c>
      <c r="H478" s="16">
        <v>0</v>
      </c>
      <c r="I478" s="16">
        <v>0</v>
      </c>
      <c r="J478" s="16">
        <v>0</v>
      </c>
      <c r="K478" s="16">
        <v>0</v>
      </c>
      <c r="L478" s="16">
        <v>1422</v>
      </c>
      <c r="M478" t="str">
        <v>Administrative and other operating expenses / income</v>
      </c>
      <c r="N478" t="str">
        <v>Interest and foreign exchange movements</v>
      </c>
      <c r="O478" t="str">
        <v>Defined benefit pension interest</v>
      </c>
      <c r="T478" t="str">
        <v>Administrative and other operating expenses / income</v>
      </c>
      <c r="Z478">
        <v>0</v>
      </c>
    </row>
    <row r="479" spans="1:26" x14ac:dyDescent="0.2">
      <c r="A479" t="str">
        <v>A0426</v>
      </c>
      <c r="B479" t="str">
        <v>A0426 description</v>
      </c>
      <c r="C479" s="16">
        <v>1423</v>
      </c>
      <c r="D479" t="str">
        <v>Administrative and other operating expenses / income</v>
      </c>
      <c r="E479" t="str">
        <v>Interest and foreign exchange movements</v>
      </c>
      <c r="F479" t="str">
        <v>Derivative contracts</v>
      </c>
      <c r="G479" s="16">
        <v>0</v>
      </c>
      <c r="H479" s="16">
        <v>0</v>
      </c>
      <c r="I479" s="16">
        <v>0</v>
      </c>
      <c r="J479" s="16">
        <v>0</v>
      </c>
      <c r="K479" s="16">
        <v>0</v>
      </c>
      <c r="L479" s="16">
        <v>1423</v>
      </c>
      <c r="M479" t="str">
        <v>Administrative and other operating expenses / income</v>
      </c>
      <c r="N479" t="str">
        <v>Interest and foreign exchange movements</v>
      </c>
      <c r="O479" t="str">
        <v>Derivative contracts</v>
      </c>
      <c r="T479" t="str">
        <v>Administrative and other operating expenses / income</v>
      </c>
      <c r="Z479">
        <v>0</v>
      </c>
    </row>
    <row r="480" spans="1:26" x14ac:dyDescent="0.2">
      <c r="A480" t="str">
        <v>A0427</v>
      </c>
      <c r="B480" t="str">
        <v>A0427 description</v>
      </c>
      <c r="C480" s="16">
        <v>1424</v>
      </c>
      <c r="D480" t="str">
        <v>Administrative and other operating expenses / income</v>
      </c>
      <c r="E480" t="str">
        <v>Interest and foreign exchange movements</v>
      </c>
      <c r="F480" t="str">
        <v>Foreign exchange differences - trading</v>
      </c>
      <c r="G480" s="16">
        <v>0</v>
      </c>
      <c r="H480" s="16">
        <v>0</v>
      </c>
      <c r="I480" s="16">
        <v>0</v>
      </c>
      <c r="J480" s="16">
        <v>0</v>
      </c>
      <c r="K480" s="16">
        <v>0</v>
      </c>
      <c r="L480" s="16">
        <v>1424</v>
      </c>
      <c r="M480" t="str">
        <v>Administrative and other operating expenses / income</v>
      </c>
      <c r="N480" t="str">
        <v>Interest and foreign exchange movements</v>
      </c>
      <c r="O480" t="str">
        <v>Foreign exchange differences - trading</v>
      </c>
      <c r="T480" t="str">
        <v>Administrative and other operating expenses / income</v>
      </c>
      <c r="Z480">
        <v>0</v>
      </c>
    </row>
    <row r="481" spans="1:26" x14ac:dyDescent="0.2">
      <c r="A481" t="str">
        <v>A0428</v>
      </c>
      <c r="B481" t="str">
        <v>A0428 description</v>
      </c>
      <c r="C481" s="16">
        <v>1425</v>
      </c>
      <c r="D481" t="str">
        <v>Administrative and other operating expenses / income</v>
      </c>
      <c r="E481" t="str">
        <v>Interest and foreign exchange movements</v>
      </c>
      <c r="F481" t="str">
        <v>Foreign exchange differences - property business related</v>
      </c>
      <c r="G481" s="16">
        <v>0</v>
      </c>
      <c r="H481" s="16">
        <v>0</v>
      </c>
      <c r="I481" s="16">
        <v>0</v>
      </c>
      <c r="J481" s="16">
        <v>0</v>
      </c>
      <c r="K481" s="16">
        <v>0</v>
      </c>
      <c r="L481" s="16">
        <v>1425</v>
      </c>
      <c r="M481" t="str">
        <v>Administrative and other operating expenses / income</v>
      </c>
      <c r="N481" t="str">
        <v>Interest and foreign exchange movements</v>
      </c>
      <c r="O481" t="str">
        <v>Foreign exchange differences - property business related</v>
      </c>
      <c r="T481" t="str">
        <v>Administrative and other operating expenses / income</v>
      </c>
      <c r="Z481">
        <v>0</v>
      </c>
    </row>
    <row r="482" spans="1:26" x14ac:dyDescent="0.2">
      <c r="A482" t="str">
        <v>A0429</v>
      </c>
      <c r="B482" t="str">
        <v>A0429 description</v>
      </c>
      <c r="C482" s="16">
        <v>1426</v>
      </c>
      <c r="D482" t="str">
        <v>Administrative and other operating expenses / income</v>
      </c>
      <c r="E482" t="str">
        <v>Interest and foreign exchange movements</v>
      </c>
      <c r="F482" t="str">
        <v>Foreign exchange differences - non-trading</v>
      </c>
      <c r="G482" s="16">
        <v>0</v>
      </c>
      <c r="H482" s="16">
        <v>0</v>
      </c>
      <c r="I482" s="16">
        <v>0</v>
      </c>
      <c r="J482" s="16">
        <v>0</v>
      </c>
      <c r="K482" s="16">
        <v>0</v>
      </c>
      <c r="L482" s="16">
        <v>1426</v>
      </c>
      <c r="M482" t="str">
        <v>Administrative and other operating expenses / income</v>
      </c>
      <c r="N482" t="str">
        <v>Interest and foreign exchange movements</v>
      </c>
      <c r="O482" t="str">
        <v>Foreign exchange differences - non-trading</v>
      </c>
      <c r="T482" t="str">
        <v>Administrative and other operating expenses / income</v>
      </c>
      <c r="Z482">
        <v>0</v>
      </c>
    </row>
    <row r="483" spans="1:26" x14ac:dyDescent="0.2">
      <c r="A483" t="str">
        <v>A0430</v>
      </c>
      <c r="B483" t="str">
        <v>A0430 description</v>
      </c>
      <c r="C483" s="16">
        <v>1427</v>
      </c>
      <c r="D483" t="str">
        <v>Administrative and other operating expenses / income</v>
      </c>
      <c r="E483" t="str">
        <v>Interest and foreign exchange movements</v>
      </c>
      <c r="F483" t="str">
        <v>Foreign exchange differences - disallowable</v>
      </c>
      <c r="G483" s="16">
        <v>0</v>
      </c>
      <c r="H483" s="16">
        <v>0</v>
      </c>
      <c r="I483" s="16">
        <v>0</v>
      </c>
      <c r="J483" s="16">
        <v>0</v>
      </c>
      <c r="K483" s="16">
        <v>0</v>
      </c>
      <c r="L483" s="16">
        <v>1427</v>
      </c>
      <c r="M483" t="str">
        <v>Administrative and other operating expenses / income</v>
      </c>
      <c r="N483" t="str">
        <v>Interest and foreign exchange movements</v>
      </c>
      <c r="O483" t="str">
        <v>Foreign exchange differences - disallowable</v>
      </c>
      <c r="T483" t="str">
        <v>Administrative and other operating expenses / income</v>
      </c>
      <c r="Z483">
        <v>0</v>
      </c>
    </row>
    <row r="484" spans="1:26" x14ac:dyDescent="0.2">
      <c r="A484" t="str">
        <v>A0431</v>
      </c>
      <c r="B484" t="str">
        <v>A0431 description</v>
      </c>
      <c r="C484" s="16">
        <v>1428</v>
      </c>
      <c r="D484" t="str">
        <v>Administrative and other operating expenses / income</v>
      </c>
      <c r="E484" t="str">
        <v>Interest and foreign exchange movements</v>
      </c>
      <c r="F484" t="str">
        <v>Interest and foreign exchange movements to be allocated</v>
      </c>
      <c r="G484" s="16">
        <v>0</v>
      </c>
      <c r="H484" s="16">
        <v>0</v>
      </c>
      <c r="I484" s="16">
        <v>0</v>
      </c>
      <c r="J484" s="16">
        <v>0</v>
      </c>
      <c r="K484" s="16">
        <v>0</v>
      </c>
      <c r="L484" s="16">
        <v>1428</v>
      </c>
      <c r="M484" t="str">
        <v>Administrative and other operating expenses / income</v>
      </c>
      <c r="N484" t="str">
        <v>Interest and foreign exchange movements</v>
      </c>
      <c r="O484" t="str">
        <v>Interest and foreign exchange movements to be allocated</v>
      </c>
      <c r="T484" t="str">
        <v>Administrative and other operating expenses / income</v>
      </c>
      <c r="Z484">
        <v>0</v>
      </c>
    </row>
    <row r="485" spans="1:26" x14ac:dyDescent="0.2">
      <c r="A485" t="str">
        <v>A0432</v>
      </c>
      <c r="B485" t="str">
        <v>A0432 description</v>
      </c>
      <c r="C485" s="16">
        <v>1429</v>
      </c>
      <c r="D485" t="str">
        <v>Administrative and other operating expenses / income</v>
      </c>
      <c r="E485" t="str">
        <v>Interest and foreign exchange movements</v>
      </c>
      <c r="F485" t="str">
        <v>Interest receivable/payable</v>
      </c>
      <c r="G485" s="16">
        <v>0</v>
      </c>
      <c r="H485" s="16">
        <v>0</v>
      </c>
      <c r="I485" s="16">
        <v>0</v>
      </c>
      <c r="J485" s="16">
        <v>0</v>
      </c>
      <c r="K485" s="16">
        <v>0</v>
      </c>
      <c r="L485" s="16">
        <v>1429</v>
      </c>
      <c r="M485" t="str">
        <v>Administrative and other operating expenses / income</v>
      </c>
      <c r="N485" t="str">
        <v>Interest and foreign exchange movements</v>
      </c>
      <c r="O485" t="str">
        <v>Interest receivable/payable</v>
      </c>
      <c r="T485" t="str">
        <v>Administrative and other operating expenses / income</v>
      </c>
      <c r="Z485">
        <v>0</v>
      </c>
    </row>
    <row r="486" spans="1:26" x14ac:dyDescent="0.2">
      <c r="A486" t="str">
        <v>A0433</v>
      </c>
      <c r="B486" t="str">
        <v>A0433 description</v>
      </c>
      <c r="C486" s="16">
        <v>1430</v>
      </c>
      <c r="D486" t="str">
        <v>Administrative and other operating expenses / income</v>
      </c>
      <c r="E486" t="str">
        <v>Interest and foreign exchange movements</v>
      </c>
      <c r="F486" t="str">
        <v>Interest receivable/payable</v>
      </c>
      <c r="G486" s="16">
        <v>0</v>
      </c>
      <c r="H486" s="16">
        <v>0</v>
      </c>
      <c r="I486" s="16">
        <v>0</v>
      </c>
      <c r="J486" s="16">
        <v>0</v>
      </c>
      <c r="K486" s="16">
        <v>0</v>
      </c>
      <c r="L486" s="16">
        <v>1430</v>
      </c>
      <c r="M486" t="str">
        <v>Administrative and other operating expenses / income</v>
      </c>
      <c r="N486" t="str">
        <v>Interest and foreign exchange movements</v>
      </c>
      <c r="O486" t="str">
        <v>Interest receivable/payable</v>
      </c>
      <c r="T486" t="str">
        <v>Administrative and other operating expenses / income</v>
      </c>
      <c r="Z486">
        <v>0</v>
      </c>
    </row>
    <row r="487" spans="1:26" x14ac:dyDescent="0.2">
      <c r="A487" t="str">
        <v>A0434</v>
      </c>
      <c r="B487" t="str">
        <v>A0434 description</v>
      </c>
      <c r="C487" s="16">
        <v>1431</v>
      </c>
      <c r="D487" t="str">
        <v>Administrative and other operating expenses / income</v>
      </c>
      <c r="E487" t="str">
        <v>Interest and foreign exchange movements</v>
      </c>
      <c r="F487" t="str">
        <v>Defined benefit pension interest</v>
      </c>
      <c r="G487" s="16">
        <v>0</v>
      </c>
      <c r="H487" s="16">
        <v>0</v>
      </c>
      <c r="I487" s="16">
        <v>0</v>
      </c>
      <c r="J487" s="16">
        <v>0</v>
      </c>
      <c r="K487" s="16">
        <v>0</v>
      </c>
      <c r="L487" s="16">
        <v>1431</v>
      </c>
      <c r="M487" t="str">
        <v>Administrative and other operating expenses / income</v>
      </c>
      <c r="N487" t="str">
        <v>Interest and foreign exchange movements</v>
      </c>
      <c r="O487" t="str">
        <v>Defined benefit pension interest</v>
      </c>
      <c r="T487" t="str">
        <v>Administrative and other operating expenses / income</v>
      </c>
      <c r="Z487">
        <v>0</v>
      </c>
    </row>
    <row r="488" spans="1:26" x14ac:dyDescent="0.2">
      <c r="A488" t="str">
        <v>A0435</v>
      </c>
      <c r="B488" t="str">
        <v>A0435 description</v>
      </c>
      <c r="C488" s="16">
        <v>1432</v>
      </c>
      <c r="D488" t="str">
        <v>Administrative and other operating expenses / income</v>
      </c>
      <c r="E488" t="str">
        <v>Interest and foreign exchange movements</v>
      </c>
      <c r="F488" t="str">
        <v>Derivative contracts</v>
      </c>
      <c r="G488" s="16">
        <v>0</v>
      </c>
      <c r="H488" s="16">
        <v>0</v>
      </c>
      <c r="I488" s="16">
        <v>0</v>
      </c>
      <c r="J488" s="16">
        <v>0</v>
      </c>
      <c r="K488" s="16">
        <v>0</v>
      </c>
      <c r="L488" s="16">
        <v>1432</v>
      </c>
      <c r="M488" t="str">
        <v>Administrative and other operating expenses / income</v>
      </c>
      <c r="N488" t="str">
        <v>Interest and foreign exchange movements</v>
      </c>
      <c r="O488" t="str">
        <v>Derivative contracts</v>
      </c>
      <c r="T488" t="str">
        <v>Administrative and other operating expenses / income</v>
      </c>
      <c r="Z488">
        <v>0</v>
      </c>
    </row>
    <row r="489" spans="1:26" x14ac:dyDescent="0.2">
      <c r="A489" t="str">
        <v>A0436</v>
      </c>
      <c r="B489" t="str">
        <v>A0436 description</v>
      </c>
      <c r="C489" s="16">
        <v>1433</v>
      </c>
      <c r="D489" t="str">
        <v>Administrative and other operating expenses / income</v>
      </c>
      <c r="E489" t="str">
        <v>Interest and foreign exchange movements</v>
      </c>
      <c r="F489" t="str">
        <v>Foreign exchange differences - trading</v>
      </c>
      <c r="G489" s="16">
        <v>0</v>
      </c>
      <c r="H489" s="16">
        <v>0</v>
      </c>
      <c r="I489" s="16">
        <v>0</v>
      </c>
      <c r="J489" s="16">
        <v>0</v>
      </c>
      <c r="K489" s="16">
        <v>0</v>
      </c>
      <c r="L489" s="16">
        <v>1433</v>
      </c>
      <c r="M489" t="str">
        <v>Administrative and other operating expenses / income</v>
      </c>
      <c r="N489" t="str">
        <v>Interest and foreign exchange movements</v>
      </c>
      <c r="O489" t="str">
        <v>Foreign exchange differences - trading</v>
      </c>
      <c r="T489" t="str">
        <v>Administrative and other operating expenses / income</v>
      </c>
      <c r="Z489">
        <v>0</v>
      </c>
    </row>
    <row r="490" spans="1:26" x14ac:dyDescent="0.2">
      <c r="A490" t="str">
        <v>A0437</v>
      </c>
      <c r="B490" t="str">
        <v>A0437 description</v>
      </c>
      <c r="C490" s="16">
        <v>1434</v>
      </c>
      <c r="D490" t="str">
        <v>Administrative and other operating expenses / income</v>
      </c>
      <c r="E490" t="str">
        <v>Interest and foreign exchange movements</v>
      </c>
      <c r="F490" t="str">
        <v>Foreign exchange differences - property business related</v>
      </c>
      <c r="G490" s="16">
        <v>0</v>
      </c>
      <c r="H490" s="16">
        <v>0</v>
      </c>
      <c r="I490" s="16">
        <v>0</v>
      </c>
      <c r="J490" s="16">
        <v>0</v>
      </c>
      <c r="K490" s="16">
        <v>0</v>
      </c>
      <c r="L490" s="16">
        <v>1434</v>
      </c>
      <c r="M490" t="str">
        <v>Administrative and other operating expenses / income</v>
      </c>
      <c r="N490" t="str">
        <v>Interest and foreign exchange movements</v>
      </c>
      <c r="O490" t="str">
        <v>Foreign exchange differences - property business related</v>
      </c>
      <c r="T490" t="str">
        <v>Administrative and other operating expenses / income</v>
      </c>
      <c r="Z490">
        <v>0</v>
      </c>
    </row>
    <row r="491" spans="1:26" x14ac:dyDescent="0.2">
      <c r="A491" t="str">
        <v>A0438</v>
      </c>
      <c r="B491" t="str">
        <v>A0438 description</v>
      </c>
      <c r="C491" s="16">
        <v>1435</v>
      </c>
      <c r="D491" t="str">
        <v>Administrative and other operating expenses / income</v>
      </c>
      <c r="E491" t="str">
        <v>Interest and foreign exchange movements</v>
      </c>
      <c r="F491" t="str">
        <v>Foreign exchange differences - non-trading</v>
      </c>
      <c r="G491" s="16">
        <v>0</v>
      </c>
      <c r="H491" s="16">
        <v>0</v>
      </c>
      <c r="I491" s="16">
        <v>0</v>
      </c>
      <c r="J491" s="16">
        <v>0</v>
      </c>
      <c r="K491" s="16">
        <v>0</v>
      </c>
      <c r="L491" s="16">
        <v>1435</v>
      </c>
      <c r="M491" t="str">
        <v>Administrative and other operating expenses / income</v>
      </c>
      <c r="N491" t="str">
        <v>Interest and foreign exchange movements</v>
      </c>
      <c r="O491" t="str">
        <v>Foreign exchange differences - non-trading</v>
      </c>
      <c r="T491" t="str">
        <v>Administrative and other operating expenses / income</v>
      </c>
      <c r="Z491">
        <v>0</v>
      </c>
    </row>
    <row r="492" spans="1:26" x14ac:dyDescent="0.2">
      <c r="A492" t="str">
        <v>A0439</v>
      </c>
      <c r="B492" t="str">
        <v>A0439 description</v>
      </c>
      <c r="C492" s="16">
        <v>1436</v>
      </c>
      <c r="D492" t="str">
        <v>Administrative and other operating expenses / income</v>
      </c>
      <c r="E492" t="str">
        <v>Interest and foreign exchange movements</v>
      </c>
      <c r="F492" t="str">
        <v>Foreign exchange differences - disallowable</v>
      </c>
      <c r="G492" s="16">
        <v>0</v>
      </c>
      <c r="H492" s="16">
        <v>0</v>
      </c>
      <c r="I492" s="16">
        <v>0</v>
      </c>
      <c r="J492" s="16">
        <v>0</v>
      </c>
      <c r="K492" s="16">
        <v>0</v>
      </c>
      <c r="L492" s="16">
        <v>1436</v>
      </c>
      <c r="M492" t="str">
        <v>Administrative and other operating expenses / income</v>
      </c>
      <c r="N492" t="str">
        <v>Interest and foreign exchange movements</v>
      </c>
      <c r="O492" t="str">
        <v>Foreign exchange differences - disallowable</v>
      </c>
      <c r="T492" t="str">
        <v>Administrative and other operating expenses / income</v>
      </c>
      <c r="Z492">
        <v>0</v>
      </c>
    </row>
    <row r="493" spans="1:26" x14ac:dyDescent="0.2">
      <c r="A493" t="str">
        <v>A0440</v>
      </c>
      <c r="B493" t="str">
        <v>A0440 description</v>
      </c>
      <c r="C493" s="16">
        <v>1437</v>
      </c>
      <c r="D493" t="str">
        <v>Administrative and other operating expenses / income</v>
      </c>
      <c r="E493" t="str">
        <v>Penalties and fines</v>
      </c>
      <c r="F493" t="str">
        <v>Penalties and fines to be allocated</v>
      </c>
      <c r="G493" s="16">
        <v>0</v>
      </c>
      <c r="H493" s="16">
        <v>0</v>
      </c>
      <c r="I493" s="16">
        <v>0</v>
      </c>
      <c r="J493" s="16">
        <v>0</v>
      </c>
      <c r="K493" s="16">
        <v>0</v>
      </c>
      <c r="L493" s="16">
        <v>1437</v>
      </c>
      <c r="M493" t="str">
        <v>Administrative and other operating expenses / income</v>
      </c>
      <c r="N493" t="str">
        <v>Penalties and fines</v>
      </c>
      <c r="O493" t="str">
        <v>Penalties and fines to be allocated</v>
      </c>
      <c r="T493" t="str">
        <v>Administrative and other operating expenses / income</v>
      </c>
      <c r="Z493">
        <v>0</v>
      </c>
    </row>
    <row r="494" spans="1:26" x14ac:dyDescent="0.2">
      <c r="A494" t="str">
        <v>A0441</v>
      </c>
      <c r="B494" t="str">
        <v>A0441 description</v>
      </c>
      <c r="C494" s="16">
        <v>1438</v>
      </c>
      <c r="D494" t="str">
        <v>Administrative and other operating expenses / income</v>
      </c>
      <c r="E494" t="str">
        <v>Penalties and fines</v>
      </c>
      <c r="F494" t="str">
        <v>Penalties and fines - disallowable</v>
      </c>
      <c r="G494" s="16">
        <v>0</v>
      </c>
      <c r="H494" s="16">
        <v>0</v>
      </c>
      <c r="I494" s="16">
        <v>0</v>
      </c>
      <c r="J494" s="16">
        <v>0</v>
      </c>
      <c r="K494" s="16">
        <v>0</v>
      </c>
      <c r="L494" s="16">
        <v>1438</v>
      </c>
      <c r="M494" t="str">
        <v>Administrative and other operating expenses / income</v>
      </c>
      <c r="N494" t="str">
        <v>Penalties and fines</v>
      </c>
      <c r="O494" t="str">
        <v>Penalties and fines - disallowable</v>
      </c>
      <c r="T494" t="str">
        <v>Administrative and other operating expenses / income</v>
      </c>
      <c r="Z494">
        <v>0</v>
      </c>
    </row>
    <row r="495" spans="1:26" x14ac:dyDescent="0.2">
      <c r="A495" t="str">
        <v>A0442</v>
      </c>
      <c r="B495" t="str">
        <v>A0442 description</v>
      </c>
      <c r="C495" s="16">
        <v>1439</v>
      </c>
      <c r="D495" t="str">
        <v>Administrative and other operating expenses / income</v>
      </c>
      <c r="E495" t="str">
        <v>Penalties and fines</v>
      </c>
      <c r="F495" t="str">
        <v>Penalties and fines - disallowable</v>
      </c>
      <c r="G495" s="16">
        <v>0</v>
      </c>
      <c r="H495" s="16">
        <v>0</v>
      </c>
      <c r="I495" s="16">
        <v>0</v>
      </c>
      <c r="J495" s="16">
        <v>0</v>
      </c>
      <c r="K495" s="16">
        <v>0</v>
      </c>
      <c r="L495" s="16">
        <v>1439</v>
      </c>
      <c r="M495" t="str">
        <v>Administrative and other operating expenses / income</v>
      </c>
      <c r="N495" t="str">
        <v>Penalties and fines</v>
      </c>
      <c r="O495" t="str">
        <v>Penalties and fines - disallowable</v>
      </c>
      <c r="T495" t="str">
        <v>Administrative and other operating expenses / income</v>
      </c>
      <c r="Z495">
        <v>0</v>
      </c>
    </row>
    <row r="496" spans="1:26" x14ac:dyDescent="0.2">
      <c r="A496" t="str">
        <v>A0443</v>
      </c>
      <c r="B496" t="str">
        <v>A0443 description</v>
      </c>
      <c r="C496" s="16">
        <v>1440</v>
      </c>
      <c r="D496" t="str">
        <v>Administrative and other operating expenses / income</v>
      </c>
      <c r="E496" t="str">
        <v>Penalties and fines</v>
      </c>
      <c r="F496" t="str">
        <v>Penalties and fines to be allocated</v>
      </c>
      <c r="G496" s="16">
        <v>0</v>
      </c>
      <c r="H496" s="16">
        <v>0</v>
      </c>
      <c r="I496" s="16">
        <v>0</v>
      </c>
      <c r="J496" s="16">
        <v>0</v>
      </c>
      <c r="K496" s="16">
        <v>0</v>
      </c>
      <c r="L496" s="16">
        <v>1440</v>
      </c>
      <c r="M496" t="str">
        <v>Administrative and other operating expenses / income</v>
      </c>
      <c r="N496" t="str">
        <v>Penalties and fines</v>
      </c>
      <c r="O496" t="str">
        <v>Penalties and fines to be allocated</v>
      </c>
      <c r="T496" t="str">
        <v>Administrative and other operating expenses / income</v>
      </c>
      <c r="Z496">
        <v>0</v>
      </c>
    </row>
    <row r="497" spans="1:26" x14ac:dyDescent="0.2">
      <c r="A497" t="str">
        <v>A0444</v>
      </c>
      <c r="B497" t="str">
        <v>A0444 description</v>
      </c>
      <c r="C497" s="16">
        <v>1441</v>
      </c>
      <c r="D497" t="str">
        <v>Administrative and other operating expenses / income</v>
      </c>
      <c r="E497" t="str">
        <v>Penalties and fines</v>
      </c>
      <c r="F497" t="str">
        <v>Penalties and fines - disallowable</v>
      </c>
      <c r="G497" s="16">
        <v>0</v>
      </c>
      <c r="H497" s="16">
        <v>0</v>
      </c>
      <c r="I497" s="16">
        <v>0</v>
      </c>
      <c r="J497" s="16">
        <v>0</v>
      </c>
      <c r="K497" s="16">
        <v>0</v>
      </c>
      <c r="L497" s="16">
        <v>1441</v>
      </c>
      <c r="M497" t="str">
        <v>Administrative and other operating expenses / income</v>
      </c>
      <c r="N497" t="str">
        <v>Penalties and fines</v>
      </c>
      <c r="O497" t="str">
        <v>Penalties and fines - disallowable</v>
      </c>
      <c r="T497" t="str">
        <v>Administrative and other operating expenses / income</v>
      </c>
      <c r="Z497">
        <v>0</v>
      </c>
    </row>
    <row r="498" spans="1:26" x14ac:dyDescent="0.2">
      <c r="A498" t="str">
        <v>A0445</v>
      </c>
      <c r="B498" t="str">
        <v>A0445 description</v>
      </c>
      <c r="C498" s="16">
        <v>1442</v>
      </c>
      <c r="D498" t="str">
        <v>Administrative and other operating expenses / income</v>
      </c>
      <c r="E498" t="str">
        <v>Penalties and fines</v>
      </c>
      <c r="F498" t="str">
        <v>Penalties and fines - disallowable</v>
      </c>
      <c r="G498" s="16">
        <v>0</v>
      </c>
      <c r="H498" s="16">
        <v>0</v>
      </c>
      <c r="I498" s="16">
        <v>0</v>
      </c>
      <c r="J498" s="16">
        <v>0</v>
      </c>
      <c r="K498" s="16">
        <v>0</v>
      </c>
      <c r="L498" s="16">
        <v>1442</v>
      </c>
      <c r="M498" t="str">
        <v>Administrative and other operating expenses / income</v>
      </c>
      <c r="N498" t="str">
        <v>Penalties and fines</v>
      </c>
      <c r="O498" t="str">
        <v>Penalties and fines - disallowable</v>
      </c>
      <c r="T498" t="str">
        <v>Administrative and other operating expenses / income</v>
      </c>
      <c r="Z498">
        <v>0</v>
      </c>
    </row>
    <row r="499" spans="1:26" x14ac:dyDescent="0.2">
      <c r="A499" t="str">
        <v>A0446</v>
      </c>
      <c r="B499" t="str">
        <v>A0446 description</v>
      </c>
      <c r="C499" s="16">
        <v>1443</v>
      </c>
      <c r="D499" t="str">
        <v>Administrative and other operating expenses / income</v>
      </c>
      <c r="E499" t="str">
        <v>Other income</v>
      </c>
      <c r="F499" t="str">
        <v>Other income to be allocated</v>
      </c>
      <c r="G499" s="16">
        <v>0</v>
      </c>
      <c r="H499" s="16">
        <v>0</v>
      </c>
      <c r="I499" s="16">
        <v>0</v>
      </c>
      <c r="J499" s="16">
        <v>0</v>
      </c>
      <c r="K499" s="16">
        <v>0</v>
      </c>
      <c r="L499" s="16">
        <v>1443</v>
      </c>
      <c r="M499" t="str">
        <v>Administrative and other operating expenses / income</v>
      </c>
      <c r="N499" t="str">
        <v>Other income</v>
      </c>
      <c r="O499" t="str">
        <v>Other income to be allocated</v>
      </c>
      <c r="T499" t="str">
        <v>Administrative and other operating expenses / income</v>
      </c>
      <c r="Z499">
        <v>0</v>
      </c>
    </row>
    <row r="500" spans="1:26" x14ac:dyDescent="0.2">
      <c r="A500" t="str">
        <v>A0447</v>
      </c>
      <c r="B500" t="str">
        <v>A0447 description</v>
      </c>
      <c r="C500" s="16">
        <v>1444</v>
      </c>
      <c r="D500" t="str">
        <v>Administrative and other operating expenses / income</v>
      </c>
      <c r="E500" t="str">
        <v>Other income</v>
      </c>
      <c r="F500" t="str">
        <v>Rent receivable</v>
      </c>
      <c r="G500" s="16">
        <v>0</v>
      </c>
      <c r="H500" s="16">
        <v>0</v>
      </c>
      <c r="I500" s="16">
        <v>0</v>
      </c>
      <c r="J500" s="16">
        <v>0</v>
      </c>
      <c r="K500" s="16">
        <v>0</v>
      </c>
      <c r="L500" s="16">
        <v>1444</v>
      </c>
      <c r="M500" t="str">
        <v>Administrative and other operating expenses / income</v>
      </c>
      <c r="N500" t="str">
        <v>Other income</v>
      </c>
      <c r="O500" t="str">
        <v>Rent receivable</v>
      </c>
      <c r="T500" t="str">
        <v>Administrative and other operating expenses / income</v>
      </c>
      <c r="Z500">
        <v>0</v>
      </c>
    </row>
    <row r="501" spans="1:26" x14ac:dyDescent="0.2">
      <c r="A501" t="str">
        <v>A0448</v>
      </c>
      <c r="B501" t="str">
        <v>A0448 description</v>
      </c>
      <c r="C501" s="16">
        <v>1445</v>
      </c>
      <c r="D501" t="str">
        <v>Administrative and other operating expenses / income</v>
      </c>
      <c r="E501" t="str">
        <v>Other income</v>
      </c>
      <c r="F501" t="str">
        <v>Foreign income</v>
      </c>
      <c r="G501" s="16">
        <v>0</v>
      </c>
      <c r="H501" s="16">
        <v>0</v>
      </c>
      <c r="I501" s="16">
        <v>0</v>
      </c>
      <c r="J501" s="16">
        <v>0</v>
      </c>
      <c r="K501" s="16">
        <v>0</v>
      </c>
      <c r="L501" s="16">
        <v>1445</v>
      </c>
      <c r="M501" t="str">
        <v>Administrative and other operating expenses / income</v>
      </c>
      <c r="N501" t="str">
        <v>Other income</v>
      </c>
      <c r="O501" t="str">
        <v>Foreign income</v>
      </c>
      <c r="T501" t="str">
        <v>Administrative and other operating expenses / income</v>
      </c>
      <c r="Z501">
        <v>0</v>
      </c>
    </row>
    <row r="502" spans="1:26" x14ac:dyDescent="0.2">
      <c r="A502" t="str">
        <v>A0449</v>
      </c>
      <c r="B502" t="str">
        <v>A0449 description</v>
      </c>
      <c r="C502" s="16">
        <v>1446</v>
      </c>
      <c r="D502" t="str">
        <v>Administrative and other operating expenses / income</v>
      </c>
      <c r="E502" t="str">
        <v>Other income</v>
      </c>
      <c r="F502" t="str">
        <v>Foreign income taxed as Trading Income</v>
      </c>
      <c r="G502" s="16">
        <v>0</v>
      </c>
      <c r="H502" s="16">
        <v>0</v>
      </c>
      <c r="I502" s="16">
        <v>0</v>
      </c>
      <c r="J502" s="16">
        <v>0</v>
      </c>
      <c r="K502" s="16">
        <v>0</v>
      </c>
      <c r="L502" s="16">
        <v>1446</v>
      </c>
      <c r="M502" t="str">
        <v>Administrative and other operating expenses / income</v>
      </c>
      <c r="N502" t="str">
        <v>Other income</v>
      </c>
      <c r="O502" t="str">
        <v>Foreign income taxed as Trading Income</v>
      </c>
      <c r="T502" t="str">
        <v>Administrative and other operating expenses / income</v>
      </c>
      <c r="Z502">
        <v>0</v>
      </c>
    </row>
    <row r="503" spans="1:26" x14ac:dyDescent="0.2">
      <c r="A503" t="str">
        <v>A0450</v>
      </c>
      <c r="B503" t="str">
        <v>A0450 description</v>
      </c>
      <c r="C503" s="16">
        <v>1447</v>
      </c>
      <c r="D503" t="str">
        <v>Administrative and other operating expenses / income</v>
      </c>
      <c r="E503" t="str">
        <v>Other income</v>
      </c>
      <c r="F503" t="str">
        <v>Dividends</v>
      </c>
      <c r="G503" s="16">
        <v>0</v>
      </c>
      <c r="H503" s="16">
        <v>0</v>
      </c>
      <c r="I503" s="16">
        <v>0</v>
      </c>
      <c r="J503" s="16">
        <v>0</v>
      </c>
      <c r="K503" s="16">
        <v>0</v>
      </c>
      <c r="L503" s="16">
        <v>1447</v>
      </c>
      <c r="M503" t="str">
        <v>Administrative and other operating expenses / income</v>
      </c>
      <c r="N503" t="str">
        <v>Other income</v>
      </c>
      <c r="O503" t="str">
        <v>Dividends</v>
      </c>
      <c r="T503" t="str">
        <v>Administrative and other operating expenses / income</v>
      </c>
      <c r="Z503">
        <v>0</v>
      </c>
    </row>
    <row r="504" spans="1:26" x14ac:dyDescent="0.2">
      <c r="A504" t="str">
        <v>A0451</v>
      </c>
      <c r="B504" t="str">
        <v>A0451 description</v>
      </c>
      <c r="C504" s="16">
        <v>1448</v>
      </c>
      <c r="D504" t="str">
        <v>Administrative and other operating expenses / income</v>
      </c>
      <c r="E504" t="str">
        <v>Other income</v>
      </c>
      <c r="F504" t="str">
        <v>PIDs from Other UK REITs</v>
      </c>
      <c r="G504" s="16">
        <v>0</v>
      </c>
      <c r="H504" s="16">
        <v>0</v>
      </c>
      <c r="I504" s="16">
        <v>0</v>
      </c>
      <c r="J504" s="16">
        <v>0</v>
      </c>
      <c r="K504" s="16">
        <v>0</v>
      </c>
      <c r="L504" s="16">
        <v>1448</v>
      </c>
      <c r="M504" t="str">
        <v>Administrative and other operating expenses / income</v>
      </c>
      <c r="N504" t="str">
        <v>Other income</v>
      </c>
      <c r="O504" t="str">
        <v>PIDs from Other UK REITs</v>
      </c>
      <c r="T504" t="str">
        <v>Administrative and other operating expenses / income</v>
      </c>
      <c r="Z504">
        <v>0</v>
      </c>
    </row>
    <row r="505" spans="1:26" x14ac:dyDescent="0.2">
      <c r="A505" t="str">
        <v>A0452</v>
      </c>
      <c r="B505" t="str">
        <v>A0452 description</v>
      </c>
      <c r="C505" s="16">
        <v>1449</v>
      </c>
      <c r="D505" t="str">
        <v>Administrative and other operating expenses / income</v>
      </c>
      <c r="E505" t="str">
        <v>Other income</v>
      </c>
      <c r="F505" t="str">
        <v>Dilapidation receipts</v>
      </c>
      <c r="G505" s="16">
        <v>0</v>
      </c>
      <c r="H505" s="16">
        <v>0</v>
      </c>
      <c r="I505" s="16">
        <v>0</v>
      </c>
      <c r="J505" s="16">
        <v>0</v>
      </c>
      <c r="K505" s="16">
        <v>0</v>
      </c>
      <c r="L505" s="16">
        <v>1449</v>
      </c>
      <c r="M505" t="str">
        <v>Administrative and other operating expenses / income</v>
      </c>
      <c r="N505" t="str">
        <v>Other income</v>
      </c>
      <c r="O505" t="str">
        <v>Dilapidation receipts</v>
      </c>
      <c r="T505" t="str">
        <v>Administrative and other operating expenses / income</v>
      </c>
      <c r="Z505">
        <v>0</v>
      </c>
    </row>
    <row r="506" spans="1:26" x14ac:dyDescent="0.2">
      <c r="A506" t="str">
        <v>A0453</v>
      </c>
      <c r="B506" t="str">
        <v>A0453 description</v>
      </c>
      <c r="C506" s="16">
        <v>1450</v>
      </c>
      <c r="D506" t="str">
        <v>Administrative and other operating expenses / income</v>
      </c>
      <c r="E506" t="str">
        <v>Other income</v>
      </c>
      <c r="F506" t="str">
        <v>RDEC above the line credit - current year</v>
      </c>
      <c r="G506" s="16">
        <v>0</v>
      </c>
      <c r="H506" s="16">
        <v>0</v>
      </c>
      <c r="I506" s="16">
        <v>0</v>
      </c>
      <c r="J506" s="16">
        <v>0</v>
      </c>
      <c r="K506" s="16">
        <v>0</v>
      </c>
      <c r="L506" s="16">
        <v>1450</v>
      </c>
      <c r="M506" t="str">
        <v>Administrative and other operating expenses / income</v>
      </c>
      <c r="N506" t="str">
        <v>Other income</v>
      </c>
      <c r="O506" t="str">
        <v>RDEC above the line credit - current year</v>
      </c>
      <c r="T506" t="str">
        <v>Administrative and other operating expenses / income</v>
      </c>
      <c r="Z506">
        <v>0</v>
      </c>
    </row>
    <row r="507" spans="1:26" x14ac:dyDescent="0.2">
      <c r="A507" t="str">
        <v>A0454</v>
      </c>
      <c r="B507" t="str">
        <v>A0454 description</v>
      </c>
      <c r="C507" s="16">
        <v>1451</v>
      </c>
      <c r="D507" t="str">
        <v>Administrative and other operating expenses / income</v>
      </c>
      <c r="E507" t="str">
        <v>Other income</v>
      </c>
      <c r="F507" t="str">
        <v>RDEC above the line credit - prior years</v>
      </c>
      <c r="G507" s="16">
        <v>0</v>
      </c>
      <c r="H507" s="16">
        <v>0</v>
      </c>
      <c r="I507" s="16">
        <v>0</v>
      </c>
      <c r="J507" s="16">
        <v>0</v>
      </c>
      <c r="K507" s="16">
        <v>0</v>
      </c>
      <c r="L507" s="16">
        <v>1451</v>
      </c>
      <c r="M507" t="str">
        <v>Administrative and other operating expenses / income</v>
      </c>
      <c r="N507" t="str">
        <v>Other income</v>
      </c>
      <c r="O507" t="str">
        <v>RDEC above the line credit - prior years</v>
      </c>
      <c r="T507" t="str">
        <v>Administrative and other operating expenses / income</v>
      </c>
      <c r="Z507">
        <v>0</v>
      </c>
    </row>
    <row r="508" spans="1:26" x14ac:dyDescent="0.2">
      <c r="A508" t="str">
        <v>A0455</v>
      </c>
      <c r="B508" t="str">
        <v>A0455 description</v>
      </c>
      <c r="C508" s="16">
        <v>1452</v>
      </c>
      <c r="D508" t="str">
        <v>Administrative and other operating expenses / income</v>
      </c>
      <c r="E508" t="str">
        <v>Other income</v>
      </c>
      <c r="F508" t="str">
        <v>Royalties receivable - UK</v>
      </c>
      <c r="G508" s="16">
        <v>0</v>
      </c>
      <c r="H508" s="16">
        <v>0</v>
      </c>
      <c r="I508" s="16">
        <v>0</v>
      </c>
      <c r="J508" s="16">
        <v>0</v>
      </c>
      <c r="K508" s="16">
        <v>0</v>
      </c>
      <c r="L508" s="16">
        <v>1452</v>
      </c>
      <c r="M508" t="str">
        <v>Administrative and other operating expenses / income</v>
      </c>
      <c r="N508" t="str">
        <v>Other income</v>
      </c>
      <c r="O508" t="str">
        <v>Royalties receivable - UK</v>
      </c>
      <c r="T508" t="str">
        <v>Administrative and other operating expenses / income</v>
      </c>
      <c r="Z508">
        <v>0</v>
      </c>
    </row>
    <row r="509" spans="1:26" x14ac:dyDescent="0.2">
      <c r="A509" t="str">
        <v>A0456</v>
      </c>
      <c r="B509" t="str">
        <v>A0456 description</v>
      </c>
      <c r="C509" s="16">
        <v>1453</v>
      </c>
      <c r="D509" t="str">
        <v>Administrative and other operating expenses / income</v>
      </c>
      <c r="E509" t="str">
        <v>Other income</v>
      </c>
      <c r="F509" t="str">
        <v>Royalties receivable - Overseas</v>
      </c>
      <c r="G509" s="16">
        <v>0</v>
      </c>
      <c r="H509" s="16">
        <v>0</v>
      </c>
      <c r="I509" s="16">
        <v>0</v>
      </c>
      <c r="J509" s="16">
        <v>0</v>
      </c>
      <c r="K509" s="16">
        <v>0</v>
      </c>
      <c r="L509" s="16">
        <v>1453</v>
      </c>
      <c r="M509" t="str">
        <v>Administrative and other operating expenses / income</v>
      </c>
      <c r="N509" t="str">
        <v>Other income</v>
      </c>
      <c r="O509" t="str">
        <v>Royalties receivable - Overseas</v>
      </c>
      <c r="T509" t="str">
        <v>Administrative and other operating expenses / income</v>
      </c>
      <c r="Z509">
        <v>0</v>
      </c>
    </row>
    <row r="510" spans="1:26" x14ac:dyDescent="0.2">
      <c r="A510" t="str">
        <v>A0457</v>
      </c>
      <c r="B510" t="str">
        <v>A0457 description</v>
      </c>
      <c r="C510" s="16">
        <v>1454</v>
      </c>
      <c r="D510" t="str">
        <v>Administrative and other operating expenses / income</v>
      </c>
      <c r="E510" t="str">
        <v>Other income</v>
      </c>
      <c r="F510" t="str">
        <v>Royalties receivable - Overseas - taxable as trading income</v>
      </c>
      <c r="G510" s="16">
        <v>0</v>
      </c>
      <c r="H510" s="16">
        <v>0</v>
      </c>
      <c r="I510" s="16">
        <v>0</v>
      </c>
      <c r="J510" s="16">
        <v>0</v>
      </c>
      <c r="K510" s="16">
        <v>0</v>
      </c>
      <c r="L510" s="16">
        <v>1454</v>
      </c>
      <c r="M510" t="str">
        <v>Administrative and other operating expenses / income</v>
      </c>
      <c r="N510" t="str">
        <v>Other income</v>
      </c>
      <c r="O510" t="str">
        <v>Royalties receivable - Overseas - taxable as trading income</v>
      </c>
      <c r="T510" t="str">
        <v>Administrative and other operating expenses / income</v>
      </c>
      <c r="Z510">
        <v>0</v>
      </c>
    </row>
    <row r="511" spans="1:26" x14ac:dyDescent="0.2">
      <c r="A511" t="str">
        <v>A0458</v>
      </c>
      <c r="B511" t="str">
        <v>A0458 description</v>
      </c>
      <c r="C511" s="16">
        <v>1455</v>
      </c>
      <c r="D511" t="str">
        <v>Administrative and other operating expenses / income</v>
      </c>
      <c r="E511" t="str">
        <v>Other income</v>
      </c>
      <c r="F511" t="str">
        <v>Royalties receivable - Overseas - taxable as non-trading income</v>
      </c>
      <c r="G511" s="16">
        <v>0</v>
      </c>
      <c r="H511" s="16">
        <v>0</v>
      </c>
      <c r="I511" s="16">
        <v>0</v>
      </c>
      <c r="J511" s="16">
        <v>0</v>
      </c>
      <c r="K511" s="16">
        <v>0</v>
      </c>
      <c r="L511" s="16">
        <v>1455</v>
      </c>
      <c r="M511" t="str">
        <v>Administrative and other operating expenses / income</v>
      </c>
      <c r="N511" t="str">
        <v>Other income</v>
      </c>
      <c r="O511" t="str">
        <v>Royalties receivable - Overseas - taxable as non-trading income</v>
      </c>
      <c r="T511" t="str">
        <v>Administrative and other operating expenses / income</v>
      </c>
      <c r="Z511">
        <v>0</v>
      </c>
    </row>
    <row r="512" spans="1:26" x14ac:dyDescent="0.2">
      <c r="A512" t="str">
        <v>A0459</v>
      </c>
      <c r="B512" t="str">
        <v>A0459 description</v>
      </c>
      <c r="C512" s="16">
        <v>1456</v>
      </c>
      <c r="D512" t="str">
        <v>Administrative and other operating expenses / income</v>
      </c>
      <c r="E512" t="str">
        <v>Other income</v>
      </c>
      <c r="F512" t="str">
        <v>Management fee income</v>
      </c>
      <c r="G512" s="16">
        <v>0</v>
      </c>
      <c r="H512" s="16">
        <v>0</v>
      </c>
      <c r="I512" s="16">
        <v>0</v>
      </c>
      <c r="J512" s="16">
        <v>0</v>
      </c>
      <c r="K512" s="16">
        <v>0</v>
      </c>
      <c r="L512" s="16">
        <v>1456</v>
      </c>
      <c r="M512" t="str">
        <v>Administrative and other operating expenses / income</v>
      </c>
      <c r="N512" t="str">
        <v>Other income</v>
      </c>
      <c r="O512" t="str">
        <v>Management fee income</v>
      </c>
      <c r="T512" t="str">
        <v>Administrative and other operating expenses / income</v>
      </c>
      <c r="Z512">
        <v>0</v>
      </c>
    </row>
    <row r="513" spans="1:26" x14ac:dyDescent="0.2">
      <c r="A513" t="str">
        <v>A0460</v>
      </c>
      <c r="B513" t="str">
        <v>A0460 description</v>
      </c>
      <c r="C513" s="16">
        <v>1457</v>
      </c>
      <c r="D513" t="str">
        <v>Administrative and other operating expenses / income</v>
      </c>
      <c r="E513" t="str">
        <v>Other income</v>
      </c>
      <c r="F513" t="str">
        <v>Other taxable income</v>
      </c>
      <c r="G513" s="16">
        <v>0</v>
      </c>
      <c r="H513" s="16">
        <v>0</v>
      </c>
      <c r="I513" s="16">
        <v>0</v>
      </c>
      <c r="J513" s="16">
        <v>0</v>
      </c>
      <c r="K513" s="16">
        <v>0</v>
      </c>
      <c r="L513" s="16">
        <v>1457</v>
      </c>
      <c r="M513" t="str">
        <v>Administrative and other operating expenses / income</v>
      </c>
      <c r="N513" t="str">
        <v>Other income</v>
      </c>
      <c r="O513" t="str">
        <v>Other taxable income</v>
      </c>
      <c r="T513" t="str">
        <v>Administrative and other operating expenses / income</v>
      </c>
      <c r="Z513">
        <v>0</v>
      </c>
    </row>
    <row r="514" spans="1:26" x14ac:dyDescent="0.2">
      <c r="A514" t="str">
        <v>A0461</v>
      </c>
      <c r="B514" t="str">
        <v>A0461 description</v>
      </c>
      <c r="C514" s="16">
        <v>1458</v>
      </c>
      <c r="D514" t="str">
        <v>Administrative and other operating expenses / income</v>
      </c>
      <c r="E514" t="str">
        <v>Other income</v>
      </c>
      <c r="F514" t="str">
        <v>Coronavirus job retention scheme grant income</v>
      </c>
      <c r="G514" s="16">
        <v>0</v>
      </c>
      <c r="H514" s="16">
        <v>0</v>
      </c>
      <c r="I514" s="16">
        <v>0</v>
      </c>
      <c r="J514" s="16">
        <v>0</v>
      </c>
      <c r="K514" s="16">
        <v>0</v>
      </c>
      <c r="L514" s="16">
        <v>1458</v>
      </c>
      <c r="M514" t="str">
        <v>Administrative and other operating expenses / income</v>
      </c>
      <c r="N514" t="str">
        <v>Other income</v>
      </c>
      <c r="O514" t="str">
        <v>Coronavirus job retention scheme grant income</v>
      </c>
      <c r="T514" t="str">
        <v>Administrative and other operating expenses / income</v>
      </c>
      <c r="Z514">
        <v>0</v>
      </c>
    </row>
    <row r="515" spans="1:26" x14ac:dyDescent="0.2">
      <c r="A515" t="str">
        <v>A0462</v>
      </c>
      <c r="B515" t="str">
        <v>A0462 description</v>
      </c>
      <c r="C515" s="16">
        <v>1459</v>
      </c>
      <c r="D515" t="str">
        <v>Administrative and other operating expenses / income</v>
      </c>
      <c r="E515" t="str">
        <v>Other income</v>
      </c>
      <c r="F515" t="str">
        <v>Eat Out to Help Out grant income</v>
      </c>
      <c r="G515" s="16">
        <v>0</v>
      </c>
      <c r="H515" s="16">
        <v>0</v>
      </c>
      <c r="I515" s="16">
        <v>0</v>
      </c>
      <c r="J515" s="16">
        <v>0</v>
      </c>
      <c r="K515" s="16">
        <v>0</v>
      </c>
      <c r="L515" s="16">
        <v>1459</v>
      </c>
      <c r="M515" t="str">
        <v>Administrative and other operating expenses / income</v>
      </c>
      <c r="N515" t="str">
        <v>Other income</v>
      </c>
      <c r="O515" t="str">
        <v>Eat Out to Help Out grant income</v>
      </c>
      <c r="T515" t="str">
        <v>Administrative and other operating expenses / income</v>
      </c>
      <c r="Z515">
        <v>0</v>
      </c>
    </row>
    <row r="516" spans="1:26" x14ac:dyDescent="0.2">
      <c r="A516" t="str">
        <v>A0463</v>
      </c>
      <c r="B516" t="str">
        <v>A0463 description</v>
      </c>
      <c r="C516" s="16">
        <v>1460</v>
      </c>
      <c r="D516" t="str">
        <v>Administrative and other operating expenses / income</v>
      </c>
      <c r="E516" t="str">
        <v>Other income</v>
      </c>
      <c r="F516" t="str">
        <v>Other income to be allocated</v>
      </c>
      <c r="G516" s="16">
        <v>0</v>
      </c>
      <c r="H516" s="16">
        <v>0</v>
      </c>
      <c r="I516" s="16">
        <v>0</v>
      </c>
      <c r="J516" s="16">
        <v>0</v>
      </c>
      <c r="K516" s="16">
        <v>0</v>
      </c>
      <c r="L516" s="16">
        <v>1460</v>
      </c>
      <c r="M516" t="str">
        <v>Administrative and other operating expenses / income</v>
      </c>
      <c r="N516" t="str">
        <v>Other income</v>
      </c>
      <c r="O516" t="str">
        <v>Other income to be allocated</v>
      </c>
      <c r="T516" t="str">
        <v>Administrative and other operating expenses / income</v>
      </c>
      <c r="Z516">
        <v>0</v>
      </c>
    </row>
    <row r="517" spans="1:26" x14ac:dyDescent="0.2">
      <c r="A517" t="str">
        <v>A0464</v>
      </c>
      <c r="B517" t="str">
        <v>A0464 description</v>
      </c>
      <c r="C517" s="16">
        <v>1461</v>
      </c>
      <c r="D517" t="str">
        <v>Administrative and other operating expenses / income</v>
      </c>
      <c r="E517" t="str">
        <v>Other income</v>
      </c>
      <c r="F517" t="str">
        <v>Rent receivable</v>
      </c>
      <c r="G517" s="16">
        <v>0</v>
      </c>
      <c r="H517" s="16">
        <v>0</v>
      </c>
      <c r="I517" s="16">
        <v>0</v>
      </c>
      <c r="J517" s="16">
        <v>0</v>
      </c>
      <c r="K517" s="16">
        <v>0</v>
      </c>
      <c r="L517" s="16">
        <v>1461</v>
      </c>
      <c r="M517" t="str">
        <v>Administrative and other operating expenses / income</v>
      </c>
      <c r="N517" t="str">
        <v>Other income</v>
      </c>
      <c r="O517" t="str">
        <v>Rent receivable</v>
      </c>
      <c r="T517" t="str">
        <v>Administrative and other operating expenses / income</v>
      </c>
      <c r="Z517">
        <v>0</v>
      </c>
    </row>
    <row r="518" spans="1:26" x14ac:dyDescent="0.2">
      <c r="A518" t="str">
        <v>A0465</v>
      </c>
      <c r="B518" t="str">
        <v>A0465 description</v>
      </c>
      <c r="C518" s="16">
        <v>1462</v>
      </c>
      <c r="D518" t="str">
        <v>Administrative and other operating expenses / income</v>
      </c>
      <c r="E518" t="str">
        <v>Other income</v>
      </c>
      <c r="F518" t="str">
        <v>Foreign income</v>
      </c>
      <c r="G518" s="16">
        <v>0</v>
      </c>
      <c r="H518" s="16">
        <v>0</v>
      </c>
      <c r="I518" s="16">
        <v>0</v>
      </c>
      <c r="J518" s="16">
        <v>0</v>
      </c>
      <c r="K518" s="16">
        <v>0</v>
      </c>
      <c r="L518" s="16">
        <v>1462</v>
      </c>
      <c r="M518" t="str">
        <v>Administrative and other operating expenses / income</v>
      </c>
      <c r="N518" t="str">
        <v>Other income</v>
      </c>
      <c r="O518" t="str">
        <v>Foreign income</v>
      </c>
      <c r="T518" t="str">
        <v>Administrative and other operating expenses / income</v>
      </c>
      <c r="Z518">
        <v>0</v>
      </c>
    </row>
    <row r="519" spans="1:26" x14ac:dyDescent="0.2">
      <c r="A519" t="str">
        <v>A0466</v>
      </c>
      <c r="B519" t="str">
        <v>A0466 description</v>
      </c>
      <c r="C519" s="16">
        <v>1463</v>
      </c>
      <c r="D519" t="str">
        <v>Administrative and other operating expenses / income</v>
      </c>
      <c r="E519" t="str">
        <v>Other income</v>
      </c>
      <c r="F519" t="str">
        <v>Foreign income taxed as Trading Income</v>
      </c>
      <c r="G519" s="16">
        <v>0</v>
      </c>
      <c r="H519" s="16">
        <v>0</v>
      </c>
      <c r="I519" s="16">
        <v>0</v>
      </c>
      <c r="J519" s="16">
        <v>0</v>
      </c>
      <c r="K519" s="16">
        <v>0</v>
      </c>
      <c r="L519" s="16">
        <v>1463</v>
      </c>
      <c r="M519" t="str">
        <v>Administrative and other operating expenses / income</v>
      </c>
      <c r="N519" t="str">
        <v>Other income</v>
      </c>
      <c r="O519" t="str">
        <v>Foreign income taxed as Trading Income</v>
      </c>
      <c r="T519" t="str">
        <v>Administrative and other operating expenses / income</v>
      </c>
      <c r="Z519">
        <v>0</v>
      </c>
    </row>
    <row r="520" spans="1:26" x14ac:dyDescent="0.2">
      <c r="A520" t="str">
        <v>A0467</v>
      </c>
      <c r="B520" t="str">
        <v>A0467 description</v>
      </c>
      <c r="C520" s="16">
        <v>1464</v>
      </c>
      <c r="D520" t="str">
        <v>Administrative and other operating expenses / income</v>
      </c>
      <c r="E520" t="str">
        <v>Other income</v>
      </c>
      <c r="F520" t="str">
        <v>Dividends</v>
      </c>
      <c r="G520" s="16">
        <v>0</v>
      </c>
      <c r="H520" s="16">
        <v>0</v>
      </c>
      <c r="I520" s="16">
        <v>0</v>
      </c>
      <c r="J520" s="16">
        <v>0</v>
      </c>
      <c r="K520" s="16">
        <v>0</v>
      </c>
      <c r="L520" s="16">
        <v>1464</v>
      </c>
      <c r="M520" t="str">
        <v>Administrative and other operating expenses / income</v>
      </c>
      <c r="N520" t="str">
        <v>Other income</v>
      </c>
      <c r="O520" t="str">
        <v>Dividends</v>
      </c>
      <c r="T520" t="str">
        <v>Administrative and other operating expenses / income</v>
      </c>
      <c r="Z520">
        <v>0</v>
      </c>
    </row>
    <row r="521" spans="1:26" x14ac:dyDescent="0.2">
      <c r="A521" t="str">
        <v>A0468</v>
      </c>
      <c r="B521" t="str">
        <v>A0468 description</v>
      </c>
      <c r="C521" s="16">
        <v>1465</v>
      </c>
      <c r="D521" t="str">
        <v>Administrative and other operating expenses / income</v>
      </c>
      <c r="E521" t="str">
        <v>Other income</v>
      </c>
      <c r="F521" t="str">
        <v>PIDs from Other UK REITs</v>
      </c>
      <c r="G521" s="16">
        <v>0</v>
      </c>
      <c r="H521" s="16">
        <v>0</v>
      </c>
      <c r="I521" s="16">
        <v>0</v>
      </c>
      <c r="J521" s="16">
        <v>0</v>
      </c>
      <c r="K521" s="16">
        <v>0</v>
      </c>
      <c r="L521" s="16">
        <v>1465</v>
      </c>
      <c r="M521" t="str">
        <v>Administrative and other operating expenses / income</v>
      </c>
      <c r="N521" t="str">
        <v>Other income</v>
      </c>
      <c r="O521" t="str">
        <v>PIDs from Other UK REITs</v>
      </c>
      <c r="T521" t="str">
        <v>Administrative and other operating expenses / income</v>
      </c>
      <c r="Z521">
        <v>0</v>
      </c>
    </row>
    <row r="522" spans="1:26" x14ac:dyDescent="0.2">
      <c r="A522" t="str">
        <v>A0469</v>
      </c>
      <c r="B522" t="str">
        <v>A0469 description</v>
      </c>
      <c r="C522" s="16">
        <v>1466</v>
      </c>
      <c r="D522" t="str">
        <v>Administrative and other operating expenses / income</v>
      </c>
      <c r="E522" t="str">
        <v>Other income</v>
      </c>
      <c r="F522" t="str">
        <v>Dilapidation receipts</v>
      </c>
      <c r="G522" s="16">
        <v>0</v>
      </c>
      <c r="H522" s="16">
        <v>0</v>
      </c>
      <c r="I522" s="16">
        <v>0</v>
      </c>
      <c r="J522" s="16">
        <v>0</v>
      </c>
      <c r="K522" s="16">
        <v>0</v>
      </c>
      <c r="L522" s="16">
        <v>1466</v>
      </c>
      <c r="M522" t="str">
        <v>Administrative and other operating expenses / income</v>
      </c>
      <c r="N522" t="str">
        <v>Other income</v>
      </c>
      <c r="O522" t="str">
        <v>Dilapidation receipts</v>
      </c>
      <c r="T522" t="str">
        <v>Administrative and other operating expenses / income</v>
      </c>
      <c r="Z522">
        <v>0</v>
      </c>
    </row>
    <row r="523" spans="1:26" x14ac:dyDescent="0.2">
      <c r="A523" t="str">
        <v>A0470</v>
      </c>
      <c r="B523" t="str">
        <v>A0470 description</v>
      </c>
      <c r="C523" s="16">
        <v>1467</v>
      </c>
      <c r="D523" t="str">
        <v>Administrative and other operating expenses / income</v>
      </c>
      <c r="E523" t="str">
        <v>Other income</v>
      </c>
      <c r="F523" t="str">
        <v>RDEC above the line credit - current year</v>
      </c>
      <c r="G523" s="16">
        <v>0</v>
      </c>
      <c r="H523" s="16">
        <v>0</v>
      </c>
      <c r="I523" s="16">
        <v>0</v>
      </c>
      <c r="J523" s="16">
        <v>0</v>
      </c>
      <c r="K523" s="16">
        <v>0</v>
      </c>
      <c r="L523" s="16">
        <v>1467</v>
      </c>
      <c r="M523" t="str">
        <v>Administrative and other operating expenses / income</v>
      </c>
      <c r="N523" t="str">
        <v>Other income</v>
      </c>
      <c r="O523" t="str">
        <v>RDEC above the line credit - current year</v>
      </c>
      <c r="T523" t="str">
        <v>Administrative and other operating expenses / income</v>
      </c>
      <c r="Z523">
        <v>0</v>
      </c>
    </row>
    <row r="524" spans="1:26" x14ac:dyDescent="0.2">
      <c r="A524" t="str">
        <v>A0471</v>
      </c>
      <c r="B524" t="str">
        <v>A0471 description</v>
      </c>
      <c r="C524" s="16">
        <v>1468</v>
      </c>
      <c r="D524" t="str">
        <v>Administrative and other operating expenses / income</v>
      </c>
      <c r="E524" t="str">
        <v>Other income</v>
      </c>
      <c r="F524" t="str">
        <v>RDEC above the line credit - prior years</v>
      </c>
      <c r="G524" s="16">
        <v>0</v>
      </c>
      <c r="H524" s="16">
        <v>0</v>
      </c>
      <c r="I524" s="16">
        <v>0</v>
      </c>
      <c r="J524" s="16">
        <v>0</v>
      </c>
      <c r="K524" s="16">
        <v>0</v>
      </c>
      <c r="L524" s="16">
        <v>1468</v>
      </c>
      <c r="M524" t="str">
        <v>Administrative and other operating expenses / income</v>
      </c>
      <c r="N524" t="str">
        <v>Other income</v>
      </c>
      <c r="O524" t="str">
        <v>RDEC above the line credit - prior years</v>
      </c>
      <c r="T524" t="str">
        <v>Administrative and other operating expenses / income</v>
      </c>
      <c r="Z524">
        <v>0</v>
      </c>
    </row>
    <row r="525" spans="1:26" x14ac:dyDescent="0.2">
      <c r="A525" t="str">
        <v>A0472</v>
      </c>
      <c r="B525" t="str">
        <v>A0472 description</v>
      </c>
      <c r="C525" s="16">
        <v>1469</v>
      </c>
      <c r="D525" t="str">
        <v>Administrative and other operating expenses / income</v>
      </c>
      <c r="E525" t="str">
        <v>Other income</v>
      </c>
      <c r="F525" t="str">
        <v>Royalties receivable - UK</v>
      </c>
      <c r="G525" s="16">
        <v>0</v>
      </c>
      <c r="H525" s="16">
        <v>0</v>
      </c>
      <c r="I525" s="16">
        <v>0</v>
      </c>
      <c r="J525" s="16">
        <v>0</v>
      </c>
      <c r="K525" s="16">
        <v>0</v>
      </c>
      <c r="L525" s="16">
        <v>1469</v>
      </c>
      <c r="M525" t="str">
        <v>Administrative and other operating expenses / income</v>
      </c>
      <c r="N525" t="str">
        <v>Other income</v>
      </c>
      <c r="O525" t="str">
        <v>Royalties receivable - UK</v>
      </c>
      <c r="T525" t="str">
        <v>Administrative and other operating expenses / income</v>
      </c>
      <c r="Z525">
        <v>0</v>
      </c>
    </row>
    <row r="526" spans="1:26" x14ac:dyDescent="0.2">
      <c r="A526" t="str">
        <v>A0473</v>
      </c>
      <c r="B526" t="str">
        <v>A0473 description</v>
      </c>
      <c r="C526" s="16">
        <v>1470</v>
      </c>
      <c r="D526" t="str">
        <v>Administrative and other operating expenses / income</v>
      </c>
      <c r="E526" t="str">
        <v>Other income</v>
      </c>
      <c r="F526" t="str">
        <v>Royalties receivable - Overseas</v>
      </c>
      <c r="G526" s="16">
        <v>0</v>
      </c>
      <c r="H526" s="16">
        <v>0</v>
      </c>
      <c r="I526" s="16">
        <v>0</v>
      </c>
      <c r="J526" s="16">
        <v>0</v>
      </c>
      <c r="K526" s="16">
        <v>0</v>
      </c>
      <c r="L526" s="16">
        <v>1470</v>
      </c>
      <c r="M526" t="str">
        <v>Administrative and other operating expenses / income</v>
      </c>
      <c r="N526" t="str">
        <v>Other income</v>
      </c>
      <c r="O526" t="str">
        <v>Royalties receivable - Overseas</v>
      </c>
      <c r="T526" t="str">
        <v>Administrative and other operating expenses / income</v>
      </c>
      <c r="Z526">
        <v>0</v>
      </c>
    </row>
    <row r="527" spans="1:26" x14ac:dyDescent="0.2">
      <c r="A527" t="str">
        <v>A0474</v>
      </c>
      <c r="B527" t="str">
        <v>A0474 description</v>
      </c>
      <c r="C527" s="16">
        <v>1471</v>
      </c>
      <c r="D527" t="str">
        <v>Administrative and other operating expenses / income</v>
      </c>
      <c r="E527" t="str">
        <v>Other income</v>
      </c>
      <c r="F527" t="str">
        <v>Royalties receivable - Overseas - taxable as trading income</v>
      </c>
      <c r="G527" s="16">
        <v>0</v>
      </c>
      <c r="H527" s="16">
        <v>0</v>
      </c>
      <c r="I527" s="16">
        <v>0</v>
      </c>
      <c r="J527" s="16">
        <v>0</v>
      </c>
      <c r="K527" s="16">
        <v>0</v>
      </c>
      <c r="L527" s="16">
        <v>1471</v>
      </c>
      <c r="M527" t="str">
        <v>Administrative and other operating expenses / income</v>
      </c>
      <c r="N527" t="str">
        <v>Other income</v>
      </c>
      <c r="O527" t="str">
        <v>Royalties receivable - Overseas - taxable as trading income</v>
      </c>
      <c r="T527" t="str">
        <v>Administrative and other operating expenses / income</v>
      </c>
      <c r="Z527">
        <v>0</v>
      </c>
    </row>
    <row r="528" spans="1:26" x14ac:dyDescent="0.2">
      <c r="A528" t="str">
        <v>A0475</v>
      </c>
      <c r="B528" t="str">
        <v>A0475 description</v>
      </c>
      <c r="C528" s="16">
        <v>1472</v>
      </c>
      <c r="D528" t="str">
        <v>Administrative and other operating expenses / income</v>
      </c>
      <c r="E528" t="str">
        <v>Other income</v>
      </c>
      <c r="F528" t="str">
        <v>Royalties receivable - Overseas - taxable as non-trading income</v>
      </c>
      <c r="G528" s="16">
        <v>0</v>
      </c>
      <c r="H528" s="16">
        <v>0</v>
      </c>
      <c r="I528" s="16">
        <v>0</v>
      </c>
      <c r="J528" s="16">
        <v>0</v>
      </c>
      <c r="K528" s="16">
        <v>0</v>
      </c>
      <c r="L528" s="16">
        <v>1472</v>
      </c>
      <c r="M528" t="str">
        <v>Administrative and other operating expenses / income</v>
      </c>
      <c r="N528" t="str">
        <v>Other income</v>
      </c>
      <c r="O528" t="str">
        <v>Royalties receivable - Overseas - taxable as non-trading income</v>
      </c>
      <c r="T528" t="str">
        <v>Administrative and other operating expenses / income</v>
      </c>
      <c r="Z528">
        <v>0</v>
      </c>
    </row>
    <row r="529" spans="1:26" x14ac:dyDescent="0.2">
      <c r="A529" t="str">
        <v>A0476</v>
      </c>
      <c r="B529" t="str">
        <v>A0476 description</v>
      </c>
      <c r="C529" s="16">
        <v>1473</v>
      </c>
      <c r="D529" t="str">
        <v>Administrative and other operating expenses / income</v>
      </c>
      <c r="E529" t="str">
        <v>Other income</v>
      </c>
      <c r="F529" t="str">
        <v>Management fee income</v>
      </c>
      <c r="G529" s="16">
        <v>0</v>
      </c>
      <c r="H529" s="16">
        <v>0</v>
      </c>
      <c r="I529" s="16">
        <v>0</v>
      </c>
      <c r="J529" s="16">
        <v>0</v>
      </c>
      <c r="K529" s="16">
        <v>0</v>
      </c>
      <c r="L529" s="16">
        <v>1473</v>
      </c>
      <c r="M529" t="str">
        <v>Administrative and other operating expenses / income</v>
      </c>
      <c r="N529" t="str">
        <v>Other income</v>
      </c>
      <c r="O529" t="str">
        <v>Management fee income</v>
      </c>
      <c r="T529" t="str">
        <v>Administrative and other operating expenses / income</v>
      </c>
      <c r="Z529">
        <v>0</v>
      </c>
    </row>
    <row r="530" spans="1:26" x14ac:dyDescent="0.2">
      <c r="A530" t="str">
        <v>A0477</v>
      </c>
      <c r="B530" t="str">
        <v>A0477 description</v>
      </c>
      <c r="C530" s="16">
        <v>1474</v>
      </c>
      <c r="D530" t="str">
        <v>Administrative and other operating expenses / income</v>
      </c>
      <c r="E530" t="str">
        <v>Other income</v>
      </c>
      <c r="F530" t="str">
        <v>Other taxable income</v>
      </c>
      <c r="G530" s="16">
        <v>0</v>
      </c>
      <c r="H530" s="16">
        <v>0</v>
      </c>
      <c r="I530" s="16">
        <v>0</v>
      </c>
      <c r="J530" s="16">
        <v>0</v>
      </c>
      <c r="K530" s="16">
        <v>0</v>
      </c>
      <c r="L530" s="16">
        <v>1474</v>
      </c>
      <c r="M530" t="str">
        <v>Administrative and other operating expenses / income</v>
      </c>
      <c r="N530" t="str">
        <v>Other income</v>
      </c>
      <c r="O530" t="str">
        <v>Other taxable income</v>
      </c>
      <c r="T530" t="str">
        <v>Administrative and other operating expenses / income</v>
      </c>
      <c r="Z530">
        <v>0</v>
      </c>
    </row>
    <row r="531" spans="1:26" x14ac:dyDescent="0.2">
      <c r="A531" t="str">
        <v>A0478</v>
      </c>
      <c r="B531" t="str">
        <v>A0478 description</v>
      </c>
      <c r="C531" s="16">
        <v>1475</v>
      </c>
      <c r="D531" t="str">
        <v>Administrative and other operating expenses / income</v>
      </c>
      <c r="E531" t="str">
        <v>Other income</v>
      </c>
      <c r="F531" t="str">
        <v>Coronavirus job retention scheme grant income</v>
      </c>
      <c r="G531" s="16">
        <v>0</v>
      </c>
      <c r="H531" s="16">
        <v>0</v>
      </c>
      <c r="I531" s="16">
        <v>0</v>
      </c>
      <c r="J531" s="16">
        <v>0</v>
      </c>
      <c r="K531" s="16">
        <v>0</v>
      </c>
      <c r="L531" s="16">
        <v>1475</v>
      </c>
      <c r="M531" t="str">
        <v>Administrative and other operating expenses / income</v>
      </c>
      <c r="N531" t="str">
        <v>Other income</v>
      </c>
      <c r="O531" t="str">
        <v>Coronavirus job retention scheme grant income</v>
      </c>
      <c r="T531" t="str">
        <v>Administrative and other operating expenses / income</v>
      </c>
      <c r="Z531">
        <v>0</v>
      </c>
    </row>
    <row r="532" spans="1:26" x14ac:dyDescent="0.2">
      <c r="A532" t="str">
        <v>A0479</v>
      </c>
      <c r="B532" t="str">
        <v>A0479 description</v>
      </c>
      <c r="C532" s="16">
        <v>1476</v>
      </c>
      <c r="D532" t="str">
        <v>Administrative and other operating expenses / income</v>
      </c>
      <c r="E532" t="str">
        <v>Other income</v>
      </c>
      <c r="F532" t="str">
        <v>Eat Out to Help Out grant income</v>
      </c>
      <c r="G532" s="16">
        <v>0</v>
      </c>
      <c r="H532" s="16">
        <v>0</v>
      </c>
      <c r="I532" s="16">
        <v>0</v>
      </c>
      <c r="J532" s="16">
        <v>0</v>
      </c>
      <c r="K532" s="16">
        <v>0</v>
      </c>
      <c r="L532" s="16">
        <v>1476</v>
      </c>
      <c r="M532" t="str">
        <v>Administrative and other operating expenses / income</v>
      </c>
      <c r="N532" t="str">
        <v>Other income</v>
      </c>
      <c r="O532" t="str">
        <v>Eat Out to Help Out grant income</v>
      </c>
      <c r="T532" t="str">
        <v>Administrative and other operating expenses / income</v>
      </c>
      <c r="Z532">
        <v>0</v>
      </c>
    </row>
    <row r="533" spans="1:26" x14ac:dyDescent="0.2">
      <c r="A533" t="str">
        <v>A0480</v>
      </c>
      <c r="B533" t="str">
        <v>A0480 description</v>
      </c>
      <c r="C533" s="16">
        <v>1477</v>
      </c>
      <c r="D533" t="str">
        <v>Administrative and other operating expenses / income</v>
      </c>
      <c r="E533" t="str">
        <v>Other analysis / exceptional costs</v>
      </c>
      <c r="F533" t="str">
        <v>Other analysis / exceptional costs to be allocated</v>
      </c>
      <c r="G533" s="16">
        <v>0</v>
      </c>
      <c r="H533" s="16">
        <v>0</v>
      </c>
      <c r="I533" s="16">
        <v>0</v>
      </c>
      <c r="J533" s="16">
        <v>0</v>
      </c>
      <c r="K533" s="16">
        <v>0</v>
      </c>
      <c r="L533" s="16">
        <v>1477</v>
      </c>
      <c r="M533" t="str">
        <v>Administrative and other operating expenses / income</v>
      </c>
      <c r="N533" t="str">
        <v>Other analysis / exceptional costs</v>
      </c>
      <c r="O533" t="str">
        <v>Other analysis / exceptional costs to be allocated</v>
      </c>
      <c r="T533" t="str">
        <v>Administrative and other operating expenses / income</v>
      </c>
      <c r="Z533">
        <v>0</v>
      </c>
    </row>
    <row r="534" spans="1:26" x14ac:dyDescent="0.2">
      <c r="A534" t="str">
        <v>A0481</v>
      </c>
      <c r="B534" t="str">
        <v>A0481 description</v>
      </c>
      <c r="C534" s="16">
        <v>1478</v>
      </c>
      <c r="D534" t="str">
        <v>Administrative and other operating expenses / income</v>
      </c>
      <c r="E534" t="str">
        <v>Other analysis / exceptional costs</v>
      </c>
      <c r="F534" t="str">
        <v>Other allowable expenditure</v>
      </c>
      <c r="G534" s="16">
        <v>0</v>
      </c>
      <c r="H534" s="16">
        <v>0</v>
      </c>
      <c r="I534" s="16">
        <v>0</v>
      </c>
      <c r="J534" s="16">
        <v>0</v>
      </c>
      <c r="K534" s="16">
        <v>0</v>
      </c>
      <c r="L534" s="16">
        <v>1478</v>
      </c>
      <c r="M534" t="str">
        <v>Administrative and other operating expenses / income</v>
      </c>
      <c r="N534" t="str">
        <v>Other analysis / exceptional costs</v>
      </c>
      <c r="O534" t="str">
        <v>Other allowable expenditure</v>
      </c>
      <c r="T534" t="str">
        <v>Administrative and other operating expenses / income</v>
      </c>
      <c r="Z534">
        <v>0</v>
      </c>
    </row>
    <row r="535" spans="1:26" x14ac:dyDescent="0.2">
      <c r="A535" t="str">
        <v>A0482</v>
      </c>
      <c r="B535" t="str">
        <v>A0482 description</v>
      </c>
      <c r="C535" s="16">
        <v>1479</v>
      </c>
      <c r="D535" t="str">
        <v>Administrative and other operating expenses / income</v>
      </c>
      <c r="E535" t="str">
        <v>Other analysis / exceptional costs</v>
      </c>
      <c r="F535" t="str">
        <v>Penalties and fines - disallowable</v>
      </c>
      <c r="G535" s="16">
        <v>0</v>
      </c>
      <c r="H535" s="16">
        <v>0</v>
      </c>
      <c r="I535" s="16">
        <v>0</v>
      </c>
      <c r="J535" s="16">
        <v>0</v>
      </c>
      <c r="K535" s="16">
        <v>0</v>
      </c>
      <c r="L535" s="16">
        <v>1479</v>
      </c>
      <c r="M535" t="str">
        <v>Administrative and other operating expenses / income</v>
      </c>
      <c r="N535" t="str">
        <v>Other analysis / exceptional costs</v>
      </c>
      <c r="O535" t="str">
        <v>Penalties and fines - disallowable</v>
      </c>
      <c r="T535" t="str">
        <v>Administrative and other operating expenses / income</v>
      </c>
      <c r="Z535">
        <v>0</v>
      </c>
    </row>
    <row r="536" spans="1:26" x14ac:dyDescent="0.2">
      <c r="A536" t="str">
        <v>A0483</v>
      </c>
      <c r="B536" t="str">
        <v>A0483 description</v>
      </c>
      <c r="C536" s="16">
        <v>1480</v>
      </c>
      <c r="D536" t="str">
        <v>Administrative and other operating expenses / income</v>
      </c>
      <c r="E536" t="str">
        <v>Other analysis / exceptional costs</v>
      </c>
      <c r="F536" t="str">
        <v>Entertaining - disallowable</v>
      </c>
      <c r="G536" s="16">
        <v>0</v>
      </c>
      <c r="H536" s="16">
        <v>0</v>
      </c>
      <c r="I536" s="16">
        <v>0</v>
      </c>
      <c r="J536" s="16">
        <v>0</v>
      </c>
      <c r="K536" s="16">
        <v>0</v>
      </c>
      <c r="L536" s="16">
        <v>1480</v>
      </c>
      <c r="M536" t="str">
        <v>Administrative and other operating expenses / income</v>
      </c>
      <c r="N536" t="str">
        <v>Other analysis / exceptional costs</v>
      </c>
      <c r="O536" t="str">
        <v>Entertaining - disallowable</v>
      </c>
      <c r="T536" t="str">
        <v>Administrative and other operating expenses / income</v>
      </c>
      <c r="Z536">
        <v>0</v>
      </c>
    </row>
    <row r="537" spans="1:26" x14ac:dyDescent="0.2">
      <c r="A537" t="str">
        <v>A0484</v>
      </c>
      <c r="B537" t="str">
        <v>A0484 description</v>
      </c>
      <c r="C537" s="16">
        <v>1481</v>
      </c>
      <c r="D537" t="str">
        <v>Administrative and other operating expenses / income</v>
      </c>
      <c r="E537" t="str">
        <v>Other analysis / exceptional costs</v>
      </c>
      <c r="F537" t="str">
        <v>Capital expenditure</v>
      </c>
      <c r="G537" s="16">
        <v>0</v>
      </c>
      <c r="H537" s="16">
        <v>0</v>
      </c>
      <c r="I537" s="16">
        <v>0</v>
      </c>
      <c r="J537" s="16">
        <v>0</v>
      </c>
      <c r="K537" s="16">
        <v>0</v>
      </c>
      <c r="L537" s="16">
        <v>1481</v>
      </c>
      <c r="M537" t="str">
        <v>Administrative and other operating expenses / income</v>
      </c>
      <c r="N537" t="str">
        <v>Other analysis / exceptional costs</v>
      </c>
      <c r="O537" t="str">
        <v>Capital expenditure</v>
      </c>
      <c r="T537" t="str">
        <v>Administrative and other operating expenses / income</v>
      </c>
      <c r="Z537">
        <v>0</v>
      </c>
    </row>
    <row r="538" spans="1:26" x14ac:dyDescent="0.2">
      <c r="A538" t="str">
        <v>A0485</v>
      </c>
      <c r="B538" t="str">
        <v>A0485 description</v>
      </c>
      <c r="C538" s="16">
        <v>1482</v>
      </c>
      <c r="D538" t="str">
        <v>Administrative and other operating expenses / income</v>
      </c>
      <c r="E538" t="str">
        <v>Other analysis / exceptional costs</v>
      </c>
      <c r="F538" t="str">
        <v>Other disallowable expenditure</v>
      </c>
      <c r="G538" s="16">
        <v>0</v>
      </c>
      <c r="H538" s="16">
        <v>0</v>
      </c>
      <c r="I538" s="16">
        <v>0</v>
      </c>
      <c r="J538" s="16">
        <v>0</v>
      </c>
      <c r="K538" s="16">
        <v>0</v>
      </c>
      <c r="L538" s="16">
        <v>1482</v>
      </c>
      <c r="M538" t="str">
        <v>Administrative and other operating expenses / income</v>
      </c>
      <c r="N538" t="str">
        <v>Other analysis / exceptional costs</v>
      </c>
      <c r="O538" t="str">
        <v>Other disallowable expenditure</v>
      </c>
      <c r="T538" t="str">
        <v>Administrative and other operating expenses / income</v>
      </c>
      <c r="Z538">
        <v>0</v>
      </c>
    </row>
    <row r="539" spans="1:26" x14ac:dyDescent="0.2">
      <c r="A539" t="str">
        <v>A0486</v>
      </c>
      <c r="B539" t="str">
        <v>A0486 description</v>
      </c>
      <c r="C539" s="16">
        <v>1483</v>
      </c>
      <c r="D539" t="str">
        <v>Administrative and other operating expenses / income</v>
      </c>
      <c r="E539" t="str">
        <v>Other analysis / exceptional costs</v>
      </c>
      <c r="F539" t="str">
        <v>Other analysis / exceptional costs to be allocated</v>
      </c>
      <c r="G539" s="16">
        <v>0</v>
      </c>
      <c r="H539" s="16">
        <v>0</v>
      </c>
      <c r="I539" s="16">
        <v>0</v>
      </c>
      <c r="J539" s="16">
        <v>0</v>
      </c>
      <c r="K539" s="16">
        <v>0</v>
      </c>
      <c r="L539" s="16">
        <v>1483</v>
      </c>
      <c r="M539" t="str">
        <v>Administrative and other operating expenses / income</v>
      </c>
      <c r="N539" t="str">
        <v>Other analysis / exceptional costs</v>
      </c>
      <c r="O539" t="str">
        <v>Other analysis / exceptional costs to be allocated</v>
      </c>
      <c r="T539" t="str">
        <v>Administrative and other operating expenses / income</v>
      </c>
      <c r="Z539">
        <v>0</v>
      </c>
    </row>
    <row r="540" spans="1:26" x14ac:dyDescent="0.2">
      <c r="A540" t="str">
        <v>A0487</v>
      </c>
      <c r="B540" t="str">
        <v>A0487 description</v>
      </c>
      <c r="C540" s="16">
        <v>1484</v>
      </c>
      <c r="D540" t="str">
        <v>Administrative and other operating expenses / income</v>
      </c>
      <c r="E540" t="str">
        <v>Other analysis / exceptional costs</v>
      </c>
      <c r="F540" t="str">
        <v>Other allowable expenditure</v>
      </c>
      <c r="G540" s="16">
        <v>0</v>
      </c>
      <c r="H540" s="16">
        <v>0</v>
      </c>
      <c r="I540" s="16">
        <v>0</v>
      </c>
      <c r="J540" s="16">
        <v>0</v>
      </c>
      <c r="K540" s="16">
        <v>0</v>
      </c>
      <c r="L540" s="16">
        <v>1484</v>
      </c>
      <c r="M540" t="str">
        <v>Administrative and other operating expenses / income</v>
      </c>
      <c r="N540" t="str">
        <v>Other analysis / exceptional costs</v>
      </c>
      <c r="O540" t="str">
        <v>Other allowable expenditure</v>
      </c>
      <c r="T540" t="str">
        <v>Administrative and other operating expenses / income</v>
      </c>
      <c r="Z540">
        <v>0</v>
      </c>
    </row>
    <row r="541" spans="1:26" x14ac:dyDescent="0.2">
      <c r="A541" t="str">
        <v>A0488</v>
      </c>
      <c r="B541" t="str">
        <v>A0488 description</v>
      </c>
      <c r="C541" s="16">
        <v>1485</v>
      </c>
      <c r="D541" t="str">
        <v>Administrative and other operating expenses / income</v>
      </c>
      <c r="E541" t="str">
        <v>Other analysis / exceptional costs</v>
      </c>
      <c r="F541" t="str">
        <v>Penalties and fines - disallowable</v>
      </c>
      <c r="G541" s="16">
        <v>0</v>
      </c>
      <c r="H541" s="16">
        <v>0</v>
      </c>
      <c r="I541" s="16">
        <v>0</v>
      </c>
      <c r="J541" s="16">
        <v>0</v>
      </c>
      <c r="K541" s="16">
        <v>0</v>
      </c>
      <c r="L541" s="16">
        <v>1485</v>
      </c>
      <c r="M541" t="str">
        <v>Administrative and other operating expenses / income</v>
      </c>
      <c r="N541" t="str">
        <v>Other analysis / exceptional costs</v>
      </c>
      <c r="O541" t="str">
        <v>Penalties and fines - disallowable</v>
      </c>
      <c r="T541" t="str">
        <v>Administrative and other operating expenses / income</v>
      </c>
      <c r="Z541">
        <v>0</v>
      </c>
    </row>
    <row r="542" spans="1:26" x14ac:dyDescent="0.2">
      <c r="A542" t="str">
        <v>A0489</v>
      </c>
      <c r="B542" t="str">
        <v>A0489 description</v>
      </c>
      <c r="C542" s="16">
        <v>1486</v>
      </c>
      <c r="D542" t="str">
        <v>Administrative and other operating expenses / income</v>
      </c>
      <c r="E542" t="str">
        <v>Other analysis / exceptional costs</v>
      </c>
      <c r="F542" t="str">
        <v>Entertaining - disallowable</v>
      </c>
      <c r="G542" s="16">
        <v>0</v>
      </c>
      <c r="H542" s="16">
        <v>0</v>
      </c>
      <c r="I542" s="16">
        <v>0</v>
      </c>
      <c r="J542" s="16">
        <v>0</v>
      </c>
      <c r="K542" s="16">
        <v>0</v>
      </c>
      <c r="L542" s="16">
        <v>1486</v>
      </c>
      <c r="M542" t="str">
        <v>Administrative and other operating expenses / income</v>
      </c>
      <c r="N542" t="str">
        <v>Other analysis / exceptional costs</v>
      </c>
      <c r="O542" t="str">
        <v>Entertaining - disallowable</v>
      </c>
      <c r="T542" t="str">
        <v>Administrative and other operating expenses / income</v>
      </c>
      <c r="Z542">
        <v>0</v>
      </c>
    </row>
    <row r="543" spans="1:26" x14ac:dyDescent="0.2">
      <c r="A543" t="str">
        <v>A0490</v>
      </c>
      <c r="B543" t="str">
        <v>A0490 description</v>
      </c>
      <c r="C543" s="16">
        <v>1487</v>
      </c>
      <c r="D543" t="str">
        <v>Administrative and other operating expenses / income</v>
      </c>
      <c r="E543" t="str">
        <v>Other analysis / exceptional costs</v>
      </c>
      <c r="F543" t="str">
        <v>Capital expenditure</v>
      </c>
      <c r="G543" s="16">
        <v>0</v>
      </c>
      <c r="H543" s="16">
        <v>0</v>
      </c>
      <c r="I543" s="16">
        <v>0</v>
      </c>
      <c r="J543" s="16">
        <v>0</v>
      </c>
      <c r="K543" s="16">
        <v>0</v>
      </c>
      <c r="L543" s="16">
        <v>1487</v>
      </c>
      <c r="M543" t="str">
        <v>Administrative and other operating expenses / income</v>
      </c>
      <c r="N543" t="str">
        <v>Other analysis / exceptional costs</v>
      </c>
      <c r="O543" t="str">
        <v>Capital expenditure</v>
      </c>
      <c r="T543" t="str">
        <v>Administrative and other operating expenses / income</v>
      </c>
      <c r="Z543">
        <v>0</v>
      </c>
    </row>
    <row r="544" spans="1:26" x14ac:dyDescent="0.2">
      <c r="A544" t="str">
        <v>A0491</v>
      </c>
      <c r="B544" t="str">
        <v>A0491 description</v>
      </c>
      <c r="C544" s="16">
        <v>1488</v>
      </c>
      <c r="D544" t="str">
        <v>Administrative and other operating expenses / income</v>
      </c>
      <c r="E544" t="str">
        <v>Other analysis / exceptional costs</v>
      </c>
      <c r="F544" t="str">
        <v>Other disallowable expenditure</v>
      </c>
      <c r="G544" s="16">
        <v>0</v>
      </c>
      <c r="H544" s="16">
        <v>0</v>
      </c>
      <c r="I544" s="16">
        <v>0</v>
      </c>
      <c r="J544" s="16">
        <v>0</v>
      </c>
      <c r="K544" s="16">
        <v>0</v>
      </c>
      <c r="L544" s="16">
        <v>1488</v>
      </c>
      <c r="M544" t="str">
        <v>Administrative and other operating expenses / income</v>
      </c>
      <c r="N544" t="str">
        <v>Other analysis / exceptional costs</v>
      </c>
      <c r="O544" t="str">
        <v>Other disallowable expenditure</v>
      </c>
      <c r="T544" t="str">
        <v>Administrative and other operating expenses / income</v>
      </c>
      <c r="Z544">
        <v>0</v>
      </c>
    </row>
    <row r="545" spans="1:26" x14ac:dyDescent="0.2">
      <c r="A545" t="str">
        <v>A0492</v>
      </c>
      <c r="B545" t="str">
        <v>A0492 description</v>
      </c>
      <c r="C545" s="16">
        <v>1489</v>
      </c>
      <c r="D545" t="str">
        <v>Administrative and other operating expenses / income</v>
      </c>
      <c r="E545" t="str">
        <v>Irrecoverable VAT</v>
      </c>
      <c r="F545" t="str">
        <v>Irrecoverable VAT to be allocated</v>
      </c>
      <c r="G545" s="16">
        <v>0</v>
      </c>
      <c r="H545" s="16">
        <v>0</v>
      </c>
      <c r="I545" s="16">
        <v>0</v>
      </c>
      <c r="J545" s="16">
        <v>0</v>
      </c>
      <c r="K545" s="16">
        <v>0</v>
      </c>
      <c r="L545" s="16">
        <v>1489</v>
      </c>
      <c r="M545" t="str">
        <v>Administrative and other operating expenses / income</v>
      </c>
      <c r="N545" t="str">
        <v>Irrecoverable VAT</v>
      </c>
      <c r="O545" t="str">
        <v>Irrecoverable VAT to be allocated</v>
      </c>
      <c r="T545" t="str">
        <v>Administrative and other operating expenses / income</v>
      </c>
      <c r="Z545">
        <v>0</v>
      </c>
    </row>
    <row r="546" spans="1:26" x14ac:dyDescent="0.2">
      <c r="A546" t="str">
        <v>A0493</v>
      </c>
      <c r="B546" t="str">
        <v>A0493 description</v>
      </c>
      <c r="C546" s="16">
        <v>1490</v>
      </c>
      <c r="D546" t="str">
        <v>Administrative and other operating expenses / income</v>
      </c>
      <c r="E546" t="str">
        <v>Irrecoverable VAT</v>
      </c>
      <c r="F546" t="str">
        <v>Capital - capital allowances</v>
      </c>
      <c r="G546" s="16">
        <v>0</v>
      </c>
      <c r="H546" s="16">
        <v>0</v>
      </c>
      <c r="I546" s="16">
        <v>0</v>
      </c>
      <c r="J546" s="16">
        <v>0</v>
      </c>
      <c r="K546" s="16">
        <v>0</v>
      </c>
      <c r="L546" s="16">
        <v>1490</v>
      </c>
      <c r="M546" t="str">
        <v>Administrative and other operating expenses / income</v>
      </c>
      <c r="N546" t="str">
        <v>Irrecoverable VAT</v>
      </c>
      <c r="O546" t="str">
        <v>Capital - capital allowances</v>
      </c>
      <c r="T546" t="str">
        <v>Administrative and other operating expenses / income</v>
      </c>
      <c r="Z546">
        <v>0</v>
      </c>
    </row>
    <row r="547" spans="1:26" x14ac:dyDescent="0.2">
      <c r="A547" t="str">
        <v>A0494</v>
      </c>
      <c r="B547" t="str">
        <v>A0494 description</v>
      </c>
      <c r="C547" s="16">
        <v>1491</v>
      </c>
      <c r="D547" t="str">
        <v>Administrative and other operating expenses / income</v>
      </c>
      <c r="E547" t="str">
        <v>Irrecoverable VAT</v>
      </c>
      <c r="F547" t="str">
        <v>Capital - non-deductible</v>
      </c>
      <c r="G547" s="16">
        <v>0</v>
      </c>
      <c r="H547" s="16">
        <v>0</v>
      </c>
      <c r="I547" s="16">
        <v>0</v>
      </c>
      <c r="J547" s="16">
        <v>0</v>
      </c>
      <c r="K547" s="16">
        <v>0</v>
      </c>
      <c r="L547" s="16">
        <v>1491</v>
      </c>
      <c r="M547" t="str">
        <v>Administrative and other operating expenses / income</v>
      </c>
      <c r="N547" t="str">
        <v>Irrecoverable VAT</v>
      </c>
      <c r="O547" t="str">
        <v>Capital - non-deductible</v>
      </c>
      <c r="T547" t="str">
        <v>Administrative and other operating expenses / income</v>
      </c>
      <c r="Z547">
        <v>0</v>
      </c>
    </row>
    <row r="548" spans="1:26" x14ac:dyDescent="0.2">
      <c r="A548" t="str">
        <v>A0495</v>
      </c>
      <c r="B548" t="str">
        <v>A0495 description</v>
      </c>
      <c r="C548" s="16">
        <v>1492</v>
      </c>
      <c r="D548" t="str">
        <v>Administrative and other operating expenses / income</v>
      </c>
      <c r="E548" t="str">
        <v>Irrecoverable VAT</v>
      </c>
      <c r="F548" t="str">
        <v>Entertaining</v>
      </c>
      <c r="G548" s="16">
        <v>0</v>
      </c>
      <c r="H548" s="16">
        <v>0</v>
      </c>
      <c r="I548" s="16">
        <v>0</v>
      </c>
      <c r="J548" s="16">
        <v>0</v>
      </c>
      <c r="K548" s="16">
        <v>0</v>
      </c>
      <c r="L548" s="16">
        <v>1492</v>
      </c>
      <c r="M548" t="str">
        <v>Administrative and other operating expenses / income</v>
      </c>
      <c r="N548" t="str">
        <v>Irrecoverable VAT</v>
      </c>
      <c r="O548" t="str">
        <v>Entertaining</v>
      </c>
      <c r="T548" t="str">
        <v>Administrative and other operating expenses / income</v>
      </c>
      <c r="Z548">
        <v>0</v>
      </c>
    </row>
    <row r="549" spans="1:26" x14ac:dyDescent="0.2">
      <c r="A549" t="str">
        <v>A0496</v>
      </c>
      <c r="B549" t="str">
        <v>A0496 description</v>
      </c>
      <c r="C549" s="16">
        <v>1493</v>
      </c>
      <c r="D549" t="str">
        <v>Administrative and other operating expenses / income</v>
      </c>
      <c r="E549" t="str">
        <v>Irrecoverable VAT</v>
      </c>
      <c r="F549" t="str">
        <v>Leasing</v>
      </c>
      <c r="G549" s="16">
        <v>0</v>
      </c>
      <c r="H549" s="16">
        <v>0</v>
      </c>
      <c r="I549" s="16">
        <v>0</v>
      </c>
      <c r="J549" s="16">
        <v>0</v>
      </c>
      <c r="K549" s="16">
        <v>0</v>
      </c>
      <c r="L549" s="16">
        <v>1493</v>
      </c>
      <c r="M549" t="str">
        <v>Administrative and other operating expenses / income</v>
      </c>
      <c r="N549" t="str">
        <v>Irrecoverable VAT</v>
      </c>
      <c r="O549" t="str">
        <v>Leasing</v>
      </c>
      <c r="T549" t="str">
        <v>Administrative and other operating expenses / income</v>
      </c>
      <c r="Z549">
        <v>0</v>
      </c>
    </row>
    <row r="550" spans="1:26" x14ac:dyDescent="0.2">
      <c r="A550" t="str">
        <v>A0497</v>
      </c>
      <c r="B550" t="str">
        <v>A0497 description</v>
      </c>
      <c r="C550" s="16">
        <v>1494</v>
      </c>
      <c r="D550" t="str">
        <v>Administrative and other operating expenses / income</v>
      </c>
      <c r="E550" t="str">
        <v>Irrecoverable VAT</v>
      </c>
      <c r="F550" t="str">
        <v>Allowable costs</v>
      </c>
      <c r="G550" s="16">
        <v>0</v>
      </c>
      <c r="H550" s="16">
        <v>0</v>
      </c>
      <c r="I550" s="16">
        <v>0</v>
      </c>
      <c r="J550" s="16">
        <v>0</v>
      </c>
      <c r="K550" s="16">
        <v>0</v>
      </c>
      <c r="L550" s="16">
        <v>1494</v>
      </c>
      <c r="M550" t="str">
        <v>Administrative and other operating expenses / income</v>
      </c>
      <c r="N550" t="str">
        <v>Irrecoverable VAT</v>
      </c>
      <c r="O550" t="str">
        <v>Allowable costs</v>
      </c>
      <c r="T550" t="str">
        <v>Administrative and other operating expenses / income</v>
      </c>
      <c r="Z550">
        <v>0</v>
      </c>
    </row>
    <row r="551" spans="1:26" x14ac:dyDescent="0.2">
      <c r="A551" t="str">
        <v>A0498</v>
      </c>
      <c r="B551" t="str">
        <v>A0498 description</v>
      </c>
      <c r="C551" s="16">
        <v>1495</v>
      </c>
      <c r="D551" t="str">
        <v>Administrative and other operating expenses / income</v>
      </c>
      <c r="E551" t="str">
        <v>Irrecoverable VAT</v>
      </c>
      <c r="F551" t="str">
        <v>Irrecoverable VAT to be allocated</v>
      </c>
      <c r="G551" s="16">
        <v>0</v>
      </c>
      <c r="H551" s="16">
        <v>0</v>
      </c>
      <c r="I551" s="16">
        <v>0</v>
      </c>
      <c r="J551" s="16">
        <v>0</v>
      </c>
      <c r="K551" s="16">
        <v>0</v>
      </c>
      <c r="L551" s="16">
        <v>1495</v>
      </c>
      <c r="M551" t="str">
        <v>Administrative and other operating expenses / income</v>
      </c>
      <c r="N551" t="str">
        <v>Irrecoverable VAT</v>
      </c>
      <c r="O551" t="str">
        <v>Irrecoverable VAT to be allocated</v>
      </c>
      <c r="T551" t="str">
        <v>Administrative and other operating expenses / income</v>
      </c>
      <c r="Z551">
        <v>0</v>
      </c>
    </row>
    <row r="552" spans="1:26" x14ac:dyDescent="0.2">
      <c r="A552" t="str">
        <v>A0499</v>
      </c>
      <c r="B552" t="str">
        <v>A0499 description</v>
      </c>
      <c r="C552" s="16">
        <v>1496</v>
      </c>
      <c r="D552" t="str">
        <v>Administrative and other operating expenses / income</v>
      </c>
      <c r="E552" t="str">
        <v>Irrecoverable VAT</v>
      </c>
      <c r="F552" t="str">
        <v>Capital - capital allowances</v>
      </c>
      <c r="G552" s="16">
        <v>0</v>
      </c>
      <c r="H552" s="16">
        <v>0</v>
      </c>
      <c r="I552" s="16">
        <v>0</v>
      </c>
      <c r="J552" s="16">
        <v>0</v>
      </c>
      <c r="K552" s="16">
        <v>0</v>
      </c>
      <c r="L552" s="16">
        <v>1496</v>
      </c>
      <c r="M552" t="str">
        <v>Administrative and other operating expenses / income</v>
      </c>
      <c r="N552" t="str">
        <v>Irrecoverable VAT</v>
      </c>
      <c r="O552" t="str">
        <v>Capital - capital allowances</v>
      </c>
      <c r="T552" t="str">
        <v>Administrative and other operating expenses / income</v>
      </c>
      <c r="Z552">
        <v>0</v>
      </c>
    </row>
    <row r="553" spans="1:26" x14ac:dyDescent="0.2">
      <c r="A553" t="str">
        <v>A0500</v>
      </c>
      <c r="B553" t="str">
        <v>A0500 description</v>
      </c>
      <c r="C553" s="16">
        <v>1497</v>
      </c>
      <c r="D553" t="str">
        <v>Administrative and other operating expenses / income</v>
      </c>
      <c r="E553" t="str">
        <v>Irrecoverable VAT</v>
      </c>
      <c r="F553" t="str">
        <v>Capital - non-deductible</v>
      </c>
      <c r="G553" s="16">
        <v>0</v>
      </c>
      <c r="H553" s="16">
        <v>0</v>
      </c>
      <c r="I553" s="16">
        <v>0</v>
      </c>
      <c r="J553" s="16">
        <v>0</v>
      </c>
      <c r="K553" s="16">
        <v>0</v>
      </c>
      <c r="L553" s="16">
        <v>1497</v>
      </c>
      <c r="M553" t="str">
        <v>Administrative and other operating expenses / income</v>
      </c>
      <c r="N553" t="str">
        <v>Irrecoverable VAT</v>
      </c>
      <c r="O553" t="str">
        <v>Capital - non-deductible</v>
      </c>
      <c r="T553" t="str">
        <v>Administrative and other operating expenses / income</v>
      </c>
      <c r="Z553">
        <v>0</v>
      </c>
    </row>
    <row r="554" spans="1:26" x14ac:dyDescent="0.2">
      <c r="A554" t="str">
        <v>A0501</v>
      </c>
      <c r="B554" t="str">
        <v>A0501 description</v>
      </c>
      <c r="C554" s="16">
        <v>1498</v>
      </c>
      <c r="D554" t="str">
        <v>Administrative and other operating expenses / income</v>
      </c>
      <c r="E554" t="str">
        <v>Irrecoverable VAT</v>
      </c>
      <c r="F554" t="str">
        <v>Entertaining</v>
      </c>
      <c r="G554" s="16">
        <v>0</v>
      </c>
      <c r="H554" s="16">
        <v>0</v>
      </c>
      <c r="I554" s="16">
        <v>0</v>
      </c>
      <c r="J554" s="16">
        <v>0</v>
      </c>
      <c r="K554" s="16">
        <v>0</v>
      </c>
      <c r="L554" s="16">
        <v>1498</v>
      </c>
      <c r="M554" t="str">
        <v>Administrative and other operating expenses / income</v>
      </c>
      <c r="N554" t="str">
        <v>Irrecoverable VAT</v>
      </c>
      <c r="O554" t="str">
        <v>Entertaining</v>
      </c>
      <c r="T554" t="str">
        <v>Administrative and other operating expenses / income</v>
      </c>
      <c r="Z554">
        <v>0</v>
      </c>
    </row>
    <row r="555" spans="1:26" x14ac:dyDescent="0.2">
      <c r="A555" t="str">
        <v>A0502</v>
      </c>
      <c r="B555" t="str">
        <v>A0502 description</v>
      </c>
      <c r="C555" s="16">
        <v>1499</v>
      </c>
      <c r="D555" t="str">
        <v>Administrative and other operating expenses / income</v>
      </c>
      <c r="E555" t="str">
        <v>Irrecoverable VAT</v>
      </c>
      <c r="F555" t="str">
        <v>Leasing</v>
      </c>
      <c r="G555" s="16">
        <v>0</v>
      </c>
      <c r="H555" s="16">
        <v>0</v>
      </c>
      <c r="I555" s="16">
        <v>0</v>
      </c>
      <c r="J555" s="16">
        <v>0</v>
      </c>
      <c r="K555" s="16">
        <v>0</v>
      </c>
      <c r="L555" s="16">
        <v>1499</v>
      </c>
      <c r="M555" t="str">
        <v>Administrative and other operating expenses / income</v>
      </c>
      <c r="N555" t="str">
        <v>Irrecoverable VAT</v>
      </c>
      <c r="O555" t="str">
        <v>Leasing</v>
      </c>
      <c r="T555" t="str">
        <v>Administrative and other operating expenses / income</v>
      </c>
      <c r="Z555">
        <v>0</v>
      </c>
    </row>
    <row r="556" spans="1:26" x14ac:dyDescent="0.2">
      <c r="A556" t="str">
        <v>A0503</v>
      </c>
      <c r="B556" t="str">
        <v>A0503 description</v>
      </c>
      <c r="C556" s="16">
        <v>1500</v>
      </c>
      <c r="D556" t="str">
        <v>Administrative and other operating expenses / income</v>
      </c>
      <c r="E556" t="str">
        <v>Irrecoverable VAT</v>
      </c>
      <c r="F556" t="str">
        <v>Allowable costs</v>
      </c>
      <c r="G556" s="16">
        <v>0</v>
      </c>
      <c r="H556" s="16">
        <v>0</v>
      </c>
      <c r="I556" s="16">
        <v>0</v>
      </c>
      <c r="J556" s="16">
        <v>0</v>
      </c>
      <c r="K556" s="16">
        <v>0</v>
      </c>
      <c r="L556" s="16">
        <v>1500</v>
      </c>
      <c r="M556" t="str">
        <v>Administrative and other operating expenses / income</v>
      </c>
      <c r="N556" t="str">
        <v>Irrecoverable VAT</v>
      </c>
      <c r="O556" t="str">
        <v>Allowable costs</v>
      </c>
      <c r="T556" t="str">
        <v>Administrative and other operating expenses / income</v>
      </c>
      <c r="Z556">
        <v>0</v>
      </c>
    </row>
    <row r="557" spans="1:26" x14ac:dyDescent="0.2">
      <c r="A557" t="str">
        <v>A0504</v>
      </c>
      <c r="B557" t="str">
        <v>A0504 description</v>
      </c>
      <c r="C557" s="16">
        <v>1501</v>
      </c>
      <c r="D557" t="str">
        <v>Administrative and other operating expenses / income</v>
      </c>
      <c r="E557" t="str">
        <v>Sundry</v>
      </c>
      <c r="F557" t="str">
        <v>Sundry to be allocated</v>
      </c>
      <c r="G557" s="16">
        <v>0</v>
      </c>
      <c r="H557" s="16">
        <v>0</v>
      </c>
      <c r="I557" s="16">
        <v>0</v>
      </c>
      <c r="J557" s="16">
        <v>0</v>
      </c>
      <c r="K557" s="16">
        <v>0</v>
      </c>
      <c r="L557" s="16">
        <v>1501</v>
      </c>
      <c r="M557" t="str">
        <v>Administrative and other operating expenses / income</v>
      </c>
      <c r="N557" t="str">
        <v>Sundry</v>
      </c>
      <c r="O557" t="str">
        <v>Sundry to be allocated</v>
      </c>
      <c r="T557" t="str">
        <v>Administrative and other operating expenses / income</v>
      </c>
      <c r="Z557">
        <v>0</v>
      </c>
    </row>
    <row r="558" spans="1:26" x14ac:dyDescent="0.2">
      <c r="A558" t="str">
        <v>A0505</v>
      </c>
      <c r="B558" t="str">
        <v>A0505 description</v>
      </c>
      <c r="C558" s="16">
        <v>1502</v>
      </c>
      <c r="D558" t="str">
        <v>Administrative and other operating expenses / income</v>
      </c>
      <c r="E558" t="str">
        <v>Sundry</v>
      </c>
      <c r="F558" t="str">
        <v>Other allowable expenditure</v>
      </c>
      <c r="G558" s="16">
        <v>0</v>
      </c>
      <c r="H558" s="16">
        <v>0</v>
      </c>
      <c r="I558" s="16">
        <v>0</v>
      </c>
      <c r="J558" s="16">
        <v>0</v>
      </c>
      <c r="K558" s="16">
        <v>0</v>
      </c>
      <c r="L558" s="16">
        <v>1502</v>
      </c>
      <c r="M558" t="str">
        <v>Administrative and other operating expenses / income</v>
      </c>
      <c r="N558" t="str">
        <v>Sundry</v>
      </c>
      <c r="O558" t="str">
        <v>Other allowable expenditure</v>
      </c>
      <c r="T558" t="str">
        <v>Administrative and other operating expenses / income</v>
      </c>
      <c r="Z558">
        <v>0</v>
      </c>
    </row>
    <row r="559" spans="1:26" x14ac:dyDescent="0.2">
      <c r="A559" t="str">
        <v>A0506</v>
      </c>
      <c r="B559" t="str">
        <v>A0506 description</v>
      </c>
      <c r="C559" s="16">
        <v>1503</v>
      </c>
      <c r="D559" t="str">
        <v>Administrative and other operating expenses / income</v>
      </c>
      <c r="E559" t="str">
        <v>Sundry</v>
      </c>
      <c r="F559" t="str">
        <v>Penalties and fines - disallowable</v>
      </c>
      <c r="G559" s="16">
        <v>0</v>
      </c>
      <c r="H559" s="16">
        <v>0</v>
      </c>
      <c r="I559" s="16">
        <v>0</v>
      </c>
      <c r="J559" s="16">
        <v>0</v>
      </c>
      <c r="K559" s="16">
        <v>0</v>
      </c>
      <c r="L559" s="16">
        <v>1503</v>
      </c>
      <c r="M559" t="str">
        <v>Administrative and other operating expenses / income</v>
      </c>
      <c r="N559" t="str">
        <v>Sundry</v>
      </c>
      <c r="O559" t="str">
        <v>Penalties and fines - disallowable</v>
      </c>
      <c r="T559" t="str">
        <v>Administrative and other operating expenses / income</v>
      </c>
      <c r="Z559">
        <v>0</v>
      </c>
    </row>
    <row r="560" spans="1:26" x14ac:dyDescent="0.2">
      <c r="A560" t="str">
        <v>A0507</v>
      </c>
      <c r="B560" t="str">
        <v>A0507 description</v>
      </c>
      <c r="C560" s="16">
        <v>1504</v>
      </c>
      <c r="D560" t="str">
        <v>Administrative and other operating expenses / income</v>
      </c>
      <c r="E560" t="str">
        <v>Sundry</v>
      </c>
      <c r="F560" t="str">
        <v>Entertaining - disallowable</v>
      </c>
      <c r="G560" s="16">
        <v>0</v>
      </c>
      <c r="H560" s="16">
        <v>0</v>
      </c>
      <c r="I560" s="16">
        <v>0</v>
      </c>
      <c r="J560" s="16">
        <v>0</v>
      </c>
      <c r="K560" s="16">
        <v>0</v>
      </c>
      <c r="L560" s="16">
        <v>1504</v>
      </c>
      <c r="M560" t="str">
        <v>Administrative and other operating expenses / income</v>
      </c>
      <c r="N560" t="str">
        <v>Sundry</v>
      </c>
      <c r="O560" t="str">
        <v>Entertaining - disallowable</v>
      </c>
      <c r="T560" t="str">
        <v>Administrative and other operating expenses / income</v>
      </c>
      <c r="Z560">
        <v>0</v>
      </c>
    </row>
    <row r="561" spans="1:26" x14ac:dyDescent="0.2">
      <c r="A561" t="str">
        <v>A0508</v>
      </c>
      <c r="B561" t="str">
        <v>A0508 description</v>
      </c>
      <c r="C561" s="16">
        <v>1505</v>
      </c>
      <c r="D561" t="str">
        <v>Administrative and other operating expenses / income</v>
      </c>
      <c r="E561" t="str">
        <v>Sundry</v>
      </c>
      <c r="F561" t="str">
        <v>Capital expenditure</v>
      </c>
      <c r="G561" s="16">
        <v>0</v>
      </c>
      <c r="H561" s="16">
        <v>0</v>
      </c>
      <c r="I561" s="16">
        <v>0</v>
      </c>
      <c r="J561" s="16">
        <v>0</v>
      </c>
      <c r="K561" s="16">
        <v>0</v>
      </c>
      <c r="L561" s="16">
        <v>1505</v>
      </c>
      <c r="M561" t="str">
        <v>Administrative and other operating expenses / income</v>
      </c>
      <c r="N561" t="str">
        <v>Sundry</v>
      </c>
      <c r="O561" t="str">
        <v>Capital expenditure</v>
      </c>
      <c r="T561" t="str">
        <v>Administrative and other operating expenses / income</v>
      </c>
      <c r="Z561">
        <v>0</v>
      </c>
    </row>
    <row r="562" spans="1:26" x14ac:dyDescent="0.2">
      <c r="A562" t="str">
        <v>A0509</v>
      </c>
      <c r="B562" t="str">
        <v>A0509 description</v>
      </c>
      <c r="C562" s="16">
        <v>1506</v>
      </c>
      <c r="D562" t="str">
        <v>Administrative and other operating expenses / income</v>
      </c>
      <c r="E562" t="str">
        <v>Sundry</v>
      </c>
      <c r="F562" t="str">
        <v>Other disallowable expenditure</v>
      </c>
      <c r="G562" s="16">
        <v>0</v>
      </c>
      <c r="H562" s="16">
        <v>0</v>
      </c>
      <c r="I562" s="16">
        <v>0</v>
      </c>
      <c r="J562" s="16">
        <v>0</v>
      </c>
      <c r="K562" s="16">
        <v>0</v>
      </c>
      <c r="L562" s="16">
        <v>1506</v>
      </c>
      <c r="M562" t="str">
        <v>Administrative and other operating expenses / income</v>
      </c>
      <c r="N562" t="str">
        <v>Sundry</v>
      </c>
      <c r="O562" t="str">
        <v>Other disallowable expenditure</v>
      </c>
      <c r="T562" t="str">
        <v>Administrative and other operating expenses / income</v>
      </c>
      <c r="Z562">
        <v>0</v>
      </c>
    </row>
    <row r="563" spans="1:26" x14ac:dyDescent="0.2">
      <c r="A563" t="str">
        <v>A0510</v>
      </c>
      <c r="B563" t="str">
        <v>A0510 description</v>
      </c>
      <c r="C563" s="16">
        <v>1507</v>
      </c>
      <c r="D563" t="str">
        <v>Administrative and other operating expenses / income</v>
      </c>
      <c r="E563" t="str">
        <v>Sundry</v>
      </c>
      <c r="F563" t="str">
        <v>Sundry to be allocated</v>
      </c>
      <c r="G563" s="16">
        <v>0</v>
      </c>
      <c r="H563" s="16">
        <v>0</v>
      </c>
      <c r="I563" s="16">
        <v>0</v>
      </c>
      <c r="J563" s="16">
        <v>0</v>
      </c>
      <c r="K563" s="16">
        <v>0</v>
      </c>
      <c r="L563" s="16">
        <v>1507</v>
      </c>
      <c r="M563" t="str">
        <v>Administrative and other operating expenses / income</v>
      </c>
      <c r="N563" t="str">
        <v>Sundry</v>
      </c>
      <c r="O563" t="str">
        <v>Sundry to be allocated</v>
      </c>
      <c r="T563" t="str">
        <v>Administrative and other operating expenses / income</v>
      </c>
      <c r="Z563">
        <v>0</v>
      </c>
    </row>
    <row r="564" spans="1:26" x14ac:dyDescent="0.2">
      <c r="A564" t="str">
        <v>A0511</v>
      </c>
      <c r="B564" t="str">
        <v>A0511 description</v>
      </c>
      <c r="C564" s="16">
        <v>1508</v>
      </c>
      <c r="D564" t="str">
        <v>Administrative and other operating expenses / income</v>
      </c>
      <c r="E564" t="str">
        <v>Sundry</v>
      </c>
      <c r="F564" t="str">
        <v>Other allowable expenditure</v>
      </c>
      <c r="G564" s="16">
        <v>0</v>
      </c>
      <c r="H564" s="16">
        <v>0</v>
      </c>
      <c r="I564" s="16">
        <v>0</v>
      </c>
      <c r="J564" s="16">
        <v>0</v>
      </c>
      <c r="K564" s="16">
        <v>0</v>
      </c>
      <c r="L564" s="16">
        <v>1508</v>
      </c>
      <c r="M564" t="str">
        <v>Administrative and other operating expenses / income</v>
      </c>
      <c r="N564" t="str">
        <v>Sundry</v>
      </c>
      <c r="O564" t="str">
        <v>Other allowable expenditure</v>
      </c>
      <c r="T564" t="str">
        <v>Administrative and other operating expenses / income</v>
      </c>
      <c r="Z564">
        <v>0</v>
      </c>
    </row>
    <row r="565" spans="1:26" x14ac:dyDescent="0.2">
      <c r="A565" t="str">
        <v>A0512</v>
      </c>
      <c r="B565" t="str">
        <v>A0512 description</v>
      </c>
      <c r="C565" s="16">
        <v>1509</v>
      </c>
      <c r="D565" t="str">
        <v>Administrative and other operating expenses / income</v>
      </c>
      <c r="E565" t="str">
        <v>Sundry</v>
      </c>
      <c r="F565" t="str">
        <v>Penalties and fines - disallowable</v>
      </c>
      <c r="G565" s="16">
        <v>0</v>
      </c>
      <c r="H565" s="16">
        <v>0</v>
      </c>
      <c r="I565" s="16">
        <v>0</v>
      </c>
      <c r="J565" s="16">
        <v>0</v>
      </c>
      <c r="K565" s="16">
        <v>0</v>
      </c>
      <c r="L565" s="16">
        <v>1509</v>
      </c>
      <c r="M565" t="str">
        <v>Administrative and other operating expenses / income</v>
      </c>
      <c r="N565" t="str">
        <v>Sundry</v>
      </c>
      <c r="O565" t="str">
        <v>Penalties and fines - disallowable</v>
      </c>
      <c r="T565" t="str">
        <v>Administrative and other operating expenses / income</v>
      </c>
      <c r="Z565">
        <v>0</v>
      </c>
    </row>
    <row r="566" spans="1:26" x14ac:dyDescent="0.2">
      <c r="A566" t="str">
        <v>A0513</v>
      </c>
      <c r="B566" t="str">
        <v>A0513 description</v>
      </c>
      <c r="C566" s="16">
        <v>1510</v>
      </c>
      <c r="D566" t="str">
        <v>Administrative and other operating expenses / income</v>
      </c>
      <c r="E566" t="str">
        <v>Sundry</v>
      </c>
      <c r="F566" t="str">
        <v>Entertaining - disallowable</v>
      </c>
      <c r="G566" s="16">
        <v>0</v>
      </c>
      <c r="H566" s="16">
        <v>0</v>
      </c>
      <c r="I566" s="16">
        <v>0</v>
      </c>
      <c r="J566" s="16">
        <v>0</v>
      </c>
      <c r="K566" s="16">
        <v>0</v>
      </c>
      <c r="L566" s="16">
        <v>1510</v>
      </c>
      <c r="M566" t="str">
        <v>Administrative and other operating expenses / income</v>
      </c>
      <c r="N566" t="str">
        <v>Sundry</v>
      </c>
      <c r="O566" t="str">
        <v>Entertaining - disallowable</v>
      </c>
      <c r="T566" t="str">
        <v>Administrative and other operating expenses / income</v>
      </c>
      <c r="Z566">
        <v>0</v>
      </c>
    </row>
    <row r="567" spans="1:26" x14ac:dyDescent="0.2">
      <c r="A567" t="str">
        <v>A0514</v>
      </c>
      <c r="B567" t="str">
        <v>A0514 description</v>
      </c>
      <c r="C567" s="16">
        <v>1511</v>
      </c>
      <c r="D567" t="str">
        <v>Administrative and other operating expenses / income</v>
      </c>
      <c r="E567" t="str">
        <v>Sundry</v>
      </c>
      <c r="F567" t="str">
        <v>Capital expenditure</v>
      </c>
      <c r="G567" s="16">
        <v>0</v>
      </c>
      <c r="H567" s="16">
        <v>0</v>
      </c>
      <c r="I567" s="16">
        <v>0</v>
      </c>
      <c r="J567" s="16">
        <v>0</v>
      </c>
      <c r="K567" s="16">
        <v>0</v>
      </c>
      <c r="L567" s="16">
        <v>1511</v>
      </c>
      <c r="M567" t="str">
        <v>Administrative and other operating expenses / income</v>
      </c>
      <c r="N567" t="str">
        <v>Sundry</v>
      </c>
      <c r="O567" t="str">
        <v>Capital expenditure</v>
      </c>
      <c r="T567" t="str">
        <v>Administrative and other operating expenses / income</v>
      </c>
      <c r="Z567">
        <v>0</v>
      </c>
    </row>
    <row r="568" spans="1:26" x14ac:dyDescent="0.2">
      <c r="A568" t="str">
        <v>A0515</v>
      </c>
      <c r="B568" t="str">
        <v>A0515 description</v>
      </c>
      <c r="C568" s="16">
        <v>1512</v>
      </c>
      <c r="D568" t="str">
        <v>Administrative and other operating expenses / income</v>
      </c>
      <c r="E568" t="str">
        <v>Sundry</v>
      </c>
      <c r="F568" t="str">
        <v>Other disallowable expenditure</v>
      </c>
      <c r="G568" s="16">
        <v>0</v>
      </c>
      <c r="H568" s="16">
        <v>0</v>
      </c>
      <c r="I568" s="16">
        <v>0</v>
      </c>
      <c r="J568" s="16">
        <v>0</v>
      </c>
      <c r="K568" s="16">
        <v>0</v>
      </c>
      <c r="L568" s="16">
        <v>1512</v>
      </c>
      <c r="M568" t="str">
        <v>Administrative and other operating expenses / income</v>
      </c>
      <c r="N568" t="str">
        <v>Sundry</v>
      </c>
      <c r="O568" t="str">
        <v>Other disallowable expenditure</v>
      </c>
      <c r="T568" t="str">
        <v>Administrative and other operating expenses / income</v>
      </c>
      <c r="Z568">
        <v>0</v>
      </c>
    </row>
    <row r="569" spans="1:26" x14ac:dyDescent="0.2">
      <c r="A569" t="str">
        <v>A0516</v>
      </c>
      <c r="B569" t="str">
        <v>A0516 description</v>
      </c>
      <c r="C569" s="16">
        <v>1513</v>
      </c>
      <c r="D569" t="str">
        <v>Administrative and other operating expenses / income</v>
      </c>
      <c r="E569" t="str">
        <v>Legal and professional fees</v>
      </c>
      <c r="F569" t="str">
        <v>Penalties and fines - disallowable</v>
      </c>
      <c r="G569" s="16">
        <v>0</v>
      </c>
      <c r="H569" s="16">
        <v>0</v>
      </c>
      <c r="I569" s="16">
        <v>0</v>
      </c>
      <c r="J569" s="16">
        <v>0</v>
      </c>
      <c r="K569" s="16">
        <v>0</v>
      </c>
      <c r="L569" s="16">
        <v>1513</v>
      </c>
      <c r="M569" t="str">
        <v>Administrative and other operating expenses / income</v>
      </c>
      <c r="N569" t="str">
        <v>Legal and professional fees</v>
      </c>
      <c r="O569" t="str">
        <v>Penalties and fines - disallowable</v>
      </c>
      <c r="T569" t="str">
        <v>Administrative and other operating expenses / income</v>
      </c>
      <c r="Z569">
        <v>0</v>
      </c>
    </row>
    <row r="570" spans="1:26" x14ac:dyDescent="0.2">
      <c r="A570" t="str">
        <v>A0517</v>
      </c>
      <c r="B570" t="str">
        <v>A0517 description</v>
      </c>
      <c r="C570" s="16">
        <v>1514</v>
      </c>
      <c r="D570" t="str">
        <v>Administrative and other operating expenses / income</v>
      </c>
      <c r="E570" t="str">
        <v>Legal and professional fees</v>
      </c>
      <c r="F570" t="str">
        <v>Legal and professional - acquisition or disposal of tangible fixed assets</v>
      </c>
      <c r="G570" s="16">
        <v>0</v>
      </c>
      <c r="H570" s="16">
        <v>0</v>
      </c>
      <c r="I570" s="16">
        <v>0</v>
      </c>
      <c r="J570" s="16">
        <v>0</v>
      </c>
      <c r="K570" s="16">
        <v>0</v>
      </c>
      <c r="L570" s="16">
        <v>1514</v>
      </c>
      <c r="M570" t="str">
        <v>Administrative and other operating expenses / income</v>
      </c>
      <c r="N570" t="str">
        <v>Legal and professional fees</v>
      </c>
      <c r="O570" t="str">
        <v>Legal and professional - acquisition or disposal of tangible fixed assets</v>
      </c>
      <c r="T570" t="str">
        <v>Administrative and other operating expenses / income</v>
      </c>
      <c r="Z570">
        <v>0</v>
      </c>
    </row>
    <row r="571" spans="1:26" x14ac:dyDescent="0.2">
      <c r="A571" t="str">
        <v>A0518</v>
      </c>
      <c r="B571" t="str">
        <v>A0518 description</v>
      </c>
      <c r="C571" s="16">
        <v>1515</v>
      </c>
      <c r="D571" t="str">
        <v>Administrative and other operating expenses / income</v>
      </c>
      <c r="E571" t="str">
        <v>Legal and professional fees</v>
      </c>
      <c r="F571" t="str">
        <v>Legal and professional - acquisition or disposal of intangible fixed assets - post 2002</v>
      </c>
      <c r="G571" s="16">
        <v>0</v>
      </c>
      <c r="H571" s="16">
        <v>0</v>
      </c>
      <c r="I571" s="16">
        <v>0</v>
      </c>
      <c r="J571" s="16">
        <v>0</v>
      </c>
      <c r="K571" s="16">
        <v>0</v>
      </c>
      <c r="L571" s="16">
        <v>1515</v>
      </c>
      <c r="M571" t="str">
        <v>Administrative and other operating expenses / income</v>
      </c>
      <c r="N571" t="str">
        <v>Legal and professional fees</v>
      </c>
      <c r="O571" t="str">
        <v>Legal and professional - acquisition or disposal of intangible fixed assets - post 2002</v>
      </c>
      <c r="T571" t="str">
        <v>Administrative and other operating expenses / income</v>
      </c>
      <c r="Z571">
        <v>0</v>
      </c>
    </row>
    <row r="572" spans="1:26" x14ac:dyDescent="0.2">
      <c r="A572" t="str">
        <v>A0519</v>
      </c>
      <c r="B572" t="str">
        <v>A0519 description</v>
      </c>
      <c r="C572" s="16">
        <v>1516</v>
      </c>
      <c r="D572" t="str">
        <v>Administrative and other operating expenses / income</v>
      </c>
      <c r="E572" t="str">
        <v>Legal and professional fees</v>
      </c>
      <c r="F572" t="str">
        <v>Legal and professional - acquisition or disposal of intangible fixed assets - pre 2002</v>
      </c>
      <c r="G572" s="16">
        <v>0</v>
      </c>
      <c r="H572" s="16">
        <v>0</v>
      </c>
      <c r="I572" s="16">
        <v>0</v>
      </c>
      <c r="J572" s="16">
        <v>0</v>
      </c>
      <c r="K572" s="16">
        <v>0</v>
      </c>
      <c r="L572" s="16">
        <v>1516</v>
      </c>
      <c r="M572" t="str">
        <v>Administrative and other operating expenses / income</v>
      </c>
      <c r="N572" t="str">
        <v>Legal and professional fees</v>
      </c>
      <c r="O572" t="str">
        <v>Legal and professional - acquisition or disposal of intangible fixed assets - pre 2002</v>
      </c>
      <c r="T572" t="str">
        <v>Administrative and other operating expenses / income</v>
      </c>
      <c r="Z572">
        <v>0</v>
      </c>
    </row>
    <row r="573" spans="1:26" x14ac:dyDescent="0.2">
      <c r="A573" t="str">
        <v>A0520</v>
      </c>
      <c r="B573" t="str">
        <v>A0520 description</v>
      </c>
      <c r="C573" s="16">
        <v>1517</v>
      </c>
      <c r="D573" t="str">
        <v>Administrative and other operating expenses / income</v>
      </c>
      <c r="E573" t="str">
        <v>Legal and professional fees</v>
      </c>
      <c r="F573" t="str">
        <v>Legal and professional - repairs or maintenance of tangible fixed assets</v>
      </c>
      <c r="G573" s="16">
        <v>0</v>
      </c>
      <c r="H573" s="16">
        <v>0</v>
      </c>
      <c r="I573" s="16">
        <v>0</v>
      </c>
      <c r="J573" s="16">
        <v>0</v>
      </c>
      <c r="K573" s="16">
        <v>0</v>
      </c>
      <c r="L573" s="16">
        <v>1517</v>
      </c>
      <c r="M573" t="str">
        <v>Administrative and other operating expenses / income</v>
      </c>
      <c r="N573" t="str">
        <v>Legal and professional fees</v>
      </c>
      <c r="O573" t="str">
        <v>Legal and professional - repairs or maintenance of tangible fixed assets</v>
      </c>
      <c r="T573" t="str">
        <v>Administrative and other operating expenses / income</v>
      </c>
      <c r="Z573">
        <v>0</v>
      </c>
    </row>
    <row r="574" spans="1:26" x14ac:dyDescent="0.2">
      <c r="A574" t="str">
        <v>A0521</v>
      </c>
      <c r="B574" t="str">
        <v>A0521 description</v>
      </c>
      <c r="C574" s="16">
        <v>1518</v>
      </c>
      <c r="D574" t="str">
        <v>Administrative and other operating expenses / income</v>
      </c>
      <c r="E574" t="str">
        <v>Legal and professional fees</v>
      </c>
      <c r="F574" t="str">
        <v>Legal and professional - alteration of tangible fixed assets</v>
      </c>
      <c r="G574" s="16">
        <v>0</v>
      </c>
      <c r="H574" s="16">
        <v>0</v>
      </c>
      <c r="I574" s="16">
        <v>0</v>
      </c>
      <c r="J574" s="16">
        <v>0</v>
      </c>
      <c r="K574" s="16">
        <v>0</v>
      </c>
      <c r="L574" s="16">
        <v>1518</v>
      </c>
      <c r="M574" t="str">
        <v>Administrative and other operating expenses / income</v>
      </c>
      <c r="N574" t="str">
        <v>Legal and professional fees</v>
      </c>
      <c r="O574" t="str">
        <v>Legal and professional - alteration of tangible fixed assets</v>
      </c>
      <c r="T574" t="str">
        <v>Administrative and other operating expenses / income</v>
      </c>
      <c r="Z574">
        <v>0</v>
      </c>
    </row>
    <row r="575" spans="1:26" x14ac:dyDescent="0.2">
      <c r="A575" t="str">
        <v>A0522</v>
      </c>
      <c r="B575" t="str">
        <v>A0522 description</v>
      </c>
      <c r="C575" s="16">
        <v>1519</v>
      </c>
      <c r="D575" t="str">
        <v>Administrative and other operating expenses / income</v>
      </c>
      <c r="E575" t="str">
        <v>Legal and professional fees</v>
      </c>
      <c r="F575" t="str">
        <v>Company Secretarial, audit, accountancy, tax compliance and payroll</v>
      </c>
      <c r="G575" s="16">
        <v>0</v>
      </c>
      <c r="H575" s="16">
        <v>0</v>
      </c>
      <c r="I575" s="16">
        <v>0</v>
      </c>
      <c r="J575" s="16">
        <v>0</v>
      </c>
      <c r="K575" s="16">
        <v>0</v>
      </c>
      <c r="L575" s="16">
        <v>1519</v>
      </c>
      <c r="M575" t="str">
        <v>Administrative and other operating expenses / income</v>
      </c>
      <c r="N575" t="str">
        <v>Legal and professional fees</v>
      </c>
      <c r="O575" t="str">
        <v>Company Secretarial, audit, accountancy, tax compliance and payroll</v>
      </c>
      <c r="T575" t="str">
        <v>Administrative and other operating expenses / income</v>
      </c>
      <c r="Z575">
        <v>0</v>
      </c>
    </row>
    <row r="576" spans="1:26" x14ac:dyDescent="0.2">
      <c r="A576" t="str">
        <v>A0523</v>
      </c>
      <c r="B576" t="str">
        <v>A0523 description</v>
      </c>
      <c r="C576" s="16">
        <v>1520</v>
      </c>
      <c r="D576" t="str">
        <v>Administrative and other operating expenses / income</v>
      </c>
      <c r="E576" t="str">
        <v>Legal and professional fees</v>
      </c>
      <c r="F576" t="str">
        <v>Health and safety and business related audits / assessments</v>
      </c>
      <c r="G576" s="16">
        <v>0</v>
      </c>
      <c r="H576" s="16">
        <v>0</v>
      </c>
      <c r="I576" s="16">
        <v>0</v>
      </c>
      <c r="J576" s="16">
        <v>0</v>
      </c>
      <c r="K576" s="16">
        <v>0</v>
      </c>
      <c r="L576" s="16">
        <v>1520</v>
      </c>
      <c r="M576" t="str">
        <v>Administrative and other operating expenses / income</v>
      </c>
      <c r="N576" t="str">
        <v>Legal and professional fees</v>
      </c>
      <c r="O576" t="str">
        <v>Health and safety and business related audits / assessments</v>
      </c>
      <c r="T576" t="str">
        <v>Administrative and other operating expenses / income</v>
      </c>
      <c r="Z576">
        <v>0</v>
      </c>
    </row>
    <row r="577" spans="1:26" x14ac:dyDescent="0.2">
      <c r="A577" t="str">
        <v>A0524</v>
      </c>
      <c r="B577" t="str">
        <v>A0524 description</v>
      </c>
      <c r="C577" s="16">
        <v>1521</v>
      </c>
      <c r="D577" t="str">
        <v>Administrative and other operating expenses / income</v>
      </c>
      <c r="E577" t="str">
        <v>Legal and professional fees</v>
      </c>
      <c r="F577" t="str">
        <v>Operational / business process reviews</v>
      </c>
      <c r="G577" s="16">
        <v>0</v>
      </c>
      <c r="H577" s="16">
        <v>0</v>
      </c>
      <c r="I577" s="16">
        <v>0</v>
      </c>
      <c r="J577" s="16">
        <v>0</v>
      </c>
      <c r="K577" s="16">
        <v>0</v>
      </c>
      <c r="L577" s="16">
        <v>1521</v>
      </c>
      <c r="M577" t="str">
        <v>Administrative and other operating expenses / income</v>
      </c>
      <c r="N577" t="str">
        <v>Legal and professional fees</v>
      </c>
      <c r="O577" t="str">
        <v>Operational / business process reviews</v>
      </c>
      <c r="T577" t="str">
        <v>Administrative and other operating expenses / income</v>
      </c>
      <c r="Z577">
        <v>0</v>
      </c>
    </row>
    <row r="578" spans="1:26" x14ac:dyDescent="0.2">
      <c r="A578" t="str">
        <v>A0525</v>
      </c>
      <c r="B578" t="str">
        <v>A0525 description</v>
      </c>
      <c r="C578" s="16">
        <v>1522</v>
      </c>
      <c r="D578" t="str">
        <v>Administrative and other operating expenses / income</v>
      </c>
      <c r="E578" t="str">
        <v>Legal and professional fees</v>
      </c>
      <c r="F578" t="str">
        <v>On-going business or trading contracts</v>
      </c>
      <c r="G578" s="16">
        <v>0</v>
      </c>
      <c r="H578" s="16">
        <v>0</v>
      </c>
      <c r="I578" s="16">
        <v>0</v>
      </c>
      <c r="J578" s="16">
        <v>0</v>
      </c>
      <c r="K578" s="16">
        <v>0</v>
      </c>
      <c r="L578" s="16">
        <v>1522</v>
      </c>
      <c r="M578" t="str">
        <v>Administrative and other operating expenses / income</v>
      </c>
      <c r="N578" t="str">
        <v>Legal and professional fees</v>
      </c>
      <c r="O578" t="str">
        <v>On-going business or trading contracts</v>
      </c>
      <c r="T578" t="str">
        <v>Administrative and other operating expenses / income</v>
      </c>
      <c r="Z578">
        <v>0</v>
      </c>
    </row>
    <row r="579" spans="1:26" x14ac:dyDescent="0.2">
      <c r="A579" t="str">
        <v>A0526</v>
      </c>
      <c r="B579" t="str">
        <v>A0526 description</v>
      </c>
      <c r="C579" s="16">
        <v>1523</v>
      </c>
      <c r="D579" t="str">
        <v>Administrative and other operating expenses / income</v>
      </c>
      <c r="E579" t="str">
        <v>Legal and professional fees</v>
      </c>
      <c r="F579" t="str">
        <v>Legal and professional - employee related</v>
      </c>
      <c r="G579" s="16">
        <v>0</v>
      </c>
      <c r="H579" s="16">
        <v>0</v>
      </c>
      <c r="I579" s="16">
        <v>0</v>
      </c>
      <c r="J579" s="16">
        <v>0</v>
      </c>
      <c r="K579" s="16">
        <v>0</v>
      </c>
      <c r="L579" s="16">
        <v>1523</v>
      </c>
      <c r="M579" t="str">
        <v>Administrative and other operating expenses / income</v>
      </c>
      <c r="N579" t="str">
        <v>Legal and professional fees</v>
      </c>
      <c r="O579" t="str">
        <v>Legal and professional - employee related</v>
      </c>
      <c r="T579" t="str">
        <v>Administrative and other operating expenses / income</v>
      </c>
      <c r="Z579">
        <v>0</v>
      </c>
    </row>
    <row r="580" spans="1:26" x14ac:dyDescent="0.2">
      <c r="A580" t="str">
        <v>A0527</v>
      </c>
      <c r="B580" t="str">
        <v>A0527 description</v>
      </c>
      <c r="C580" s="16">
        <v>1524</v>
      </c>
      <c r="D580" t="str">
        <v>Administrative and other operating expenses / income</v>
      </c>
      <c r="E580" t="str">
        <v>Legal and professional fees</v>
      </c>
      <c r="F580" t="str">
        <v>Legal and professional - investments - capital</v>
      </c>
      <c r="G580" s="16">
        <v>0</v>
      </c>
      <c r="H580" s="16">
        <v>0</v>
      </c>
      <c r="I580" s="16">
        <v>0</v>
      </c>
      <c r="J580" s="16">
        <v>0</v>
      </c>
      <c r="K580" s="16">
        <v>0</v>
      </c>
      <c r="L580" s="16">
        <v>1524</v>
      </c>
      <c r="M580" t="str">
        <v>Administrative and other operating expenses / income</v>
      </c>
      <c r="N580" t="str">
        <v>Legal and professional fees</v>
      </c>
      <c r="O580" t="str">
        <v>Legal and professional - investments - capital</v>
      </c>
      <c r="T580" t="str">
        <v>Administrative and other operating expenses / income</v>
      </c>
      <c r="Z580">
        <v>0</v>
      </c>
    </row>
    <row r="581" spans="1:26" x14ac:dyDescent="0.2">
      <c r="A581" t="str">
        <v>A0528</v>
      </c>
      <c r="B581" t="str">
        <v>A0528 description</v>
      </c>
      <c r="C581" s="16">
        <v>1525</v>
      </c>
      <c r="D581" t="str">
        <v>Administrative and other operating expenses / income</v>
      </c>
      <c r="E581" t="str">
        <v>Legal and professional fees</v>
      </c>
      <c r="F581" t="str">
        <v>Legal and professional - investments - revenue</v>
      </c>
      <c r="G581" s="16">
        <v>0</v>
      </c>
      <c r="H581" s="16">
        <v>0</v>
      </c>
      <c r="I581" s="16">
        <v>0</v>
      </c>
      <c r="J581" s="16">
        <v>0</v>
      </c>
      <c r="K581" s="16">
        <v>0</v>
      </c>
      <c r="L581" s="16">
        <v>1525</v>
      </c>
      <c r="M581" t="str">
        <v>Administrative and other operating expenses / income</v>
      </c>
      <c r="N581" t="str">
        <v>Legal and professional fees</v>
      </c>
      <c r="O581" t="str">
        <v>Legal and professional - investments - revenue</v>
      </c>
      <c r="T581" t="str">
        <v>Administrative and other operating expenses / income</v>
      </c>
      <c r="Z581">
        <v>0</v>
      </c>
    </row>
    <row r="582" spans="1:26" x14ac:dyDescent="0.2">
      <c r="A582" t="str">
        <v>A0529</v>
      </c>
      <c r="B582" t="str">
        <v>A0529 description</v>
      </c>
      <c r="C582" s="16">
        <v>1526</v>
      </c>
      <c r="D582" t="str">
        <v>Administrative and other operating expenses / income</v>
      </c>
      <c r="E582" t="str">
        <v>Legal and professional fees</v>
      </c>
      <c r="F582" t="str">
        <v>Legal and professional - tax advisory - allowable</v>
      </c>
      <c r="G582" s="16">
        <v>0</v>
      </c>
      <c r="H582" s="16">
        <v>0</v>
      </c>
      <c r="I582" s="16">
        <v>0</v>
      </c>
      <c r="J582" s="16">
        <v>0</v>
      </c>
      <c r="K582" s="16">
        <v>0</v>
      </c>
      <c r="L582" s="16">
        <v>1526</v>
      </c>
      <c r="M582" t="str">
        <v>Administrative and other operating expenses / income</v>
      </c>
      <c r="N582" t="str">
        <v>Legal and professional fees</v>
      </c>
      <c r="O582" t="str">
        <v>Legal and professional - tax advisory - allowable</v>
      </c>
      <c r="T582" t="str">
        <v>Administrative and other operating expenses / income</v>
      </c>
      <c r="Z582">
        <v>0</v>
      </c>
    </row>
    <row r="583" spans="1:26" x14ac:dyDescent="0.2">
      <c r="A583" t="str">
        <v>A0530</v>
      </c>
      <c r="B583" t="str">
        <v>A0530 description</v>
      </c>
      <c r="C583" s="16">
        <v>1527</v>
      </c>
      <c r="D583" t="str">
        <v>Administrative and other operating expenses / income</v>
      </c>
      <c r="E583" t="str">
        <v>Legal and professional fees</v>
      </c>
      <c r="F583" t="str">
        <v>Legal and professional - tax advisory - disallowable</v>
      </c>
      <c r="G583" s="16">
        <v>0</v>
      </c>
      <c r="H583" s="16">
        <v>0</v>
      </c>
      <c r="I583" s="16">
        <v>0</v>
      </c>
      <c r="J583" s="16">
        <v>0</v>
      </c>
      <c r="K583" s="16">
        <v>0</v>
      </c>
      <c r="L583" s="16">
        <v>1527</v>
      </c>
      <c r="M583" t="str">
        <v>Administrative and other operating expenses / income</v>
      </c>
      <c r="N583" t="str">
        <v>Legal and professional fees</v>
      </c>
      <c r="O583" t="str">
        <v>Legal and professional - tax advisory - disallowable</v>
      </c>
      <c r="T583" t="str">
        <v>Administrative and other operating expenses / income</v>
      </c>
      <c r="Z583">
        <v>0</v>
      </c>
    </row>
    <row r="584" spans="1:26" x14ac:dyDescent="0.2">
      <c r="A584" t="str">
        <v>A0531</v>
      </c>
      <c r="B584" t="str">
        <v>A0531 description</v>
      </c>
      <c r="C584" s="16">
        <v>1528</v>
      </c>
      <c r="D584" t="str">
        <v>Administrative and other operating expenses / income</v>
      </c>
      <c r="E584" t="str">
        <v>Legal and professional fees</v>
      </c>
      <c r="F584" t="str">
        <v>Health and safety and business related audits / assessments</v>
      </c>
      <c r="G584" s="16">
        <v>0</v>
      </c>
      <c r="H584" s="16">
        <v>0</v>
      </c>
      <c r="I584" s="16">
        <v>0</v>
      </c>
      <c r="J584" s="16">
        <v>0</v>
      </c>
      <c r="K584" s="16">
        <v>0</v>
      </c>
      <c r="L584" s="16">
        <v>1528</v>
      </c>
      <c r="M584" t="str">
        <v>Administrative and other operating expenses / income</v>
      </c>
      <c r="N584" t="str">
        <v>Legal and professional fees</v>
      </c>
      <c r="O584" t="str">
        <v>Health and safety and business related audits / assessments</v>
      </c>
      <c r="T584" t="str">
        <v>Administrative and other operating expenses / income</v>
      </c>
      <c r="Z584">
        <v>0</v>
      </c>
    </row>
    <row r="585" spans="1:26" x14ac:dyDescent="0.2">
      <c r="A585" t="str">
        <v>A0532</v>
      </c>
      <c r="B585" t="str">
        <v>A0532 description</v>
      </c>
      <c r="C585" s="16">
        <v>1529</v>
      </c>
      <c r="D585" t="str">
        <v>Administrative and other operating expenses / income</v>
      </c>
      <c r="E585" t="str">
        <v>Legal and professional fees</v>
      </c>
      <c r="F585" t="str">
        <v>Legal and professional - leases - allowable</v>
      </c>
      <c r="G585" s="16">
        <v>0</v>
      </c>
      <c r="H585" s="16">
        <v>0</v>
      </c>
      <c r="I585" s="16">
        <v>0</v>
      </c>
      <c r="J585" s="16">
        <v>0</v>
      </c>
      <c r="K585" s="16">
        <v>0</v>
      </c>
      <c r="L585" s="16">
        <v>1529</v>
      </c>
      <c r="M585" t="str">
        <v>Administrative and other operating expenses / income</v>
      </c>
      <c r="N585" t="str">
        <v>Legal and professional fees</v>
      </c>
      <c r="O585" t="str">
        <v>Legal and professional - leases - allowable</v>
      </c>
      <c r="T585" t="str">
        <v>Administrative and other operating expenses / income</v>
      </c>
      <c r="Z585">
        <v>0</v>
      </c>
    </row>
    <row r="586" spans="1:26" x14ac:dyDescent="0.2">
      <c r="A586" t="str">
        <v>A0533</v>
      </c>
      <c r="B586" t="str">
        <v>A0533 description</v>
      </c>
      <c r="C586" s="16">
        <v>1530</v>
      </c>
      <c r="D586" t="str">
        <v>Administrative and other operating expenses / income</v>
      </c>
      <c r="E586" t="str">
        <v>Legal and professional fees</v>
      </c>
      <c r="F586" t="str">
        <v>Legal and professional - leases - disallowable</v>
      </c>
      <c r="G586" s="16">
        <v>0</v>
      </c>
      <c r="H586" s="16">
        <v>0</v>
      </c>
      <c r="I586" s="16">
        <v>0</v>
      </c>
      <c r="J586" s="16">
        <v>0</v>
      </c>
      <c r="K586" s="16">
        <v>0</v>
      </c>
      <c r="L586" s="16">
        <v>1530</v>
      </c>
      <c r="M586" t="str">
        <v>Administrative and other operating expenses / income</v>
      </c>
      <c r="N586" t="str">
        <v>Legal and professional fees</v>
      </c>
      <c r="O586" t="str">
        <v>Legal and professional - leases - disallowable</v>
      </c>
      <c r="T586" t="str">
        <v>Administrative and other operating expenses / income</v>
      </c>
      <c r="Z586">
        <v>0</v>
      </c>
    </row>
    <row r="587" spans="1:26" x14ac:dyDescent="0.2">
      <c r="A587" t="str">
        <v>A0534</v>
      </c>
      <c r="B587" t="str">
        <v>A0534 description</v>
      </c>
      <c r="C587" s="16">
        <v>1531</v>
      </c>
      <c r="D587" t="str">
        <v>Administrative and other operating expenses / income</v>
      </c>
      <c r="E587" t="str">
        <v>Legal and professional fees</v>
      </c>
      <c r="F587" t="str">
        <v>Legal and professional - set up of share schemes or share plans</v>
      </c>
      <c r="G587" s="16">
        <v>0</v>
      </c>
      <c r="H587" s="16">
        <v>0</v>
      </c>
      <c r="I587" s="16">
        <v>0</v>
      </c>
      <c r="J587" s="16">
        <v>0</v>
      </c>
      <c r="K587" s="16">
        <v>0</v>
      </c>
      <c r="L587" s="16">
        <v>1531</v>
      </c>
      <c r="M587" t="str">
        <v>Administrative and other operating expenses / income</v>
      </c>
      <c r="N587" t="str">
        <v>Legal and professional fees</v>
      </c>
      <c r="O587" t="str">
        <v>Legal and professional - set up of share schemes or share plans</v>
      </c>
      <c r="T587" t="str">
        <v>Administrative and other operating expenses / income</v>
      </c>
      <c r="Z587">
        <v>0</v>
      </c>
    </row>
    <row r="588" spans="1:26" x14ac:dyDescent="0.2">
      <c r="A588" t="str">
        <v>A0535</v>
      </c>
      <c r="B588" t="str">
        <v>A0535 description</v>
      </c>
      <c r="C588" s="16">
        <v>1532</v>
      </c>
      <c r="D588" t="str">
        <v>Administrative and other operating expenses / income</v>
      </c>
      <c r="E588" t="str">
        <v>Legal and professional fees</v>
      </c>
      <c r="F588" t="str">
        <v>Legal and professional - valuations for insurance or accounting purposes</v>
      </c>
      <c r="G588" s="16">
        <v>0</v>
      </c>
      <c r="H588" s="16">
        <v>0</v>
      </c>
      <c r="I588" s="16">
        <v>0</v>
      </c>
      <c r="J588" s="16">
        <v>0</v>
      </c>
      <c r="K588" s="16">
        <v>0</v>
      </c>
      <c r="L588" s="16">
        <v>1532</v>
      </c>
      <c r="M588" t="str">
        <v>Administrative and other operating expenses / income</v>
      </c>
      <c r="N588" t="str">
        <v>Legal and professional fees</v>
      </c>
      <c r="O588" t="str">
        <v>Legal and professional - valuations for insurance or accounting purposes</v>
      </c>
      <c r="T588" t="str">
        <v>Administrative and other operating expenses / income</v>
      </c>
      <c r="Z588">
        <v>0</v>
      </c>
    </row>
    <row r="589" spans="1:26" x14ac:dyDescent="0.2">
      <c r="A589" t="str">
        <v>A0536</v>
      </c>
      <c r="B589" t="str">
        <v>A0536 description</v>
      </c>
      <c r="C589" s="16">
        <v>1533</v>
      </c>
      <c r="D589" t="str">
        <v>Administrative and other operating expenses / income</v>
      </c>
      <c r="E589" t="str">
        <v>Legal and professional fees</v>
      </c>
      <c r="F589" t="str">
        <v>Rates assessment, rent reviews and other allowable property costs</v>
      </c>
      <c r="G589" s="16">
        <v>0</v>
      </c>
      <c r="H589" s="16">
        <v>0</v>
      </c>
      <c r="I589" s="16">
        <v>0</v>
      </c>
      <c r="J589" s="16">
        <v>0</v>
      </c>
      <c r="K589" s="16">
        <v>0</v>
      </c>
      <c r="L589" s="16">
        <v>1533</v>
      </c>
      <c r="M589" t="str">
        <v>Administrative and other operating expenses / income</v>
      </c>
      <c r="N589" t="str">
        <v>Legal and professional fees</v>
      </c>
      <c r="O589" t="str">
        <v>Rates assessment, rent reviews and other allowable property costs</v>
      </c>
      <c r="T589" t="str">
        <v>Administrative and other operating expenses / income</v>
      </c>
      <c r="Z589">
        <v>0</v>
      </c>
    </row>
    <row r="590" spans="1:26" x14ac:dyDescent="0.2">
      <c r="A590" t="str">
        <v>A0537</v>
      </c>
      <c r="B590" t="str">
        <v>A0537 description</v>
      </c>
      <c r="C590" s="16">
        <v>1534</v>
      </c>
      <c r="D590" t="str">
        <v>Administrative and other operating expenses / income</v>
      </c>
      <c r="E590" t="str">
        <v>Legal and professional fees</v>
      </c>
      <c r="F590" t="str">
        <v>Legal and professional - acquisition or disposal of tangible fixed assets</v>
      </c>
      <c r="G590" s="16">
        <v>0</v>
      </c>
      <c r="H590" s="16">
        <v>0</v>
      </c>
      <c r="I590" s="16">
        <v>0</v>
      </c>
      <c r="J590" s="16">
        <v>0</v>
      </c>
      <c r="K590" s="16">
        <v>0</v>
      </c>
      <c r="L590" s="16">
        <v>1534</v>
      </c>
      <c r="M590" t="str">
        <v>Administrative and other operating expenses / income</v>
      </c>
      <c r="N590" t="str">
        <v>Legal and professional fees</v>
      </c>
      <c r="O590" t="str">
        <v>Legal and professional - acquisition or disposal of tangible fixed assets</v>
      </c>
      <c r="T590" t="str">
        <v>Administrative and other operating expenses / income</v>
      </c>
      <c r="Z590">
        <v>0</v>
      </c>
    </row>
    <row r="591" spans="1:26" x14ac:dyDescent="0.2">
      <c r="A591" t="str">
        <v>A0538</v>
      </c>
      <c r="B591" t="str">
        <v>A0538 description</v>
      </c>
      <c r="C591" s="16">
        <v>1535</v>
      </c>
      <c r="D591" t="str">
        <v>Administrative and other operating expenses / income</v>
      </c>
      <c r="E591" t="str">
        <v>Legal and professional fees</v>
      </c>
      <c r="F591" t="str">
        <v>Actuarial consulting</v>
      </c>
      <c r="G591" s="16">
        <v>0</v>
      </c>
      <c r="H591" s="16">
        <v>0</v>
      </c>
      <c r="I591" s="16">
        <v>0</v>
      </c>
      <c r="J591" s="16">
        <v>0</v>
      </c>
      <c r="K591" s="16">
        <v>0</v>
      </c>
      <c r="L591" s="16">
        <v>1535</v>
      </c>
      <c r="M591" t="str">
        <v>Administrative and other operating expenses / income</v>
      </c>
      <c r="N591" t="str">
        <v>Legal and professional fees</v>
      </c>
      <c r="O591" t="str">
        <v>Actuarial consulting</v>
      </c>
      <c r="T591" t="str">
        <v>Administrative and other operating expenses / income</v>
      </c>
      <c r="Z591">
        <v>0</v>
      </c>
    </row>
    <row r="592" spans="1:26" x14ac:dyDescent="0.2">
      <c r="A592" t="str">
        <v>A0539</v>
      </c>
      <c r="B592" t="str">
        <v>A0539 description</v>
      </c>
      <c r="C592" s="16">
        <v>1536</v>
      </c>
      <c r="D592" t="str">
        <v>Administrative and other operating expenses / income</v>
      </c>
      <c r="E592" t="str">
        <v>Legal and professional fees</v>
      </c>
      <c r="F592" t="str">
        <v>Regulatory / compliance advice</v>
      </c>
      <c r="G592" s="16">
        <v>0</v>
      </c>
      <c r="H592" s="16">
        <v>0</v>
      </c>
      <c r="I592" s="16">
        <v>0</v>
      </c>
      <c r="J592" s="16">
        <v>0</v>
      </c>
      <c r="K592" s="16">
        <v>0</v>
      </c>
      <c r="L592" s="16">
        <v>1536</v>
      </c>
      <c r="M592" t="str">
        <v>Administrative and other operating expenses / income</v>
      </c>
      <c r="N592" t="str">
        <v>Legal and professional fees</v>
      </c>
      <c r="O592" t="str">
        <v>Regulatory / compliance advice</v>
      </c>
      <c r="T592" t="str">
        <v>Administrative and other operating expenses / income</v>
      </c>
      <c r="Z592">
        <v>0</v>
      </c>
    </row>
    <row r="593" spans="1:26" x14ac:dyDescent="0.2">
      <c r="A593" t="str">
        <v>A0540</v>
      </c>
      <c r="B593" t="str">
        <v>A0540 description</v>
      </c>
      <c r="C593" s="16">
        <v>1537</v>
      </c>
      <c r="D593" t="str">
        <v>Administrative and other operating expenses / income</v>
      </c>
      <c r="E593" t="str">
        <v>Legal and professional fees</v>
      </c>
      <c r="F593" t="str">
        <v>Debt collection and disputes with customers and suppliers</v>
      </c>
      <c r="G593" s="16">
        <v>0</v>
      </c>
      <c r="H593" s="16">
        <v>0</v>
      </c>
      <c r="I593" s="16">
        <v>0</v>
      </c>
      <c r="J593" s="16">
        <v>0</v>
      </c>
      <c r="K593" s="16">
        <v>0</v>
      </c>
      <c r="L593" s="16">
        <v>1537</v>
      </c>
      <c r="M593" t="str">
        <v>Administrative and other operating expenses / income</v>
      </c>
      <c r="N593" t="str">
        <v>Legal and professional fees</v>
      </c>
      <c r="O593" t="str">
        <v>Debt collection and disputes with customers and suppliers</v>
      </c>
      <c r="T593" t="str">
        <v>Administrative and other operating expenses / income</v>
      </c>
      <c r="Z593">
        <v>0</v>
      </c>
    </row>
    <row r="594" spans="1:26" x14ac:dyDescent="0.2">
      <c r="A594" t="str">
        <v>A0541</v>
      </c>
      <c r="B594" t="str">
        <v>A0541 description</v>
      </c>
      <c r="C594" s="16">
        <v>1538</v>
      </c>
      <c r="D594" t="str">
        <v>Administrative and other operating expenses / income</v>
      </c>
      <c r="E594" t="str">
        <v>Legal and professional fees</v>
      </c>
      <c r="F594" t="str">
        <v>Trademark / patent costs</v>
      </c>
      <c r="G594" s="16">
        <v>0</v>
      </c>
      <c r="H594" s="16">
        <v>0</v>
      </c>
      <c r="I594" s="16">
        <v>0</v>
      </c>
      <c r="J594" s="16">
        <v>0</v>
      </c>
      <c r="K594" s="16">
        <v>0</v>
      </c>
      <c r="L594" s="16">
        <v>1538</v>
      </c>
      <c r="M594" t="str">
        <v>Administrative and other operating expenses / income</v>
      </c>
      <c r="N594" t="str">
        <v>Legal and professional fees</v>
      </c>
      <c r="O594" t="str">
        <v>Trademark / patent costs</v>
      </c>
      <c r="T594" t="str">
        <v>Administrative and other operating expenses / income</v>
      </c>
      <c r="Z594">
        <v>0</v>
      </c>
    </row>
    <row r="595" spans="1:26" x14ac:dyDescent="0.2">
      <c r="A595" t="str">
        <v>A0542</v>
      </c>
      <c r="B595" t="str">
        <v>A0542 description</v>
      </c>
      <c r="C595" s="16">
        <v>1539</v>
      </c>
      <c r="D595" t="str">
        <v>Administrative and other operating expenses / income</v>
      </c>
      <c r="E595" t="str">
        <v>Legal and professional fees</v>
      </c>
      <c r="F595" t="str">
        <v>Investor relations</v>
      </c>
      <c r="G595" s="16">
        <v>0</v>
      </c>
      <c r="H595" s="16">
        <v>0</v>
      </c>
      <c r="I595" s="16">
        <v>0</v>
      </c>
      <c r="J595" s="16">
        <v>0</v>
      </c>
      <c r="K595" s="16">
        <v>0</v>
      </c>
      <c r="L595" s="16">
        <v>1539</v>
      </c>
      <c r="M595" t="str">
        <v>Administrative and other operating expenses / income</v>
      </c>
      <c r="N595" t="str">
        <v>Legal and professional fees</v>
      </c>
      <c r="O595" t="str">
        <v>Investor relations</v>
      </c>
      <c r="T595" t="str">
        <v>Administrative and other operating expenses / income</v>
      </c>
      <c r="Z595">
        <v>0</v>
      </c>
    </row>
    <row r="596" spans="1:26" x14ac:dyDescent="0.2">
      <c r="A596" t="str">
        <v>A0543</v>
      </c>
      <c r="B596" t="str">
        <v>A0543 description</v>
      </c>
      <c r="C596" s="16">
        <v>1540</v>
      </c>
      <c r="D596" t="str">
        <v>Administrative and other operating expenses / income</v>
      </c>
      <c r="E596" t="str">
        <v>Legal and professional fees</v>
      </c>
      <c r="F596" t="str">
        <v>Other allowable legal and professional fees</v>
      </c>
      <c r="G596" s="16">
        <v>0</v>
      </c>
      <c r="H596" s="16">
        <v>0</v>
      </c>
      <c r="I596" s="16">
        <v>0</v>
      </c>
      <c r="J596" s="16">
        <v>0</v>
      </c>
      <c r="K596" s="16">
        <v>0</v>
      </c>
      <c r="L596" s="16">
        <v>1540</v>
      </c>
      <c r="M596" t="str">
        <v>Administrative and other operating expenses / income</v>
      </c>
      <c r="N596" t="str">
        <v>Legal and professional fees</v>
      </c>
      <c r="O596" t="str">
        <v>Other allowable legal and professional fees</v>
      </c>
      <c r="T596" t="str">
        <v>Administrative and other operating expenses / income</v>
      </c>
      <c r="Z596">
        <v>0</v>
      </c>
    </row>
    <row r="597" spans="1:26" x14ac:dyDescent="0.2">
      <c r="A597" t="str">
        <v>A0544</v>
      </c>
      <c r="B597" t="str">
        <v>A0544 description</v>
      </c>
      <c r="C597" s="16">
        <v>1541</v>
      </c>
      <c r="D597" t="str">
        <v>Administrative and other operating expenses / income</v>
      </c>
      <c r="E597" t="str">
        <v>Legal and professional fees</v>
      </c>
      <c r="F597" t="str">
        <v>Other disallowable legal and professional fees</v>
      </c>
      <c r="G597" s="16">
        <v>0</v>
      </c>
      <c r="H597" s="16">
        <v>0</v>
      </c>
      <c r="I597" s="16">
        <v>0</v>
      </c>
      <c r="J597" s="16">
        <v>0</v>
      </c>
      <c r="K597" s="16">
        <v>0</v>
      </c>
      <c r="L597" s="16">
        <v>1541</v>
      </c>
      <c r="M597" t="str">
        <v>Administrative and other operating expenses / income</v>
      </c>
      <c r="N597" t="str">
        <v>Legal and professional fees</v>
      </c>
      <c r="O597" t="str">
        <v>Other disallowable legal and professional fees</v>
      </c>
      <c r="T597" t="str">
        <v>Administrative and other operating expenses / income</v>
      </c>
      <c r="Z597">
        <v>0</v>
      </c>
    </row>
    <row r="598" spans="1:26" x14ac:dyDescent="0.2">
      <c r="A598" t="str">
        <v>A0545</v>
      </c>
      <c r="B598" t="str">
        <v>A0545 description</v>
      </c>
      <c r="C598" s="16">
        <v>1542</v>
      </c>
      <c r="D598" t="str">
        <v>Administrative and other operating expenses / income</v>
      </c>
      <c r="E598" t="str">
        <v>Legal and professional fees</v>
      </c>
      <c r="F598" t="str">
        <v>Legal and professional TA estimate - [Allowed]</v>
      </c>
      <c r="G598" s="16">
        <v>0</v>
      </c>
      <c r="H598" s="16">
        <v>0</v>
      </c>
      <c r="I598" s="16">
        <v>0</v>
      </c>
      <c r="J598" s="16">
        <v>0</v>
      </c>
      <c r="K598" s="16">
        <v>0</v>
      </c>
      <c r="L598" s="16">
        <v>1542</v>
      </c>
      <c r="M598" t="str">
        <v>Administrative and other operating expenses / income</v>
      </c>
      <c r="N598" t="str">
        <v>Legal and professional fees</v>
      </c>
      <c r="O598" t="str">
        <v>Legal and professional TA estimate - [Allowed]</v>
      </c>
      <c r="T598" t="str">
        <v>Administrative and other operating expenses / income</v>
      </c>
      <c r="Z598">
        <v>0</v>
      </c>
    </row>
    <row r="599" spans="1:26" x14ac:dyDescent="0.2">
      <c r="A599" t="str">
        <v>A0546</v>
      </c>
      <c r="B599" t="str">
        <v>A0546 description</v>
      </c>
      <c r="C599" s="16">
        <v>1543</v>
      </c>
      <c r="D599" t="str">
        <v>Administrative and other operating expenses / income</v>
      </c>
      <c r="E599" t="str">
        <v>Legal and professional fees</v>
      </c>
      <c r="F599" t="str">
        <v>Legal and professional TA estimate - [Disallowed]</v>
      </c>
      <c r="G599" s="16">
        <v>0</v>
      </c>
      <c r="H599" s="16">
        <v>0</v>
      </c>
      <c r="I599" s="16">
        <v>0</v>
      </c>
      <c r="J599" s="16">
        <v>0</v>
      </c>
      <c r="K599" s="16">
        <v>0</v>
      </c>
      <c r="L599" s="16">
        <v>1543</v>
      </c>
      <c r="M599" t="str">
        <v>Administrative and other operating expenses / income</v>
      </c>
      <c r="N599" t="str">
        <v>Legal and professional fees</v>
      </c>
      <c r="O599" t="str">
        <v>Legal and professional TA estimate - [Disallowed]</v>
      </c>
      <c r="T599" t="str">
        <v>Administrative and other operating expenses / income</v>
      </c>
      <c r="Z599">
        <v>0</v>
      </c>
    </row>
    <row r="600" spans="1:26" x14ac:dyDescent="0.2">
      <c r="A600" t="str">
        <v>A0547</v>
      </c>
      <c r="B600" t="str">
        <v>A0547 description</v>
      </c>
      <c r="C600" s="16">
        <v>1544</v>
      </c>
      <c r="D600" t="str">
        <v>Administrative and other operating expenses / income</v>
      </c>
      <c r="E600" t="str">
        <v>Bad debts</v>
      </c>
      <c r="F600" t="str">
        <v>Bad debts / impairments - third party</v>
      </c>
      <c r="G600" s="16">
        <v>0</v>
      </c>
      <c r="H600" s="16">
        <v>0</v>
      </c>
      <c r="I600" s="16">
        <v>0</v>
      </c>
      <c r="J600" s="16">
        <v>0</v>
      </c>
      <c r="K600" s="16">
        <v>0</v>
      </c>
      <c r="L600" s="16">
        <v>1544</v>
      </c>
      <c r="M600" t="str">
        <v>Administrative and other operating expenses / income</v>
      </c>
      <c r="N600" t="str">
        <v>Bad debts</v>
      </c>
      <c r="O600" t="str">
        <v>Bad debts / impairments - third party</v>
      </c>
      <c r="T600" t="str">
        <v>Administrative and other operating expenses / income</v>
      </c>
      <c r="Z600">
        <v>0</v>
      </c>
    </row>
    <row r="601" spans="1:26" x14ac:dyDescent="0.2">
      <c r="A601" t="str">
        <v>A0548</v>
      </c>
      <c r="B601" t="str">
        <v>A0548 description</v>
      </c>
      <c r="C601" s="16">
        <v>1545</v>
      </c>
      <c r="D601" t="str">
        <v>Administrative and other operating expenses / income</v>
      </c>
      <c r="E601" t="str">
        <v>Bad debts</v>
      </c>
      <c r="F601" t="str">
        <v>Intercompany or connected party bad debts / impairments</v>
      </c>
      <c r="G601" s="16">
        <v>0</v>
      </c>
      <c r="H601" s="16">
        <v>0</v>
      </c>
      <c r="I601" s="16">
        <v>0</v>
      </c>
      <c r="J601" s="16">
        <v>0</v>
      </c>
      <c r="K601" s="16">
        <v>0</v>
      </c>
      <c r="L601" s="16">
        <v>1545</v>
      </c>
      <c r="M601" t="str">
        <v>Administrative and other operating expenses / income</v>
      </c>
      <c r="N601" t="str">
        <v>Bad debts</v>
      </c>
      <c r="O601" t="str">
        <v>Intercompany or connected party bad debts / impairments</v>
      </c>
      <c r="T601" t="str">
        <v>Administrative and other operating expenses / income</v>
      </c>
      <c r="Z601">
        <v>0</v>
      </c>
    </row>
    <row r="602" spans="1:26" x14ac:dyDescent="0.2">
      <c r="A602" t="str">
        <v>A0549</v>
      </c>
      <c r="B602" t="str">
        <v>A0549 description</v>
      </c>
      <c r="C602" s="16">
        <v>1546</v>
      </c>
      <c r="D602" t="str">
        <v>Administrative and other operating expenses / income</v>
      </c>
      <c r="E602" t="str">
        <v>Bad debts</v>
      </c>
      <c r="F602" t="str">
        <v>Loan write off - formal waiver</v>
      </c>
      <c r="G602" s="16">
        <v>0</v>
      </c>
      <c r="H602" s="16">
        <v>0</v>
      </c>
      <c r="I602" s="16">
        <v>0</v>
      </c>
      <c r="J602" s="16">
        <v>0</v>
      </c>
      <c r="K602" s="16">
        <v>0</v>
      </c>
      <c r="L602" s="16">
        <v>1546</v>
      </c>
      <c r="M602" t="str">
        <v>Administrative and other operating expenses / income</v>
      </c>
      <c r="N602" t="str">
        <v>Bad debts</v>
      </c>
      <c r="O602" t="str">
        <v>Loan write off - formal waiver</v>
      </c>
      <c r="T602" t="str">
        <v>Administrative and other operating expenses / income</v>
      </c>
      <c r="Z602">
        <v>0</v>
      </c>
    </row>
    <row r="603" spans="1:26" x14ac:dyDescent="0.2">
      <c r="A603" t="str">
        <v>A0550</v>
      </c>
      <c r="B603" t="str">
        <v>A0550 description</v>
      </c>
      <c r="C603" s="16">
        <v>1547</v>
      </c>
      <c r="D603" t="str">
        <v>Administrative and other operating expenses / income</v>
      </c>
      <c r="E603" t="str">
        <v>Bad debts</v>
      </c>
      <c r="F603" t="str">
        <v>Loan write off - informal waiver</v>
      </c>
      <c r="G603" s="16">
        <v>0</v>
      </c>
      <c r="H603" s="16">
        <v>0</v>
      </c>
      <c r="I603" s="16">
        <v>0</v>
      </c>
      <c r="J603" s="16">
        <v>0</v>
      </c>
      <c r="K603" s="16">
        <v>0</v>
      </c>
      <c r="L603" s="16">
        <v>1547</v>
      </c>
      <c r="M603" t="str">
        <v>Administrative and other operating expenses / income</v>
      </c>
      <c r="N603" t="str">
        <v>Bad debts</v>
      </c>
      <c r="O603" t="str">
        <v>Loan write off - informal waiver</v>
      </c>
      <c r="T603" t="str">
        <v>Administrative and other operating expenses / income</v>
      </c>
      <c r="Z603">
        <v>0</v>
      </c>
    </row>
    <row r="604" spans="1:26" x14ac:dyDescent="0.2">
      <c r="A604" t="str">
        <v>A0551</v>
      </c>
      <c r="B604" t="str">
        <v>A0551 description</v>
      </c>
      <c r="C604" s="16">
        <v>1548</v>
      </c>
      <c r="D604" t="str">
        <v>Administrative and other operating expenses / income</v>
      </c>
      <c r="E604" t="str">
        <v>Bank charges</v>
      </c>
      <c r="F604" t="str">
        <v>Bank charges relating to borrowing of money for investment activities</v>
      </c>
      <c r="G604" s="16">
        <v>0</v>
      </c>
      <c r="H604" s="16">
        <v>0</v>
      </c>
      <c r="I604" s="16">
        <v>0</v>
      </c>
      <c r="J604" s="16">
        <v>0</v>
      </c>
      <c r="K604" s="16">
        <v>0</v>
      </c>
      <c r="L604" s="16">
        <v>1548</v>
      </c>
      <c r="M604" t="str">
        <v>Administrative and other operating expenses / income</v>
      </c>
      <c r="N604" t="str">
        <v>Bank charges</v>
      </c>
      <c r="O604" t="str">
        <v>Bank charges relating to borrowing of money for investment activities</v>
      </c>
      <c r="T604" t="str">
        <v>Administrative and other operating expenses / income</v>
      </c>
      <c r="Z604">
        <v>0</v>
      </c>
    </row>
    <row r="605" spans="1:26" x14ac:dyDescent="0.2">
      <c r="A605" t="str">
        <v>A0552</v>
      </c>
      <c r="B605" t="str">
        <v>A0552 description</v>
      </c>
      <c r="C605" s="16">
        <v>1549</v>
      </c>
      <c r="D605" t="str">
        <v>Administrative and other operating expenses / income</v>
      </c>
      <c r="E605" t="str">
        <v>Bank charges</v>
      </c>
      <c r="F605" t="str">
        <v>Bank charges relating to borrowing of money for investment activities</v>
      </c>
      <c r="G605" s="16">
        <v>0</v>
      </c>
      <c r="H605" s="16">
        <v>0</v>
      </c>
      <c r="I605" s="16">
        <v>0</v>
      </c>
      <c r="J605" s="16">
        <v>0</v>
      </c>
      <c r="K605" s="16">
        <v>0</v>
      </c>
      <c r="L605" s="16">
        <v>1549</v>
      </c>
      <c r="M605" t="str">
        <v>Administrative and other operating expenses / income</v>
      </c>
      <c r="N605" t="str">
        <v>Bank charges</v>
      </c>
      <c r="O605" t="str">
        <v>Bank charges relating to borrowing of money for investment activities</v>
      </c>
      <c r="T605" t="str">
        <v>Administrative and other operating expenses / income</v>
      </c>
      <c r="Z605">
        <v>0</v>
      </c>
    </row>
    <row r="606" spans="1:26" x14ac:dyDescent="0.2">
      <c r="A606" t="str">
        <v>A0553</v>
      </c>
      <c r="B606" t="str">
        <v>A0553 description</v>
      </c>
      <c r="C606" s="16">
        <v>1550</v>
      </c>
      <c r="D606" t="str">
        <v>Administrative and other operating expenses / income</v>
      </c>
      <c r="E606" t="str">
        <v>Bank charges</v>
      </c>
      <c r="F606" t="str">
        <v>Bank charges relating to borrowing of money for trading activities</v>
      </c>
      <c r="G606" s="16">
        <v>0</v>
      </c>
      <c r="H606" s="16">
        <v>0</v>
      </c>
      <c r="I606" s="16">
        <v>0</v>
      </c>
      <c r="J606" s="16">
        <v>0</v>
      </c>
      <c r="K606" s="16">
        <v>0</v>
      </c>
      <c r="L606" s="16">
        <v>1550</v>
      </c>
      <c r="M606" t="str">
        <v>Administrative and other operating expenses / income</v>
      </c>
      <c r="N606" t="str">
        <v>Bank charges</v>
      </c>
      <c r="O606" t="str">
        <v>Bank charges relating to borrowing of money for trading activities</v>
      </c>
      <c r="T606" t="str">
        <v>Administrative and other operating expenses / income</v>
      </c>
      <c r="Z606">
        <v>0</v>
      </c>
    </row>
    <row r="607" spans="1:26" x14ac:dyDescent="0.2">
      <c r="A607" t="str">
        <v>A0554</v>
      </c>
      <c r="B607" t="str">
        <v>A0554 description</v>
      </c>
      <c r="C607" s="16">
        <v>1551</v>
      </c>
      <c r="D607" t="str">
        <v>Administrative and other operating expenses / income</v>
      </c>
      <c r="E607" t="str">
        <v>Bank charges</v>
      </c>
      <c r="F607" t="str">
        <v>Bank charges relating to borrowing of money for property activities</v>
      </c>
      <c r="G607" s="16">
        <v>0</v>
      </c>
      <c r="H607" s="16">
        <v>0</v>
      </c>
      <c r="I607" s="16">
        <v>0</v>
      </c>
      <c r="J607" s="16">
        <v>0</v>
      </c>
      <c r="K607" s="16">
        <v>0</v>
      </c>
      <c r="L607" s="16">
        <v>1551</v>
      </c>
      <c r="M607" t="str">
        <v>Administrative and other operating expenses / income</v>
      </c>
      <c r="N607" t="str">
        <v>Bank charges</v>
      </c>
      <c r="O607" t="str">
        <v>Bank charges relating to borrowing of money for property activities</v>
      </c>
      <c r="T607" t="str">
        <v>Administrative and other operating expenses / income</v>
      </c>
      <c r="Z607">
        <v>0</v>
      </c>
    </row>
    <row r="608" spans="1:26" x14ac:dyDescent="0.2">
      <c r="A608" t="str">
        <v>A0555</v>
      </c>
      <c r="B608" t="str">
        <v>A0555 description</v>
      </c>
      <c r="C608" s="16">
        <v>1552</v>
      </c>
      <c r="D608" t="str">
        <v>Administrative and other operating expenses / income</v>
      </c>
      <c r="E608" t="str">
        <v>Bank charges</v>
      </c>
      <c r="F608" t="str">
        <v>Credit card charges</v>
      </c>
      <c r="G608" s="16">
        <v>0</v>
      </c>
      <c r="H608" s="16">
        <v>0</v>
      </c>
      <c r="I608" s="16">
        <v>0</v>
      </c>
      <c r="J608" s="16">
        <v>0</v>
      </c>
      <c r="K608" s="16">
        <v>0</v>
      </c>
      <c r="L608" s="16">
        <v>1552</v>
      </c>
      <c r="M608" t="str">
        <v>Administrative and other operating expenses / income</v>
      </c>
      <c r="N608" t="str">
        <v>Bank charges</v>
      </c>
      <c r="O608" t="str">
        <v>Credit card charges</v>
      </c>
      <c r="T608" t="str">
        <v>Administrative and other operating expenses / income</v>
      </c>
      <c r="Z608">
        <v>0</v>
      </c>
    </row>
    <row r="609" spans="1:26" x14ac:dyDescent="0.2">
      <c r="A609" t="str">
        <v>A0556</v>
      </c>
      <c r="B609" t="str">
        <v>A0556 description</v>
      </c>
      <c r="C609" s="16">
        <v>1553</v>
      </c>
      <c r="D609" t="str">
        <v>Administrative and other operating expenses / income</v>
      </c>
      <c r="E609" t="str">
        <v>Bank charges</v>
      </c>
      <c r="F609" t="str">
        <v>Other bank charges</v>
      </c>
      <c r="G609" s="16">
        <v>0</v>
      </c>
      <c r="H609" s="16">
        <v>0</v>
      </c>
      <c r="I609" s="16">
        <v>0</v>
      </c>
      <c r="J609" s="16">
        <v>0</v>
      </c>
      <c r="K609" s="16">
        <v>0</v>
      </c>
      <c r="L609" s="16">
        <v>1553</v>
      </c>
      <c r="M609" t="str">
        <v>Administrative and other operating expenses / income</v>
      </c>
      <c r="N609" t="str">
        <v>Bank charges</v>
      </c>
      <c r="O609" t="str">
        <v>Other bank charges</v>
      </c>
      <c r="T609" t="str">
        <v>Administrative and other operating expenses / income</v>
      </c>
      <c r="Z609">
        <v>0</v>
      </c>
    </row>
    <row r="610" spans="1:26" x14ac:dyDescent="0.2">
      <c r="A610" t="str">
        <v>A0557</v>
      </c>
      <c r="B610" t="str">
        <v>A0557 description</v>
      </c>
      <c r="C610" s="16">
        <v>1554</v>
      </c>
      <c r="D610" t="str">
        <v>Administrative and other operating expenses / income</v>
      </c>
      <c r="E610" t="str">
        <v>Bank charges</v>
      </c>
      <c r="F610" t="str">
        <v>Bank charges relating to borrowing of money for investment activities</v>
      </c>
      <c r="G610" s="16">
        <v>0</v>
      </c>
      <c r="H610" s="16">
        <v>0</v>
      </c>
      <c r="I610" s="16">
        <v>0</v>
      </c>
      <c r="J610" s="16">
        <v>0</v>
      </c>
      <c r="K610" s="16">
        <v>0</v>
      </c>
      <c r="L610" s="16">
        <v>1554</v>
      </c>
      <c r="M610" t="str">
        <v>Administrative and other operating expenses / income</v>
      </c>
      <c r="N610" t="str">
        <v>Bank charges</v>
      </c>
      <c r="O610" t="str">
        <v>Bank charges relating to borrowing of money for investment activities</v>
      </c>
      <c r="T610" t="str">
        <v>Administrative and other operating expenses / income</v>
      </c>
      <c r="Z610">
        <v>0</v>
      </c>
    </row>
    <row r="611" spans="1:26" x14ac:dyDescent="0.2">
      <c r="A611" t="str">
        <v>A0558</v>
      </c>
      <c r="B611" t="str">
        <v>A0558 description</v>
      </c>
      <c r="C611" s="16">
        <v>1555</v>
      </c>
      <c r="D611" t="str">
        <v>Administrative and other operating expenses / income</v>
      </c>
      <c r="E611" t="str">
        <v>Bank charges</v>
      </c>
      <c r="F611" t="str">
        <v>Bank charges relating to borrowing of money for investment activities</v>
      </c>
      <c r="G611" s="16">
        <v>0</v>
      </c>
      <c r="H611" s="16">
        <v>0</v>
      </c>
      <c r="I611" s="16">
        <v>0</v>
      </c>
      <c r="J611" s="16">
        <v>0</v>
      </c>
      <c r="K611" s="16">
        <v>0</v>
      </c>
      <c r="L611" s="16">
        <v>1555</v>
      </c>
      <c r="M611" t="str">
        <v>Administrative and other operating expenses / income</v>
      </c>
      <c r="N611" t="str">
        <v>Bank charges</v>
      </c>
      <c r="O611" t="str">
        <v>Bank charges relating to borrowing of money for investment activities</v>
      </c>
      <c r="T611" t="str">
        <v>Administrative and other operating expenses / income</v>
      </c>
      <c r="Z611">
        <v>0</v>
      </c>
    </row>
    <row r="612" spans="1:26" x14ac:dyDescent="0.2">
      <c r="A612" t="str">
        <v>A0559</v>
      </c>
      <c r="B612" t="str">
        <v>A0559 description</v>
      </c>
      <c r="C612" s="16">
        <v>1556</v>
      </c>
      <c r="D612" t="str">
        <v>Administrative and other operating expenses / income</v>
      </c>
      <c r="E612" t="str">
        <v>Bank charges</v>
      </c>
      <c r="F612" t="str">
        <v>Bank charges relating to borrowing of money for trading activities</v>
      </c>
      <c r="G612" s="16">
        <v>0</v>
      </c>
      <c r="H612" s="16">
        <v>0</v>
      </c>
      <c r="I612" s="16">
        <v>0</v>
      </c>
      <c r="J612" s="16">
        <v>0</v>
      </c>
      <c r="K612" s="16">
        <v>0</v>
      </c>
      <c r="L612" s="16">
        <v>1556</v>
      </c>
      <c r="M612" t="str">
        <v>Administrative and other operating expenses / income</v>
      </c>
      <c r="N612" t="str">
        <v>Bank charges</v>
      </c>
      <c r="O612" t="str">
        <v>Bank charges relating to borrowing of money for trading activities</v>
      </c>
      <c r="T612" t="str">
        <v>Administrative and other operating expenses / income</v>
      </c>
      <c r="Z612">
        <v>0</v>
      </c>
    </row>
    <row r="613" spans="1:26" x14ac:dyDescent="0.2">
      <c r="A613" t="str">
        <v>A0560</v>
      </c>
      <c r="B613" t="str">
        <v>A0560 description</v>
      </c>
      <c r="C613" s="16">
        <v>1557</v>
      </c>
      <c r="D613" t="str">
        <v>Administrative and other operating expenses / income</v>
      </c>
      <c r="E613" t="str">
        <v>Bank charges</v>
      </c>
      <c r="F613" t="str">
        <v>Bank charges relating to borrowing of money for property activities</v>
      </c>
      <c r="G613" s="16">
        <v>0</v>
      </c>
      <c r="H613" s="16">
        <v>0</v>
      </c>
      <c r="I613" s="16">
        <v>0</v>
      </c>
      <c r="J613" s="16">
        <v>0</v>
      </c>
      <c r="K613" s="16">
        <v>0</v>
      </c>
      <c r="L613" s="16">
        <v>1557</v>
      </c>
      <c r="M613" t="str">
        <v>Administrative and other operating expenses / income</v>
      </c>
      <c r="N613" t="str">
        <v>Bank charges</v>
      </c>
      <c r="O613" t="str">
        <v>Bank charges relating to borrowing of money for property activities</v>
      </c>
      <c r="T613" t="str">
        <v>Administrative and other operating expenses / income</v>
      </c>
      <c r="Z613">
        <v>0</v>
      </c>
    </row>
    <row r="614" spans="1:26" x14ac:dyDescent="0.2">
      <c r="A614" t="str">
        <v>A0561</v>
      </c>
      <c r="B614" t="str">
        <v>A0561 description</v>
      </c>
      <c r="C614" s="16">
        <v>1558</v>
      </c>
      <c r="D614" t="str">
        <v>Administrative and other operating expenses / income</v>
      </c>
      <c r="E614" t="str">
        <v>Bank charges</v>
      </c>
      <c r="F614" t="str">
        <v>Credit card charges</v>
      </c>
      <c r="G614" s="16">
        <v>0</v>
      </c>
      <c r="H614" s="16">
        <v>0</v>
      </c>
      <c r="I614" s="16">
        <v>0</v>
      </c>
      <c r="J614" s="16">
        <v>0</v>
      </c>
      <c r="K614" s="16">
        <v>0</v>
      </c>
      <c r="L614" s="16">
        <v>1558</v>
      </c>
      <c r="M614" t="str">
        <v>Administrative and other operating expenses / income</v>
      </c>
      <c r="N614" t="str">
        <v>Bank charges</v>
      </c>
      <c r="O614" t="str">
        <v>Credit card charges</v>
      </c>
      <c r="T614" t="str">
        <v>Administrative and other operating expenses / income</v>
      </c>
      <c r="Z614">
        <v>0</v>
      </c>
    </row>
    <row r="615" spans="1:26" x14ac:dyDescent="0.2">
      <c r="A615" t="str">
        <v>A0562</v>
      </c>
      <c r="B615" t="str">
        <v>A0562 description</v>
      </c>
      <c r="C615" s="16">
        <v>1559</v>
      </c>
      <c r="D615" t="str">
        <v>Administrative and other operating expenses / income</v>
      </c>
      <c r="E615" t="str">
        <v>Bank charges</v>
      </c>
      <c r="F615" t="str">
        <v>Other bank charges</v>
      </c>
      <c r="G615" s="16">
        <v>0</v>
      </c>
      <c r="H615" s="16">
        <v>0</v>
      </c>
      <c r="I615" s="16">
        <v>0</v>
      </c>
      <c r="J615" s="16">
        <v>0</v>
      </c>
      <c r="K615" s="16">
        <v>0</v>
      </c>
      <c r="L615" s="16">
        <v>1559</v>
      </c>
      <c r="M615" t="str">
        <v>Administrative and other operating expenses / income</v>
      </c>
      <c r="N615" t="str">
        <v>Bank charges</v>
      </c>
      <c r="O615" t="str">
        <v>Other bank charges</v>
      </c>
      <c r="T615" t="str">
        <v>Administrative and other operating expenses / income</v>
      </c>
      <c r="Z615">
        <v>0</v>
      </c>
    </row>
    <row r="616" spans="1:26" x14ac:dyDescent="0.2">
      <c r="A616" t="str">
        <v>A0563</v>
      </c>
      <c r="B616" t="str">
        <v>A0563 description</v>
      </c>
      <c r="C616" s="16">
        <v>1560</v>
      </c>
      <c r="D616" t="str">
        <v>Administrative and other operating expenses / income</v>
      </c>
      <c r="E616" t="str">
        <v>Charitable donations</v>
      </c>
      <c r="F616" t="str">
        <v>Charitable donations to be allocated</v>
      </c>
      <c r="G616" s="16">
        <v>0</v>
      </c>
      <c r="H616" s="16">
        <v>0</v>
      </c>
      <c r="I616" s="16">
        <v>0</v>
      </c>
      <c r="J616" s="16">
        <v>0</v>
      </c>
      <c r="K616" s="16">
        <v>0</v>
      </c>
      <c r="L616" s="16">
        <v>1560</v>
      </c>
      <c r="M616" t="str">
        <v>Administrative and other operating expenses / income</v>
      </c>
      <c r="N616" t="str">
        <v>Charitable donations</v>
      </c>
      <c r="O616" t="str">
        <v>Charitable donations to be allocated</v>
      </c>
      <c r="T616" t="str">
        <v>Administrative and other operating expenses / income</v>
      </c>
      <c r="Z616">
        <v>0</v>
      </c>
    </row>
    <row r="617" spans="1:26" x14ac:dyDescent="0.2">
      <c r="A617" t="str">
        <v>A0564</v>
      </c>
      <c r="B617" t="str">
        <v>A0564 description</v>
      </c>
      <c r="C617" s="16">
        <v>1561</v>
      </c>
      <c r="D617" t="str">
        <v>Administrative and other operating expenses / income</v>
      </c>
      <c r="E617" t="str">
        <v>Charitable donations</v>
      </c>
      <c r="F617" t="str">
        <v>Charitable donations to registered UK and EU charities</v>
      </c>
      <c r="G617" s="16">
        <v>0</v>
      </c>
      <c r="H617" s="16">
        <v>0</v>
      </c>
      <c r="I617" s="16">
        <v>0</v>
      </c>
      <c r="J617" s="16">
        <v>0</v>
      </c>
      <c r="K617" s="16">
        <v>0</v>
      </c>
      <c r="L617" s="16">
        <v>1561</v>
      </c>
      <c r="M617" t="str">
        <v>Administrative and other operating expenses / income</v>
      </c>
      <c r="N617" t="str">
        <v>Charitable donations</v>
      </c>
      <c r="O617" t="str">
        <v>Charitable donations to registered UK and EU charities</v>
      </c>
      <c r="T617" t="str">
        <v>Administrative and other operating expenses / income</v>
      </c>
      <c r="Z617">
        <v>0</v>
      </c>
    </row>
    <row r="618" spans="1:26" x14ac:dyDescent="0.2">
      <c r="A618" t="str">
        <v>A0565</v>
      </c>
      <c r="B618" t="str">
        <v>A0565 description</v>
      </c>
      <c r="C618" s="16">
        <v>1562</v>
      </c>
      <c r="D618" t="str">
        <v>Administrative and other operating expenses / income</v>
      </c>
      <c r="E618" t="str">
        <v>Charitable donations</v>
      </c>
      <c r="F618" t="str">
        <v>Other trade related charitable donations</v>
      </c>
      <c r="G618" s="16">
        <v>0</v>
      </c>
      <c r="H618" s="16">
        <v>0</v>
      </c>
      <c r="I618" s="16">
        <v>0</v>
      </c>
      <c r="J618" s="16">
        <v>0</v>
      </c>
      <c r="K618" s="16">
        <v>0</v>
      </c>
      <c r="L618" s="16">
        <v>1562</v>
      </c>
      <c r="M618" t="str">
        <v>Administrative and other operating expenses / income</v>
      </c>
      <c r="N618" t="str">
        <v>Charitable donations</v>
      </c>
      <c r="O618" t="str">
        <v>Other trade related charitable donations</v>
      </c>
      <c r="T618" t="str">
        <v>Administrative and other operating expenses / income</v>
      </c>
      <c r="Z618">
        <v>0</v>
      </c>
    </row>
    <row r="619" spans="1:26" x14ac:dyDescent="0.2">
      <c r="A619" t="str">
        <v>A0566</v>
      </c>
      <c r="B619" t="str">
        <v>A0566 description</v>
      </c>
      <c r="C619" s="16">
        <v>1563</v>
      </c>
      <c r="D619" t="str">
        <v>Administrative and other operating expenses / income</v>
      </c>
      <c r="E619" t="str">
        <v>Charitable donations</v>
      </c>
      <c r="F619" t="str">
        <v>Charitable donations to non registered UK/EU charities or non UK/EU charities</v>
      </c>
      <c r="G619" s="16">
        <v>0</v>
      </c>
      <c r="H619" s="16">
        <v>0</v>
      </c>
      <c r="I619" s="16">
        <v>0</v>
      </c>
      <c r="J619" s="16">
        <v>0</v>
      </c>
      <c r="K619" s="16">
        <v>0</v>
      </c>
      <c r="L619" s="16">
        <v>1563</v>
      </c>
      <c r="M619" t="str">
        <v>Administrative and other operating expenses / income</v>
      </c>
      <c r="N619" t="str">
        <v>Charitable donations</v>
      </c>
      <c r="O619" t="str">
        <v>Charitable donations to non registered UK/EU charities or non UK/EU charities</v>
      </c>
      <c r="T619" t="str">
        <v>Administrative and other operating expenses / income</v>
      </c>
      <c r="Z619">
        <v>0</v>
      </c>
    </row>
    <row r="620" spans="1:26" x14ac:dyDescent="0.2">
      <c r="A620" t="str">
        <v>A0567</v>
      </c>
      <c r="B620" t="str">
        <v>A0567 description</v>
      </c>
      <c r="C620" s="16">
        <v>1564</v>
      </c>
      <c r="D620" t="str">
        <v>Administrative and other operating expenses / income</v>
      </c>
      <c r="E620" t="str">
        <v>Charitable donations</v>
      </c>
      <c r="F620" t="str">
        <v>Charitable donations to other allowable organisations</v>
      </c>
      <c r="G620" s="16">
        <v>0</v>
      </c>
      <c r="H620" s="16">
        <v>0</v>
      </c>
      <c r="I620" s="16">
        <v>0</v>
      </c>
      <c r="J620" s="16">
        <v>0</v>
      </c>
      <c r="K620" s="16">
        <v>0</v>
      </c>
      <c r="L620" s="16">
        <v>1564</v>
      </c>
      <c r="M620" t="str">
        <v>Administrative and other operating expenses / income</v>
      </c>
      <c r="N620" t="str">
        <v>Charitable donations</v>
      </c>
      <c r="O620" t="str">
        <v>Charitable donations to other allowable organisations</v>
      </c>
      <c r="T620" t="str">
        <v>Administrative and other operating expenses / income</v>
      </c>
      <c r="Z620">
        <v>0</v>
      </c>
    </row>
    <row r="621" spans="1:26" x14ac:dyDescent="0.2">
      <c r="A621" t="str">
        <v>A0568</v>
      </c>
      <c r="B621" t="str">
        <v>A0568 description</v>
      </c>
      <c r="C621" s="16">
        <v>1565</v>
      </c>
      <c r="D621" t="str">
        <v>Administrative and other operating expenses / income</v>
      </c>
      <c r="E621" t="str">
        <v>Charitable donations</v>
      </c>
      <c r="F621" t="str">
        <v>Charitable donations to be allocated</v>
      </c>
      <c r="G621" s="16">
        <v>0</v>
      </c>
      <c r="H621" s="16">
        <v>0</v>
      </c>
      <c r="I621" s="16">
        <v>0</v>
      </c>
      <c r="J621" s="16">
        <v>0</v>
      </c>
      <c r="K621" s="16">
        <v>0</v>
      </c>
      <c r="L621" s="16">
        <v>1565</v>
      </c>
      <c r="M621" t="str">
        <v>Administrative and other operating expenses / income</v>
      </c>
      <c r="N621" t="str">
        <v>Charitable donations</v>
      </c>
      <c r="O621" t="str">
        <v>Charitable donations to be allocated</v>
      </c>
      <c r="T621" t="str">
        <v>Administrative and other operating expenses / income</v>
      </c>
      <c r="Z621">
        <v>0</v>
      </c>
    </row>
    <row r="622" spans="1:26" x14ac:dyDescent="0.2">
      <c r="A622" t="str">
        <v>A0569</v>
      </c>
      <c r="B622" t="str">
        <v>A0569 description</v>
      </c>
      <c r="C622" s="16">
        <v>1566</v>
      </c>
      <c r="D622" t="str">
        <v>Administrative and other operating expenses / income</v>
      </c>
      <c r="E622" t="str">
        <v>Charitable donations</v>
      </c>
      <c r="F622" t="str">
        <v>Charitable donations to registered UK and EU charities</v>
      </c>
      <c r="G622" s="16">
        <v>0</v>
      </c>
      <c r="H622" s="16">
        <v>0</v>
      </c>
      <c r="I622" s="16">
        <v>0</v>
      </c>
      <c r="J622" s="16">
        <v>0</v>
      </c>
      <c r="K622" s="16">
        <v>0</v>
      </c>
      <c r="L622" s="16">
        <v>1566</v>
      </c>
      <c r="M622" t="str">
        <v>Administrative and other operating expenses / income</v>
      </c>
      <c r="N622" t="str">
        <v>Charitable donations</v>
      </c>
      <c r="O622" t="str">
        <v>Charitable donations to registered UK and EU charities</v>
      </c>
      <c r="T622" t="str">
        <v>Administrative and other operating expenses / income</v>
      </c>
      <c r="Z622">
        <v>0</v>
      </c>
    </row>
    <row r="623" spans="1:26" x14ac:dyDescent="0.2">
      <c r="A623" t="str">
        <v>A0570</v>
      </c>
      <c r="B623" t="str">
        <v>A0570 description</v>
      </c>
      <c r="C623" s="16">
        <v>1567</v>
      </c>
      <c r="D623" t="str">
        <v>Administrative and other operating expenses / income</v>
      </c>
      <c r="E623" t="str">
        <v>Charitable donations</v>
      </c>
      <c r="F623" t="str">
        <v>Other trade related charitable donations</v>
      </c>
      <c r="G623" s="16">
        <v>0</v>
      </c>
      <c r="H623" s="16">
        <v>0</v>
      </c>
      <c r="I623" s="16">
        <v>0</v>
      </c>
      <c r="J623" s="16">
        <v>0</v>
      </c>
      <c r="K623" s="16">
        <v>0</v>
      </c>
      <c r="L623" s="16">
        <v>1567</v>
      </c>
      <c r="M623" t="str">
        <v>Administrative and other operating expenses / income</v>
      </c>
      <c r="N623" t="str">
        <v>Charitable donations</v>
      </c>
      <c r="O623" t="str">
        <v>Other trade related charitable donations</v>
      </c>
      <c r="T623" t="str">
        <v>Administrative and other operating expenses / income</v>
      </c>
      <c r="Z623">
        <v>0</v>
      </c>
    </row>
    <row r="624" spans="1:26" x14ac:dyDescent="0.2">
      <c r="A624" t="str">
        <v>A0571</v>
      </c>
      <c r="B624" t="str">
        <v>A0571 description</v>
      </c>
      <c r="C624" s="16">
        <v>1568</v>
      </c>
      <c r="D624" t="str">
        <v>Administrative and other operating expenses / income</v>
      </c>
      <c r="E624" t="str">
        <v>Charitable donations</v>
      </c>
      <c r="F624" t="str">
        <v>Charitable donations to non registered UK/EU charities or non UK/EU charities</v>
      </c>
      <c r="G624" s="16">
        <v>0</v>
      </c>
      <c r="H624" s="16">
        <v>0</v>
      </c>
      <c r="I624" s="16">
        <v>0</v>
      </c>
      <c r="J624" s="16">
        <v>0</v>
      </c>
      <c r="K624" s="16">
        <v>0</v>
      </c>
      <c r="L624" s="16">
        <v>1568</v>
      </c>
      <c r="M624" t="str">
        <v>Administrative and other operating expenses / income</v>
      </c>
      <c r="N624" t="str">
        <v>Charitable donations</v>
      </c>
      <c r="O624" t="str">
        <v>Charitable donations to non registered UK/EU charities or non UK/EU charities</v>
      </c>
      <c r="T624" t="str">
        <v>Administrative and other operating expenses / income</v>
      </c>
      <c r="Z624">
        <v>0</v>
      </c>
    </row>
    <row r="625" spans="1:26" x14ac:dyDescent="0.2">
      <c r="A625" t="str">
        <v>A0572</v>
      </c>
      <c r="B625" t="str">
        <v>A0572 description</v>
      </c>
      <c r="C625" s="16">
        <v>1569</v>
      </c>
      <c r="D625" t="str">
        <v>Administrative and other operating expenses / income</v>
      </c>
      <c r="E625" t="str">
        <v>Charitable donations</v>
      </c>
      <c r="F625" t="str">
        <v>Charitable donations to other allowable organisations</v>
      </c>
      <c r="G625" s="16">
        <v>0</v>
      </c>
      <c r="H625" s="16">
        <v>0</v>
      </c>
      <c r="I625" s="16">
        <v>0</v>
      </c>
      <c r="J625" s="16">
        <v>0</v>
      </c>
      <c r="K625" s="16">
        <v>0</v>
      </c>
      <c r="L625" s="16">
        <v>1569</v>
      </c>
      <c r="M625" t="str">
        <v>Administrative and other operating expenses / income</v>
      </c>
      <c r="N625" t="str">
        <v>Charitable donations</v>
      </c>
      <c r="O625" t="str">
        <v>Charitable donations to other allowable organisations</v>
      </c>
      <c r="T625" t="str">
        <v>Administrative and other operating expenses / income</v>
      </c>
      <c r="Z625">
        <v>0</v>
      </c>
    </row>
    <row r="626" spans="1:26" x14ac:dyDescent="0.2">
      <c r="A626" t="str">
        <v>A0573</v>
      </c>
      <c r="B626" t="str">
        <v>A0573 description</v>
      </c>
      <c r="C626" s="16">
        <v>1570</v>
      </c>
      <c r="D626" t="str">
        <v>Administrative and other operating expenses / income</v>
      </c>
      <c r="E626" t="str">
        <v>Interest and foreign exchange movements</v>
      </c>
      <c r="F626" t="str">
        <v>Interest and foreign exchange movements to be allocated</v>
      </c>
      <c r="G626" s="16">
        <v>0</v>
      </c>
      <c r="H626" s="16">
        <v>0</v>
      </c>
      <c r="I626" s="16">
        <v>0</v>
      </c>
      <c r="J626" s="16">
        <v>0</v>
      </c>
      <c r="K626" s="16">
        <v>0</v>
      </c>
      <c r="L626" s="16">
        <v>1570</v>
      </c>
      <c r="M626" t="str">
        <v>Administrative and other operating expenses / income</v>
      </c>
      <c r="N626" t="str">
        <v>Interest and foreign exchange movements</v>
      </c>
      <c r="O626" t="str">
        <v>Interest and foreign exchange movements to be allocated</v>
      </c>
      <c r="T626" t="str">
        <v>Administrative and other operating expenses / income</v>
      </c>
      <c r="Z626">
        <v>0</v>
      </c>
    </row>
    <row r="627" spans="1:26" x14ac:dyDescent="0.2">
      <c r="A627" t="str">
        <v>A0574</v>
      </c>
      <c r="B627" t="str">
        <v>A0574 description</v>
      </c>
      <c r="C627" s="16">
        <v>1571</v>
      </c>
      <c r="D627" t="str">
        <v>Administrative and other operating expenses / income</v>
      </c>
      <c r="E627" t="str">
        <v>Interest and foreign exchange movements</v>
      </c>
      <c r="F627" t="str">
        <v>Interest receivable/payable</v>
      </c>
      <c r="G627" s="16">
        <v>0</v>
      </c>
      <c r="H627" s="16">
        <v>0</v>
      </c>
      <c r="I627" s="16">
        <v>0</v>
      </c>
      <c r="J627" s="16">
        <v>0</v>
      </c>
      <c r="K627" s="16">
        <v>0</v>
      </c>
      <c r="L627" s="16">
        <v>1571</v>
      </c>
      <c r="M627" t="str">
        <v>Administrative and other operating expenses / income</v>
      </c>
      <c r="N627" t="str">
        <v>Interest and foreign exchange movements</v>
      </c>
      <c r="O627" t="str">
        <v>Interest receivable/payable</v>
      </c>
      <c r="T627" t="str">
        <v>Administrative and other operating expenses / income</v>
      </c>
      <c r="Z627">
        <v>0</v>
      </c>
    </row>
    <row r="628" spans="1:26" x14ac:dyDescent="0.2">
      <c r="A628" t="str">
        <v>A0575</v>
      </c>
      <c r="B628" t="str">
        <v>A0575 description</v>
      </c>
      <c r="C628" s="16">
        <v>1572</v>
      </c>
      <c r="D628" t="str">
        <v>Administrative and other operating expenses / income</v>
      </c>
      <c r="E628" t="str">
        <v>Interest and foreign exchange movements</v>
      </c>
      <c r="F628" t="str">
        <v>Interest receivable/payable</v>
      </c>
      <c r="G628" s="16">
        <v>0</v>
      </c>
      <c r="H628" s="16">
        <v>0</v>
      </c>
      <c r="I628" s="16">
        <v>0</v>
      </c>
      <c r="J628" s="16">
        <v>0</v>
      </c>
      <c r="K628" s="16">
        <v>0</v>
      </c>
      <c r="L628" s="16">
        <v>1572</v>
      </c>
      <c r="M628" t="str">
        <v>Administrative and other operating expenses / income</v>
      </c>
      <c r="N628" t="str">
        <v>Interest and foreign exchange movements</v>
      </c>
      <c r="O628" t="str">
        <v>Interest receivable/payable</v>
      </c>
      <c r="T628" t="str">
        <v>Administrative and other operating expenses / income</v>
      </c>
      <c r="Z628">
        <v>0</v>
      </c>
    </row>
    <row r="629" spans="1:26" x14ac:dyDescent="0.2">
      <c r="A629" t="str">
        <v>A0576</v>
      </c>
      <c r="B629" t="str">
        <v>A0576 description</v>
      </c>
      <c r="C629" s="16">
        <v>1573</v>
      </c>
      <c r="D629" t="str">
        <v>Administrative and other operating expenses / income</v>
      </c>
      <c r="E629" t="str">
        <v>Interest and foreign exchange movements</v>
      </c>
      <c r="F629" t="str">
        <v>Defined benefit pension interest</v>
      </c>
      <c r="G629" s="16">
        <v>0</v>
      </c>
      <c r="H629" s="16">
        <v>0</v>
      </c>
      <c r="I629" s="16">
        <v>0</v>
      </c>
      <c r="J629" s="16">
        <v>0</v>
      </c>
      <c r="K629" s="16">
        <v>0</v>
      </c>
      <c r="L629" s="16">
        <v>1573</v>
      </c>
      <c r="M629" t="str">
        <v>Administrative and other operating expenses / income</v>
      </c>
      <c r="N629" t="str">
        <v>Interest and foreign exchange movements</v>
      </c>
      <c r="O629" t="str">
        <v>Defined benefit pension interest</v>
      </c>
      <c r="T629" t="str">
        <v>Administrative and other operating expenses / income</v>
      </c>
      <c r="Z629">
        <v>0</v>
      </c>
    </row>
    <row r="630" spans="1:26" x14ac:dyDescent="0.2">
      <c r="A630" t="str">
        <v>A0577</v>
      </c>
      <c r="B630" t="str">
        <v>A0577 description</v>
      </c>
      <c r="C630" s="16">
        <v>1574</v>
      </c>
      <c r="D630" t="str">
        <v>Administrative and other operating expenses / income</v>
      </c>
      <c r="E630" t="str">
        <v>Interest and foreign exchange movements</v>
      </c>
      <c r="F630" t="str">
        <v>Derivative contracts</v>
      </c>
      <c r="G630" s="16">
        <v>0</v>
      </c>
      <c r="H630" s="16">
        <v>0</v>
      </c>
      <c r="I630" s="16">
        <v>0</v>
      </c>
      <c r="J630" s="16">
        <v>0</v>
      </c>
      <c r="K630" s="16">
        <v>0</v>
      </c>
      <c r="L630" s="16">
        <v>1574</v>
      </c>
      <c r="M630" t="str">
        <v>Administrative and other operating expenses / income</v>
      </c>
      <c r="N630" t="str">
        <v>Interest and foreign exchange movements</v>
      </c>
      <c r="O630" t="str">
        <v>Derivative contracts</v>
      </c>
      <c r="T630" t="str">
        <v>Administrative and other operating expenses / income</v>
      </c>
      <c r="Z630">
        <v>0</v>
      </c>
    </row>
    <row r="631" spans="1:26" x14ac:dyDescent="0.2">
      <c r="A631" t="str">
        <v>A0578</v>
      </c>
      <c r="B631" t="str">
        <v>A0578 description</v>
      </c>
      <c r="C631" s="16">
        <v>1575</v>
      </c>
      <c r="D631" t="str">
        <v>Administrative and other operating expenses / income</v>
      </c>
      <c r="E631" t="str">
        <v>Interest and foreign exchange movements</v>
      </c>
      <c r="F631" t="str">
        <v>Foreign exchange differences - trading</v>
      </c>
      <c r="G631" s="16">
        <v>0</v>
      </c>
      <c r="H631" s="16">
        <v>0</v>
      </c>
      <c r="I631" s="16">
        <v>0</v>
      </c>
      <c r="J631" s="16">
        <v>0</v>
      </c>
      <c r="K631" s="16">
        <v>0</v>
      </c>
      <c r="L631" s="16">
        <v>1575</v>
      </c>
      <c r="M631" t="str">
        <v>Administrative and other operating expenses / income</v>
      </c>
      <c r="N631" t="str">
        <v>Interest and foreign exchange movements</v>
      </c>
      <c r="O631" t="str">
        <v>Foreign exchange differences - trading</v>
      </c>
      <c r="T631" t="str">
        <v>Administrative and other operating expenses / income</v>
      </c>
      <c r="Z631">
        <v>0</v>
      </c>
    </row>
    <row r="632" spans="1:26" x14ac:dyDescent="0.2">
      <c r="A632" t="str">
        <v>A0579</v>
      </c>
      <c r="B632" t="str">
        <v>A0579 description</v>
      </c>
      <c r="C632" s="16">
        <v>1576</v>
      </c>
      <c r="D632" t="str">
        <v>Administrative and other operating expenses / income</v>
      </c>
      <c r="E632" t="str">
        <v>Interest and foreign exchange movements</v>
      </c>
      <c r="F632" t="str">
        <v>Foreign exchange differences - property business related</v>
      </c>
      <c r="G632" s="16">
        <v>0</v>
      </c>
      <c r="H632" s="16">
        <v>0</v>
      </c>
      <c r="I632" s="16">
        <v>0</v>
      </c>
      <c r="J632" s="16">
        <v>0</v>
      </c>
      <c r="K632" s="16">
        <v>0</v>
      </c>
      <c r="L632" s="16">
        <v>1576</v>
      </c>
      <c r="M632" t="str">
        <v>Administrative and other operating expenses / income</v>
      </c>
      <c r="N632" t="str">
        <v>Interest and foreign exchange movements</v>
      </c>
      <c r="O632" t="str">
        <v>Foreign exchange differences - property business related</v>
      </c>
      <c r="T632" t="str">
        <v>Administrative and other operating expenses / income</v>
      </c>
      <c r="Z632">
        <v>0</v>
      </c>
    </row>
    <row r="633" spans="1:26" x14ac:dyDescent="0.2">
      <c r="A633" t="str">
        <v>A0580</v>
      </c>
      <c r="B633" t="str">
        <v>A0580 description</v>
      </c>
      <c r="C633" s="16">
        <v>1577</v>
      </c>
      <c r="D633" t="str">
        <v>Administrative and other operating expenses / income</v>
      </c>
      <c r="E633" t="str">
        <v>Interest and foreign exchange movements</v>
      </c>
      <c r="F633" t="str">
        <v>Foreign exchange differences - non-trading</v>
      </c>
      <c r="G633" s="16">
        <v>0</v>
      </c>
      <c r="H633" s="16">
        <v>0</v>
      </c>
      <c r="I633" s="16">
        <v>0</v>
      </c>
      <c r="J633" s="16">
        <v>0</v>
      </c>
      <c r="K633" s="16">
        <v>0</v>
      </c>
      <c r="L633" s="16">
        <v>1577</v>
      </c>
      <c r="M633" t="str">
        <v>Administrative and other operating expenses / income</v>
      </c>
      <c r="N633" t="str">
        <v>Interest and foreign exchange movements</v>
      </c>
      <c r="O633" t="str">
        <v>Foreign exchange differences - non-trading</v>
      </c>
      <c r="T633" t="str">
        <v>Administrative and other operating expenses / income</v>
      </c>
      <c r="Z633">
        <v>0</v>
      </c>
    </row>
    <row r="634" spans="1:26" x14ac:dyDescent="0.2">
      <c r="A634" t="str">
        <v>A0581</v>
      </c>
      <c r="B634" t="str">
        <v>A0581 description</v>
      </c>
      <c r="C634" s="16">
        <v>1578</v>
      </c>
      <c r="D634" t="str">
        <v>Administrative and other operating expenses / income</v>
      </c>
      <c r="E634" t="str">
        <v>Interest and foreign exchange movements</v>
      </c>
      <c r="F634" t="str">
        <v>Foreign exchange differences - disallowable</v>
      </c>
      <c r="G634" s="16">
        <v>0</v>
      </c>
      <c r="H634" s="16">
        <v>0</v>
      </c>
      <c r="I634" s="16">
        <v>0</v>
      </c>
      <c r="J634" s="16">
        <v>0</v>
      </c>
      <c r="K634" s="16">
        <v>0</v>
      </c>
      <c r="L634" s="16">
        <v>1578</v>
      </c>
      <c r="M634" t="str">
        <v>Administrative and other operating expenses / income</v>
      </c>
      <c r="N634" t="str">
        <v>Interest and foreign exchange movements</v>
      </c>
      <c r="O634" t="str">
        <v>Foreign exchange differences - disallowable</v>
      </c>
      <c r="T634" t="str">
        <v>Administrative and other operating expenses / income</v>
      </c>
      <c r="Z634">
        <v>0</v>
      </c>
    </row>
    <row r="635" spans="1:26" x14ac:dyDescent="0.2">
      <c r="A635" t="str">
        <v>A0582</v>
      </c>
      <c r="B635" t="str">
        <v>A0582 description</v>
      </c>
      <c r="C635" s="16">
        <v>1579</v>
      </c>
      <c r="D635" t="str">
        <v>Administrative and other operating expenses / income</v>
      </c>
      <c r="E635" t="str">
        <v>Interest and foreign exchange movements</v>
      </c>
      <c r="F635" t="str">
        <v>Interest and foreign exchange movements to be allocated</v>
      </c>
      <c r="G635" s="16">
        <v>0</v>
      </c>
      <c r="H635" s="16">
        <v>0</v>
      </c>
      <c r="I635" s="16">
        <v>0</v>
      </c>
      <c r="J635" s="16">
        <v>0</v>
      </c>
      <c r="K635" s="16">
        <v>0</v>
      </c>
      <c r="L635" s="16">
        <v>1579</v>
      </c>
      <c r="M635" t="str">
        <v>Administrative and other operating expenses / income</v>
      </c>
      <c r="N635" t="str">
        <v>Interest and foreign exchange movements</v>
      </c>
      <c r="O635" t="str">
        <v>Interest and foreign exchange movements to be allocated</v>
      </c>
      <c r="T635" t="str">
        <v>Administrative and other operating expenses / income</v>
      </c>
      <c r="Z635">
        <v>0</v>
      </c>
    </row>
    <row r="636" spans="1:26" x14ac:dyDescent="0.2">
      <c r="A636" t="str">
        <v>A0583</v>
      </c>
      <c r="B636" t="str">
        <v>A0583 description</v>
      </c>
      <c r="C636" s="16">
        <v>1580</v>
      </c>
      <c r="D636" t="str">
        <v>Administrative and other operating expenses / income</v>
      </c>
      <c r="E636" t="str">
        <v>Interest and foreign exchange movements</v>
      </c>
      <c r="F636" t="str">
        <v>Interest receivable/payable</v>
      </c>
      <c r="G636" s="16">
        <v>0</v>
      </c>
      <c r="H636" s="16">
        <v>0</v>
      </c>
      <c r="I636" s="16">
        <v>0</v>
      </c>
      <c r="J636" s="16">
        <v>0</v>
      </c>
      <c r="K636" s="16">
        <v>0</v>
      </c>
      <c r="L636" s="16">
        <v>1580</v>
      </c>
      <c r="M636" t="str">
        <v>Administrative and other operating expenses / income</v>
      </c>
      <c r="N636" t="str">
        <v>Interest and foreign exchange movements</v>
      </c>
      <c r="O636" t="str">
        <v>Interest receivable/payable</v>
      </c>
      <c r="T636" t="str">
        <v>Administrative and other operating expenses / income</v>
      </c>
      <c r="Z636">
        <v>0</v>
      </c>
    </row>
    <row r="637" spans="1:26" x14ac:dyDescent="0.2">
      <c r="A637" t="str">
        <v>A0584</v>
      </c>
      <c r="B637" t="str">
        <v>A0584 description</v>
      </c>
      <c r="C637" s="16">
        <v>1581</v>
      </c>
      <c r="D637" t="str">
        <v>Administrative and other operating expenses / income</v>
      </c>
      <c r="E637" t="str">
        <v>Interest and foreign exchange movements</v>
      </c>
      <c r="F637" t="str">
        <v>Interest receivable/payable</v>
      </c>
      <c r="G637" s="16">
        <v>0</v>
      </c>
      <c r="H637" s="16">
        <v>0</v>
      </c>
      <c r="I637" s="16">
        <v>0</v>
      </c>
      <c r="J637" s="16">
        <v>0</v>
      </c>
      <c r="K637" s="16">
        <v>0</v>
      </c>
      <c r="L637" s="16">
        <v>1581</v>
      </c>
      <c r="M637" t="str">
        <v>Administrative and other operating expenses / income</v>
      </c>
      <c r="N637" t="str">
        <v>Interest and foreign exchange movements</v>
      </c>
      <c r="O637" t="str">
        <v>Interest receivable/payable</v>
      </c>
      <c r="T637" t="str">
        <v>Administrative and other operating expenses / income</v>
      </c>
      <c r="Z637">
        <v>0</v>
      </c>
    </row>
    <row r="638" spans="1:26" x14ac:dyDescent="0.2">
      <c r="A638" t="str">
        <v>A0585</v>
      </c>
      <c r="B638" t="str">
        <v>A0585 description</v>
      </c>
      <c r="C638" s="16">
        <v>1582</v>
      </c>
      <c r="D638" t="str">
        <v>Administrative and other operating expenses / income</v>
      </c>
      <c r="E638" t="str">
        <v>Interest and foreign exchange movements</v>
      </c>
      <c r="F638" t="str">
        <v>Defined benefit pension interest</v>
      </c>
      <c r="G638" s="16">
        <v>0</v>
      </c>
      <c r="H638" s="16">
        <v>0</v>
      </c>
      <c r="I638" s="16">
        <v>0</v>
      </c>
      <c r="J638" s="16">
        <v>0</v>
      </c>
      <c r="K638" s="16">
        <v>0</v>
      </c>
      <c r="L638" s="16">
        <v>1582</v>
      </c>
      <c r="M638" t="str">
        <v>Administrative and other operating expenses / income</v>
      </c>
      <c r="N638" t="str">
        <v>Interest and foreign exchange movements</v>
      </c>
      <c r="O638" t="str">
        <v>Defined benefit pension interest</v>
      </c>
      <c r="T638" t="str">
        <v>Administrative and other operating expenses / income</v>
      </c>
      <c r="Z638">
        <v>0</v>
      </c>
    </row>
    <row r="639" spans="1:26" x14ac:dyDescent="0.2">
      <c r="A639" t="str">
        <v>A0586</v>
      </c>
      <c r="B639" t="str">
        <v>A0586 description</v>
      </c>
      <c r="C639" s="16">
        <v>1583</v>
      </c>
      <c r="D639" t="str">
        <v>Administrative and other operating expenses / income</v>
      </c>
      <c r="E639" t="str">
        <v>Interest and foreign exchange movements</v>
      </c>
      <c r="F639" t="str">
        <v>Derivative contracts</v>
      </c>
      <c r="G639" s="16">
        <v>0</v>
      </c>
      <c r="H639" s="16">
        <v>0</v>
      </c>
      <c r="I639" s="16">
        <v>0</v>
      </c>
      <c r="J639" s="16">
        <v>0</v>
      </c>
      <c r="K639" s="16">
        <v>0</v>
      </c>
      <c r="L639" s="16">
        <v>1583</v>
      </c>
      <c r="M639" t="str">
        <v>Administrative and other operating expenses / income</v>
      </c>
      <c r="N639" t="str">
        <v>Interest and foreign exchange movements</v>
      </c>
      <c r="O639" t="str">
        <v>Derivative contracts</v>
      </c>
      <c r="T639" t="str">
        <v>Administrative and other operating expenses / income</v>
      </c>
      <c r="Z639">
        <v>0</v>
      </c>
    </row>
    <row r="640" spans="1:26" x14ac:dyDescent="0.2">
      <c r="A640" t="str">
        <v>A0587</v>
      </c>
      <c r="B640" t="str">
        <v>A0587 description</v>
      </c>
      <c r="C640" s="16">
        <v>1584</v>
      </c>
      <c r="D640" t="str">
        <v>Administrative and other operating expenses / income</v>
      </c>
      <c r="E640" t="str">
        <v>Interest and foreign exchange movements</v>
      </c>
      <c r="F640" t="str">
        <v>Foreign exchange differences - trading</v>
      </c>
      <c r="G640" s="16">
        <v>0</v>
      </c>
      <c r="H640" s="16">
        <v>0</v>
      </c>
      <c r="I640" s="16">
        <v>0</v>
      </c>
      <c r="J640" s="16">
        <v>0</v>
      </c>
      <c r="K640" s="16">
        <v>0</v>
      </c>
      <c r="L640" s="16">
        <v>1584</v>
      </c>
      <c r="M640" t="str">
        <v>Administrative and other operating expenses / income</v>
      </c>
      <c r="N640" t="str">
        <v>Interest and foreign exchange movements</v>
      </c>
      <c r="O640" t="str">
        <v>Foreign exchange differences - trading</v>
      </c>
      <c r="T640" t="str">
        <v>Administrative and other operating expenses / income</v>
      </c>
      <c r="Z640">
        <v>0</v>
      </c>
    </row>
    <row r="641" spans="1:26" x14ac:dyDescent="0.2">
      <c r="A641" t="str">
        <v>A0588</v>
      </c>
      <c r="B641" t="str">
        <v>A0588 description</v>
      </c>
      <c r="C641" s="16">
        <v>1585</v>
      </c>
      <c r="D641" t="str">
        <v>Administrative and other operating expenses / income</v>
      </c>
      <c r="E641" t="str">
        <v>Interest and foreign exchange movements</v>
      </c>
      <c r="F641" t="str">
        <v>Foreign exchange differences - property business related</v>
      </c>
      <c r="G641" s="16">
        <v>0</v>
      </c>
      <c r="H641" s="16">
        <v>0</v>
      </c>
      <c r="I641" s="16">
        <v>0</v>
      </c>
      <c r="J641" s="16">
        <v>0</v>
      </c>
      <c r="K641" s="16">
        <v>0</v>
      </c>
      <c r="L641" s="16">
        <v>1585</v>
      </c>
      <c r="M641" t="str">
        <v>Administrative and other operating expenses / income</v>
      </c>
      <c r="N641" t="str">
        <v>Interest and foreign exchange movements</v>
      </c>
      <c r="O641" t="str">
        <v>Foreign exchange differences - property business related</v>
      </c>
      <c r="T641" t="str">
        <v>Administrative and other operating expenses / income</v>
      </c>
      <c r="Z641">
        <v>0</v>
      </c>
    </row>
    <row r="642" spans="1:26" x14ac:dyDescent="0.2">
      <c r="A642" t="str">
        <v>A0589</v>
      </c>
      <c r="B642" t="str">
        <v>A0589 description</v>
      </c>
      <c r="C642" s="16">
        <v>1586</v>
      </c>
      <c r="D642" t="str">
        <v>Administrative and other operating expenses / income</v>
      </c>
      <c r="E642" t="str">
        <v>Interest and foreign exchange movements</v>
      </c>
      <c r="F642" t="str">
        <v>Foreign exchange differences - non-trading</v>
      </c>
      <c r="G642" s="16">
        <v>0</v>
      </c>
      <c r="H642" s="16">
        <v>0</v>
      </c>
      <c r="I642" s="16">
        <v>0</v>
      </c>
      <c r="J642" s="16">
        <v>0</v>
      </c>
      <c r="K642" s="16">
        <v>0</v>
      </c>
      <c r="L642" s="16">
        <v>1586</v>
      </c>
      <c r="M642" t="str">
        <v>Administrative and other operating expenses / income</v>
      </c>
      <c r="N642" t="str">
        <v>Interest and foreign exchange movements</v>
      </c>
      <c r="O642" t="str">
        <v>Foreign exchange differences - non-trading</v>
      </c>
      <c r="T642" t="str">
        <v>Administrative and other operating expenses / income</v>
      </c>
      <c r="Z642">
        <v>0</v>
      </c>
    </row>
    <row r="643" spans="1:26" x14ac:dyDescent="0.2">
      <c r="A643" t="str">
        <v>A0590</v>
      </c>
      <c r="B643" t="str">
        <v>A0590 description</v>
      </c>
      <c r="C643" s="16">
        <v>1587</v>
      </c>
      <c r="D643" t="str">
        <v>Administrative and other operating expenses / income</v>
      </c>
      <c r="E643" t="str">
        <v>Interest and foreign exchange movements</v>
      </c>
      <c r="F643" t="str">
        <v>Foreign exchange differences - disallowable</v>
      </c>
      <c r="G643" s="16">
        <v>0</v>
      </c>
      <c r="H643" s="16">
        <v>0</v>
      </c>
      <c r="I643" s="16">
        <v>0</v>
      </c>
      <c r="J643" s="16">
        <v>0</v>
      </c>
      <c r="K643" s="16">
        <v>0</v>
      </c>
      <c r="L643" s="16">
        <v>1587</v>
      </c>
      <c r="M643" t="str">
        <v>Administrative and other operating expenses / income</v>
      </c>
      <c r="N643" t="str">
        <v>Interest and foreign exchange movements</v>
      </c>
      <c r="O643" t="str">
        <v>Foreign exchange differences - disallowable</v>
      </c>
      <c r="T643" t="str">
        <v>Administrative and other operating expenses / income</v>
      </c>
      <c r="Z643">
        <v>0</v>
      </c>
    </row>
    <row r="644" spans="1:26" x14ac:dyDescent="0.2">
      <c r="A644" t="str">
        <v>A0591</v>
      </c>
      <c r="B644" t="str">
        <v>A0591 description</v>
      </c>
      <c r="C644" s="16">
        <v>1588</v>
      </c>
      <c r="D644" t="str">
        <v>Administrative and other operating expenses / income</v>
      </c>
      <c r="E644" t="str">
        <v>Penalties and fines</v>
      </c>
      <c r="F644" t="str">
        <v>Penalties and fines to be allocated</v>
      </c>
      <c r="G644" s="16">
        <v>0</v>
      </c>
      <c r="H644" s="16">
        <v>0</v>
      </c>
      <c r="I644" s="16">
        <v>0</v>
      </c>
      <c r="J644" s="16">
        <v>0</v>
      </c>
      <c r="K644" s="16">
        <v>0</v>
      </c>
      <c r="L644" s="16">
        <v>1588</v>
      </c>
      <c r="M644" t="str">
        <v>Administrative and other operating expenses / income</v>
      </c>
      <c r="N644" t="str">
        <v>Penalties and fines</v>
      </c>
      <c r="O644" t="str">
        <v>Penalties and fines to be allocated</v>
      </c>
      <c r="T644" t="str">
        <v>Administrative and other operating expenses / income</v>
      </c>
      <c r="Z644">
        <v>0</v>
      </c>
    </row>
    <row r="645" spans="1:26" x14ac:dyDescent="0.2">
      <c r="A645" t="str">
        <v>A0592</v>
      </c>
      <c r="B645" t="str">
        <v>A0592 description</v>
      </c>
      <c r="C645" s="16">
        <v>1589</v>
      </c>
      <c r="D645" t="str">
        <v>Administrative and other operating expenses / income</v>
      </c>
      <c r="E645" t="str">
        <v>Penalties and fines</v>
      </c>
      <c r="F645" t="str">
        <v>Penalties and fines - disallowable</v>
      </c>
      <c r="G645" s="16">
        <v>0</v>
      </c>
      <c r="H645" s="16">
        <v>0</v>
      </c>
      <c r="I645" s="16">
        <v>0</v>
      </c>
      <c r="J645" s="16">
        <v>0</v>
      </c>
      <c r="K645" s="16">
        <v>0</v>
      </c>
      <c r="L645" s="16">
        <v>1589</v>
      </c>
      <c r="M645" t="str">
        <v>Administrative and other operating expenses / income</v>
      </c>
      <c r="N645" t="str">
        <v>Penalties and fines</v>
      </c>
      <c r="O645" t="str">
        <v>Penalties and fines - disallowable</v>
      </c>
      <c r="T645" t="str">
        <v>Administrative and other operating expenses / income</v>
      </c>
      <c r="Z645">
        <v>0</v>
      </c>
    </row>
    <row r="646" spans="1:26" x14ac:dyDescent="0.2">
      <c r="A646" t="str">
        <v>A0593</v>
      </c>
      <c r="B646" t="str">
        <v>A0593 description</v>
      </c>
      <c r="C646" s="16">
        <v>1590</v>
      </c>
      <c r="D646" t="str">
        <v>Administrative and other operating expenses / income</v>
      </c>
      <c r="E646" t="str">
        <v>Penalties and fines</v>
      </c>
      <c r="F646" t="str">
        <v>Penalties and fines - disallowable</v>
      </c>
      <c r="G646" s="16">
        <v>0</v>
      </c>
      <c r="H646" s="16">
        <v>0</v>
      </c>
      <c r="I646" s="16">
        <v>0</v>
      </c>
      <c r="J646" s="16">
        <v>0</v>
      </c>
      <c r="K646" s="16">
        <v>0</v>
      </c>
      <c r="L646" s="16">
        <v>1590</v>
      </c>
      <c r="M646" t="str">
        <v>Administrative and other operating expenses / income</v>
      </c>
      <c r="N646" t="str">
        <v>Penalties and fines</v>
      </c>
      <c r="O646" t="str">
        <v>Penalties and fines - disallowable</v>
      </c>
      <c r="T646" t="str">
        <v>Administrative and other operating expenses / income</v>
      </c>
      <c r="Z646">
        <v>0</v>
      </c>
    </row>
    <row r="647" spans="1:26" x14ac:dyDescent="0.2">
      <c r="A647" t="str">
        <v>A0594</v>
      </c>
      <c r="B647" t="str">
        <v>A0594 description</v>
      </c>
      <c r="C647" s="16">
        <v>1591</v>
      </c>
      <c r="D647" t="str">
        <v>Administrative and other operating expenses / income</v>
      </c>
      <c r="E647" t="str">
        <v>Penalties and fines</v>
      </c>
      <c r="F647" t="str">
        <v>Penalties and fines to be allocated</v>
      </c>
      <c r="G647" s="16">
        <v>0</v>
      </c>
      <c r="H647" s="16">
        <v>0</v>
      </c>
      <c r="I647" s="16">
        <v>0</v>
      </c>
      <c r="J647" s="16">
        <v>0</v>
      </c>
      <c r="K647" s="16">
        <v>0</v>
      </c>
      <c r="L647" s="16">
        <v>1591</v>
      </c>
      <c r="M647" t="str">
        <v>Administrative and other operating expenses / income</v>
      </c>
      <c r="N647" t="str">
        <v>Penalties and fines</v>
      </c>
      <c r="O647" t="str">
        <v>Penalties and fines to be allocated</v>
      </c>
      <c r="T647" t="str">
        <v>Administrative and other operating expenses / income</v>
      </c>
      <c r="Z647">
        <v>0</v>
      </c>
    </row>
    <row r="648" spans="1:26" x14ac:dyDescent="0.2">
      <c r="A648" t="str">
        <v>A0595</v>
      </c>
      <c r="B648" t="str">
        <v>A0595 description</v>
      </c>
      <c r="C648" s="16">
        <v>1592</v>
      </c>
      <c r="D648" t="str">
        <v>Administrative and other operating expenses / income</v>
      </c>
      <c r="E648" t="str">
        <v>Penalties and fines</v>
      </c>
      <c r="F648" t="str">
        <v>Penalties and fines - disallowable</v>
      </c>
      <c r="G648" s="16">
        <v>0</v>
      </c>
      <c r="H648" s="16">
        <v>0</v>
      </c>
      <c r="I648" s="16">
        <v>0</v>
      </c>
      <c r="J648" s="16">
        <v>0</v>
      </c>
      <c r="K648" s="16">
        <v>0</v>
      </c>
      <c r="L648" s="16">
        <v>1592</v>
      </c>
      <c r="M648" t="str">
        <v>Administrative and other operating expenses / income</v>
      </c>
      <c r="N648" t="str">
        <v>Penalties and fines</v>
      </c>
      <c r="O648" t="str">
        <v>Penalties and fines - disallowable</v>
      </c>
      <c r="T648" t="str">
        <v>Administrative and other operating expenses / income</v>
      </c>
      <c r="Z648">
        <v>0</v>
      </c>
    </row>
    <row r="649" spans="1:26" x14ac:dyDescent="0.2">
      <c r="A649" t="str">
        <v>A0596</v>
      </c>
      <c r="B649" t="str">
        <v>A0596 description</v>
      </c>
      <c r="C649" s="16">
        <v>1593</v>
      </c>
      <c r="D649" t="str">
        <v>Administrative and other operating expenses / income</v>
      </c>
      <c r="E649" t="str">
        <v>Penalties and fines</v>
      </c>
      <c r="F649" t="str">
        <v>Penalties and fines - disallowable</v>
      </c>
      <c r="G649" s="16">
        <v>0</v>
      </c>
      <c r="H649" s="16">
        <v>0</v>
      </c>
      <c r="I649" s="16">
        <v>0</v>
      </c>
      <c r="J649" s="16">
        <v>0</v>
      </c>
      <c r="K649" s="16">
        <v>0</v>
      </c>
      <c r="L649" s="16">
        <v>1593</v>
      </c>
      <c r="M649" t="str">
        <v>Administrative and other operating expenses / income</v>
      </c>
      <c r="N649" t="str">
        <v>Penalties and fines</v>
      </c>
      <c r="O649" t="str">
        <v>Penalties and fines - disallowable</v>
      </c>
      <c r="T649" t="str">
        <v>Administrative and other operating expenses / income</v>
      </c>
      <c r="Z649">
        <v>0</v>
      </c>
    </row>
    <row r="650" spans="1:26" x14ac:dyDescent="0.2">
      <c r="A650" t="str">
        <v>A0597</v>
      </c>
      <c r="B650" t="str">
        <v>A0597 description</v>
      </c>
      <c r="C650" s="16">
        <v>1594</v>
      </c>
      <c r="D650" t="str">
        <v>Administrative and other operating expenses / income</v>
      </c>
      <c r="E650" t="str">
        <v>Other income</v>
      </c>
      <c r="F650" t="str">
        <v>Other income to be allocated</v>
      </c>
      <c r="G650" s="16">
        <v>0</v>
      </c>
      <c r="H650" s="16">
        <v>0</v>
      </c>
      <c r="I650" s="16">
        <v>0</v>
      </c>
      <c r="J650" s="16">
        <v>0</v>
      </c>
      <c r="K650" s="16">
        <v>0</v>
      </c>
      <c r="L650" s="16">
        <v>1594</v>
      </c>
      <c r="M650" t="str">
        <v>Administrative and other operating expenses / income</v>
      </c>
      <c r="N650" t="str">
        <v>Other income</v>
      </c>
      <c r="O650" t="str">
        <v>Other income to be allocated</v>
      </c>
      <c r="T650" t="str">
        <v>Administrative and other operating expenses / income</v>
      </c>
      <c r="Z650">
        <v>0</v>
      </c>
    </row>
    <row r="651" spans="1:26" x14ac:dyDescent="0.2">
      <c r="A651" t="str">
        <v>A0598</v>
      </c>
      <c r="B651" t="str">
        <v>A0598 description</v>
      </c>
      <c r="C651" s="16">
        <v>1595</v>
      </c>
      <c r="D651" t="str">
        <v>Administrative and other operating expenses / income</v>
      </c>
      <c r="E651" t="str">
        <v>Other income</v>
      </c>
      <c r="F651" t="str">
        <v>Rent receivable</v>
      </c>
      <c r="G651" s="16">
        <v>0</v>
      </c>
      <c r="H651" s="16">
        <v>0</v>
      </c>
      <c r="I651" s="16">
        <v>0</v>
      </c>
      <c r="J651" s="16">
        <v>0</v>
      </c>
      <c r="K651" s="16">
        <v>0</v>
      </c>
      <c r="L651" s="16">
        <v>1595</v>
      </c>
      <c r="M651" t="str">
        <v>Administrative and other operating expenses / income</v>
      </c>
      <c r="N651" t="str">
        <v>Other income</v>
      </c>
      <c r="O651" t="str">
        <v>Rent receivable</v>
      </c>
      <c r="T651" t="str">
        <v>Administrative and other operating expenses / income</v>
      </c>
      <c r="Z651">
        <v>0</v>
      </c>
    </row>
    <row r="652" spans="1:26" x14ac:dyDescent="0.2">
      <c r="A652" t="str">
        <v>A0599</v>
      </c>
      <c r="B652" t="str">
        <v>A0599 description</v>
      </c>
      <c r="C652" s="16">
        <v>1596</v>
      </c>
      <c r="D652" t="str">
        <v>Administrative and other operating expenses / income</v>
      </c>
      <c r="E652" t="str">
        <v>Other income</v>
      </c>
      <c r="F652" t="str">
        <v>Foreign income</v>
      </c>
      <c r="G652" s="16">
        <v>0</v>
      </c>
      <c r="H652" s="16">
        <v>0</v>
      </c>
      <c r="I652" s="16">
        <v>0</v>
      </c>
      <c r="J652" s="16">
        <v>0</v>
      </c>
      <c r="K652" s="16">
        <v>0</v>
      </c>
      <c r="L652" s="16">
        <v>1596</v>
      </c>
      <c r="M652" t="str">
        <v>Administrative and other operating expenses / income</v>
      </c>
      <c r="N652" t="str">
        <v>Other income</v>
      </c>
      <c r="O652" t="str">
        <v>Foreign income</v>
      </c>
      <c r="T652" t="str">
        <v>Administrative and other operating expenses / income</v>
      </c>
      <c r="Z652">
        <v>0</v>
      </c>
    </row>
    <row r="653" spans="1:26" x14ac:dyDescent="0.2">
      <c r="A653" t="str">
        <v>A0600</v>
      </c>
      <c r="B653" t="str">
        <v>A0600 description</v>
      </c>
      <c r="C653" s="16">
        <v>1597</v>
      </c>
      <c r="D653" t="str">
        <v>Administrative and other operating expenses / income</v>
      </c>
      <c r="E653" t="str">
        <v>Other income</v>
      </c>
      <c r="F653" t="str">
        <v>Foreign income taxed as Trading Income</v>
      </c>
      <c r="G653" s="16">
        <v>0</v>
      </c>
      <c r="H653" s="16">
        <v>0</v>
      </c>
      <c r="I653" s="16">
        <v>0</v>
      </c>
      <c r="J653" s="16">
        <v>0</v>
      </c>
      <c r="K653" s="16">
        <v>0</v>
      </c>
      <c r="L653" s="16">
        <v>1597</v>
      </c>
      <c r="M653" t="str">
        <v>Administrative and other operating expenses / income</v>
      </c>
      <c r="N653" t="str">
        <v>Other income</v>
      </c>
      <c r="O653" t="str">
        <v>Foreign income taxed as Trading Income</v>
      </c>
      <c r="T653" t="str">
        <v>Administrative and other operating expenses / income</v>
      </c>
      <c r="Z653">
        <v>0</v>
      </c>
    </row>
    <row r="654" spans="1:26" x14ac:dyDescent="0.2">
      <c r="A654" t="str">
        <v>A0601</v>
      </c>
      <c r="B654" t="str">
        <v>A0601 description</v>
      </c>
      <c r="C654" s="16">
        <v>1598</v>
      </c>
      <c r="D654" t="str">
        <v>Administrative and other operating expenses / income</v>
      </c>
      <c r="E654" t="str">
        <v>Other income</v>
      </c>
      <c r="F654" t="str">
        <v>Dividends</v>
      </c>
      <c r="G654" s="16">
        <v>0</v>
      </c>
      <c r="H654" s="16">
        <v>0</v>
      </c>
      <c r="I654" s="16">
        <v>0</v>
      </c>
      <c r="J654" s="16">
        <v>0</v>
      </c>
      <c r="K654" s="16">
        <v>0</v>
      </c>
      <c r="L654" s="16">
        <v>1598</v>
      </c>
      <c r="M654" t="str">
        <v>Administrative and other operating expenses / income</v>
      </c>
      <c r="N654" t="str">
        <v>Other income</v>
      </c>
      <c r="O654" t="str">
        <v>Dividends</v>
      </c>
      <c r="T654" t="str">
        <v>Administrative and other operating expenses / income</v>
      </c>
      <c r="Z654">
        <v>0</v>
      </c>
    </row>
    <row r="655" spans="1:26" x14ac:dyDescent="0.2">
      <c r="A655" t="str">
        <v>A0602</v>
      </c>
      <c r="B655" t="str">
        <v>A0602 description</v>
      </c>
      <c r="C655" s="16">
        <v>1599</v>
      </c>
      <c r="D655" t="str">
        <v>Administrative and other operating expenses / income</v>
      </c>
      <c r="E655" t="str">
        <v>Other income</v>
      </c>
      <c r="F655" t="str">
        <v>PIDs from Other UK REITs</v>
      </c>
      <c r="G655" s="16">
        <v>0</v>
      </c>
      <c r="H655" s="16">
        <v>0</v>
      </c>
      <c r="I655" s="16">
        <v>0</v>
      </c>
      <c r="J655" s="16">
        <v>0</v>
      </c>
      <c r="K655" s="16">
        <v>0</v>
      </c>
      <c r="L655" s="16">
        <v>1599</v>
      </c>
      <c r="M655" t="str">
        <v>Administrative and other operating expenses / income</v>
      </c>
      <c r="N655" t="str">
        <v>Other income</v>
      </c>
      <c r="O655" t="str">
        <v>PIDs from Other UK REITs</v>
      </c>
      <c r="T655" t="str">
        <v>Administrative and other operating expenses / income</v>
      </c>
      <c r="Z655">
        <v>0</v>
      </c>
    </row>
    <row r="656" spans="1:26" x14ac:dyDescent="0.2">
      <c r="A656" t="str">
        <v>A0603</v>
      </c>
      <c r="B656" t="str">
        <v>A0603 description</v>
      </c>
      <c r="C656" s="16">
        <v>1600</v>
      </c>
      <c r="D656" t="str">
        <v>Administrative and other operating expenses / income</v>
      </c>
      <c r="E656" t="str">
        <v>Other income</v>
      </c>
      <c r="F656" t="str">
        <v>Dilapidation receipts</v>
      </c>
      <c r="G656" s="16">
        <v>0</v>
      </c>
      <c r="H656" s="16">
        <v>0</v>
      </c>
      <c r="I656" s="16">
        <v>0</v>
      </c>
      <c r="J656" s="16">
        <v>0</v>
      </c>
      <c r="K656" s="16">
        <v>0</v>
      </c>
      <c r="L656" s="16">
        <v>1600</v>
      </c>
      <c r="M656" t="str">
        <v>Administrative and other operating expenses / income</v>
      </c>
      <c r="N656" t="str">
        <v>Other income</v>
      </c>
      <c r="O656" t="str">
        <v>Dilapidation receipts</v>
      </c>
      <c r="T656" t="str">
        <v>Administrative and other operating expenses / income</v>
      </c>
      <c r="Z656">
        <v>0</v>
      </c>
    </row>
    <row r="657" spans="1:26" x14ac:dyDescent="0.2">
      <c r="A657" t="str">
        <v>A0604</v>
      </c>
      <c r="B657" t="str">
        <v>A0604 description</v>
      </c>
      <c r="C657" s="16">
        <v>1601</v>
      </c>
      <c r="D657" t="str">
        <v>Administrative and other operating expenses / income</v>
      </c>
      <c r="E657" t="str">
        <v>Other income</v>
      </c>
      <c r="F657" t="str">
        <v>RDEC above the line credit - current year</v>
      </c>
      <c r="G657" s="16">
        <v>0</v>
      </c>
      <c r="H657" s="16">
        <v>0</v>
      </c>
      <c r="I657" s="16">
        <v>0</v>
      </c>
      <c r="J657" s="16">
        <v>0</v>
      </c>
      <c r="K657" s="16">
        <v>0</v>
      </c>
      <c r="L657" s="16">
        <v>1601</v>
      </c>
      <c r="M657" t="str">
        <v>Administrative and other operating expenses / income</v>
      </c>
      <c r="N657" t="str">
        <v>Other income</v>
      </c>
      <c r="O657" t="str">
        <v>RDEC above the line credit - current year</v>
      </c>
      <c r="T657" t="str">
        <v>Administrative and other operating expenses / income</v>
      </c>
      <c r="Z657">
        <v>0</v>
      </c>
    </row>
    <row r="658" spans="1:26" x14ac:dyDescent="0.2">
      <c r="A658" t="str">
        <v>A0605</v>
      </c>
      <c r="B658" t="str">
        <v>A0605 description</v>
      </c>
      <c r="C658" s="16">
        <v>1602</v>
      </c>
      <c r="D658" t="str">
        <v>Administrative and other operating expenses / income</v>
      </c>
      <c r="E658" t="str">
        <v>Other income</v>
      </c>
      <c r="F658" t="str">
        <v>RDEC above the line credit - prior years</v>
      </c>
      <c r="G658" s="16">
        <v>0</v>
      </c>
      <c r="H658" s="16">
        <v>0</v>
      </c>
      <c r="I658" s="16">
        <v>0</v>
      </c>
      <c r="J658" s="16">
        <v>0</v>
      </c>
      <c r="K658" s="16">
        <v>0</v>
      </c>
      <c r="L658" s="16">
        <v>1602</v>
      </c>
      <c r="M658" t="str">
        <v>Administrative and other operating expenses / income</v>
      </c>
      <c r="N658" t="str">
        <v>Other income</v>
      </c>
      <c r="O658" t="str">
        <v>RDEC above the line credit - prior years</v>
      </c>
      <c r="T658" t="str">
        <v>Administrative and other operating expenses / income</v>
      </c>
      <c r="Z658">
        <v>0</v>
      </c>
    </row>
    <row r="659" spans="1:26" x14ac:dyDescent="0.2">
      <c r="A659" t="str">
        <v>A0606</v>
      </c>
      <c r="B659" t="str">
        <v>A0606 description</v>
      </c>
      <c r="C659" s="16">
        <v>1603</v>
      </c>
      <c r="D659" t="str">
        <v>Administrative and other operating expenses / income</v>
      </c>
      <c r="E659" t="str">
        <v>Other income</v>
      </c>
      <c r="F659" t="str">
        <v>Royalties receivable - UK</v>
      </c>
      <c r="G659" s="16">
        <v>0</v>
      </c>
      <c r="H659" s="16">
        <v>0</v>
      </c>
      <c r="I659" s="16">
        <v>0</v>
      </c>
      <c r="J659" s="16">
        <v>0</v>
      </c>
      <c r="K659" s="16">
        <v>0</v>
      </c>
      <c r="L659" s="16">
        <v>1603</v>
      </c>
      <c r="M659" t="str">
        <v>Administrative and other operating expenses / income</v>
      </c>
      <c r="N659" t="str">
        <v>Other income</v>
      </c>
      <c r="O659" t="str">
        <v>Royalties receivable - UK</v>
      </c>
      <c r="T659" t="str">
        <v>Administrative and other operating expenses / income</v>
      </c>
      <c r="Z659">
        <v>0</v>
      </c>
    </row>
    <row r="660" spans="1:26" x14ac:dyDescent="0.2">
      <c r="A660" t="str">
        <v>A0607</v>
      </c>
      <c r="B660" t="str">
        <v>A0607 description</v>
      </c>
      <c r="C660" s="16">
        <v>1604</v>
      </c>
      <c r="D660" t="str">
        <v>Administrative and other operating expenses / income</v>
      </c>
      <c r="E660" t="str">
        <v>Other income</v>
      </c>
      <c r="F660" t="str">
        <v>Royalties receivable - Overseas</v>
      </c>
      <c r="G660" s="16">
        <v>0</v>
      </c>
      <c r="H660" s="16">
        <v>0</v>
      </c>
      <c r="I660" s="16">
        <v>0</v>
      </c>
      <c r="J660" s="16">
        <v>0</v>
      </c>
      <c r="K660" s="16">
        <v>0</v>
      </c>
      <c r="L660" s="16">
        <v>1604</v>
      </c>
      <c r="M660" t="str">
        <v>Administrative and other operating expenses / income</v>
      </c>
      <c r="N660" t="str">
        <v>Other income</v>
      </c>
      <c r="O660" t="str">
        <v>Royalties receivable - Overseas</v>
      </c>
      <c r="T660" t="str">
        <v>Administrative and other operating expenses / income</v>
      </c>
      <c r="Z660">
        <v>0</v>
      </c>
    </row>
    <row r="661" spans="1:26" x14ac:dyDescent="0.2">
      <c r="A661" t="str">
        <v>A0608</v>
      </c>
      <c r="B661" t="str">
        <v>A0608 description</v>
      </c>
      <c r="C661" s="16">
        <v>1605</v>
      </c>
      <c r="D661" t="str">
        <v>Administrative and other operating expenses / income</v>
      </c>
      <c r="E661" t="str">
        <v>Other income</v>
      </c>
      <c r="F661" t="str">
        <v>Royalties receivable - Overseas - taxable as trading income</v>
      </c>
      <c r="G661" s="16">
        <v>0</v>
      </c>
      <c r="H661" s="16">
        <v>0</v>
      </c>
      <c r="I661" s="16">
        <v>0</v>
      </c>
      <c r="J661" s="16">
        <v>0</v>
      </c>
      <c r="K661" s="16">
        <v>0</v>
      </c>
      <c r="L661" s="16">
        <v>1605</v>
      </c>
      <c r="M661" t="str">
        <v>Administrative and other operating expenses / income</v>
      </c>
      <c r="N661" t="str">
        <v>Other income</v>
      </c>
      <c r="O661" t="str">
        <v>Royalties receivable - Overseas - taxable as trading income</v>
      </c>
      <c r="T661" t="str">
        <v>Administrative and other operating expenses / income</v>
      </c>
      <c r="Z661">
        <v>0</v>
      </c>
    </row>
    <row r="662" spans="1:26" x14ac:dyDescent="0.2">
      <c r="A662" t="str">
        <v>A0609</v>
      </c>
      <c r="B662" t="str">
        <v>A0609 description</v>
      </c>
      <c r="C662" s="16">
        <v>1606</v>
      </c>
      <c r="D662" t="str">
        <v>Administrative and other operating expenses / income</v>
      </c>
      <c r="E662" t="str">
        <v>Other income</v>
      </c>
      <c r="F662" t="str">
        <v>Royalties receivable - Overseas - taxable as non-trading income</v>
      </c>
      <c r="G662" s="16">
        <v>0</v>
      </c>
      <c r="H662" s="16">
        <v>0</v>
      </c>
      <c r="I662" s="16">
        <v>0</v>
      </c>
      <c r="J662" s="16">
        <v>0</v>
      </c>
      <c r="K662" s="16">
        <v>0</v>
      </c>
      <c r="L662" s="16">
        <v>1606</v>
      </c>
      <c r="M662" t="str">
        <v>Administrative and other operating expenses / income</v>
      </c>
      <c r="N662" t="str">
        <v>Other income</v>
      </c>
      <c r="O662" t="str">
        <v>Royalties receivable - Overseas - taxable as non-trading income</v>
      </c>
      <c r="T662" t="str">
        <v>Administrative and other operating expenses / income</v>
      </c>
      <c r="Z662">
        <v>0</v>
      </c>
    </row>
    <row r="663" spans="1:26" x14ac:dyDescent="0.2">
      <c r="A663" t="str">
        <v>A0610</v>
      </c>
      <c r="B663" t="str">
        <v>A0610 description</v>
      </c>
      <c r="C663" s="16">
        <v>1607</v>
      </c>
      <c r="D663" t="str">
        <v>Administrative and other operating expenses / income</v>
      </c>
      <c r="E663" t="str">
        <v>Other income</v>
      </c>
      <c r="F663" t="str">
        <v>Management fee income</v>
      </c>
      <c r="G663" s="16">
        <v>0</v>
      </c>
      <c r="H663" s="16">
        <v>0</v>
      </c>
      <c r="I663" s="16">
        <v>0</v>
      </c>
      <c r="J663" s="16">
        <v>0</v>
      </c>
      <c r="K663" s="16">
        <v>0</v>
      </c>
      <c r="L663" s="16">
        <v>1607</v>
      </c>
      <c r="M663" t="str">
        <v>Administrative and other operating expenses / income</v>
      </c>
      <c r="N663" t="str">
        <v>Other income</v>
      </c>
      <c r="O663" t="str">
        <v>Management fee income</v>
      </c>
      <c r="T663" t="str">
        <v>Administrative and other operating expenses / income</v>
      </c>
      <c r="Z663">
        <v>0</v>
      </c>
    </row>
    <row r="664" spans="1:26" x14ac:dyDescent="0.2">
      <c r="A664" t="str">
        <v>A0611</v>
      </c>
      <c r="B664" t="str">
        <v>A0611 description</v>
      </c>
      <c r="C664" s="16">
        <v>1608</v>
      </c>
      <c r="D664" t="str">
        <v>Administrative and other operating expenses / income</v>
      </c>
      <c r="E664" t="str">
        <v>Other income</v>
      </c>
      <c r="F664" t="str">
        <v>Other taxable income</v>
      </c>
      <c r="G664" s="16">
        <v>0</v>
      </c>
      <c r="H664" s="16">
        <v>0</v>
      </c>
      <c r="I664" s="16">
        <v>0</v>
      </c>
      <c r="J664" s="16">
        <v>0</v>
      </c>
      <c r="K664" s="16">
        <v>0</v>
      </c>
      <c r="L664" s="16">
        <v>1608</v>
      </c>
      <c r="M664" t="str">
        <v>Administrative and other operating expenses / income</v>
      </c>
      <c r="N664" t="str">
        <v>Other income</v>
      </c>
      <c r="O664" t="str">
        <v>Other taxable income</v>
      </c>
      <c r="T664" t="str">
        <v>Administrative and other operating expenses / income</v>
      </c>
      <c r="Z664">
        <v>0</v>
      </c>
    </row>
    <row r="665" spans="1:26" x14ac:dyDescent="0.2">
      <c r="A665" t="str">
        <v>A0612</v>
      </c>
      <c r="B665" t="str">
        <v>A0612 description</v>
      </c>
      <c r="C665" s="16">
        <v>1609</v>
      </c>
      <c r="D665" t="str">
        <v>Administrative and other operating expenses / income</v>
      </c>
      <c r="E665" t="str">
        <v>Other income</v>
      </c>
      <c r="F665" t="str">
        <v>Coronavirus job retention scheme grant income</v>
      </c>
      <c r="G665" s="16">
        <v>0</v>
      </c>
      <c r="H665" s="16">
        <v>0</v>
      </c>
      <c r="I665" s="16">
        <v>0</v>
      </c>
      <c r="J665" s="16">
        <v>0</v>
      </c>
      <c r="K665" s="16">
        <v>0</v>
      </c>
      <c r="L665" s="16">
        <v>1609</v>
      </c>
      <c r="M665" t="str">
        <v>Administrative and other operating expenses / income</v>
      </c>
      <c r="N665" t="str">
        <v>Other income</v>
      </c>
      <c r="O665" t="str">
        <v>Coronavirus job retention scheme grant income</v>
      </c>
      <c r="T665" t="str">
        <v>Administrative and other operating expenses / income</v>
      </c>
      <c r="Z665">
        <v>0</v>
      </c>
    </row>
    <row r="666" spans="1:26" x14ac:dyDescent="0.2">
      <c r="A666" t="str">
        <v>A0613</v>
      </c>
      <c r="B666" t="str">
        <v>A0613 description</v>
      </c>
      <c r="C666" s="16">
        <v>1610</v>
      </c>
      <c r="D666" t="str">
        <v>Administrative and other operating expenses / income</v>
      </c>
      <c r="E666" t="str">
        <v>Other income</v>
      </c>
      <c r="F666" t="str">
        <v>Eat Out to Help Out grant income</v>
      </c>
      <c r="G666" s="16">
        <v>0</v>
      </c>
      <c r="H666" s="16">
        <v>0</v>
      </c>
      <c r="I666" s="16">
        <v>0</v>
      </c>
      <c r="J666" s="16">
        <v>0</v>
      </c>
      <c r="K666" s="16">
        <v>0</v>
      </c>
      <c r="L666" s="16">
        <v>1610</v>
      </c>
      <c r="M666" t="str">
        <v>Administrative and other operating expenses / income</v>
      </c>
      <c r="N666" t="str">
        <v>Other income</v>
      </c>
      <c r="O666" t="str">
        <v>Eat Out to Help Out grant income</v>
      </c>
      <c r="T666" t="str">
        <v>Administrative and other operating expenses / income</v>
      </c>
      <c r="Z666">
        <v>0</v>
      </c>
    </row>
    <row r="667" spans="1:26" x14ac:dyDescent="0.2">
      <c r="A667" t="str">
        <v>A0614</v>
      </c>
      <c r="B667" t="str">
        <v>A0614 description</v>
      </c>
      <c r="C667" s="16">
        <v>1611</v>
      </c>
      <c r="D667" t="str">
        <v>Administrative and other operating expenses / income</v>
      </c>
      <c r="E667" t="str">
        <v>Other income</v>
      </c>
      <c r="F667" t="str">
        <v>Other income to be allocated</v>
      </c>
      <c r="G667" s="16">
        <v>0</v>
      </c>
      <c r="H667" s="16">
        <v>0</v>
      </c>
      <c r="I667" s="16">
        <v>0</v>
      </c>
      <c r="J667" s="16">
        <v>0</v>
      </c>
      <c r="K667" s="16">
        <v>0</v>
      </c>
      <c r="L667" s="16">
        <v>1611</v>
      </c>
      <c r="M667" t="str">
        <v>Administrative and other operating expenses / income</v>
      </c>
      <c r="N667" t="str">
        <v>Other income</v>
      </c>
      <c r="O667" t="str">
        <v>Other income to be allocated</v>
      </c>
      <c r="T667" t="str">
        <v>Administrative and other operating expenses / income</v>
      </c>
      <c r="Z667">
        <v>0</v>
      </c>
    </row>
    <row r="668" spans="1:26" x14ac:dyDescent="0.2">
      <c r="A668" t="str">
        <v>A0615</v>
      </c>
      <c r="B668" t="str">
        <v>A0615 description</v>
      </c>
      <c r="C668" s="16">
        <v>1612</v>
      </c>
      <c r="D668" t="str">
        <v>Administrative and other operating expenses / income</v>
      </c>
      <c r="E668" t="str">
        <v>Other income</v>
      </c>
      <c r="F668" t="str">
        <v>Rent receivable</v>
      </c>
      <c r="G668" s="16">
        <v>0</v>
      </c>
      <c r="H668" s="16">
        <v>0</v>
      </c>
      <c r="I668" s="16">
        <v>0</v>
      </c>
      <c r="J668" s="16">
        <v>0</v>
      </c>
      <c r="K668" s="16">
        <v>0</v>
      </c>
      <c r="L668" s="16">
        <v>1612</v>
      </c>
      <c r="M668" t="str">
        <v>Administrative and other operating expenses / income</v>
      </c>
      <c r="N668" t="str">
        <v>Other income</v>
      </c>
      <c r="O668" t="str">
        <v>Rent receivable</v>
      </c>
      <c r="T668" t="str">
        <v>Administrative and other operating expenses / income</v>
      </c>
      <c r="Z668">
        <v>0</v>
      </c>
    </row>
    <row r="669" spans="1:26" x14ac:dyDescent="0.2">
      <c r="A669" t="str">
        <v>A0616</v>
      </c>
      <c r="B669" t="str">
        <v>A0616 description</v>
      </c>
      <c r="C669" s="16">
        <v>1613</v>
      </c>
      <c r="D669" t="str">
        <v>Administrative and other operating expenses / income</v>
      </c>
      <c r="E669" t="str">
        <v>Other income</v>
      </c>
      <c r="F669" t="str">
        <v>Foreign income</v>
      </c>
      <c r="G669" s="16">
        <v>0</v>
      </c>
      <c r="H669" s="16">
        <v>0</v>
      </c>
      <c r="I669" s="16">
        <v>0</v>
      </c>
      <c r="J669" s="16">
        <v>0</v>
      </c>
      <c r="K669" s="16">
        <v>0</v>
      </c>
      <c r="L669" s="16">
        <v>1613</v>
      </c>
      <c r="M669" t="str">
        <v>Administrative and other operating expenses / income</v>
      </c>
      <c r="N669" t="str">
        <v>Other income</v>
      </c>
      <c r="O669" t="str">
        <v>Foreign income</v>
      </c>
      <c r="T669" t="str">
        <v>Administrative and other operating expenses / income</v>
      </c>
      <c r="Z669">
        <v>0</v>
      </c>
    </row>
    <row r="670" spans="1:26" x14ac:dyDescent="0.2">
      <c r="A670" t="str">
        <v>A0617</v>
      </c>
      <c r="B670" t="str">
        <v>A0617 description</v>
      </c>
      <c r="C670" s="16">
        <v>1614</v>
      </c>
      <c r="D670" t="str">
        <v>Administrative and other operating expenses / income</v>
      </c>
      <c r="E670" t="str">
        <v>Other income</v>
      </c>
      <c r="F670" t="str">
        <v>Foreign income taxed as Trading Income</v>
      </c>
      <c r="G670" s="16">
        <v>0</v>
      </c>
      <c r="H670" s="16">
        <v>0</v>
      </c>
      <c r="I670" s="16">
        <v>0</v>
      </c>
      <c r="J670" s="16">
        <v>0</v>
      </c>
      <c r="K670" s="16">
        <v>0</v>
      </c>
      <c r="L670" s="16">
        <v>1614</v>
      </c>
      <c r="M670" t="str">
        <v>Administrative and other operating expenses / income</v>
      </c>
      <c r="N670" t="str">
        <v>Other income</v>
      </c>
      <c r="O670" t="str">
        <v>Foreign income taxed as Trading Income</v>
      </c>
      <c r="T670" t="str">
        <v>Administrative and other operating expenses / income</v>
      </c>
      <c r="Z670">
        <v>0</v>
      </c>
    </row>
    <row r="671" spans="1:26" x14ac:dyDescent="0.2">
      <c r="A671" t="str">
        <v>A0618</v>
      </c>
      <c r="B671" t="str">
        <v>A0618 description</v>
      </c>
      <c r="C671" s="16">
        <v>1615</v>
      </c>
      <c r="D671" t="str">
        <v>Administrative and other operating expenses / income</v>
      </c>
      <c r="E671" t="str">
        <v>Other income</v>
      </c>
      <c r="F671" t="str">
        <v>Dividends</v>
      </c>
      <c r="G671" s="16">
        <v>0</v>
      </c>
      <c r="H671" s="16">
        <v>0</v>
      </c>
      <c r="I671" s="16">
        <v>0</v>
      </c>
      <c r="J671" s="16">
        <v>0</v>
      </c>
      <c r="K671" s="16">
        <v>0</v>
      </c>
      <c r="L671" s="16">
        <v>1615</v>
      </c>
      <c r="M671" t="str">
        <v>Administrative and other operating expenses / income</v>
      </c>
      <c r="N671" t="str">
        <v>Other income</v>
      </c>
      <c r="O671" t="str">
        <v>Dividends</v>
      </c>
      <c r="T671" t="str">
        <v>Administrative and other operating expenses / income</v>
      </c>
      <c r="Z671">
        <v>0</v>
      </c>
    </row>
    <row r="672" spans="1:26" x14ac:dyDescent="0.2">
      <c r="A672" t="str">
        <v>A0619</v>
      </c>
      <c r="B672" t="str">
        <v>A0619 description</v>
      </c>
      <c r="C672" s="16">
        <v>1616</v>
      </c>
      <c r="D672" t="str">
        <v>Administrative and other operating expenses / income</v>
      </c>
      <c r="E672" t="str">
        <v>Other income</v>
      </c>
      <c r="F672" t="str">
        <v>PIDs from Other UK REITs</v>
      </c>
      <c r="G672" s="16">
        <v>0</v>
      </c>
      <c r="H672" s="16">
        <v>0</v>
      </c>
      <c r="I672" s="16">
        <v>0</v>
      </c>
      <c r="J672" s="16">
        <v>0</v>
      </c>
      <c r="K672" s="16">
        <v>0</v>
      </c>
      <c r="L672" s="16">
        <v>1616</v>
      </c>
      <c r="M672" t="str">
        <v>Administrative and other operating expenses / income</v>
      </c>
      <c r="N672" t="str">
        <v>Other income</v>
      </c>
      <c r="O672" t="str">
        <v>PIDs from Other UK REITs</v>
      </c>
      <c r="T672" t="str">
        <v>Administrative and other operating expenses / income</v>
      </c>
      <c r="Z672">
        <v>0</v>
      </c>
    </row>
    <row r="673" spans="1:26" x14ac:dyDescent="0.2">
      <c r="A673" t="str">
        <v>A0620</v>
      </c>
      <c r="B673" t="str">
        <v>A0620 description</v>
      </c>
      <c r="C673" s="16">
        <v>1617</v>
      </c>
      <c r="D673" t="str">
        <v>Administrative and other operating expenses / income</v>
      </c>
      <c r="E673" t="str">
        <v>Other income</v>
      </c>
      <c r="F673" t="str">
        <v>Dilapidation receipts</v>
      </c>
      <c r="G673" s="16">
        <v>0</v>
      </c>
      <c r="H673" s="16">
        <v>0</v>
      </c>
      <c r="I673" s="16">
        <v>0</v>
      </c>
      <c r="J673" s="16">
        <v>0</v>
      </c>
      <c r="K673" s="16">
        <v>0</v>
      </c>
      <c r="L673" s="16">
        <v>1617</v>
      </c>
      <c r="M673" t="str">
        <v>Administrative and other operating expenses / income</v>
      </c>
      <c r="N673" t="str">
        <v>Other income</v>
      </c>
      <c r="O673" t="str">
        <v>Dilapidation receipts</v>
      </c>
      <c r="T673" t="str">
        <v>Administrative and other operating expenses / income</v>
      </c>
      <c r="Z673">
        <v>0</v>
      </c>
    </row>
    <row r="674" spans="1:26" x14ac:dyDescent="0.2">
      <c r="A674" t="str">
        <v>A0621</v>
      </c>
      <c r="B674" t="str">
        <v>A0621 description</v>
      </c>
      <c r="C674" s="16">
        <v>1618</v>
      </c>
      <c r="D674" t="str">
        <v>Administrative and other operating expenses / income</v>
      </c>
      <c r="E674" t="str">
        <v>Other income</v>
      </c>
      <c r="F674" t="str">
        <v>RDEC above the line credit - current year</v>
      </c>
      <c r="G674" s="16">
        <v>0</v>
      </c>
      <c r="H674" s="16">
        <v>0</v>
      </c>
      <c r="I674" s="16">
        <v>0</v>
      </c>
      <c r="J674" s="16">
        <v>0</v>
      </c>
      <c r="K674" s="16">
        <v>0</v>
      </c>
      <c r="L674" s="16">
        <v>1618</v>
      </c>
      <c r="M674" t="str">
        <v>Administrative and other operating expenses / income</v>
      </c>
      <c r="N674" t="str">
        <v>Other income</v>
      </c>
      <c r="O674" t="str">
        <v>RDEC above the line credit - current year</v>
      </c>
      <c r="T674" t="str">
        <v>Administrative and other operating expenses / income</v>
      </c>
      <c r="Z674">
        <v>0</v>
      </c>
    </row>
    <row r="675" spans="1:26" x14ac:dyDescent="0.2">
      <c r="A675" t="str">
        <v>A0622</v>
      </c>
      <c r="B675" t="str">
        <v>A0622 description</v>
      </c>
      <c r="C675" s="16">
        <v>1619</v>
      </c>
      <c r="D675" t="str">
        <v>Administrative and other operating expenses / income</v>
      </c>
      <c r="E675" t="str">
        <v>Other income</v>
      </c>
      <c r="F675" t="str">
        <v>RDEC above the line credit - prior years</v>
      </c>
      <c r="G675" s="16">
        <v>0</v>
      </c>
      <c r="H675" s="16">
        <v>0</v>
      </c>
      <c r="I675" s="16">
        <v>0</v>
      </c>
      <c r="J675" s="16">
        <v>0</v>
      </c>
      <c r="K675" s="16">
        <v>0</v>
      </c>
      <c r="L675" s="16">
        <v>1619</v>
      </c>
      <c r="M675" t="str">
        <v>Administrative and other operating expenses / income</v>
      </c>
      <c r="N675" t="str">
        <v>Other income</v>
      </c>
      <c r="O675" t="str">
        <v>RDEC above the line credit - prior years</v>
      </c>
      <c r="T675" t="str">
        <v>Administrative and other operating expenses / income</v>
      </c>
      <c r="Z675">
        <v>0</v>
      </c>
    </row>
    <row r="676" spans="1:26" x14ac:dyDescent="0.2">
      <c r="A676" t="str">
        <v>A0623</v>
      </c>
      <c r="B676" t="str">
        <v>A0623 description</v>
      </c>
      <c r="C676" s="16">
        <v>1620</v>
      </c>
      <c r="D676" t="str">
        <v>Administrative and other operating expenses / income</v>
      </c>
      <c r="E676" t="str">
        <v>Other income</v>
      </c>
      <c r="F676" t="str">
        <v>Royalties receivable - UK</v>
      </c>
      <c r="G676" s="16">
        <v>0</v>
      </c>
      <c r="H676" s="16">
        <v>0</v>
      </c>
      <c r="I676" s="16">
        <v>0</v>
      </c>
      <c r="J676" s="16">
        <v>0</v>
      </c>
      <c r="K676" s="16">
        <v>0</v>
      </c>
      <c r="L676" s="16">
        <v>1620</v>
      </c>
      <c r="M676" t="str">
        <v>Administrative and other operating expenses / income</v>
      </c>
      <c r="N676" t="str">
        <v>Other income</v>
      </c>
      <c r="O676" t="str">
        <v>Royalties receivable - UK</v>
      </c>
      <c r="T676" t="str">
        <v>Administrative and other operating expenses / income</v>
      </c>
      <c r="Z676">
        <v>0</v>
      </c>
    </row>
    <row r="677" spans="1:26" x14ac:dyDescent="0.2">
      <c r="A677" t="str">
        <v>A0624</v>
      </c>
      <c r="B677" t="str">
        <v>A0624 description</v>
      </c>
      <c r="C677" s="16">
        <v>1621</v>
      </c>
      <c r="D677" t="str">
        <v>Administrative and other operating expenses / income</v>
      </c>
      <c r="E677" t="str">
        <v>Other income</v>
      </c>
      <c r="F677" t="str">
        <v>Royalties receivable - Overseas</v>
      </c>
      <c r="G677" s="16">
        <v>0</v>
      </c>
      <c r="H677" s="16">
        <v>0</v>
      </c>
      <c r="I677" s="16">
        <v>0</v>
      </c>
      <c r="J677" s="16">
        <v>0</v>
      </c>
      <c r="K677" s="16">
        <v>0</v>
      </c>
      <c r="L677" s="16">
        <v>1621</v>
      </c>
      <c r="M677" t="str">
        <v>Administrative and other operating expenses / income</v>
      </c>
      <c r="N677" t="str">
        <v>Other income</v>
      </c>
      <c r="O677" t="str">
        <v>Royalties receivable - Overseas</v>
      </c>
      <c r="T677" t="str">
        <v>Administrative and other operating expenses / income</v>
      </c>
      <c r="Z677">
        <v>0</v>
      </c>
    </row>
    <row r="678" spans="1:26" x14ac:dyDescent="0.2">
      <c r="A678" t="str">
        <v>A0625</v>
      </c>
      <c r="B678" t="str">
        <v>A0625 description</v>
      </c>
      <c r="C678" s="16">
        <v>1622</v>
      </c>
      <c r="D678" t="str">
        <v>Administrative and other operating expenses / income</v>
      </c>
      <c r="E678" t="str">
        <v>Other income</v>
      </c>
      <c r="F678" t="str">
        <v>Royalties receivable - Overseas - taxable as trading income</v>
      </c>
      <c r="G678" s="16">
        <v>0</v>
      </c>
      <c r="H678" s="16">
        <v>0</v>
      </c>
      <c r="I678" s="16">
        <v>0</v>
      </c>
      <c r="J678" s="16">
        <v>0</v>
      </c>
      <c r="K678" s="16">
        <v>0</v>
      </c>
      <c r="L678" s="16">
        <v>1622</v>
      </c>
      <c r="M678" t="str">
        <v>Administrative and other operating expenses / income</v>
      </c>
      <c r="N678" t="str">
        <v>Other income</v>
      </c>
      <c r="O678" t="str">
        <v>Royalties receivable - Overseas - taxable as trading income</v>
      </c>
      <c r="T678" t="str">
        <v>Administrative and other operating expenses / income</v>
      </c>
      <c r="Z678">
        <v>0</v>
      </c>
    </row>
    <row r="679" spans="1:26" x14ac:dyDescent="0.2">
      <c r="A679" t="str">
        <v>A0626</v>
      </c>
      <c r="B679" t="str">
        <v>A0626 description</v>
      </c>
      <c r="C679" s="16">
        <v>1623</v>
      </c>
      <c r="D679" t="str">
        <v>Administrative and other operating expenses / income</v>
      </c>
      <c r="E679" t="str">
        <v>Other income</v>
      </c>
      <c r="F679" t="str">
        <v>Royalties receivable - Overseas - taxable as non-trading income</v>
      </c>
      <c r="G679" s="16">
        <v>0</v>
      </c>
      <c r="H679" s="16">
        <v>0</v>
      </c>
      <c r="I679" s="16">
        <v>0</v>
      </c>
      <c r="J679" s="16">
        <v>0</v>
      </c>
      <c r="K679" s="16">
        <v>0</v>
      </c>
      <c r="L679" s="16">
        <v>1623</v>
      </c>
      <c r="M679" t="str">
        <v>Administrative and other operating expenses / income</v>
      </c>
      <c r="N679" t="str">
        <v>Other income</v>
      </c>
      <c r="O679" t="str">
        <v>Royalties receivable - Overseas - taxable as non-trading income</v>
      </c>
      <c r="T679" t="str">
        <v>Administrative and other operating expenses / income</v>
      </c>
      <c r="Z679">
        <v>0</v>
      </c>
    </row>
    <row r="680" spans="1:26" x14ac:dyDescent="0.2">
      <c r="A680" t="str">
        <v>A0627</v>
      </c>
      <c r="B680" t="str">
        <v>A0627 description</v>
      </c>
      <c r="C680" s="16">
        <v>1624</v>
      </c>
      <c r="D680" t="str">
        <v>Administrative and other operating expenses / income</v>
      </c>
      <c r="E680" t="str">
        <v>Other income</v>
      </c>
      <c r="F680" t="str">
        <v>Management fee income</v>
      </c>
      <c r="G680" s="16">
        <v>0</v>
      </c>
      <c r="H680" s="16">
        <v>0</v>
      </c>
      <c r="I680" s="16">
        <v>0</v>
      </c>
      <c r="J680" s="16">
        <v>0</v>
      </c>
      <c r="K680" s="16">
        <v>0</v>
      </c>
      <c r="L680" s="16">
        <v>1624</v>
      </c>
      <c r="M680" t="str">
        <v>Administrative and other operating expenses / income</v>
      </c>
      <c r="N680" t="str">
        <v>Other income</v>
      </c>
      <c r="O680" t="str">
        <v>Management fee income</v>
      </c>
      <c r="T680" t="str">
        <v>Administrative and other operating expenses / income</v>
      </c>
      <c r="Z680">
        <v>0</v>
      </c>
    </row>
    <row r="681" spans="1:26" x14ac:dyDescent="0.2">
      <c r="A681" t="str">
        <v>A0628</v>
      </c>
      <c r="B681" t="str">
        <v>A0628 description</v>
      </c>
      <c r="C681" s="16">
        <v>1625</v>
      </c>
      <c r="D681" t="str">
        <v>Administrative and other operating expenses / income</v>
      </c>
      <c r="E681" t="str">
        <v>Other income</v>
      </c>
      <c r="F681" t="str">
        <v>Other taxable income</v>
      </c>
      <c r="G681" s="16">
        <v>0</v>
      </c>
      <c r="H681" s="16">
        <v>0</v>
      </c>
      <c r="I681" s="16">
        <v>0</v>
      </c>
      <c r="J681" s="16">
        <v>0</v>
      </c>
      <c r="K681" s="16">
        <v>0</v>
      </c>
      <c r="L681" s="16">
        <v>1625</v>
      </c>
      <c r="M681" t="str">
        <v>Administrative and other operating expenses / income</v>
      </c>
      <c r="N681" t="str">
        <v>Other income</v>
      </c>
      <c r="O681" t="str">
        <v>Other taxable income</v>
      </c>
      <c r="T681" t="str">
        <v>Administrative and other operating expenses / income</v>
      </c>
      <c r="Z681">
        <v>0</v>
      </c>
    </row>
    <row r="682" spans="1:26" x14ac:dyDescent="0.2">
      <c r="A682" t="str">
        <v>A0629</v>
      </c>
      <c r="B682" t="str">
        <v>A0629 description</v>
      </c>
      <c r="C682" s="16">
        <v>1626</v>
      </c>
      <c r="D682" t="str">
        <v>Administrative and other operating expenses / income</v>
      </c>
      <c r="E682" t="str">
        <v>Other income</v>
      </c>
      <c r="F682" t="str">
        <v>Coronavirus job retention scheme grant income</v>
      </c>
      <c r="G682" s="16">
        <v>0</v>
      </c>
      <c r="H682" s="16">
        <v>0</v>
      </c>
      <c r="I682" s="16">
        <v>0</v>
      </c>
      <c r="J682" s="16">
        <v>0</v>
      </c>
      <c r="K682" s="16">
        <v>0</v>
      </c>
      <c r="L682" s="16">
        <v>1626</v>
      </c>
      <c r="M682" t="str">
        <v>Administrative and other operating expenses / income</v>
      </c>
      <c r="N682" t="str">
        <v>Other income</v>
      </c>
      <c r="O682" t="str">
        <v>Coronavirus job retention scheme grant income</v>
      </c>
      <c r="T682" t="str">
        <v>Administrative and other operating expenses / income</v>
      </c>
      <c r="Z682">
        <v>0</v>
      </c>
    </row>
    <row r="683" spans="1:26" x14ac:dyDescent="0.2">
      <c r="A683" t="str">
        <v>A0630</v>
      </c>
      <c r="B683" t="str">
        <v>A0630 description</v>
      </c>
      <c r="C683" s="16">
        <v>1627</v>
      </c>
      <c r="D683" t="str">
        <v>Administrative and other operating expenses / income</v>
      </c>
      <c r="E683" t="str">
        <v>Other income</v>
      </c>
      <c r="F683" t="str">
        <v>Eat Out to Help Out grant income</v>
      </c>
      <c r="G683" s="16">
        <v>0</v>
      </c>
      <c r="H683" s="16">
        <v>0</v>
      </c>
      <c r="I683" s="16">
        <v>0</v>
      </c>
      <c r="J683" s="16">
        <v>0</v>
      </c>
      <c r="K683" s="16">
        <v>0</v>
      </c>
      <c r="L683" s="16">
        <v>1627</v>
      </c>
      <c r="M683" t="str">
        <v>Administrative and other operating expenses / income</v>
      </c>
      <c r="N683" t="str">
        <v>Other income</v>
      </c>
      <c r="O683" t="str">
        <v>Eat Out to Help Out grant income</v>
      </c>
      <c r="T683" t="str">
        <v>Administrative and other operating expenses / income</v>
      </c>
      <c r="Z683">
        <v>0</v>
      </c>
    </row>
    <row r="684" spans="1:26" x14ac:dyDescent="0.2">
      <c r="A684" t="str">
        <v>A0631</v>
      </c>
      <c r="B684" t="str">
        <v>A0631 description</v>
      </c>
      <c r="C684" s="16">
        <v>1628</v>
      </c>
      <c r="D684" t="str">
        <v>Administrative and other operating expenses / income</v>
      </c>
      <c r="E684" t="str">
        <v>Other analysis / exceptional costs</v>
      </c>
      <c r="F684" t="str">
        <v>Other analysis / exceptional costs to be allocated</v>
      </c>
      <c r="G684" s="16">
        <v>0</v>
      </c>
      <c r="H684" s="16">
        <v>0</v>
      </c>
      <c r="I684" s="16">
        <v>0</v>
      </c>
      <c r="J684" s="16">
        <v>0</v>
      </c>
      <c r="K684" s="16">
        <v>0</v>
      </c>
      <c r="L684" s="16">
        <v>1628</v>
      </c>
      <c r="M684" t="str">
        <v>Administrative and other operating expenses / income</v>
      </c>
      <c r="N684" t="str">
        <v>Other analysis / exceptional costs</v>
      </c>
      <c r="O684" t="str">
        <v>Other analysis / exceptional costs to be allocated</v>
      </c>
      <c r="T684" t="str">
        <v>Administrative and other operating expenses / income</v>
      </c>
      <c r="Z684">
        <v>0</v>
      </c>
    </row>
    <row r="685" spans="1:26" x14ac:dyDescent="0.2">
      <c r="A685" t="str">
        <v>A0632</v>
      </c>
      <c r="B685" t="str">
        <v>A0632 description</v>
      </c>
      <c r="C685" s="16">
        <v>1629</v>
      </c>
      <c r="D685" t="str">
        <v>Administrative and other operating expenses / income</v>
      </c>
      <c r="E685" t="str">
        <v>Other analysis / exceptional costs</v>
      </c>
      <c r="F685" t="str">
        <v>Other allowable expenditure</v>
      </c>
      <c r="G685" s="16">
        <v>0</v>
      </c>
      <c r="H685" s="16">
        <v>0</v>
      </c>
      <c r="I685" s="16">
        <v>0</v>
      </c>
      <c r="J685" s="16">
        <v>0</v>
      </c>
      <c r="K685" s="16">
        <v>0</v>
      </c>
      <c r="L685" s="16">
        <v>1629</v>
      </c>
      <c r="M685" t="str">
        <v>Administrative and other operating expenses / income</v>
      </c>
      <c r="N685" t="str">
        <v>Other analysis / exceptional costs</v>
      </c>
      <c r="O685" t="str">
        <v>Other allowable expenditure</v>
      </c>
      <c r="T685" t="str">
        <v>Administrative and other operating expenses / income</v>
      </c>
      <c r="Z685">
        <v>0</v>
      </c>
    </row>
    <row r="686" spans="1:26" x14ac:dyDescent="0.2">
      <c r="A686" t="str">
        <v>A0633</v>
      </c>
      <c r="B686" t="str">
        <v>A0633 description</v>
      </c>
      <c r="C686" s="16">
        <v>1630</v>
      </c>
      <c r="D686" t="str">
        <v>Administrative and other operating expenses / income</v>
      </c>
      <c r="E686" t="str">
        <v>Other analysis / exceptional costs</v>
      </c>
      <c r="F686" t="str">
        <v>Penalties and fines - disallowable</v>
      </c>
      <c r="G686" s="16">
        <v>0</v>
      </c>
      <c r="H686" s="16">
        <v>0</v>
      </c>
      <c r="I686" s="16">
        <v>0</v>
      </c>
      <c r="J686" s="16">
        <v>0</v>
      </c>
      <c r="K686" s="16">
        <v>0</v>
      </c>
      <c r="L686" s="16">
        <v>1630</v>
      </c>
      <c r="M686" t="str">
        <v>Administrative and other operating expenses / income</v>
      </c>
      <c r="N686" t="str">
        <v>Other analysis / exceptional costs</v>
      </c>
      <c r="O686" t="str">
        <v>Penalties and fines - disallowable</v>
      </c>
      <c r="T686" t="str">
        <v>Administrative and other operating expenses / income</v>
      </c>
      <c r="Z686">
        <v>0</v>
      </c>
    </row>
    <row r="687" spans="1:26" x14ac:dyDescent="0.2">
      <c r="A687" t="str">
        <v>A0634</v>
      </c>
      <c r="B687" t="str">
        <v>A0634 description</v>
      </c>
      <c r="C687" s="16">
        <v>1631</v>
      </c>
      <c r="D687" t="str">
        <v>Administrative and other operating expenses / income</v>
      </c>
      <c r="E687" t="str">
        <v>Other analysis / exceptional costs</v>
      </c>
      <c r="F687" t="str">
        <v>Entertaining - disallowable</v>
      </c>
      <c r="G687" s="16">
        <v>0</v>
      </c>
      <c r="H687" s="16">
        <v>0</v>
      </c>
      <c r="I687" s="16">
        <v>0</v>
      </c>
      <c r="J687" s="16">
        <v>0</v>
      </c>
      <c r="K687" s="16">
        <v>0</v>
      </c>
      <c r="L687" s="16">
        <v>1631</v>
      </c>
      <c r="M687" t="str">
        <v>Administrative and other operating expenses / income</v>
      </c>
      <c r="N687" t="str">
        <v>Other analysis / exceptional costs</v>
      </c>
      <c r="O687" t="str">
        <v>Entertaining - disallowable</v>
      </c>
      <c r="T687" t="str">
        <v>Administrative and other operating expenses / income</v>
      </c>
      <c r="Z687">
        <v>0</v>
      </c>
    </row>
    <row r="688" spans="1:26" x14ac:dyDescent="0.2">
      <c r="A688" t="str">
        <v>A0635</v>
      </c>
      <c r="B688" t="str">
        <v>A0635 description</v>
      </c>
      <c r="C688" s="16">
        <v>1632</v>
      </c>
      <c r="D688" t="str">
        <v>Administrative and other operating expenses / income</v>
      </c>
      <c r="E688" t="str">
        <v>Other analysis / exceptional costs</v>
      </c>
      <c r="F688" t="str">
        <v>Capital expenditure</v>
      </c>
      <c r="G688" s="16">
        <v>0</v>
      </c>
      <c r="H688" s="16">
        <v>0</v>
      </c>
      <c r="I688" s="16">
        <v>0</v>
      </c>
      <c r="J688" s="16">
        <v>0</v>
      </c>
      <c r="K688" s="16">
        <v>0</v>
      </c>
      <c r="L688" s="16">
        <v>1632</v>
      </c>
      <c r="M688" t="str">
        <v>Administrative and other operating expenses / income</v>
      </c>
      <c r="N688" t="str">
        <v>Other analysis / exceptional costs</v>
      </c>
      <c r="O688" t="str">
        <v>Capital expenditure</v>
      </c>
      <c r="T688" t="str">
        <v>Administrative and other operating expenses / income</v>
      </c>
      <c r="Z688">
        <v>0</v>
      </c>
    </row>
    <row r="689" spans="1:26" x14ac:dyDescent="0.2">
      <c r="A689" t="str">
        <v>A0636</v>
      </c>
      <c r="B689" t="str">
        <v>A0636 description</v>
      </c>
      <c r="C689" s="16">
        <v>1633</v>
      </c>
      <c r="D689" t="str">
        <v>Administrative and other operating expenses / income</v>
      </c>
      <c r="E689" t="str">
        <v>Other analysis / exceptional costs</v>
      </c>
      <c r="F689" t="str">
        <v>Other disallowable expenditure</v>
      </c>
      <c r="G689" s="16">
        <v>0</v>
      </c>
      <c r="H689" s="16">
        <v>0</v>
      </c>
      <c r="I689" s="16">
        <v>0</v>
      </c>
      <c r="J689" s="16">
        <v>0</v>
      </c>
      <c r="K689" s="16">
        <v>0</v>
      </c>
      <c r="L689" s="16">
        <v>1633</v>
      </c>
      <c r="M689" t="str">
        <v>Administrative and other operating expenses / income</v>
      </c>
      <c r="N689" t="str">
        <v>Other analysis / exceptional costs</v>
      </c>
      <c r="O689" t="str">
        <v>Other disallowable expenditure</v>
      </c>
      <c r="T689" t="str">
        <v>Administrative and other operating expenses / income</v>
      </c>
      <c r="Z689">
        <v>0</v>
      </c>
    </row>
    <row r="690" spans="1:26" x14ac:dyDescent="0.2">
      <c r="A690" t="str">
        <v>A0637</v>
      </c>
      <c r="B690" t="str">
        <v>A0637 description</v>
      </c>
      <c r="C690" s="16">
        <v>1634</v>
      </c>
      <c r="D690" t="str">
        <v>Administrative and other operating expenses / income</v>
      </c>
      <c r="E690" t="str">
        <v>Other analysis / exceptional costs</v>
      </c>
      <c r="F690" t="str">
        <v>Other analysis / exceptional costs to be allocated</v>
      </c>
      <c r="G690" s="16">
        <v>0</v>
      </c>
      <c r="H690" s="16">
        <v>0</v>
      </c>
      <c r="I690" s="16">
        <v>0</v>
      </c>
      <c r="J690" s="16">
        <v>0</v>
      </c>
      <c r="K690" s="16">
        <v>0</v>
      </c>
      <c r="L690" s="16">
        <v>1634</v>
      </c>
      <c r="M690" t="str">
        <v>Administrative and other operating expenses / income</v>
      </c>
      <c r="N690" t="str">
        <v>Other analysis / exceptional costs</v>
      </c>
      <c r="O690" t="str">
        <v>Other analysis / exceptional costs to be allocated</v>
      </c>
      <c r="T690" t="str">
        <v>Administrative and other operating expenses / income</v>
      </c>
      <c r="Z690">
        <v>0</v>
      </c>
    </row>
    <row r="691" spans="1:26" x14ac:dyDescent="0.2">
      <c r="A691" t="str">
        <v>A0638</v>
      </c>
      <c r="B691" t="str">
        <v>A0638 description</v>
      </c>
      <c r="C691" s="16">
        <v>1635</v>
      </c>
      <c r="D691" t="str">
        <v>Administrative and other operating expenses / income</v>
      </c>
      <c r="E691" t="str">
        <v>Other analysis / exceptional costs</v>
      </c>
      <c r="F691" t="str">
        <v>Other allowable expenditure</v>
      </c>
      <c r="G691" s="16">
        <v>0</v>
      </c>
      <c r="H691" s="16">
        <v>0</v>
      </c>
      <c r="I691" s="16">
        <v>0</v>
      </c>
      <c r="J691" s="16">
        <v>0</v>
      </c>
      <c r="K691" s="16">
        <v>0</v>
      </c>
      <c r="L691" s="16">
        <v>1635</v>
      </c>
      <c r="M691" t="str">
        <v>Administrative and other operating expenses / income</v>
      </c>
      <c r="N691" t="str">
        <v>Other analysis / exceptional costs</v>
      </c>
      <c r="O691" t="str">
        <v>Other allowable expenditure</v>
      </c>
      <c r="T691" t="str">
        <v>Administrative and other operating expenses / income</v>
      </c>
      <c r="Z691">
        <v>0</v>
      </c>
    </row>
    <row r="692" spans="1:26" x14ac:dyDescent="0.2">
      <c r="A692" t="str">
        <v>A0639</v>
      </c>
      <c r="B692" t="str">
        <v>A0639 description</v>
      </c>
      <c r="C692" s="16">
        <v>1636</v>
      </c>
      <c r="D692" t="str">
        <v>Administrative and other operating expenses / income</v>
      </c>
      <c r="E692" t="str">
        <v>Other analysis / exceptional costs</v>
      </c>
      <c r="F692" t="str">
        <v>Penalties and fines - disallowable</v>
      </c>
      <c r="G692" s="16">
        <v>0</v>
      </c>
      <c r="H692" s="16">
        <v>0</v>
      </c>
      <c r="I692" s="16">
        <v>0</v>
      </c>
      <c r="J692" s="16">
        <v>0</v>
      </c>
      <c r="K692" s="16">
        <v>0</v>
      </c>
      <c r="L692" s="16">
        <v>1636</v>
      </c>
      <c r="M692" t="str">
        <v>Administrative and other operating expenses / income</v>
      </c>
      <c r="N692" t="str">
        <v>Other analysis / exceptional costs</v>
      </c>
      <c r="O692" t="str">
        <v>Penalties and fines - disallowable</v>
      </c>
      <c r="T692" t="str">
        <v>Administrative and other operating expenses / income</v>
      </c>
      <c r="Z692">
        <v>0</v>
      </c>
    </row>
    <row r="693" spans="1:26" x14ac:dyDescent="0.2">
      <c r="A693" t="str">
        <v>A0640</v>
      </c>
      <c r="B693" t="str">
        <v>A0640 description</v>
      </c>
      <c r="C693" s="16">
        <v>1637</v>
      </c>
      <c r="D693" t="str">
        <v>Administrative and other operating expenses / income</v>
      </c>
      <c r="E693" t="str">
        <v>Other analysis / exceptional costs</v>
      </c>
      <c r="F693" t="str">
        <v>Entertaining - disallowable</v>
      </c>
      <c r="G693" s="16">
        <v>0</v>
      </c>
      <c r="H693" s="16">
        <v>0</v>
      </c>
      <c r="I693" s="16">
        <v>0</v>
      </c>
      <c r="J693" s="16">
        <v>0</v>
      </c>
      <c r="K693" s="16">
        <v>0</v>
      </c>
      <c r="L693" s="16">
        <v>1637</v>
      </c>
      <c r="M693" t="str">
        <v>Administrative and other operating expenses / income</v>
      </c>
      <c r="N693" t="str">
        <v>Other analysis / exceptional costs</v>
      </c>
      <c r="O693" t="str">
        <v>Entertaining - disallowable</v>
      </c>
      <c r="T693" t="str">
        <v>Administrative and other operating expenses / income</v>
      </c>
      <c r="Z693">
        <v>0</v>
      </c>
    </row>
    <row r="694" spans="1:26" x14ac:dyDescent="0.2">
      <c r="A694" t="str">
        <v>A0641</v>
      </c>
      <c r="B694" t="str">
        <v>A0641 description</v>
      </c>
      <c r="C694" s="16">
        <v>1638</v>
      </c>
      <c r="D694" t="str">
        <v>Administrative and other operating expenses / income</v>
      </c>
      <c r="E694" t="str">
        <v>Other analysis / exceptional costs</v>
      </c>
      <c r="F694" t="str">
        <v>Capital expenditure</v>
      </c>
      <c r="G694" s="16">
        <v>0</v>
      </c>
      <c r="H694" s="16">
        <v>0</v>
      </c>
      <c r="I694" s="16">
        <v>0</v>
      </c>
      <c r="J694" s="16">
        <v>0</v>
      </c>
      <c r="K694" s="16">
        <v>0</v>
      </c>
      <c r="L694" s="16">
        <v>1638</v>
      </c>
      <c r="M694" t="str">
        <v>Administrative and other operating expenses / income</v>
      </c>
      <c r="N694" t="str">
        <v>Other analysis / exceptional costs</v>
      </c>
      <c r="O694" t="str">
        <v>Capital expenditure</v>
      </c>
      <c r="T694" t="str">
        <v>Administrative and other operating expenses / income</v>
      </c>
      <c r="Z694">
        <v>0</v>
      </c>
    </row>
    <row r="695" spans="1:26" x14ac:dyDescent="0.2">
      <c r="A695" t="str">
        <v>A0642</v>
      </c>
      <c r="B695" t="str">
        <v>A0642 description</v>
      </c>
      <c r="C695" s="16">
        <v>1639</v>
      </c>
      <c r="D695" t="str">
        <v>Administrative and other operating expenses / income</v>
      </c>
      <c r="E695" t="str">
        <v>Other analysis / exceptional costs</v>
      </c>
      <c r="F695" t="str">
        <v>Other disallowable expenditure</v>
      </c>
      <c r="G695" s="16">
        <v>0</v>
      </c>
      <c r="H695" s="16">
        <v>0</v>
      </c>
      <c r="I695" s="16">
        <v>0</v>
      </c>
      <c r="J695" s="16">
        <v>0</v>
      </c>
      <c r="K695" s="16">
        <v>0</v>
      </c>
      <c r="L695" s="16">
        <v>1639</v>
      </c>
      <c r="M695" t="str">
        <v>Administrative and other operating expenses / income</v>
      </c>
      <c r="N695" t="str">
        <v>Other analysis / exceptional costs</v>
      </c>
      <c r="O695" t="str">
        <v>Other disallowable expenditure</v>
      </c>
      <c r="T695" t="str">
        <v>Administrative and other operating expenses / income</v>
      </c>
      <c r="Z695">
        <v>0</v>
      </c>
    </row>
    <row r="696" spans="1:26" x14ac:dyDescent="0.2">
      <c r="A696" t="str">
        <v>A0643</v>
      </c>
      <c r="B696" t="str">
        <v>A0643 description</v>
      </c>
      <c r="C696" s="16">
        <v>1640</v>
      </c>
      <c r="D696" t="str">
        <v>Administrative and other operating expenses / income</v>
      </c>
      <c r="E696" t="str">
        <v>Irrecoverable VAT</v>
      </c>
      <c r="F696" t="str">
        <v>Irrecoverable VAT to be allocated</v>
      </c>
      <c r="G696" s="16">
        <v>0</v>
      </c>
      <c r="H696" s="16">
        <v>0</v>
      </c>
      <c r="I696" s="16">
        <v>0</v>
      </c>
      <c r="J696" s="16">
        <v>0</v>
      </c>
      <c r="K696" s="16">
        <v>0</v>
      </c>
      <c r="L696" s="16">
        <v>1640</v>
      </c>
      <c r="M696" t="str">
        <v>Administrative and other operating expenses / income</v>
      </c>
      <c r="N696" t="str">
        <v>Irrecoverable VAT</v>
      </c>
      <c r="O696" t="str">
        <v>Irrecoverable VAT to be allocated</v>
      </c>
      <c r="T696" t="str">
        <v>Administrative and other operating expenses / income</v>
      </c>
      <c r="Z696">
        <v>0</v>
      </c>
    </row>
    <row r="697" spans="1:26" x14ac:dyDescent="0.2">
      <c r="A697" t="str">
        <v>A0644</v>
      </c>
      <c r="B697" t="str">
        <v>A0644 description</v>
      </c>
      <c r="C697" s="16">
        <v>1641</v>
      </c>
      <c r="D697" t="str">
        <v>Administrative and other operating expenses / income</v>
      </c>
      <c r="E697" t="str">
        <v>Irrecoverable VAT</v>
      </c>
      <c r="F697" t="str">
        <v>Capital - capital allowances</v>
      </c>
      <c r="G697" s="16">
        <v>0</v>
      </c>
      <c r="H697" s="16">
        <v>0</v>
      </c>
      <c r="I697" s="16">
        <v>0</v>
      </c>
      <c r="J697" s="16">
        <v>0</v>
      </c>
      <c r="K697" s="16">
        <v>0</v>
      </c>
      <c r="L697" s="16">
        <v>1641</v>
      </c>
      <c r="M697" t="str">
        <v>Administrative and other operating expenses / income</v>
      </c>
      <c r="N697" t="str">
        <v>Irrecoverable VAT</v>
      </c>
      <c r="O697" t="str">
        <v>Capital - capital allowances</v>
      </c>
      <c r="T697" t="str">
        <v>Administrative and other operating expenses / income</v>
      </c>
      <c r="Z697">
        <v>0</v>
      </c>
    </row>
    <row r="698" spans="1:26" x14ac:dyDescent="0.2">
      <c r="A698" t="str">
        <v>A0645</v>
      </c>
      <c r="B698" t="str">
        <v>A0645 description</v>
      </c>
      <c r="C698" s="16">
        <v>1642</v>
      </c>
      <c r="D698" t="str">
        <v>Administrative and other operating expenses / income</v>
      </c>
      <c r="E698" t="str">
        <v>Irrecoverable VAT</v>
      </c>
      <c r="F698" t="str">
        <v>Capital - non-deductible</v>
      </c>
      <c r="G698" s="16">
        <v>0</v>
      </c>
      <c r="H698" s="16">
        <v>0</v>
      </c>
      <c r="I698" s="16">
        <v>0</v>
      </c>
      <c r="J698" s="16">
        <v>0</v>
      </c>
      <c r="K698" s="16">
        <v>0</v>
      </c>
      <c r="L698" s="16">
        <v>1642</v>
      </c>
      <c r="M698" t="str">
        <v>Administrative and other operating expenses / income</v>
      </c>
      <c r="N698" t="str">
        <v>Irrecoverable VAT</v>
      </c>
      <c r="O698" t="str">
        <v>Capital - non-deductible</v>
      </c>
      <c r="T698" t="str">
        <v>Administrative and other operating expenses / income</v>
      </c>
      <c r="Z698">
        <v>0</v>
      </c>
    </row>
    <row r="699" spans="1:26" x14ac:dyDescent="0.2">
      <c r="A699" t="str">
        <v>A0646</v>
      </c>
      <c r="B699" t="str">
        <v>A0646 description</v>
      </c>
      <c r="C699" s="16">
        <v>1643</v>
      </c>
      <c r="D699" t="str">
        <v>Administrative and other operating expenses / income</v>
      </c>
      <c r="E699" t="str">
        <v>Irrecoverable VAT</v>
      </c>
      <c r="F699" t="str">
        <v>Entertaining</v>
      </c>
      <c r="G699" s="16">
        <v>0</v>
      </c>
      <c r="H699" s="16">
        <v>0</v>
      </c>
      <c r="I699" s="16">
        <v>0</v>
      </c>
      <c r="J699" s="16">
        <v>0</v>
      </c>
      <c r="K699" s="16">
        <v>0</v>
      </c>
      <c r="L699" s="16">
        <v>1643</v>
      </c>
      <c r="M699" t="str">
        <v>Administrative and other operating expenses / income</v>
      </c>
      <c r="N699" t="str">
        <v>Irrecoverable VAT</v>
      </c>
      <c r="O699" t="str">
        <v>Entertaining</v>
      </c>
      <c r="T699" t="str">
        <v>Administrative and other operating expenses / income</v>
      </c>
      <c r="Z699">
        <v>0</v>
      </c>
    </row>
    <row r="700" spans="1:26" x14ac:dyDescent="0.2">
      <c r="A700" t="str">
        <v>A0647</v>
      </c>
      <c r="B700" t="str">
        <v>A0647 description</v>
      </c>
      <c r="C700" s="16">
        <v>1644</v>
      </c>
      <c r="D700" t="str">
        <v>Administrative and other operating expenses / income</v>
      </c>
      <c r="E700" t="str">
        <v>Irrecoverable VAT</v>
      </c>
      <c r="F700" t="str">
        <v>Leasing</v>
      </c>
      <c r="G700" s="16">
        <v>0</v>
      </c>
      <c r="H700" s="16">
        <v>0</v>
      </c>
      <c r="I700" s="16">
        <v>0</v>
      </c>
      <c r="J700" s="16">
        <v>0</v>
      </c>
      <c r="K700" s="16">
        <v>0</v>
      </c>
      <c r="L700" s="16">
        <v>1644</v>
      </c>
      <c r="M700" t="str">
        <v>Administrative and other operating expenses / income</v>
      </c>
      <c r="N700" t="str">
        <v>Irrecoverable VAT</v>
      </c>
      <c r="O700" t="str">
        <v>Leasing</v>
      </c>
      <c r="T700" t="str">
        <v>Administrative and other operating expenses / income</v>
      </c>
      <c r="Z700">
        <v>0</v>
      </c>
    </row>
    <row r="701" spans="1:26" x14ac:dyDescent="0.2">
      <c r="A701" t="str">
        <v>A0648</v>
      </c>
      <c r="B701" t="str">
        <v>A0648 description</v>
      </c>
      <c r="C701" s="16">
        <v>1645</v>
      </c>
      <c r="D701" t="str">
        <v>Administrative and other operating expenses / income</v>
      </c>
      <c r="E701" t="str">
        <v>Irrecoverable VAT</v>
      </c>
      <c r="F701" t="str">
        <v>Allowable costs</v>
      </c>
      <c r="G701" s="16">
        <v>0</v>
      </c>
      <c r="H701" s="16">
        <v>0</v>
      </c>
      <c r="I701" s="16">
        <v>0</v>
      </c>
      <c r="J701" s="16">
        <v>0</v>
      </c>
      <c r="K701" s="16">
        <v>0</v>
      </c>
      <c r="L701" s="16">
        <v>1645</v>
      </c>
      <c r="M701" t="str">
        <v>Administrative and other operating expenses / income</v>
      </c>
      <c r="N701" t="str">
        <v>Irrecoverable VAT</v>
      </c>
      <c r="O701" t="str">
        <v>Allowable costs</v>
      </c>
      <c r="T701" t="str">
        <v>Administrative and other operating expenses / income</v>
      </c>
      <c r="Z701">
        <v>0</v>
      </c>
    </row>
    <row r="702" spans="1:26" x14ac:dyDescent="0.2">
      <c r="A702" t="str">
        <v>A0649</v>
      </c>
      <c r="B702" t="str">
        <v>A0649 description</v>
      </c>
      <c r="C702" s="16">
        <v>1646</v>
      </c>
      <c r="D702" t="str">
        <v>Administrative and other operating expenses / income</v>
      </c>
      <c r="E702" t="str">
        <v>Irrecoverable VAT</v>
      </c>
      <c r="F702" t="str">
        <v>Irrecoverable VAT to be allocated</v>
      </c>
      <c r="G702" s="16">
        <v>0</v>
      </c>
      <c r="H702" s="16">
        <v>0</v>
      </c>
      <c r="I702" s="16">
        <v>0</v>
      </c>
      <c r="J702" s="16">
        <v>0</v>
      </c>
      <c r="K702" s="16">
        <v>0</v>
      </c>
      <c r="L702" s="16">
        <v>1646</v>
      </c>
      <c r="M702" t="str">
        <v>Administrative and other operating expenses / income</v>
      </c>
      <c r="N702" t="str">
        <v>Irrecoverable VAT</v>
      </c>
      <c r="O702" t="str">
        <v>Irrecoverable VAT to be allocated</v>
      </c>
      <c r="T702" t="str">
        <v>Administrative and other operating expenses / income</v>
      </c>
      <c r="Z702">
        <v>0</v>
      </c>
    </row>
    <row r="703" spans="1:26" x14ac:dyDescent="0.2">
      <c r="A703" t="str">
        <v>A0650</v>
      </c>
      <c r="B703" t="str">
        <v>A0650 description</v>
      </c>
      <c r="C703" s="16">
        <v>1647</v>
      </c>
      <c r="D703" t="str">
        <v>Administrative and other operating expenses / income</v>
      </c>
      <c r="E703" t="str">
        <v>Irrecoverable VAT</v>
      </c>
      <c r="F703" t="str">
        <v>Capital - capital allowances</v>
      </c>
      <c r="G703" s="16">
        <v>0</v>
      </c>
      <c r="H703" s="16">
        <v>0</v>
      </c>
      <c r="I703" s="16">
        <v>0</v>
      </c>
      <c r="J703" s="16">
        <v>0</v>
      </c>
      <c r="K703" s="16">
        <v>0</v>
      </c>
      <c r="L703" s="16">
        <v>1647</v>
      </c>
      <c r="M703" t="str">
        <v>Administrative and other operating expenses / income</v>
      </c>
      <c r="N703" t="str">
        <v>Irrecoverable VAT</v>
      </c>
      <c r="O703" t="str">
        <v>Capital - capital allowances</v>
      </c>
      <c r="T703" t="str">
        <v>Administrative and other operating expenses / income</v>
      </c>
      <c r="Z703">
        <v>0</v>
      </c>
    </row>
    <row r="704" spans="1:26" x14ac:dyDescent="0.2">
      <c r="A704" t="str">
        <v>A0651</v>
      </c>
      <c r="B704" t="str">
        <v>A0651 description</v>
      </c>
      <c r="C704" s="16">
        <v>1648</v>
      </c>
      <c r="D704" t="str">
        <v>Administrative and other operating expenses / income</v>
      </c>
      <c r="E704" t="str">
        <v>Irrecoverable VAT</v>
      </c>
      <c r="F704" t="str">
        <v>Capital - non-deductible</v>
      </c>
      <c r="G704" s="16">
        <v>0</v>
      </c>
      <c r="H704" s="16">
        <v>0</v>
      </c>
      <c r="I704" s="16">
        <v>0</v>
      </c>
      <c r="J704" s="16">
        <v>0</v>
      </c>
      <c r="K704" s="16">
        <v>0</v>
      </c>
      <c r="L704" s="16">
        <v>1648</v>
      </c>
      <c r="M704" t="str">
        <v>Administrative and other operating expenses / income</v>
      </c>
      <c r="N704" t="str">
        <v>Irrecoverable VAT</v>
      </c>
      <c r="O704" t="str">
        <v>Capital - non-deductible</v>
      </c>
      <c r="T704" t="str">
        <v>Administrative and other operating expenses / income</v>
      </c>
      <c r="Z704">
        <v>0</v>
      </c>
    </row>
    <row r="705" spans="1:26" x14ac:dyDescent="0.2">
      <c r="A705" t="str">
        <v>A0652</v>
      </c>
      <c r="B705" t="str">
        <v>A0652 description</v>
      </c>
      <c r="C705" s="16">
        <v>1649</v>
      </c>
      <c r="D705" t="str">
        <v>Administrative and other operating expenses / income</v>
      </c>
      <c r="E705" t="str">
        <v>Irrecoverable VAT</v>
      </c>
      <c r="F705" t="str">
        <v>Entertaining</v>
      </c>
      <c r="G705" s="16">
        <v>0</v>
      </c>
      <c r="H705" s="16">
        <v>0</v>
      </c>
      <c r="I705" s="16">
        <v>0</v>
      </c>
      <c r="J705" s="16">
        <v>0</v>
      </c>
      <c r="K705" s="16">
        <v>0</v>
      </c>
      <c r="L705" s="16">
        <v>1649</v>
      </c>
      <c r="M705" t="str">
        <v>Administrative and other operating expenses / income</v>
      </c>
      <c r="N705" t="str">
        <v>Irrecoverable VAT</v>
      </c>
      <c r="O705" t="str">
        <v>Entertaining</v>
      </c>
      <c r="T705" t="str">
        <v>Administrative and other operating expenses / income</v>
      </c>
      <c r="Z705">
        <v>0</v>
      </c>
    </row>
    <row r="706" spans="1:26" x14ac:dyDescent="0.2">
      <c r="A706" t="str">
        <v>A0653</v>
      </c>
      <c r="B706" t="str">
        <v>A0653 description</v>
      </c>
      <c r="C706" s="16">
        <v>1650</v>
      </c>
      <c r="D706" t="str">
        <v>Administrative and other operating expenses / income</v>
      </c>
      <c r="E706" t="str">
        <v>Irrecoverable VAT</v>
      </c>
      <c r="F706" t="str">
        <v>Leasing</v>
      </c>
      <c r="G706" s="16">
        <v>0</v>
      </c>
      <c r="H706" s="16">
        <v>0</v>
      </c>
      <c r="I706" s="16">
        <v>0</v>
      </c>
      <c r="J706" s="16">
        <v>0</v>
      </c>
      <c r="K706" s="16">
        <v>0</v>
      </c>
      <c r="L706" s="16">
        <v>1650</v>
      </c>
      <c r="M706" t="str">
        <v>Administrative and other operating expenses / income</v>
      </c>
      <c r="N706" t="str">
        <v>Irrecoverable VAT</v>
      </c>
      <c r="O706" t="str">
        <v>Leasing</v>
      </c>
      <c r="T706" t="str">
        <v>Administrative and other operating expenses / income</v>
      </c>
      <c r="Z706">
        <v>0</v>
      </c>
    </row>
    <row r="707" spans="1:26" x14ac:dyDescent="0.2">
      <c r="A707" t="str">
        <v>A0654</v>
      </c>
      <c r="B707" t="str">
        <v>A0654 description</v>
      </c>
      <c r="C707" s="16">
        <v>1651</v>
      </c>
      <c r="D707" t="str">
        <v>Administrative and other operating expenses / income</v>
      </c>
      <c r="E707" t="str">
        <v>Irrecoverable VAT</v>
      </c>
      <c r="F707" t="str">
        <v>Allowable costs</v>
      </c>
      <c r="G707" s="16">
        <v>0</v>
      </c>
      <c r="H707" s="16">
        <v>0</v>
      </c>
      <c r="I707" s="16">
        <v>0</v>
      </c>
      <c r="J707" s="16">
        <v>0</v>
      </c>
      <c r="K707" s="16">
        <v>0</v>
      </c>
      <c r="L707" s="16">
        <v>1651</v>
      </c>
      <c r="M707" t="str">
        <v>Administrative and other operating expenses / income</v>
      </c>
      <c r="N707" t="str">
        <v>Irrecoverable VAT</v>
      </c>
      <c r="O707" t="str">
        <v>Allowable costs</v>
      </c>
      <c r="T707" t="str">
        <v>Administrative and other operating expenses / income</v>
      </c>
      <c r="Z707">
        <v>0</v>
      </c>
    </row>
    <row r="708" spans="1:26" x14ac:dyDescent="0.2">
      <c r="A708" t="str">
        <v>A0655</v>
      </c>
      <c r="B708" t="str">
        <v>A0655 description</v>
      </c>
      <c r="C708" s="16">
        <v>1652</v>
      </c>
      <c r="D708" t="str">
        <v>Administrative and other operating expenses / income</v>
      </c>
      <c r="E708" t="str">
        <v>Sundry</v>
      </c>
      <c r="F708" t="str">
        <v>Sundry to be allocated</v>
      </c>
      <c r="G708" s="16">
        <v>0</v>
      </c>
      <c r="H708" s="16">
        <v>0</v>
      </c>
      <c r="I708" s="16">
        <v>0</v>
      </c>
      <c r="J708" s="16">
        <v>0</v>
      </c>
      <c r="K708" s="16">
        <v>0</v>
      </c>
      <c r="L708" s="16">
        <v>1652</v>
      </c>
      <c r="M708" t="str">
        <v>Administrative and other operating expenses / income</v>
      </c>
      <c r="N708" t="str">
        <v>Sundry</v>
      </c>
      <c r="O708" t="str">
        <v>Sundry to be allocated</v>
      </c>
      <c r="T708" t="str">
        <v>Administrative and other operating expenses / income</v>
      </c>
      <c r="Z708">
        <v>0</v>
      </c>
    </row>
    <row r="709" spans="1:26" x14ac:dyDescent="0.2">
      <c r="A709" t="str">
        <v>A0656</v>
      </c>
      <c r="B709" t="str">
        <v>A0656 description</v>
      </c>
      <c r="C709" s="16">
        <v>1653</v>
      </c>
      <c r="D709" t="str">
        <v>Administrative and other operating expenses / income</v>
      </c>
      <c r="E709" t="str">
        <v>Sundry</v>
      </c>
      <c r="F709" t="str">
        <v>Other allowable expenditure</v>
      </c>
      <c r="G709" s="16">
        <v>0</v>
      </c>
      <c r="H709" s="16">
        <v>0</v>
      </c>
      <c r="I709" s="16">
        <v>0</v>
      </c>
      <c r="J709" s="16">
        <v>0</v>
      </c>
      <c r="K709" s="16">
        <v>0</v>
      </c>
      <c r="L709" s="16">
        <v>1653</v>
      </c>
      <c r="M709" t="str">
        <v>Administrative and other operating expenses / income</v>
      </c>
      <c r="N709" t="str">
        <v>Sundry</v>
      </c>
      <c r="O709" t="str">
        <v>Other allowable expenditure</v>
      </c>
      <c r="T709" t="str">
        <v>Administrative and other operating expenses / income</v>
      </c>
      <c r="Z709">
        <v>0</v>
      </c>
    </row>
    <row r="710" spans="1:26" x14ac:dyDescent="0.2">
      <c r="A710" t="str">
        <v>A0657</v>
      </c>
      <c r="B710" t="str">
        <v>A0657 description</v>
      </c>
      <c r="C710" s="16">
        <v>1654</v>
      </c>
      <c r="D710" t="str">
        <v>Administrative and other operating expenses / income</v>
      </c>
      <c r="E710" t="str">
        <v>Sundry</v>
      </c>
      <c r="F710" t="str">
        <v>Penalties and fines - disallowable</v>
      </c>
      <c r="G710" s="16">
        <v>0</v>
      </c>
      <c r="H710" s="16">
        <v>0</v>
      </c>
      <c r="I710" s="16">
        <v>0</v>
      </c>
      <c r="J710" s="16">
        <v>0</v>
      </c>
      <c r="K710" s="16">
        <v>0</v>
      </c>
      <c r="L710" s="16">
        <v>1654</v>
      </c>
      <c r="M710" t="str">
        <v>Administrative and other operating expenses / income</v>
      </c>
      <c r="N710" t="str">
        <v>Sundry</v>
      </c>
      <c r="O710" t="str">
        <v>Penalties and fines - disallowable</v>
      </c>
      <c r="T710" t="str">
        <v>Administrative and other operating expenses / income</v>
      </c>
      <c r="Z710">
        <v>0</v>
      </c>
    </row>
    <row r="711" spans="1:26" x14ac:dyDescent="0.2">
      <c r="A711" t="str">
        <v>A0658</v>
      </c>
      <c r="B711" t="str">
        <v>A0658 description</v>
      </c>
      <c r="C711" s="16">
        <v>1655</v>
      </c>
      <c r="D711" t="str">
        <v>Administrative and other operating expenses / income</v>
      </c>
      <c r="E711" t="str">
        <v>Sundry</v>
      </c>
      <c r="F711" t="str">
        <v>Entertaining - disallowable</v>
      </c>
      <c r="G711" s="16">
        <v>0</v>
      </c>
      <c r="H711" s="16">
        <v>0</v>
      </c>
      <c r="I711" s="16">
        <v>0</v>
      </c>
      <c r="J711" s="16">
        <v>0</v>
      </c>
      <c r="K711" s="16">
        <v>0</v>
      </c>
      <c r="L711" s="16">
        <v>1655</v>
      </c>
      <c r="M711" t="str">
        <v>Administrative and other operating expenses / income</v>
      </c>
      <c r="N711" t="str">
        <v>Sundry</v>
      </c>
      <c r="O711" t="str">
        <v>Entertaining - disallowable</v>
      </c>
      <c r="T711" t="str">
        <v>Administrative and other operating expenses / income</v>
      </c>
      <c r="Z711">
        <v>0</v>
      </c>
    </row>
    <row r="712" spans="1:26" x14ac:dyDescent="0.2">
      <c r="A712" t="str">
        <v>A0659</v>
      </c>
      <c r="B712" t="str">
        <v>A0659 description</v>
      </c>
      <c r="C712" s="16">
        <v>1656</v>
      </c>
      <c r="D712" t="str">
        <v>Administrative and other operating expenses / income</v>
      </c>
      <c r="E712" t="str">
        <v>Sundry</v>
      </c>
      <c r="F712" t="str">
        <v>Capital expenditure</v>
      </c>
      <c r="G712" s="16">
        <v>0</v>
      </c>
      <c r="H712" s="16">
        <v>0</v>
      </c>
      <c r="I712" s="16">
        <v>0</v>
      </c>
      <c r="J712" s="16">
        <v>0</v>
      </c>
      <c r="K712" s="16">
        <v>0</v>
      </c>
      <c r="L712" s="16">
        <v>1656</v>
      </c>
      <c r="M712" t="str">
        <v>Administrative and other operating expenses / income</v>
      </c>
      <c r="N712" t="str">
        <v>Sundry</v>
      </c>
      <c r="O712" t="str">
        <v>Capital expenditure</v>
      </c>
      <c r="T712" t="str">
        <v>Administrative and other operating expenses / income</v>
      </c>
      <c r="Z712">
        <v>0</v>
      </c>
    </row>
    <row r="713" spans="1:26" x14ac:dyDescent="0.2">
      <c r="A713" t="str">
        <v>A0660</v>
      </c>
      <c r="B713" t="str">
        <v>A0660 description</v>
      </c>
      <c r="C713" s="16">
        <v>1657</v>
      </c>
      <c r="D713" t="str">
        <v>Administrative and other operating expenses / income</v>
      </c>
      <c r="E713" t="str">
        <v>Sundry</v>
      </c>
      <c r="F713" t="str">
        <v>Other disallowable expenditure</v>
      </c>
      <c r="G713" s="16">
        <v>0</v>
      </c>
      <c r="H713" s="16">
        <v>0</v>
      </c>
      <c r="I713" s="16">
        <v>0</v>
      </c>
      <c r="J713" s="16">
        <v>0</v>
      </c>
      <c r="K713" s="16">
        <v>0</v>
      </c>
      <c r="L713" s="16">
        <v>1657</v>
      </c>
      <c r="M713" t="str">
        <v>Administrative and other operating expenses / income</v>
      </c>
      <c r="N713" t="str">
        <v>Sundry</v>
      </c>
      <c r="O713" t="str">
        <v>Other disallowable expenditure</v>
      </c>
      <c r="T713" t="str">
        <v>Administrative and other operating expenses / income</v>
      </c>
      <c r="Z713">
        <v>0</v>
      </c>
    </row>
    <row r="714" spans="1:26" x14ac:dyDescent="0.2">
      <c r="A714" t="str">
        <v>A0661</v>
      </c>
      <c r="B714" t="str">
        <v>A0661 description</v>
      </c>
      <c r="C714" s="16">
        <v>1658</v>
      </c>
      <c r="D714" t="str">
        <v>Administrative and other operating expenses / income</v>
      </c>
      <c r="E714" t="str">
        <v>Sundry</v>
      </c>
      <c r="F714" t="str">
        <v>Sundry to be allocated</v>
      </c>
      <c r="G714" s="16">
        <v>0</v>
      </c>
      <c r="H714" s="16">
        <v>0</v>
      </c>
      <c r="I714" s="16">
        <v>0</v>
      </c>
      <c r="J714" s="16">
        <v>0</v>
      </c>
      <c r="K714" s="16">
        <v>0</v>
      </c>
      <c r="L714" s="16">
        <v>1658</v>
      </c>
      <c r="M714" t="str">
        <v>Administrative and other operating expenses / income</v>
      </c>
      <c r="N714" t="str">
        <v>Sundry</v>
      </c>
      <c r="O714" t="str">
        <v>Sundry to be allocated</v>
      </c>
      <c r="T714" t="str">
        <v>Administrative and other operating expenses / income</v>
      </c>
      <c r="Z714">
        <v>0</v>
      </c>
    </row>
    <row r="715" spans="1:26" x14ac:dyDescent="0.2">
      <c r="A715" t="str">
        <v>A0662</v>
      </c>
      <c r="B715" t="str">
        <v>A0662 description</v>
      </c>
      <c r="C715" s="16">
        <v>1659</v>
      </c>
      <c r="D715" t="str">
        <v>Administrative and other operating expenses / income</v>
      </c>
      <c r="E715" t="str">
        <v>Sundry</v>
      </c>
      <c r="F715" t="str">
        <v>Other allowable expenditure</v>
      </c>
      <c r="G715" s="16">
        <v>0</v>
      </c>
      <c r="H715" s="16">
        <v>0</v>
      </c>
      <c r="I715" s="16">
        <v>0</v>
      </c>
      <c r="J715" s="16">
        <v>0</v>
      </c>
      <c r="K715" s="16">
        <v>0</v>
      </c>
      <c r="L715" s="16">
        <v>1659</v>
      </c>
      <c r="M715" t="str">
        <v>Administrative and other operating expenses / income</v>
      </c>
      <c r="N715" t="str">
        <v>Sundry</v>
      </c>
      <c r="O715" t="str">
        <v>Other allowable expenditure</v>
      </c>
      <c r="T715" t="str">
        <v>Administrative and other operating expenses / income</v>
      </c>
      <c r="Z715">
        <v>0</v>
      </c>
    </row>
    <row r="716" spans="1:26" x14ac:dyDescent="0.2">
      <c r="A716" t="str">
        <v>A0663</v>
      </c>
      <c r="B716" t="str">
        <v>A0663 description</v>
      </c>
      <c r="C716" s="16">
        <v>1660</v>
      </c>
      <c r="D716" t="str">
        <v>Administrative and other operating expenses / income</v>
      </c>
      <c r="E716" t="str">
        <v>Sundry</v>
      </c>
      <c r="F716" t="str">
        <v>Penalties and fines - disallowable</v>
      </c>
      <c r="G716" s="16">
        <v>0</v>
      </c>
      <c r="H716" s="16">
        <v>0</v>
      </c>
      <c r="I716" s="16">
        <v>0</v>
      </c>
      <c r="J716" s="16">
        <v>0</v>
      </c>
      <c r="K716" s="16">
        <v>0</v>
      </c>
      <c r="L716" s="16">
        <v>1660</v>
      </c>
      <c r="M716" t="str">
        <v>Administrative and other operating expenses / income</v>
      </c>
      <c r="N716" t="str">
        <v>Sundry</v>
      </c>
      <c r="O716" t="str">
        <v>Penalties and fines - disallowable</v>
      </c>
      <c r="T716" t="str">
        <v>Administrative and other operating expenses / income</v>
      </c>
      <c r="Z716">
        <v>0</v>
      </c>
    </row>
    <row r="717" spans="1:26" x14ac:dyDescent="0.2">
      <c r="A717" t="str">
        <v>A0664</v>
      </c>
      <c r="B717" t="str">
        <v>A0664 description</v>
      </c>
      <c r="C717" s="16">
        <v>1661</v>
      </c>
      <c r="D717" t="str">
        <v>Administrative and other operating expenses / income</v>
      </c>
      <c r="E717" t="str">
        <v>Sundry</v>
      </c>
      <c r="F717" t="str">
        <v>Entertaining - disallowable</v>
      </c>
      <c r="G717" s="16">
        <v>0</v>
      </c>
      <c r="H717" s="16">
        <v>0</v>
      </c>
      <c r="I717" s="16">
        <v>0</v>
      </c>
      <c r="J717" s="16">
        <v>0</v>
      </c>
      <c r="K717" s="16">
        <v>0</v>
      </c>
      <c r="L717" s="16">
        <v>1661</v>
      </c>
      <c r="M717" t="str">
        <v>Administrative and other operating expenses / income</v>
      </c>
      <c r="N717" t="str">
        <v>Sundry</v>
      </c>
      <c r="O717" t="str">
        <v>Entertaining - disallowable</v>
      </c>
      <c r="T717" t="str">
        <v>Administrative and other operating expenses / income</v>
      </c>
      <c r="Z717">
        <v>0</v>
      </c>
    </row>
    <row r="718" spans="1:26" x14ac:dyDescent="0.2">
      <c r="A718" t="str">
        <v>A0665</v>
      </c>
      <c r="B718" t="str">
        <v>A0665 description</v>
      </c>
      <c r="C718" s="16">
        <v>1662</v>
      </c>
      <c r="D718" t="str">
        <v>Administrative and other operating expenses / income</v>
      </c>
      <c r="E718" t="str">
        <v>Sundry</v>
      </c>
      <c r="F718" t="str">
        <v>Capital expenditure</v>
      </c>
      <c r="G718" s="16">
        <v>0</v>
      </c>
      <c r="H718" s="16">
        <v>0</v>
      </c>
      <c r="I718" s="16">
        <v>0</v>
      </c>
      <c r="J718" s="16">
        <v>0</v>
      </c>
      <c r="K718" s="16">
        <v>0</v>
      </c>
      <c r="L718" s="16">
        <v>1662</v>
      </c>
      <c r="M718" t="str">
        <v>Administrative and other operating expenses / income</v>
      </c>
      <c r="N718" t="str">
        <v>Sundry</v>
      </c>
      <c r="O718" t="str">
        <v>Capital expenditure</v>
      </c>
      <c r="T718" t="str">
        <v>Administrative and other operating expenses / income</v>
      </c>
      <c r="Z718">
        <v>0</v>
      </c>
    </row>
    <row r="719" spans="1:26" x14ac:dyDescent="0.2">
      <c r="A719" t="str">
        <v>A0666</v>
      </c>
      <c r="B719" t="str">
        <v>A0666 description</v>
      </c>
      <c r="C719" s="16">
        <v>1663</v>
      </c>
      <c r="D719" t="str">
        <v>Administrative and other operating expenses / income</v>
      </c>
      <c r="E719" t="str">
        <v>Sundry</v>
      </c>
      <c r="F719" t="str">
        <v>Other disallowable expenditure</v>
      </c>
      <c r="G719" s="16">
        <v>0</v>
      </c>
      <c r="H719" s="16">
        <v>0</v>
      </c>
      <c r="I719" s="16">
        <v>0</v>
      </c>
      <c r="J719" s="16">
        <v>0</v>
      </c>
      <c r="K719" s="16">
        <v>0</v>
      </c>
      <c r="L719" s="16">
        <v>1663</v>
      </c>
      <c r="M719" t="str">
        <v>Administrative and other operating expenses / income</v>
      </c>
      <c r="N719" t="str">
        <v>Sundry</v>
      </c>
      <c r="O719" t="str">
        <v>Other disallowable expenditure</v>
      </c>
      <c r="T719" t="str">
        <v>Administrative and other operating expenses / income</v>
      </c>
      <c r="Z719">
        <v>0</v>
      </c>
    </row>
    <row r="720" spans="1:26" x14ac:dyDescent="0.2">
      <c r="A720" t="str">
        <v>A0667</v>
      </c>
      <c r="B720" t="str">
        <v>A0667 description</v>
      </c>
      <c r="C720" s="16">
        <v>1664</v>
      </c>
      <c r="D720" t="str">
        <v>Administrative and other operating expenses / income</v>
      </c>
      <c r="E720" t="str">
        <v>Legal and professional fees</v>
      </c>
      <c r="F720" t="str">
        <v>Penalties and fines - disallowable</v>
      </c>
      <c r="G720" s="16">
        <v>0</v>
      </c>
      <c r="H720" s="16">
        <v>0</v>
      </c>
      <c r="I720" s="16">
        <v>0</v>
      </c>
      <c r="J720" s="16">
        <v>0</v>
      </c>
      <c r="K720" s="16">
        <v>0</v>
      </c>
      <c r="L720" s="16">
        <v>1664</v>
      </c>
      <c r="M720" t="str">
        <v>Administrative and other operating expenses / income</v>
      </c>
      <c r="N720" t="str">
        <v>Legal and professional fees</v>
      </c>
      <c r="O720" t="str">
        <v>Penalties and fines - disallowable</v>
      </c>
      <c r="T720" t="str">
        <v>Administrative and other operating expenses / income</v>
      </c>
      <c r="Z720">
        <v>0</v>
      </c>
    </row>
    <row r="721" spans="1:26" x14ac:dyDescent="0.2">
      <c r="A721" t="str">
        <v>A0668</v>
      </c>
      <c r="B721" t="str">
        <v>A0668 description</v>
      </c>
      <c r="C721" s="16">
        <v>1665</v>
      </c>
      <c r="D721" t="str">
        <v>Administrative and other operating expenses / income</v>
      </c>
      <c r="E721" t="str">
        <v>Legal and professional fees</v>
      </c>
      <c r="F721" t="str">
        <v>Legal and professional - acquisition or disposal of tangible fixed assets</v>
      </c>
      <c r="G721" s="16">
        <v>0</v>
      </c>
      <c r="H721" s="16">
        <v>0</v>
      </c>
      <c r="I721" s="16">
        <v>0</v>
      </c>
      <c r="J721" s="16">
        <v>0</v>
      </c>
      <c r="K721" s="16">
        <v>0</v>
      </c>
      <c r="L721" s="16">
        <v>1665</v>
      </c>
      <c r="M721" t="str">
        <v>Administrative and other operating expenses / income</v>
      </c>
      <c r="N721" t="str">
        <v>Legal and professional fees</v>
      </c>
      <c r="O721" t="str">
        <v>Legal and professional - acquisition or disposal of tangible fixed assets</v>
      </c>
      <c r="T721" t="str">
        <v>Administrative and other operating expenses / income</v>
      </c>
      <c r="Z721">
        <v>0</v>
      </c>
    </row>
    <row r="722" spans="1:26" x14ac:dyDescent="0.2">
      <c r="A722" t="str">
        <v>A0669</v>
      </c>
      <c r="B722" t="str">
        <v>A0669 description</v>
      </c>
      <c r="C722" s="16">
        <v>1666</v>
      </c>
      <c r="D722" t="str">
        <v>Administrative and other operating expenses / income</v>
      </c>
      <c r="E722" t="str">
        <v>Legal and professional fees</v>
      </c>
      <c r="F722" t="str">
        <v>Legal and professional - acquisition or disposal of intangible fixed assets - post 2002</v>
      </c>
      <c r="G722" s="16">
        <v>0</v>
      </c>
      <c r="H722" s="16">
        <v>0</v>
      </c>
      <c r="I722" s="16">
        <v>0</v>
      </c>
      <c r="J722" s="16">
        <v>0</v>
      </c>
      <c r="K722" s="16">
        <v>0</v>
      </c>
      <c r="L722" s="16">
        <v>1666</v>
      </c>
      <c r="M722" t="str">
        <v>Administrative and other operating expenses / income</v>
      </c>
      <c r="N722" t="str">
        <v>Legal and professional fees</v>
      </c>
      <c r="O722" t="str">
        <v>Legal and professional - acquisition or disposal of intangible fixed assets - post 2002</v>
      </c>
      <c r="T722" t="str">
        <v>Administrative and other operating expenses / income</v>
      </c>
      <c r="Z722">
        <v>0</v>
      </c>
    </row>
    <row r="723" spans="1:26" x14ac:dyDescent="0.2">
      <c r="A723" t="str">
        <v>A0670</v>
      </c>
      <c r="B723" t="str">
        <v>A0670 description</v>
      </c>
      <c r="C723" s="16">
        <v>1667</v>
      </c>
      <c r="D723" t="str">
        <v>Administrative and other operating expenses / income</v>
      </c>
      <c r="E723" t="str">
        <v>Legal and professional fees</v>
      </c>
      <c r="F723" t="str">
        <v>Legal and professional - acquisition or disposal of intangible fixed assets - pre 2002</v>
      </c>
      <c r="G723" s="16">
        <v>0</v>
      </c>
      <c r="H723" s="16">
        <v>0</v>
      </c>
      <c r="I723" s="16">
        <v>0</v>
      </c>
      <c r="J723" s="16">
        <v>0</v>
      </c>
      <c r="K723" s="16">
        <v>0</v>
      </c>
      <c r="L723" s="16">
        <v>1667</v>
      </c>
      <c r="M723" t="str">
        <v>Administrative and other operating expenses / income</v>
      </c>
      <c r="N723" t="str">
        <v>Legal and professional fees</v>
      </c>
      <c r="O723" t="str">
        <v>Legal and professional - acquisition or disposal of intangible fixed assets - pre 2002</v>
      </c>
      <c r="T723" t="str">
        <v>Administrative and other operating expenses / income</v>
      </c>
      <c r="Z723">
        <v>0</v>
      </c>
    </row>
    <row r="724" spans="1:26" x14ac:dyDescent="0.2">
      <c r="A724" t="str">
        <v>A0671</v>
      </c>
      <c r="B724" t="str">
        <v>A0671 description</v>
      </c>
      <c r="C724" s="16">
        <v>1668</v>
      </c>
      <c r="D724" t="str">
        <v>Administrative and other operating expenses / income</v>
      </c>
      <c r="E724" t="str">
        <v>Legal and professional fees</v>
      </c>
      <c r="F724" t="str">
        <v>Legal and professional - repairs or maintenance of tangible fixed assets</v>
      </c>
      <c r="G724" s="16">
        <v>0</v>
      </c>
      <c r="H724" s="16">
        <v>0</v>
      </c>
      <c r="I724" s="16">
        <v>0</v>
      </c>
      <c r="J724" s="16">
        <v>0</v>
      </c>
      <c r="K724" s="16">
        <v>0</v>
      </c>
      <c r="L724" s="16">
        <v>1668</v>
      </c>
      <c r="M724" t="str">
        <v>Administrative and other operating expenses / income</v>
      </c>
      <c r="N724" t="str">
        <v>Legal and professional fees</v>
      </c>
      <c r="O724" t="str">
        <v>Legal and professional - repairs or maintenance of tangible fixed assets</v>
      </c>
      <c r="T724" t="str">
        <v>Administrative and other operating expenses / income</v>
      </c>
      <c r="Z724">
        <v>0</v>
      </c>
    </row>
    <row r="725" spans="1:26" x14ac:dyDescent="0.2">
      <c r="A725" t="str">
        <v>A0672</v>
      </c>
      <c r="B725" t="str">
        <v>A0672 description</v>
      </c>
      <c r="C725" s="16">
        <v>1669</v>
      </c>
      <c r="D725" t="str">
        <v>Administrative and other operating expenses / income</v>
      </c>
      <c r="E725" t="str">
        <v>Legal and professional fees</v>
      </c>
      <c r="F725" t="str">
        <v>Legal and professional - alteration of tangible fixed assets</v>
      </c>
      <c r="G725" s="16">
        <v>0</v>
      </c>
      <c r="H725" s="16">
        <v>0</v>
      </c>
      <c r="I725" s="16">
        <v>0</v>
      </c>
      <c r="J725" s="16">
        <v>0</v>
      </c>
      <c r="K725" s="16">
        <v>0</v>
      </c>
      <c r="L725" s="16">
        <v>1669</v>
      </c>
      <c r="M725" t="str">
        <v>Administrative and other operating expenses / income</v>
      </c>
      <c r="N725" t="str">
        <v>Legal and professional fees</v>
      </c>
      <c r="O725" t="str">
        <v>Legal and professional - alteration of tangible fixed assets</v>
      </c>
      <c r="T725" t="str">
        <v>Administrative and other operating expenses / income</v>
      </c>
      <c r="Z725">
        <v>0</v>
      </c>
    </row>
    <row r="726" spans="1:26" x14ac:dyDescent="0.2">
      <c r="A726" t="str">
        <v>A0673</v>
      </c>
      <c r="B726" t="str">
        <v>A0673 description</v>
      </c>
      <c r="C726" s="16">
        <v>1670</v>
      </c>
      <c r="D726" t="str">
        <v>Administrative and other operating expenses / income</v>
      </c>
      <c r="E726" t="str">
        <v>Legal and professional fees</v>
      </c>
      <c r="F726" t="str">
        <v>Company Secretarial, audit, accountancy, tax compliance and payroll</v>
      </c>
      <c r="G726" s="16">
        <v>0</v>
      </c>
      <c r="H726" s="16">
        <v>0</v>
      </c>
      <c r="I726" s="16">
        <v>0</v>
      </c>
      <c r="J726" s="16">
        <v>0</v>
      </c>
      <c r="K726" s="16">
        <v>0</v>
      </c>
      <c r="L726" s="16">
        <v>1670</v>
      </c>
      <c r="M726" t="str">
        <v>Administrative and other operating expenses / income</v>
      </c>
      <c r="N726" t="str">
        <v>Legal and professional fees</v>
      </c>
      <c r="O726" t="str">
        <v>Company Secretarial, audit, accountancy, tax compliance and payroll</v>
      </c>
      <c r="T726" t="str">
        <v>Administrative and other operating expenses / income</v>
      </c>
      <c r="Z726">
        <v>0</v>
      </c>
    </row>
    <row r="727" spans="1:26" x14ac:dyDescent="0.2">
      <c r="A727" t="str">
        <v>A0674</v>
      </c>
      <c r="B727" t="str">
        <v>A0674 description</v>
      </c>
      <c r="C727" s="16">
        <v>1671</v>
      </c>
      <c r="D727" t="str">
        <v>Administrative and other operating expenses / income</v>
      </c>
      <c r="E727" t="str">
        <v>Legal and professional fees</v>
      </c>
      <c r="F727" t="str">
        <v>Health and safety and business related audits / assessments</v>
      </c>
      <c r="G727" s="16">
        <v>0</v>
      </c>
      <c r="H727" s="16">
        <v>0</v>
      </c>
      <c r="I727" s="16">
        <v>0</v>
      </c>
      <c r="J727" s="16">
        <v>0</v>
      </c>
      <c r="K727" s="16">
        <v>0</v>
      </c>
      <c r="L727" s="16">
        <v>1671</v>
      </c>
      <c r="M727" t="str">
        <v>Administrative and other operating expenses / income</v>
      </c>
      <c r="N727" t="str">
        <v>Legal and professional fees</v>
      </c>
      <c r="O727" t="str">
        <v>Health and safety and business related audits / assessments</v>
      </c>
      <c r="T727" t="str">
        <v>Administrative and other operating expenses / income</v>
      </c>
      <c r="Z727">
        <v>0</v>
      </c>
    </row>
    <row r="728" spans="1:26" x14ac:dyDescent="0.2">
      <c r="A728" t="str">
        <v>A0675</v>
      </c>
      <c r="B728" t="str">
        <v>A0675 description</v>
      </c>
      <c r="C728" s="16">
        <v>1672</v>
      </c>
      <c r="D728" t="str">
        <v>Administrative and other operating expenses / income</v>
      </c>
      <c r="E728" t="str">
        <v>Legal and professional fees</v>
      </c>
      <c r="F728" t="str">
        <v>Operational / business process reviews</v>
      </c>
      <c r="G728" s="16">
        <v>0</v>
      </c>
      <c r="H728" s="16">
        <v>0</v>
      </c>
      <c r="I728" s="16">
        <v>0</v>
      </c>
      <c r="J728" s="16">
        <v>0</v>
      </c>
      <c r="K728" s="16">
        <v>0</v>
      </c>
      <c r="L728" s="16">
        <v>1672</v>
      </c>
      <c r="M728" t="str">
        <v>Administrative and other operating expenses / income</v>
      </c>
      <c r="N728" t="str">
        <v>Legal and professional fees</v>
      </c>
      <c r="O728" t="str">
        <v>Operational / business process reviews</v>
      </c>
      <c r="T728" t="str">
        <v>Administrative and other operating expenses / income</v>
      </c>
      <c r="Z728">
        <v>0</v>
      </c>
    </row>
    <row r="729" spans="1:26" x14ac:dyDescent="0.2">
      <c r="A729" t="str">
        <v>A0676</v>
      </c>
      <c r="B729" t="str">
        <v>A0676 description</v>
      </c>
      <c r="C729" s="16">
        <v>1673</v>
      </c>
      <c r="D729" t="str">
        <v>Administrative and other operating expenses / income</v>
      </c>
      <c r="E729" t="str">
        <v>Legal and professional fees</v>
      </c>
      <c r="F729" t="str">
        <v>On-going business or trading contracts</v>
      </c>
      <c r="G729" s="16">
        <v>0</v>
      </c>
      <c r="H729" s="16">
        <v>0</v>
      </c>
      <c r="I729" s="16">
        <v>0</v>
      </c>
      <c r="J729" s="16">
        <v>0</v>
      </c>
      <c r="K729" s="16">
        <v>0</v>
      </c>
      <c r="L729" s="16">
        <v>1673</v>
      </c>
      <c r="M729" t="str">
        <v>Administrative and other operating expenses / income</v>
      </c>
      <c r="N729" t="str">
        <v>Legal and professional fees</v>
      </c>
      <c r="O729" t="str">
        <v>On-going business or trading contracts</v>
      </c>
      <c r="T729" t="str">
        <v>Administrative and other operating expenses / income</v>
      </c>
      <c r="Z729">
        <v>0</v>
      </c>
    </row>
    <row r="730" spans="1:26" x14ac:dyDescent="0.2">
      <c r="A730" t="str">
        <v>A0677</v>
      </c>
      <c r="B730" t="str">
        <v>A0677 description</v>
      </c>
      <c r="C730" s="16">
        <v>1674</v>
      </c>
      <c r="D730" t="str">
        <v>Administrative and other operating expenses / income</v>
      </c>
      <c r="E730" t="str">
        <v>Legal and professional fees</v>
      </c>
      <c r="F730" t="str">
        <v>Legal and professional - employee related</v>
      </c>
      <c r="G730" s="16">
        <v>0</v>
      </c>
      <c r="H730" s="16">
        <v>0</v>
      </c>
      <c r="I730" s="16">
        <v>0</v>
      </c>
      <c r="J730" s="16">
        <v>0</v>
      </c>
      <c r="K730" s="16">
        <v>0</v>
      </c>
      <c r="L730" s="16">
        <v>1674</v>
      </c>
      <c r="M730" t="str">
        <v>Administrative and other operating expenses / income</v>
      </c>
      <c r="N730" t="str">
        <v>Legal and professional fees</v>
      </c>
      <c r="O730" t="str">
        <v>Legal and professional - employee related</v>
      </c>
      <c r="T730" t="str">
        <v>Administrative and other operating expenses / income</v>
      </c>
      <c r="Z730">
        <v>0</v>
      </c>
    </row>
    <row r="731" spans="1:26" x14ac:dyDescent="0.2">
      <c r="A731" t="str">
        <v>A0678</v>
      </c>
      <c r="B731" t="str">
        <v>A0678 description</v>
      </c>
      <c r="C731" s="16">
        <v>1675</v>
      </c>
      <c r="D731" t="str">
        <v>Administrative and other operating expenses / income</v>
      </c>
      <c r="E731" t="str">
        <v>Legal and professional fees</v>
      </c>
      <c r="F731" t="str">
        <v>Legal and professional - investments - capital</v>
      </c>
      <c r="G731" s="16">
        <v>0</v>
      </c>
      <c r="H731" s="16">
        <v>0</v>
      </c>
      <c r="I731" s="16">
        <v>0</v>
      </c>
      <c r="J731" s="16">
        <v>0</v>
      </c>
      <c r="K731" s="16">
        <v>0</v>
      </c>
      <c r="L731" s="16">
        <v>1675</v>
      </c>
      <c r="M731" t="str">
        <v>Administrative and other operating expenses / income</v>
      </c>
      <c r="N731" t="str">
        <v>Legal and professional fees</v>
      </c>
      <c r="O731" t="str">
        <v>Legal and professional - investments - capital</v>
      </c>
      <c r="T731" t="str">
        <v>Administrative and other operating expenses / income</v>
      </c>
      <c r="Z731">
        <v>0</v>
      </c>
    </row>
    <row r="732" spans="1:26" x14ac:dyDescent="0.2">
      <c r="A732" t="str">
        <v>A0679</v>
      </c>
      <c r="B732" t="str">
        <v>A0679 description</v>
      </c>
      <c r="C732" s="16">
        <v>1676</v>
      </c>
      <c r="D732" t="str">
        <v>Administrative and other operating expenses / income</v>
      </c>
      <c r="E732" t="str">
        <v>Legal and professional fees</v>
      </c>
      <c r="F732" t="str">
        <v>Legal and professional - investments - revenue</v>
      </c>
      <c r="G732" s="16">
        <v>0</v>
      </c>
      <c r="H732" s="16">
        <v>0</v>
      </c>
      <c r="I732" s="16">
        <v>0</v>
      </c>
      <c r="J732" s="16">
        <v>0</v>
      </c>
      <c r="K732" s="16">
        <v>0</v>
      </c>
      <c r="L732" s="16">
        <v>1676</v>
      </c>
      <c r="M732" t="str">
        <v>Administrative and other operating expenses / income</v>
      </c>
      <c r="N732" t="str">
        <v>Legal and professional fees</v>
      </c>
      <c r="O732" t="str">
        <v>Legal and professional - investments - revenue</v>
      </c>
      <c r="T732" t="str">
        <v>Administrative and other operating expenses / income</v>
      </c>
      <c r="Z732">
        <v>0</v>
      </c>
    </row>
    <row r="733" spans="1:26" x14ac:dyDescent="0.2">
      <c r="A733" t="str">
        <v>A0680</v>
      </c>
      <c r="B733" t="str">
        <v>A0680 description</v>
      </c>
      <c r="C733" s="16">
        <v>1677</v>
      </c>
      <c r="D733" t="str">
        <v>Administrative and other operating expenses / income</v>
      </c>
      <c r="E733" t="str">
        <v>Legal and professional fees</v>
      </c>
      <c r="F733" t="str">
        <v>Legal and professional - tax advisory - allowable</v>
      </c>
      <c r="G733" s="16">
        <v>0</v>
      </c>
      <c r="H733" s="16">
        <v>0</v>
      </c>
      <c r="I733" s="16">
        <v>0</v>
      </c>
      <c r="J733" s="16">
        <v>0</v>
      </c>
      <c r="K733" s="16">
        <v>0</v>
      </c>
      <c r="L733" s="16">
        <v>1677</v>
      </c>
      <c r="M733" t="str">
        <v>Administrative and other operating expenses / income</v>
      </c>
      <c r="N733" t="str">
        <v>Legal and professional fees</v>
      </c>
      <c r="O733" t="str">
        <v>Legal and professional - tax advisory - allowable</v>
      </c>
      <c r="T733" t="str">
        <v>Administrative and other operating expenses / income</v>
      </c>
      <c r="Z733">
        <v>0</v>
      </c>
    </row>
    <row r="734" spans="1:26" x14ac:dyDescent="0.2">
      <c r="A734" t="str">
        <v>A0681</v>
      </c>
      <c r="B734" t="str">
        <v>A0681 description</v>
      </c>
      <c r="C734" s="16">
        <v>1678</v>
      </c>
      <c r="D734" t="str">
        <v>Administrative and other operating expenses / income</v>
      </c>
      <c r="E734" t="str">
        <v>Legal and professional fees</v>
      </c>
      <c r="F734" t="str">
        <v>Legal and professional - tax advisory - disallowable</v>
      </c>
      <c r="G734" s="16">
        <v>0</v>
      </c>
      <c r="H734" s="16">
        <v>0</v>
      </c>
      <c r="I734" s="16">
        <v>0</v>
      </c>
      <c r="J734" s="16">
        <v>0</v>
      </c>
      <c r="K734" s="16">
        <v>0</v>
      </c>
      <c r="L734" s="16">
        <v>1678</v>
      </c>
      <c r="M734" t="str">
        <v>Administrative and other operating expenses / income</v>
      </c>
      <c r="N734" t="str">
        <v>Legal and professional fees</v>
      </c>
      <c r="O734" t="str">
        <v>Legal and professional - tax advisory - disallowable</v>
      </c>
      <c r="T734" t="str">
        <v>Administrative and other operating expenses / income</v>
      </c>
      <c r="Z734">
        <v>0</v>
      </c>
    </row>
    <row r="735" spans="1:26" x14ac:dyDescent="0.2">
      <c r="A735" t="str">
        <v>A0682</v>
      </c>
      <c r="B735" t="str">
        <v>A0682 description</v>
      </c>
      <c r="C735" s="16">
        <v>1679</v>
      </c>
      <c r="D735" t="str">
        <v>Administrative and other operating expenses / income</v>
      </c>
      <c r="E735" t="str">
        <v>Legal and professional fees</v>
      </c>
      <c r="F735" t="str">
        <v>Penalties and fines - disallowable</v>
      </c>
      <c r="G735" s="16">
        <v>0</v>
      </c>
      <c r="H735" s="16">
        <v>0</v>
      </c>
      <c r="I735" s="16">
        <v>0</v>
      </c>
      <c r="J735" s="16">
        <v>0</v>
      </c>
      <c r="K735" s="16">
        <v>0</v>
      </c>
      <c r="L735" s="16">
        <v>1679</v>
      </c>
      <c r="M735" t="str">
        <v>Administrative and other operating expenses / income</v>
      </c>
      <c r="N735" t="str">
        <v>Legal and professional fees</v>
      </c>
      <c r="O735" t="str">
        <v>Penalties and fines - disallowable</v>
      </c>
      <c r="T735" t="str">
        <v>Administrative and other operating expenses / income</v>
      </c>
      <c r="Z735">
        <v>0</v>
      </c>
    </row>
    <row r="736" spans="1:26" x14ac:dyDescent="0.2">
      <c r="A736" t="str">
        <v>A0683</v>
      </c>
      <c r="B736" t="str">
        <v>A0683 description</v>
      </c>
      <c r="C736" s="16">
        <v>1680</v>
      </c>
      <c r="D736" t="str">
        <v>Administrative and other operating expenses / income</v>
      </c>
      <c r="E736" t="str">
        <v>Legal and professional fees</v>
      </c>
      <c r="F736" t="str">
        <v>Legal and professional - leases - allowable</v>
      </c>
      <c r="G736" s="16">
        <v>0</v>
      </c>
      <c r="H736" s="16">
        <v>0</v>
      </c>
      <c r="I736" s="16">
        <v>0</v>
      </c>
      <c r="J736" s="16">
        <v>0</v>
      </c>
      <c r="K736" s="16">
        <v>0</v>
      </c>
      <c r="L736" s="16">
        <v>1680</v>
      </c>
      <c r="M736" t="str">
        <v>Administrative and other operating expenses / income</v>
      </c>
      <c r="N736" t="str">
        <v>Legal and professional fees</v>
      </c>
      <c r="O736" t="str">
        <v>Legal and professional - leases - allowable</v>
      </c>
      <c r="T736" t="str">
        <v>Administrative and other operating expenses / income</v>
      </c>
      <c r="Z736">
        <v>0</v>
      </c>
    </row>
    <row r="737" spans="1:26" x14ac:dyDescent="0.2">
      <c r="A737" t="str">
        <v>A0684</v>
      </c>
      <c r="B737" t="str">
        <v>A0684 description</v>
      </c>
      <c r="C737" s="16">
        <v>1681</v>
      </c>
      <c r="D737" t="str">
        <v>Administrative and other operating expenses / income</v>
      </c>
      <c r="E737" t="str">
        <v>Legal and professional fees</v>
      </c>
      <c r="F737" t="str">
        <v>Legal and professional - leases - disallowable</v>
      </c>
      <c r="G737" s="16">
        <v>0</v>
      </c>
      <c r="H737" s="16">
        <v>0</v>
      </c>
      <c r="I737" s="16">
        <v>0</v>
      </c>
      <c r="J737" s="16">
        <v>0</v>
      </c>
      <c r="K737" s="16">
        <v>0</v>
      </c>
      <c r="L737" s="16">
        <v>1681</v>
      </c>
      <c r="M737" t="str">
        <v>Administrative and other operating expenses / income</v>
      </c>
      <c r="N737" t="str">
        <v>Legal and professional fees</v>
      </c>
      <c r="O737" t="str">
        <v>Legal and professional - leases - disallowable</v>
      </c>
      <c r="T737" t="str">
        <v>Administrative and other operating expenses / income</v>
      </c>
      <c r="Z737">
        <v>0</v>
      </c>
    </row>
    <row r="738" spans="1:26" x14ac:dyDescent="0.2">
      <c r="A738" t="str">
        <v>A0685</v>
      </c>
      <c r="B738" t="str">
        <v>A0685 description</v>
      </c>
      <c r="C738" s="16">
        <v>1682</v>
      </c>
      <c r="D738" t="str">
        <v>Administrative and other operating expenses / income</v>
      </c>
      <c r="E738" t="str">
        <v>Legal and professional fees</v>
      </c>
      <c r="F738" t="str">
        <v>Legal and professional - set up of share schemes or share plans</v>
      </c>
      <c r="G738" s="16">
        <v>0</v>
      </c>
      <c r="H738" s="16">
        <v>0</v>
      </c>
      <c r="I738" s="16">
        <v>0</v>
      </c>
      <c r="J738" s="16">
        <v>0</v>
      </c>
      <c r="K738" s="16">
        <v>0</v>
      </c>
      <c r="L738" s="16">
        <v>1682</v>
      </c>
      <c r="M738" t="str">
        <v>Administrative and other operating expenses / income</v>
      </c>
      <c r="N738" t="str">
        <v>Legal and professional fees</v>
      </c>
      <c r="O738" t="str">
        <v>Legal and professional - set up of share schemes or share plans</v>
      </c>
      <c r="T738" t="str">
        <v>Administrative and other operating expenses / income</v>
      </c>
      <c r="Z738">
        <v>0</v>
      </c>
    </row>
    <row r="739" spans="1:26" x14ac:dyDescent="0.2">
      <c r="A739" t="str">
        <v>A0686</v>
      </c>
      <c r="B739" t="str">
        <v>A0686 description</v>
      </c>
      <c r="C739" s="16">
        <v>1683</v>
      </c>
      <c r="D739" t="str">
        <v>Administrative and other operating expenses / income</v>
      </c>
      <c r="E739" t="str">
        <v>Legal and professional fees</v>
      </c>
      <c r="F739" t="str">
        <v>Legal and professional - valuations for insurance or accounting purposes</v>
      </c>
      <c r="G739" s="16">
        <v>0</v>
      </c>
      <c r="H739" s="16">
        <v>0</v>
      </c>
      <c r="I739" s="16">
        <v>0</v>
      </c>
      <c r="J739" s="16">
        <v>0</v>
      </c>
      <c r="K739" s="16">
        <v>0</v>
      </c>
      <c r="L739" s="16">
        <v>1683</v>
      </c>
      <c r="M739" t="str">
        <v>Administrative and other operating expenses / income</v>
      </c>
      <c r="N739" t="str">
        <v>Legal and professional fees</v>
      </c>
      <c r="O739" t="str">
        <v>Legal and professional - valuations for insurance or accounting purposes</v>
      </c>
      <c r="T739" t="str">
        <v>Administrative and other operating expenses / income</v>
      </c>
      <c r="Z739">
        <v>0</v>
      </c>
    </row>
    <row r="740" spans="1:26" x14ac:dyDescent="0.2">
      <c r="A740" t="str">
        <v>A0687</v>
      </c>
      <c r="B740" t="str">
        <v>A0687 description</v>
      </c>
      <c r="C740" s="16">
        <v>1684</v>
      </c>
      <c r="D740" t="str">
        <v>Administrative and other operating expenses / income</v>
      </c>
      <c r="E740" t="str">
        <v>Legal and professional fees</v>
      </c>
      <c r="F740" t="str">
        <v>Rates assessment, rent reviews and other allowable property costs</v>
      </c>
      <c r="G740" s="16">
        <v>0</v>
      </c>
      <c r="H740" s="16">
        <v>0</v>
      </c>
      <c r="I740" s="16">
        <v>0</v>
      </c>
      <c r="J740" s="16">
        <v>0</v>
      </c>
      <c r="K740" s="16">
        <v>0</v>
      </c>
      <c r="L740" s="16">
        <v>1684</v>
      </c>
      <c r="M740" t="str">
        <v>Administrative and other operating expenses / income</v>
      </c>
      <c r="N740" t="str">
        <v>Legal and professional fees</v>
      </c>
      <c r="O740" t="str">
        <v>Rates assessment, rent reviews and other allowable property costs</v>
      </c>
      <c r="T740" t="str">
        <v>Administrative and other operating expenses / income</v>
      </c>
      <c r="Z740">
        <v>0</v>
      </c>
    </row>
    <row r="741" spans="1:26" x14ac:dyDescent="0.2">
      <c r="A741" t="str">
        <v>A0688</v>
      </c>
      <c r="B741" t="str">
        <v>A0688 description</v>
      </c>
      <c r="C741" s="16">
        <v>1685</v>
      </c>
      <c r="D741" t="str">
        <v>Administrative and other operating expenses / income</v>
      </c>
      <c r="E741" t="str">
        <v>Legal and professional fees</v>
      </c>
      <c r="F741" t="str">
        <v>Operational / business process reviews</v>
      </c>
      <c r="G741" s="16">
        <v>0</v>
      </c>
      <c r="H741" s="16">
        <v>0</v>
      </c>
      <c r="I741" s="16">
        <v>0</v>
      </c>
      <c r="J741" s="16">
        <v>0</v>
      </c>
      <c r="K741" s="16">
        <v>0</v>
      </c>
      <c r="L741" s="16">
        <v>1685</v>
      </c>
      <c r="M741" t="str">
        <v>Administrative and other operating expenses / income</v>
      </c>
      <c r="N741" t="str">
        <v>Legal and professional fees</v>
      </c>
      <c r="O741" t="str">
        <v>Operational / business process reviews</v>
      </c>
      <c r="T741" t="str">
        <v>Administrative and other operating expenses / income</v>
      </c>
      <c r="Z741">
        <v>0</v>
      </c>
    </row>
    <row r="742" spans="1:26" x14ac:dyDescent="0.2">
      <c r="A742" t="str">
        <v>A0689</v>
      </c>
      <c r="B742" t="str">
        <v>A0689 description</v>
      </c>
      <c r="C742" s="16">
        <v>1686</v>
      </c>
      <c r="D742" t="str">
        <v>Administrative and other operating expenses / income</v>
      </c>
      <c r="E742" t="str">
        <v>Legal and professional fees</v>
      </c>
      <c r="F742" t="str">
        <v>Actuarial consulting</v>
      </c>
      <c r="G742" s="16">
        <v>0</v>
      </c>
      <c r="H742" s="16">
        <v>0</v>
      </c>
      <c r="I742" s="16">
        <v>0</v>
      </c>
      <c r="J742" s="16">
        <v>0</v>
      </c>
      <c r="K742" s="16">
        <v>0</v>
      </c>
      <c r="L742" s="16">
        <v>1686</v>
      </c>
      <c r="M742" t="str">
        <v>Administrative and other operating expenses / income</v>
      </c>
      <c r="N742" t="str">
        <v>Legal and professional fees</v>
      </c>
      <c r="O742" t="str">
        <v>Actuarial consulting</v>
      </c>
      <c r="T742" t="str">
        <v>Administrative and other operating expenses / income</v>
      </c>
      <c r="Z742">
        <v>0</v>
      </c>
    </row>
    <row r="743" spans="1:26" x14ac:dyDescent="0.2">
      <c r="A743" t="str">
        <v>A0690</v>
      </c>
      <c r="B743" t="str">
        <v>A0690 description</v>
      </c>
      <c r="C743" s="16">
        <v>1687</v>
      </c>
      <c r="D743" t="str">
        <v>Administrative and other operating expenses / income</v>
      </c>
      <c r="E743" t="str">
        <v>Legal and professional fees</v>
      </c>
      <c r="F743" t="str">
        <v>Regulatory / compliance advice</v>
      </c>
      <c r="G743" s="16">
        <v>0</v>
      </c>
      <c r="H743" s="16">
        <v>0</v>
      </c>
      <c r="I743" s="16">
        <v>0</v>
      </c>
      <c r="J743" s="16">
        <v>0</v>
      </c>
      <c r="K743" s="16">
        <v>0</v>
      </c>
      <c r="L743" s="16">
        <v>1687</v>
      </c>
      <c r="M743" t="str">
        <v>Administrative and other operating expenses / income</v>
      </c>
      <c r="N743" t="str">
        <v>Legal and professional fees</v>
      </c>
      <c r="O743" t="str">
        <v>Regulatory / compliance advice</v>
      </c>
      <c r="T743" t="str">
        <v>Administrative and other operating expenses / income</v>
      </c>
      <c r="Z743">
        <v>0</v>
      </c>
    </row>
    <row r="744" spans="1:26" x14ac:dyDescent="0.2">
      <c r="A744" t="str">
        <v>A0691</v>
      </c>
      <c r="B744" t="str">
        <v>A0691 description</v>
      </c>
      <c r="C744" s="16">
        <v>1688</v>
      </c>
      <c r="D744" t="str">
        <v>Administrative and other operating expenses / income</v>
      </c>
      <c r="E744" t="str">
        <v>Legal and professional fees</v>
      </c>
      <c r="F744" t="str">
        <v>Debt collection and disputes with customers and suppliers</v>
      </c>
      <c r="G744" s="16">
        <v>0</v>
      </c>
      <c r="H744" s="16">
        <v>0</v>
      </c>
      <c r="I744" s="16">
        <v>0</v>
      </c>
      <c r="J744" s="16">
        <v>0</v>
      </c>
      <c r="K744" s="16">
        <v>0</v>
      </c>
      <c r="L744" s="16">
        <v>1688</v>
      </c>
      <c r="M744" t="str">
        <v>Administrative and other operating expenses / income</v>
      </c>
      <c r="N744" t="str">
        <v>Legal and professional fees</v>
      </c>
      <c r="O744" t="str">
        <v>Debt collection and disputes with customers and suppliers</v>
      </c>
      <c r="T744" t="str">
        <v>Administrative and other operating expenses / income</v>
      </c>
      <c r="Z744">
        <v>0</v>
      </c>
    </row>
    <row r="745" spans="1:26" x14ac:dyDescent="0.2">
      <c r="A745" t="str">
        <v>A0692</v>
      </c>
      <c r="B745" t="str">
        <v>A0692 description</v>
      </c>
      <c r="C745" s="16">
        <v>1689</v>
      </c>
      <c r="D745" t="str">
        <v>Administrative and other operating expenses / income</v>
      </c>
      <c r="E745" t="str">
        <v>Legal and professional fees</v>
      </c>
      <c r="F745" t="str">
        <v>Trademark / patent costs</v>
      </c>
      <c r="G745" s="16">
        <v>0</v>
      </c>
      <c r="H745" s="16">
        <v>0</v>
      </c>
      <c r="I745" s="16">
        <v>0</v>
      </c>
      <c r="J745" s="16">
        <v>0</v>
      </c>
      <c r="K745" s="16">
        <v>0</v>
      </c>
      <c r="L745" s="16">
        <v>1689</v>
      </c>
      <c r="M745" t="str">
        <v>Administrative and other operating expenses / income</v>
      </c>
      <c r="N745" t="str">
        <v>Legal and professional fees</v>
      </c>
      <c r="O745" t="str">
        <v>Trademark / patent costs</v>
      </c>
      <c r="T745" t="str">
        <v>Administrative and other operating expenses / income</v>
      </c>
      <c r="Z745">
        <v>0</v>
      </c>
    </row>
    <row r="746" spans="1:26" x14ac:dyDescent="0.2">
      <c r="A746" t="str">
        <v>A0693</v>
      </c>
      <c r="B746" t="str">
        <v>A0693 description</v>
      </c>
      <c r="C746" s="16">
        <v>1690</v>
      </c>
      <c r="D746" t="str">
        <v>Administrative and other operating expenses / income</v>
      </c>
      <c r="E746" t="str">
        <v>Legal and professional fees</v>
      </c>
      <c r="F746" t="str">
        <v>Investor relations</v>
      </c>
      <c r="G746" s="16">
        <v>0</v>
      </c>
      <c r="H746" s="16">
        <v>0</v>
      </c>
      <c r="I746" s="16">
        <v>0</v>
      </c>
      <c r="J746" s="16">
        <v>0</v>
      </c>
      <c r="K746" s="16">
        <v>0</v>
      </c>
      <c r="L746" s="16">
        <v>1690</v>
      </c>
      <c r="M746" t="str">
        <v>Administrative and other operating expenses / income</v>
      </c>
      <c r="N746" t="str">
        <v>Legal and professional fees</v>
      </c>
      <c r="O746" t="str">
        <v>Investor relations</v>
      </c>
      <c r="T746" t="str">
        <v>Administrative and other operating expenses / income</v>
      </c>
      <c r="Z746">
        <v>0</v>
      </c>
    </row>
    <row r="747" spans="1:26" x14ac:dyDescent="0.2">
      <c r="A747" t="str">
        <v>A0694</v>
      </c>
      <c r="B747" t="str">
        <v>A0694 description</v>
      </c>
      <c r="C747" s="16">
        <v>1691</v>
      </c>
      <c r="D747" t="str">
        <v>Administrative and other operating expenses / income</v>
      </c>
      <c r="E747" t="str">
        <v>Legal and professional fees</v>
      </c>
      <c r="F747" t="str">
        <v>Other allowable legal and professional fees</v>
      </c>
      <c r="G747" s="16">
        <v>0</v>
      </c>
      <c r="H747" s="16">
        <v>0</v>
      </c>
      <c r="I747" s="16">
        <v>0</v>
      </c>
      <c r="J747" s="16">
        <v>0</v>
      </c>
      <c r="K747" s="16">
        <v>0</v>
      </c>
      <c r="L747" s="16">
        <v>1691</v>
      </c>
      <c r="M747" t="str">
        <v>Administrative and other operating expenses / income</v>
      </c>
      <c r="N747" t="str">
        <v>Legal and professional fees</v>
      </c>
      <c r="O747" t="str">
        <v>Other allowable legal and professional fees</v>
      </c>
      <c r="T747" t="str">
        <v>Administrative and other operating expenses / income</v>
      </c>
      <c r="Z747">
        <v>0</v>
      </c>
    </row>
    <row r="748" spans="1:26" x14ac:dyDescent="0.2">
      <c r="A748" t="str">
        <v>A0695</v>
      </c>
      <c r="B748" t="str">
        <v>A0695 description</v>
      </c>
      <c r="C748" s="16">
        <v>1692</v>
      </c>
      <c r="D748" t="str">
        <v>Administrative and other operating expenses / income</v>
      </c>
      <c r="E748" t="str">
        <v>Legal and professional fees</v>
      </c>
      <c r="F748" t="str">
        <v>Other disallowable legal and professional fees</v>
      </c>
      <c r="G748" s="16">
        <v>0</v>
      </c>
      <c r="H748" s="16">
        <v>0</v>
      </c>
      <c r="I748" s="16">
        <v>0</v>
      </c>
      <c r="J748" s="16">
        <v>0</v>
      </c>
      <c r="K748" s="16">
        <v>0</v>
      </c>
      <c r="L748" s="16">
        <v>1692</v>
      </c>
      <c r="M748" t="str">
        <v>Administrative and other operating expenses / income</v>
      </c>
      <c r="N748" t="str">
        <v>Legal and professional fees</v>
      </c>
      <c r="O748" t="str">
        <v>Other disallowable legal and professional fees</v>
      </c>
      <c r="T748" t="str">
        <v>Administrative and other operating expenses / income</v>
      </c>
      <c r="Z748">
        <v>0</v>
      </c>
    </row>
    <row r="749" spans="1:26" x14ac:dyDescent="0.2">
      <c r="A749" t="str">
        <v>A0696</v>
      </c>
      <c r="B749" t="str">
        <v>A0696 description</v>
      </c>
      <c r="C749" s="16">
        <v>1693</v>
      </c>
      <c r="D749" t="str">
        <v>Administrative and other operating expenses / income</v>
      </c>
      <c r="E749" t="str">
        <v>Legal and professional fees</v>
      </c>
      <c r="F749" t="str">
        <v>Other disallowable legal and professional fees</v>
      </c>
      <c r="G749" s="16">
        <v>0</v>
      </c>
      <c r="H749" s="16">
        <v>0</v>
      </c>
      <c r="I749" s="16">
        <v>0</v>
      </c>
      <c r="J749" s="16">
        <v>0</v>
      </c>
      <c r="K749" s="16">
        <v>0</v>
      </c>
      <c r="L749" s="16">
        <v>1693</v>
      </c>
      <c r="M749" t="str">
        <v>Administrative and other operating expenses / income</v>
      </c>
      <c r="N749" t="str">
        <v>Legal and professional fees</v>
      </c>
      <c r="O749" t="str">
        <v>Other disallowable legal and professional fees</v>
      </c>
      <c r="T749" t="str">
        <v>Administrative and other operating expenses / income</v>
      </c>
      <c r="Z749">
        <v>0</v>
      </c>
    </row>
    <row r="750" spans="1:26" x14ac:dyDescent="0.2">
      <c r="A750" t="str">
        <v>A0697</v>
      </c>
      <c r="B750" t="str">
        <v>A0697 description</v>
      </c>
      <c r="C750" s="16">
        <v>1694</v>
      </c>
      <c r="D750" t="str">
        <v>Administrative and other operating expenses / income</v>
      </c>
      <c r="E750" t="str">
        <v>Legal and professional fees</v>
      </c>
      <c r="F750" t="str">
        <v>Other disallowable legal and professional fees</v>
      </c>
      <c r="G750" s="16">
        <v>0</v>
      </c>
      <c r="H750" s="16">
        <v>0</v>
      </c>
      <c r="I750" s="16">
        <v>0</v>
      </c>
      <c r="J750" s="16">
        <v>0</v>
      </c>
      <c r="K750" s="16">
        <v>0</v>
      </c>
      <c r="L750" s="16">
        <v>1694</v>
      </c>
      <c r="M750" t="str">
        <v>Administrative and other operating expenses / income</v>
      </c>
      <c r="N750" t="str">
        <v>Legal and professional fees</v>
      </c>
      <c r="O750" t="str">
        <v>Other disallowable legal and professional fees</v>
      </c>
      <c r="T750" t="str">
        <v>Administrative and other operating expenses / income</v>
      </c>
      <c r="Z750">
        <v>0</v>
      </c>
    </row>
    <row r="751" spans="1:26" x14ac:dyDescent="0.2">
      <c r="A751" t="str">
        <v>A0698</v>
      </c>
      <c r="B751" t="str">
        <v>A0698 description</v>
      </c>
      <c r="C751" s="16">
        <v>1695</v>
      </c>
      <c r="D751" t="str">
        <v>Administrative and other operating expenses / income</v>
      </c>
      <c r="E751" t="str">
        <v>Bad debts</v>
      </c>
      <c r="F751" t="str">
        <v>Bad debts to be allocated</v>
      </c>
      <c r="G751" s="16">
        <v>0</v>
      </c>
      <c r="H751" s="16">
        <v>0</v>
      </c>
      <c r="I751" s="16">
        <v>0</v>
      </c>
      <c r="J751" s="16">
        <v>0</v>
      </c>
      <c r="K751" s="16">
        <v>0</v>
      </c>
      <c r="L751" s="16">
        <v>1695</v>
      </c>
      <c r="M751" t="str">
        <v>Administrative and other operating expenses / income</v>
      </c>
      <c r="N751" t="str">
        <v>Bad debts</v>
      </c>
      <c r="O751" t="str">
        <v>Bad debts to be allocated</v>
      </c>
      <c r="T751" t="str">
        <v>Administrative and other operating expenses / income</v>
      </c>
      <c r="Z751">
        <v>0</v>
      </c>
    </row>
    <row r="752" spans="1:26" x14ac:dyDescent="0.2">
      <c r="A752" t="str">
        <v>A0699</v>
      </c>
      <c r="B752" t="str">
        <v>A0699 description</v>
      </c>
      <c r="C752" s="16">
        <v>1696</v>
      </c>
      <c r="D752" t="str">
        <v>Administrative and other operating expenses / income</v>
      </c>
      <c r="E752" t="str">
        <v>Bad debts</v>
      </c>
      <c r="F752" t="str">
        <v>Bad debts / impairments - third party</v>
      </c>
      <c r="G752" s="16">
        <v>0</v>
      </c>
      <c r="H752" s="16">
        <v>0</v>
      </c>
      <c r="I752" s="16">
        <v>0</v>
      </c>
      <c r="J752" s="16">
        <v>0</v>
      </c>
      <c r="K752" s="16">
        <v>0</v>
      </c>
      <c r="L752" s="16">
        <v>1696</v>
      </c>
      <c r="M752" t="str">
        <v>Administrative and other operating expenses / income</v>
      </c>
      <c r="N752" t="str">
        <v>Bad debts</v>
      </c>
      <c r="O752" t="str">
        <v>Bad debts / impairments - third party</v>
      </c>
      <c r="T752" t="str">
        <v>Administrative and other operating expenses / income</v>
      </c>
      <c r="Z752">
        <v>0</v>
      </c>
    </row>
    <row r="753" spans="1:26" x14ac:dyDescent="0.2">
      <c r="A753" t="str">
        <v>A0700</v>
      </c>
      <c r="B753" t="str">
        <v>A0700 description</v>
      </c>
      <c r="C753" s="16">
        <v>1697</v>
      </c>
      <c r="D753" t="str">
        <v>Administrative and other operating expenses / income</v>
      </c>
      <c r="E753" t="str">
        <v>Bad debts</v>
      </c>
      <c r="F753" t="str">
        <v>Bad debts / impairments - connected party</v>
      </c>
      <c r="G753" s="16">
        <v>0</v>
      </c>
      <c r="H753" s="16">
        <v>0</v>
      </c>
      <c r="I753" s="16">
        <v>0</v>
      </c>
      <c r="J753" s="16">
        <v>0</v>
      </c>
      <c r="K753" s="16">
        <v>0</v>
      </c>
      <c r="L753" s="16">
        <v>1697</v>
      </c>
      <c r="M753" t="str">
        <v>Administrative and other operating expenses / income</v>
      </c>
      <c r="N753" t="str">
        <v>Bad debts</v>
      </c>
      <c r="O753" t="str">
        <v>Bad debts / impairments - connected party</v>
      </c>
      <c r="T753" t="str">
        <v>Administrative and other operating expenses / income</v>
      </c>
      <c r="Z753">
        <v>0</v>
      </c>
    </row>
    <row r="754" spans="1:26" x14ac:dyDescent="0.2">
      <c r="A754" t="str">
        <v>A0701</v>
      </c>
      <c r="B754" t="str">
        <v>A0701 description</v>
      </c>
      <c r="C754" s="16">
        <v>1698</v>
      </c>
      <c r="D754" t="str">
        <v>Administrative and other operating expenses / income</v>
      </c>
      <c r="E754" t="str">
        <v>Bad debts</v>
      </c>
      <c r="F754" t="str">
        <v>Bad debts / impairments - other connected party</v>
      </c>
      <c r="G754" s="16">
        <v>0</v>
      </c>
      <c r="H754" s="16">
        <v>0</v>
      </c>
      <c r="I754" s="16">
        <v>0</v>
      </c>
      <c r="J754" s="16">
        <v>0</v>
      </c>
      <c r="K754" s="16">
        <v>0</v>
      </c>
      <c r="L754" s="16">
        <v>1698</v>
      </c>
      <c r="M754" t="str">
        <v>Administrative and other operating expenses / income</v>
      </c>
      <c r="N754" t="str">
        <v>Bad debts</v>
      </c>
      <c r="O754" t="str">
        <v>Bad debts / impairments - other connected party</v>
      </c>
      <c r="T754" t="str">
        <v>Administrative and other operating expenses / income</v>
      </c>
      <c r="Z754">
        <v>0</v>
      </c>
    </row>
    <row r="755" spans="1:26" x14ac:dyDescent="0.2">
      <c r="A755" t="str">
        <v>A0702</v>
      </c>
      <c r="B755" t="str">
        <v>A0702 description</v>
      </c>
      <c r="C755" s="16">
        <v>1699</v>
      </c>
      <c r="D755" t="str">
        <v>Administrative and other operating expenses / income</v>
      </c>
      <c r="E755" t="str">
        <v>Bad debts</v>
      </c>
      <c r="F755" t="str">
        <v>Intercompany or connected party bad debts / impairments</v>
      </c>
      <c r="G755" s="16">
        <v>0</v>
      </c>
      <c r="H755" s="16">
        <v>0</v>
      </c>
      <c r="I755" s="16">
        <v>0</v>
      </c>
      <c r="J755" s="16">
        <v>0</v>
      </c>
      <c r="K755" s="16">
        <v>0</v>
      </c>
      <c r="L755" s="16">
        <v>1699</v>
      </c>
      <c r="M755" t="str">
        <v>Administrative and other operating expenses / income</v>
      </c>
      <c r="N755" t="str">
        <v>Bad debts</v>
      </c>
      <c r="O755" t="str">
        <v>Intercompany or connected party bad debts / impairments</v>
      </c>
      <c r="T755" t="str">
        <v>Administrative and other operating expenses / income</v>
      </c>
      <c r="Z755">
        <v>0</v>
      </c>
    </row>
    <row r="756" spans="1:26" x14ac:dyDescent="0.2">
      <c r="A756" t="str">
        <v>A0703</v>
      </c>
      <c r="B756" t="str">
        <v>A0703 description</v>
      </c>
      <c r="C756" s="16">
        <v>1700</v>
      </c>
      <c r="D756" t="str">
        <v>Administrative and other operating expenses / income</v>
      </c>
      <c r="E756" t="str">
        <v>Bad debts</v>
      </c>
      <c r="F756" t="str">
        <v>Loan write off - formal waiver</v>
      </c>
      <c r="G756" s="16">
        <v>0</v>
      </c>
      <c r="H756" s="16">
        <v>0</v>
      </c>
      <c r="I756" s="16">
        <v>0</v>
      </c>
      <c r="J756" s="16">
        <v>0</v>
      </c>
      <c r="K756" s="16">
        <v>0</v>
      </c>
      <c r="L756" s="16">
        <v>1700</v>
      </c>
      <c r="M756" t="str">
        <v>Administrative and other operating expenses / income</v>
      </c>
      <c r="N756" t="str">
        <v>Bad debts</v>
      </c>
      <c r="O756" t="str">
        <v>Loan write off - formal waiver</v>
      </c>
      <c r="T756" t="str">
        <v>Administrative and other operating expenses / income</v>
      </c>
      <c r="Z756">
        <v>0</v>
      </c>
    </row>
    <row r="757" spans="1:26" x14ac:dyDescent="0.2">
      <c r="A757" t="str">
        <v>A0704</v>
      </c>
      <c r="B757" t="str">
        <v>A0704 description</v>
      </c>
      <c r="C757" s="16">
        <v>1701</v>
      </c>
      <c r="D757" t="str">
        <v>Administrative and other operating expenses / income</v>
      </c>
      <c r="E757" t="str">
        <v>Bad debts</v>
      </c>
      <c r="F757" t="str">
        <v>Loan write off - informal waiver</v>
      </c>
      <c r="G757" s="16">
        <v>0</v>
      </c>
      <c r="H757" s="16">
        <v>0</v>
      </c>
      <c r="I757" s="16">
        <v>0</v>
      </c>
      <c r="J757" s="16">
        <v>0</v>
      </c>
      <c r="K757" s="16">
        <v>0</v>
      </c>
      <c r="L757" s="16">
        <v>1701</v>
      </c>
      <c r="M757" t="str">
        <v>Administrative and other operating expenses / income</v>
      </c>
      <c r="N757" t="str">
        <v>Bad debts</v>
      </c>
      <c r="O757" t="str">
        <v>Loan write off - informal waiver</v>
      </c>
      <c r="T757" t="str">
        <v>Administrative and other operating expenses / income</v>
      </c>
      <c r="Z757">
        <v>0</v>
      </c>
    </row>
    <row r="758" spans="1:26" x14ac:dyDescent="0.2">
      <c r="A758" t="str">
        <v>A0705</v>
      </c>
      <c r="B758" t="str">
        <v>A0705 description</v>
      </c>
      <c r="C758" s="16">
        <v>1702</v>
      </c>
      <c r="D758" t="str">
        <v>Administrative and other operating expenses / income</v>
      </c>
      <c r="E758" t="str">
        <v>Bad debts</v>
      </c>
      <c r="F758" t="str">
        <v>Bad debts to be allocated</v>
      </c>
      <c r="G758" s="16">
        <v>0</v>
      </c>
      <c r="H758" s="16">
        <v>0</v>
      </c>
      <c r="I758" s="16">
        <v>0</v>
      </c>
      <c r="J758" s="16">
        <v>0</v>
      </c>
      <c r="K758" s="16">
        <v>0</v>
      </c>
      <c r="L758" s="16">
        <v>1702</v>
      </c>
      <c r="M758" t="str">
        <v>Administrative and other operating expenses / income</v>
      </c>
      <c r="N758" t="str">
        <v>Bad debts</v>
      </c>
      <c r="O758" t="str">
        <v>Bad debts to be allocated</v>
      </c>
      <c r="T758" t="str">
        <v>Administrative and other operating expenses / income</v>
      </c>
      <c r="Z758">
        <v>0</v>
      </c>
    </row>
    <row r="759" spans="1:26" x14ac:dyDescent="0.2">
      <c r="A759" t="str">
        <v>A0706</v>
      </c>
      <c r="B759" t="str">
        <v>A0706 description</v>
      </c>
      <c r="C759" s="16">
        <v>1703</v>
      </c>
      <c r="D759" t="str">
        <v>Administrative and other operating expenses / income</v>
      </c>
      <c r="E759" t="str">
        <v>Bad debts</v>
      </c>
      <c r="F759" t="str">
        <v>Bad debts / impairments - third party</v>
      </c>
      <c r="G759" s="16">
        <v>0</v>
      </c>
      <c r="H759" s="16">
        <v>0</v>
      </c>
      <c r="I759" s="16">
        <v>0</v>
      </c>
      <c r="J759" s="16">
        <v>0</v>
      </c>
      <c r="K759" s="16">
        <v>0</v>
      </c>
      <c r="L759" s="16">
        <v>1703</v>
      </c>
      <c r="M759" t="str">
        <v>Administrative and other operating expenses / income</v>
      </c>
      <c r="N759" t="str">
        <v>Bad debts</v>
      </c>
      <c r="O759" t="str">
        <v>Bad debts / impairments - third party</v>
      </c>
      <c r="T759" t="str">
        <v>Administrative and other operating expenses / income</v>
      </c>
      <c r="Z759">
        <v>0</v>
      </c>
    </row>
    <row r="760" spans="1:26" x14ac:dyDescent="0.2">
      <c r="A760" t="str">
        <v>A0707</v>
      </c>
      <c r="B760" t="str">
        <v>A0707 description</v>
      </c>
      <c r="C760" s="16">
        <v>1704</v>
      </c>
      <c r="D760" t="str">
        <v>Administrative and other operating expenses / income</v>
      </c>
      <c r="E760" t="str">
        <v>Bad debts</v>
      </c>
      <c r="F760" t="str">
        <v>Bad debts / impairments - connected party</v>
      </c>
      <c r="G760" s="16">
        <v>0</v>
      </c>
      <c r="H760" s="16">
        <v>0</v>
      </c>
      <c r="I760" s="16">
        <v>0</v>
      </c>
      <c r="J760" s="16">
        <v>0</v>
      </c>
      <c r="K760" s="16">
        <v>0</v>
      </c>
      <c r="L760" s="16">
        <v>1704</v>
      </c>
      <c r="M760" t="str">
        <v>Administrative and other operating expenses / income</v>
      </c>
      <c r="N760" t="str">
        <v>Bad debts</v>
      </c>
      <c r="O760" t="str">
        <v>Bad debts / impairments - connected party</v>
      </c>
      <c r="T760" t="str">
        <v>Administrative and other operating expenses / income</v>
      </c>
      <c r="Z760">
        <v>0</v>
      </c>
    </row>
    <row r="761" spans="1:26" x14ac:dyDescent="0.2">
      <c r="A761" t="str">
        <v>A0708</v>
      </c>
      <c r="B761" t="str">
        <v>A0708 description</v>
      </c>
      <c r="C761" s="16">
        <v>1705</v>
      </c>
      <c r="D761" t="str">
        <v>Administrative and other operating expenses / income</v>
      </c>
      <c r="E761" t="str">
        <v>Bad debts</v>
      </c>
      <c r="F761" t="str">
        <v>Bad debts / impairments - other connected party</v>
      </c>
      <c r="G761" s="16">
        <v>0</v>
      </c>
      <c r="H761" s="16">
        <v>0</v>
      </c>
      <c r="I761" s="16">
        <v>0</v>
      </c>
      <c r="J761" s="16">
        <v>0</v>
      </c>
      <c r="K761" s="16">
        <v>0</v>
      </c>
      <c r="L761" s="16">
        <v>1705</v>
      </c>
      <c r="M761" t="str">
        <v>Administrative and other operating expenses / income</v>
      </c>
      <c r="N761" t="str">
        <v>Bad debts</v>
      </c>
      <c r="O761" t="str">
        <v>Bad debts / impairments - other connected party</v>
      </c>
      <c r="T761" t="str">
        <v>Administrative and other operating expenses / income</v>
      </c>
      <c r="Z761">
        <v>0</v>
      </c>
    </row>
    <row r="762" spans="1:26" x14ac:dyDescent="0.2">
      <c r="A762" t="str">
        <v>A0709</v>
      </c>
      <c r="B762" t="str">
        <v>A0709 description</v>
      </c>
      <c r="C762" s="16">
        <v>1706</v>
      </c>
      <c r="D762" t="str">
        <v>Administrative and other operating expenses / income</v>
      </c>
      <c r="E762" t="str">
        <v>Bad debts</v>
      </c>
      <c r="F762" t="str">
        <v>Intercompany or connected party bad debts / impairments</v>
      </c>
      <c r="G762" s="16">
        <v>0</v>
      </c>
      <c r="H762" s="16">
        <v>0</v>
      </c>
      <c r="I762" s="16">
        <v>0</v>
      </c>
      <c r="J762" s="16">
        <v>0</v>
      </c>
      <c r="K762" s="16">
        <v>0</v>
      </c>
      <c r="L762" s="16">
        <v>1706</v>
      </c>
      <c r="M762" t="str">
        <v>Administrative and other operating expenses / income</v>
      </c>
      <c r="N762" t="str">
        <v>Bad debts</v>
      </c>
      <c r="O762" t="str">
        <v>Intercompany or connected party bad debts / impairments</v>
      </c>
      <c r="T762" t="str">
        <v>Administrative and other operating expenses / income</v>
      </c>
      <c r="Z762">
        <v>0</v>
      </c>
    </row>
    <row r="763" spans="1:26" x14ac:dyDescent="0.2">
      <c r="A763" t="str">
        <v>A0710</v>
      </c>
      <c r="B763" t="str">
        <v>A0710 description</v>
      </c>
      <c r="C763" s="16">
        <v>1707</v>
      </c>
      <c r="D763" t="str">
        <v>Administrative and other operating expenses / income</v>
      </c>
      <c r="E763" t="str">
        <v>Bad debts</v>
      </c>
      <c r="F763" t="str">
        <v>Loan write off - formal waiver</v>
      </c>
      <c r="G763" s="16">
        <v>0</v>
      </c>
      <c r="H763" s="16">
        <v>0</v>
      </c>
      <c r="I763" s="16">
        <v>0</v>
      </c>
      <c r="J763" s="16">
        <v>0</v>
      </c>
      <c r="K763" s="16">
        <v>0</v>
      </c>
      <c r="L763" s="16">
        <v>1707</v>
      </c>
      <c r="M763" t="str">
        <v>Administrative and other operating expenses / income</v>
      </c>
      <c r="N763" t="str">
        <v>Bad debts</v>
      </c>
      <c r="O763" t="str">
        <v>Loan write off - formal waiver</v>
      </c>
      <c r="T763" t="str">
        <v>Administrative and other operating expenses / income</v>
      </c>
      <c r="Z763">
        <v>0</v>
      </c>
    </row>
    <row r="764" spans="1:26" x14ac:dyDescent="0.2">
      <c r="A764" t="str">
        <v>A0711</v>
      </c>
      <c r="B764" t="str">
        <v>A0711 description</v>
      </c>
      <c r="C764" s="16">
        <v>1708</v>
      </c>
      <c r="D764" t="str">
        <v>Administrative and other operating expenses / income</v>
      </c>
      <c r="E764" t="str">
        <v>Bad debts</v>
      </c>
      <c r="F764" t="str">
        <v>Loan write off - informal waiver</v>
      </c>
      <c r="G764" s="16">
        <v>0</v>
      </c>
      <c r="H764" s="16">
        <v>0</v>
      </c>
      <c r="I764" s="16">
        <v>0</v>
      </c>
      <c r="J764" s="16">
        <v>0</v>
      </c>
      <c r="K764" s="16">
        <v>0</v>
      </c>
      <c r="L764" s="16">
        <v>1708</v>
      </c>
      <c r="M764" t="str">
        <v>Administrative and other operating expenses / income</v>
      </c>
      <c r="N764" t="str">
        <v>Bad debts</v>
      </c>
      <c r="O764" t="str">
        <v>Loan write off - informal waiver</v>
      </c>
      <c r="T764" t="str">
        <v>Administrative and other operating expenses / income</v>
      </c>
      <c r="Z764">
        <v>0</v>
      </c>
    </row>
    <row r="765" spans="1:26" x14ac:dyDescent="0.2">
      <c r="A765" t="str">
        <v>A0712</v>
      </c>
      <c r="B765" t="str">
        <v>A0712 description</v>
      </c>
      <c r="C765" s="16">
        <v>1709</v>
      </c>
      <c r="D765" t="str">
        <v>Administrative and other operating expenses / income</v>
      </c>
      <c r="E765" t="str">
        <v>Bank charges</v>
      </c>
      <c r="F765" t="str">
        <v>Bank charges relating to borrowing of money for investment activities</v>
      </c>
      <c r="G765" s="16">
        <v>0</v>
      </c>
      <c r="H765" s="16">
        <v>0</v>
      </c>
      <c r="I765" s="16">
        <v>0</v>
      </c>
      <c r="J765" s="16">
        <v>0</v>
      </c>
      <c r="K765" s="16">
        <v>0</v>
      </c>
      <c r="L765" s="16">
        <v>1709</v>
      </c>
      <c r="M765" t="str">
        <v>Administrative and other operating expenses / income</v>
      </c>
      <c r="N765" t="str">
        <v>Bank charges</v>
      </c>
      <c r="O765" t="str">
        <v>Bank charges relating to borrowing of money for investment activities</v>
      </c>
      <c r="T765" t="str">
        <v>Administrative and other operating expenses / income</v>
      </c>
      <c r="Z765">
        <v>0</v>
      </c>
    </row>
    <row r="766" spans="1:26" x14ac:dyDescent="0.2">
      <c r="A766" t="str">
        <v>A0713</v>
      </c>
      <c r="B766" t="str">
        <v>A0713 description</v>
      </c>
      <c r="C766" s="16">
        <v>1710</v>
      </c>
      <c r="D766" t="str">
        <v>Administrative and other operating expenses / income</v>
      </c>
      <c r="E766" t="str">
        <v>Bank charges</v>
      </c>
      <c r="F766" t="str">
        <v>Bank charges relating to borrowing of money for investment activities</v>
      </c>
      <c r="G766" s="16">
        <v>0</v>
      </c>
      <c r="H766" s="16">
        <v>0</v>
      </c>
      <c r="I766" s="16">
        <v>0</v>
      </c>
      <c r="J766" s="16">
        <v>0</v>
      </c>
      <c r="K766" s="16">
        <v>0</v>
      </c>
      <c r="L766" s="16">
        <v>1710</v>
      </c>
      <c r="M766" t="str">
        <v>Administrative and other operating expenses / income</v>
      </c>
      <c r="N766" t="str">
        <v>Bank charges</v>
      </c>
      <c r="O766" t="str">
        <v>Bank charges relating to borrowing of money for investment activities</v>
      </c>
      <c r="T766" t="str">
        <v>Administrative and other operating expenses / income</v>
      </c>
      <c r="Z766">
        <v>0</v>
      </c>
    </row>
    <row r="767" spans="1:26" x14ac:dyDescent="0.2">
      <c r="A767" t="str">
        <v>A0714</v>
      </c>
      <c r="B767" t="str">
        <v>A0714 description</v>
      </c>
      <c r="C767" s="16">
        <v>1711</v>
      </c>
      <c r="D767" t="str">
        <v>Administrative and other operating expenses / income</v>
      </c>
      <c r="E767" t="str">
        <v>Bank charges</v>
      </c>
      <c r="F767" t="str">
        <v>Bank charges relating to borrowing of money for trading activities</v>
      </c>
      <c r="G767" s="16">
        <v>0</v>
      </c>
      <c r="H767" s="16">
        <v>0</v>
      </c>
      <c r="I767" s="16">
        <v>0</v>
      </c>
      <c r="J767" s="16">
        <v>0</v>
      </c>
      <c r="K767" s="16">
        <v>0</v>
      </c>
      <c r="L767" s="16">
        <v>1711</v>
      </c>
      <c r="M767" t="str">
        <v>Administrative and other operating expenses / income</v>
      </c>
      <c r="N767" t="str">
        <v>Bank charges</v>
      </c>
      <c r="O767" t="str">
        <v>Bank charges relating to borrowing of money for trading activities</v>
      </c>
      <c r="T767" t="str">
        <v>Administrative and other operating expenses / income</v>
      </c>
      <c r="Z767">
        <v>0</v>
      </c>
    </row>
    <row r="768" spans="1:26" x14ac:dyDescent="0.2">
      <c r="A768" t="str">
        <v>A0715</v>
      </c>
      <c r="B768" t="str">
        <v>A0715 description</v>
      </c>
      <c r="C768" s="16">
        <v>1712</v>
      </c>
      <c r="D768" t="str">
        <v>Administrative and other operating expenses / income</v>
      </c>
      <c r="E768" t="str">
        <v>Bank charges</v>
      </c>
      <c r="F768" t="str">
        <v>Bank charges relating to borrowing of money for property activities</v>
      </c>
      <c r="G768" s="16">
        <v>0</v>
      </c>
      <c r="H768" s="16">
        <v>0</v>
      </c>
      <c r="I768" s="16">
        <v>0</v>
      </c>
      <c r="J768" s="16">
        <v>0</v>
      </c>
      <c r="K768" s="16">
        <v>0</v>
      </c>
      <c r="L768" s="16">
        <v>1712</v>
      </c>
      <c r="M768" t="str">
        <v>Administrative and other operating expenses / income</v>
      </c>
      <c r="N768" t="str">
        <v>Bank charges</v>
      </c>
      <c r="O768" t="str">
        <v>Bank charges relating to borrowing of money for property activities</v>
      </c>
      <c r="T768" t="str">
        <v>Administrative and other operating expenses / income</v>
      </c>
      <c r="Z768">
        <v>0</v>
      </c>
    </row>
    <row r="769" spans="1:26" x14ac:dyDescent="0.2">
      <c r="A769" t="str">
        <v>A0716</v>
      </c>
      <c r="B769" t="str">
        <v>A0716 description</v>
      </c>
      <c r="C769" s="16">
        <v>1713</v>
      </c>
      <c r="D769" t="str">
        <v>Administrative and other operating expenses / income</v>
      </c>
      <c r="E769" t="str">
        <v>Bank charges</v>
      </c>
      <c r="F769" t="str">
        <v>Credit card charges</v>
      </c>
      <c r="G769" s="16">
        <v>0</v>
      </c>
      <c r="H769" s="16">
        <v>0</v>
      </c>
      <c r="I769" s="16">
        <v>0</v>
      </c>
      <c r="J769" s="16">
        <v>0</v>
      </c>
      <c r="K769" s="16">
        <v>0</v>
      </c>
      <c r="L769" s="16">
        <v>1713</v>
      </c>
      <c r="M769" t="str">
        <v>Administrative and other operating expenses / income</v>
      </c>
      <c r="N769" t="str">
        <v>Bank charges</v>
      </c>
      <c r="O769" t="str">
        <v>Credit card charges</v>
      </c>
      <c r="T769" t="str">
        <v>Administrative and other operating expenses / income</v>
      </c>
      <c r="Z769">
        <v>0</v>
      </c>
    </row>
    <row r="770" spans="1:26" x14ac:dyDescent="0.2">
      <c r="A770" t="str">
        <v>A0717</v>
      </c>
      <c r="B770" t="str">
        <v>A0717 description</v>
      </c>
      <c r="C770" s="16">
        <v>1714</v>
      </c>
      <c r="D770" t="str">
        <v>Administrative and other operating expenses / income</v>
      </c>
      <c r="E770" t="str">
        <v>Bank charges</v>
      </c>
      <c r="F770" t="str">
        <v>Other bank charges</v>
      </c>
      <c r="G770" s="16">
        <v>0</v>
      </c>
      <c r="H770" s="16">
        <v>0</v>
      </c>
      <c r="I770" s="16">
        <v>0</v>
      </c>
      <c r="J770" s="16">
        <v>0</v>
      </c>
      <c r="K770" s="16">
        <v>0</v>
      </c>
      <c r="L770" s="16">
        <v>1714</v>
      </c>
      <c r="M770" t="str">
        <v>Administrative and other operating expenses / income</v>
      </c>
      <c r="N770" t="str">
        <v>Bank charges</v>
      </c>
      <c r="O770" t="str">
        <v>Other bank charges</v>
      </c>
      <c r="T770" t="str">
        <v>Administrative and other operating expenses / income</v>
      </c>
      <c r="Z770">
        <v>0</v>
      </c>
    </row>
    <row r="771" spans="1:26" x14ac:dyDescent="0.2">
      <c r="A771" t="str">
        <v>A0718</v>
      </c>
      <c r="B771" t="str">
        <v>A0718 description</v>
      </c>
      <c r="C771" s="16">
        <v>1715</v>
      </c>
      <c r="D771" t="str">
        <v>Administrative and other operating expenses / income</v>
      </c>
      <c r="E771" t="str">
        <v>Bank charges</v>
      </c>
      <c r="F771" t="str">
        <v>Bank charges relating to borrowing of money for investment activities</v>
      </c>
      <c r="G771" s="16">
        <v>0</v>
      </c>
      <c r="H771" s="16">
        <v>0</v>
      </c>
      <c r="I771" s="16">
        <v>0</v>
      </c>
      <c r="J771" s="16">
        <v>0</v>
      </c>
      <c r="K771" s="16">
        <v>0</v>
      </c>
      <c r="L771" s="16">
        <v>1715</v>
      </c>
      <c r="M771" t="str">
        <v>Administrative and other operating expenses / income</v>
      </c>
      <c r="N771" t="str">
        <v>Bank charges</v>
      </c>
      <c r="O771" t="str">
        <v>Bank charges relating to borrowing of money for investment activities</v>
      </c>
      <c r="T771" t="str">
        <v>Administrative and other operating expenses / income</v>
      </c>
      <c r="Z771">
        <v>0</v>
      </c>
    </row>
    <row r="772" spans="1:26" x14ac:dyDescent="0.2">
      <c r="A772" t="str">
        <v>A0719</v>
      </c>
      <c r="B772" t="str">
        <v>A0719 description</v>
      </c>
      <c r="C772" s="16">
        <v>1716</v>
      </c>
      <c r="D772" t="str">
        <v>Administrative and other operating expenses / income</v>
      </c>
      <c r="E772" t="str">
        <v>Bank charges</v>
      </c>
      <c r="F772" t="str">
        <v>Bank charges relating to borrowing of money for investment activities</v>
      </c>
      <c r="G772" s="16">
        <v>0</v>
      </c>
      <c r="H772" s="16">
        <v>0</v>
      </c>
      <c r="I772" s="16">
        <v>0</v>
      </c>
      <c r="J772" s="16">
        <v>0</v>
      </c>
      <c r="K772" s="16">
        <v>0</v>
      </c>
      <c r="L772" s="16">
        <v>1716</v>
      </c>
      <c r="M772" t="str">
        <v>Administrative and other operating expenses / income</v>
      </c>
      <c r="N772" t="str">
        <v>Bank charges</v>
      </c>
      <c r="O772" t="str">
        <v>Bank charges relating to borrowing of money for investment activities</v>
      </c>
      <c r="T772" t="str">
        <v>Administrative and other operating expenses / income</v>
      </c>
      <c r="Z772">
        <v>0</v>
      </c>
    </row>
    <row r="773" spans="1:26" x14ac:dyDescent="0.2">
      <c r="A773" t="str">
        <v>A0720</v>
      </c>
      <c r="B773" t="str">
        <v>A0720 description</v>
      </c>
      <c r="C773" s="16">
        <v>1717</v>
      </c>
      <c r="D773" t="str">
        <v>Administrative and other operating expenses / income</v>
      </c>
      <c r="E773" t="str">
        <v>Bank charges</v>
      </c>
      <c r="F773" t="str">
        <v>Bank charges relating to borrowing of money for trading activities</v>
      </c>
      <c r="G773" s="16">
        <v>0</v>
      </c>
      <c r="H773" s="16">
        <v>0</v>
      </c>
      <c r="I773" s="16">
        <v>0</v>
      </c>
      <c r="J773" s="16">
        <v>0</v>
      </c>
      <c r="K773" s="16">
        <v>0</v>
      </c>
      <c r="L773" s="16">
        <v>1717</v>
      </c>
      <c r="M773" t="str">
        <v>Administrative and other operating expenses / income</v>
      </c>
      <c r="N773" t="str">
        <v>Bank charges</v>
      </c>
      <c r="O773" t="str">
        <v>Bank charges relating to borrowing of money for trading activities</v>
      </c>
      <c r="T773" t="str">
        <v>Administrative and other operating expenses / income</v>
      </c>
      <c r="Z773">
        <v>0</v>
      </c>
    </row>
    <row r="774" spans="1:26" x14ac:dyDescent="0.2">
      <c r="A774" t="str">
        <v>A0721</v>
      </c>
      <c r="B774" t="str">
        <v>A0721 description</v>
      </c>
      <c r="C774" s="16">
        <v>1718</v>
      </c>
      <c r="D774" t="str">
        <v>Administrative and other operating expenses / income</v>
      </c>
      <c r="E774" t="str">
        <v>Bank charges</v>
      </c>
      <c r="F774" t="str">
        <v>Bank charges relating to borrowing of money for property activities</v>
      </c>
      <c r="G774" s="16">
        <v>0</v>
      </c>
      <c r="H774" s="16">
        <v>0</v>
      </c>
      <c r="I774" s="16">
        <v>0</v>
      </c>
      <c r="J774" s="16">
        <v>0</v>
      </c>
      <c r="K774" s="16">
        <v>0</v>
      </c>
      <c r="L774" s="16">
        <v>1718</v>
      </c>
      <c r="M774" t="str">
        <v>Administrative and other operating expenses / income</v>
      </c>
      <c r="N774" t="str">
        <v>Bank charges</v>
      </c>
      <c r="O774" t="str">
        <v>Bank charges relating to borrowing of money for property activities</v>
      </c>
      <c r="T774" t="str">
        <v>Administrative and other operating expenses / income</v>
      </c>
      <c r="Z774">
        <v>0</v>
      </c>
    </row>
    <row r="775" spans="1:26" x14ac:dyDescent="0.2">
      <c r="A775" t="str">
        <v>A0722</v>
      </c>
      <c r="B775" t="str">
        <v>A0722 description</v>
      </c>
      <c r="C775" s="16">
        <v>1719</v>
      </c>
      <c r="D775" t="str">
        <v>Administrative and other operating expenses / income</v>
      </c>
      <c r="E775" t="str">
        <v>Bank charges</v>
      </c>
      <c r="F775" t="str">
        <v>Credit card charges</v>
      </c>
      <c r="G775" s="16">
        <v>0</v>
      </c>
      <c r="H775" s="16">
        <v>0</v>
      </c>
      <c r="I775" s="16">
        <v>0</v>
      </c>
      <c r="J775" s="16">
        <v>0</v>
      </c>
      <c r="K775" s="16">
        <v>0</v>
      </c>
      <c r="L775" s="16">
        <v>1719</v>
      </c>
      <c r="M775" t="str">
        <v>Administrative and other operating expenses / income</v>
      </c>
      <c r="N775" t="str">
        <v>Bank charges</v>
      </c>
      <c r="O775" t="str">
        <v>Credit card charges</v>
      </c>
      <c r="T775" t="str">
        <v>Administrative and other operating expenses / income</v>
      </c>
      <c r="Z775">
        <v>0</v>
      </c>
    </row>
    <row r="776" spans="1:26" x14ac:dyDescent="0.2">
      <c r="A776" t="str">
        <v>A0723</v>
      </c>
      <c r="B776" t="str">
        <v>A0723 description</v>
      </c>
      <c r="C776" s="16">
        <v>1720</v>
      </c>
      <c r="D776" t="str">
        <v>Administrative and other operating expenses / income</v>
      </c>
      <c r="E776" t="str">
        <v>Bank charges</v>
      </c>
      <c r="F776" t="str">
        <v>Other bank charges</v>
      </c>
      <c r="G776" s="16">
        <v>0</v>
      </c>
      <c r="H776" s="16">
        <v>0</v>
      </c>
      <c r="I776" s="16">
        <v>0</v>
      </c>
      <c r="J776" s="16">
        <v>0</v>
      </c>
      <c r="K776" s="16">
        <v>0</v>
      </c>
      <c r="L776" s="16">
        <v>1720</v>
      </c>
      <c r="M776" t="str">
        <v>Administrative and other operating expenses / income</v>
      </c>
      <c r="N776" t="str">
        <v>Bank charges</v>
      </c>
      <c r="O776" t="str">
        <v>Other bank charges</v>
      </c>
      <c r="T776" t="str">
        <v>Administrative and other operating expenses / income</v>
      </c>
      <c r="Z776">
        <v>0</v>
      </c>
    </row>
    <row r="777" spans="1:26" x14ac:dyDescent="0.2">
      <c r="A777" t="str">
        <v>A0724</v>
      </c>
      <c r="B777" t="str">
        <v>A0724 description</v>
      </c>
      <c r="C777" s="16">
        <v>1721</v>
      </c>
      <c r="D777" t="str">
        <v>Administrative and other operating expenses / income</v>
      </c>
      <c r="E777" t="str">
        <v>Charitable donations</v>
      </c>
      <c r="F777" t="str">
        <v>Charitable donations to be allocated</v>
      </c>
      <c r="G777" s="16">
        <v>0</v>
      </c>
      <c r="H777" s="16">
        <v>0</v>
      </c>
      <c r="I777" s="16">
        <v>0</v>
      </c>
      <c r="J777" s="16">
        <v>0</v>
      </c>
      <c r="K777" s="16">
        <v>0</v>
      </c>
      <c r="L777" s="16">
        <v>1721</v>
      </c>
      <c r="M777" t="str">
        <v>Administrative and other operating expenses / income</v>
      </c>
      <c r="N777" t="str">
        <v>Charitable donations</v>
      </c>
      <c r="O777" t="str">
        <v>Charitable donations to be allocated</v>
      </c>
      <c r="T777" t="str">
        <v>Administrative and other operating expenses / income</v>
      </c>
      <c r="Z777">
        <v>0</v>
      </c>
    </row>
    <row r="778" spans="1:26" x14ac:dyDescent="0.2">
      <c r="A778" t="str">
        <v>A0725</v>
      </c>
      <c r="B778" t="str">
        <v>A0725 description</v>
      </c>
      <c r="C778" s="16">
        <v>1722</v>
      </c>
      <c r="D778" t="str">
        <v>Administrative and other operating expenses / income</v>
      </c>
      <c r="E778" t="str">
        <v>Charitable donations</v>
      </c>
      <c r="F778" t="str">
        <v>Charitable donations to registered UK and EU charities</v>
      </c>
      <c r="G778" s="16">
        <v>0</v>
      </c>
      <c r="H778" s="16">
        <v>0</v>
      </c>
      <c r="I778" s="16">
        <v>0</v>
      </c>
      <c r="J778" s="16">
        <v>0</v>
      </c>
      <c r="K778" s="16">
        <v>0</v>
      </c>
      <c r="L778" s="16">
        <v>1722</v>
      </c>
      <c r="M778" t="str">
        <v>Administrative and other operating expenses / income</v>
      </c>
      <c r="N778" t="str">
        <v>Charitable donations</v>
      </c>
      <c r="O778" t="str">
        <v>Charitable donations to registered UK and EU charities</v>
      </c>
      <c r="T778" t="str">
        <v>Administrative and other operating expenses / income</v>
      </c>
      <c r="Z778">
        <v>0</v>
      </c>
    </row>
    <row r="779" spans="1:26" x14ac:dyDescent="0.2">
      <c r="A779" t="str">
        <v>A0726</v>
      </c>
      <c r="B779" t="str">
        <v>A0726 description</v>
      </c>
      <c r="C779" s="16">
        <v>1723</v>
      </c>
      <c r="D779" t="str">
        <v>Administrative and other operating expenses / income</v>
      </c>
      <c r="E779" t="str">
        <v>Charitable donations</v>
      </c>
      <c r="F779" t="str">
        <v>Other trade related charitable donations</v>
      </c>
      <c r="G779" s="16">
        <v>0</v>
      </c>
      <c r="H779" s="16">
        <v>0</v>
      </c>
      <c r="I779" s="16">
        <v>0</v>
      </c>
      <c r="J779" s="16">
        <v>0</v>
      </c>
      <c r="K779" s="16">
        <v>0</v>
      </c>
      <c r="L779" s="16">
        <v>1723</v>
      </c>
      <c r="M779" t="str">
        <v>Administrative and other operating expenses / income</v>
      </c>
      <c r="N779" t="str">
        <v>Charitable donations</v>
      </c>
      <c r="O779" t="str">
        <v>Other trade related charitable donations</v>
      </c>
      <c r="T779" t="str">
        <v>Administrative and other operating expenses / income</v>
      </c>
      <c r="Z779">
        <v>0</v>
      </c>
    </row>
    <row r="780" spans="1:26" x14ac:dyDescent="0.2">
      <c r="A780" t="str">
        <v>A0727</v>
      </c>
      <c r="B780" t="str">
        <v>A0727 description</v>
      </c>
      <c r="C780" s="16">
        <v>1724</v>
      </c>
      <c r="D780" t="str">
        <v>Administrative and other operating expenses / income</v>
      </c>
      <c r="E780" t="str">
        <v>Charitable donations</v>
      </c>
      <c r="F780" t="str">
        <v>Charitable donations to non registered UK/EU charities or non UK/EU charities</v>
      </c>
      <c r="G780" s="16">
        <v>0</v>
      </c>
      <c r="H780" s="16">
        <v>0</v>
      </c>
      <c r="I780" s="16">
        <v>0</v>
      </c>
      <c r="J780" s="16">
        <v>0</v>
      </c>
      <c r="K780" s="16">
        <v>0</v>
      </c>
      <c r="L780" s="16">
        <v>1724</v>
      </c>
      <c r="M780" t="str">
        <v>Administrative and other operating expenses / income</v>
      </c>
      <c r="N780" t="str">
        <v>Charitable donations</v>
      </c>
      <c r="O780" t="str">
        <v>Charitable donations to non registered UK/EU charities or non UK/EU charities</v>
      </c>
      <c r="T780" t="str">
        <v>Administrative and other operating expenses / income</v>
      </c>
      <c r="Z780">
        <v>0</v>
      </c>
    </row>
    <row r="781" spans="1:26" x14ac:dyDescent="0.2">
      <c r="A781" t="str">
        <v>A0728</v>
      </c>
      <c r="B781" t="str">
        <v>A0728 description</v>
      </c>
      <c r="C781" s="16">
        <v>1725</v>
      </c>
      <c r="D781" t="str">
        <v>Administrative and other operating expenses / income</v>
      </c>
      <c r="E781" t="str">
        <v>Charitable donations</v>
      </c>
      <c r="F781" t="str">
        <v>Charitable donations to other allowable organisations</v>
      </c>
      <c r="G781" s="16">
        <v>0</v>
      </c>
      <c r="H781" s="16">
        <v>0</v>
      </c>
      <c r="I781" s="16">
        <v>0</v>
      </c>
      <c r="J781" s="16">
        <v>0</v>
      </c>
      <c r="K781" s="16">
        <v>0</v>
      </c>
      <c r="L781" s="16">
        <v>1725</v>
      </c>
      <c r="M781" t="str">
        <v>Administrative and other operating expenses / income</v>
      </c>
      <c r="N781" t="str">
        <v>Charitable donations</v>
      </c>
      <c r="O781" t="str">
        <v>Charitable donations to other allowable organisations</v>
      </c>
      <c r="T781" t="str">
        <v>Administrative and other operating expenses / income</v>
      </c>
      <c r="Z781">
        <v>0</v>
      </c>
    </row>
    <row r="782" spans="1:26" x14ac:dyDescent="0.2">
      <c r="A782" t="str">
        <v>A0729</v>
      </c>
      <c r="B782" t="str">
        <v>A0729 description</v>
      </c>
      <c r="C782" s="16">
        <v>1726</v>
      </c>
      <c r="D782" t="str">
        <v>Administrative and other operating expenses / income</v>
      </c>
      <c r="E782" t="str">
        <v>Charitable donations</v>
      </c>
      <c r="F782" t="str">
        <v>Charitable donations to be allocated</v>
      </c>
      <c r="G782" s="16">
        <v>0</v>
      </c>
      <c r="H782" s="16">
        <v>0</v>
      </c>
      <c r="I782" s="16">
        <v>0</v>
      </c>
      <c r="J782" s="16">
        <v>0</v>
      </c>
      <c r="K782" s="16">
        <v>0</v>
      </c>
      <c r="L782" s="16">
        <v>1726</v>
      </c>
      <c r="M782" t="str">
        <v>Administrative and other operating expenses / income</v>
      </c>
      <c r="N782" t="str">
        <v>Charitable donations</v>
      </c>
      <c r="O782" t="str">
        <v>Charitable donations to be allocated</v>
      </c>
      <c r="T782" t="str">
        <v>Administrative and other operating expenses / income</v>
      </c>
      <c r="Z782">
        <v>0</v>
      </c>
    </row>
    <row r="783" spans="1:26" x14ac:dyDescent="0.2">
      <c r="A783" t="str">
        <v>A0730</v>
      </c>
      <c r="B783" t="str">
        <v>A0730 description</v>
      </c>
      <c r="C783" s="16">
        <v>1727</v>
      </c>
      <c r="D783" t="str">
        <v>Administrative and other operating expenses / income</v>
      </c>
      <c r="E783" t="str">
        <v>Charitable donations</v>
      </c>
      <c r="F783" t="str">
        <v>Charitable donations to registered UK and EU charities</v>
      </c>
      <c r="G783" s="16">
        <v>0</v>
      </c>
      <c r="H783" s="16">
        <v>0</v>
      </c>
      <c r="I783" s="16">
        <v>0</v>
      </c>
      <c r="J783" s="16">
        <v>0</v>
      </c>
      <c r="K783" s="16">
        <v>0</v>
      </c>
      <c r="L783" s="16">
        <v>1727</v>
      </c>
      <c r="M783" t="str">
        <v>Administrative and other operating expenses / income</v>
      </c>
      <c r="N783" t="str">
        <v>Charitable donations</v>
      </c>
      <c r="O783" t="str">
        <v>Charitable donations to registered UK and EU charities</v>
      </c>
      <c r="T783" t="str">
        <v>Administrative and other operating expenses / income</v>
      </c>
      <c r="Z783">
        <v>0</v>
      </c>
    </row>
    <row r="784" spans="1:26" x14ac:dyDescent="0.2">
      <c r="A784" t="str">
        <v>A0731</v>
      </c>
      <c r="B784" t="str">
        <v>A0731 description</v>
      </c>
      <c r="C784" s="16">
        <v>1728</v>
      </c>
      <c r="D784" t="str">
        <v>Administrative and other operating expenses / income</v>
      </c>
      <c r="E784" t="str">
        <v>Charitable donations</v>
      </c>
      <c r="F784" t="str">
        <v>Other trade related charitable donations</v>
      </c>
      <c r="G784" s="16">
        <v>0</v>
      </c>
      <c r="H784" s="16">
        <v>0</v>
      </c>
      <c r="I784" s="16">
        <v>0</v>
      </c>
      <c r="J784" s="16">
        <v>0</v>
      </c>
      <c r="K784" s="16">
        <v>0</v>
      </c>
      <c r="L784" s="16">
        <v>1728</v>
      </c>
      <c r="M784" t="str">
        <v>Administrative and other operating expenses / income</v>
      </c>
      <c r="N784" t="str">
        <v>Charitable donations</v>
      </c>
      <c r="O784" t="str">
        <v>Other trade related charitable donations</v>
      </c>
      <c r="T784" t="str">
        <v>Administrative and other operating expenses / income</v>
      </c>
      <c r="Z784">
        <v>0</v>
      </c>
    </row>
    <row r="785" spans="1:26" x14ac:dyDescent="0.2">
      <c r="A785" t="str">
        <v>A0732</v>
      </c>
      <c r="B785" t="str">
        <v>A0732 description</v>
      </c>
      <c r="C785" s="16">
        <v>1729</v>
      </c>
      <c r="D785" t="str">
        <v>Administrative and other operating expenses / income</v>
      </c>
      <c r="E785" t="str">
        <v>Charitable donations</v>
      </c>
      <c r="F785" t="str">
        <v>Charitable donations to non registered UK/EU charities or non UK/EU charities</v>
      </c>
      <c r="G785" s="16">
        <v>0</v>
      </c>
      <c r="H785" s="16">
        <v>0</v>
      </c>
      <c r="I785" s="16">
        <v>0</v>
      </c>
      <c r="J785" s="16">
        <v>0</v>
      </c>
      <c r="K785" s="16">
        <v>0</v>
      </c>
      <c r="L785" s="16">
        <v>1729</v>
      </c>
      <c r="M785" t="str">
        <v>Administrative and other operating expenses / income</v>
      </c>
      <c r="N785" t="str">
        <v>Charitable donations</v>
      </c>
      <c r="O785" t="str">
        <v>Charitable donations to non registered UK/EU charities or non UK/EU charities</v>
      </c>
      <c r="T785" t="str">
        <v>Administrative and other operating expenses / income</v>
      </c>
      <c r="Z785">
        <v>0</v>
      </c>
    </row>
    <row r="786" spans="1:26" x14ac:dyDescent="0.2">
      <c r="A786" t="str">
        <v>A0733</v>
      </c>
      <c r="B786" t="str">
        <v>A0733 description</v>
      </c>
      <c r="C786" s="16">
        <v>1730</v>
      </c>
      <c r="D786" t="str">
        <v>Administrative and other operating expenses / income</v>
      </c>
      <c r="E786" t="str">
        <v>Charitable donations</v>
      </c>
      <c r="F786" t="str">
        <v>Charitable donations to other allowable organisations</v>
      </c>
      <c r="G786" s="16">
        <v>0</v>
      </c>
      <c r="H786" s="16">
        <v>0</v>
      </c>
      <c r="I786" s="16">
        <v>0</v>
      </c>
      <c r="J786" s="16">
        <v>0</v>
      </c>
      <c r="K786" s="16">
        <v>0</v>
      </c>
      <c r="L786" s="16">
        <v>1730</v>
      </c>
      <c r="M786" t="str">
        <v>Administrative and other operating expenses / income</v>
      </c>
      <c r="N786" t="str">
        <v>Charitable donations</v>
      </c>
      <c r="O786" t="str">
        <v>Charitable donations to other allowable organisations</v>
      </c>
      <c r="T786" t="str">
        <v>Administrative and other operating expenses / income</v>
      </c>
      <c r="Z786">
        <v>0</v>
      </c>
    </row>
    <row r="787" spans="1:26" x14ac:dyDescent="0.2">
      <c r="A787" t="str">
        <v>A0734</v>
      </c>
      <c r="B787" t="str">
        <v>A0734 description</v>
      </c>
      <c r="C787" s="16">
        <v>1731</v>
      </c>
      <c r="D787" t="str">
        <v>Administrative and other operating expenses / income</v>
      </c>
      <c r="E787" t="str">
        <v>Interest and foreign exchange movements</v>
      </c>
      <c r="F787" t="str">
        <v>Interest and foreign exchange movements to be allocated</v>
      </c>
      <c r="G787" s="16">
        <v>0</v>
      </c>
      <c r="H787" s="16">
        <v>0</v>
      </c>
      <c r="I787" s="16">
        <v>0</v>
      </c>
      <c r="J787" s="16">
        <v>0</v>
      </c>
      <c r="K787" s="16">
        <v>0</v>
      </c>
      <c r="L787" s="16">
        <v>1731</v>
      </c>
      <c r="M787" t="str">
        <v>Administrative and other operating expenses / income</v>
      </c>
      <c r="N787" t="str">
        <v>Interest and foreign exchange movements</v>
      </c>
      <c r="O787" t="str">
        <v>Interest and foreign exchange movements to be allocated</v>
      </c>
      <c r="T787" t="str">
        <v>Administrative and other operating expenses / income</v>
      </c>
      <c r="Z787">
        <v>0</v>
      </c>
    </row>
    <row r="788" spans="1:26" x14ac:dyDescent="0.2">
      <c r="A788" t="str">
        <v>A0735</v>
      </c>
      <c r="B788" t="str">
        <v>A0735 description</v>
      </c>
      <c r="C788" s="16">
        <v>1732</v>
      </c>
      <c r="D788" t="str">
        <v>Administrative and other operating expenses / income</v>
      </c>
      <c r="E788" t="str">
        <v>Interest and foreign exchange movements</v>
      </c>
      <c r="F788" t="str">
        <v>Interest receivable/payable</v>
      </c>
      <c r="G788" s="16">
        <v>0</v>
      </c>
      <c r="H788" s="16">
        <v>0</v>
      </c>
      <c r="I788" s="16">
        <v>0</v>
      </c>
      <c r="J788" s="16">
        <v>0</v>
      </c>
      <c r="K788" s="16">
        <v>0</v>
      </c>
      <c r="L788" s="16">
        <v>1732</v>
      </c>
      <c r="M788" t="str">
        <v>Administrative and other operating expenses / income</v>
      </c>
      <c r="N788" t="str">
        <v>Interest and foreign exchange movements</v>
      </c>
      <c r="O788" t="str">
        <v>Interest receivable/payable</v>
      </c>
      <c r="T788" t="str">
        <v>Administrative and other operating expenses / income</v>
      </c>
      <c r="Z788">
        <v>0</v>
      </c>
    </row>
    <row r="789" spans="1:26" x14ac:dyDescent="0.2">
      <c r="A789" t="str">
        <v>A0736</v>
      </c>
      <c r="B789" t="str">
        <v>A0736 description</v>
      </c>
      <c r="C789" s="16">
        <v>1733</v>
      </c>
      <c r="D789" t="str">
        <v>Administrative and other operating expenses / income</v>
      </c>
      <c r="E789" t="str">
        <v>Interest and foreign exchange movements</v>
      </c>
      <c r="F789" t="str">
        <v>Interest receivable/payable</v>
      </c>
      <c r="G789" s="16">
        <v>0</v>
      </c>
      <c r="H789" s="16">
        <v>0</v>
      </c>
      <c r="I789" s="16">
        <v>0</v>
      </c>
      <c r="J789" s="16">
        <v>0</v>
      </c>
      <c r="K789" s="16">
        <v>0</v>
      </c>
      <c r="L789" s="16">
        <v>1733</v>
      </c>
      <c r="M789" t="str">
        <v>Administrative and other operating expenses / income</v>
      </c>
      <c r="N789" t="str">
        <v>Interest and foreign exchange movements</v>
      </c>
      <c r="O789" t="str">
        <v>Interest receivable/payable</v>
      </c>
      <c r="T789" t="str">
        <v>Administrative and other operating expenses / income</v>
      </c>
      <c r="Z789">
        <v>0</v>
      </c>
    </row>
    <row r="790" spans="1:26" x14ac:dyDescent="0.2">
      <c r="A790" t="str">
        <v>A0737</v>
      </c>
      <c r="B790" t="str">
        <v>A0737 description</v>
      </c>
      <c r="C790" s="16">
        <v>1734</v>
      </c>
      <c r="D790" t="str">
        <v>Administrative and other operating expenses / income</v>
      </c>
      <c r="E790" t="str">
        <v>Interest and foreign exchange movements</v>
      </c>
      <c r="F790" t="str">
        <v>Defined benefit pension interest</v>
      </c>
      <c r="G790" s="16">
        <v>0</v>
      </c>
      <c r="H790" s="16">
        <v>0</v>
      </c>
      <c r="I790" s="16">
        <v>0</v>
      </c>
      <c r="J790" s="16">
        <v>0</v>
      </c>
      <c r="K790" s="16">
        <v>0</v>
      </c>
      <c r="L790" s="16">
        <v>1734</v>
      </c>
      <c r="M790" t="str">
        <v>Administrative and other operating expenses / income</v>
      </c>
      <c r="N790" t="str">
        <v>Interest and foreign exchange movements</v>
      </c>
      <c r="O790" t="str">
        <v>Defined benefit pension interest</v>
      </c>
      <c r="T790" t="str">
        <v>Administrative and other operating expenses / income</v>
      </c>
      <c r="Z790">
        <v>0</v>
      </c>
    </row>
    <row r="791" spans="1:26" x14ac:dyDescent="0.2">
      <c r="A791" t="str">
        <v>A0738</v>
      </c>
      <c r="B791" t="str">
        <v>A0738 description</v>
      </c>
      <c r="C791" s="16">
        <v>1735</v>
      </c>
      <c r="D791" t="str">
        <v>Administrative and other operating expenses / income</v>
      </c>
      <c r="E791" t="str">
        <v>Interest and foreign exchange movements</v>
      </c>
      <c r="F791" t="str">
        <v>Derivative contracts</v>
      </c>
      <c r="G791" s="16">
        <v>0</v>
      </c>
      <c r="H791" s="16">
        <v>0</v>
      </c>
      <c r="I791" s="16">
        <v>0</v>
      </c>
      <c r="J791" s="16">
        <v>0</v>
      </c>
      <c r="K791" s="16">
        <v>0</v>
      </c>
      <c r="L791" s="16">
        <v>1735</v>
      </c>
      <c r="M791" t="str">
        <v>Administrative and other operating expenses / income</v>
      </c>
      <c r="N791" t="str">
        <v>Interest and foreign exchange movements</v>
      </c>
      <c r="O791" t="str">
        <v>Derivative contracts</v>
      </c>
      <c r="T791" t="str">
        <v>Administrative and other operating expenses / income</v>
      </c>
      <c r="Z791">
        <v>0</v>
      </c>
    </row>
    <row r="792" spans="1:26" x14ac:dyDescent="0.2">
      <c r="A792" t="str">
        <v>A0739</v>
      </c>
      <c r="B792" t="str">
        <v>A0739 description</v>
      </c>
      <c r="C792" s="16">
        <v>1736</v>
      </c>
      <c r="D792" t="str">
        <v>Administrative and other operating expenses / income</v>
      </c>
      <c r="E792" t="str">
        <v>Interest and foreign exchange movements</v>
      </c>
      <c r="F792" t="str">
        <v>Foreign exchange differences - trading</v>
      </c>
      <c r="G792" s="16">
        <v>0</v>
      </c>
      <c r="H792" s="16">
        <v>0</v>
      </c>
      <c r="I792" s="16">
        <v>0</v>
      </c>
      <c r="J792" s="16">
        <v>0</v>
      </c>
      <c r="K792" s="16">
        <v>0</v>
      </c>
      <c r="L792" s="16">
        <v>1736</v>
      </c>
      <c r="M792" t="str">
        <v>Administrative and other operating expenses / income</v>
      </c>
      <c r="N792" t="str">
        <v>Interest and foreign exchange movements</v>
      </c>
      <c r="O792" t="str">
        <v>Foreign exchange differences - trading</v>
      </c>
      <c r="T792" t="str">
        <v>Administrative and other operating expenses / income</v>
      </c>
      <c r="Z792">
        <v>0</v>
      </c>
    </row>
    <row r="793" spans="1:26" x14ac:dyDescent="0.2">
      <c r="A793" t="str">
        <v>A0740</v>
      </c>
      <c r="B793" t="str">
        <v>A0740 description</v>
      </c>
      <c r="C793" s="16">
        <v>1737</v>
      </c>
      <c r="D793" t="str">
        <v>Administrative and other operating expenses / income</v>
      </c>
      <c r="E793" t="str">
        <v>Interest and foreign exchange movements</v>
      </c>
      <c r="F793" t="str">
        <v>Foreign exchange differences - property business related</v>
      </c>
      <c r="G793" s="16">
        <v>0</v>
      </c>
      <c r="H793" s="16">
        <v>0</v>
      </c>
      <c r="I793" s="16">
        <v>0</v>
      </c>
      <c r="J793" s="16">
        <v>0</v>
      </c>
      <c r="K793" s="16">
        <v>0</v>
      </c>
      <c r="L793" s="16">
        <v>1737</v>
      </c>
      <c r="M793" t="str">
        <v>Administrative and other operating expenses / income</v>
      </c>
      <c r="N793" t="str">
        <v>Interest and foreign exchange movements</v>
      </c>
      <c r="O793" t="str">
        <v>Foreign exchange differences - property business related</v>
      </c>
      <c r="T793" t="str">
        <v>Administrative and other operating expenses / income</v>
      </c>
      <c r="Z793">
        <v>0</v>
      </c>
    </row>
    <row r="794" spans="1:26" x14ac:dyDescent="0.2">
      <c r="A794" t="str">
        <v>A0741</v>
      </c>
      <c r="B794" t="str">
        <v>A0741 description</v>
      </c>
      <c r="C794" s="16">
        <v>1738</v>
      </c>
      <c r="D794" t="str">
        <v>Administrative and other operating expenses / income</v>
      </c>
      <c r="E794" t="str">
        <v>Interest and foreign exchange movements</v>
      </c>
      <c r="F794" t="str">
        <v>Foreign exchange differences - non-trading</v>
      </c>
      <c r="G794" s="16">
        <v>0</v>
      </c>
      <c r="H794" s="16">
        <v>0</v>
      </c>
      <c r="I794" s="16">
        <v>0</v>
      </c>
      <c r="J794" s="16">
        <v>0</v>
      </c>
      <c r="K794" s="16">
        <v>0</v>
      </c>
      <c r="L794" s="16">
        <v>1738</v>
      </c>
      <c r="M794" t="str">
        <v>Administrative and other operating expenses / income</v>
      </c>
      <c r="N794" t="str">
        <v>Interest and foreign exchange movements</v>
      </c>
      <c r="O794" t="str">
        <v>Foreign exchange differences - non-trading</v>
      </c>
      <c r="T794" t="str">
        <v>Administrative and other operating expenses / income</v>
      </c>
      <c r="Z794">
        <v>0</v>
      </c>
    </row>
    <row r="795" spans="1:26" x14ac:dyDescent="0.2">
      <c r="A795" t="str">
        <v>A0742</v>
      </c>
      <c r="B795" t="str">
        <v>A0742 description</v>
      </c>
      <c r="C795" s="16">
        <v>1739</v>
      </c>
      <c r="D795" t="str">
        <v>Administrative and other operating expenses / income</v>
      </c>
      <c r="E795" t="str">
        <v>Interest and foreign exchange movements</v>
      </c>
      <c r="F795" t="str">
        <v>Foreign exchange differences - disallowable</v>
      </c>
      <c r="G795" s="16">
        <v>0</v>
      </c>
      <c r="H795" s="16">
        <v>0</v>
      </c>
      <c r="I795" s="16">
        <v>0</v>
      </c>
      <c r="J795" s="16">
        <v>0</v>
      </c>
      <c r="K795" s="16">
        <v>0</v>
      </c>
      <c r="L795" s="16">
        <v>1739</v>
      </c>
      <c r="M795" t="str">
        <v>Administrative and other operating expenses / income</v>
      </c>
      <c r="N795" t="str">
        <v>Interest and foreign exchange movements</v>
      </c>
      <c r="O795" t="str">
        <v>Foreign exchange differences - disallowable</v>
      </c>
      <c r="T795" t="str">
        <v>Administrative and other operating expenses / income</v>
      </c>
      <c r="Z795">
        <v>0</v>
      </c>
    </row>
    <row r="796" spans="1:26" x14ac:dyDescent="0.2">
      <c r="A796" t="str">
        <v>A0743</v>
      </c>
      <c r="B796" t="str">
        <v>A0743 description</v>
      </c>
      <c r="C796" s="16">
        <v>1740</v>
      </c>
      <c r="D796" t="str">
        <v>Administrative and other operating expenses / income</v>
      </c>
      <c r="E796" t="str">
        <v>Interest and foreign exchange movements</v>
      </c>
      <c r="F796" t="str">
        <v>Interest and foreign exchange movements to be allocated</v>
      </c>
      <c r="G796" s="16">
        <v>0</v>
      </c>
      <c r="H796" s="16">
        <v>0</v>
      </c>
      <c r="I796" s="16">
        <v>0</v>
      </c>
      <c r="J796" s="16">
        <v>0</v>
      </c>
      <c r="K796" s="16">
        <v>0</v>
      </c>
      <c r="L796" s="16">
        <v>1740</v>
      </c>
      <c r="M796" t="str">
        <v>Administrative and other operating expenses / income</v>
      </c>
      <c r="N796" t="str">
        <v>Interest and foreign exchange movements</v>
      </c>
      <c r="O796" t="str">
        <v>Interest and foreign exchange movements to be allocated</v>
      </c>
      <c r="T796" t="str">
        <v>Administrative and other operating expenses / income</v>
      </c>
      <c r="Z796">
        <v>0</v>
      </c>
    </row>
    <row r="797" spans="1:26" x14ac:dyDescent="0.2">
      <c r="A797" t="str">
        <v>A0744</v>
      </c>
      <c r="B797" t="str">
        <v>A0744 description</v>
      </c>
      <c r="C797" s="16">
        <v>1741</v>
      </c>
      <c r="D797" t="str">
        <v>Administrative and other operating expenses / income</v>
      </c>
      <c r="E797" t="str">
        <v>Interest and foreign exchange movements</v>
      </c>
      <c r="F797" t="str">
        <v>Interest receivable/payable</v>
      </c>
      <c r="G797" s="16">
        <v>0</v>
      </c>
      <c r="H797" s="16">
        <v>0</v>
      </c>
      <c r="I797" s="16">
        <v>0</v>
      </c>
      <c r="J797" s="16">
        <v>0</v>
      </c>
      <c r="K797" s="16">
        <v>0</v>
      </c>
      <c r="L797" s="16">
        <v>1741</v>
      </c>
      <c r="M797" t="str">
        <v>Administrative and other operating expenses / income</v>
      </c>
      <c r="N797" t="str">
        <v>Interest and foreign exchange movements</v>
      </c>
      <c r="O797" t="str">
        <v>Interest receivable/payable</v>
      </c>
      <c r="T797" t="str">
        <v>Administrative and other operating expenses / income</v>
      </c>
      <c r="Z797">
        <v>0</v>
      </c>
    </row>
    <row r="798" spans="1:26" x14ac:dyDescent="0.2">
      <c r="A798" t="str">
        <v>A0745</v>
      </c>
      <c r="B798" t="str">
        <v>A0745 description</v>
      </c>
      <c r="C798" s="16">
        <v>1742</v>
      </c>
      <c r="D798" t="str">
        <v>Administrative and other operating expenses / income</v>
      </c>
      <c r="E798" t="str">
        <v>Interest and foreign exchange movements</v>
      </c>
      <c r="F798" t="str">
        <v>Interest receivable/payable</v>
      </c>
      <c r="G798" s="16">
        <v>0</v>
      </c>
      <c r="H798" s="16">
        <v>0</v>
      </c>
      <c r="I798" s="16">
        <v>0</v>
      </c>
      <c r="J798" s="16">
        <v>0</v>
      </c>
      <c r="K798" s="16">
        <v>0</v>
      </c>
      <c r="L798" s="16">
        <v>1742</v>
      </c>
      <c r="M798" t="str">
        <v>Administrative and other operating expenses / income</v>
      </c>
      <c r="N798" t="str">
        <v>Interest and foreign exchange movements</v>
      </c>
      <c r="O798" t="str">
        <v>Interest receivable/payable</v>
      </c>
      <c r="T798" t="str">
        <v>Administrative and other operating expenses / income</v>
      </c>
      <c r="Z798">
        <v>0</v>
      </c>
    </row>
    <row r="799" spans="1:26" x14ac:dyDescent="0.2">
      <c r="A799" t="str">
        <v>A0746</v>
      </c>
      <c r="B799" t="str">
        <v>A0746 description</v>
      </c>
      <c r="C799" s="16">
        <v>1743</v>
      </c>
      <c r="D799" t="str">
        <v>Administrative and other operating expenses / income</v>
      </c>
      <c r="E799" t="str">
        <v>Interest and foreign exchange movements</v>
      </c>
      <c r="F799" t="str">
        <v>Defined benefit pension interest</v>
      </c>
      <c r="G799" s="16">
        <v>0</v>
      </c>
      <c r="H799" s="16">
        <v>0</v>
      </c>
      <c r="I799" s="16">
        <v>0</v>
      </c>
      <c r="J799" s="16">
        <v>0</v>
      </c>
      <c r="K799" s="16">
        <v>0</v>
      </c>
      <c r="L799" s="16">
        <v>1743</v>
      </c>
      <c r="M799" t="str">
        <v>Administrative and other operating expenses / income</v>
      </c>
      <c r="N799" t="str">
        <v>Interest and foreign exchange movements</v>
      </c>
      <c r="O799" t="str">
        <v>Defined benefit pension interest</v>
      </c>
      <c r="T799" t="str">
        <v>Administrative and other operating expenses / income</v>
      </c>
      <c r="Z799">
        <v>0</v>
      </c>
    </row>
    <row r="800" spans="1:26" x14ac:dyDescent="0.2">
      <c r="A800" t="str">
        <v>A0747</v>
      </c>
      <c r="B800" t="str">
        <v>A0747 description</v>
      </c>
      <c r="C800" s="16">
        <v>1744</v>
      </c>
      <c r="D800" t="str">
        <v>Administrative and other operating expenses / income</v>
      </c>
      <c r="E800" t="str">
        <v>Interest and foreign exchange movements</v>
      </c>
      <c r="F800" t="str">
        <v>Derivative contracts</v>
      </c>
      <c r="G800" s="16">
        <v>0</v>
      </c>
      <c r="H800" s="16">
        <v>0</v>
      </c>
      <c r="I800" s="16">
        <v>0</v>
      </c>
      <c r="J800" s="16">
        <v>0</v>
      </c>
      <c r="K800" s="16">
        <v>0</v>
      </c>
      <c r="L800" s="16">
        <v>1744</v>
      </c>
      <c r="M800" t="str">
        <v>Administrative and other operating expenses / income</v>
      </c>
      <c r="N800" t="str">
        <v>Interest and foreign exchange movements</v>
      </c>
      <c r="O800" t="str">
        <v>Derivative contracts</v>
      </c>
      <c r="T800" t="str">
        <v>Administrative and other operating expenses / income</v>
      </c>
      <c r="Z800">
        <v>0</v>
      </c>
    </row>
    <row r="801" spans="1:26" x14ac:dyDescent="0.2">
      <c r="A801" t="str">
        <v>A0748</v>
      </c>
      <c r="B801" t="str">
        <v>A0748 description</v>
      </c>
      <c r="C801" s="16">
        <v>1745</v>
      </c>
      <c r="D801" t="str">
        <v>Administrative and other operating expenses / income</v>
      </c>
      <c r="E801" t="str">
        <v>Interest and foreign exchange movements</v>
      </c>
      <c r="F801" t="str">
        <v>Foreign exchange differences - trading</v>
      </c>
      <c r="G801" s="16">
        <v>0</v>
      </c>
      <c r="H801" s="16">
        <v>0</v>
      </c>
      <c r="I801" s="16">
        <v>0</v>
      </c>
      <c r="J801" s="16">
        <v>0</v>
      </c>
      <c r="K801" s="16">
        <v>0</v>
      </c>
      <c r="L801" s="16">
        <v>1745</v>
      </c>
      <c r="M801" t="str">
        <v>Administrative and other operating expenses / income</v>
      </c>
      <c r="N801" t="str">
        <v>Interest and foreign exchange movements</v>
      </c>
      <c r="O801" t="str">
        <v>Foreign exchange differences - trading</v>
      </c>
      <c r="T801" t="str">
        <v>Administrative and other operating expenses / income</v>
      </c>
      <c r="Z801">
        <v>0</v>
      </c>
    </row>
    <row r="802" spans="1:26" x14ac:dyDescent="0.2">
      <c r="A802" t="str">
        <v>A0749</v>
      </c>
      <c r="B802" t="str">
        <v>A0749 description</v>
      </c>
      <c r="C802" s="16">
        <v>1746</v>
      </c>
      <c r="D802" t="str">
        <v>Administrative and other operating expenses / income</v>
      </c>
      <c r="E802" t="str">
        <v>Interest and foreign exchange movements</v>
      </c>
      <c r="F802" t="str">
        <v>Foreign exchange differences - property business related</v>
      </c>
      <c r="G802" s="16">
        <v>0</v>
      </c>
      <c r="H802" s="16">
        <v>0</v>
      </c>
      <c r="I802" s="16">
        <v>0</v>
      </c>
      <c r="J802" s="16">
        <v>0</v>
      </c>
      <c r="K802" s="16">
        <v>0</v>
      </c>
      <c r="L802" s="16">
        <v>1746</v>
      </c>
      <c r="M802" t="str">
        <v>Administrative and other operating expenses / income</v>
      </c>
      <c r="N802" t="str">
        <v>Interest and foreign exchange movements</v>
      </c>
      <c r="O802" t="str">
        <v>Foreign exchange differences - property business related</v>
      </c>
      <c r="T802" t="str">
        <v>Administrative and other operating expenses / income</v>
      </c>
      <c r="Z802">
        <v>0</v>
      </c>
    </row>
    <row r="803" spans="1:26" x14ac:dyDescent="0.2">
      <c r="A803" t="str">
        <v>A0750</v>
      </c>
      <c r="B803" t="str">
        <v>A0750 description</v>
      </c>
      <c r="C803" s="16">
        <v>1747</v>
      </c>
      <c r="D803" t="str">
        <v>Administrative and other operating expenses / income</v>
      </c>
      <c r="E803" t="str">
        <v>Interest and foreign exchange movements</v>
      </c>
      <c r="F803" t="str">
        <v>Foreign exchange differences - non-trading</v>
      </c>
      <c r="G803" s="16">
        <v>0</v>
      </c>
      <c r="H803" s="16">
        <v>0</v>
      </c>
      <c r="I803" s="16">
        <v>0</v>
      </c>
      <c r="J803" s="16">
        <v>0</v>
      </c>
      <c r="K803" s="16">
        <v>0</v>
      </c>
      <c r="L803" s="16">
        <v>1747</v>
      </c>
      <c r="M803" t="str">
        <v>Administrative and other operating expenses / income</v>
      </c>
      <c r="N803" t="str">
        <v>Interest and foreign exchange movements</v>
      </c>
      <c r="O803" t="str">
        <v>Foreign exchange differences - non-trading</v>
      </c>
      <c r="T803" t="str">
        <v>Administrative and other operating expenses / income</v>
      </c>
      <c r="Z803">
        <v>0</v>
      </c>
    </row>
    <row r="804" spans="1:26" x14ac:dyDescent="0.2">
      <c r="A804" t="str">
        <v>A0751</v>
      </c>
      <c r="B804" t="str">
        <v>A0751 description</v>
      </c>
      <c r="C804" s="16">
        <v>1748</v>
      </c>
      <c r="D804" t="str">
        <v>Administrative and other operating expenses / income</v>
      </c>
      <c r="E804" t="str">
        <v>Interest and foreign exchange movements</v>
      </c>
      <c r="F804" t="str">
        <v>Foreign exchange differences - disallowable</v>
      </c>
      <c r="G804" s="16">
        <v>0</v>
      </c>
      <c r="H804" s="16">
        <v>0</v>
      </c>
      <c r="I804" s="16">
        <v>0</v>
      </c>
      <c r="J804" s="16">
        <v>0</v>
      </c>
      <c r="K804" s="16">
        <v>0</v>
      </c>
      <c r="L804" s="16">
        <v>1748</v>
      </c>
      <c r="M804" t="str">
        <v>Administrative and other operating expenses / income</v>
      </c>
      <c r="N804" t="str">
        <v>Interest and foreign exchange movements</v>
      </c>
      <c r="O804" t="str">
        <v>Foreign exchange differences - disallowable</v>
      </c>
      <c r="T804" t="str">
        <v>Administrative and other operating expenses / income</v>
      </c>
      <c r="Z804">
        <v>0</v>
      </c>
    </row>
    <row r="805" spans="1:26" x14ac:dyDescent="0.2">
      <c r="A805" t="str">
        <v>A0752</v>
      </c>
      <c r="B805" t="str">
        <v>A0752 description</v>
      </c>
      <c r="C805" s="16">
        <v>1749</v>
      </c>
      <c r="D805" t="str">
        <v>Administrative and other operating expenses / income</v>
      </c>
      <c r="E805" t="str">
        <v>Penalties and fines</v>
      </c>
      <c r="F805" t="str">
        <v>Penalties and fines to be allocated</v>
      </c>
      <c r="G805" s="16">
        <v>0</v>
      </c>
      <c r="H805" s="16">
        <v>0</v>
      </c>
      <c r="I805" s="16">
        <v>0</v>
      </c>
      <c r="J805" s="16">
        <v>0</v>
      </c>
      <c r="K805" s="16">
        <v>0</v>
      </c>
      <c r="L805" s="16">
        <v>1749</v>
      </c>
      <c r="M805" t="str">
        <v>Administrative and other operating expenses / income</v>
      </c>
      <c r="N805" t="str">
        <v>Penalties and fines</v>
      </c>
      <c r="O805" t="str">
        <v>Penalties and fines to be allocated</v>
      </c>
      <c r="T805" t="str">
        <v>Administrative and other operating expenses / income</v>
      </c>
      <c r="Z805">
        <v>0</v>
      </c>
    </row>
    <row r="806" spans="1:26" x14ac:dyDescent="0.2">
      <c r="A806" t="str">
        <v>A0753</v>
      </c>
      <c r="B806" t="str">
        <v>A0753 description</v>
      </c>
      <c r="C806" s="16">
        <v>1750</v>
      </c>
      <c r="D806" t="str">
        <v>Administrative and other operating expenses / income</v>
      </c>
      <c r="E806" t="str">
        <v>Penalties and fines</v>
      </c>
      <c r="F806" t="str">
        <v>Penalties and fines - disallowable</v>
      </c>
      <c r="G806" s="16">
        <v>0</v>
      </c>
      <c r="H806" s="16">
        <v>0</v>
      </c>
      <c r="I806" s="16">
        <v>0</v>
      </c>
      <c r="J806" s="16">
        <v>0</v>
      </c>
      <c r="K806" s="16">
        <v>0</v>
      </c>
      <c r="L806" s="16">
        <v>1750</v>
      </c>
      <c r="M806" t="str">
        <v>Administrative and other operating expenses / income</v>
      </c>
      <c r="N806" t="str">
        <v>Penalties and fines</v>
      </c>
      <c r="O806" t="str">
        <v>Penalties and fines - disallowable</v>
      </c>
      <c r="T806" t="str">
        <v>Administrative and other operating expenses / income</v>
      </c>
      <c r="Z806">
        <v>0</v>
      </c>
    </row>
    <row r="807" spans="1:26" x14ac:dyDescent="0.2">
      <c r="A807" t="str">
        <v>A0754</v>
      </c>
      <c r="B807" t="str">
        <v>A0754 description</v>
      </c>
      <c r="C807" s="16">
        <v>1751</v>
      </c>
      <c r="D807" t="str">
        <v>Administrative and other operating expenses / income</v>
      </c>
      <c r="E807" t="str">
        <v>Penalties and fines</v>
      </c>
      <c r="F807" t="str">
        <v>Penalties and fines - disallowable</v>
      </c>
      <c r="G807" s="16">
        <v>0</v>
      </c>
      <c r="H807" s="16">
        <v>0</v>
      </c>
      <c r="I807" s="16">
        <v>0</v>
      </c>
      <c r="J807" s="16">
        <v>0</v>
      </c>
      <c r="K807" s="16">
        <v>0</v>
      </c>
      <c r="L807" s="16">
        <v>1751</v>
      </c>
      <c r="M807" t="str">
        <v>Administrative and other operating expenses / income</v>
      </c>
      <c r="N807" t="str">
        <v>Penalties and fines</v>
      </c>
      <c r="O807" t="str">
        <v>Penalties and fines - disallowable</v>
      </c>
      <c r="T807" t="str">
        <v>Administrative and other operating expenses / income</v>
      </c>
      <c r="Z807">
        <v>0</v>
      </c>
    </row>
    <row r="808" spans="1:26" x14ac:dyDescent="0.2">
      <c r="A808" t="str">
        <v>A0755</v>
      </c>
      <c r="B808" t="str">
        <v>A0755 description</v>
      </c>
      <c r="C808" s="16">
        <v>1752</v>
      </c>
      <c r="D808" t="str">
        <v>Administrative and other operating expenses / income</v>
      </c>
      <c r="E808" t="str">
        <v>Penalties and fines</v>
      </c>
      <c r="F808" t="str">
        <v>Penalties and fines to be allocated</v>
      </c>
      <c r="G808" s="16">
        <v>0</v>
      </c>
      <c r="H808" s="16">
        <v>0</v>
      </c>
      <c r="I808" s="16">
        <v>0</v>
      </c>
      <c r="J808" s="16">
        <v>0</v>
      </c>
      <c r="K808" s="16">
        <v>0</v>
      </c>
      <c r="L808" s="16">
        <v>1752</v>
      </c>
      <c r="M808" t="str">
        <v>Administrative and other operating expenses / income</v>
      </c>
      <c r="N808" t="str">
        <v>Penalties and fines</v>
      </c>
      <c r="O808" t="str">
        <v>Penalties and fines to be allocated</v>
      </c>
      <c r="T808" t="str">
        <v>Administrative and other operating expenses / income</v>
      </c>
      <c r="Z808">
        <v>0</v>
      </c>
    </row>
    <row r="809" spans="1:26" x14ac:dyDescent="0.2">
      <c r="A809" t="str">
        <v>A0756</v>
      </c>
      <c r="B809" t="str">
        <v>A0756 description</v>
      </c>
      <c r="C809" s="16">
        <v>1753</v>
      </c>
      <c r="D809" t="str">
        <v>Administrative and other operating expenses / income</v>
      </c>
      <c r="E809" t="str">
        <v>Penalties and fines</v>
      </c>
      <c r="F809" t="str">
        <v>Penalties and fines - disallowable</v>
      </c>
      <c r="G809" s="16">
        <v>0</v>
      </c>
      <c r="H809" s="16">
        <v>0</v>
      </c>
      <c r="I809" s="16">
        <v>0</v>
      </c>
      <c r="J809" s="16">
        <v>0</v>
      </c>
      <c r="K809" s="16">
        <v>0</v>
      </c>
      <c r="L809" s="16">
        <v>1753</v>
      </c>
      <c r="M809" t="str">
        <v>Administrative and other operating expenses / income</v>
      </c>
      <c r="N809" t="str">
        <v>Penalties and fines</v>
      </c>
      <c r="O809" t="str">
        <v>Penalties and fines - disallowable</v>
      </c>
      <c r="T809" t="str">
        <v>Administrative and other operating expenses / income</v>
      </c>
      <c r="Z809">
        <v>0</v>
      </c>
    </row>
    <row r="810" spans="1:26" x14ac:dyDescent="0.2">
      <c r="A810" t="str">
        <v>A0757</v>
      </c>
      <c r="B810" t="str">
        <v>A0757 description</v>
      </c>
      <c r="C810" s="16">
        <v>1754</v>
      </c>
      <c r="D810" t="str">
        <v>Administrative and other operating expenses / income</v>
      </c>
      <c r="E810" t="str">
        <v>Penalties and fines</v>
      </c>
      <c r="F810" t="str">
        <v>Penalties and fines - disallowable</v>
      </c>
      <c r="G810" s="16">
        <v>0</v>
      </c>
      <c r="H810" s="16">
        <v>0</v>
      </c>
      <c r="I810" s="16">
        <v>0</v>
      </c>
      <c r="J810" s="16">
        <v>0</v>
      </c>
      <c r="K810" s="16">
        <v>0</v>
      </c>
      <c r="L810" s="16">
        <v>1754</v>
      </c>
      <c r="M810" t="str">
        <v>Administrative and other operating expenses / income</v>
      </c>
      <c r="N810" t="str">
        <v>Penalties and fines</v>
      </c>
      <c r="O810" t="str">
        <v>Penalties and fines - disallowable</v>
      </c>
      <c r="T810" t="str">
        <v>Administrative and other operating expenses / income</v>
      </c>
      <c r="Z810">
        <v>0</v>
      </c>
    </row>
    <row r="811" spans="1:26" x14ac:dyDescent="0.2">
      <c r="A811" t="str">
        <v>A0758</v>
      </c>
      <c r="B811" t="str">
        <v>A0758 description</v>
      </c>
      <c r="C811" s="16">
        <v>1755</v>
      </c>
      <c r="D811" t="str">
        <v>Administrative and other operating expenses / income</v>
      </c>
      <c r="E811" t="str">
        <v>Other income</v>
      </c>
      <c r="F811" t="str">
        <v>Other income to be allocated</v>
      </c>
      <c r="G811" s="16">
        <v>0</v>
      </c>
      <c r="H811" s="16">
        <v>0</v>
      </c>
      <c r="I811" s="16">
        <v>0</v>
      </c>
      <c r="J811" s="16">
        <v>0</v>
      </c>
      <c r="K811" s="16">
        <v>0</v>
      </c>
      <c r="L811" s="16">
        <v>1755</v>
      </c>
      <c r="M811" t="str">
        <v>Administrative and other operating expenses / income</v>
      </c>
      <c r="N811" t="str">
        <v>Other income</v>
      </c>
      <c r="O811" t="str">
        <v>Other income to be allocated</v>
      </c>
      <c r="T811" t="str">
        <v>Administrative and other operating expenses / income</v>
      </c>
      <c r="Z811">
        <v>0</v>
      </c>
    </row>
    <row r="812" spans="1:26" x14ac:dyDescent="0.2">
      <c r="A812" t="str">
        <v>A0759</v>
      </c>
      <c r="B812" t="str">
        <v>A0759 description</v>
      </c>
      <c r="C812" s="16">
        <v>1756</v>
      </c>
      <c r="D812" t="str">
        <v>Administrative and other operating expenses / income</v>
      </c>
      <c r="E812" t="str">
        <v>Other income</v>
      </c>
      <c r="F812" t="str">
        <v>Rent receivable</v>
      </c>
      <c r="G812" s="16">
        <v>0</v>
      </c>
      <c r="H812" s="16">
        <v>0</v>
      </c>
      <c r="I812" s="16">
        <v>0</v>
      </c>
      <c r="J812" s="16">
        <v>0</v>
      </c>
      <c r="K812" s="16">
        <v>0</v>
      </c>
      <c r="L812" s="16">
        <v>1756</v>
      </c>
      <c r="M812" t="str">
        <v>Administrative and other operating expenses / income</v>
      </c>
      <c r="N812" t="str">
        <v>Other income</v>
      </c>
      <c r="O812" t="str">
        <v>Rent receivable</v>
      </c>
      <c r="T812" t="str">
        <v>Administrative and other operating expenses / income</v>
      </c>
      <c r="Z812">
        <v>0</v>
      </c>
    </row>
    <row r="813" spans="1:26" x14ac:dyDescent="0.2">
      <c r="A813" t="str">
        <v>A0760</v>
      </c>
      <c r="B813" t="str">
        <v>A0760 description</v>
      </c>
      <c r="C813" s="16">
        <v>1757</v>
      </c>
      <c r="D813" t="str">
        <v>Administrative and other operating expenses / income</v>
      </c>
      <c r="E813" t="str">
        <v>Other income</v>
      </c>
      <c r="F813" t="str">
        <v>Foreign income</v>
      </c>
      <c r="G813" s="16">
        <v>0</v>
      </c>
      <c r="H813" s="16">
        <v>0</v>
      </c>
      <c r="I813" s="16">
        <v>0</v>
      </c>
      <c r="J813" s="16">
        <v>0</v>
      </c>
      <c r="K813" s="16">
        <v>0</v>
      </c>
      <c r="L813" s="16">
        <v>1757</v>
      </c>
      <c r="M813" t="str">
        <v>Administrative and other operating expenses / income</v>
      </c>
      <c r="N813" t="str">
        <v>Other income</v>
      </c>
      <c r="O813" t="str">
        <v>Foreign income</v>
      </c>
      <c r="T813" t="str">
        <v>Administrative and other operating expenses / income</v>
      </c>
      <c r="Z813">
        <v>0</v>
      </c>
    </row>
    <row r="814" spans="1:26" x14ac:dyDescent="0.2">
      <c r="A814" t="str">
        <v>A0761</v>
      </c>
      <c r="B814" t="str">
        <v>A0761 description</v>
      </c>
      <c r="C814" s="16">
        <v>1758</v>
      </c>
      <c r="D814" t="str">
        <v>Administrative and other operating expenses / income</v>
      </c>
      <c r="E814" t="str">
        <v>Other income</v>
      </c>
      <c r="F814" t="str">
        <v>Foreign income taxed as Trading Income</v>
      </c>
      <c r="G814" s="16">
        <v>0</v>
      </c>
      <c r="H814" s="16">
        <v>0</v>
      </c>
      <c r="I814" s="16">
        <v>0</v>
      </c>
      <c r="J814" s="16">
        <v>0</v>
      </c>
      <c r="K814" s="16">
        <v>0</v>
      </c>
      <c r="L814" s="16">
        <v>1758</v>
      </c>
      <c r="M814" t="str">
        <v>Administrative and other operating expenses / income</v>
      </c>
      <c r="N814" t="str">
        <v>Other income</v>
      </c>
      <c r="O814" t="str">
        <v>Foreign income taxed as Trading Income</v>
      </c>
      <c r="T814" t="str">
        <v>Administrative and other operating expenses / income</v>
      </c>
      <c r="Z814">
        <v>0</v>
      </c>
    </row>
    <row r="815" spans="1:26" x14ac:dyDescent="0.2">
      <c r="A815" t="str">
        <v>A0762</v>
      </c>
      <c r="B815" t="str">
        <v>A0762 description</v>
      </c>
      <c r="C815" s="16">
        <v>1759</v>
      </c>
      <c r="D815" t="str">
        <v>Administrative and other operating expenses / income</v>
      </c>
      <c r="E815" t="str">
        <v>Other income</v>
      </c>
      <c r="F815" t="str">
        <v>Dividends</v>
      </c>
      <c r="G815" s="16">
        <v>0</v>
      </c>
      <c r="H815" s="16">
        <v>0</v>
      </c>
      <c r="I815" s="16">
        <v>0</v>
      </c>
      <c r="J815" s="16">
        <v>0</v>
      </c>
      <c r="K815" s="16">
        <v>0</v>
      </c>
      <c r="L815" s="16">
        <v>1759</v>
      </c>
      <c r="M815" t="str">
        <v>Administrative and other operating expenses / income</v>
      </c>
      <c r="N815" t="str">
        <v>Other income</v>
      </c>
      <c r="O815" t="str">
        <v>Dividends</v>
      </c>
      <c r="T815" t="str">
        <v>Administrative and other operating expenses / income</v>
      </c>
      <c r="Z815">
        <v>0</v>
      </c>
    </row>
    <row r="816" spans="1:26" x14ac:dyDescent="0.2">
      <c r="A816" t="str">
        <v>A0763</v>
      </c>
      <c r="B816" t="str">
        <v>A0763 description</v>
      </c>
      <c r="C816" s="16">
        <v>1760</v>
      </c>
      <c r="D816" t="str">
        <v>Administrative and other operating expenses / income</v>
      </c>
      <c r="E816" t="str">
        <v>Other income</v>
      </c>
      <c r="F816" t="str">
        <v>PIDs from Other UK REITs</v>
      </c>
      <c r="G816" s="16">
        <v>0</v>
      </c>
      <c r="H816" s="16">
        <v>0</v>
      </c>
      <c r="I816" s="16">
        <v>0</v>
      </c>
      <c r="J816" s="16">
        <v>0</v>
      </c>
      <c r="K816" s="16">
        <v>0</v>
      </c>
      <c r="L816" s="16">
        <v>1760</v>
      </c>
      <c r="M816" t="str">
        <v>Administrative and other operating expenses / income</v>
      </c>
      <c r="N816" t="str">
        <v>Other income</v>
      </c>
      <c r="O816" t="str">
        <v>PIDs from Other UK REITs</v>
      </c>
      <c r="T816" t="str">
        <v>Administrative and other operating expenses / income</v>
      </c>
      <c r="Z816">
        <v>0</v>
      </c>
    </row>
    <row r="817" spans="1:26" x14ac:dyDescent="0.2">
      <c r="A817" t="str">
        <v>A0764</v>
      </c>
      <c r="B817" t="str">
        <v>A0764 description</v>
      </c>
      <c r="C817" s="16">
        <v>1761</v>
      </c>
      <c r="D817" t="str">
        <v>Administrative and other operating expenses / income</v>
      </c>
      <c r="E817" t="str">
        <v>Other income</v>
      </c>
      <c r="F817" t="str">
        <v>Dilapidation receipts</v>
      </c>
      <c r="G817" s="16">
        <v>0</v>
      </c>
      <c r="H817" s="16">
        <v>0</v>
      </c>
      <c r="I817" s="16">
        <v>0</v>
      </c>
      <c r="J817" s="16">
        <v>0</v>
      </c>
      <c r="K817" s="16">
        <v>0</v>
      </c>
      <c r="L817" s="16">
        <v>1761</v>
      </c>
      <c r="M817" t="str">
        <v>Administrative and other operating expenses / income</v>
      </c>
      <c r="N817" t="str">
        <v>Other income</v>
      </c>
      <c r="O817" t="str">
        <v>Dilapidation receipts</v>
      </c>
      <c r="T817" t="str">
        <v>Administrative and other operating expenses / income</v>
      </c>
      <c r="Z817">
        <v>0</v>
      </c>
    </row>
    <row r="818" spans="1:26" x14ac:dyDescent="0.2">
      <c r="A818" t="str">
        <v>A0765</v>
      </c>
      <c r="B818" t="str">
        <v>A0765 description</v>
      </c>
      <c r="C818" s="16">
        <v>1762</v>
      </c>
      <c r="D818" t="str">
        <v>Administrative and other operating expenses / income</v>
      </c>
      <c r="E818" t="str">
        <v>Other income</v>
      </c>
      <c r="F818" t="str">
        <v>RDEC above the line credit - current year</v>
      </c>
      <c r="G818" s="16">
        <v>0</v>
      </c>
      <c r="H818" s="16">
        <v>0</v>
      </c>
      <c r="I818" s="16">
        <v>0</v>
      </c>
      <c r="J818" s="16">
        <v>0</v>
      </c>
      <c r="K818" s="16">
        <v>0</v>
      </c>
      <c r="L818" s="16">
        <v>1762</v>
      </c>
      <c r="M818" t="str">
        <v>Administrative and other operating expenses / income</v>
      </c>
      <c r="N818" t="str">
        <v>Other income</v>
      </c>
      <c r="O818" t="str">
        <v>RDEC above the line credit - current year</v>
      </c>
      <c r="T818" t="str">
        <v>Administrative and other operating expenses / income</v>
      </c>
      <c r="Z818">
        <v>0</v>
      </c>
    </row>
    <row r="819" spans="1:26" x14ac:dyDescent="0.2">
      <c r="A819" t="str">
        <v>A0766</v>
      </c>
      <c r="B819" t="str">
        <v>A0766 description</v>
      </c>
      <c r="C819" s="16">
        <v>1763</v>
      </c>
      <c r="D819" t="str">
        <v>Administrative and other operating expenses / income</v>
      </c>
      <c r="E819" t="str">
        <v>Other income</v>
      </c>
      <c r="F819" t="str">
        <v>RDEC above the line credit - prior years</v>
      </c>
      <c r="G819" s="16">
        <v>0</v>
      </c>
      <c r="H819" s="16">
        <v>0</v>
      </c>
      <c r="I819" s="16">
        <v>0</v>
      </c>
      <c r="J819" s="16">
        <v>0</v>
      </c>
      <c r="K819" s="16">
        <v>0</v>
      </c>
      <c r="L819" s="16">
        <v>1763</v>
      </c>
      <c r="M819" t="str">
        <v>Administrative and other operating expenses / income</v>
      </c>
      <c r="N819" t="str">
        <v>Other income</v>
      </c>
      <c r="O819" t="str">
        <v>RDEC above the line credit - prior years</v>
      </c>
      <c r="T819" t="str">
        <v>Administrative and other operating expenses / income</v>
      </c>
      <c r="Z819">
        <v>0</v>
      </c>
    </row>
    <row r="820" spans="1:26" x14ac:dyDescent="0.2">
      <c r="A820" t="str">
        <v>A0767</v>
      </c>
      <c r="B820" t="str">
        <v>A0767 description</v>
      </c>
      <c r="C820" s="16">
        <v>1764</v>
      </c>
      <c r="D820" t="str">
        <v>Administrative and other operating expenses / income</v>
      </c>
      <c r="E820" t="str">
        <v>Other income</v>
      </c>
      <c r="F820" t="str">
        <v>Royalties receivable - UK</v>
      </c>
      <c r="G820" s="16">
        <v>0</v>
      </c>
      <c r="H820" s="16">
        <v>0</v>
      </c>
      <c r="I820" s="16">
        <v>0</v>
      </c>
      <c r="J820" s="16">
        <v>0</v>
      </c>
      <c r="K820" s="16">
        <v>0</v>
      </c>
      <c r="L820" s="16">
        <v>1764</v>
      </c>
      <c r="M820" t="str">
        <v>Administrative and other operating expenses / income</v>
      </c>
      <c r="N820" t="str">
        <v>Other income</v>
      </c>
      <c r="O820" t="str">
        <v>Royalties receivable - UK</v>
      </c>
      <c r="T820" t="str">
        <v>Administrative and other operating expenses / income</v>
      </c>
      <c r="Z820">
        <v>0</v>
      </c>
    </row>
    <row r="821" spans="1:26" x14ac:dyDescent="0.2">
      <c r="A821" t="str">
        <v>A0768</v>
      </c>
      <c r="B821" t="str">
        <v>A0768 description</v>
      </c>
      <c r="C821" s="16">
        <v>1765</v>
      </c>
      <c r="D821" t="str">
        <v>Administrative and other operating expenses / income</v>
      </c>
      <c r="E821" t="str">
        <v>Other income</v>
      </c>
      <c r="F821" t="str">
        <v>Royalties receivable - Overseas</v>
      </c>
      <c r="G821" s="16">
        <v>0</v>
      </c>
      <c r="H821" s="16">
        <v>0</v>
      </c>
      <c r="I821" s="16">
        <v>0</v>
      </c>
      <c r="J821" s="16">
        <v>0</v>
      </c>
      <c r="K821" s="16">
        <v>0</v>
      </c>
      <c r="L821" s="16">
        <v>1765</v>
      </c>
      <c r="M821" t="str">
        <v>Administrative and other operating expenses / income</v>
      </c>
      <c r="N821" t="str">
        <v>Other income</v>
      </c>
      <c r="O821" t="str">
        <v>Royalties receivable - Overseas</v>
      </c>
      <c r="T821" t="str">
        <v>Administrative and other operating expenses / income</v>
      </c>
      <c r="Z821">
        <v>0</v>
      </c>
    </row>
    <row r="822" spans="1:26" x14ac:dyDescent="0.2">
      <c r="A822" t="str">
        <v>A0769</v>
      </c>
      <c r="B822" t="str">
        <v>A0769 description</v>
      </c>
      <c r="C822" s="16">
        <v>1766</v>
      </c>
      <c r="D822" t="str">
        <v>Administrative and other operating expenses / income</v>
      </c>
      <c r="E822" t="str">
        <v>Other income</v>
      </c>
      <c r="F822" t="str">
        <v>Royalties receivable - Overseas - taxable as trading income</v>
      </c>
      <c r="G822" s="16">
        <v>0</v>
      </c>
      <c r="H822" s="16">
        <v>0</v>
      </c>
      <c r="I822" s="16">
        <v>0</v>
      </c>
      <c r="J822" s="16">
        <v>0</v>
      </c>
      <c r="K822" s="16">
        <v>0</v>
      </c>
      <c r="L822" s="16">
        <v>1766</v>
      </c>
      <c r="M822" t="str">
        <v>Administrative and other operating expenses / income</v>
      </c>
      <c r="N822" t="str">
        <v>Other income</v>
      </c>
      <c r="O822" t="str">
        <v>Royalties receivable - Overseas - taxable as trading income</v>
      </c>
      <c r="T822" t="str">
        <v>Administrative and other operating expenses / income</v>
      </c>
      <c r="Z822">
        <v>0</v>
      </c>
    </row>
    <row r="823" spans="1:26" x14ac:dyDescent="0.2">
      <c r="A823" t="str">
        <v>A0770</v>
      </c>
      <c r="B823" t="str">
        <v>A0770 description</v>
      </c>
      <c r="C823" s="16">
        <v>1767</v>
      </c>
      <c r="D823" t="str">
        <v>Administrative and other operating expenses / income</v>
      </c>
      <c r="E823" t="str">
        <v>Other income</v>
      </c>
      <c r="F823" t="str">
        <v>Royalties receivable - Overseas - taxable as non-trading income</v>
      </c>
      <c r="G823" s="16">
        <v>0</v>
      </c>
      <c r="H823" s="16">
        <v>0</v>
      </c>
      <c r="I823" s="16">
        <v>0</v>
      </c>
      <c r="J823" s="16">
        <v>0</v>
      </c>
      <c r="K823" s="16">
        <v>0</v>
      </c>
      <c r="L823" s="16">
        <v>1767</v>
      </c>
      <c r="M823" t="str">
        <v>Administrative and other operating expenses / income</v>
      </c>
      <c r="N823" t="str">
        <v>Other income</v>
      </c>
      <c r="O823" t="str">
        <v>Royalties receivable - Overseas - taxable as non-trading income</v>
      </c>
      <c r="T823" t="str">
        <v>Administrative and other operating expenses / income</v>
      </c>
      <c r="Z823">
        <v>0</v>
      </c>
    </row>
    <row r="824" spans="1:26" x14ac:dyDescent="0.2">
      <c r="A824" t="str">
        <v>A0771</v>
      </c>
      <c r="B824" t="str">
        <v>A0771 description</v>
      </c>
      <c r="C824" s="16">
        <v>1768</v>
      </c>
      <c r="D824" t="str">
        <v>Administrative and other operating expenses / income</v>
      </c>
      <c r="E824" t="str">
        <v>Other income</v>
      </c>
      <c r="F824" t="str">
        <v>Management fee income</v>
      </c>
      <c r="G824" s="16">
        <v>0</v>
      </c>
      <c r="H824" s="16">
        <v>0</v>
      </c>
      <c r="I824" s="16">
        <v>0</v>
      </c>
      <c r="J824" s="16">
        <v>0</v>
      </c>
      <c r="K824" s="16">
        <v>0</v>
      </c>
      <c r="L824" s="16">
        <v>1768</v>
      </c>
      <c r="M824" t="str">
        <v>Administrative and other operating expenses / income</v>
      </c>
      <c r="N824" t="str">
        <v>Other income</v>
      </c>
      <c r="O824" t="str">
        <v>Management fee income</v>
      </c>
      <c r="T824" t="str">
        <v>Administrative and other operating expenses / income</v>
      </c>
      <c r="Z824">
        <v>0</v>
      </c>
    </row>
    <row r="825" spans="1:26" x14ac:dyDescent="0.2">
      <c r="A825" t="str">
        <v>A0772</v>
      </c>
      <c r="B825" t="str">
        <v>A0772 description</v>
      </c>
      <c r="C825" s="16">
        <v>1769</v>
      </c>
      <c r="D825" t="str">
        <v>Administrative and other operating expenses / income</v>
      </c>
      <c r="E825" t="str">
        <v>Other income</v>
      </c>
      <c r="F825" t="str">
        <v>Other taxable income</v>
      </c>
      <c r="G825" s="16">
        <v>0</v>
      </c>
      <c r="H825" s="16">
        <v>0</v>
      </c>
      <c r="I825" s="16">
        <v>0</v>
      </c>
      <c r="J825" s="16">
        <v>0</v>
      </c>
      <c r="K825" s="16">
        <v>0</v>
      </c>
      <c r="L825" s="16">
        <v>1769</v>
      </c>
      <c r="M825" t="str">
        <v>Administrative and other operating expenses / income</v>
      </c>
      <c r="N825" t="str">
        <v>Other income</v>
      </c>
      <c r="O825" t="str">
        <v>Other taxable income</v>
      </c>
      <c r="T825" t="str">
        <v>Administrative and other operating expenses / income</v>
      </c>
      <c r="Z825">
        <v>0</v>
      </c>
    </row>
    <row r="826" spans="1:26" x14ac:dyDescent="0.2">
      <c r="A826" t="str">
        <v>A0773</v>
      </c>
      <c r="B826" t="str">
        <v>A0773 description</v>
      </c>
      <c r="C826" s="16">
        <v>1770</v>
      </c>
      <c r="D826" t="str">
        <v>Administrative and other operating expenses / income</v>
      </c>
      <c r="E826" t="str">
        <v>Other income</v>
      </c>
      <c r="F826" t="str">
        <v>Coronavirus job retention scheme grant income</v>
      </c>
      <c r="G826" s="16">
        <v>0</v>
      </c>
      <c r="H826" s="16">
        <v>0</v>
      </c>
      <c r="I826" s="16">
        <v>0</v>
      </c>
      <c r="J826" s="16">
        <v>0</v>
      </c>
      <c r="K826" s="16">
        <v>0</v>
      </c>
      <c r="L826" s="16">
        <v>1770</v>
      </c>
      <c r="M826" t="str">
        <v>Administrative and other operating expenses / income</v>
      </c>
      <c r="N826" t="str">
        <v>Other income</v>
      </c>
      <c r="O826" t="str">
        <v>Coronavirus job retention scheme grant income</v>
      </c>
      <c r="T826" t="str">
        <v>Administrative and other operating expenses / income</v>
      </c>
      <c r="Z826">
        <v>0</v>
      </c>
    </row>
    <row r="827" spans="1:26" x14ac:dyDescent="0.2">
      <c r="A827" t="str">
        <v>A0774</v>
      </c>
      <c r="B827" t="str">
        <v>A0774 description</v>
      </c>
      <c r="C827" s="16">
        <v>1771</v>
      </c>
      <c r="D827" t="str">
        <v>Administrative and other operating expenses / income</v>
      </c>
      <c r="E827" t="str">
        <v>Other income</v>
      </c>
      <c r="F827" t="str">
        <v>Eat Out to Help Out grant income</v>
      </c>
      <c r="G827" s="16">
        <v>0</v>
      </c>
      <c r="H827" s="16">
        <v>0</v>
      </c>
      <c r="I827" s="16">
        <v>0</v>
      </c>
      <c r="J827" s="16">
        <v>0</v>
      </c>
      <c r="K827" s="16">
        <v>0</v>
      </c>
      <c r="L827" s="16">
        <v>1771</v>
      </c>
      <c r="M827" t="str">
        <v>Administrative and other operating expenses / income</v>
      </c>
      <c r="N827" t="str">
        <v>Other income</v>
      </c>
      <c r="O827" t="str">
        <v>Eat Out to Help Out grant income</v>
      </c>
      <c r="T827" t="str">
        <v>Administrative and other operating expenses / income</v>
      </c>
      <c r="Z827">
        <v>0</v>
      </c>
    </row>
    <row r="828" spans="1:26" x14ac:dyDescent="0.2">
      <c r="A828" t="str">
        <v>A0775</v>
      </c>
      <c r="B828" t="str">
        <v>A0775 description</v>
      </c>
      <c r="C828" s="16">
        <v>1772</v>
      </c>
      <c r="D828" t="str">
        <v>Administrative and other operating expenses / income</v>
      </c>
      <c r="E828" t="str">
        <v>Other income</v>
      </c>
      <c r="F828" t="str">
        <v>Other income to be allocated</v>
      </c>
      <c r="G828" s="16">
        <v>0</v>
      </c>
      <c r="H828" s="16">
        <v>0</v>
      </c>
      <c r="I828" s="16">
        <v>0</v>
      </c>
      <c r="J828" s="16">
        <v>0</v>
      </c>
      <c r="K828" s="16">
        <v>0</v>
      </c>
      <c r="L828" s="16">
        <v>1772</v>
      </c>
      <c r="M828" t="str">
        <v>Administrative and other operating expenses / income</v>
      </c>
      <c r="N828" t="str">
        <v>Other income</v>
      </c>
      <c r="O828" t="str">
        <v>Other income to be allocated</v>
      </c>
      <c r="T828" t="str">
        <v>Administrative and other operating expenses / income</v>
      </c>
      <c r="Z828">
        <v>0</v>
      </c>
    </row>
    <row r="829" spans="1:26" x14ac:dyDescent="0.2">
      <c r="A829" t="str">
        <v>A0776</v>
      </c>
      <c r="B829" t="str">
        <v>A0776 description</v>
      </c>
      <c r="C829" s="16">
        <v>1773</v>
      </c>
      <c r="D829" t="str">
        <v>Administrative and other operating expenses / income</v>
      </c>
      <c r="E829" t="str">
        <v>Other income</v>
      </c>
      <c r="F829" t="str">
        <v>Rent receivable</v>
      </c>
      <c r="G829" s="16">
        <v>0</v>
      </c>
      <c r="H829" s="16">
        <v>0</v>
      </c>
      <c r="I829" s="16">
        <v>0</v>
      </c>
      <c r="J829" s="16">
        <v>0</v>
      </c>
      <c r="K829" s="16">
        <v>0</v>
      </c>
      <c r="L829" s="16">
        <v>1773</v>
      </c>
      <c r="M829" t="str">
        <v>Administrative and other operating expenses / income</v>
      </c>
      <c r="N829" t="str">
        <v>Other income</v>
      </c>
      <c r="O829" t="str">
        <v>Rent receivable</v>
      </c>
      <c r="T829" t="str">
        <v>Administrative and other operating expenses / income</v>
      </c>
      <c r="Z829">
        <v>0</v>
      </c>
    </row>
    <row r="830" spans="1:26" x14ac:dyDescent="0.2">
      <c r="A830" t="str">
        <v>A0777</v>
      </c>
      <c r="B830" t="str">
        <v>A0777 description</v>
      </c>
      <c r="C830" s="16">
        <v>1774</v>
      </c>
      <c r="D830" t="str">
        <v>Administrative and other operating expenses / income</v>
      </c>
      <c r="E830" t="str">
        <v>Other income</v>
      </c>
      <c r="F830" t="str">
        <v>Foreign income</v>
      </c>
      <c r="G830" s="16">
        <v>0</v>
      </c>
      <c r="H830" s="16">
        <v>0</v>
      </c>
      <c r="I830" s="16">
        <v>0</v>
      </c>
      <c r="J830" s="16">
        <v>0</v>
      </c>
      <c r="K830" s="16">
        <v>0</v>
      </c>
      <c r="L830" s="16">
        <v>1774</v>
      </c>
      <c r="M830" t="str">
        <v>Administrative and other operating expenses / income</v>
      </c>
      <c r="N830" t="str">
        <v>Other income</v>
      </c>
      <c r="O830" t="str">
        <v>Foreign income</v>
      </c>
      <c r="T830" t="str">
        <v>Administrative and other operating expenses / income</v>
      </c>
      <c r="Z830">
        <v>0</v>
      </c>
    </row>
    <row r="831" spans="1:26" x14ac:dyDescent="0.2">
      <c r="A831" t="str">
        <v>A0778</v>
      </c>
      <c r="B831" t="str">
        <v>A0778 description</v>
      </c>
      <c r="C831" s="16">
        <v>1775</v>
      </c>
      <c r="D831" t="str">
        <v>Administrative and other operating expenses / income</v>
      </c>
      <c r="E831" t="str">
        <v>Other income</v>
      </c>
      <c r="F831" t="str">
        <v>Foreign income taxed as Trading Income</v>
      </c>
      <c r="G831" s="16">
        <v>0</v>
      </c>
      <c r="H831" s="16">
        <v>0</v>
      </c>
      <c r="I831" s="16">
        <v>0</v>
      </c>
      <c r="J831" s="16">
        <v>0</v>
      </c>
      <c r="K831" s="16">
        <v>0</v>
      </c>
      <c r="L831" s="16">
        <v>1775</v>
      </c>
      <c r="M831" t="str">
        <v>Administrative and other operating expenses / income</v>
      </c>
      <c r="N831" t="str">
        <v>Other income</v>
      </c>
      <c r="O831" t="str">
        <v>Foreign income taxed as Trading Income</v>
      </c>
      <c r="T831" t="str">
        <v>Administrative and other operating expenses / income</v>
      </c>
      <c r="Z831">
        <v>0</v>
      </c>
    </row>
    <row r="832" spans="1:26" x14ac:dyDescent="0.2">
      <c r="A832" t="str">
        <v>A0779</v>
      </c>
      <c r="B832" t="str">
        <v>A0779 description</v>
      </c>
      <c r="C832" s="16">
        <v>1776</v>
      </c>
      <c r="D832" t="str">
        <v>Administrative and other operating expenses / income</v>
      </c>
      <c r="E832" t="str">
        <v>Other income</v>
      </c>
      <c r="F832" t="str">
        <v>Dividends</v>
      </c>
      <c r="G832" s="16">
        <v>0</v>
      </c>
      <c r="H832" s="16">
        <v>0</v>
      </c>
      <c r="I832" s="16">
        <v>0</v>
      </c>
      <c r="J832" s="16">
        <v>0</v>
      </c>
      <c r="K832" s="16">
        <v>0</v>
      </c>
      <c r="L832" s="16">
        <v>1776</v>
      </c>
      <c r="M832" t="str">
        <v>Administrative and other operating expenses / income</v>
      </c>
      <c r="N832" t="str">
        <v>Other income</v>
      </c>
      <c r="O832" t="str">
        <v>Dividends</v>
      </c>
      <c r="T832" t="str">
        <v>Administrative and other operating expenses / income</v>
      </c>
      <c r="Z832">
        <v>0</v>
      </c>
    </row>
    <row r="833" spans="1:26" x14ac:dyDescent="0.2">
      <c r="A833" t="str">
        <v>A0780</v>
      </c>
      <c r="B833" t="str">
        <v>A0780 description</v>
      </c>
      <c r="C833" s="16">
        <v>1777</v>
      </c>
      <c r="D833" t="str">
        <v>Administrative and other operating expenses / income</v>
      </c>
      <c r="E833" t="str">
        <v>Other income</v>
      </c>
      <c r="F833" t="str">
        <v>PIDs from Other UK REITs</v>
      </c>
      <c r="G833" s="16">
        <v>0</v>
      </c>
      <c r="H833" s="16">
        <v>0</v>
      </c>
      <c r="I833" s="16">
        <v>0</v>
      </c>
      <c r="J833" s="16">
        <v>0</v>
      </c>
      <c r="K833" s="16">
        <v>0</v>
      </c>
      <c r="L833" s="16">
        <v>1777</v>
      </c>
      <c r="M833" t="str">
        <v>Administrative and other operating expenses / income</v>
      </c>
      <c r="N833" t="str">
        <v>Other income</v>
      </c>
      <c r="O833" t="str">
        <v>PIDs from Other UK REITs</v>
      </c>
      <c r="T833" t="str">
        <v>Administrative and other operating expenses / income</v>
      </c>
      <c r="Z833">
        <v>0</v>
      </c>
    </row>
    <row r="834" spans="1:26" x14ac:dyDescent="0.2">
      <c r="A834" t="str">
        <v>A0781</v>
      </c>
      <c r="B834" t="str">
        <v>A0781 description</v>
      </c>
      <c r="C834" s="16">
        <v>1778</v>
      </c>
      <c r="D834" t="str">
        <v>Administrative and other operating expenses / income</v>
      </c>
      <c r="E834" t="str">
        <v>Other income</v>
      </c>
      <c r="F834" t="str">
        <v>Dilapidation receipts</v>
      </c>
      <c r="G834" s="16">
        <v>0</v>
      </c>
      <c r="H834" s="16">
        <v>0</v>
      </c>
      <c r="I834" s="16">
        <v>0</v>
      </c>
      <c r="J834" s="16">
        <v>0</v>
      </c>
      <c r="K834" s="16">
        <v>0</v>
      </c>
      <c r="L834" s="16">
        <v>1778</v>
      </c>
      <c r="M834" t="str">
        <v>Administrative and other operating expenses / income</v>
      </c>
      <c r="N834" t="str">
        <v>Other income</v>
      </c>
      <c r="O834" t="str">
        <v>Dilapidation receipts</v>
      </c>
      <c r="T834" t="str">
        <v>Administrative and other operating expenses / income</v>
      </c>
      <c r="Z834">
        <v>0</v>
      </c>
    </row>
    <row r="835" spans="1:26" x14ac:dyDescent="0.2">
      <c r="A835" t="str">
        <v>A0782</v>
      </c>
      <c r="B835" t="str">
        <v>A0782 description</v>
      </c>
      <c r="C835" s="16">
        <v>1779</v>
      </c>
      <c r="D835" t="str">
        <v>Administrative and other operating expenses / income</v>
      </c>
      <c r="E835" t="str">
        <v>Other income</v>
      </c>
      <c r="F835" t="str">
        <v>RDEC above the line credit - current year</v>
      </c>
      <c r="G835" s="16">
        <v>0</v>
      </c>
      <c r="H835" s="16">
        <v>0</v>
      </c>
      <c r="I835" s="16">
        <v>0</v>
      </c>
      <c r="J835" s="16">
        <v>0</v>
      </c>
      <c r="K835" s="16">
        <v>0</v>
      </c>
      <c r="L835" s="16">
        <v>1779</v>
      </c>
      <c r="M835" t="str">
        <v>Administrative and other operating expenses / income</v>
      </c>
      <c r="N835" t="str">
        <v>Other income</v>
      </c>
      <c r="O835" t="str">
        <v>RDEC above the line credit - current year</v>
      </c>
      <c r="T835" t="str">
        <v>Administrative and other operating expenses / income</v>
      </c>
      <c r="Z835">
        <v>0</v>
      </c>
    </row>
    <row r="836" spans="1:26" x14ac:dyDescent="0.2">
      <c r="A836" t="str">
        <v>A0783</v>
      </c>
      <c r="B836" t="str">
        <v>A0783 description</v>
      </c>
      <c r="C836" s="16">
        <v>1780</v>
      </c>
      <c r="D836" t="str">
        <v>Administrative and other operating expenses / income</v>
      </c>
      <c r="E836" t="str">
        <v>Other income</v>
      </c>
      <c r="F836" t="str">
        <v>RDEC above the line credit - prior years</v>
      </c>
      <c r="G836" s="16">
        <v>0</v>
      </c>
      <c r="H836" s="16">
        <v>0</v>
      </c>
      <c r="I836" s="16">
        <v>0</v>
      </c>
      <c r="J836" s="16">
        <v>0</v>
      </c>
      <c r="K836" s="16">
        <v>0</v>
      </c>
      <c r="L836" s="16">
        <v>1780</v>
      </c>
      <c r="M836" t="str">
        <v>Administrative and other operating expenses / income</v>
      </c>
      <c r="N836" t="str">
        <v>Other income</v>
      </c>
      <c r="O836" t="str">
        <v>RDEC above the line credit - prior years</v>
      </c>
      <c r="T836" t="str">
        <v>Administrative and other operating expenses / income</v>
      </c>
      <c r="Z836">
        <v>0</v>
      </c>
    </row>
    <row r="837" spans="1:26" x14ac:dyDescent="0.2">
      <c r="A837" t="str">
        <v>A0784</v>
      </c>
      <c r="B837" t="str">
        <v>A0784 description</v>
      </c>
      <c r="C837" s="16">
        <v>1781</v>
      </c>
      <c r="D837" t="str">
        <v>Administrative and other operating expenses / income</v>
      </c>
      <c r="E837" t="str">
        <v>Other income</v>
      </c>
      <c r="F837" t="str">
        <v>Royalties receivable - UK</v>
      </c>
      <c r="G837" s="16">
        <v>0</v>
      </c>
      <c r="H837" s="16">
        <v>0</v>
      </c>
      <c r="I837" s="16">
        <v>0</v>
      </c>
      <c r="J837" s="16">
        <v>0</v>
      </c>
      <c r="K837" s="16">
        <v>0</v>
      </c>
      <c r="L837" s="16">
        <v>1781</v>
      </c>
      <c r="M837" t="str">
        <v>Administrative and other operating expenses / income</v>
      </c>
      <c r="N837" t="str">
        <v>Other income</v>
      </c>
      <c r="O837" t="str">
        <v>Royalties receivable - UK</v>
      </c>
      <c r="T837" t="str">
        <v>Administrative and other operating expenses / income</v>
      </c>
      <c r="Z837">
        <v>0</v>
      </c>
    </row>
    <row r="838" spans="1:26" x14ac:dyDescent="0.2">
      <c r="A838" t="str">
        <v>A0785</v>
      </c>
      <c r="B838" t="str">
        <v>A0785 description</v>
      </c>
      <c r="C838" s="16">
        <v>1782</v>
      </c>
      <c r="D838" t="str">
        <v>Administrative and other operating expenses / income</v>
      </c>
      <c r="E838" t="str">
        <v>Other income</v>
      </c>
      <c r="F838" t="str">
        <v>Royalties receivable - Overseas</v>
      </c>
      <c r="G838" s="16">
        <v>0</v>
      </c>
      <c r="H838" s="16">
        <v>0</v>
      </c>
      <c r="I838" s="16">
        <v>0</v>
      </c>
      <c r="J838" s="16">
        <v>0</v>
      </c>
      <c r="K838" s="16">
        <v>0</v>
      </c>
      <c r="L838" s="16">
        <v>1782</v>
      </c>
      <c r="M838" t="str">
        <v>Administrative and other operating expenses / income</v>
      </c>
      <c r="N838" t="str">
        <v>Other income</v>
      </c>
      <c r="O838" t="str">
        <v>Royalties receivable - Overseas</v>
      </c>
      <c r="T838" t="str">
        <v>Administrative and other operating expenses / income</v>
      </c>
      <c r="Z838">
        <v>0</v>
      </c>
    </row>
    <row r="839" spans="1:26" x14ac:dyDescent="0.2">
      <c r="A839" t="str">
        <v>A0786</v>
      </c>
      <c r="B839" t="str">
        <v>A0786 description</v>
      </c>
      <c r="C839" s="16">
        <v>1783</v>
      </c>
      <c r="D839" t="str">
        <v>Administrative and other operating expenses / income</v>
      </c>
      <c r="E839" t="str">
        <v>Other income</v>
      </c>
      <c r="F839" t="str">
        <v>Royalties receivable - Overseas - taxable as trading income</v>
      </c>
      <c r="G839" s="16">
        <v>0</v>
      </c>
      <c r="H839" s="16">
        <v>0</v>
      </c>
      <c r="I839" s="16">
        <v>0</v>
      </c>
      <c r="J839" s="16">
        <v>0</v>
      </c>
      <c r="K839" s="16">
        <v>0</v>
      </c>
      <c r="L839" s="16">
        <v>1783</v>
      </c>
      <c r="M839" t="str">
        <v>Administrative and other operating expenses / income</v>
      </c>
      <c r="N839" t="str">
        <v>Other income</v>
      </c>
      <c r="O839" t="str">
        <v>Royalties receivable - Overseas - taxable as trading income</v>
      </c>
      <c r="T839" t="str">
        <v>Administrative and other operating expenses / income</v>
      </c>
      <c r="Z839">
        <v>0</v>
      </c>
    </row>
    <row r="840" spans="1:26" x14ac:dyDescent="0.2">
      <c r="A840" t="str">
        <v>A0787</v>
      </c>
      <c r="B840" t="str">
        <v>A0787 description</v>
      </c>
      <c r="C840" s="16">
        <v>1784</v>
      </c>
      <c r="D840" t="str">
        <v>Administrative and other operating expenses / income</v>
      </c>
      <c r="E840" t="str">
        <v>Other income</v>
      </c>
      <c r="F840" t="str">
        <v>Royalties receivable - Overseas - taxable as non-trading income</v>
      </c>
      <c r="G840" s="16">
        <v>0</v>
      </c>
      <c r="H840" s="16">
        <v>0</v>
      </c>
      <c r="I840" s="16">
        <v>0</v>
      </c>
      <c r="J840" s="16">
        <v>0</v>
      </c>
      <c r="K840" s="16">
        <v>0</v>
      </c>
      <c r="L840" s="16">
        <v>1784</v>
      </c>
      <c r="M840" t="str">
        <v>Administrative and other operating expenses / income</v>
      </c>
      <c r="N840" t="str">
        <v>Other income</v>
      </c>
      <c r="O840" t="str">
        <v>Royalties receivable - Overseas - taxable as non-trading income</v>
      </c>
      <c r="T840" t="str">
        <v>Administrative and other operating expenses / income</v>
      </c>
      <c r="Z840">
        <v>0</v>
      </c>
    </row>
    <row r="841" spans="1:26" x14ac:dyDescent="0.2">
      <c r="A841" t="str">
        <v>A0788</v>
      </c>
      <c r="B841" t="str">
        <v>A0788 description</v>
      </c>
      <c r="C841" s="16">
        <v>1785</v>
      </c>
      <c r="D841" t="str">
        <v>Administrative and other operating expenses / income</v>
      </c>
      <c r="E841" t="str">
        <v>Other income</v>
      </c>
      <c r="F841" t="str">
        <v>Management fee income</v>
      </c>
      <c r="G841" s="16">
        <v>0</v>
      </c>
      <c r="H841" s="16">
        <v>0</v>
      </c>
      <c r="I841" s="16">
        <v>0</v>
      </c>
      <c r="J841" s="16">
        <v>0</v>
      </c>
      <c r="K841" s="16">
        <v>0</v>
      </c>
      <c r="L841" s="16">
        <v>1785</v>
      </c>
      <c r="M841" t="str">
        <v>Administrative and other operating expenses / income</v>
      </c>
      <c r="N841" t="str">
        <v>Other income</v>
      </c>
      <c r="O841" t="str">
        <v>Management fee income</v>
      </c>
      <c r="T841" t="str">
        <v>Administrative and other operating expenses / income</v>
      </c>
      <c r="Z841">
        <v>0</v>
      </c>
    </row>
    <row r="842" spans="1:26" x14ac:dyDescent="0.2">
      <c r="A842" t="str">
        <v>A0789</v>
      </c>
      <c r="B842" t="str">
        <v>A0789 description</v>
      </c>
      <c r="C842" s="16">
        <v>1786</v>
      </c>
      <c r="D842" t="str">
        <v>Administrative and other operating expenses / income</v>
      </c>
      <c r="E842" t="str">
        <v>Other income</v>
      </c>
      <c r="F842" t="str">
        <v>Other taxable income</v>
      </c>
      <c r="G842" s="16">
        <v>0</v>
      </c>
      <c r="H842" s="16">
        <v>0</v>
      </c>
      <c r="I842" s="16">
        <v>0</v>
      </c>
      <c r="J842" s="16">
        <v>0</v>
      </c>
      <c r="K842" s="16">
        <v>0</v>
      </c>
      <c r="L842" s="16">
        <v>1786</v>
      </c>
      <c r="M842" t="str">
        <v>Administrative and other operating expenses / income</v>
      </c>
      <c r="N842" t="str">
        <v>Other income</v>
      </c>
      <c r="O842" t="str">
        <v>Other taxable income</v>
      </c>
      <c r="T842" t="str">
        <v>Administrative and other operating expenses / income</v>
      </c>
      <c r="Z842">
        <v>0</v>
      </c>
    </row>
    <row r="843" spans="1:26" x14ac:dyDescent="0.2">
      <c r="A843" t="str">
        <v>A0790</v>
      </c>
      <c r="B843" t="str">
        <v>A0790 description</v>
      </c>
      <c r="C843" s="16">
        <v>1787</v>
      </c>
      <c r="D843" t="str">
        <v>Administrative and other operating expenses / income</v>
      </c>
      <c r="E843" t="str">
        <v>Other income</v>
      </c>
      <c r="F843" t="str">
        <v>Coronavirus job retention scheme grant income</v>
      </c>
      <c r="G843" s="16">
        <v>0</v>
      </c>
      <c r="H843" s="16">
        <v>0</v>
      </c>
      <c r="I843" s="16">
        <v>0</v>
      </c>
      <c r="J843" s="16">
        <v>0</v>
      </c>
      <c r="K843" s="16">
        <v>0</v>
      </c>
      <c r="L843" s="16">
        <v>1787</v>
      </c>
      <c r="M843" t="str">
        <v>Administrative and other operating expenses / income</v>
      </c>
      <c r="N843" t="str">
        <v>Other income</v>
      </c>
      <c r="O843" t="str">
        <v>Coronavirus job retention scheme grant income</v>
      </c>
      <c r="T843" t="str">
        <v>Administrative and other operating expenses / income</v>
      </c>
      <c r="Z843">
        <v>0</v>
      </c>
    </row>
    <row r="844" spans="1:26" x14ac:dyDescent="0.2">
      <c r="A844" t="str">
        <v>A0791</v>
      </c>
      <c r="B844" t="str">
        <v>A0791 description</v>
      </c>
      <c r="C844" s="16">
        <v>1788</v>
      </c>
      <c r="D844" t="str">
        <v>Administrative and other operating expenses / income</v>
      </c>
      <c r="E844" t="str">
        <v>Other income</v>
      </c>
      <c r="F844" t="str">
        <v>Eat Out to Help Out grant income</v>
      </c>
      <c r="G844" s="16">
        <v>0</v>
      </c>
      <c r="H844" s="16">
        <v>0</v>
      </c>
      <c r="I844" s="16">
        <v>0</v>
      </c>
      <c r="J844" s="16">
        <v>0</v>
      </c>
      <c r="K844" s="16">
        <v>0</v>
      </c>
      <c r="L844" s="16">
        <v>1788</v>
      </c>
      <c r="M844" t="str">
        <v>Administrative and other operating expenses / income</v>
      </c>
      <c r="N844" t="str">
        <v>Other income</v>
      </c>
      <c r="O844" t="str">
        <v>Eat Out to Help Out grant income</v>
      </c>
      <c r="T844" t="str">
        <v>Administrative and other operating expenses / income</v>
      </c>
      <c r="Z844">
        <v>0</v>
      </c>
    </row>
    <row r="845" spans="1:26" x14ac:dyDescent="0.2">
      <c r="A845" t="str">
        <v>A0792</v>
      </c>
      <c r="B845" t="str">
        <v>A0792 description</v>
      </c>
      <c r="C845" s="16">
        <v>1789</v>
      </c>
      <c r="D845" t="str">
        <v>Administrative and other operating expenses / income</v>
      </c>
      <c r="E845" t="str">
        <v>Other analysis / exceptional costs</v>
      </c>
      <c r="F845" t="str">
        <v>Other analysis / exceptional costs to be allocated</v>
      </c>
      <c r="G845" s="16">
        <v>0</v>
      </c>
      <c r="H845" s="16">
        <v>0</v>
      </c>
      <c r="I845" s="16">
        <v>0</v>
      </c>
      <c r="J845" s="16">
        <v>0</v>
      </c>
      <c r="K845" s="16">
        <v>0</v>
      </c>
      <c r="L845" s="16">
        <v>1789</v>
      </c>
      <c r="M845" t="str">
        <v>Administrative and other operating expenses / income</v>
      </c>
      <c r="N845" t="str">
        <v>Other analysis / exceptional costs</v>
      </c>
      <c r="O845" t="str">
        <v>Other analysis / exceptional costs to be allocated</v>
      </c>
      <c r="T845" t="str">
        <v>Administrative and other operating expenses / income</v>
      </c>
      <c r="Z845">
        <v>0</v>
      </c>
    </row>
    <row r="846" spans="1:26" x14ac:dyDescent="0.2">
      <c r="A846" t="str">
        <v>A0793</v>
      </c>
      <c r="B846" t="str">
        <v>A0793 description</v>
      </c>
      <c r="C846" s="16">
        <v>1790</v>
      </c>
      <c r="D846" t="str">
        <v>Administrative and other operating expenses / income</v>
      </c>
      <c r="E846" t="str">
        <v>Other analysis / exceptional costs</v>
      </c>
      <c r="F846" t="str">
        <v>Other allowable expenditure</v>
      </c>
      <c r="G846" s="16">
        <v>0</v>
      </c>
      <c r="H846" s="16">
        <v>0</v>
      </c>
      <c r="I846" s="16">
        <v>0</v>
      </c>
      <c r="J846" s="16">
        <v>0</v>
      </c>
      <c r="K846" s="16">
        <v>0</v>
      </c>
      <c r="L846" s="16">
        <v>1790</v>
      </c>
      <c r="M846" t="str">
        <v>Administrative and other operating expenses / income</v>
      </c>
      <c r="N846" t="str">
        <v>Other analysis / exceptional costs</v>
      </c>
      <c r="O846" t="str">
        <v>Other allowable expenditure</v>
      </c>
      <c r="T846" t="str">
        <v>Administrative and other operating expenses / income</v>
      </c>
      <c r="Z846">
        <v>0</v>
      </c>
    </row>
    <row r="847" spans="1:26" x14ac:dyDescent="0.2">
      <c r="A847" t="str">
        <v>A0794</v>
      </c>
      <c r="B847" t="str">
        <v>A0794 description</v>
      </c>
      <c r="C847" s="16">
        <v>1791</v>
      </c>
      <c r="D847" t="str">
        <v>Administrative and other operating expenses / income</v>
      </c>
      <c r="E847" t="str">
        <v>Other analysis / exceptional costs</v>
      </c>
      <c r="F847" t="str">
        <v>Penalties and fines - disallowable</v>
      </c>
      <c r="G847" s="16">
        <v>0</v>
      </c>
      <c r="H847" s="16">
        <v>0</v>
      </c>
      <c r="I847" s="16">
        <v>0</v>
      </c>
      <c r="J847" s="16">
        <v>0</v>
      </c>
      <c r="K847" s="16">
        <v>0</v>
      </c>
      <c r="L847" s="16">
        <v>1791</v>
      </c>
      <c r="M847" t="str">
        <v>Administrative and other operating expenses / income</v>
      </c>
      <c r="N847" t="str">
        <v>Other analysis / exceptional costs</v>
      </c>
      <c r="O847" t="str">
        <v>Penalties and fines - disallowable</v>
      </c>
      <c r="T847" t="str">
        <v>Administrative and other operating expenses / income</v>
      </c>
      <c r="Z847">
        <v>0</v>
      </c>
    </row>
    <row r="848" spans="1:26" x14ac:dyDescent="0.2">
      <c r="A848" t="str">
        <v>A0795</v>
      </c>
      <c r="B848" t="str">
        <v>A0795 description</v>
      </c>
      <c r="C848" s="16">
        <v>1792</v>
      </c>
      <c r="D848" t="str">
        <v>Administrative and other operating expenses / income</v>
      </c>
      <c r="E848" t="str">
        <v>Other analysis / exceptional costs</v>
      </c>
      <c r="F848" t="str">
        <v>Entertaining - disallowable</v>
      </c>
      <c r="G848" s="16">
        <v>0</v>
      </c>
      <c r="H848" s="16">
        <v>0</v>
      </c>
      <c r="I848" s="16">
        <v>0</v>
      </c>
      <c r="J848" s="16">
        <v>0</v>
      </c>
      <c r="K848" s="16">
        <v>0</v>
      </c>
      <c r="L848" s="16">
        <v>1792</v>
      </c>
      <c r="M848" t="str">
        <v>Administrative and other operating expenses / income</v>
      </c>
      <c r="N848" t="str">
        <v>Other analysis / exceptional costs</v>
      </c>
      <c r="O848" t="str">
        <v>Entertaining - disallowable</v>
      </c>
      <c r="T848" t="str">
        <v>Administrative and other operating expenses / income</v>
      </c>
      <c r="Z848">
        <v>0</v>
      </c>
    </row>
    <row r="849" spans="1:26" x14ac:dyDescent="0.2">
      <c r="A849" t="str">
        <v>A0796</v>
      </c>
      <c r="B849" t="str">
        <v>A0796 description</v>
      </c>
      <c r="C849" s="16">
        <v>1793</v>
      </c>
      <c r="D849" t="str">
        <v>Administrative and other operating expenses / income</v>
      </c>
      <c r="E849" t="str">
        <v>Other analysis / exceptional costs</v>
      </c>
      <c r="F849" t="str">
        <v>Capital expenditure</v>
      </c>
      <c r="G849" s="16">
        <v>0</v>
      </c>
      <c r="H849" s="16">
        <v>0</v>
      </c>
      <c r="I849" s="16">
        <v>0</v>
      </c>
      <c r="J849" s="16">
        <v>0</v>
      </c>
      <c r="K849" s="16">
        <v>0</v>
      </c>
      <c r="L849" s="16">
        <v>1793</v>
      </c>
      <c r="M849" t="str">
        <v>Administrative and other operating expenses / income</v>
      </c>
      <c r="N849" t="str">
        <v>Other analysis / exceptional costs</v>
      </c>
      <c r="O849" t="str">
        <v>Capital expenditure</v>
      </c>
      <c r="T849" t="str">
        <v>Administrative and other operating expenses / income</v>
      </c>
      <c r="Z849">
        <v>0</v>
      </c>
    </row>
    <row r="850" spans="1:26" x14ac:dyDescent="0.2">
      <c r="A850" t="str">
        <v>A0797</v>
      </c>
      <c r="B850" t="str">
        <v>A0797 description</v>
      </c>
      <c r="C850" s="16">
        <v>1794</v>
      </c>
      <c r="D850" t="str">
        <v>Administrative and other operating expenses / income</v>
      </c>
      <c r="E850" t="str">
        <v>Other analysis / exceptional costs</v>
      </c>
      <c r="F850" t="str">
        <v>Other disallowable expenditure</v>
      </c>
      <c r="G850" s="16">
        <v>0</v>
      </c>
      <c r="H850" s="16">
        <v>0</v>
      </c>
      <c r="I850" s="16">
        <v>0</v>
      </c>
      <c r="J850" s="16">
        <v>0</v>
      </c>
      <c r="K850" s="16">
        <v>0</v>
      </c>
      <c r="L850" s="16">
        <v>1794</v>
      </c>
      <c r="M850" t="str">
        <v>Administrative and other operating expenses / income</v>
      </c>
      <c r="N850" t="str">
        <v>Other analysis / exceptional costs</v>
      </c>
      <c r="O850" t="str">
        <v>Other disallowable expenditure</v>
      </c>
      <c r="T850" t="str">
        <v>Administrative and other operating expenses / income</v>
      </c>
      <c r="Z850">
        <v>0</v>
      </c>
    </row>
    <row r="851" spans="1:26" x14ac:dyDescent="0.2">
      <c r="A851" t="str">
        <v>A0798</v>
      </c>
      <c r="B851" t="str">
        <v>A0798 description</v>
      </c>
      <c r="C851" s="16">
        <v>1795</v>
      </c>
      <c r="D851" t="str">
        <v>Administrative and other operating expenses / income</v>
      </c>
      <c r="E851" t="str">
        <v>Other analysis / exceptional costs</v>
      </c>
      <c r="F851" t="str">
        <v>Other analysis / exceptional costs to be allocated</v>
      </c>
      <c r="G851" s="16">
        <v>0</v>
      </c>
      <c r="H851" s="16">
        <v>0</v>
      </c>
      <c r="I851" s="16">
        <v>0</v>
      </c>
      <c r="J851" s="16">
        <v>0</v>
      </c>
      <c r="K851" s="16">
        <v>0</v>
      </c>
      <c r="L851" s="16">
        <v>1795</v>
      </c>
      <c r="M851" t="str">
        <v>Administrative and other operating expenses / income</v>
      </c>
      <c r="N851" t="str">
        <v>Other analysis / exceptional costs</v>
      </c>
      <c r="O851" t="str">
        <v>Other analysis / exceptional costs to be allocated</v>
      </c>
      <c r="T851" t="str">
        <v>Administrative and other operating expenses / income</v>
      </c>
      <c r="Z851">
        <v>0</v>
      </c>
    </row>
    <row r="852" spans="1:26" x14ac:dyDescent="0.2">
      <c r="A852" t="str">
        <v>A0799</v>
      </c>
      <c r="B852" t="str">
        <v>A0799 description</v>
      </c>
      <c r="C852" s="16">
        <v>1796</v>
      </c>
      <c r="D852" t="str">
        <v>Administrative and other operating expenses / income</v>
      </c>
      <c r="E852" t="str">
        <v>Other analysis / exceptional costs</v>
      </c>
      <c r="F852" t="str">
        <v>Other allowable expenditure</v>
      </c>
      <c r="G852" s="16">
        <v>0</v>
      </c>
      <c r="H852" s="16">
        <v>0</v>
      </c>
      <c r="I852" s="16">
        <v>0</v>
      </c>
      <c r="J852" s="16">
        <v>0</v>
      </c>
      <c r="K852" s="16">
        <v>0</v>
      </c>
      <c r="L852" s="16">
        <v>1796</v>
      </c>
      <c r="M852" t="str">
        <v/>
      </c>
      <c r="N852" t="str">
        <v/>
      </c>
      <c r="O852" t="str">
        <v/>
      </c>
      <c r="T852" t="str">
        <v/>
      </c>
      <c r="Z852">
        <v>1</v>
      </c>
    </row>
    <row r="853" spans="1:26" x14ac:dyDescent="0.2">
      <c r="A853" t="str">
        <v>A0800</v>
      </c>
      <c r="B853" t="str">
        <v>A0800 description</v>
      </c>
      <c r="C853" s="16">
        <v>1797</v>
      </c>
      <c r="D853" t="str">
        <v>Administrative and other operating expenses / income</v>
      </c>
      <c r="E853" t="str">
        <v>Other analysis / exceptional costs</v>
      </c>
      <c r="F853" t="str">
        <v>Penalties and fines - disallowable</v>
      </c>
      <c r="G853" s="16">
        <v>0</v>
      </c>
      <c r="H853" s="16">
        <v>0</v>
      </c>
      <c r="I853" s="16">
        <v>0</v>
      </c>
      <c r="J853" s="16">
        <v>0</v>
      </c>
      <c r="K853" s="16">
        <v>0</v>
      </c>
      <c r="L853" s="16">
        <v>1797</v>
      </c>
      <c r="M853" t="str">
        <v>Administrative and other operating expenses / income</v>
      </c>
      <c r="N853" t="str">
        <v>Other analysis / exceptional costs</v>
      </c>
      <c r="O853" t="str">
        <v>Penalties and fines - disallowable</v>
      </c>
      <c r="T853" t="str">
        <v>Administrative and other operating expenses / income</v>
      </c>
      <c r="Z853">
        <v>0</v>
      </c>
    </row>
    <row r="854" spans="1:26" x14ac:dyDescent="0.2">
      <c r="A854" t="str">
        <v>A0801</v>
      </c>
      <c r="B854" t="str">
        <v>A0801 description</v>
      </c>
      <c r="C854" s="16">
        <v>1798</v>
      </c>
      <c r="D854" t="str">
        <v>Administrative and other operating expenses / income</v>
      </c>
      <c r="E854" t="str">
        <v>Other analysis / exceptional costs</v>
      </c>
      <c r="F854" t="str">
        <v>Entertaining - disallowable</v>
      </c>
      <c r="G854" s="16">
        <v>0</v>
      </c>
      <c r="H854" s="16">
        <v>0</v>
      </c>
      <c r="I854" s="16">
        <v>0</v>
      </c>
      <c r="J854" s="16">
        <v>0</v>
      </c>
      <c r="K854" s="16">
        <v>0</v>
      </c>
      <c r="L854" s="16">
        <v>1798</v>
      </c>
      <c r="M854" t="str">
        <v>Administrative and other operating expenses / income</v>
      </c>
      <c r="N854" t="str">
        <v>Other analysis / exceptional costs</v>
      </c>
      <c r="O854" t="str">
        <v>Entertaining - disallowable</v>
      </c>
      <c r="T854" t="str">
        <v>Administrative and other operating expenses / income</v>
      </c>
      <c r="Z854">
        <v>0</v>
      </c>
    </row>
    <row r="855" spans="1:26" x14ac:dyDescent="0.2">
      <c r="A855" t="str">
        <v>A0802</v>
      </c>
      <c r="B855" t="str">
        <v>A0802 description</v>
      </c>
      <c r="C855" s="16">
        <v>1799</v>
      </c>
      <c r="D855" t="str">
        <v>Administrative and other operating expenses / income</v>
      </c>
      <c r="E855" t="str">
        <v>Other analysis / exceptional costs</v>
      </c>
      <c r="F855" t="str">
        <v>Capital expenditure</v>
      </c>
      <c r="G855" s="16">
        <v>0</v>
      </c>
      <c r="H855" s="16">
        <v>0</v>
      </c>
      <c r="I855" s="16">
        <v>0</v>
      </c>
      <c r="J855" s="16">
        <v>0</v>
      </c>
      <c r="K855" s="16">
        <v>0</v>
      </c>
      <c r="L855" s="16">
        <v>1799</v>
      </c>
      <c r="M855" t="str">
        <v>Administrative and other operating expenses / income</v>
      </c>
      <c r="N855" t="str">
        <v>Other analysis / exceptional costs</v>
      </c>
      <c r="O855" t="str">
        <v>Capital expenditure</v>
      </c>
      <c r="T855" t="str">
        <v>Administrative and other operating expenses / income</v>
      </c>
      <c r="Z855">
        <v>0</v>
      </c>
    </row>
    <row r="856" spans="1:26" x14ac:dyDescent="0.2">
      <c r="A856" t="str">
        <v>A0803</v>
      </c>
      <c r="B856" t="str">
        <v>A0803 description</v>
      </c>
      <c r="C856" s="16">
        <v>1800</v>
      </c>
      <c r="D856" t="str">
        <v>Administrative and other operating expenses / income</v>
      </c>
      <c r="E856" t="str">
        <v>Other analysis / exceptional costs</v>
      </c>
      <c r="F856" t="str">
        <v>Other disallowable expenditure</v>
      </c>
      <c r="G856" s="16">
        <v>0</v>
      </c>
      <c r="H856" s="16">
        <v>0</v>
      </c>
      <c r="I856" s="16">
        <v>0</v>
      </c>
      <c r="J856" s="16">
        <v>0</v>
      </c>
      <c r="K856" s="16">
        <v>0</v>
      </c>
      <c r="L856" s="16">
        <v>1800</v>
      </c>
      <c r="M856" t="str">
        <v>Administrative and other operating expenses / income</v>
      </c>
      <c r="N856" t="str">
        <v>Other analysis / exceptional costs</v>
      </c>
      <c r="O856" t="str">
        <v>Other disallowable expenditure</v>
      </c>
      <c r="T856" t="str">
        <v>Administrative and other operating expenses / income</v>
      </c>
      <c r="Z856">
        <v>0</v>
      </c>
    </row>
    <row r="857" spans="1:26" x14ac:dyDescent="0.2">
      <c r="A857" t="str">
        <v>A0804</v>
      </c>
      <c r="B857" t="str">
        <v>A0804 description</v>
      </c>
      <c r="C857" s="16">
        <v>1801</v>
      </c>
      <c r="D857" t="str">
        <v>Administrative and other operating expenses / income</v>
      </c>
      <c r="E857" t="str">
        <v>Irrecoverable VAT</v>
      </c>
      <c r="F857" t="str">
        <v>Irrecoverable VAT to be allocated</v>
      </c>
      <c r="G857" s="16">
        <v>0</v>
      </c>
      <c r="H857" s="16">
        <v>0</v>
      </c>
      <c r="I857" s="16">
        <v>0</v>
      </c>
      <c r="J857" s="16">
        <v>0</v>
      </c>
      <c r="K857" s="16">
        <v>0</v>
      </c>
      <c r="L857" s="16">
        <v>1801</v>
      </c>
      <c r="M857" t="str">
        <v>Administrative and other operating expenses / income</v>
      </c>
      <c r="N857" t="str">
        <v>Irrecoverable VAT</v>
      </c>
      <c r="O857" t="str">
        <v>Irrecoverable VAT to be allocated</v>
      </c>
      <c r="T857" t="str">
        <v>Administrative and other operating expenses / income</v>
      </c>
      <c r="Z857">
        <v>0</v>
      </c>
    </row>
    <row r="858" spans="1:26" x14ac:dyDescent="0.2">
      <c r="A858" t="str">
        <v>A0805</v>
      </c>
      <c r="B858" t="str">
        <v>A0805 description</v>
      </c>
      <c r="C858" s="16">
        <v>1802</v>
      </c>
      <c r="D858" t="str">
        <v>Administrative and other operating expenses / income</v>
      </c>
      <c r="E858" t="str">
        <v>Irrecoverable VAT</v>
      </c>
      <c r="F858" t="str">
        <v>Capital - capital allowances</v>
      </c>
      <c r="G858" s="16">
        <v>0</v>
      </c>
      <c r="H858" s="16">
        <v>0</v>
      </c>
      <c r="I858" s="16">
        <v>0</v>
      </c>
      <c r="J858" s="16">
        <v>0</v>
      </c>
      <c r="K858" s="16">
        <v>0</v>
      </c>
      <c r="L858" s="16">
        <v>1802</v>
      </c>
      <c r="M858" t="str">
        <v>Administrative and other operating expenses / income</v>
      </c>
      <c r="N858" t="str">
        <v>Irrecoverable VAT</v>
      </c>
      <c r="O858" t="str">
        <v>Capital - capital allowances</v>
      </c>
      <c r="T858" t="str">
        <v>Administrative and other operating expenses / income</v>
      </c>
      <c r="Z858">
        <v>0</v>
      </c>
    </row>
    <row r="859" spans="1:26" x14ac:dyDescent="0.2">
      <c r="A859" t="str">
        <v>A0806</v>
      </c>
      <c r="B859" t="str">
        <v>A0806 description</v>
      </c>
      <c r="C859" s="16">
        <v>1803</v>
      </c>
      <c r="D859" t="str">
        <v>Administrative and other operating expenses / income</v>
      </c>
      <c r="E859" t="str">
        <v>Irrecoverable VAT</v>
      </c>
      <c r="F859" t="str">
        <v>Capital - non-deductible</v>
      </c>
      <c r="G859" s="16">
        <v>0</v>
      </c>
      <c r="H859" s="16">
        <v>0</v>
      </c>
      <c r="I859" s="16">
        <v>0</v>
      </c>
      <c r="J859" s="16">
        <v>0</v>
      </c>
      <c r="K859" s="16">
        <v>0</v>
      </c>
      <c r="L859" s="16">
        <v>1803</v>
      </c>
      <c r="M859" t="str">
        <v>Administrative and other operating expenses / income</v>
      </c>
      <c r="N859" t="str">
        <v>Irrecoverable VAT</v>
      </c>
      <c r="O859" t="str">
        <v>Capital - non-deductible</v>
      </c>
      <c r="T859" t="str">
        <v>Administrative and other operating expenses / income</v>
      </c>
      <c r="Z859">
        <v>0</v>
      </c>
    </row>
    <row r="860" spans="1:26" x14ac:dyDescent="0.2">
      <c r="A860" t="str">
        <v>A0807</v>
      </c>
      <c r="B860" t="str">
        <v>A0807 description</v>
      </c>
      <c r="C860" s="16">
        <v>1804</v>
      </c>
      <c r="D860" t="str">
        <v>Administrative and other operating expenses / income</v>
      </c>
      <c r="E860" t="str">
        <v>Irrecoverable VAT</v>
      </c>
      <c r="F860" t="str">
        <v>Entertaining</v>
      </c>
      <c r="G860" s="16">
        <v>0</v>
      </c>
      <c r="H860" s="16">
        <v>0</v>
      </c>
      <c r="I860" s="16">
        <v>0</v>
      </c>
      <c r="J860" s="16">
        <v>0</v>
      </c>
      <c r="K860" s="16">
        <v>0</v>
      </c>
      <c r="L860" s="16">
        <v>1804</v>
      </c>
      <c r="M860" t="str">
        <v>Administrative and other operating expenses / income</v>
      </c>
      <c r="N860" t="str">
        <v>Irrecoverable VAT</v>
      </c>
      <c r="O860" t="str">
        <v>Entertaining</v>
      </c>
      <c r="T860" t="str">
        <v>Administrative and other operating expenses / income</v>
      </c>
      <c r="Z860">
        <v>0</v>
      </c>
    </row>
    <row r="861" spans="1:26" x14ac:dyDescent="0.2">
      <c r="A861" t="str">
        <v>A0808</v>
      </c>
      <c r="B861" t="str">
        <v>A0808 description</v>
      </c>
      <c r="C861" s="16">
        <v>1805</v>
      </c>
      <c r="D861" t="str">
        <v>Administrative and other operating expenses / income</v>
      </c>
      <c r="E861" t="str">
        <v>Irrecoverable VAT</v>
      </c>
      <c r="F861" t="str">
        <v>Leasing</v>
      </c>
      <c r="G861" s="16">
        <v>0</v>
      </c>
      <c r="H861" s="16">
        <v>0</v>
      </c>
      <c r="I861" s="16">
        <v>0</v>
      </c>
      <c r="J861" s="16">
        <v>0</v>
      </c>
      <c r="K861" s="16">
        <v>0</v>
      </c>
      <c r="L861" s="16">
        <v>1805</v>
      </c>
      <c r="M861" t="str">
        <v>Administrative and other operating expenses / income</v>
      </c>
      <c r="N861" t="str">
        <v>Irrecoverable VAT</v>
      </c>
      <c r="O861" t="str">
        <v>Leasing</v>
      </c>
      <c r="T861" t="str">
        <v>Administrative and other operating expenses / income</v>
      </c>
      <c r="Z861">
        <v>0</v>
      </c>
    </row>
    <row r="862" spans="1:26" x14ac:dyDescent="0.2">
      <c r="A862" t="str">
        <v>A0809</v>
      </c>
      <c r="B862" t="str">
        <v>A0809 description</v>
      </c>
      <c r="C862" s="16">
        <v>1806</v>
      </c>
      <c r="D862" t="str">
        <v>Administrative and other operating expenses / income</v>
      </c>
      <c r="E862" t="str">
        <v>Irrecoverable VAT</v>
      </c>
      <c r="F862" t="str">
        <v>Allowable costs</v>
      </c>
      <c r="G862" s="16">
        <v>0</v>
      </c>
      <c r="H862" s="16">
        <v>0</v>
      </c>
      <c r="I862" s="16">
        <v>0</v>
      </c>
      <c r="J862" s="16">
        <v>0</v>
      </c>
      <c r="K862" s="16">
        <v>0</v>
      </c>
      <c r="L862" s="16">
        <v>1806</v>
      </c>
      <c r="M862" t="str">
        <v>Administrative and other operating expenses / income</v>
      </c>
      <c r="N862" t="str">
        <v>Irrecoverable VAT</v>
      </c>
      <c r="O862" t="str">
        <v>Allowable costs</v>
      </c>
      <c r="T862" t="str">
        <v>Administrative and other operating expenses / income</v>
      </c>
      <c r="Z862">
        <v>0</v>
      </c>
    </row>
    <row r="863" spans="1:26" x14ac:dyDescent="0.2">
      <c r="A863" t="str">
        <v>A0810</v>
      </c>
      <c r="B863" t="str">
        <v>A0810 description</v>
      </c>
      <c r="C863" s="16">
        <v>1807</v>
      </c>
      <c r="D863" t="str">
        <v>Administrative and other operating expenses / income</v>
      </c>
      <c r="E863" t="str">
        <v>Irrecoverable VAT</v>
      </c>
      <c r="F863" t="str">
        <v>Irrecoverable VAT to be allocated</v>
      </c>
      <c r="G863" s="16">
        <v>0</v>
      </c>
      <c r="H863" s="16">
        <v>0</v>
      </c>
      <c r="I863" s="16">
        <v>0</v>
      </c>
      <c r="J863" s="16">
        <v>0</v>
      </c>
      <c r="K863" s="16">
        <v>0</v>
      </c>
      <c r="L863" s="16">
        <v>1807</v>
      </c>
      <c r="M863" t="str">
        <v>Administrative and other operating expenses / income</v>
      </c>
      <c r="N863" t="str">
        <v>Irrecoverable VAT</v>
      </c>
      <c r="O863" t="str">
        <v>Irrecoverable VAT to be allocated</v>
      </c>
      <c r="T863" t="str">
        <v>Administrative and other operating expenses / income</v>
      </c>
      <c r="Z863">
        <v>0</v>
      </c>
    </row>
    <row r="864" spans="1:26" x14ac:dyDescent="0.2">
      <c r="A864" t="str">
        <v>A0811</v>
      </c>
      <c r="B864" t="str">
        <v>A0811 description</v>
      </c>
      <c r="C864" s="16">
        <v>1808</v>
      </c>
      <c r="D864" t="str">
        <v>Administrative and other operating expenses / income</v>
      </c>
      <c r="E864" t="str">
        <v>Irrecoverable VAT</v>
      </c>
      <c r="F864" t="str">
        <v>Capital - capital allowances</v>
      </c>
      <c r="G864" s="16">
        <v>0</v>
      </c>
      <c r="H864" s="16">
        <v>0</v>
      </c>
      <c r="I864" s="16">
        <v>0</v>
      </c>
      <c r="J864" s="16">
        <v>0</v>
      </c>
      <c r="K864" s="16">
        <v>0</v>
      </c>
      <c r="L864" s="16">
        <v>1808</v>
      </c>
      <c r="M864" t="str">
        <v>Administrative and other operating expenses / income</v>
      </c>
      <c r="N864" t="str">
        <v>Irrecoverable VAT</v>
      </c>
      <c r="O864" t="str">
        <v>Capital - capital allowances</v>
      </c>
      <c r="T864" t="str">
        <v>Administrative and other operating expenses / income</v>
      </c>
      <c r="Z864">
        <v>0</v>
      </c>
    </row>
    <row r="865" spans="1:26" x14ac:dyDescent="0.2">
      <c r="A865" t="str">
        <v>A0812</v>
      </c>
      <c r="B865" t="str">
        <v>A0812 description</v>
      </c>
      <c r="C865" s="16">
        <v>1809</v>
      </c>
      <c r="D865" t="str">
        <v>Administrative and other operating expenses / income</v>
      </c>
      <c r="E865" t="str">
        <v>Irrecoverable VAT</v>
      </c>
      <c r="F865" t="str">
        <v>Capital - non-deductible</v>
      </c>
      <c r="G865" s="16">
        <v>0</v>
      </c>
      <c r="H865" s="16">
        <v>0</v>
      </c>
      <c r="I865" s="16">
        <v>0</v>
      </c>
      <c r="J865" s="16">
        <v>0</v>
      </c>
      <c r="K865" s="16">
        <v>0</v>
      </c>
      <c r="L865" s="16">
        <v>1809</v>
      </c>
      <c r="M865" t="str">
        <v>Administrative and other operating expenses / income</v>
      </c>
      <c r="N865" t="str">
        <v>Irrecoverable VAT</v>
      </c>
      <c r="O865" t="str">
        <v>Capital - non-deductible</v>
      </c>
      <c r="T865" t="str">
        <v>Administrative and other operating expenses / income</v>
      </c>
      <c r="Z865">
        <v>0</v>
      </c>
    </row>
    <row r="866" spans="1:26" x14ac:dyDescent="0.2">
      <c r="A866" t="str">
        <v>A0813</v>
      </c>
      <c r="B866" t="str">
        <v>A0813 description</v>
      </c>
      <c r="C866" s="16">
        <v>1810</v>
      </c>
      <c r="D866" t="str">
        <v>Administrative and other operating expenses / income</v>
      </c>
      <c r="E866" t="str">
        <v>Irrecoverable VAT</v>
      </c>
      <c r="F866" t="str">
        <v>Entertaining</v>
      </c>
      <c r="G866" s="16">
        <v>0</v>
      </c>
      <c r="H866" s="16">
        <v>0</v>
      </c>
      <c r="I866" s="16">
        <v>0</v>
      </c>
      <c r="J866" s="16">
        <v>0</v>
      </c>
      <c r="K866" s="16">
        <v>0</v>
      </c>
      <c r="L866" s="16">
        <v>1810</v>
      </c>
      <c r="M866" t="str">
        <v>Administrative and other operating expenses / income</v>
      </c>
      <c r="N866" t="str">
        <v>Irrecoverable VAT</v>
      </c>
      <c r="O866" t="str">
        <v>Entertaining</v>
      </c>
      <c r="T866" t="str">
        <v>Administrative and other operating expenses / income</v>
      </c>
      <c r="Z866">
        <v>0</v>
      </c>
    </row>
    <row r="867" spans="1:26" x14ac:dyDescent="0.2">
      <c r="A867" t="str">
        <v>A0814</v>
      </c>
      <c r="B867" t="str">
        <v>A0814 description</v>
      </c>
      <c r="C867" s="16">
        <v>1811</v>
      </c>
      <c r="D867" t="str">
        <v>Administrative and other operating expenses / income</v>
      </c>
      <c r="E867" t="str">
        <v>Irrecoverable VAT</v>
      </c>
      <c r="F867" t="str">
        <v>Leasing</v>
      </c>
      <c r="G867" s="16">
        <v>0</v>
      </c>
      <c r="H867" s="16">
        <v>0</v>
      </c>
      <c r="I867" s="16">
        <v>0</v>
      </c>
      <c r="J867" s="16">
        <v>0</v>
      </c>
      <c r="K867" s="16">
        <v>0</v>
      </c>
      <c r="L867" s="16">
        <v>1811</v>
      </c>
      <c r="M867" t="str">
        <v>Administrative and other operating expenses / income</v>
      </c>
      <c r="N867" t="str">
        <v>Irrecoverable VAT</v>
      </c>
      <c r="O867" t="str">
        <v>Leasing</v>
      </c>
      <c r="T867" t="str">
        <v>Administrative and other operating expenses / income</v>
      </c>
      <c r="Z867">
        <v>0</v>
      </c>
    </row>
    <row r="868" spans="1:26" x14ac:dyDescent="0.2">
      <c r="A868" t="str">
        <v>A0815</v>
      </c>
      <c r="B868" t="str">
        <v>A0815 description</v>
      </c>
      <c r="C868" s="16">
        <v>1812</v>
      </c>
      <c r="D868" t="str">
        <v>Administrative and other operating expenses / income</v>
      </c>
      <c r="E868" t="str">
        <v>Irrecoverable VAT</v>
      </c>
      <c r="F868" t="str">
        <v>Allowable costs</v>
      </c>
      <c r="G868" s="16">
        <v>0</v>
      </c>
      <c r="H868" s="16">
        <v>0</v>
      </c>
      <c r="I868" s="16">
        <v>0</v>
      </c>
      <c r="J868" s="16">
        <v>0</v>
      </c>
      <c r="K868" s="16">
        <v>0</v>
      </c>
      <c r="L868" s="16">
        <v>1812</v>
      </c>
      <c r="M868" t="str">
        <v>Administrative and other operating expenses / income</v>
      </c>
      <c r="N868" t="str">
        <v>Irrecoverable VAT</v>
      </c>
      <c r="O868" t="str">
        <v>Allowable costs</v>
      </c>
      <c r="T868" t="str">
        <v>Administrative and other operating expenses / income</v>
      </c>
      <c r="Z868">
        <v>0</v>
      </c>
    </row>
    <row r="869" spans="1:26" x14ac:dyDescent="0.2">
      <c r="A869" t="str">
        <v>A0816</v>
      </c>
      <c r="B869" t="str">
        <v>A0816 description</v>
      </c>
      <c r="C869" s="16">
        <v>1813</v>
      </c>
      <c r="D869" t="str">
        <v>Administrative and other operating expenses / income</v>
      </c>
      <c r="E869" t="str">
        <v>Sundry</v>
      </c>
      <c r="F869" t="str">
        <v>Sundry to be allocated</v>
      </c>
      <c r="G869" s="16">
        <v>0</v>
      </c>
      <c r="H869" s="16">
        <v>0</v>
      </c>
      <c r="I869" s="16">
        <v>0</v>
      </c>
      <c r="J869" s="16">
        <v>0</v>
      </c>
      <c r="K869" s="16">
        <v>0</v>
      </c>
      <c r="L869" s="16">
        <v>1813</v>
      </c>
      <c r="M869" t="str">
        <v>Administrative and other operating expenses / income</v>
      </c>
      <c r="N869" t="str">
        <v>Sundry</v>
      </c>
      <c r="O869" t="str">
        <v>Sundry to be allocated</v>
      </c>
      <c r="T869" t="str">
        <v>Administrative and other operating expenses / income</v>
      </c>
      <c r="Z869">
        <v>0</v>
      </c>
    </row>
    <row r="870" spans="1:26" x14ac:dyDescent="0.2">
      <c r="A870" t="str">
        <v>A0817</v>
      </c>
      <c r="B870" t="str">
        <v>A0817 description</v>
      </c>
      <c r="C870" s="16">
        <v>1814</v>
      </c>
      <c r="D870" t="str">
        <v>Administrative and other operating expenses / income</v>
      </c>
      <c r="E870" t="str">
        <v>Sundry</v>
      </c>
      <c r="F870" t="str">
        <v>Other allowable expenditure</v>
      </c>
      <c r="G870" s="16">
        <v>0</v>
      </c>
      <c r="H870" s="16">
        <v>0</v>
      </c>
      <c r="I870" s="16">
        <v>0</v>
      </c>
      <c r="J870" s="16">
        <v>0</v>
      </c>
      <c r="K870" s="16">
        <v>0</v>
      </c>
      <c r="L870" s="16">
        <v>1814</v>
      </c>
      <c r="M870" t="str">
        <v>Administrative and other operating expenses / income</v>
      </c>
      <c r="N870" t="str">
        <v>Sundry</v>
      </c>
      <c r="O870" t="str">
        <v>Other allowable expenditure</v>
      </c>
      <c r="T870" t="str">
        <v>Administrative and other operating expenses / income</v>
      </c>
      <c r="Z870">
        <v>0</v>
      </c>
    </row>
    <row r="871" spans="1:26" x14ac:dyDescent="0.2">
      <c r="A871" t="str">
        <v>A0818</v>
      </c>
      <c r="B871" t="str">
        <v>A0818 description</v>
      </c>
      <c r="C871" s="16">
        <v>1815</v>
      </c>
      <c r="D871" t="str">
        <v>Administrative and other operating expenses / income</v>
      </c>
      <c r="E871" t="str">
        <v>Sundry</v>
      </c>
      <c r="F871" t="str">
        <v>Penalties and fines - disallowable</v>
      </c>
      <c r="G871" s="16">
        <v>0</v>
      </c>
      <c r="H871" s="16">
        <v>0</v>
      </c>
      <c r="I871" s="16">
        <v>0</v>
      </c>
      <c r="J871" s="16">
        <v>0</v>
      </c>
      <c r="K871" s="16">
        <v>0</v>
      </c>
      <c r="L871" s="16">
        <v>1815</v>
      </c>
      <c r="M871" t="str">
        <v>Administrative and other operating expenses / income</v>
      </c>
      <c r="N871" t="str">
        <v>Sundry</v>
      </c>
      <c r="O871" t="str">
        <v>Penalties and fines - disallowable</v>
      </c>
      <c r="T871" t="str">
        <v>Administrative and other operating expenses / income</v>
      </c>
      <c r="Z871">
        <v>0</v>
      </c>
    </row>
    <row r="872" spans="1:26" x14ac:dyDescent="0.2">
      <c r="A872" t="str">
        <v>A0819</v>
      </c>
      <c r="B872" t="str">
        <v>A0819 description</v>
      </c>
      <c r="C872" s="16">
        <v>1816</v>
      </c>
      <c r="D872" t="str">
        <v>Administrative and other operating expenses / income</v>
      </c>
      <c r="E872" t="str">
        <v>Sundry</v>
      </c>
      <c r="F872" t="str">
        <v>Entertaining - disallowable</v>
      </c>
      <c r="G872" s="16">
        <v>0</v>
      </c>
      <c r="H872" s="16">
        <v>0</v>
      </c>
      <c r="I872" s="16">
        <v>0</v>
      </c>
      <c r="J872" s="16">
        <v>0</v>
      </c>
      <c r="K872" s="16">
        <v>0</v>
      </c>
      <c r="L872" s="16">
        <v>1816</v>
      </c>
      <c r="M872" t="str">
        <v>Administrative and other operating expenses / income</v>
      </c>
      <c r="N872" t="str">
        <v>Sundry</v>
      </c>
      <c r="O872" t="str">
        <v>Entertaining - disallowable</v>
      </c>
      <c r="T872" t="str">
        <v>Administrative and other operating expenses / income</v>
      </c>
      <c r="Z872">
        <v>0</v>
      </c>
    </row>
    <row r="873" spans="1:26" x14ac:dyDescent="0.2">
      <c r="A873" t="str">
        <v>A0820</v>
      </c>
      <c r="B873" t="str">
        <v>A0820 description</v>
      </c>
      <c r="C873" s="16">
        <v>1817</v>
      </c>
      <c r="D873" t="str">
        <v>Administrative and other operating expenses / income</v>
      </c>
      <c r="E873" t="str">
        <v>Sundry</v>
      </c>
      <c r="F873" t="str">
        <v>Capital expenditure</v>
      </c>
      <c r="G873" s="16">
        <v>0</v>
      </c>
      <c r="H873" s="16">
        <v>0</v>
      </c>
      <c r="I873" s="16">
        <v>0</v>
      </c>
      <c r="J873" s="16">
        <v>0</v>
      </c>
      <c r="K873" s="16">
        <v>0</v>
      </c>
      <c r="L873" s="16">
        <v>1817</v>
      </c>
      <c r="M873" t="str">
        <v>Administrative and other operating expenses / income</v>
      </c>
      <c r="N873" t="str">
        <v>Sundry</v>
      </c>
      <c r="O873" t="str">
        <v>Capital expenditure</v>
      </c>
      <c r="T873" t="str">
        <v>Administrative and other operating expenses / income</v>
      </c>
      <c r="Z873">
        <v>0</v>
      </c>
    </row>
    <row r="874" spans="1:26" x14ac:dyDescent="0.2">
      <c r="A874" t="str">
        <v>A0821</v>
      </c>
      <c r="B874" t="str">
        <v>A0821 description</v>
      </c>
      <c r="C874" s="16">
        <v>1818</v>
      </c>
      <c r="D874" t="str">
        <v>Administrative and other operating expenses / income</v>
      </c>
      <c r="E874" t="str">
        <v>Sundry</v>
      </c>
      <c r="F874" t="str">
        <v>Other disallowable expenditure</v>
      </c>
      <c r="G874" s="16">
        <v>0</v>
      </c>
      <c r="H874" s="16">
        <v>0</v>
      </c>
      <c r="I874" s="16">
        <v>0</v>
      </c>
      <c r="J874" s="16">
        <v>0</v>
      </c>
      <c r="K874" s="16">
        <v>0</v>
      </c>
      <c r="L874" s="16">
        <v>1818</v>
      </c>
      <c r="M874" t="str">
        <v>Administrative and other operating expenses / income</v>
      </c>
      <c r="N874" t="str">
        <v>Sundry</v>
      </c>
      <c r="O874" t="str">
        <v>Other disallowable expenditure</v>
      </c>
      <c r="T874" t="str">
        <v>Administrative and other operating expenses / income</v>
      </c>
      <c r="Z874">
        <v>0</v>
      </c>
    </row>
    <row r="875" spans="1:26" x14ac:dyDescent="0.2">
      <c r="A875" t="str">
        <v>A0822</v>
      </c>
      <c r="B875" t="str">
        <v>A0822 description</v>
      </c>
      <c r="C875" s="16">
        <v>1819</v>
      </c>
      <c r="D875" t="str">
        <v>Administrative and other operating expenses / income</v>
      </c>
      <c r="E875" t="str">
        <v>Sundry</v>
      </c>
      <c r="F875" t="str">
        <v>Sundry to be allocated</v>
      </c>
      <c r="G875" s="16">
        <v>0</v>
      </c>
      <c r="H875" s="16">
        <v>0</v>
      </c>
      <c r="I875" s="16">
        <v>0</v>
      </c>
      <c r="J875" s="16">
        <v>0</v>
      </c>
      <c r="K875" s="16">
        <v>0</v>
      </c>
      <c r="L875" s="16">
        <v>1819</v>
      </c>
      <c r="M875" t="str">
        <v>Administrative and other operating expenses / income</v>
      </c>
      <c r="N875" t="str">
        <v>Sundry</v>
      </c>
      <c r="O875" t="str">
        <v>Sundry to be allocated</v>
      </c>
      <c r="T875" t="str">
        <v>Administrative and other operating expenses / income</v>
      </c>
      <c r="Z875">
        <v>0</v>
      </c>
    </row>
    <row r="876" spans="1:26" x14ac:dyDescent="0.2">
      <c r="A876" t="str">
        <v>A0823</v>
      </c>
      <c r="B876" t="str">
        <v>A0823 description</v>
      </c>
      <c r="C876" s="16">
        <v>1820</v>
      </c>
      <c r="D876" t="str">
        <v>Administrative and other operating expenses / income</v>
      </c>
      <c r="E876" t="str">
        <v>Sundry</v>
      </c>
      <c r="F876" t="str">
        <v>Other allowable expenditure</v>
      </c>
      <c r="G876" s="16">
        <v>0</v>
      </c>
      <c r="H876" s="16">
        <v>0</v>
      </c>
      <c r="I876" s="16">
        <v>0</v>
      </c>
      <c r="J876" s="16">
        <v>0</v>
      </c>
      <c r="K876" s="16">
        <v>0</v>
      </c>
      <c r="L876" s="16">
        <v>1820</v>
      </c>
      <c r="M876" t="str">
        <v>Administrative and other operating expenses / income</v>
      </c>
      <c r="N876" t="str">
        <v>Sundry</v>
      </c>
      <c r="O876" t="str">
        <v>Other allowable expenditure</v>
      </c>
      <c r="T876" t="str">
        <v>Administrative and other operating expenses / income</v>
      </c>
      <c r="Z876">
        <v>0</v>
      </c>
    </row>
    <row r="877" spans="1:26" x14ac:dyDescent="0.2">
      <c r="A877" t="str">
        <v>A0824</v>
      </c>
      <c r="B877" t="str">
        <v>A0824 description</v>
      </c>
      <c r="C877" s="16">
        <v>1821</v>
      </c>
      <c r="D877" t="str">
        <v>Administrative and other operating expenses / income</v>
      </c>
      <c r="E877" t="str">
        <v>Sundry</v>
      </c>
      <c r="F877" t="str">
        <v>Penalties and fines - disallowable</v>
      </c>
      <c r="G877" s="16">
        <v>0</v>
      </c>
      <c r="H877" s="16">
        <v>0</v>
      </c>
      <c r="I877" s="16">
        <v>0</v>
      </c>
      <c r="J877" s="16">
        <v>0</v>
      </c>
      <c r="K877" s="16">
        <v>0</v>
      </c>
      <c r="L877" s="16">
        <v>1821</v>
      </c>
      <c r="M877" t="str">
        <v>Administrative and other operating expenses / income</v>
      </c>
      <c r="N877" t="str">
        <v>Sundry</v>
      </c>
      <c r="O877" t="str">
        <v>Penalties and fines - disallowable</v>
      </c>
      <c r="T877" t="str">
        <v>Administrative and other operating expenses / income</v>
      </c>
      <c r="Z877">
        <v>0</v>
      </c>
    </row>
    <row r="878" spans="1:26" x14ac:dyDescent="0.2">
      <c r="A878" t="str">
        <v>A0825</v>
      </c>
      <c r="B878" t="str">
        <v>A0825 description</v>
      </c>
      <c r="C878" s="16">
        <v>1822</v>
      </c>
      <c r="D878" t="str">
        <v>Administrative and other operating expenses / income</v>
      </c>
      <c r="E878" t="str">
        <v>Sundry</v>
      </c>
      <c r="F878" t="str">
        <v>Entertaining - disallowable</v>
      </c>
      <c r="G878" s="16">
        <v>0</v>
      </c>
      <c r="H878" s="16">
        <v>0</v>
      </c>
      <c r="I878" s="16">
        <v>0</v>
      </c>
      <c r="J878" s="16">
        <v>0</v>
      </c>
      <c r="K878" s="16">
        <v>0</v>
      </c>
      <c r="L878" s="16">
        <v>1822</v>
      </c>
      <c r="M878" t="str">
        <v>Administrative and other operating expenses / income</v>
      </c>
      <c r="N878" t="str">
        <v>Sundry</v>
      </c>
      <c r="O878" t="str">
        <v>Entertaining - disallowable</v>
      </c>
      <c r="T878" t="str">
        <v>Administrative and other operating expenses / income</v>
      </c>
      <c r="Z878">
        <v>0</v>
      </c>
    </row>
    <row r="879" spans="1:26" x14ac:dyDescent="0.2">
      <c r="A879" t="str">
        <v>A0826</v>
      </c>
      <c r="B879" t="str">
        <v>A0826 description</v>
      </c>
      <c r="C879" s="16">
        <v>1823</v>
      </c>
      <c r="D879" t="str">
        <v>Administrative and other operating expenses / income</v>
      </c>
      <c r="E879" t="str">
        <v>Sundry</v>
      </c>
      <c r="F879" t="str">
        <v>Capital expenditure</v>
      </c>
      <c r="G879" s="16">
        <v>0</v>
      </c>
      <c r="H879" s="16">
        <v>0</v>
      </c>
      <c r="I879" s="16">
        <v>0</v>
      </c>
      <c r="J879" s="16">
        <v>0</v>
      </c>
      <c r="K879" s="16">
        <v>0</v>
      </c>
      <c r="L879" s="16">
        <v>1823</v>
      </c>
      <c r="M879" t="str">
        <v>Administrative and other operating expenses / income</v>
      </c>
      <c r="N879" t="str">
        <v>Sundry</v>
      </c>
      <c r="O879" t="str">
        <v>Capital expenditure</v>
      </c>
      <c r="T879" t="str">
        <v>Administrative and other operating expenses / income</v>
      </c>
      <c r="Z879">
        <v>0</v>
      </c>
    </row>
    <row r="880" spans="1:26" x14ac:dyDescent="0.2">
      <c r="A880" t="str">
        <v>A0827</v>
      </c>
      <c r="B880" t="str">
        <v>A0827 description</v>
      </c>
      <c r="C880" s="16">
        <v>1824</v>
      </c>
      <c r="D880" t="str">
        <v>Administrative and other operating expenses / income</v>
      </c>
      <c r="E880" t="str">
        <v>Sundry</v>
      </c>
      <c r="F880" t="str">
        <v>Other disallowable expenditure</v>
      </c>
      <c r="G880" s="16">
        <v>0</v>
      </c>
      <c r="H880" s="16">
        <v>0</v>
      </c>
      <c r="I880" s="16">
        <v>0</v>
      </c>
      <c r="J880" s="16">
        <v>0</v>
      </c>
      <c r="K880" s="16">
        <v>0</v>
      </c>
      <c r="L880" s="16">
        <v>1824</v>
      </c>
      <c r="M880" t="str">
        <v>Administrative and other operating expenses / income</v>
      </c>
      <c r="N880" t="str">
        <v>Sundry</v>
      </c>
      <c r="O880" t="str">
        <v>Other disallowable expenditure</v>
      </c>
      <c r="T880" t="str">
        <v>Administrative and other operating expenses / income</v>
      </c>
      <c r="Z880">
        <v>0</v>
      </c>
    </row>
    <row r="881" spans="1:26" x14ac:dyDescent="0.2">
      <c r="A881" t="str">
        <v>A0828</v>
      </c>
      <c r="B881" t="str">
        <v>A0828 description</v>
      </c>
      <c r="C881" s="16">
        <v>1825</v>
      </c>
      <c r="D881" t="str">
        <v>Finance income and expenses</v>
      </c>
      <c r="E881" t="str">
        <v>Interest and foreign exchange movements</v>
      </c>
      <c r="F881" t="str">
        <v>Foreign exchange differences - trading</v>
      </c>
      <c r="G881" s="16">
        <v>0</v>
      </c>
      <c r="H881" s="16">
        <v>0</v>
      </c>
      <c r="I881" s="16">
        <v>0</v>
      </c>
      <c r="J881" s="16">
        <v>0</v>
      </c>
      <c r="K881" s="16">
        <v>0</v>
      </c>
      <c r="L881" s="16">
        <v>1825</v>
      </c>
      <c r="M881" t="str">
        <v>Finance income and expenses</v>
      </c>
      <c r="N881" t="str">
        <v>Interest and foreign exchange movements</v>
      </c>
      <c r="O881" t="str">
        <v>Foreign exchange differences - trading</v>
      </c>
      <c r="T881" t="str">
        <v>Finance income and expenses</v>
      </c>
      <c r="Z881">
        <v>0</v>
      </c>
    </row>
    <row r="882" spans="1:26" x14ac:dyDescent="0.2">
      <c r="A882" t="str">
        <v>A0829</v>
      </c>
      <c r="B882" t="str">
        <v>A0829 description</v>
      </c>
      <c r="C882" s="16">
        <v>1826</v>
      </c>
      <c r="D882" t="str">
        <v>Finance income and expenses</v>
      </c>
      <c r="E882" t="str">
        <v>Bank charges</v>
      </c>
      <c r="F882" t="str">
        <v>Bank charges relating to borrowing of money for investment activities</v>
      </c>
      <c r="G882" s="16">
        <v>0</v>
      </c>
      <c r="H882" s="16">
        <v>0</v>
      </c>
      <c r="I882" s="16">
        <v>0</v>
      </c>
      <c r="J882" s="16">
        <v>0</v>
      </c>
      <c r="K882" s="16">
        <v>0</v>
      </c>
      <c r="L882" s="16">
        <v>1826</v>
      </c>
      <c r="M882" t="str">
        <v>Finance income and expenses</v>
      </c>
      <c r="N882" t="str">
        <v>Bank charges</v>
      </c>
      <c r="O882" t="str">
        <v>Bank charges relating to borrowing of money for investment activities</v>
      </c>
      <c r="T882" t="str">
        <v>Finance income and expenses</v>
      </c>
      <c r="Z882">
        <v>0</v>
      </c>
    </row>
    <row r="883" spans="1:26" x14ac:dyDescent="0.2">
      <c r="A883" t="str">
        <v>A0830</v>
      </c>
      <c r="B883" t="str">
        <v>A0830 description</v>
      </c>
      <c r="C883" s="16">
        <v>1827</v>
      </c>
      <c r="D883" t="str">
        <v>Finance income and expenses</v>
      </c>
      <c r="E883" t="str">
        <v>Other income</v>
      </c>
      <c r="F883" t="str">
        <v>Management fee income</v>
      </c>
      <c r="G883" s="16">
        <v>0</v>
      </c>
      <c r="H883" s="16">
        <v>0</v>
      </c>
      <c r="I883" s="16">
        <v>0</v>
      </c>
      <c r="J883" s="16">
        <v>0</v>
      </c>
      <c r="K883" s="16">
        <v>0</v>
      </c>
      <c r="L883" s="16">
        <v>1827</v>
      </c>
      <c r="M883" t="str">
        <v>Finance income and expenses</v>
      </c>
      <c r="N883" t="str">
        <v>Other income</v>
      </c>
      <c r="O883" t="str">
        <v>Management fee income</v>
      </c>
      <c r="T883" t="str">
        <v>Finance income and expenses</v>
      </c>
      <c r="Z883">
        <v>0</v>
      </c>
    </row>
    <row r="884" spans="1:26" x14ac:dyDescent="0.2">
      <c r="A884" t="str">
        <v>A0831</v>
      </c>
      <c r="B884" t="str">
        <v>A0831 description</v>
      </c>
      <c r="C884" s="16">
        <v>1828</v>
      </c>
      <c r="D884" t="str">
        <v>Finance income and expenses</v>
      </c>
      <c r="E884" t="str">
        <v>Other analysis / exceptional costs</v>
      </c>
      <c r="F884" t="str">
        <v>Other analysis / exceptional costs to be allocated</v>
      </c>
      <c r="G884" s="16">
        <v>0</v>
      </c>
      <c r="H884" s="16">
        <v>0</v>
      </c>
      <c r="I884" s="16">
        <v>0</v>
      </c>
      <c r="J884" s="16">
        <v>0</v>
      </c>
      <c r="K884" s="16">
        <v>0</v>
      </c>
      <c r="L884" s="16">
        <v>1828</v>
      </c>
      <c r="M884" t="str">
        <v>Finance income and expenses</v>
      </c>
      <c r="N884" t="str">
        <v>Other analysis / exceptional costs</v>
      </c>
      <c r="O884" t="str">
        <v>Other analysis / exceptional costs to be allocated</v>
      </c>
      <c r="T884" t="str">
        <v>Finance income and expenses</v>
      </c>
      <c r="Z884">
        <v>0</v>
      </c>
    </row>
    <row r="885" spans="1:26" x14ac:dyDescent="0.2">
      <c r="A885" t="str">
        <v>A0832</v>
      </c>
      <c r="B885" t="str">
        <v>A0832 description</v>
      </c>
      <c r="C885" s="16">
        <v>1829</v>
      </c>
      <c r="D885" t="str">
        <v>Finance income and expenses</v>
      </c>
      <c r="E885" t="str">
        <v>Interest and foreign exchange movements</v>
      </c>
      <c r="F885" t="str">
        <v>Foreign exchange differences - trading</v>
      </c>
      <c r="G885" s="16">
        <v>0</v>
      </c>
      <c r="H885" s="16">
        <v>0</v>
      </c>
      <c r="I885" s="16">
        <v>0</v>
      </c>
      <c r="J885" s="16">
        <v>0</v>
      </c>
      <c r="K885" s="16">
        <v>0</v>
      </c>
      <c r="L885" s="16">
        <v>1829</v>
      </c>
      <c r="M885" t="str">
        <v>Finance income and expenses</v>
      </c>
      <c r="N885" t="str">
        <v>Interest and foreign exchange movements</v>
      </c>
      <c r="O885" t="str">
        <v>Foreign exchange differences - trading</v>
      </c>
      <c r="T885" t="str">
        <v>Finance income and expenses</v>
      </c>
      <c r="Z885">
        <v>0</v>
      </c>
    </row>
    <row r="886" spans="1:26" x14ac:dyDescent="0.2">
      <c r="A886" t="str">
        <v>A0833</v>
      </c>
      <c r="B886" t="str">
        <v>A0833 description</v>
      </c>
      <c r="C886" s="16">
        <v>1830</v>
      </c>
      <c r="D886" t="str">
        <v>Finance income and expenses</v>
      </c>
      <c r="E886" t="str">
        <v>Bank charges</v>
      </c>
      <c r="F886" t="str">
        <v>Bank charges relating to borrowing of money for investment activities</v>
      </c>
      <c r="G886" s="16">
        <v>0</v>
      </c>
      <c r="H886" s="16">
        <v>0</v>
      </c>
      <c r="I886" s="16">
        <v>0</v>
      </c>
      <c r="J886" s="16">
        <v>0</v>
      </c>
      <c r="K886" s="16">
        <v>0</v>
      </c>
      <c r="L886" s="16">
        <v>1830</v>
      </c>
      <c r="M886" t="str">
        <v>Finance income and expenses</v>
      </c>
      <c r="N886" t="str">
        <v>Bank charges</v>
      </c>
      <c r="O886" t="str">
        <v>Bank charges relating to borrowing of money for investment activities</v>
      </c>
      <c r="T886" t="str">
        <v>Finance income and expenses</v>
      </c>
      <c r="Z886">
        <v>0</v>
      </c>
    </row>
    <row r="887" spans="1:26" x14ac:dyDescent="0.2">
      <c r="A887" t="str">
        <v>A0834</v>
      </c>
      <c r="B887" t="str">
        <v>A0834 description</v>
      </c>
      <c r="C887" s="16">
        <v>1831</v>
      </c>
      <c r="D887" t="str">
        <v>Finance income and expenses</v>
      </c>
      <c r="E887" t="str">
        <v>Other income</v>
      </c>
      <c r="F887" t="str">
        <v>Management fee income</v>
      </c>
      <c r="G887" s="16">
        <v>0</v>
      </c>
      <c r="H887" s="16">
        <v>0</v>
      </c>
      <c r="I887" s="16">
        <v>0</v>
      </c>
      <c r="J887" s="16">
        <v>0</v>
      </c>
      <c r="K887" s="16">
        <v>0</v>
      </c>
      <c r="L887" s="16">
        <v>1831</v>
      </c>
      <c r="M887" t="str">
        <v>Finance income and expenses</v>
      </c>
      <c r="N887" t="str">
        <v>Other income</v>
      </c>
      <c r="O887" t="str">
        <v>Management fee income</v>
      </c>
      <c r="T887" t="str">
        <v>Finance income and expenses</v>
      </c>
      <c r="Z887">
        <v>0</v>
      </c>
    </row>
    <row r="888" spans="1:26" x14ac:dyDescent="0.2">
      <c r="A888" t="str">
        <v>A0835</v>
      </c>
      <c r="B888" t="str">
        <v>A0835 description</v>
      </c>
      <c r="C888" s="16">
        <v>1832</v>
      </c>
      <c r="D888" t="str">
        <v>Finance income and expenses</v>
      </c>
      <c r="E888" t="str">
        <v>Other analysis / exceptional costs</v>
      </c>
      <c r="F888" t="str">
        <v>Capital expenditure</v>
      </c>
      <c r="G888" s="16">
        <v>0</v>
      </c>
      <c r="H888" s="16">
        <v>0</v>
      </c>
      <c r="I888" s="16">
        <v>0</v>
      </c>
      <c r="J888" s="16">
        <v>0</v>
      </c>
      <c r="K888" s="16">
        <v>0</v>
      </c>
      <c r="L888" s="16">
        <v>1832</v>
      </c>
      <c r="M888" t="str">
        <v>Finance income and expenses</v>
      </c>
      <c r="N888" t="str">
        <v>Other analysis / exceptional costs</v>
      </c>
      <c r="O888" t="str">
        <v>Capital expenditure</v>
      </c>
      <c r="T888" t="str">
        <v>Finance income and expenses</v>
      </c>
      <c r="Z888">
        <v>0</v>
      </c>
    </row>
    <row r="889" spans="1:26" x14ac:dyDescent="0.2">
      <c r="A889" t="str">
        <v>A0836</v>
      </c>
      <c r="B889" t="str">
        <v>A0836 description</v>
      </c>
      <c r="C889" s="16">
        <v>1833</v>
      </c>
      <c r="D889" t="str">
        <v>Finance income and expenses</v>
      </c>
      <c r="E889" t="str">
        <v>Interest and foreign exchange movements</v>
      </c>
      <c r="F889" t="str">
        <v>Foreign exchange differences - trading</v>
      </c>
      <c r="G889" s="16">
        <v>0</v>
      </c>
      <c r="H889" s="16">
        <v>0</v>
      </c>
      <c r="I889" s="16">
        <v>0</v>
      </c>
      <c r="J889" s="16">
        <v>0</v>
      </c>
      <c r="K889" s="16">
        <v>0</v>
      </c>
      <c r="L889" s="16">
        <v>1833</v>
      </c>
      <c r="M889" t="str">
        <v>Finance income and expenses</v>
      </c>
      <c r="N889" t="str">
        <v>Interest and foreign exchange movements</v>
      </c>
      <c r="O889" t="str">
        <v>Foreign exchange differences - trading</v>
      </c>
      <c r="T889" t="str">
        <v>Finance income and expenses</v>
      </c>
      <c r="Z889">
        <v>0</v>
      </c>
    </row>
    <row r="890" spans="1:26" x14ac:dyDescent="0.2">
      <c r="A890" t="str">
        <v>A0837</v>
      </c>
      <c r="B890" t="str">
        <v>A0837 description</v>
      </c>
      <c r="C890" s="16">
        <v>1834</v>
      </c>
      <c r="D890" t="str">
        <v>Finance income and expenses</v>
      </c>
      <c r="E890" t="str">
        <v>Bank charges</v>
      </c>
      <c r="F890" t="str">
        <v>Bank charges relating to borrowing of money for investment activities</v>
      </c>
      <c r="G890" s="16">
        <v>0</v>
      </c>
      <c r="H890" s="16">
        <v>0</v>
      </c>
      <c r="I890" s="16">
        <v>0</v>
      </c>
      <c r="J890" s="16">
        <v>0</v>
      </c>
      <c r="K890" s="16">
        <v>0</v>
      </c>
      <c r="L890" s="16">
        <v>1834</v>
      </c>
      <c r="M890" t="str">
        <v>Finance income and expenses</v>
      </c>
      <c r="N890" t="str">
        <v>Bank charges</v>
      </c>
      <c r="O890" t="str">
        <v>Bank charges relating to borrowing of money for investment activities</v>
      </c>
      <c r="T890" t="str">
        <v>Finance income and expenses</v>
      </c>
      <c r="Z890">
        <v>0</v>
      </c>
    </row>
    <row r="891" spans="1:26" x14ac:dyDescent="0.2">
      <c r="A891" t="str">
        <v>A0838</v>
      </c>
      <c r="B891" t="str">
        <v>A0838 description</v>
      </c>
      <c r="C891" s="16">
        <v>1835</v>
      </c>
      <c r="D891" t="str">
        <v>Finance income and expenses</v>
      </c>
      <c r="E891" t="str">
        <v>Other income</v>
      </c>
      <c r="F891" t="str">
        <v>Management fee income</v>
      </c>
      <c r="G891" s="16">
        <v>0</v>
      </c>
      <c r="H891" s="16">
        <v>0</v>
      </c>
      <c r="I891" s="16">
        <v>0</v>
      </c>
      <c r="J891" s="16">
        <v>0</v>
      </c>
      <c r="K891" s="16">
        <v>0</v>
      </c>
      <c r="L891" s="16">
        <v>1835</v>
      </c>
      <c r="M891" t="str">
        <v>Finance income and expenses</v>
      </c>
      <c r="N891" t="str">
        <v>Other income</v>
      </c>
      <c r="O891" t="str">
        <v>Management fee income</v>
      </c>
      <c r="T891" t="str">
        <v>Finance income and expenses</v>
      </c>
      <c r="Z891">
        <v>0</v>
      </c>
    </row>
    <row r="892" spans="1:26" x14ac:dyDescent="0.2">
      <c r="A892" t="str">
        <v>A0839</v>
      </c>
      <c r="B892" t="str">
        <v>A0839 description</v>
      </c>
      <c r="C892" s="16">
        <v>1836</v>
      </c>
      <c r="D892" t="str">
        <v>Finance income and expenses</v>
      </c>
      <c r="E892" t="str">
        <v>Other analysis / exceptional costs</v>
      </c>
      <c r="F892" t="str">
        <v>Capital expenditure</v>
      </c>
      <c r="G892" s="16">
        <v>0</v>
      </c>
      <c r="H892" s="16">
        <v>0</v>
      </c>
      <c r="I892" s="16">
        <v>0</v>
      </c>
      <c r="J892" s="16">
        <v>0</v>
      </c>
      <c r="K892" s="16">
        <v>0</v>
      </c>
      <c r="L892" s="16">
        <v>1836</v>
      </c>
      <c r="M892" t="str">
        <v>Finance income and expenses</v>
      </c>
      <c r="N892" t="str">
        <v>Other analysis / exceptional costs</v>
      </c>
      <c r="O892" t="str">
        <v>Capital expenditure</v>
      </c>
      <c r="T892" t="str">
        <v>Finance income and expenses</v>
      </c>
      <c r="Z892">
        <v>0</v>
      </c>
    </row>
    <row r="893" spans="1:26" x14ac:dyDescent="0.2">
      <c r="A893" t="str">
        <v>A0840</v>
      </c>
      <c r="B893" t="str">
        <v>A0840 description</v>
      </c>
      <c r="C893" s="16">
        <v>1837</v>
      </c>
      <c r="D893" t="str">
        <v>Finance income and expenses</v>
      </c>
      <c r="E893" t="str">
        <v>Interest and foreign exchange movements</v>
      </c>
      <c r="F893" t="str">
        <v>Foreign exchange differences - trading</v>
      </c>
      <c r="G893" s="16">
        <v>0</v>
      </c>
      <c r="H893" s="16">
        <v>0</v>
      </c>
      <c r="I893" s="16">
        <v>0</v>
      </c>
      <c r="J893" s="16">
        <v>0</v>
      </c>
      <c r="K893" s="16">
        <v>0</v>
      </c>
      <c r="L893" s="16">
        <v>1837</v>
      </c>
      <c r="M893" t="str">
        <v>Finance income and expenses</v>
      </c>
      <c r="N893" t="str">
        <v>Interest and foreign exchange movements</v>
      </c>
      <c r="O893" t="str">
        <v>Foreign exchange differences - trading</v>
      </c>
      <c r="T893" t="str">
        <v>Finance income and expenses</v>
      </c>
      <c r="Z893">
        <v>0</v>
      </c>
    </row>
    <row r="894" spans="1:26" x14ac:dyDescent="0.2">
      <c r="A894" t="str">
        <v>A0841</v>
      </c>
      <c r="B894" t="str">
        <v>A0841 description</v>
      </c>
      <c r="C894" s="16">
        <v>1838</v>
      </c>
      <c r="D894" t="str">
        <v>Finance income and expenses</v>
      </c>
      <c r="E894" t="str">
        <v>Bank charges</v>
      </c>
      <c r="F894" t="str">
        <v>Bank charges relating to borrowing of money for investment activities</v>
      </c>
      <c r="G894" s="16">
        <v>0</v>
      </c>
      <c r="H894" s="16">
        <v>0</v>
      </c>
      <c r="I894" s="16">
        <v>0</v>
      </c>
      <c r="J894" s="16">
        <v>0</v>
      </c>
      <c r="K894" s="16">
        <v>0</v>
      </c>
      <c r="L894" s="16">
        <v>1838</v>
      </c>
      <c r="M894" t="str">
        <v>Finance income and expenses</v>
      </c>
      <c r="N894" t="str">
        <v>Bank charges</v>
      </c>
      <c r="O894" t="str">
        <v>Bank charges relating to borrowing of money for investment activities</v>
      </c>
      <c r="T894" t="str">
        <v>Finance income and expenses</v>
      </c>
      <c r="Z894">
        <v>0</v>
      </c>
    </row>
    <row r="895" spans="1:26" x14ac:dyDescent="0.2">
      <c r="A895" t="str">
        <v>A0842</v>
      </c>
      <c r="B895" t="str">
        <v>A0842 description</v>
      </c>
      <c r="C895" s="16">
        <v>1839</v>
      </c>
      <c r="D895" t="str">
        <v>Finance income and expenses</v>
      </c>
      <c r="E895" t="str">
        <v>Other income</v>
      </c>
      <c r="F895" t="str">
        <v>Management fee income</v>
      </c>
      <c r="G895" s="16">
        <v>0</v>
      </c>
      <c r="H895" s="16">
        <v>0</v>
      </c>
      <c r="I895" s="16">
        <v>0</v>
      </c>
      <c r="J895" s="16">
        <v>0</v>
      </c>
      <c r="K895" s="16">
        <v>0</v>
      </c>
      <c r="L895" s="16">
        <v>1839</v>
      </c>
      <c r="M895" t="str">
        <v>Finance income and expenses</v>
      </c>
      <c r="N895" t="str">
        <v>Other income</v>
      </c>
      <c r="O895" t="str">
        <v>Management fee income</v>
      </c>
      <c r="T895" t="str">
        <v>Finance income and expenses</v>
      </c>
      <c r="Z895">
        <v>0</v>
      </c>
    </row>
    <row r="896" spans="1:26" x14ac:dyDescent="0.2">
      <c r="A896" t="str">
        <v>A0843</v>
      </c>
      <c r="B896" t="str">
        <v>A0843 description</v>
      </c>
      <c r="C896" s="16">
        <v>1840</v>
      </c>
      <c r="D896" t="str">
        <v>Finance income and expenses</v>
      </c>
      <c r="E896" t="str">
        <v>Other analysis / exceptional costs</v>
      </c>
      <c r="F896" t="str">
        <v>Capital expenditure</v>
      </c>
      <c r="G896" s="16">
        <v>0</v>
      </c>
      <c r="H896" s="16">
        <v>0</v>
      </c>
      <c r="I896" s="16">
        <v>0</v>
      </c>
      <c r="J896" s="16">
        <v>0</v>
      </c>
      <c r="K896" s="16">
        <v>0</v>
      </c>
      <c r="L896" s="16">
        <v>1840</v>
      </c>
      <c r="M896" t="str">
        <v>Finance income and expenses</v>
      </c>
      <c r="N896" t="str">
        <v>Other analysis / exceptional costs</v>
      </c>
      <c r="O896" t="str">
        <v>Capital expenditure</v>
      </c>
      <c r="T896" t="str">
        <v>Finance income and expenses</v>
      </c>
      <c r="Z896">
        <v>0</v>
      </c>
    </row>
    <row r="897" spans="1:26" x14ac:dyDescent="0.2">
      <c r="A897" t="str">
        <v>A0844</v>
      </c>
      <c r="B897" t="str">
        <v>A0844 description</v>
      </c>
      <c r="C897" s="16">
        <v>1841</v>
      </c>
      <c r="D897" t="str">
        <v>Finance income and expenses</v>
      </c>
      <c r="E897" t="str">
        <v>Interest and foreign exchange movements</v>
      </c>
      <c r="F897" t="str">
        <v>Foreign exchange differences - trading</v>
      </c>
      <c r="G897" s="16">
        <v>0</v>
      </c>
      <c r="H897" s="16">
        <v>0</v>
      </c>
      <c r="I897" s="16">
        <v>0</v>
      </c>
      <c r="J897" s="16">
        <v>0</v>
      </c>
      <c r="K897" s="16">
        <v>0</v>
      </c>
      <c r="L897" s="16">
        <v>1841</v>
      </c>
      <c r="M897" t="str">
        <v>Finance income and expenses</v>
      </c>
      <c r="N897" t="str">
        <v>Interest and foreign exchange movements</v>
      </c>
      <c r="O897" t="str">
        <v>Foreign exchange differences - trading</v>
      </c>
      <c r="T897" t="str">
        <v>Finance income and expenses</v>
      </c>
      <c r="Z897">
        <v>0</v>
      </c>
    </row>
    <row r="898" spans="1:26" x14ac:dyDescent="0.2">
      <c r="A898" t="str">
        <v>A0845</v>
      </c>
      <c r="B898" t="str">
        <v>A0845 description</v>
      </c>
      <c r="C898" s="16">
        <v>1842</v>
      </c>
      <c r="D898" t="str">
        <v>Finance income and expenses</v>
      </c>
      <c r="E898" t="str">
        <v>Bank charges</v>
      </c>
      <c r="F898" t="str">
        <v>Bank charges relating to borrowing of money for investment activities</v>
      </c>
      <c r="G898" s="16">
        <v>0</v>
      </c>
      <c r="H898" s="16">
        <v>0</v>
      </c>
      <c r="I898" s="16">
        <v>0</v>
      </c>
      <c r="J898" s="16">
        <v>0</v>
      </c>
      <c r="K898" s="16">
        <v>0</v>
      </c>
      <c r="L898" s="16">
        <v>1842</v>
      </c>
      <c r="M898" t="str">
        <v>Finance income and expenses</v>
      </c>
      <c r="N898" t="str">
        <v>Bank charges</v>
      </c>
      <c r="O898" t="str">
        <v>Bank charges relating to borrowing of money for investment activities</v>
      </c>
      <c r="T898" t="str">
        <v>Finance income and expenses</v>
      </c>
      <c r="Z898">
        <v>0</v>
      </c>
    </row>
    <row r="899" spans="1:26" x14ac:dyDescent="0.2">
      <c r="A899" t="str">
        <v>A0846</v>
      </c>
      <c r="B899" t="str">
        <v>A0846 description</v>
      </c>
      <c r="C899" s="16">
        <v>1843</v>
      </c>
      <c r="D899" t="str">
        <v>Finance income and expenses</v>
      </c>
      <c r="E899" t="str">
        <v>Other income</v>
      </c>
      <c r="F899" t="str">
        <v>Management fee income</v>
      </c>
      <c r="G899" s="16">
        <v>0</v>
      </c>
      <c r="H899" s="16">
        <v>0</v>
      </c>
      <c r="I899" s="16">
        <v>0</v>
      </c>
      <c r="J899" s="16">
        <v>0</v>
      </c>
      <c r="K899" s="16">
        <v>0</v>
      </c>
      <c r="L899" s="16">
        <v>1843</v>
      </c>
      <c r="M899" t="str">
        <v>Finance income and expenses</v>
      </c>
      <c r="N899" t="str">
        <v>Other income</v>
      </c>
      <c r="O899" t="str">
        <v>Management fee income</v>
      </c>
      <c r="T899" t="str">
        <v>Finance income and expenses</v>
      </c>
      <c r="Z899">
        <v>0</v>
      </c>
    </row>
    <row r="900" spans="1:26" x14ac:dyDescent="0.2">
      <c r="A900" t="str">
        <v>A0847</v>
      </c>
      <c r="B900" t="str">
        <v>A0847 description</v>
      </c>
      <c r="C900" s="16">
        <v>1844</v>
      </c>
      <c r="D900" t="str">
        <v>Finance income and expenses</v>
      </c>
      <c r="E900" t="str">
        <v>Other analysis / exceptional costs</v>
      </c>
      <c r="F900" t="str">
        <v>Capital expenditure</v>
      </c>
      <c r="G900" s="16">
        <v>0</v>
      </c>
      <c r="H900" s="16">
        <v>0</v>
      </c>
      <c r="I900" s="16">
        <v>0</v>
      </c>
      <c r="J900" s="16">
        <v>0</v>
      </c>
      <c r="K900" s="16">
        <v>0</v>
      </c>
      <c r="L900" s="16">
        <v>1844</v>
      </c>
      <c r="M900" t="str">
        <v>Finance income and expenses</v>
      </c>
      <c r="N900" t="str">
        <v>Other analysis / exceptional costs</v>
      </c>
      <c r="O900" t="str">
        <v>Capital expenditure</v>
      </c>
      <c r="T900" t="str">
        <v>Finance income and expenses</v>
      </c>
      <c r="Z900">
        <v>0</v>
      </c>
    </row>
    <row r="901" spans="1:26" x14ac:dyDescent="0.2">
      <c r="A901" t="str">
        <v>A0848</v>
      </c>
      <c r="B901" t="str">
        <v>A0848 description</v>
      </c>
      <c r="C901" s="16">
        <v>1845</v>
      </c>
      <c r="D901" t="str">
        <v>Finance income and expenses</v>
      </c>
      <c r="E901" t="str">
        <v>Interest and foreign exchange movements</v>
      </c>
      <c r="F901" t="str">
        <v>Foreign exchange differences - trading</v>
      </c>
      <c r="G901" s="16">
        <v>0</v>
      </c>
      <c r="H901" s="16">
        <v>0</v>
      </c>
      <c r="I901" s="16">
        <v>0</v>
      </c>
      <c r="J901" s="16">
        <v>0</v>
      </c>
      <c r="K901" s="16">
        <v>0</v>
      </c>
      <c r="L901" s="16">
        <v>1845</v>
      </c>
      <c r="M901" t="str">
        <v>Finance income and expenses</v>
      </c>
      <c r="N901" t="str">
        <v>Interest and foreign exchange movements</v>
      </c>
      <c r="O901" t="str">
        <v>Foreign exchange differences - trading</v>
      </c>
      <c r="T901" t="str">
        <v>Finance income and expenses</v>
      </c>
      <c r="Z901">
        <v>0</v>
      </c>
    </row>
    <row r="902" spans="1:26" x14ac:dyDescent="0.2">
      <c r="A902" t="str">
        <v>A0849</v>
      </c>
      <c r="B902" t="str">
        <v>A0849 description</v>
      </c>
      <c r="C902" s="16">
        <v>1846</v>
      </c>
      <c r="D902" t="str">
        <v>Finance income and expenses</v>
      </c>
      <c r="E902" t="str">
        <v>Bank charges</v>
      </c>
      <c r="F902" t="str">
        <v>Bank charges relating to borrowing of money for investment activities</v>
      </c>
      <c r="G902" s="16">
        <v>0</v>
      </c>
      <c r="H902" s="16">
        <v>0</v>
      </c>
      <c r="I902" s="16">
        <v>0</v>
      </c>
      <c r="J902" s="16">
        <v>0</v>
      </c>
      <c r="K902" s="16">
        <v>0</v>
      </c>
      <c r="L902" s="16">
        <v>1846</v>
      </c>
      <c r="M902" t="str">
        <v>Finance income and expenses</v>
      </c>
      <c r="N902" t="str">
        <v>Bank charges</v>
      </c>
      <c r="O902" t="str">
        <v>Bank charges relating to borrowing of money for investment activities</v>
      </c>
      <c r="T902" t="str">
        <v>Finance income and expenses</v>
      </c>
      <c r="Z902">
        <v>0</v>
      </c>
    </row>
    <row r="903" spans="1:26" x14ac:dyDescent="0.2">
      <c r="A903" t="str">
        <v>A0850</v>
      </c>
      <c r="B903" t="str">
        <v>A0850 description</v>
      </c>
      <c r="C903" s="16">
        <v>1847</v>
      </c>
      <c r="D903" t="str">
        <v>Finance income and expenses</v>
      </c>
      <c r="E903" t="str">
        <v>Other income</v>
      </c>
      <c r="F903" t="str">
        <v>Management fee income</v>
      </c>
      <c r="G903" s="16">
        <v>0</v>
      </c>
      <c r="H903" s="16">
        <v>0</v>
      </c>
      <c r="I903" s="16">
        <v>0</v>
      </c>
      <c r="J903" s="16">
        <v>0</v>
      </c>
      <c r="K903" s="16">
        <v>0</v>
      </c>
      <c r="L903" s="16">
        <v>1847</v>
      </c>
      <c r="M903" t="str">
        <v>Finance income and expenses</v>
      </c>
      <c r="N903" t="str">
        <v>Other income</v>
      </c>
      <c r="O903" t="str">
        <v>Management fee income</v>
      </c>
      <c r="T903" t="str">
        <v>Finance income and expenses</v>
      </c>
      <c r="Z903">
        <v>0</v>
      </c>
    </row>
    <row r="904" spans="1:26" x14ac:dyDescent="0.2">
      <c r="A904" t="str">
        <v>A0851</v>
      </c>
      <c r="B904" t="str">
        <v>A0851 description</v>
      </c>
      <c r="C904" s="16">
        <v>1848</v>
      </c>
      <c r="D904" t="str">
        <v>Finance income and expenses</v>
      </c>
      <c r="E904" t="str">
        <v>Other analysis / exceptional costs</v>
      </c>
      <c r="F904" t="str">
        <v>Capital expenditure</v>
      </c>
      <c r="G904" s="16">
        <v>0</v>
      </c>
      <c r="H904" s="16">
        <v>0</v>
      </c>
      <c r="I904" s="16">
        <v>0</v>
      </c>
      <c r="J904" s="16">
        <v>0</v>
      </c>
      <c r="K904" s="16">
        <v>0</v>
      </c>
      <c r="L904" s="16">
        <v>1848</v>
      </c>
      <c r="M904" t="str">
        <v>Finance income and expenses</v>
      </c>
      <c r="N904" t="str">
        <v>Other analysis / exceptional costs</v>
      </c>
      <c r="O904" t="str">
        <v>Capital expenditure</v>
      </c>
      <c r="T904" t="str">
        <v>Finance income and expenses</v>
      </c>
      <c r="Z904">
        <v>0</v>
      </c>
    </row>
    <row r="905" spans="1:26" x14ac:dyDescent="0.2">
      <c r="A905" t="str">
        <v>A0852</v>
      </c>
      <c r="B905" t="str">
        <v>A0852 description</v>
      </c>
      <c r="C905" s="16">
        <v>1849</v>
      </c>
      <c r="D905" t="str">
        <v>Finance income and expenses</v>
      </c>
      <c r="E905" t="str">
        <v>Interest and foreign exchange movements</v>
      </c>
      <c r="F905" t="str">
        <v>Foreign exchange differences - trading</v>
      </c>
      <c r="G905" s="16">
        <v>0</v>
      </c>
      <c r="H905" s="16">
        <v>0</v>
      </c>
      <c r="I905" s="16">
        <v>0</v>
      </c>
      <c r="J905" s="16">
        <v>0</v>
      </c>
      <c r="K905" s="16">
        <v>0</v>
      </c>
      <c r="L905" s="16">
        <v>1849</v>
      </c>
      <c r="M905" t="str">
        <v>Finance income and expenses</v>
      </c>
      <c r="N905" t="str">
        <v>Interest and foreign exchange movements</v>
      </c>
      <c r="O905" t="str">
        <v>Foreign exchange differences - trading</v>
      </c>
      <c r="T905" t="str">
        <v>Finance income and expenses</v>
      </c>
      <c r="Z905">
        <v>0</v>
      </c>
    </row>
    <row r="906" spans="1:26" x14ac:dyDescent="0.2">
      <c r="A906" t="str">
        <v>A0853</v>
      </c>
      <c r="B906" t="str">
        <v>A0853 description</v>
      </c>
      <c r="C906" s="16">
        <v>1850</v>
      </c>
      <c r="D906" t="str">
        <v>Finance income and expenses</v>
      </c>
      <c r="E906" t="str">
        <v>Bank charges</v>
      </c>
      <c r="F906" t="str">
        <v>Bank charges relating to borrowing of money for investment activities</v>
      </c>
      <c r="G906" s="16">
        <v>0</v>
      </c>
      <c r="H906" s="16">
        <v>0</v>
      </c>
      <c r="I906" s="16">
        <v>0</v>
      </c>
      <c r="J906" s="16">
        <v>0</v>
      </c>
      <c r="K906" s="16">
        <v>0</v>
      </c>
      <c r="L906" s="16">
        <v>1850</v>
      </c>
      <c r="M906" t="str">
        <v>Finance income and expenses</v>
      </c>
      <c r="N906" t="str">
        <v>Bank charges</v>
      </c>
      <c r="O906" t="str">
        <v>Bank charges relating to borrowing of money for investment activities</v>
      </c>
      <c r="T906" t="str">
        <v>Finance income and expenses</v>
      </c>
      <c r="Z906">
        <v>0</v>
      </c>
    </row>
    <row r="907" spans="1:26" x14ac:dyDescent="0.2">
      <c r="A907" t="str">
        <v>A0854</v>
      </c>
      <c r="B907" t="str">
        <v>A0854 description</v>
      </c>
      <c r="C907" s="16">
        <v>1851</v>
      </c>
      <c r="D907" t="str">
        <v>Finance income and expenses</v>
      </c>
      <c r="E907" t="str">
        <v>Other income</v>
      </c>
      <c r="F907" t="str">
        <v>Management fee income</v>
      </c>
      <c r="G907" s="16">
        <v>0</v>
      </c>
      <c r="H907" s="16">
        <v>0</v>
      </c>
      <c r="I907" s="16">
        <v>0</v>
      </c>
      <c r="J907" s="16">
        <v>0</v>
      </c>
      <c r="K907" s="16">
        <v>0</v>
      </c>
      <c r="L907" s="16">
        <v>1851</v>
      </c>
      <c r="M907" t="str">
        <v>Finance income and expenses</v>
      </c>
      <c r="N907" t="str">
        <v>Other income</v>
      </c>
      <c r="O907" t="str">
        <v>Management fee income</v>
      </c>
      <c r="T907" t="str">
        <v>Finance income and expenses</v>
      </c>
      <c r="Z907">
        <v>0</v>
      </c>
    </row>
    <row r="908" spans="1:26" x14ac:dyDescent="0.2">
      <c r="A908" t="str">
        <v>A0855</v>
      </c>
      <c r="B908" t="str">
        <v>A0855 description</v>
      </c>
      <c r="C908" s="16">
        <v>1852</v>
      </c>
      <c r="D908" t="str">
        <v>Finance income and expenses</v>
      </c>
      <c r="E908" t="str">
        <v>Other analysis / exceptional costs</v>
      </c>
      <c r="F908" t="str">
        <v>Capital expenditure</v>
      </c>
      <c r="G908" s="16">
        <v>0</v>
      </c>
      <c r="H908" s="16">
        <v>0</v>
      </c>
      <c r="I908" s="16">
        <v>0</v>
      </c>
      <c r="J908" s="16">
        <v>0</v>
      </c>
      <c r="K908" s="16">
        <v>0</v>
      </c>
      <c r="L908" s="16">
        <v>1852</v>
      </c>
      <c r="M908" t="str">
        <v>Finance income and expenses</v>
      </c>
      <c r="N908" t="str">
        <v>Other analysis / exceptional costs</v>
      </c>
      <c r="O908" t="str">
        <v>Capital expenditure</v>
      </c>
      <c r="T908" t="str">
        <v>Finance income and expenses</v>
      </c>
      <c r="Z908">
        <v>0</v>
      </c>
    </row>
    <row r="909" spans="1:26" x14ac:dyDescent="0.2">
      <c r="A909" t="str">
        <v>A0856</v>
      </c>
      <c r="B909" t="str">
        <v>A0856 description</v>
      </c>
      <c r="C909" s="16">
        <v>1853</v>
      </c>
      <c r="D909" t="str">
        <v>Finance income and expenses</v>
      </c>
      <c r="E909" t="str">
        <v>Interest and foreign exchange movements</v>
      </c>
      <c r="F909" t="str">
        <v>Foreign exchange differences - trading</v>
      </c>
      <c r="G909" s="16">
        <v>0</v>
      </c>
      <c r="H909" s="16">
        <v>0</v>
      </c>
      <c r="I909" s="16">
        <v>0</v>
      </c>
      <c r="J909" s="16">
        <v>0</v>
      </c>
      <c r="K909" s="16">
        <v>0</v>
      </c>
      <c r="L909" s="16">
        <v>1853</v>
      </c>
      <c r="M909" t="str">
        <v>Finance income and expenses</v>
      </c>
      <c r="N909" t="str">
        <v>Interest and foreign exchange movements</v>
      </c>
      <c r="O909" t="str">
        <v>Foreign exchange differences - trading</v>
      </c>
      <c r="T909" t="str">
        <v>Finance income and expenses</v>
      </c>
      <c r="Z909">
        <v>0</v>
      </c>
    </row>
    <row r="910" spans="1:26" x14ac:dyDescent="0.2">
      <c r="A910" t="str">
        <v>A0857</v>
      </c>
      <c r="B910" t="str">
        <v>A0857 description</v>
      </c>
      <c r="C910" s="16">
        <v>1854</v>
      </c>
      <c r="D910" t="str">
        <v>Finance income and expenses</v>
      </c>
      <c r="E910" t="str">
        <v>Bank charges</v>
      </c>
      <c r="F910" t="str">
        <v>Bank charges relating to borrowing of money for investment activities</v>
      </c>
      <c r="G910" s="16">
        <v>0</v>
      </c>
      <c r="H910" s="16">
        <v>0</v>
      </c>
      <c r="I910" s="16">
        <v>0</v>
      </c>
      <c r="J910" s="16">
        <v>0</v>
      </c>
      <c r="K910" s="16">
        <v>0</v>
      </c>
      <c r="L910" s="16">
        <v>1854</v>
      </c>
      <c r="M910" t="str">
        <v>Finance income and expenses</v>
      </c>
      <c r="N910" t="str">
        <v>Bank charges</v>
      </c>
      <c r="O910" t="str">
        <v>Bank charges relating to borrowing of money for investment activities</v>
      </c>
      <c r="T910" t="str">
        <v>Finance income and expenses</v>
      </c>
      <c r="Z910">
        <v>0</v>
      </c>
    </row>
    <row r="911" spans="1:26" x14ac:dyDescent="0.2">
      <c r="A911" t="str">
        <v>A0858</v>
      </c>
      <c r="B911" t="str">
        <v>A0858 description</v>
      </c>
      <c r="C911" s="16">
        <v>1855</v>
      </c>
      <c r="D911" t="str">
        <v>Finance income and expenses</v>
      </c>
      <c r="E911" t="str">
        <v>Other income</v>
      </c>
      <c r="F911" t="str">
        <v>Management fee income</v>
      </c>
      <c r="G911" s="16">
        <v>0</v>
      </c>
      <c r="H911" s="16">
        <v>0</v>
      </c>
      <c r="I911" s="16">
        <v>0</v>
      </c>
      <c r="J911" s="16">
        <v>0</v>
      </c>
      <c r="K911" s="16">
        <v>0</v>
      </c>
      <c r="L911" s="16">
        <v>1855</v>
      </c>
      <c r="M911" t="str">
        <v>Finance income and expenses</v>
      </c>
      <c r="N911" t="str">
        <v>Other income</v>
      </c>
      <c r="O911" t="str">
        <v>Management fee income</v>
      </c>
      <c r="T911" t="str">
        <v>Finance income and expenses</v>
      </c>
      <c r="Z911">
        <v>0</v>
      </c>
    </row>
    <row r="912" spans="1:26" x14ac:dyDescent="0.2">
      <c r="A912" t="str">
        <v>A0859</v>
      </c>
      <c r="B912" t="str">
        <v>A0859 description</v>
      </c>
      <c r="C912" s="16">
        <v>1856</v>
      </c>
      <c r="D912" t="str">
        <v>Finance income and expenses</v>
      </c>
      <c r="E912" t="str">
        <v>Other analysis / exceptional costs</v>
      </c>
      <c r="F912" t="str">
        <v>Capital expenditure</v>
      </c>
      <c r="G912" s="16">
        <v>0</v>
      </c>
      <c r="H912" s="16">
        <v>0</v>
      </c>
      <c r="I912" s="16">
        <v>0</v>
      </c>
      <c r="J912" s="16">
        <v>0</v>
      </c>
      <c r="K912" s="16">
        <v>0</v>
      </c>
      <c r="L912" s="16">
        <v>1856</v>
      </c>
      <c r="M912" t="str">
        <v>Finance income and expenses</v>
      </c>
      <c r="N912" t="str">
        <v>Other analysis / exceptional costs</v>
      </c>
      <c r="O912" t="str">
        <v>Capital expenditure</v>
      </c>
      <c r="T912" t="str">
        <v>Finance income and expenses</v>
      </c>
      <c r="Z912">
        <v>0</v>
      </c>
    </row>
    <row r="913" spans="1:26" x14ac:dyDescent="0.2">
      <c r="A913" t="str">
        <v>A0860</v>
      </c>
      <c r="B913" t="str">
        <v>A0860 description</v>
      </c>
      <c r="C913" s="16">
        <v>1857</v>
      </c>
      <c r="D913" t="str">
        <v>Finance income and expenses</v>
      </c>
      <c r="E913" t="str">
        <v>Interest and foreign exchange movements</v>
      </c>
      <c r="F913" t="str">
        <v>Foreign exchange differences - trading</v>
      </c>
      <c r="G913" s="16">
        <v>0</v>
      </c>
      <c r="H913" s="16">
        <v>0</v>
      </c>
      <c r="I913" s="16">
        <v>0</v>
      </c>
      <c r="J913" s="16">
        <v>0</v>
      </c>
      <c r="K913" s="16">
        <v>0</v>
      </c>
      <c r="L913" s="16">
        <v>1857</v>
      </c>
      <c r="M913" t="str">
        <v>Finance income and expenses</v>
      </c>
      <c r="N913" t="str">
        <v>Interest and foreign exchange movements</v>
      </c>
      <c r="O913" t="str">
        <v>Foreign exchange differences - trading</v>
      </c>
      <c r="T913" t="str">
        <v>Finance income and expenses</v>
      </c>
      <c r="Z913">
        <v>0</v>
      </c>
    </row>
    <row r="914" spans="1:26" x14ac:dyDescent="0.2">
      <c r="A914" t="str">
        <v>A0861</v>
      </c>
      <c r="B914" t="str">
        <v>A0861 description</v>
      </c>
      <c r="C914" s="16">
        <v>1858</v>
      </c>
      <c r="D914" t="str">
        <v>Finance income and expenses</v>
      </c>
      <c r="E914" t="str">
        <v>Bank charges</v>
      </c>
      <c r="F914" t="str">
        <v>Bank charges relating to borrowing of money for investment activities</v>
      </c>
      <c r="G914" s="16">
        <v>0</v>
      </c>
      <c r="H914" s="16">
        <v>0</v>
      </c>
      <c r="I914" s="16">
        <v>0</v>
      </c>
      <c r="J914" s="16">
        <v>0</v>
      </c>
      <c r="K914" s="16">
        <v>0</v>
      </c>
      <c r="L914" s="16">
        <v>1858</v>
      </c>
      <c r="M914" t="str">
        <v>Finance income and expenses</v>
      </c>
      <c r="N914" t="str">
        <v>Bank charges</v>
      </c>
      <c r="O914" t="str">
        <v>Bank charges relating to borrowing of money for investment activities</v>
      </c>
      <c r="T914" t="str">
        <v>Finance income and expenses</v>
      </c>
      <c r="Z914">
        <v>0</v>
      </c>
    </row>
    <row r="915" spans="1:26" x14ac:dyDescent="0.2">
      <c r="A915" t="str">
        <v>A0862</v>
      </c>
      <c r="B915" t="str">
        <v>A0862 description</v>
      </c>
      <c r="C915" s="16">
        <v>1859</v>
      </c>
      <c r="D915" t="str">
        <v>Finance income and expenses</v>
      </c>
      <c r="E915" t="str">
        <v>Other income</v>
      </c>
      <c r="F915" t="str">
        <v>Management fee income</v>
      </c>
      <c r="G915" s="16">
        <v>0</v>
      </c>
      <c r="H915" s="16">
        <v>0</v>
      </c>
      <c r="I915" s="16">
        <v>0</v>
      </c>
      <c r="J915" s="16">
        <v>0</v>
      </c>
      <c r="K915" s="16">
        <v>0</v>
      </c>
      <c r="L915" s="16">
        <v>1859</v>
      </c>
      <c r="M915" t="str">
        <v>Finance income and expenses</v>
      </c>
      <c r="N915" t="str">
        <v>Other income</v>
      </c>
      <c r="O915" t="str">
        <v>Management fee income</v>
      </c>
      <c r="T915" t="str">
        <v>Finance income and expenses</v>
      </c>
      <c r="Z915">
        <v>0</v>
      </c>
    </row>
    <row r="916" spans="1:26" x14ac:dyDescent="0.2">
      <c r="A916" t="str">
        <v>A0863</v>
      </c>
      <c r="B916" t="str">
        <v>A0863 description</v>
      </c>
      <c r="C916" s="16">
        <v>1860</v>
      </c>
      <c r="D916" t="str">
        <v>Finance income and expenses</v>
      </c>
      <c r="E916" t="str">
        <v>Other analysis / exceptional costs</v>
      </c>
      <c r="F916" t="str">
        <v>Capital expenditure</v>
      </c>
      <c r="G916" s="16">
        <v>0</v>
      </c>
      <c r="H916" s="16">
        <v>0</v>
      </c>
      <c r="I916" s="16">
        <v>0</v>
      </c>
      <c r="J916" s="16">
        <v>0</v>
      </c>
      <c r="K916" s="16">
        <v>0</v>
      </c>
      <c r="L916" s="16">
        <v>1860</v>
      </c>
      <c r="M916" t="str">
        <v>Finance income and expenses</v>
      </c>
      <c r="N916" t="str">
        <v>Other analysis / exceptional costs</v>
      </c>
      <c r="O916" t="str">
        <v>Capital expenditure</v>
      </c>
      <c r="T916" t="str">
        <v>Finance income and expenses</v>
      </c>
      <c r="Z916">
        <v>0</v>
      </c>
    </row>
    <row r="917" spans="1:26" x14ac:dyDescent="0.2">
      <c r="A917" t="str">
        <v>A0864</v>
      </c>
      <c r="B917" t="str">
        <v>A0864 description</v>
      </c>
      <c r="C917" s="16">
        <v>1861</v>
      </c>
      <c r="D917" t="str">
        <v>Finance income and expenses</v>
      </c>
      <c r="E917" t="str">
        <v>Interest and foreign exchange movements</v>
      </c>
      <c r="F917" t="str">
        <v>Foreign exchange differences - trading</v>
      </c>
      <c r="G917" s="16">
        <v>0</v>
      </c>
      <c r="H917" s="16">
        <v>0</v>
      </c>
      <c r="I917" s="16">
        <v>0</v>
      </c>
      <c r="J917" s="16">
        <v>0</v>
      </c>
      <c r="K917" s="16">
        <v>0</v>
      </c>
      <c r="L917" s="16">
        <v>1861</v>
      </c>
      <c r="M917" t="str">
        <v>Finance income and expenses</v>
      </c>
      <c r="N917" t="str">
        <v>Interest and foreign exchange movements</v>
      </c>
      <c r="O917" t="str">
        <v>Foreign exchange differences - trading</v>
      </c>
      <c r="T917" t="str">
        <v>Finance income and expenses</v>
      </c>
      <c r="Z917">
        <v>0</v>
      </c>
    </row>
    <row r="918" spans="1:26" x14ac:dyDescent="0.2">
      <c r="A918" t="str">
        <v>A0865</v>
      </c>
      <c r="B918" t="str">
        <v>A0865 description</v>
      </c>
      <c r="C918" s="16">
        <v>1862</v>
      </c>
      <c r="D918" t="str">
        <v>Finance income and expenses</v>
      </c>
      <c r="E918" t="str">
        <v>Bank charges</v>
      </c>
      <c r="F918" t="str">
        <v>Bank charges relating to borrowing of money for investment activities</v>
      </c>
      <c r="G918" s="16">
        <v>0</v>
      </c>
      <c r="H918" s="16">
        <v>0</v>
      </c>
      <c r="I918" s="16">
        <v>0</v>
      </c>
      <c r="J918" s="16">
        <v>0</v>
      </c>
      <c r="K918" s="16">
        <v>0</v>
      </c>
      <c r="L918" s="16">
        <v>1862</v>
      </c>
      <c r="M918" t="str">
        <v>Finance income and expenses</v>
      </c>
      <c r="N918" t="str">
        <v>Bank charges</v>
      </c>
      <c r="O918" t="str">
        <v>Bank charges relating to borrowing of money for investment activities</v>
      </c>
      <c r="T918" t="str">
        <v>Finance income and expenses</v>
      </c>
      <c r="Z918">
        <v>0</v>
      </c>
    </row>
    <row r="919" spans="1:26" x14ac:dyDescent="0.2">
      <c r="A919" t="str">
        <v>A0866</v>
      </c>
      <c r="B919" t="str">
        <v>A0866 description</v>
      </c>
      <c r="C919" s="16">
        <v>1863</v>
      </c>
      <c r="D919" t="str">
        <v>Finance income and expenses</v>
      </c>
      <c r="E919" t="str">
        <v>Other income</v>
      </c>
      <c r="F919" t="str">
        <v>Management fee income</v>
      </c>
      <c r="G919" s="16">
        <v>0</v>
      </c>
      <c r="H919" s="16">
        <v>0</v>
      </c>
      <c r="I919" s="16">
        <v>0</v>
      </c>
      <c r="J919" s="16">
        <v>0</v>
      </c>
      <c r="K919" s="16">
        <v>0</v>
      </c>
      <c r="L919" s="16">
        <v>1863</v>
      </c>
      <c r="M919" t="str">
        <v>Finance income and expenses</v>
      </c>
      <c r="N919" t="str">
        <v>Other income</v>
      </c>
      <c r="O919" t="str">
        <v>Management fee income</v>
      </c>
      <c r="T919" t="str">
        <v>Finance income and expenses</v>
      </c>
      <c r="Z919">
        <v>0</v>
      </c>
    </row>
    <row r="920" spans="1:26" x14ac:dyDescent="0.2">
      <c r="A920" t="str">
        <v>A0867</v>
      </c>
      <c r="B920" t="str">
        <v>A0867 description</v>
      </c>
      <c r="C920" s="16">
        <v>1864</v>
      </c>
      <c r="D920" t="str">
        <v>Finance income and expenses</v>
      </c>
      <c r="E920" t="str">
        <v>Other analysis / exceptional costs</v>
      </c>
      <c r="F920" t="str">
        <v>Capital expenditure</v>
      </c>
      <c r="G920" s="16">
        <v>0</v>
      </c>
      <c r="H920" s="16">
        <v>0</v>
      </c>
      <c r="I920" s="16">
        <v>0</v>
      </c>
      <c r="J920" s="16">
        <v>0</v>
      </c>
      <c r="K920" s="16">
        <v>0</v>
      </c>
      <c r="L920" s="16">
        <v>1864</v>
      </c>
      <c r="M920" t="str">
        <v>Finance income and expenses</v>
      </c>
      <c r="N920" t="str">
        <v>Other analysis / exceptional costs</v>
      </c>
      <c r="O920" t="str">
        <v>Capital expenditure</v>
      </c>
      <c r="T920" t="str">
        <v>Finance income and expenses</v>
      </c>
      <c r="Z920">
        <v>0</v>
      </c>
    </row>
    <row r="921" spans="1:26" x14ac:dyDescent="0.2">
      <c r="A921" t="str">
        <v>A0868</v>
      </c>
      <c r="B921" t="str">
        <v>A0868 description</v>
      </c>
      <c r="C921" s="16">
        <v>1865</v>
      </c>
      <c r="D921" t="str">
        <v>Finance income and expenses</v>
      </c>
      <c r="E921" t="str">
        <v>Interest and foreign exchange movements</v>
      </c>
      <c r="F921" t="str">
        <v>Foreign exchange differences - trading</v>
      </c>
      <c r="G921" s="16">
        <v>0</v>
      </c>
      <c r="H921" s="16">
        <v>0</v>
      </c>
      <c r="I921" s="16">
        <v>0</v>
      </c>
      <c r="J921" s="16">
        <v>0</v>
      </c>
      <c r="K921" s="16">
        <v>0</v>
      </c>
      <c r="L921" s="16">
        <v>1865</v>
      </c>
      <c r="M921" t="str">
        <v>Finance income and expenses</v>
      </c>
      <c r="N921" t="str">
        <v>Interest and foreign exchange movements</v>
      </c>
      <c r="O921" t="str">
        <v>Foreign exchange differences - trading</v>
      </c>
      <c r="T921" t="str">
        <v>Finance income and expenses</v>
      </c>
      <c r="Z921">
        <v>0</v>
      </c>
    </row>
    <row r="922" spans="1:26" x14ac:dyDescent="0.2">
      <c r="A922" t="str">
        <v>A0869</v>
      </c>
      <c r="B922" t="str">
        <v>A0869 description</v>
      </c>
      <c r="C922" s="16">
        <v>1866</v>
      </c>
      <c r="D922" t="str">
        <v>Finance income and expenses</v>
      </c>
      <c r="E922" t="str">
        <v>Bank charges</v>
      </c>
      <c r="F922" t="str">
        <v>Bank charges relating to borrowing of money for investment activities</v>
      </c>
      <c r="G922" s="16">
        <v>0</v>
      </c>
      <c r="H922" s="16">
        <v>0</v>
      </c>
      <c r="I922" s="16">
        <v>0</v>
      </c>
      <c r="J922" s="16">
        <v>0</v>
      </c>
      <c r="K922" s="16">
        <v>0</v>
      </c>
      <c r="L922" s="16">
        <v>1866</v>
      </c>
      <c r="M922" t="str">
        <v>Finance income and expenses</v>
      </c>
      <c r="N922" t="str">
        <v>Bank charges</v>
      </c>
      <c r="O922" t="str">
        <v>Bank charges relating to borrowing of money for investment activities</v>
      </c>
      <c r="T922" t="str">
        <v>Finance income and expenses</v>
      </c>
      <c r="Z922">
        <v>0</v>
      </c>
    </row>
    <row r="923" spans="1:26" x14ac:dyDescent="0.2">
      <c r="A923" t="str">
        <v>A0870</v>
      </c>
      <c r="B923" t="str">
        <v>A0870 description</v>
      </c>
      <c r="C923" s="16">
        <v>1867</v>
      </c>
      <c r="D923" t="str">
        <v>Finance income and expenses</v>
      </c>
      <c r="E923" t="str">
        <v>Other income</v>
      </c>
      <c r="F923" t="str">
        <v>Management fee income</v>
      </c>
      <c r="G923" s="16">
        <v>0</v>
      </c>
      <c r="H923" s="16">
        <v>0</v>
      </c>
      <c r="I923" s="16">
        <v>0</v>
      </c>
      <c r="J923" s="16">
        <v>0</v>
      </c>
      <c r="K923" s="16">
        <v>0</v>
      </c>
      <c r="L923" s="16">
        <v>1867</v>
      </c>
      <c r="M923" t="str">
        <v>Finance income and expenses</v>
      </c>
      <c r="N923" t="str">
        <v>Other income</v>
      </c>
      <c r="O923" t="str">
        <v>Management fee income</v>
      </c>
      <c r="T923" t="str">
        <v>Finance income and expenses</v>
      </c>
      <c r="Z923">
        <v>0</v>
      </c>
    </row>
    <row r="924" spans="1:26" x14ac:dyDescent="0.2">
      <c r="A924" t="str">
        <v>A0871</v>
      </c>
      <c r="B924" t="str">
        <v>A0871 description</v>
      </c>
      <c r="C924" s="16">
        <v>1868</v>
      </c>
      <c r="D924" t="str">
        <v>Finance income and expenses</v>
      </c>
      <c r="E924" t="str">
        <v>Other analysis / exceptional costs</v>
      </c>
      <c r="F924" t="str">
        <v>Capital expenditure</v>
      </c>
      <c r="G924" s="16">
        <v>0</v>
      </c>
      <c r="H924" s="16">
        <v>0</v>
      </c>
      <c r="I924" s="16">
        <v>0</v>
      </c>
      <c r="J924" s="16">
        <v>0</v>
      </c>
      <c r="K924" s="16">
        <v>0</v>
      </c>
      <c r="L924" s="16">
        <v>1868</v>
      </c>
      <c r="M924" t="str">
        <v>Finance income and expenses</v>
      </c>
      <c r="N924" t="str">
        <v>Other analysis / exceptional costs</v>
      </c>
      <c r="O924" t="str">
        <v>Capital expenditure</v>
      </c>
      <c r="T924" t="str">
        <v>Finance income and expenses</v>
      </c>
      <c r="Z924">
        <v>0</v>
      </c>
    </row>
    <row r="925" spans="1:26" x14ac:dyDescent="0.2">
      <c r="A925" t="str">
        <v>A0872</v>
      </c>
      <c r="B925" t="str">
        <v>A0872 description</v>
      </c>
      <c r="C925" s="16">
        <v>1869</v>
      </c>
      <c r="D925" t="str">
        <v>Finance income and expenses</v>
      </c>
      <c r="E925" t="str">
        <v>Interest and foreign exchange movements</v>
      </c>
      <c r="F925" t="str">
        <v>Foreign exchange differences - trading</v>
      </c>
      <c r="G925" s="16">
        <v>0</v>
      </c>
      <c r="H925" s="16">
        <v>0</v>
      </c>
      <c r="I925" s="16">
        <v>0</v>
      </c>
      <c r="J925" s="16">
        <v>0</v>
      </c>
      <c r="K925" s="16">
        <v>0</v>
      </c>
      <c r="L925" s="16">
        <v>1869</v>
      </c>
      <c r="M925" t="str">
        <v>Finance income and expenses</v>
      </c>
      <c r="N925" t="str">
        <v>Interest and foreign exchange movements</v>
      </c>
      <c r="O925" t="str">
        <v>Foreign exchange differences - trading</v>
      </c>
      <c r="T925" t="str">
        <v>Finance income and expenses</v>
      </c>
      <c r="Z925">
        <v>0</v>
      </c>
    </row>
    <row r="926" spans="1:26" x14ac:dyDescent="0.2">
      <c r="A926" t="str">
        <v>A0873</v>
      </c>
      <c r="B926" t="str">
        <v>A0873 description</v>
      </c>
      <c r="C926" s="16">
        <v>1870</v>
      </c>
      <c r="D926" t="str">
        <v>Finance income and expenses</v>
      </c>
      <c r="E926" t="str">
        <v>Bank charges</v>
      </c>
      <c r="F926" t="str">
        <v>Bank charges relating to borrowing of money for investment activities</v>
      </c>
      <c r="G926" s="16">
        <v>0</v>
      </c>
      <c r="H926" s="16">
        <v>0</v>
      </c>
      <c r="I926" s="16">
        <v>0</v>
      </c>
      <c r="J926" s="16">
        <v>0</v>
      </c>
      <c r="K926" s="16">
        <v>0</v>
      </c>
      <c r="L926" s="16">
        <v>1870</v>
      </c>
      <c r="M926" t="str">
        <v>Finance income and expenses</v>
      </c>
      <c r="N926" t="str">
        <v>Bank charges</v>
      </c>
      <c r="O926" t="str">
        <v>Bank charges relating to borrowing of money for investment activities</v>
      </c>
      <c r="T926" t="str">
        <v>Finance income and expenses</v>
      </c>
      <c r="Z926">
        <v>0</v>
      </c>
    </row>
    <row r="927" spans="1:26" x14ac:dyDescent="0.2">
      <c r="A927" t="str">
        <v>A0874</v>
      </c>
      <c r="B927" t="str">
        <v>A0874 description</v>
      </c>
      <c r="C927" s="16">
        <v>1871</v>
      </c>
      <c r="D927" t="str">
        <v>Finance income and expenses</v>
      </c>
      <c r="E927" t="str">
        <v>Other income</v>
      </c>
      <c r="F927" t="str">
        <v>Management fee income</v>
      </c>
      <c r="G927" s="16">
        <v>0</v>
      </c>
      <c r="H927" s="16">
        <v>0</v>
      </c>
      <c r="I927" s="16">
        <v>0</v>
      </c>
      <c r="J927" s="16">
        <v>0</v>
      </c>
      <c r="K927" s="16">
        <v>0</v>
      </c>
      <c r="L927" s="16">
        <v>1871</v>
      </c>
      <c r="M927" t="str">
        <v>Finance income and expenses</v>
      </c>
      <c r="N927" t="str">
        <v>Other income</v>
      </c>
      <c r="O927" t="str">
        <v>Management fee income</v>
      </c>
      <c r="T927" t="str">
        <v>Finance income and expenses</v>
      </c>
      <c r="Z927">
        <v>0</v>
      </c>
    </row>
    <row r="928" spans="1:26" x14ac:dyDescent="0.2">
      <c r="A928" t="str">
        <v>A0875</v>
      </c>
      <c r="B928" t="str">
        <v>A0875 description</v>
      </c>
      <c r="C928" s="16">
        <v>1872</v>
      </c>
      <c r="D928" t="str">
        <v>Finance income and expenses</v>
      </c>
      <c r="E928" t="str">
        <v>Other analysis / exceptional costs</v>
      </c>
      <c r="F928" t="str">
        <v>Capital expenditure</v>
      </c>
      <c r="G928" s="16">
        <v>0</v>
      </c>
      <c r="H928" s="16">
        <v>0</v>
      </c>
      <c r="I928" s="16">
        <v>0</v>
      </c>
      <c r="J928" s="16">
        <v>0</v>
      </c>
      <c r="K928" s="16">
        <v>0</v>
      </c>
      <c r="L928" s="16">
        <v>1872</v>
      </c>
      <c r="M928" t="str">
        <v>Finance income and expenses</v>
      </c>
      <c r="N928" t="str">
        <v>Other analysis / exceptional costs</v>
      </c>
      <c r="O928" t="str">
        <v>Capital expenditure</v>
      </c>
      <c r="T928" t="str">
        <v>Finance income and expenses</v>
      </c>
      <c r="Z928">
        <v>0</v>
      </c>
    </row>
    <row r="929" spans="1:26" x14ac:dyDescent="0.2">
      <c r="A929" t="str">
        <v>A0876</v>
      </c>
      <c r="B929" t="str">
        <v>A0876 description</v>
      </c>
      <c r="C929" s="16">
        <v>1873</v>
      </c>
      <c r="D929" t="str">
        <v>Finance income and expenses</v>
      </c>
      <c r="E929" t="str">
        <v>Interest and foreign exchange movements</v>
      </c>
      <c r="F929" t="str">
        <v>Foreign exchange differences - trading</v>
      </c>
      <c r="G929" s="16">
        <v>0</v>
      </c>
      <c r="H929" s="16">
        <v>0</v>
      </c>
      <c r="I929" s="16">
        <v>0</v>
      </c>
      <c r="J929" s="16">
        <v>0</v>
      </c>
      <c r="K929" s="16">
        <v>0</v>
      </c>
      <c r="L929" s="16">
        <v>1873</v>
      </c>
      <c r="M929" t="str">
        <v>Finance income and expenses</v>
      </c>
      <c r="N929" t="str">
        <v>Interest and foreign exchange movements</v>
      </c>
      <c r="O929" t="str">
        <v>Foreign exchange differences - trading</v>
      </c>
      <c r="T929" t="str">
        <v>Finance income and expenses</v>
      </c>
      <c r="Z929">
        <v>0</v>
      </c>
    </row>
    <row r="930" spans="1:26" x14ac:dyDescent="0.2">
      <c r="A930" t="str">
        <v>A0877</v>
      </c>
      <c r="B930" t="str">
        <v>A0877 description</v>
      </c>
      <c r="C930" s="16">
        <v>1874</v>
      </c>
      <c r="D930" t="str">
        <v>Finance income and expenses</v>
      </c>
      <c r="E930" t="str">
        <v>Bank charges</v>
      </c>
      <c r="F930" t="str">
        <v>Bank charges relating to borrowing of money for investment activities</v>
      </c>
      <c r="G930" s="16">
        <v>0</v>
      </c>
      <c r="H930" s="16">
        <v>0</v>
      </c>
      <c r="I930" s="16">
        <v>0</v>
      </c>
      <c r="J930" s="16">
        <v>0</v>
      </c>
      <c r="K930" s="16">
        <v>0</v>
      </c>
      <c r="L930" s="16">
        <v>1874</v>
      </c>
      <c r="M930" t="str">
        <v>Finance income and expenses</v>
      </c>
      <c r="N930" t="str">
        <v>Bank charges</v>
      </c>
      <c r="O930" t="str">
        <v>Bank charges relating to borrowing of money for investment activities</v>
      </c>
      <c r="T930" t="str">
        <v>Finance income and expenses</v>
      </c>
      <c r="Z930">
        <v>0</v>
      </c>
    </row>
    <row r="931" spans="1:26" x14ac:dyDescent="0.2">
      <c r="A931" t="str">
        <v>A0878</v>
      </c>
      <c r="B931" t="str">
        <v>A0878 description</v>
      </c>
      <c r="C931" s="16">
        <v>1875</v>
      </c>
      <c r="D931" t="str">
        <v>Finance income and expenses</v>
      </c>
      <c r="E931" t="str">
        <v>Other income</v>
      </c>
      <c r="F931" t="str">
        <v>Management fee income</v>
      </c>
      <c r="G931" s="16">
        <v>0</v>
      </c>
      <c r="H931" s="16">
        <v>0</v>
      </c>
      <c r="I931" s="16">
        <v>0</v>
      </c>
      <c r="J931" s="16">
        <v>0</v>
      </c>
      <c r="K931" s="16">
        <v>0</v>
      </c>
      <c r="L931" s="16">
        <v>1875</v>
      </c>
      <c r="M931" t="str">
        <v>Finance income and expenses</v>
      </c>
      <c r="N931" t="str">
        <v>Other income</v>
      </c>
      <c r="O931" t="str">
        <v>Management fee income</v>
      </c>
      <c r="T931" t="str">
        <v>Finance income and expenses</v>
      </c>
      <c r="Z931">
        <v>0</v>
      </c>
    </row>
    <row r="932" spans="1:26" x14ac:dyDescent="0.2">
      <c r="A932" t="str">
        <v>A0879</v>
      </c>
      <c r="B932" t="str">
        <v>A0879 description</v>
      </c>
      <c r="C932" s="16">
        <v>1876</v>
      </c>
      <c r="D932" t="str">
        <v>Finance income and expenses</v>
      </c>
      <c r="E932" t="str">
        <v>Other analysis / exceptional costs</v>
      </c>
      <c r="F932" t="str">
        <v>Capital expenditure</v>
      </c>
      <c r="G932" s="16">
        <v>0</v>
      </c>
      <c r="H932" s="16">
        <v>0</v>
      </c>
      <c r="I932" s="16">
        <v>0</v>
      </c>
      <c r="J932" s="16">
        <v>0</v>
      </c>
      <c r="K932" s="16">
        <v>0</v>
      </c>
      <c r="L932" s="16">
        <v>1876</v>
      </c>
      <c r="M932" t="str">
        <v>Finance income and expenses</v>
      </c>
      <c r="N932" t="str">
        <v>Other analysis / exceptional costs</v>
      </c>
      <c r="O932" t="str">
        <v>Capital expenditure</v>
      </c>
      <c r="T932" t="str">
        <v>Finance income and expenses</v>
      </c>
      <c r="Z932">
        <v>0</v>
      </c>
    </row>
    <row r="933" spans="1:26" x14ac:dyDescent="0.2">
      <c r="A933" t="str">
        <v>A0880</v>
      </c>
      <c r="B933" t="str">
        <v>A0880 description</v>
      </c>
      <c r="C933" s="16">
        <v>1877</v>
      </c>
      <c r="D933" t="str">
        <v>Finance income and expenses</v>
      </c>
      <c r="E933" t="str">
        <v>Interest and foreign exchange movements</v>
      </c>
      <c r="F933" t="str">
        <v>Foreign exchange differences - trading</v>
      </c>
      <c r="G933" s="16">
        <v>0</v>
      </c>
      <c r="H933" s="16">
        <v>0</v>
      </c>
      <c r="I933" s="16">
        <v>0</v>
      </c>
      <c r="J933" s="16">
        <v>0</v>
      </c>
      <c r="K933" s="16">
        <v>0</v>
      </c>
      <c r="L933" s="16">
        <v>1877</v>
      </c>
      <c r="M933" t="str">
        <v>Finance income and expenses</v>
      </c>
      <c r="N933" t="str">
        <v>Interest and foreign exchange movements</v>
      </c>
      <c r="O933" t="str">
        <v>Foreign exchange differences - trading</v>
      </c>
      <c r="T933" t="str">
        <v>Finance income and expenses</v>
      </c>
      <c r="Z933">
        <v>0</v>
      </c>
    </row>
    <row r="934" spans="1:26" x14ac:dyDescent="0.2">
      <c r="A934" t="str">
        <v>A0881</v>
      </c>
      <c r="B934" t="str">
        <v>A0881 description</v>
      </c>
      <c r="C934" s="16">
        <v>1878</v>
      </c>
      <c r="D934" t="str">
        <v>Finance income and expenses</v>
      </c>
      <c r="E934" t="str">
        <v>Bank charges</v>
      </c>
      <c r="F934" t="str">
        <v>Bank charges relating to borrowing of money for investment activities</v>
      </c>
      <c r="G934" s="16">
        <v>0</v>
      </c>
      <c r="H934" s="16">
        <v>0</v>
      </c>
      <c r="I934" s="16">
        <v>0</v>
      </c>
      <c r="J934" s="16">
        <v>0</v>
      </c>
      <c r="K934" s="16">
        <v>0</v>
      </c>
      <c r="L934" s="16">
        <v>1878</v>
      </c>
      <c r="M934" t="str">
        <v>Finance income and expenses</v>
      </c>
      <c r="N934" t="str">
        <v>Bank charges</v>
      </c>
      <c r="O934" t="str">
        <v>Bank charges relating to borrowing of money for investment activities</v>
      </c>
      <c r="T934" t="str">
        <v>Finance income and expenses</v>
      </c>
      <c r="Z934">
        <v>0</v>
      </c>
    </row>
    <row r="935" spans="1:26" x14ac:dyDescent="0.2">
      <c r="A935" t="str">
        <v>A0882</v>
      </c>
      <c r="B935" t="str">
        <v>A0882 description</v>
      </c>
      <c r="C935" s="16">
        <v>1879</v>
      </c>
      <c r="D935" t="str">
        <v>Finance income and expenses</v>
      </c>
      <c r="E935" t="str">
        <v>Other income</v>
      </c>
      <c r="F935" t="str">
        <v>Management fee income</v>
      </c>
      <c r="G935" s="16">
        <v>0</v>
      </c>
      <c r="H935" s="16">
        <v>0</v>
      </c>
      <c r="I935" s="16">
        <v>0</v>
      </c>
      <c r="J935" s="16">
        <v>0</v>
      </c>
      <c r="K935" s="16">
        <v>0</v>
      </c>
      <c r="L935" s="16">
        <v>1879</v>
      </c>
      <c r="M935" t="str">
        <v>Finance income and expenses</v>
      </c>
      <c r="N935" t="str">
        <v>Other income</v>
      </c>
      <c r="O935" t="str">
        <v>Management fee income</v>
      </c>
      <c r="T935" t="str">
        <v>Finance income and expenses</v>
      </c>
      <c r="Z935">
        <v>0</v>
      </c>
    </row>
    <row r="936" spans="1:26" x14ac:dyDescent="0.2">
      <c r="A936" t="str">
        <v>A0883</v>
      </c>
      <c r="B936" t="str">
        <v>A0883 description</v>
      </c>
      <c r="C936" s="16">
        <v>1880</v>
      </c>
      <c r="D936" t="str">
        <v>Finance income and expenses</v>
      </c>
      <c r="E936" t="str">
        <v>Other analysis / exceptional costs</v>
      </c>
      <c r="F936" t="str">
        <v>Capital expenditure</v>
      </c>
      <c r="G936" s="16">
        <v>0</v>
      </c>
      <c r="H936" s="16">
        <v>0</v>
      </c>
      <c r="I936" s="16">
        <v>0</v>
      </c>
      <c r="J936" s="16">
        <v>0</v>
      </c>
      <c r="K936" s="16">
        <v>0</v>
      </c>
      <c r="L936" s="16">
        <v>1880</v>
      </c>
      <c r="M936" t="str">
        <v>Finance income and expenses</v>
      </c>
      <c r="N936" t="str">
        <v>Other analysis / exceptional costs</v>
      </c>
      <c r="O936" t="str">
        <v>Capital expenditure</v>
      </c>
      <c r="T936" t="str">
        <v>Finance income and expenses</v>
      </c>
      <c r="Z936">
        <v>0</v>
      </c>
    </row>
    <row r="937" spans="1:26" x14ac:dyDescent="0.2">
      <c r="A937" t="str">
        <v>A0884</v>
      </c>
      <c r="B937" t="str">
        <v>A0884 description</v>
      </c>
      <c r="C937" s="16">
        <v>1881</v>
      </c>
      <c r="D937" t="str">
        <v>Finance income and expenses</v>
      </c>
      <c r="E937" t="str">
        <v>Interest and foreign exchange movements</v>
      </c>
      <c r="F937" t="str">
        <v>Foreign exchange differences - trading</v>
      </c>
      <c r="G937" s="16">
        <v>0</v>
      </c>
      <c r="H937" s="16">
        <v>0</v>
      </c>
      <c r="I937" s="16">
        <v>0</v>
      </c>
      <c r="J937" s="16">
        <v>0</v>
      </c>
      <c r="K937" s="16">
        <v>0</v>
      </c>
      <c r="L937" s="16">
        <v>1881</v>
      </c>
      <c r="M937" t="str">
        <v>Finance income and expenses</v>
      </c>
      <c r="N937" t="str">
        <v>Interest and foreign exchange movements</v>
      </c>
      <c r="O937" t="str">
        <v>Foreign exchange differences - trading</v>
      </c>
      <c r="T937" t="str">
        <v>Finance income and expenses</v>
      </c>
      <c r="Z937">
        <v>0</v>
      </c>
    </row>
    <row r="938" spans="1:26" x14ac:dyDescent="0.2">
      <c r="A938" t="str">
        <v>A0885</v>
      </c>
      <c r="B938" t="str">
        <v>A0885 description</v>
      </c>
      <c r="C938" s="16">
        <v>1882</v>
      </c>
      <c r="D938" t="str">
        <v>Finance income and expenses</v>
      </c>
      <c r="E938" t="str">
        <v>Bank charges</v>
      </c>
      <c r="F938" t="str">
        <v>Bank charges relating to borrowing of money for investment activities</v>
      </c>
      <c r="G938" s="16">
        <v>0</v>
      </c>
      <c r="H938" s="16">
        <v>0</v>
      </c>
      <c r="I938" s="16">
        <v>0</v>
      </c>
      <c r="J938" s="16">
        <v>0</v>
      </c>
      <c r="K938" s="16">
        <v>0</v>
      </c>
      <c r="L938" s="16">
        <v>1882</v>
      </c>
      <c r="M938" t="str">
        <v>Finance income and expenses</v>
      </c>
      <c r="N938" t="str">
        <v>Bank charges</v>
      </c>
      <c r="O938" t="str">
        <v>Bank charges relating to borrowing of money for investment activities</v>
      </c>
      <c r="T938" t="str">
        <v>Finance income and expenses</v>
      </c>
      <c r="Z938">
        <v>0</v>
      </c>
    </row>
    <row r="939" spans="1:26" x14ac:dyDescent="0.2">
      <c r="A939" t="str">
        <v>A0886</v>
      </c>
      <c r="B939" t="str">
        <v>A0886 description</v>
      </c>
      <c r="C939" s="16">
        <v>1883</v>
      </c>
      <c r="D939" t="str">
        <v>Finance income and expenses</v>
      </c>
      <c r="E939" t="str">
        <v>Other income</v>
      </c>
      <c r="F939" t="str">
        <v>Management fee income</v>
      </c>
      <c r="G939" s="16">
        <v>0</v>
      </c>
      <c r="H939" s="16">
        <v>0</v>
      </c>
      <c r="I939" s="16">
        <v>0</v>
      </c>
      <c r="J939" s="16">
        <v>0</v>
      </c>
      <c r="K939" s="16">
        <v>0</v>
      </c>
      <c r="L939" s="16">
        <v>1883</v>
      </c>
      <c r="M939" t="str">
        <v>Finance income and expenses</v>
      </c>
      <c r="N939" t="str">
        <v>Other income</v>
      </c>
      <c r="O939" t="str">
        <v>Management fee income</v>
      </c>
      <c r="T939" t="str">
        <v>Finance income and expenses</v>
      </c>
      <c r="Z939">
        <v>0</v>
      </c>
    </row>
    <row r="940" spans="1:26" x14ac:dyDescent="0.2">
      <c r="A940" t="str">
        <v>A0887</v>
      </c>
      <c r="B940" t="str">
        <v>A0887 description</v>
      </c>
      <c r="C940" s="16">
        <v>1884</v>
      </c>
      <c r="D940" t="str">
        <v>Finance income and expenses</v>
      </c>
      <c r="E940" t="str">
        <v>Other analysis / exceptional costs</v>
      </c>
      <c r="F940" t="str">
        <v>Capital expenditure</v>
      </c>
      <c r="G940" s="16">
        <v>0</v>
      </c>
      <c r="H940" s="16">
        <v>0</v>
      </c>
      <c r="I940" s="16">
        <v>0</v>
      </c>
      <c r="J940" s="16">
        <v>0</v>
      </c>
      <c r="K940" s="16">
        <v>0</v>
      </c>
      <c r="L940" s="16">
        <v>1884</v>
      </c>
      <c r="M940" t="str">
        <v>Finance income and expenses</v>
      </c>
      <c r="N940" t="str">
        <v>Other analysis / exceptional costs</v>
      </c>
      <c r="O940" t="str">
        <v>Capital expenditure</v>
      </c>
      <c r="T940" t="str">
        <v>Finance income and expenses</v>
      </c>
      <c r="Z940">
        <v>0</v>
      </c>
    </row>
    <row r="941" spans="1:26" x14ac:dyDescent="0.2">
      <c r="A941" t="str">
        <v>A0888</v>
      </c>
      <c r="B941" t="str">
        <v>A0888 description</v>
      </c>
      <c r="C941" s="16">
        <v>1885</v>
      </c>
      <c r="D941" t="str">
        <v>Finance income and expenses</v>
      </c>
      <c r="E941" t="str">
        <v>Interest and foreign exchange movements</v>
      </c>
      <c r="F941" t="str">
        <v>Foreign exchange differences - trading</v>
      </c>
      <c r="G941" s="16">
        <v>0</v>
      </c>
      <c r="H941" s="16">
        <v>0</v>
      </c>
      <c r="I941" s="16">
        <v>0</v>
      </c>
      <c r="J941" s="16">
        <v>0</v>
      </c>
      <c r="K941" s="16">
        <v>0</v>
      </c>
      <c r="L941" s="16">
        <v>1885</v>
      </c>
      <c r="M941" t="str">
        <v>Finance income and expenses</v>
      </c>
      <c r="N941" t="str">
        <v>Interest and foreign exchange movements</v>
      </c>
      <c r="O941" t="str">
        <v>Foreign exchange differences - trading</v>
      </c>
      <c r="T941" t="str">
        <v>Finance income and expenses</v>
      </c>
      <c r="Z941">
        <v>0</v>
      </c>
    </row>
    <row r="942" spans="1:26" x14ac:dyDescent="0.2">
      <c r="A942" t="str">
        <v>A0889</v>
      </c>
      <c r="B942" t="str">
        <v>A0889 description</v>
      </c>
      <c r="C942" s="16">
        <v>1886</v>
      </c>
      <c r="D942" t="str">
        <v>Finance income and expenses</v>
      </c>
      <c r="E942" t="str">
        <v>Bank charges</v>
      </c>
      <c r="F942" t="str">
        <v>Bank charges relating to borrowing of money for investment activities</v>
      </c>
      <c r="G942" s="16">
        <v>0</v>
      </c>
      <c r="H942" s="16">
        <v>0</v>
      </c>
      <c r="I942" s="16">
        <v>0</v>
      </c>
      <c r="J942" s="16">
        <v>0</v>
      </c>
      <c r="K942" s="16">
        <v>0</v>
      </c>
      <c r="L942" s="16">
        <v>1886</v>
      </c>
      <c r="M942" t="str">
        <v>Finance income and expenses</v>
      </c>
      <c r="N942" t="str">
        <v>Bank charges</v>
      </c>
      <c r="O942" t="str">
        <v>Bank charges relating to borrowing of money for investment activities</v>
      </c>
      <c r="T942" t="str">
        <v>Finance income and expenses</v>
      </c>
      <c r="Z942">
        <v>0</v>
      </c>
    </row>
    <row r="943" spans="1:26" x14ac:dyDescent="0.2">
      <c r="A943" t="str">
        <v>A0890</v>
      </c>
      <c r="B943" t="str">
        <v>A0890 description</v>
      </c>
      <c r="C943" s="16">
        <v>1887</v>
      </c>
      <c r="D943" t="str">
        <v>Finance income and expenses</v>
      </c>
      <c r="E943" t="str">
        <v>Other income</v>
      </c>
      <c r="F943" t="str">
        <v>Other income to be allocated</v>
      </c>
      <c r="G943" s="16">
        <v>0</v>
      </c>
      <c r="H943" s="16">
        <v>0</v>
      </c>
      <c r="I943" s="16">
        <v>0</v>
      </c>
      <c r="J943" s="16">
        <v>0</v>
      </c>
      <c r="K943" s="16">
        <v>0</v>
      </c>
      <c r="L943" s="16">
        <v>1887</v>
      </c>
      <c r="M943" t="str">
        <v>Finance income and expenses</v>
      </c>
      <c r="N943" t="str">
        <v>Other income</v>
      </c>
      <c r="O943" t="str">
        <v>Other income to be allocated</v>
      </c>
      <c r="T943" t="str">
        <v>Finance income and expenses</v>
      </c>
      <c r="Z943">
        <v>0</v>
      </c>
    </row>
    <row r="944" spans="1:26" x14ac:dyDescent="0.2">
      <c r="A944" t="str">
        <v>A0891</v>
      </c>
      <c r="B944" t="str">
        <v>A0891 description</v>
      </c>
      <c r="C944" s="16">
        <v>1888</v>
      </c>
      <c r="D944" t="str">
        <v>Finance income and expenses</v>
      </c>
      <c r="E944" t="str">
        <v>Other analysis / exceptional costs</v>
      </c>
      <c r="F944" t="str">
        <v>Capital expenditure</v>
      </c>
      <c r="G944" s="16">
        <v>0</v>
      </c>
      <c r="H944" s="16">
        <v>0</v>
      </c>
      <c r="I944" s="16">
        <v>0</v>
      </c>
      <c r="J944" s="16">
        <v>0</v>
      </c>
      <c r="K944" s="16">
        <v>0</v>
      </c>
      <c r="L944" s="16">
        <v>1888</v>
      </c>
      <c r="M944" t="str">
        <v>Finance income and expenses</v>
      </c>
      <c r="N944" t="str">
        <v>Other analysis / exceptional costs</v>
      </c>
      <c r="O944" t="str">
        <v>Capital expenditure</v>
      </c>
      <c r="T944" t="str">
        <v>Finance income and expenses</v>
      </c>
      <c r="Z944">
        <v>0</v>
      </c>
    </row>
    <row r="945" spans="1:26" x14ac:dyDescent="0.2">
      <c r="A945" t="str">
        <v>A0892</v>
      </c>
      <c r="B945" t="str">
        <v>A0892 description</v>
      </c>
      <c r="C945" s="16">
        <v>1889</v>
      </c>
      <c r="D945" t="str">
        <v>Finance income and expenses</v>
      </c>
      <c r="E945" t="str">
        <v>Interest and foreign exchange movements</v>
      </c>
      <c r="F945" t="str">
        <v>Foreign exchange differences - trading</v>
      </c>
      <c r="G945" s="16">
        <v>0</v>
      </c>
      <c r="H945" s="16">
        <v>0</v>
      </c>
      <c r="I945" s="16">
        <v>0</v>
      </c>
      <c r="J945" s="16">
        <v>0</v>
      </c>
      <c r="K945" s="16">
        <v>0</v>
      </c>
      <c r="L945" s="16">
        <v>1889</v>
      </c>
      <c r="M945" t="str">
        <v>Finance income and expenses</v>
      </c>
      <c r="N945" t="str">
        <v>Interest and foreign exchange movements</v>
      </c>
      <c r="O945" t="str">
        <v>Foreign exchange differences - trading</v>
      </c>
      <c r="T945" t="str">
        <v>Finance income and expenses</v>
      </c>
      <c r="Z945">
        <v>0</v>
      </c>
    </row>
    <row r="946" spans="1:26" x14ac:dyDescent="0.2">
      <c r="A946" t="str">
        <v>A0893</v>
      </c>
      <c r="B946" t="str">
        <v>A0893 description</v>
      </c>
      <c r="C946" s="16">
        <v>1890</v>
      </c>
      <c r="D946" t="str">
        <v>Finance income and expenses</v>
      </c>
      <c r="E946" t="str">
        <v>Bank charges</v>
      </c>
      <c r="F946" t="str">
        <v>Bank charges relating to borrowing of money for investment activities</v>
      </c>
      <c r="G946" s="16">
        <v>0</v>
      </c>
      <c r="H946" s="16">
        <v>0</v>
      </c>
      <c r="I946" s="16">
        <v>0</v>
      </c>
      <c r="J946" s="16">
        <v>0</v>
      </c>
      <c r="K946" s="16">
        <v>0</v>
      </c>
      <c r="L946" s="16">
        <v>1890</v>
      </c>
      <c r="M946" t="str">
        <v>Finance income and expenses</v>
      </c>
      <c r="N946" t="str">
        <v>Bank charges</v>
      </c>
      <c r="O946" t="str">
        <v>Bank charges relating to borrowing of money for investment activities</v>
      </c>
      <c r="T946" t="str">
        <v>Finance income and expenses</v>
      </c>
      <c r="Z946">
        <v>0</v>
      </c>
    </row>
    <row r="947" spans="1:26" x14ac:dyDescent="0.2">
      <c r="A947" t="str">
        <v>A0894</v>
      </c>
      <c r="B947" t="str">
        <v>A0894 description</v>
      </c>
      <c r="C947" s="16">
        <v>1891</v>
      </c>
      <c r="D947" t="str">
        <v>Finance income and expenses</v>
      </c>
      <c r="E947" t="str">
        <v>Other income</v>
      </c>
      <c r="F947" t="str">
        <v>Foreign income</v>
      </c>
      <c r="G947" s="16">
        <v>0</v>
      </c>
      <c r="H947" s="16">
        <v>0</v>
      </c>
      <c r="I947" s="16">
        <v>0</v>
      </c>
      <c r="J947" s="16">
        <v>0</v>
      </c>
      <c r="K947" s="16">
        <v>0</v>
      </c>
      <c r="L947" s="16">
        <v>1891</v>
      </c>
      <c r="M947" t="str">
        <v>Finance income and expenses</v>
      </c>
      <c r="N947" t="str">
        <v>Other income</v>
      </c>
      <c r="O947" t="str">
        <v>Foreign income</v>
      </c>
      <c r="T947" t="str">
        <v>Finance income and expenses</v>
      </c>
      <c r="Z947">
        <v>0</v>
      </c>
    </row>
    <row r="948" spans="1:26" x14ac:dyDescent="0.2">
      <c r="A948" t="str">
        <v>A0895</v>
      </c>
      <c r="B948" t="str">
        <v>A0895 description</v>
      </c>
      <c r="C948" s="16">
        <v>1892</v>
      </c>
      <c r="D948" t="str">
        <v>Finance income and expenses</v>
      </c>
      <c r="E948" t="str">
        <v>Other analysis / exceptional costs</v>
      </c>
      <c r="F948" t="str">
        <v>Capital expenditure</v>
      </c>
      <c r="G948" s="16">
        <v>0</v>
      </c>
      <c r="H948" s="16">
        <v>0</v>
      </c>
      <c r="I948" s="16">
        <v>0</v>
      </c>
      <c r="J948" s="16">
        <v>0</v>
      </c>
      <c r="K948" s="16">
        <v>0</v>
      </c>
      <c r="L948" s="16">
        <v>1892</v>
      </c>
      <c r="M948" t="str">
        <v>Finance income and expenses</v>
      </c>
      <c r="N948" t="str">
        <v>Other analysis / exceptional costs</v>
      </c>
      <c r="O948" t="str">
        <v>Capital expenditure</v>
      </c>
      <c r="T948" t="str">
        <v>Finance income and expenses</v>
      </c>
      <c r="Z948">
        <v>0</v>
      </c>
    </row>
    <row r="949" spans="1:26" x14ac:dyDescent="0.2">
      <c r="A949" t="str">
        <v>A0896</v>
      </c>
      <c r="B949" t="str">
        <v>A0896 description</v>
      </c>
      <c r="C949" s="16">
        <v>1893</v>
      </c>
      <c r="D949" t="str">
        <v>Finance income and expenses</v>
      </c>
      <c r="E949" t="str">
        <v>Interest and foreign exchange movements</v>
      </c>
      <c r="F949" t="str">
        <v>Foreign exchange differences - trading</v>
      </c>
      <c r="G949" s="16">
        <v>0</v>
      </c>
      <c r="H949" s="16">
        <v>0</v>
      </c>
      <c r="I949" s="16">
        <v>0</v>
      </c>
      <c r="J949" s="16">
        <v>0</v>
      </c>
      <c r="K949" s="16">
        <v>0</v>
      </c>
      <c r="L949" s="16">
        <v>1893</v>
      </c>
      <c r="M949" t="str">
        <v>Finance income and expenses</v>
      </c>
      <c r="N949" t="str">
        <v>Interest and foreign exchange movements</v>
      </c>
      <c r="O949" t="str">
        <v>Foreign exchange differences - trading</v>
      </c>
      <c r="T949" t="str">
        <v>Finance income and expenses</v>
      </c>
      <c r="Z949">
        <v>0</v>
      </c>
    </row>
    <row r="950" spans="1:26" x14ac:dyDescent="0.2">
      <c r="A950" t="str">
        <v>A0897</v>
      </c>
      <c r="B950" t="str">
        <v>A0897 description</v>
      </c>
      <c r="C950" s="16">
        <v>1894</v>
      </c>
      <c r="D950" t="str">
        <v>Finance income and expenses</v>
      </c>
      <c r="E950" t="str">
        <v>Bank charges</v>
      </c>
      <c r="F950" t="str">
        <v>Bank charges to be allocated</v>
      </c>
      <c r="G950" s="16">
        <v>0</v>
      </c>
      <c r="H950" s="16">
        <v>0</v>
      </c>
      <c r="I950" s="16">
        <v>0</v>
      </c>
      <c r="J950" s="16">
        <v>0</v>
      </c>
      <c r="K950" s="16">
        <v>0</v>
      </c>
      <c r="L950" s="16">
        <v>1894</v>
      </c>
      <c r="M950" t="str">
        <v>Finance income and expenses</v>
      </c>
      <c r="N950" t="str">
        <v>Bank charges</v>
      </c>
      <c r="O950" t="str">
        <v>Bank charges to be allocated</v>
      </c>
      <c r="T950" t="str">
        <v>Finance income and expenses</v>
      </c>
      <c r="Z950">
        <v>0</v>
      </c>
    </row>
    <row r="951" spans="1:26" x14ac:dyDescent="0.2">
      <c r="A951" t="str">
        <v>A0898</v>
      </c>
      <c r="B951" t="str">
        <v>A0898 description</v>
      </c>
      <c r="C951" s="16">
        <v>1895</v>
      </c>
      <c r="D951" t="str">
        <v>Finance income and expenses</v>
      </c>
      <c r="E951" t="str">
        <v>Other income</v>
      </c>
      <c r="F951" t="str">
        <v>Foreign income</v>
      </c>
      <c r="G951" s="16">
        <v>0</v>
      </c>
      <c r="H951" s="16">
        <v>0</v>
      </c>
      <c r="I951" s="16">
        <v>0</v>
      </c>
      <c r="J951" s="16">
        <v>0</v>
      </c>
      <c r="K951" s="16">
        <v>0</v>
      </c>
      <c r="L951" s="16">
        <v>1895</v>
      </c>
      <c r="M951" t="str">
        <v>Finance income and expenses</v>
      </c>
      <c r="N951" t="str">
        <v>Other income</v>
      </c>
      <c r="O951" t="str">
        <v>Foreign income</v>
      </c>
      <c r="T951" t="str">
        <v>Finance income and expenses</v>
      </c>
      <c r="Z951">
        <v>0</v>
      </c>
    </row>
    <row r="952" spans="1:26" x14ac:dyDescent="0.2">
      <c r="A952" t="str">
        <v>A0899</v>
      </c>
      <c r="B952" t="str">
        <v>A0899 description</v>
      </c>
      <c r="C952" s="16">
        <v>1896</v>
      </c>
      <c r="D952" t="str">
        <v>Finance income and expenses</v>
      </c>
      <c r="E952" t="str">
        <v>Other analysis / exceptional costs</v>
      </c>
      <c r="F952" t="str">
        <v>Capital expenditure</v>
      </c>
      <c r="G952" s="16">
        <v>0</v>
      </c>
      <c r="H952" s="16">
        <v>0</v>
      </c>
      <c r="I952" s="16">
        <v>0</v>
      </c>
      <c r="J952" s="16">
        <v>0</v>
      </c>
      <c r="K952" s="16">
        <v>0</v>
      </c>
      <c r="L952" s="16">
        <v>1896</v>
      </c>
      <c r="M952" t="str">
        <v>Finance income and expenses</v>
      </c>
      <c r="N952" t="str">
        <v>Other analysis / exceptional costs</v>
      </c>
      <c r="O952" t="str">
        <v>Capital expenditure</v>
      </c>
      <c r="T952" t="str">
        <v>Finance income and expenses</v>
      </c>
      <c r="Z952">
        <v>0</v>
      </c>
    </row>
    <row r="953" spans="1:26" x14ac:dyDescent="0.2">
      <c r="A953" t="str">
        <v>A0900</v>
      </c>
      <c r="B953" t="str">
        <v>A0900 description</v>
      </c>
      <c r="C953" s="16">
        <v>1897</v>
      </c>
      <c r="D953" t="str">
        <v>Finance income and expenses</v>
      </c>
      <c r="E953" t="str">
        <v>Interest and foreign exchange movements</v>
      </c>
      <c r="F953" t="str">
        <v>Foreign exchange differences - trading</v>
      </c>
      <c r="G953" s="16">
        <v>0</v>
      </c>
      <c r="H953" s="16">
        <v>0</v>
      </c>
      <c r="I953" s="16">
        <v>0</v>
      </c>
      <c r="J953" s="16">
        <v>0</v>
      </c>
      <c r="K953" s="16">
        <v>0</v>
      </c>
      <c r="L953" s="16">
        <v>1897</v>
      </c>
      <c r="M953" t="str">
        <v>Finance income and expenses</v>
      </c>
      <c r="N953" t="str">
        <v>Interest and foreign exchange movements</v>
      </c>
      <c r="O953" t="str">
        <v>Foreign exchange differences - trading</v>
      </c>
      <c r="T953" t="str">
        <v>Finance income and expenses</v>
      </c>
      <c r="Z953">
        <v>0</v>
      </c>
    </row>
    <row r="954" spans="1:26" x14ac:dyDescent="0.2">
      <c r="A954" t="str">
        <v>A0901</v>
      </c>
      <c r="B954" t="str">
        <v>A0901 description</v>
      </c>
      <c r="C954" s="16">
        <v>1898</v>
      </c>
      <c r="D954" t="str">
        <v>Finance income and expenses</v>
      </c>
      <c r="E954" t="str">
        <v>Bank charges</v>
      </c>
      <c r="F954" t="str">
        <v>Bank charges to be allocated</v>
      </c>
      <c r="G954" s="16">
        <v>0</v>
      </c>
      <c r="H954" s="16">
        <v>0</v>
      </c>
      <c r="I954" s="16">
        <v>0</v>
      </c>
      <c r="J954" s="16">
        <v>0</v>
      </c>
      <c r="K954" s="16">
        <v>0</v>
      </c>
      <c r="L954" s="16">
        <v>1898</v>
      </c>
      <c r="M954" t="str">
        <v>Finance income and expenses</v>
      </c>
      <c r="N954" t="str">
        <v>Bank charges</v>
      </c>
      <c r="O954" t="str">
        <v>Bank charges to be allocated</v>
      </c>
      <c r="T954" t="str">
        <v>Finance income and expenses</v>
      </c>
      <c r="Z954">
        <v>0</v>
      </c>
    </row>
    <row r="955" spans="1:26" x14ac:dyDescent="0.2">
      <c r="A955" t="str">
        <v>A0902</v>
      </c>
      <c r="B955" t="str">
        <v>A0902 description</v>
      </c>
      <c r="C955" s="16">
        <v>1899</v>
      </c>
      <c r="D955" t="str">
        <v>Finance income and expenses</v>
      </c>
      <c r="E955" t="str">
        <v>Other income</v>
      </c>
      <c r="F955" t="str">
        <v>Foreign income</v>
      </c>
      <c r="G955" s="16">
        <v>0</v>
      </c>
      <c r="H955" s="16">
        <v>0</v>
      </c>
      <c r="I955" s="16">
        <v>0</v>
      </c>
      <c r="J955" s="16">
        <v>0</v>
      </c>
      <c r="K955" s="16">
        <v>0</v>
      </c>
      <c r="L955" s="16">
        <v>1899</v>
      </c>
      <c r="M955" t="str">
        <v>Finance income and expenses</v>
      </c>
      <c r="N955" t="str">
        <v>Other income</v>
      </c>
      <c r="O955" t="str">
        <v>Foreign income</v>
      </c>
      <c r="T955" t="str">
        <v>Finance income and expenses</v>
      </c>
      <c r="Z955">
        <v>0</v>
      </c>
    </row>
    <row r="956" spans="1:26" x14ac:dyDescent="0.2">
      <c r="A956" t="str">
        <v>A0903</v>
      </c>
      <c r="B956" t="str">
        <v>A0903 description</v>
      </c>
      <c r="C956" s="16">
        <v>1900</v>
      </c>
      <c r="D956" t="str">
        <v>Finance income and expenses</v>
      </c>
      <c r="E956" t="str">
        <v>Other analysis / exceptional costs</v>
      </c>
      <c r="F956" t="str">
        <v>Capital expenditure</v>
      </c>
      <c r="G956" s="16">
        <v>0</v>
      </c>
      <c r="H956" s="16">
        <v>0</v>
      </c>
      <c r="I956" s="16">
        <v>0</v>
      </c>
      <c r="J956" s="16">
        <v>0</v>
      </c>
      <c r="K956" s="16">
        <v>0</v>
      </c>
      <c r="L956" s="16">
        <v>1900</v>
      </c>
      <c r="M956" t="str">
        <v>Finance income and expenses</v>
      </c>
      <c r="N956" t="str">
        <v>Other analysis / exceptional costs</v>
      </c>
      <c r="O956" t="str">
        <v>Capital expenditure</v>
      </c>
      <c r="T956" t="str">
        <v>Finance income and expenses</v>
      </c>
      <c r="Z956">
        <v>0</v>
      </c>
    </row>
    <row r="957" spans="1:26" x14ac:dyDescent="0.2">
      <c r="A957" t="str">
        <v>A0904</v>
      </c>
      <c r="B957" t="str">
        <v>A0904 description</v>
      </c>
      <c r="C957" s="16">
        <v>1901</v>
      </c>
      <c r="D957" t="str">
        <v>Finance income and expenses</v>
      </c>
      <c r="E957" t="str">
        <v>Interest and foreign exchange movements</v>
      </c>
      <c r="F957" t="str">
        <v>Foreign exchange differences - trading</v>
      </c>
      <c r="G957" s="16">
        <v>0</v>
      </c>
      <c r="H957" s="16">
        <v>0</v>
      </c>
      <c r="I957" s="16">
        <v>0</v>
      </c>
      <c r="J957" s="16">
        <v>0</v>
      </c>
      <c r="K957" s="16">
        <v>0</v>
      </c>
      <c r="L957" s="16">
        <v>1901</v>
      </c>
      <c r="M957" t="str">
        <v>Finance income and expenses</v>
      </c>
      <c r="N957" t="str">
        <v>Interest and foreign exchange movements</v>
      </c>
      <c r="O957" t="str">
        <v>Foreign exchange differences - trading</v>
      </c>
      <c r="T957" t="str">
        <v>Finance income and expenses</v>
      </c>
      <c r="Z957">
        <v>0</v>
      </c>
    </row>
    <row r="958" spans="1:26" x14ac:dyDescent="0.2">
      <c r="A958" t="str">
        <v>A0905</v>
      </c>
      <c r="B958" t="str">
        <v>A0905 description</v>
      </c>
      <c r="C958" s="16">
        <v>1902</v>
      </c>
      <c r="D958" t="str">
        <v>Finance income and expenses</v>
      </c>
      <c r="E958" t="str">
        <v>Bank charges</v>
      </c>
      <c r="F958" t="str">
        <v>Bank charges to be allocated</v>
      </c>
      <c r="G958" s="16">
        <v>0</v>
      </c>
      <c r="H958" s="16">
        <v>0</v>
      </c>
      <c r="I958" s="16">
        <v>0</v>
      </c>
      <c r="J958" s="16">
        <v>0</v>
      </c>
      <c r="K958" s="16">
        <v>0</v>
      </c>
      <c r="L958" s="16">
        <v>1902</v>
      </c>
      <c r="M958" t="str">
        <v>Finance income and expenses</v>
      </c>
      <c r="N958" t="str">
        <v>Bank charges</v>
      </c>
      <c r="O958" t="str">
        <v>Bank charges to be allocated</v>
      </c>
      <c r="T958" t="str">
        <v>Finance income and expenses</v>
      </c>
      <c r="Z958">
        <v>0</v>
      </c>
    </row>
    <row r="959" spans="1:26" x14ac:dyDescent="0.2">
      <c r="A959" t="str">
        <v>A0906</v>
      </c>
      <c r="B959" t="str">
        <v>A0906 description</v>
      </c>
      <c r="C959" s="16">
        <v>1903</v>
      </c>
      <c r="D959" t="str">
        <v>Finance income and expenses</v>
      </c>
      <c r="E959" t="str">
        <v>Other income</v>
      </c>
      <c r="F959" t="str">
        <v>Foreign income</v>
      </c>
      <c r="G959" s="16">
        <v>0</v>
      </c>
      <c r="H959" s="16">
        <v>0</v>
      </c>
      <c r="I959" s="16">
        <v>0</v>
      </c>
      <c r="J959" s="16">
        <v>0</v>
      </c>
      <c r="K959" s="16">
        <v>0</v>
      </c>
      <c r="L959" s="16">
        <v>1903</v>
      </c>
      <c r="M959" t="str">
        <v>Finance income and expenses</v>
      </c>
      <c r="N959" t="str">
        <v>Other income</v>
      </c>
      <c r="O959" t="str">
        <v>Foreign income</v>
      </c>
      <c r="T959" t="str">
        <v>Finance income and expenses</v>
      </c>
      <c r="Z959">
        <v>0</v>
      </c>
    </row>
    <row r="960" spans="1:26" x14ac:dyDescent="0.2">
      <c r="A960" t="str">
        <v>A0907</v>
      </c>
      <c r="B960" t="str">
        <v>A0907 description</v>
      </c>
      <c r="C960" s="16">
        <v>1904</v>
      </c>
      <c r="D960" t="str">
        <v>Finance income and expenses</v>
      </c>
      <c r="E960" t="str">
        <v>Other analysis / exceptional costs</v>
      </c>
      <c r="F960" t="str">
        <v>Capital expenditure</v>
      </c>
      <c r="G960" s="16">
        <v>0</v>
      </c>
      <c r="H960" s="16">
        <v>0</v>
      </c>
      <c r="I960" s="16">
        <v>0</v>
      </c>
      <c r="J960" s="16">
        <v>0</v>
      </c>
      <c r="K960" s="16">
        <v>0</v>
      </c>
      <c r="L960" s="16">
        <v>1904</v>
      </c>
      <c r="M960" t="str">
        <v>Finance income and expenses</v>
      </c>
      <c r="N960" t="str">
        <v>Other analysis / exceptional costs</v>
      </c>
      <c r="O960" t="str">
        <v>Capital expenditure</v>
      </c>
      <c r="T960" t="str">
        <v>Finance income and expenses</v>
      </c>
      <c r="Z960">
        <v>0</v>
      </c>
    </row>
    <row r="961" spans="1:26" x14ac:dyDescent="0.2">
      <c r="A961" t="str">
        <v>A0908</v>
      </c>
      <c r="B961" t="str">
        <v>A0908 description</v>
      </c>
      <c r="C961" s="16">
        <v>1905</v>
      </c>
      <c r="D961" t="str">
        <v>Finance income and expenses</v>
      </c>
      <c r="E961" t="str">
        <v>Interest and foreign exchange movements</v>
      </c>
      <c r="F961" t="str">
        <v>Foreign exchange differences - trading</v>
      </c>
      <c r="G961" s="16">
        <v>0</v>
      </c>
      <c r="H961" s="16">
        <v>0</v>
      </c>
      <c r="I961" s="16">
        <v>0</v>
      </c>
      <c r="J961" s="16">
        <v>0</v>
      </c>
      <c r="K961" s="16">
        <v>0</v>
      </c>
      <c r="L961" s="16">
        <v>1905</v>
      </c>
      <c r="M961" t="str">
        <v>Finance income and expenses</v>
      </c>
      <c r="N961" t="str">
        <v>Interest and foreign exchange movements</v>
      </c>
      <c r="O961" t="str">
        <v>Foreign exchange differences - trading</v>
      </c>
      <c r="T961" t="str">
        <v>Finance income and expenses</v>
      </c>
      <c r="Z961">
        <v>0</v>
      </c>
    </row>
    <row r="962" spans="1:26" x14ac:dyDescent="0.2">
      <c r="A962" t="str">
        <v>A0909</v>
      </c>
      <c r="B962" t="str">
        <v>A0909 description</v>
      </c>
      <c r="C962" s="16">
        <v>1906</v>
      </c>
      <c r="D962" t="str">
        <v>Finance income and expenses</v>
      </c>
      <c r="E962" t="str">
        <v>Bank charges</v>
      </c>
      <c r="F962" t="str">
        <v>Bank charges to be allocated</v>
      </c>
      <c r="G962" s="16">
        <v>0</v>
      </c>
      <c r="H962" s="16">
        <v>0</v>
      </c>
      <c r="I962" s="16">
        <v>0</v>
      </c>
      <c r="J962" s="16">
        <v>0</v>
      </c>
      <c r="K962" s="16">
        <v>0</v>
      </c>
      <c r="L962" s="16">
        <v>1906</v>
      </c>
      <c r="M962" t="str">
        <v>Finance income and expenses</v>
      </c>
      <c r="N962" t="str">
        <v>Bank charges</v>
      </c>
      <c r="O962" t="str">
        <v>Bank charges to be allocated</v>
      </c>
      <c r="T962" t="str">
        <v>Finance income and expenses</v>
      </c>
      <c r="Z962">
        <v>0</v>
      </c>
    </row>
    <row r="963" spans="1:26" x14ac:dyDescent="0.2">
      <c r="A963" t="str">
        <v>A0910</v>
      </c>
      <c r="B963" t="str">
        <v>A0910 description</v>
      </c>
      <c r="C963" s="16">
        <v>1907</v>
      </c>
      <c r="D963" t="str">
        <v>Finance income and expenses</v>
      </c>
      <c r="E963" t="str">
        <v>Other income</v>
      </c>
      <c r="F963" t="str">
        <v>Rent receivable</v>
      </c>
      <c r="G963" s="16">
        <v>0</v>
      </c>
      <c r="H963" s="16">
        <v>0</v>
      </c>
      <c r="I963" s="16">
        <v>0</v>
      </c>
      <c r="J963" s="16">
        <v>0</v>
      </c>
      <c r="K963" s="16">
        <v>0</v>
      </c>
      <c r="L963" s="16">
        <v>1907</v>
      </c>
      <c r="M963" t="str">
        <v>Finance income and expenses</v>
      </c>
      <c r="N963" t="str">
        <v>Other income</v>
      </c>
      <c r="O963" t="str">
        <v>Rent receivable</v>
      </c>
      <c r="T963" t="str">
        <v>Finance income and expenses</v>
      </c>
      <c r="Z963">
        <v>0</v>
      </c>
    </row>
    <row r="964" spans="1:26" x14ac:dyDescent="0.2">
      <c r="A964" t="str">
        <v>A0911</v>
      </c>
      <c r="B964" t="str">
        <v>A0911 description</v>
      </c>
      <c r="C964" s="16">
        <v>1908</v>
      </c>
      <c r="D964" t="str">
        <v>Finance income and expenses</v>
      </c>
      <c r="E964" t="str">
        <v>Other analysis / exceptional costs</v>
      </c>
      <c r="F964" t="str">
        <v>Capital expenditure</v>
      </c>
      <c r="G964" s="16">
        <v>0</v>
      </c>
      <c r="H964" s="16">
        <v>0</v>
      </c>
      <c r="I964" s="16">
        <v>0</v>
      </c>
      <c r="J964" s="16">
        <v>0</v>
      </c>
      <c r="K964" s="16">
        <v>0</v>
      </c>
      <c r="L964" s="16">
        <v>1908</v>
      </c>
      <c r="M964" t="str">
        <v>Finance income and expenses</v>
      </c>
      <c r="N964" t="str">
        <v>Other analysis / exceptional costs</v>
      </c>
      <c r="O964" t="str">
        <v>Capital expenditure</v>
      </c>
      <c r="T964" t="str">
        <v>Finance income and expenses</v>
      </c>
      <c r="Z964">
        <v>0</v>
      </c>
    </row>
    <row r="965" spans="1:26" x14ac:dyDescent="0.2">
      <c r="A965" t="str">
        <v>A0912</v>
      </c>
      <c r="B965" t="str">
        <v>A0912 description</v>
      </c>
      <c r="C965" s="16">
        <v>1909</v>
      </c>
      <c r="D965" t="str">
        <v>Finance income and expenses</v>
      </c>
      <c r="E965" t="str">
        <v>Interest and foreign exchange movements</v>
      </c>
      <c r="F965" t="str">
        <v>Foreign exchange differences - trading</v>
      </c>
      <c r="G965" s="16">
        <v>0</v>
      </c>
      <c r="H965" s="16">
        <v>0</v>
      </c>
      <c r="I965" s="16">
        <v>0</v>
      </c>
      <c r="J965" s="16">
        <v>0</v>
      </c>
      <c r="K965" s="16">
        <v>0</v>
      </c>
      <c r="L965" s="16">
        <v>1909</v>
      </c>
      <c r="M965" t="str">
        <v>Finance income and expenses</v>
      </c>
      <c r="N965" t="str">
        <v>Interest and foreign exchange movements</v>
      </c>
      <c r="O965" t="str">
        <v>Foreign exchange differences - trading</v>
      </c>
      <c r="T965" t="str">
        <v>Finance income and expenses</v>
      </c>
      <c r="Z965">
        <v>0</v>
      </c>
    </row>
    <row r="966" spans="1:26" x14ac:dyDescent="0.2">
      <c r="A966" t="str">
        <v>A0913</v>
      </c>
      <c r="B966" t="str">
        <v>A0913 description</v>
      </c>
      <c r="C966" s="16">
        <v>1910</v>
      </c>
      <c r="D966" t="str">
        <v>Finance income and expenses</v>
      </c>
      <c r="E966" t="str">
        <v>Bank charges</v>
      </c>
      <c r="F966" t="str">
        <v>Bank charges to be allocated</v>
      </c>
      <c r="G966" s="16">
        <v>0</v>
      </c>
      <c r="H966" s="16">
        <v>0</v>
      </c>
      <c r="I966" s="16">
        <v>0</v>
      </c>
      <c r="J966" s="16">
        <v>0</v>
      </c>
      <c r="K966" s="16">
        <v>0</v>
      </c>
      <c r="L966" s="16">
        <v>1910</v>
      </c>
      <c r="M966" t="str">
        <v>Finance income and expenses</v>
      </c>
      <c r="N966" t="str">
        <v>Bank charges</v>
      </c>
      <c r="O966" t="str">
        <v>Bank charges to be allocated</v>
      </c>
      <c r="T966" t="str">
        <v>Finance income and expenses</v>
      </c>
      <c r="Z966">
        <v>0</v>
      </c>
    </row>
    <row r="967" spans="1:26" x14ac:dyDescent="0.2">
      <c r="A967" t="str">
        <v>A0914</v>
      </c>
      <c r="B967" t="str">
        <v>A0914 description</v>
      </c>
      <c r="C967" s="16">
        <v>1911</v>
      </c>
      <c r="D967" t="str">
        <v>Finance income and expenses</v>
      </c>
      <c r="E967" t="str">
        <v>Other income</v>
      </c>
      <c r="F967" t="str">
        <v>Rent receivable</v>
      </c>
      <c r="G967" s="16">
        <v>0</v>
      </c>
      <c r="H967" s="16">
        <v>0</v>
      </c>
      <c r="I967" s="16">
        <v>0</v>
      </c>
      <c r="J967" s="16">
        <v>0</v>
      </c>
      <c r="K967" s="16">
        <v>0</v>
      </c>
      <c r="L967" s="16">
        <v>1911</v>
      </c>
      <c r="M967" t="str">
        <v>Finance income and expenses</v>
      </c>
      <c r="N967" t="str">
        <v>Other income</v>
      </c>
      <c r="O967" t="str">
        <v>Rent receivable</v>
      </c>
      <c r="T967" t="str">
        <v>Finance income and expenses</v>
      </c>
      <c r="Z967">
        <v>0</v>
      </c>
    </row>
    <row r="968" spans="1:26" x14ac:dyDescent="0.2">
      <c r="A968" t="str">
        <v>A0915</v>
      </c>
      <c r="B968" t="str">
        <v>A0915 description</v>
      </c>
      <c r="C968" s="16">
        <v>1912</v>
      </c>
      <c r="D968" t="str">
        <v>Finance income and expenses</v>
      </c>
      <c r="E968" t="str">
        <v>Other analysis / exceptional costs</v>
      </c>
      <c r="F968" t="str">
        <v>Capital expenditure</v>
      </c>
      <c r="G968" s="16">
        <v>0</v>
      </c>
      <c r="H968" s="16">
        <v>0</v>
      </c>
      <c r="I968" s="16">
        <v>0</v>
      </c>
      <c r="J968" s="16">
        <v>0</v>
      </c>
      <c r="K968" s="16">
        <v>0</v>
      </c>
      <c r="L968" s="16">
        <v>1912</v>
      </c>
      <c r="M968" t="str">
        <v>Finance income and expenses</v>
      </c>
      <c r="N968" t="str">
        <v>Other analysis / exceptional costs</v>
      </c>
      <c r="O968" t="str">
        <v>Capital expenditure</v>
      </c>
      <c r="T968" t="str">
        <v>Finance income and expenses</v>
      </c>
      <c r="Z968">
        <v>0</v>
      </c>
    </row>
    <row r="969" spans="1:26" x14ac:dyDescent="0.2">
      <c r="A969" t="str">
        <v>A0916</v>
      </c>
      <c r="B969" t="str">
        <v>A0916 description</v>
      </c>
      <c r="C969" s="16">
        <v>1913</v>
      </c>
      <c r="D969" t="str">
        <v>Finance income and expenses</v>
      </c>
      <c r="E969" t="str">
        <v>Interest and foreign exchange movements</v>
      </c>
      <c r="F969" t="str">
        <v>Foreign exchange differences - trading</v>
      </c>
      <c r="G969" s="16">
        <v>0</v>
      </c>
      <c r="H969" s="16">
        <v>0</v>
      </c>
      <c r="I969" s="16">
        <v>0</v>
      </c>
      <c r="J969" s="16">
        <v>0</v>
      </c>
      <c r="K969" s="16">
        <v>0</v>
      </c>
      <c r="L969" s="16">
        <v>1913</v>
      </c>
      <c r="M969" t="str">
        <v>Finance income and expenses</v>
      </c>
      <c r="N969" t="str">
        <v>Interest and foreign exchange movements</v>
      </c>
      <c r="O969" t="str">
        <v>Foreign exchange differences - trading</v>
      </c>
      <c r="T969" t="str">
        <v>Finance income and expenses</v>
      </c>
      <c r="Z969">
        <v>0</v>
      </c>
    </row>
    <row r="970" spans="1:26" x14ac:dyDescent="0.2">
      <c r="A970" t="str">
        <v>A0917</v>
      </c>
      <c r="B970" t="str">
        <v>A0917 description</v>
      </c>
      <c r="C970" s="16">
        <v>1914</v>
      </c>
      <c r="D970" t="str">
        <v>Finance income and expenses</v>
      </c>
      <c r="E970" t="str">
        <v>Bank charges</v>
      </c>
      <c r="F970" t="str">
        <v>Bank charges to be allocated</v>
      </c>
      <c r="G970" s="16">
        <v>0</v>
      </c>
      <c r="H970" s="16">
        <v>0</v>
      </c>
      <c r="I970" s="16">
        <v>0</v>
      </c>
      <c r="J970" s="16">
        <v>0</v>
      </c>
      <c r="K970" s="16">
        <v>0</v>
      </c>
      <c r="L970" s="16">
        <v>1914</v>
      </c>
      <c r="M970" t="str">
        <v>Finance income and expenses</v>
      </c>
      <c r="N970" t="str">
        <v>Bank charges</v>
      </c>
      <c r="O970" t="str">
        <v>Bank charges to be allocated</v>
      </c>
      <c r="T970" t="str">
        <v>Finance income and expenses</v>
      </c>
      <c r="Z970">
        <v>0</v>
      </c>
    </row>
    <row r="971" spans="1:26" x14ac:dyDescent="0.2">
      <c r="A971" t="str">
        <v>A0918</v>
      </c>
      <c r="B971" t="str">
        <v>A0918 description</v>
      </c>
      <c r="C971" s="16">
        <v>1915</v>
      </c>
      <c r="D971" t="str">
        <v>Finance income and expenses</v>
      </c>
      <c r="E971" t="str">
        <v>Other income</v>
      </c>
      <c r="F971" t="str">
        <v>Rent receivable</v>
      </c>
      <c r="G971" s="16">
        <v>0</v>
      </c>
      <c r="H971" s="16">
        <v>0</v>
      </c>
      <c r="I971" s="16">
        <v>0</v>
      </c>
      <c r="J971" s="16">
        <v>0</v>
      </c>
      <c r="K971" s="16">
        <v>0</v>
      </c>
      <c r="L971" s="16">
        <v>1915</v>
      </c>
      <c r="M971" t="str">
        <v>Finance income and expenses</v>
      </c>
      <c r="N971" t="str">
        <v>Other income</v>
      </c>
      <c r="O971" t="str">
        <v>Rent receivable</v>
      </c>
      <c r="T971" t="str">
        <v>Finance income and expenses</v>
      </c>
      <c r="Z971">
        <v>0</v>
      </c>
    </row>
    <row r="972" spans="1:26" x14ac:dyDescent="0.2">
      <c r="A972" t="str">
        <v>A0919</v>
      </c>
      <c r="B972" t="str">
        <v>A0919 description</v>
      </c>
      <c r="C972" s="16">
        <v>1916</v>
      </c>
      <c r="D972" t="str">
        <v>Finance income and expenses</v>
      </c>
      <c r="E972" t="str">
        <v>Other income</v>
      </c>
      <c r="F972" t="str">
        <v>Rent receivable</v>
      </c>
      <c r="G972" s="16">
        <v>0</v>
      </c>
      <c r="H972" s="16">
        <v>0</v>
      </c>
      <c r="I972" s="16">
        <v>0</v>
      </c>
      <c r="J972" s="16">
        <v>0</v>
      </c>
      <c r="K972" s="16">
        <v>0</v>
      </c>
      <c r="L972" s="16">
        <v>1916</v>
      </c>
      <c r="M972" t="str">
        <v>Finance income and expenses</v>
      </c>
      <c r="N972" t="str">
        <v>Other income</v>
      </c>
      <c r="O972" t="str">
        <v>Rent receivable</v>
      </c>
      <c r="T972" t="str">
        <v>Finance income and expenses</v>
      </c>
      <c r="Z972">
        <v>0</v>
      </c>
    </row>
    <row r="973" spans="1:26" x14ac:dyDescent="0.2">
      <c r="A973" t="str">
        <v>A0920</v>
      </c>
      <c r="B973" t="str">
        <v>A0920 description</v>
      </c>
      <c r="C973" s="16">
        <v>1917</v>
      </c>
      <c r="D973" t="str">
        <v>Finance income and expenses</v>
      </c>
      <c r="E973" t="str">
        <v>Interest and foreign exchange movements</v>
      </c>
      <c r="F973" t="str">
        <v>Foreign exchange differences - trading</v>
      </c>
      <c r="G973" s="16">
        <v>0</v>
      </c>
      <c r="H973" s="16">
        <v>0</v>
      </c>
      <c r="I973" s="16">
        <v>0</v>
      </c>
      <c r="J973" s="16">
        <v>0</v>
      </c>
      <c r="K973" s="16">
        <v>0</v>
      </c>
      <c r="L973" s="16">
        <v>1917</v>
      </c>
      <c r="M973" t="str">
        <v>Finance income and expenses</v>
      </c>
      <c r="N973" t="str">
        <v>Interest and foreign exchange movements</v>
      </c>
      <c r="O973" t="str">
        <v>Foreign exchange differences - trading</v>
      </c>
      <c r="T973" t="str">
        <v>Finance income and expenses</v>
      </c>
      <c r="Z973">
        <v>0</v>
      </c>
    </row>
    <row r="974" spans="1:26" x14ac:dyDescent="0.2">
      <c r="A974" t="str">
        <v>A0921</v>
      </c>
      <c r="B974" t="str">
        <v>A0921 description</v>
      </c>
      <c r="C974" s="16">
        <v>1918</v>
      </c>
      <c r="D974" t="str">
        <v>Finance income and expenses</v>
      </c>
      <c r="E974" t="str">
        <v>Bank charges</v>
      </c>
      <c r="F974" t="str">
        <v>Bank charges to be allocated</v>
      </c>
      <c r="G974" s="16">
        <v>0</v>
      </c>
      <c r="H974" s="16">
        <v>0</v>
      </c>
      <c r="I974" s="16">
        <v>0</v>
      </c>
      <c r="J974" s="16">
        <v>0</v>
      </c>
      <c r="K974" s="16">
        <v>0</v>
      </c>
      <c r="L974" s="16">
        <v>1918</v>
      </c>
      <c r="M974" t="str">
        <v>Finance income and expenses</v>
      </c>
      <c r="N974" t="str">
        <v>Bank charges</v>
      </c>
      <c r="O974" t="str">
        <v>Bank charges to be allocated</v>
      </c>
      <c r="T974" t="str">
        <v>Finance income and expenses</v>
      </c>
      <c r="Z974">
        <v>0</v>
      </c>
    </row>
    <row r="975" spans="1:26" x14ac:dyDescent="0.2">
      <c r="A975" t="str">
        <v>A0922</v>
      </c>
      <c r="B975" t="str">
        <v>A0922 description</v>
      </c>
      <c r="C975" s="16">
        <v>1919</v>
      </c>
      <c r="D975" t="str">
        <v>Finance income and expenses</v>
      </c>
      <c r="E975" t="str">
        <v>Other income</v>
      </c>
      <c r="F975" t="str">
        <v>Other income to be allocated</v>
      </c>
      <c r="G975" s="16">
        <v>0</v>
      </c>
      <c r="H975" s="16">
        <v>0</v>
      </c>
      <c r="I975" s="16">
        <v>0</v>
      </c>
      <c r="J975" s="16">
        <v>0</v>
      </c>
      <c r="K975" s="16">
        <v>0</v>
      </c>
      <c r="L975" s="16">
        <v>1919</v>
      </c>
      <c r="M975" t="str">
        <v>Finance income and expenses</v>
      </c>
      <c r="N975" t="str">
        <v>Other income</v>
      </c>
      <c r="O975" t="str">
        <v>Other income to be allocated</v>
      </c>
      <c r="T975" t="str">
        <v>Finance income and expenses</v>
      </c>
      <c r="Z975">
        <v>0</v>
      </c>
    </row>
    <row r="976" spans="1:26" x14ac:dyDescent="0.2">
      <c r="A976" t="str">
        <v>A0923</v>
      </c>
      <c r="B976" t="str">
        <v>A0923 description</v>
      </c>
      <c r="C976" s="16">
        <v>1920</v>
      </c>
      <c r="D976" t="str">
        <v>Finance income and expenses</v>
      </c>
      <c r="E976" t="str">
        <v>Other income</v>
      </c>
      <c r="F976" t="str">
        <v>Rent receivable</v>
      </c>
      <c r="G976" s="16">
        <v>0</v>
      </c>
      <c r="H976" s="16">
        <v>0</v>
      </c>
      <c r="I976" s="16">
        <v>0</v>
      </c>
      <c r="J976" s="16">
        <v>0</v>
      </c>
      <c r="K976" s="16">
        <v>0</v>
      </c>
      <c r="L976" s="16">
        <v>1920</v>
      </c>
      <c r="M976" t="str">
        <v>Finance income and expenses</v>
      </c>
      <c r="N976" t="str">
        <v>Other income</v>
      </c>
      <c r="O976" t="str">
        <v>Rent receivable</v>
      </c>
      <c r="T976" t="str">
        <v>Finance income and expenses</v>
      </c>
      <c r="Z976">
        <v>0</v>
      </c>
    </row>
    <row r="977" spans="1:26" x14ac:dyDescent="0.2">
      <c r="A977" t="str">
        <v>A0924</v>
      </c>
      <c r="B977" t="str">
        <v>A0924 description</v>
      </c>
      <c r="C977" s="16">
        <v>1921</v>
      </c>
      <c r="D977" t="str">
        <v>Finance income and expenses</v>
      </c>
      <c r="E977" t="str">
        <v>Interest and foreign exchange movements</v>
      </c>
      <c r="F977" t="str">
        <v>Foreign exchange differences - trading</v>
      </c>
      <c r="G977" s="16">
        <v>0</v>
      </c>
      <c r="H977" s="16">
        <v>0</v>
      </c>
      <c r="I977" s="16">
        <v>0</v>
      </c>
      <c r="J977" s="16">
        <v>0</v>
      </c>
      <c r="K977" s="16">
        <v>0</v>
      </c>
      <c r="L977" s="16">
        <v>1921</v>
      </c>
      <c r="M977" t="str">
        <v>Finance income and expenses</v>
      </c>
      <c r="N977" t="str">
        <v>Interest and foreign exchange movements</v>
      </c>
      <c r="O977" t="str">
        <v>Foreign exchange differences - trading</v>
      </c>
      <c r="T977" t="str">
        <v>Finance income and expenses</v>
      </c>
      <c r="Z977">
        <v>0</v>
      </c>
    </row>
    <row r="978" spans="1:26" x14ac:dyDescent="0.2">
      <c r="A978" t="str">
        <v>A0925</v>
      </c>
      <c r="B978" t="str">
        <v>A0925 description</v>
      </c>
      <c r="C978" s="16">
        <v>1922</v>
      </c>
      <c r="D978" t="str">
        <v>Finance income and expenses</v>
      </c>
      <c r="E978" t="str">
        <v>Bank charges</v>
      </c>
      <c r="F978" t="str">
        <v>Bank charges to be allocated</v>
      </c>
      <c r="G978" s="16">
        <v>0</v>
      </c>
      <c r="H978" s="16">
        <v>0</v>
      </c>
      <c r="I978" s="16">
        <v>0</v>
      </c>
      <c r="J978" s="16">
        <v>0</v>
      </c>
      <c r="K978" s="16">
        <v>0</v>
      </c>
      <c r="L978" s="16">
        <v>1922</v>
      </c>
      <c r="M978" t="str">
        <v>Finance income and expenses</v>
      </c>
      <c r="N978" t="str">
        <v>Bank charges</v>
      </c>
      <c r="O978" t="str">
        <v>Bank charges to be allocated</v>
      </c>
      <c r="T978" t="str">
        <v>Finance income and expenses</v>
      </c>
      <c r="Z978">
        <v>0</v>
      </c>
    </row>
    <row r="979" spans="1:26" x14ac:dyDescent="0.2">
      <c r="A979" t="str">
        <v>A0926</v>
      </c>
      <c r="B979" t="str">
        <v>A0926 description</v>
      </c>
      <c r="C979" s="16">
        <v>1923</v>
      </c>
      <c r="D979" t="str">
        <v>Finance income and expenses</v>
      </c>
      <c r="E979" t="str">
        <v>Other income</v>
      </c>
      <c r="F979" t="str">
        <v>Rent receivable</v>
      </c>
      <c r="G979" s="16">
        <v>0</v>
      </c>
      <c r="H979" s="16">
        <v>0</v>
      </c>
      <c r="I979" s="16">
        <v>0</v>
      </c>
      <c r="J979" s="16">
        <v>0</v>
      </c>
      <c r="K979" s="16">
        <v>0</v>
      </c>
      <c r="L979" s="16">
        <v>1923</v>
      </c>
      <c r="M979" t="str">
        <v>Finance income and expenses</v>
      </c>
      <c r="N979" t="str">
        <v>Other income</v>
      </c>
      <c r="O979" t="str">
        <v>Rent receivable</v>
      </c>
      <c r="T979" t="str">
        <v>Finance income and expenses</v>
      </c>
      <c r="Z979">
        <v>0</v>
      </c>
    </row>
    <row r="980" spans="1:26" x14ac:dyDescent="0.2">
      <c r="A980" t="str">
        <v>A0927</v>
      </c>
      <c r="B980" t="str">
        <v>A0927 description</v>
      </c>
      <c r="C980" s="16">
        <v>1924</v>
      </c>
      <c r="D980" t="str">
        <v>Finance income and expenses</v>
      </c>
      <c r="E980" t="str">
        <v>Other income</v>
      </c>
      <c r="F980" t="str">
        <v>Rent receivable</v>
      </c>
      <c r="G980" s="16">
        <v>0</v>
      </c>
      <c r="H980" s="16">
        <v>0</v>
      </c>
      <c r="I980" s="16">
        <v>0</v>
      </c>
      <c r="J980" s="16">
        <v>0</v>
      </c>
      <c r="K980" s="16">
        <v>0</v>
      </c>
      <c r="L980" s="16">
        <v>1924</v>
      </c>
      <c r="M980" t="str">
        <v>Finance income and expenses</v>
      </c>
      <c r="N980" t="str">
        <v>Other income</v>
      </c>
      <c r="O980" t="str">
        <v>Rent receivable</v>
      </c>
      <c r="T980" t="str">
        <v>Finance income and expenses</v>
      </c>
      <c r="Z980">
        <v>0</v>
      </c>
    </row>
    <row r="981" spans="1:26" x14ac:dyDescent="0.2">
      <c r="A981" t="str">
        <v>A0928</v>
      </c>
      <c r="B981" t="str">
        <v>A0928 description</v>
      </c>
      <c r="C981" s="16">
        <v>1925</v>
      </c>
      <c r="D981" t="str">
        <v>Finance income and expenses</v>
      </c>
      <c r="E981" t="str">
        <v>Interest and foreign exchange movements</v>
      </c>
      <c r="F981" t="str">
        <v>Foreign exchange differences - trading</v>
      </c>
      <c r="G981" s="16">
        <v>0</v>
      </c>
      <c r="H981" s="16">
        <v>0</v>
      </c>
      <c r="I981" s="16">
        <v>0</v>
      </c>
      <c r="J981" s="16">
        <v>0</v>
      </c>
      <c r="K981" s="16">
        <v>0</v>
      </c>
      <c r="L981" s="16">
        <v>1925</v>
      </c>
      <c r="M981" t="str">
        <v>Finance income and expenses</v>
      </c>
      <c r="N981" t="str">
        <v>Interest and foreign exchange movements</v>
      </c>
      <c r="O981" t="str">
        <v>Foreign exchange differences - trading</v>
      </c>
      <c r="T981" t="str">
        <v>Finance income and expenses</v>
      </c>
      <c r="Z981">
        <v>0</v>
      </c>
    </row>
    <row r="982" spans="1:26" x14ac:dyDescent="0.2">
      <c r="A982" t="str">
        <v>A0929</v>
      </c>
      <c r="B982" t="str">
        <v>A0929 description</v>
      </c>
      <c r="C982" s="16">
        <v>1926</v>
      </c>
      <c r="D982" t="str">
        <v>Finance income and expenses</v>
      </c>
      <c r="E982" t="str">
        <v>Bank charges</v>
      </c>
      <c r="F982" t="str">
        <v>Bank charges to be allocated</v>
      </c>
      <c r="G982" s="16">
        <v>0</v>
      </c>
      <c r="H982" s="16">
        <v>0</v>
      </c>
      <c r="I982" s="16">
        <v>0</v>
      </c>
      <c r="J982" s="16">
        <v>0</v>
      </c>
      <c r="K982" s="16">
        <v>0</v>
      </c>
      <c r="L982" s="16">
        <v>1926</v>
      </c>
      <c r="M982" t="str">
        <v>Finance income and expenses</v>
      </c>
      <c r="N982" t="str">
        <v>Bank charges</v>
      </c>
      <c r="O982" t="str">
        <v>Bank charges to be allocated</v>
      </c>
      <c r="T982" t="str">
        <v>Finance income and expenses</v>
      </c>
      <c r="Z982">
        <v>0</v>
      </c>
    </row>
    <row r="983" spans="1:26" x14ac:dyDescent="0.2">
      <c r="A983" t="str">
        <v>A0930</v>
      </c>
      <c r="B983" t="str">
        <v>A0930 description</v>
      </c>
      <c r="C983" s="16">
        <v>1927</v>
      </c>
      <c r="D983" t="str">
        <v>Finance income and expenses</v>
      </c>
      <c r="E983" t="str">
        <v>Other income</v>
      </c>
      <c r="F983" t="str">
        <v>Rent receivable</v>
      </c>
      <c r="G983" s="16">
        <v>0</v>
      </c>
      <c r="H983" s="16">
        <v>0</v>
      </c>
      <c r="I983" s="16">
        <v>0</v>
      </c>
      <c r="J983" s="16">
        <v>0</v>
      </c>
      <c r="K983" s="16">
        <v>0</v>
      </c>
      <c r="L983" s="16">
        <v>1927</v>
      </c>
      <c r="M983" t="str">
        <v>Finance income and expenses</v>
      </c>
      <c r="N983" t="str">
        <v>Other income</v>
      </c>
      <c r="O983" t="str">
        <v>Rent receivable</v>
      </c>
      <c r="T983" t="str">
        <v>Finance income and expenses</v>
      </c>
      <c r="Z983">
        <v>0</v>
      </c>
    </row>
    <row r="984" spans="1:26" x14ac:dyDescent="0.2">
      <c r="A984" t="str">
        <v>A0931</v>
      </c>
      <c r="B984" t="str">
        <v>A0931 description</v>
      </c>
      <c r="C984" s="16">
        <v>1928</v>
      </c>
      <c r="D984" t="str">
        <v>Finance income and expenses</v>
      </c>
      <c r="E984" t="str">
        <v>Other income</v>
      </c>
      <c r="F984" t="str">
        <v>Rent receivable</v>
      </c>
      <c r="G984" s="16">
        <v>0</v>
      </c>
      <c r="H984" s="16">
        <v>0</v>
      </c>
      <c r="I984" s="16">
        <v>0</v>
      </c>
      <c r="J984" s="16">
        <v>0</v>
      </c>
      <c r="K984" s="16">
        <v>0</v>
      </c>
      <c r="L984" s="16">
        <v>1928</v>
      </c>
      <c r="M984" t="str">
        <v>Finance income and expenses</v>
      </c>
      <c r="N984" t="str">
        <v>Other income</v>
      </c>
      <c r="O984" t="str">
        <v>Rent receivable</v>
      </c>
      <c r="T984" t="str">
        <v>Finance income and expenses</v>
      </c>
      <c r="Z984">
        <v>0</v>
      </c>
    </row>
    <row r="985" spans="1:26" x14ac:dyDescent="0.2">
      <c r="A985" t="str">
        <v>A0932</v>
      </c>
      <c r="B985" t="str">
        <v>A0932 description</v>
      </c>
      <c r="C985" s="16">
        <v>1929</v>
      </c>
      <c r="D985" t="str">
        <v>Finance income and expenses</v>
      </c>
      <c r="E985" t="str">
        <v>Interest and foreign exchange movements</v>
      </c>
      <c r="F985" t="str">
        <v>Foreign exchange differences - trading</v>
      </c>
      <c r="G985" s="16">
        <v>0</v>
      </c>
      <c r="H985" s="16">
        <v>0</v>
      </c>
      <c r="I985" s="16">
        <v>0</v>
      </c>
      <c r="J985" s="16">
        <v>0</v>
      </c>
      <c r="K985" s="16">
        <v>0</v>
      </c>
      <c r="L985" s="16">
        <v>1929</v>
      </c>
      <c r="M985" t="str">
        <v>Finance income and expenses</v>
      </c>
      <c r="N985" t="str">
        <v>Interest and foreign exchange movements</v>
      </c>
      <c r="O985" t="str">
        <v>Foreign exchange differences - trading</v>
      </c>
      <c r="T985" t="str">
        <v>Finance income and expenses</v>
      </c>
      <c r="Z985">
        <v>0</v>
      </c>
    </row>
    <row r="986" spans="1:26" x14ac:dyDescent="0.2">
      <c r="A986" t="str">
        <v>A0933</v>
      </c>
      <c r="B986" t="str">
        <v>A0933 description</v>
      </c>
      <c r="C986" s="16">
        <v>1930</v>
      </c>
      <c r="D986" t="str">
        <v>Finance income and expenses</v>
      </c>
      <c r="E986" t="str">
        <v>Bank charges</v>
      </c>
      <c r="F986" t="str">
        <v>Bank charges to be allocated</v>
      </c>
      <c r="G986" s="16">
        <v>0</v>
      </c>
      <c r="H986" s="16">
        <v>0</v>
      </c>
      <c r="I986" s="16">
        <v>0</v>
      </c>
      <c r="J986" s="16">
        <v>0</v>
      </c>
      <c r="K986" s="16">
        <v>0</v>
      </c>
      <c r="L986" s="16">
        <v>1930</v>
      </c>
      <c r="M986" t="str">
        <v>Finance income and expenses</v>
      </c>
      <c r="N986" t="str">
        <v>Bank charges</v>
      </c>
      <c r="O986" t="str">
        <v>Bank charges to be allocated</v>
      </c>
      <c r="T986" t="str">
        <v>Finance income and expenses</v>
      </c>
      <c r="Z986">
        <v>0</v>
      </c>
    </row>
    <row r="987" spans="1:26" x14ac:dyDescent="0.2">
      <c r="A987" t="str">
        <v>A0934</v>
      </c>
      <c r="B987" t="str">
        <v>A0934 description</v>
      </c>
      <c r="C987" s="16">
        <v>1931</v>
      </c>
      <c r="D987" t="str">
        <v>Finance income and expenses</v>
      </c>
      <c r="E987" t="str">
        <v>Other income</v>
      </c>
      <c r="F987" t="str">
        <v>Rent receivable</v>
      </c>
      <c r="G987" s="16">
        <v>0</v>
      </c>
      <c r="H987" s="16">
        <v>0</v>
      </c>
      <c r="I987" s="16">
        <v>0</v>
      </c>
      <c r="J987" s="16">
        <v>0</v>
      </c>
      <c r="K987" s="16">
        <v>0</v>
      </c>
      <c r="L987" s="16">
        <v>1931</v>
      </c>
      <c r="M987" t="str">
        <v>Finance income and expenses</v>
      </c>
      <c r="N987" t="str">
        <v>Other income</v>
      </c>
      <c r="O987" t="str">
        <v>Rent receivable</v>
      </c>
      <c r="T987" t="str">
        <v>Finance income and expenses</v>
      </c>
      <c r="Z987">
        <v>0</v>
      </c>
    </row>
    <row r="988" spans="1:26" x14ac:dyDescent="0.2">
      <c r="A988" t="str">
        <v>A0935</v>
      </c>
      <c r="B988" t="str">
        <v>A0935 description</v>
      </c>
      <c r="C988" s="16">
        <v>1932</v>
      </c>
      <c r="D988" t="str">
        <v>Finance income and expenses</v>
      </c>
      <c r="E988" t="str">
        <v>Other income</v>
      </c>
      <c r="F988" t="str">
        <v>Rent receivable</v>
      </c>
      <c r="G988" s="16">
        <v>0</v>
      </c>
      <c r="H988" s="16">
        <v>0</v>
      </c>
      <c r="I988" s="16">
        <v>0</v>
      </c>
      <c r="J988" s="16">
        <v>0</v>
      </c>
      <c r="K988" s="16">
        <v>0</v>
      </c>
      <c r="L988" s="16">
        <v>1932</v>
      </c>
      <c r="M988" t="str">
        <v>Finance income and expenses</v>
      </c>
      <c r="N988" t="str">
        <v>Other income</v>
      </c>
      <c r="O988" t="str">
        <v>Rent receivable</v>
      </c>
      <c r="T988" t="str">
        <v>Finance income and expenses</v>
      </c>
      <c r="Z988">
        <v>0</v>
      </c>
    </row>
    <row r="989" spans="1:26" x14ac:dyDescent="0.2">
      <c r="A989" t="str">
        <v>A0936</v>
      </c>
      <c r="B989" t="str">
        <v>A0936 description</v>
      </c>
      <c r="C989" s="16">
        <v>1933</v>
      </c>
      <c r="D989" t="str">
        <v>Finance income and expenses</v>
      </c>
      <c r="E989" t="str">
        <v>Interest and foreign exchange movements</v>
      </c>
      <c r="F989" t="str">
        <v>Foreign exchange differences - trading</v>
      </c>
      <c r="G989" s="16">
        <v>0</v>
      </c>
      <c r="H989" s="16">
        <v>0</v>
      </c>
      <c r="I989" s="16">
        <v>0</v>
      </c>
      <c r="J989" s="16">
        <v>0</v>
      </c>
      <c r="K989" s="16">
        <v>0</v>
      </c>
      <c r="L989" s="16">
        <v>1933</v>
      </c>
      <c r="M989" t="str">
        <v>Finance income and expenses</v>
      </c>
      <c r="N989" t="str">
        <v>Interest and foreign exchange movements</v>
      </c>
      <c r="O989" t="str">
        <v>Foreign exchange differences - trading</v>
      </c>
      <c r="T989" t="str">
        <v>Finance income and expenses</v>
      </c>
      <c r="Z989">
        <v>0</v>
      </c>
    </row>
    <row r="990" spans="1:26" x14ac:dyDescent="0.2">
      <c r="A990" t="str">
        <v>A0937</v>
      </c>
      <c r="B990" t="str">
        <v>A0937 description</v>
      </c>
      <c r="C990" s="16">
        <v>1934</v>
      </c>
      <c r="D990" t="str">
        <v>Finance income and expenses</v>
      </c>
      <c r="E990" t="str">
        <v>Bank charges</v>
      </c>
      <c r="F990" t="str">
        <v>Bank charges to be allocated</v>
      </c>
      <c r="G990" s="16">
        <v>0</v>
      </c>
      <c r="H990" s="16">
        <v>0</v>
      </c>
      <c r="I990" s="16">
        <v>0</v>
      </c>
      <c r="J990" s="16">
        <v>0</v>
      </c>
      <c r="K990" s="16">
        <v>0</v>
      </c>
      <c r="L990" s="16">
        <v>1934</v>
      </c>
      <c r="M990" t="str">
        <v>Finance income and expenses</v>
      </c>
      <c r="N990" t="str">
        <v>Bank charges</v>
      </c>
      <c r="O990" t="str">
        <v>Bank charges to be allocated</v>
      </c>
      <c r="T990" t="str">
        <v>Finance income and expenses</v>
      </c>
      <c r="Z990">
        <v>0</v>
      </c>
    </row>
    <row r="991" spans="1:26" x14ac:dyDescent="0.2">
      <c r="A991" t="str">
        <v>A0938</v>
      </c>
      <c r="B991" t="str">
        <v>A0938 description</v>
      </c>
      <c r="C991" s="16">
        <v>1935</v>
      </c>
      <c r="D991" t="str">
        <v>Finance income and expenses</v>
      </c>
      <c r="E991" t="str">
        <v>Other income</v>
      </c>
      <c r="F991" t="str">
        <v>Rent receivable</v>
      </c>
      <c r="G991" s="16">
        <v>0</v>
      </c>
      <c r="H991" s="16">
        <v>0</v>
      </c>
      <c r="I991" s="16">
        <v>0</v>
      </c>
      <c r="J991" s="16">
        <v>0</v>
      </c>
      <c r="K991" s="16">
        <v>0</v>
      </c>
      <c r="L991" s="16">
        <v>1935</v>
      </c>
      <c r="M991" t="str">
        <v>Finance income and expenses</v>
      </c>
      <c r="N991" t="str">
        <v>Other income</v>
      </c>
      <c r="O991" t="str">
        <v>Rent receivable</v>
      </c>
      <c r="T991" t="str">
        <v>Finance income and expenses</v>
      </c>
      <c r="Z991">
        <v>0</v>
      </c>
    </row>
    <row r="992" spans="1:26" x14ac:dyDescent="0.2">
      <c r="A992" t="str">
        <v>A0939</v>
      </c>
      <c r="B992" t="str">
        <v>A0939 description</v>
      </c>
      <c r="C992" s="16">
        <v>1936</v>
      </c>
      <c r="D992" t="str">
        <v>Finance income and expenses</v>
      </c>
      <c r="E992" t="str">
        <v>Other income</v>
      </c>
      <c r="F992" t="str">
        <v>Rent receivable</v>
      </c>
      <c r="G992" s="16">
        <v>0</v>
      </c>
      <c r="H992" s="16">
        <v>0</v>
      </c>
      <c r="I992" s="16">
        <v>0</v>
      </c>
      <c r="J992" s="16">
        <v>0</v>
      </c>
      <c r="K992" s="16">
        <v>0</v>
      </c>
      <c r="L992" s="16">
        <v>1936</v>
      </c>
      <c r="M992" t="str">
        <v>Finance income and expenses</v>
      </c>
      <c r="N992" t="str">
        <v>Other income</v>
      </c>
      <c r="O992" t="str">
        <v>Rent receivable</v>
      </c>
      <c r="T992" t="str">
        <v>Finance income and expenses</v>
      </c>
      <c r="Z992">
        <v>0</v>
      </c>
    </row>
    <row r="993" spans="1:26" x14ac:dyDescent="0.2">
      <c r="A993" t="str">
        <v>A0940</v>
      </c>
      <c r="B993" t="str">
        <v>A0940 description</v>
      </c>
      <c r="C993" s="16">
        <v>1937</v>
      </c>
      <c r="D993" t="str">
        <v>Finance income and expenses</v>
      </c>
      <c r="E993" t="str">
        <v>Interest and foreign exchange movements</v>
      </c>
      <c r="F993" t="str">
        <v>Foreign exchange differences - trading</v>
      </c>
      <c r="G993" s="16">
        <v>0</v>
      </c>
      <c r="H993" s="16">
        <v>0</v>
      </c>
      <c r="I993" s="16">
        <v>0</v>
      </c>
      <c r="J993" s="16">
        <v>0</v>
      </c>
      <c r="K993" s="16">
        <v>0</v>
      </c>
      <c r="L993" s="16">
        <v>1937</v>
      </c>
      <c r="M993" t="str">
        <v>Finance income and expenses</v>
      </c>
      <c r="N993" t="str">
        <v>Interest and foreign exchange movements</v>
      </c>
      <c r="O993" t="str">
        <v>Foreign exchange differences - trading</v>
      </c>
      <c r="T993" t="str">
        <v>Finance income and expenses</v>
      </c>
      <c r="Z993">
        <v>0</v>
      </c>
    </row>
    <row r="994" spans="1:26" x14ac:dyDescent="0.2">
      <c r="A994" t="str">
        <v>A0941</v>
      </c>
      <c r="B994" t="str">
        <v>A0941 description</v>
      </c>
      <c r="C994" s="16">
        <v>1938</v>
      </c>
      <c r="D994" t="str">
        <v>Finance income and expenses</v>
      </c>
      <c r="E994" t="str">
        <v>Bank charges</v>
      </c>
      <c r="F994" t="str">
        <v>Bank charges to be allocated</v>
      </c>
      <c r="G994" s="16">
        <v>0</v>
      </c>
      <c r="H994" s="16">
        <v>0</v>
      </c>
      <c r="I994" s="16">
        <v>0</v>
      </c>
      <c r="J994" s="16">
        <v>0</v>
      </c>
      <c r="K994" s="16">
        <v>0</v>
      </c>
      <c r="L994" s="16">
        <v>1938</v>
      </c>
      <c r="M994" t="str">
        <v>Finance income and expenses</v>
      </c>
      <c r="N994" t="str">
        <v>Bank charges</v>
      </c>
      <c r="O994" t="str">
        <v>Bank charges to be allocated</v>
      </c>
      <c r="T994" t="str">
        <v>Finance income and expenses</v>
      </c>
      <c r="Z994">
        <v>0</v>
      </c>
    </row>
    <row r="995" spans="1:26" x14ac:dyDescent="0.2">
      <c r="A995" t="str">
        <v>A0942</v>
      </c>
      <c r="B995" t="str">
        <v>A0942 description</v>
      </c>
      <c r="C995" s="16">
        <v>1939</v>
      </c>
      <c r="D995" t="str">
        <v>Finance income and expenses</v>
      </c>
      <c r="E995" t="str">
        <v>Other income</v>
      </c>
      <c r="F995" t="str">
        <v>Rent receivable</v>
      </c>
      <c r="G995" s="16">
        <v>0</v>
      </c>
      <c r="H995" s="16">
        <v>0</v>
      </c>
      <c r="I995" s="16">
        <v>0</v>
      </c>
      <c r="J995" s="16">
        <v>0</v>
      </c>
      <c r="K995" s="16">
        <v>0</v>
      </c>
      <c r="L995" s="16">
        <v>1939</v>
      </c>
      <c r="M995" t="str">
        <v>Finance income and expenses</v>
      </c>
      <c r="N995" t="str">
        <v>Other income</v>
      </c>
      <c r="O995" t="str">
        <v>Rent receivable</v>
      </c>
      <c r="T995" t="str">
        <v>Finance income and expenses</v>
      </c>
      <c r="Z995">
        <v>0</v>
      </c>
    </row>
    <row r="996" spans="1:26" x14ac:dyDescent="0.2">
      <c r="A996" t="str">
        <v>A0943</v>
      </c>
      <c r="B996" t="str">
        <v>A0943 description</v>
      </c>
      <c r="C996" s="16">
        <v>1940</v>
      </c>
      <c r="D996" t="str">
        <v>Finance income and expenses</v>
      </c>
      <c r="E996" t="str">
        <v>Other income</v>
      </c>
      <c r="F996" t="str">
        <v>Rent receivable</v>
      </c>
      <c r="G996" s="16">
        <v>0</v>
      </c>
      <c r="H996" s="16">
        <v>0</v>
      </c>
      <c r="I996" s="16">
        <v>0</v>
      </c>
      <c r="J996" s="16">
        <v>0</v>
      </c>
      <c r="K996" s="16">
        <v>0</v>
      </c>
      <c r="L996" s="16">
        <v>1940</v>
      </c>
      <c r="M996" t="str">
        <v>Finance income and expenses</v>
      </c>
      <c r="N996" t="str">
        <v>Other income</v>
      </c>
      <c r="O996" t="str">
        <v>Rent receivable</v>
      </c>
      <c r="T996" t="str">
        <v>Finance income and expenses</v>
      </c>
      <c r="Z996">
        <v>0</v>
      </c>
    </row>
    <row r="997" spans="1:26" x14ac:dyDescent="0.2">
      <c r="A997" t="str">
        <v>A0944</v>
      </c>
      <c r="B997" t="str">
        <v>A0944 description</v>
      </c>
      <c r="C997" s="16">
        <v>1941</v>
      </c>
      <c r="D997" t="str">
        <v>Finance income and expenses</v>
      </c>
      <c r="E997" t="str">
        <v>Interest and foreign exchange movements</v>
      </c>
      <c r="F997" t="str">
        <v>Foreign exchange differences - trading</v>
      </c>
      <c r="G997" s="16">
        <v>0</v>
      </c>
      <c r="H997" s="16">
        <v>0</v>
      </c>
      <c r="I997" s="16">
        <v>0</v>
      </c>
      <c r="J997" s="16">
        <v>0</v>
      </c>
      <c r="K997" s="16">
        <v>0</v>
      </c>
      <c r="L997" s="16">
        <v>1941</v>
      </c>
      <c r="M997" t="str">
        <v>Finance income and expenses</v>
      </c>
      <c r="N997" t="str">
        <v>Interest and foreign exchange movements</v>
      </c>
      <c r="O997" t="str">
        <v>Foreign exchange differences - trading</v>
      </c>
      <c r="T997" t="str">
        <v>Finance income and expenses</v>
      </c>
      <c r="Z997">
        <v>0</v>
      </c>
    </row>
    <row r="998" spans="1:26" x14ac:dyDescent="0.2">
      <c r="A998" t="str">
        <v>A0945</v>
      </c>
      <c r="B998" t="str">
        <v>A0945 description</v>
      </c>
      <c r="C998" s="16">
        <v>1942</v>
      </c>
      <c r="D998" t="str">
        <v>Finance income and expenses</v>
      </c>
      <c r="E998" t="str">
        <v>Bank charges</v>
      </c>
      <c r="F998" t="str">
        <v>Bank charges to be allocated</v>
      </c>
      <c r="G998" s="16">
        <v>0</v>
      </c>
      <c r="H998" s="16">
        <v>0</v>
      </c>
      <c r="I998" s="16">
        <v>0</v>
      </c>
      <c r="J998" s="16">
        <v>0</v>
      </c>
      <c r="K998" s="16">
        <v>0</v>
      </c>
      <c r="L998" s="16">
        <v>1942</v>
      </c>
      <c r="M998" t="str">
        <v>Finance income and expenses</v>
      </c>
      <c r="N998" t="str">
        <v>Bank charges</v>
      </c>
      <c r="O998" t="str">
        <v>Bank charges to be allocated</v>
      </c>
      <c r="T998" t="str">
        <v>Finance income and expenses</v>
      </c>
      <c r="Z998">
        <v>0</v>
      </c>
    </row>
    <row r="999" spans="1:26" x14ac:dyDescent="0.2">
      <c r="A999" t="str">
        <v>A0946</v>
      </c>
      <c r="B999" t="str">
        <v>A0946 description</v>
      </c>
      <c r="C999" s="16">
        <v>1943</v>
      </c>
      <c r="D999" t="str">
        <v>Finance income and expenses</v>
      </c>
      <c r="E999" t="str">
        <v>Other income</v>
      </c>
      <c r="F999" t="str">
        <v>Rent receivable</v>
      </c>
      <c r="G999" s="16">
        <v>0</v>
      </c>
      <c r="H999" s="16">
        <v>0</v>
      </c>
      <c r="I999" s="16">
        <v>0</v>
      </c>
      <c r="J999" s="16">
        <v>0</v>
      </c>
      <c r="K999" s="16">
        <v>0</v>
      </c>
      <c r="L999" s="16">
        <v>1943</v>
      </c>
      <c r="M999" t="str">
        <v>Finance income and expenses</v>
      </c>
      <c r="N999" t="str">
        <v>Other income</v>
      </c>
      <c r="O999" t="str">
        <v>Rent receivable</v>
      </c>
      <c r="T999" t="str">
        <v>Finance income and expenses</v>
      </c>
      <c r="Z999">
        <v>0</v>
      </c>
    </row>
    <row r="1000" spans="1:26" x14ac:dyDescent="0.2">
      <c r="A1000" t="str">
        <v>A0947</v>
      </c>
      <c r="B1000" t="str">
        <v>A0947 description</v>
      </c>
      <c r="C1000" s="16">
        <v>1944</v>
      </c>
      <c r="D1000" t="str">
        <v>Finance income and expenses</v>
      </c>
      <c r="E1000" t="str">
        <v>Other income</v>
      </c>
      <c r="F1000" t="str">
        <v>Rent receivable</v>
      </c>
      <c r="G1000" s="16">
        <v>0</v>
      </c>
      <c r="H1000" s="16">
        <v>0</v>
      </c>
      <c r="I1000" s="16">
        <v>0</v>
      </c>
      <c r="J1000" s="16">
        <v>0</v>
      </c>
      <c r="K1000" s="16">
        <v>0</v>
      </c>
      <c r="L1000" s="16">
        <v>1944</v>
      </c>
      <c r="M1000" t="str">
        <v>Finance income and expenses</v>
      </c>
      <c r="N1000" t="str">
        <v>Other income</v>
      </c>
      <c r="O1000" t="str">
        <v>Rent receivable</v>
      </c>
      <c r="T1000" t="str">
        <v>Finance income and expenses</v>
      </c>
      <c r="Z1000">
        <v>0</v>
      </c>
    </row>
    <row r="1001" spans="1:26" x14ac:dyDescent="0.2">
      <c r="A1001" t="str">
        <v>A0948</v>
      </c>
      <c r="B1001" t="str">
        <v>A0948 description</v>
      </c>
      <c r="C1001" s="16">
        <v>1945</v>
      </c>
      <c r="D1001" t="str">
        <v>Finance income and expenses</v>
      </c>
      <c r="E1001" t="str">
        <v>Interest and foreign exchange movements</v>
      </c>
      <c r="F1001" t="str">
        <v>Interest and foreign exchange movements to be allocated</v>
      </c>
      <c r="G1001" s="16">
        <v>0</v>
      </c>
      <c r="H1001" s="16">
        <v>0</v>
      </c>
      <c r="I1001" s="16">
        <v>0</v>
      </c>
      <c r="J1001" s="16">
        <v>0</v>
      </c>
      <c r="K1001" s="16">
        <v>0</v>
      </c>
      <c r="L1001" s="16">
        <v>1945</v>
      </c>
      <c r="M1001" t="str">
        <v>Finance income and expenses</v>
      </c>
      <c r="N1001" t="str">
        <v>Interest and foreign exchange movements</v>
      </c>
      <c r="O1001" t="str">
        <v>Interest and foreign exchange movements to be allocated</v>
      </c>
      <c r="T1001" t="str">
        <v>Finance income and expenses</v>
      </c>
      <c r="Z1001">
        <v>0</v>
      </c>
    </row>
    <row r="1002" spans="1:26" x14ac:dyDescent="0.2">
      <c r="A1002" t="str">
        <v>A0949</v>
      </c>
      <c r="B1002" t="str">
        <v>A0949 description</v>
      </c>
      <c r="C1002" s="16">
        <v>1946</v>
      </c>
      <c r="D1002" t="str">
        <v>Finance income and expenses</v>
      </c>
      <c r="E1002" t="str">
        <v>Bank charges</v>
      </c>
      <c r="F1002" t="str">
        <v>Bank charges to be allocated</v>
      </c>
      <c r="G1002" s="16">
        <v>0</v>
      </c>
      <c r="H1002" s="16">
        <v>0</v>
      </c>
      <c r="I1002" s="16">
        <v>0</v>
      </c>
      <c r="J1002" s="16">
        <v>0</v>
      </c>
      <c r="K1002" s="16">
        <v>0</v>
      </c>
      <c r="L1002" s="16">
        <v>1946</v>
      </c>
      <c r="M1002" t="str">
        <v>Finance income and expenses</v>
      </c>
      <c r="N1002" t="str">
        <v>Bank charges</v>
      </c>
      <c r="O1002" t="str">
        <v>Bank charges to be allocated</v>
      </c>
      <c r="T1002" t="str">
        <v>Finance income and expenses</v>
      </c>
      <c r="Z1002">
        <v>0</v>
      </c>
    </row>
    <row r="1003" spans="1:26" x14ac:dyDescent="0.2">
      <c r="A1003" t="str">
        <v>A0950</v>
      </c>
      <c r="B1003" t="str">
        <v>A0950 description</v>
      </c>
      <c r="C1003" s="16">
        <v>1947</v>
      </c>
      <c r="D1003" t="str">
        <v>Finance income and expenses</v>
      </c>
      <c r="E1003" t="str">
        <v>Other income</v>
      </c>
      <c r="F1003" t="str">
        <v>Other income to be allocated</v>
      </c>
      <c r="G1003" s="16">
        <v>0</v>
      </c>
      <c r="H1003" s="16">
        <v>0</v>
      </c>
      <c r="I1003" s="16">
        <v>0</v>
      </c>
      <c r="J1003" s="16">
        <v>0</v>
      </c>
      <c r="K1003" s="16">
        <v>0</v>
      </c>
      <c r="L1003" s="16">
        <v>1947</v>
      </c>
      <c r="M1003" t="str">
        <v>Finance income and expenses</v>
      </c>
      <c r="N1003" t="str">
        <v>Other income</v>
      </c>
      <c r="O1003" t="str">
        <v>Other income to be allocated</v>
      </c>
      <c r="T1003" t="str">
        <v>Finance income and expenses</v>
      </c>
      <c r="Z1003">
        <v>0</v>
      </c>
    </row>
    <row r="1004" spans="1:26" x14ac:dyDescent="0.2">
      <c r="A1004" t="str">
        <v>A0951</v>
      </c>
      <c r="B1004" t="str">
        <v>A0951 description</v>
      </c>
      <c r="C1004" s="16">
        <v>1948</v>
      </c>
      <c r="D1004" t="str">
        <v>Finance income and expenses</v>
      </c>
      <c r="E1004" t="str">
        <v>Other income</v>
      </c>
      <c r="F1004" t="str">
        <v>Rent receivable</v>
      </c>
      <c r="G1004" s="16">
        <v>0</v>
      </c>
      <c r="H1004" s="16">
        <v>0</v>
      </c>
      <c r="I1004" s="16">
        <v>0</v>
      </c>
      <c r="J1004" s="16">
        <v>0</v>
      </c>
      <c r="K1004" s="16">
        <v>0</v>
      </c>
      <c r="L1004" s="16">
        <v>1948</v>
      </c>
      <c r="M1004" t="str">
        <v>Finance income and expenses</v>
      </c>
      <c r="N1004" t="str">
        <v>Other income</v>
      </c>
      <c r="O1004" t="str">
        <v>Rent receivable</v>
      </c>
      <c r="T1004" t="str">
        <v>Finance income and expenses</v>
      </c>
      <c r="Z1004">
        <v>0</v>
      </c>
    </row>
    <row r="1005" spans="1:26" x14ac:dyDescent="0.2">
      <c r="A1005" t="str">
        <v>A0952</v>
      </c>
      <c r="B1005" t="str">
        <v>A0952 description</v>
      </c>
      <c r="C1005" s="16">
        <v>1949</v>
      </c>
      <c r="D1005" t="str">
        <v>Finance income and expenses</v>
      </c>
      <c r="E1005" t="str">
        <v>Interest and foreign exchange movements</v>
      </c>
      <c r="F1005" t="str">
        <v>Interest and foreign exchange movements to be allocated</v>
      </c>
      <c r="G1005" s="16">
        <v>0</v>
      </c>
      <c r="H1005" s="16">
        <v>0</v>
      </c>
      <c r="I1005" s="16">
        <v>0</v>
      </c>
      <c r="J1005" s="16">
        <v>0</v>
      </c>
      <c r="K1005" s="16">
        <v>0</v>
      </c>
      <c r="L1005" s="16">
        <v>1949</v>
      </c>
      <c r="M1005" t="str">
        <v>Finance income and expenses</v>
      </c>
      <c r="N1005" t="str">
        <v>Interest and foreign exchange movements</v>
      </c>
      <c r="O1005" t="str">
        <v>Interest and foreign exchange movements to be allocated</v>
      </c>
      <c r="T1005" t="str">
        <v>Finance income and expenses</v>
      </c>
      <c r="Z1005">
        <v>0</v>
      </c>
    </row>
    <row r="1006" spans="1:26" x14ac:dyDescent="0.2">
      <c r="A1006" t="str">
        <v>A0953</v>
      </c>
      <c r="B1006" t="str">
        <v>A0953 description</v>
      </c>
      <c r="C1006" s="16">
        <v>1950</v>
      </c>
      <c r="D1006" t="str">
        <v>Finance income and expenses</v>
      </c>
      <c r="E1006" t="str">
        <v>Bank charges</v>
      </c>
      <c r="F1006" t="str">
        <v>Bank charges to be allocated</v>
      </c>
      <c r="G1006" s="16">
        <v>0</v>
      </c>
      <c r="H1006" s="16">
        <v>0</v>
      </c>
      <c r="I1006" s="16">
        <v>0</v>
      </c>
      <c r="J1006" s="16">
        <v>0</v>
      </c>
      <c r="K1006" s="16">
        <v>0</v>
      </c>
      <c r="L1006" s="16">
        <v>1950</v>
      </c>
      <c r="M1006" t="str">
        <v>Finance income and expenses</v>
      </c>
      <c r="N1006" t="str">
        <v>Bank charges</v>
      </c>
      <c r="O1006" t="str">
        <v>Bank charges to be allocated</v>
      </c>
      <c r="T1006" t="str">
        <v>Finance income and expenses</v>
      </c>
      <c r="Z1006">
        <v>0</v>
      </c>
    </row>
    <row r="1007" spans="1:26" x14ac:dyDescent="0.2">
      <c r="A1007" t="str">
        <v>A0954</v>
      </c>
      <c r="B1007" t="str">
        <v>A0954 description</v>
      </c>
      <c r="C1007" s="16">
        <v>1951</v>
      </c>
      <c r="D1007" t="str">
        <v>Finance income and expenses</v>
      </c>
      <c r="E1007" t="str">
        <v>Other income</v>
      </c>
      <c r="F1007" t="str">
        <v>Rent receivable</v>
      </c>
      <c r="G1007" s="16">
        <v>0</v>
      </c>
      <c r="H1007" s="16">
        <v>0</v>
      </c>
      <c r="I1007" s="16">
        <v>0</v>
      </c>
      <c r="J1007" s="16">
        <v>0</v>
      </c>
      <c r="K1007" s="16">
        <v>0</v>
      </c>
      <c r="L1007" s="16">
        <v>1951</v>
      </c>
      <c r="M1007" t="str">
        <v>Finance income and expenses</v>
      </c>
      <c r="N1007" t="str">
        <v>Other income</v>
      </c>
      <c r="O1007" t="str">
        <v>Rent receivable</v>
      </c>
      <c r="T1007" t="str">
        <v>Finance income and expenses</v>
      </c>
      <c r="Z1007">
        <v>0</v>
      </c>
    </row>
    <row r="1008" spans="1:26" x14ac:dyDescent="0.2">
      <c r="A1008" t="str">
        <v>A0955</v>
      </c>
      <c r="B1008" t="str">
        <v>A0955 description</v>
      </c>
      <c r="C1008" s="16">
        <v>1952</v>
      </c>
      <c r="D1008" t="str">
        <v>Finance income and expenses</v>
      </c>
      <c r="E1008" t="str">
        <v>Other income</v>
      </c>
      <c r="F1008" t="str">
        <v>Rent receivable</v>
      </c>
      <c r="G1008" s="16">
        <v>0</v>
      </c>
      <c r="H1008" s="16">
        <v>0</v>
      </c>
      <c r="I1008" s="16">
        <v>0</v>
      </c>
      <c r="J1008" s="16">
        <v>0</v>
      </c>
      <c r="K1008" s="16">
        <v>0</v>
      </c>
      <c r="L1008" s="16">
        <v>1952</v>
      </c>
      <c r="M1008" t="str">
        <v>Finance income and expenses</v>
      </c>
      <c r="N1008" t="str">
        <v>Other income</v>
      </c>
      <c r="O1008" t="str">
        <v>Rent receivable</v>
      </c>
      <c r="T1008" t="str">
        <v>Finance income and expenses</v>
      </c>
      <c r="Z1008">
        <v>0</v>
      </c>
    </row>
    <row r="1009" spans="1:26" x14ac:dyDescent="0.2">
      <c r="A1009" t="str">
        <v>A0956</v>
      </c>
      <c r="B1009" t="str">
        <v>A0956 description</v>
      </c>
      <c r="C1009" s="16">
        <v>1953</v>
      </c>
      <c r="D1009" t="str">
        <v>Finance income and expenses</v>
      </c>
      <c r="E1009" t="str">
        <v>Interest and foreign exchange movements</v>
      </c>
      <c r="F1009" t="str">
        <v>Interest and foreign exchange movements to be allocated</v>
      </c>
      <c r="G1009" s="16">
        <v>0</v>
      </c>
      <c r="H1009" s="16">
        <v>0</v>
      </c>
      <c r="I1009" s="16">
        <v>0</v>
      </c>
      <c r="J1009" s="16">
        <v>0</v>
      </c>
      <c r="K1009" s="16">
        <v>0</v>
      </c>
      <c r="L1009" s="16">
        <v>1953</v>
      </c>
      <c r="M1009" t="str">
        <v>Finance income and expenses</v>
      </c>
      <c r="N1009" t="str">
        <v>Interest and foreign exchange movements</v>
      </c>
      <c r="O1009" t="str">
        <v>Interest and foreign exchange movements to be allocated</v>
      </c>
      <c r="T1009" t="str">
        <v>Finance income and expenses</v>
      </c>
      <c r="Z1009">
        <v>0</v>
      </c>
    </row>
    <row r="1010" spans="1:26" x14ac:dyDescent="0.2">
      <c r="A1010" t="str">
        <v>A0957</v>
      </c>
      <c r="B1010" t="str">
        <v>A0957 description</v>
      </c>
      <c r="C1010" s="16">
        <v>1954</v>
      </c>
      <c r="D1010" t="str">
        <v>Finance income and expenses</v>
      </c>
      <c r="E1010" t="str">
        <v>Bank charges</v>
      </c>
      <c r="F1010" t="str">
        <v>Bank charges to be allocated</v>
      </c>
      <c r="G1010" s="16">
        <v>0</v>
      </c>
      <c r="H1010" s="16">
        <v>0</v>
      </c>
      <c r="I1010" s="16">
        <v>0</v>
      </c>
      <c r="J1010" s="16">
        <v>0</v>
      </c>
      <c r="K1010" s="16">
        <v>0</v>
      </c>
      <c r="L1010" s="16">
        <v>1954</v>
      </c>
      <c r="M1010" t="str">
        <v>Finance income and expenses</v>
      </c>
      <c r="N1010" t="str">
        <v>Bank charges</v>
      </c>
      <c r="O1010" t="str">
        <v>Bank charges to be allocated</v>
      </c>
      <c r="T1010" t="str">
        <v>Finance income and expenses</v>
      </c>
      <c r="Z1010">
        <v>0</v>
      </c>
    </row>
    <row r="1011" spans="1:26" x14ac:dyDescent="0.2">
      <c r="A1011" t="str">
        <v>A0958</v>
      </c>
      <c r="B1011" t="str">
        <v>A0958 description</v>
      </c>
      <c r="C1011" s="16">
        <v>1955</v>
      </c>
      <c r="D1011" t="str">
        <v>Finance income and expenses</v>
      </c>
      <c r="E1011" t="str">
        <v>Other income</v>
      </c>
      <c r="F1011" t="str">
        <v>Rent receivable</v>
      </c>
      <c r="G1011" s="16">
        <v>0</v>
      </c>
      <c r="H1011" s="16">
        <v>0</v>
      </c>
      <c r="I1011" s="16">
        <v>0</v>
      </c>
      <c r="J1011" s="16">
        <v>0</v>
      </c>
      <c r="K1011" s="16">
        <v>0</v>
      </c>
      <c r="L1011" s="16">
        <v>1955</v>
      </c>
      <c r="M1011" t="str">
        <v>Finance income and expenses</v>
      </c>
      <c r="N1011" t="str">
        <v>Other income</v>
      </c>
      <c r="O1011" t="str">
        <v>Rent receivable</v>
      </c>
      <c r="T1011" t="str">
        <v>Finance income and expenses</v>
      </c>
      <c r="Z1011">
        <v>0</v>
      </c>
    </row>
    <row r="1012" spans="1:26" x14ac:dyDescent="0.2">
      <c r="A1012" t="str">
        <v>A0959</v>
      </c>
      <c r="B1012" t="str">
        <v>A0959 description</v>
      </c>
      <c r="C1012" s="16">
        <v>1956</v>
      </c>
      <c r="D1012" t="str">
        <v>Finance income and expenses</v>
      </c>
      <c r="E1012" t="str">
        <v>Other analysis / exceptional costs</v>
      </c>
      <c r="F1012" t="str">
        <v>Other analysis / exceptional costs to be allocated</v>
      </c>
      <c r="G1012" s="16">
        <v>0</v>
      </c>
      <c r="H1012" s="16">
        <v>0</v>
      </c>
      <c r="I1012" s="16">
        <v>0</v>
      </c>
      <c r="J1012" s="16">
        <v>0</v>
      </c>
      <c r="K1012" s="16">
        <v>0</v>
      </c>
      <c r="L1012" s="16">
        <v>1956</v>
      </c>
      <c r="M1012" t="str">
        <v>Finance income and expenses</v>
      </c>
      <c r="N1012" t="str">
        <v>Other analysis / exceptional costs</v>
      </c>
      <c r="O1012" t="str">
        <v>Other analysis / exceptional costs to be allocated</v>
      </c>
      <c r="T1012" t="str">
        <v>Finance income and expenses</v>
      </c>
      <c r="Z1012">
        <v>0</v>
      </c>
    </row>
    <row r="1013" spans="1:26" x14ac:dyDescent="0.2">
      <c r="A1013" t="str">
        <v>A0960</v>
      </c>
      <c r="B1013" t="str">
        <v>A0960 description</v>
      </c>
      <c r="C1013" s="16">
        <v>1957</v>
      </c>
      <c r="D1013" t="str">
        <v>Finance income and expenses</v>
      </c>
      <c r="E1013" t="str">
        <v>Interest and foreign exchange movements</v>
      </c>
      <c r="F1013" t="str">
        <v>Interest and foreign exchange movements to be allocated</v>
      </c>
      <c r="G1013" s="16">
        <v>0</v>
      </c>
      <c r="H1013" s="16">
        <v>0</v>
      </c>
      <c r="I1013" s="16">
        <v>0</v>
      </c>
      <c r="J1013" s="16">
        <v>0</v>
      </c>
      <c r="K1013" s="16">
        <v>0</v>
      </c>
      <c r="L1013" s="16">
        <v>1957</v>
      </c>
      <c r="M1013" t="str">
        <v>Finance income and expenses</v>
      </c>
      <c r="N1013" t="str">
        <v>Interest and foreign exchange movements</v>
      </c>
      <c r="O1013" t="str">
        <v>Interest and foreign exchange movements to be allocated</v>
      </c>
      <c r="T1013" t="str">
        <v>Finance income and expenses</v>
      </c>
      <c r="Z1013">
        <v>0</v>
      </c>
    </row>
    <row r="1014" spans="1:26" x14ac:dyDescent="0.2">
      <c r="A1014" t="str">
        <v>A0961</v>
      </c>
      <c r="B1014" t="str">
        <v>A0961 description</v>
      </c>
      <c r="C1014" s="16">
        <v>1958</v>
      </c>
      <c r="D1014" t="str">
        <v>Finance income and expenses</v>
      </c>
      <c r="E1014" t="str">
        <v>Bank charges</v>
      </c>
      <c r="F1014" t="str">
        <v>Bank charges to be allocated</v>
      </c>
      <c r="G1014" s="16">
        <v>0</v>
      </c>
      <c r="H1014" s="16">
        <v>0</v>
      </c>
      <c r="I1014" s="16">
        <v>0</v>
      </c>
      <c r="J1014" s="16">
        <v>0</v>
      </c>
      <c r="K1014" s="16">
        <v>0</v>
      </c>
      <c r="L1014" s="16">
        <v>1958</v>
      </c>
      <c r="M1014" t="str">
        <v>Finance income and expenses</v>
      </c>
      <c r="N1014" t="str">
        <v>Bank charges</v>
      </c>
      <c r="O1014" t="str">
        <v>Bank charges to be allocated</v>
      </c>
      <c r="T1014" t="str">
        <v>Finance income and expenses</v>
      </c>
      <c r="Z1014">
        <v>0</v>
      </c>
    </row>
    <row r="1015" spans="1:26" x14ac:dyDescent="0.2">
      <c r="A1015" t="str">
        <v>A0962</v>
      </c>
      <c r="B1015" t="str">
        <v>A0962 description</v>
      </c>
      <c r="C1015" s="16">
        <v>1959</v>
      </c>
      <c r="D1015" t="str">
        <v>Finance income and expenses</v>
      </c>
      <c r="E1015" t="str">
        <v>Other income</v>
      </c>
      <c r="F1015" t="str">
        <v>Other income to be allocated</v>
      </c>
      <c r="G1015" s="16">
        <v>0</v>
      </c>
      <c r="H1015" s="16">
        <v>0</v>
      </c>
      <c r="I1015" s="16">
        <v>0</v>
      </c>
      <c r="J1015" s="16">
        <v>0</v>
      </c>
      <c r="K1015" s="16">
        <v>0</v>
      </c>
      <c r="L1015" s="16">
        <v>1959</v>
      </c>
      <c r="M1015" t="str">
        <v>Finance income and expenses</v>
      </c>
      <c r="N1015" t="str">
        <v>Other income</v>
      </c>
      <c r="O1015" t="str">
        <v>Other income to be allocated</v>
      </c>
      <c r="T1015" t="str">
        <v>Finance income and expenses</v>
      </c>
      <c r="Z1015">
        <v>0</v>
      </c>
    </row>
    <row r="1016" spans="1:26" x14ac:dyDescent="0.2">
      <c r="A1016" t="str">
        <v>A0963</v>
      </c>
      <c r="B1016" t="str">
        <v>A0963 description</v>
      </c>
      <c r="C1016" s="16">
        <v>1960</v>
      </c>
      <c r="D1016" t="str">
        <v>Finance income and expenses</v>
      </c>
      <c r="E1016" t="str">
        <v>Other analysis / exceptional costs</v>
      </c>
      <c r="F1016" t="str">
        <v>Other analysis / exceptional costs to be allocated</v>
      </c>
      <c r="G1016" s="16">
        <v>0</v>
      </c>
      <c r="H1016" s="16">
        <v>0</v>
      </c>
      <c r="I1016" s="16">
        <v>0</v>
      </c>
      <c r="J1016" s="16">
        <v>0</v>
      </c>
      <c r="K1016" s="16">
        <v>0</v>
      </c>
      <c r="L1016" s="16">
        <v>1960</v>
      </c>
      <c r="M1016" t="str">
        <v>Finance income and expenses</v>
      </c>
      <c r="N1016" t="str">
        <v>Other analysis / exceptional costs</v>
      </c>
      <c r="O1016" t="str">
        <v>Other analysis / exceptional costs to be allocated</v>
      </c>
      <c r="T1016" t="str">
        <v>Finance income and expenses</v>
      </c>
      <c r="Z1016">
        <v>0</v>
      </c>
    </row>
    <row r="1017" spans="1:26" x14ac:dyDescent="0.2">
      <c r="A1017" t="str">
        <v>A0964</v>
      </c>
      <c r="B1017" t="str">
        <v>A0964 description</v>
      </c>
      <c r="C1017" s="16">
        <v>1961</v>
      </c>
      <c r="D1017" t="str">
        <v>Administrative and other operating expenses / income</v>
      </c>
      <c r="E1017" t="str">
        <v>Interest and foreign exchange movements</v>
      </c>
      <c r="F1017" t="str">
        <v>Foreign exchange differences - disallowable</v>
      </c>
      <c r="G1017" s="16">
        <v>0</v>
      </c>
      <c r="H1017" s="16">
        <v>0</v>
      </c>
      <c r="I1017" s="16">
        <v>0</v>
      </c>
      <c r="J1017" s="16">
        <v>0</v>
      </c>
      <c r="K1017" s="16">
        <v>0</v>
      </c>
      <c r="L1017" s="16">
        <v>1961</v>
      </c>
      <c r="M1017" t="str">
        <v>Administrative and other operating expenses / income</v>
      </c>
      <c r="N1017" t="str">
        <v>Interest and foreign exchange movements</v>
      </c>
      <c r="O1017" t="str">
        <v>Foreign exchange differences - disallowable</v>
      </c>
      <c r="T1017" t="str">
        <v>Administrative and other operating expenses / income</v>
      </c>
      <c r="Z1017">
        <v>0</v>
      </c>
    </row>
    <row r="1018" spans="1:26" x14ac:dyDescent="0.2">
      <c r="A1018" t="str">
        <v>A0965</v>
      </c>
      <c r="B1018" t="str">
        <v>A0965 description</v>
      </c>
      <c r="C1018" s="16">
        <v>1962</v>
      </c>
      <c r="D1018" t="str">
        <v>Administrative and other operating expenses / income</v>
      </c>
      <c r="E1018" t="str">
        <v>Penalties and fines</v>
      </c>
      <c r="F1018" t="str">
        <v>Penalties and fines to be allocated</v>
      </c>
      <c r="G1018" s="16">
        <v>0</v>
      </c>
      <c r="H1018" s="16">
        <v>0</v>
      </c>
      <c r="I1018" s="16">
        <v>0</v>
      </c>
      <c r="J1018" s="16">
        <v>0</v>
      </c>
      <c r="K1018" s="16">
        <v>0</v>
      </c>
      <c r="L1018" s="16">
        <v>1962</v>
      </c>
      <c r="M1018" t="str">
        <v>Administrative and other operating expenses / income</v>
      </c>
      <c r="N1018" t="str">
        <v>Penalties and fines</v>
      </c>
      <c r="O1018" t="str">
        <v>Penalties and fines to be allocated</v>
      </c>
      <c r="T1018" t="str">
        <v>Administrative and other operating expenses / income</v>
      </c>
      <c r="Z1018">
        <v>0</v>
      </c>
    </row>
    <row r="1019" spans="1:26" x14ac:dyDescent="0.2">
      <c r="A1019" t="str">
        <v>A0966</v>
      </c>
      <c r="B1019" t="str">
        <v>A0966 description</v>
      </c>
      <c r="C1019" s="16">
        <v>1963</v>
      </c>
      <c r="D1019" t="str">
        <v>Administrative and other operating expenses / income</v>
      </c>
      <c r="E1019" t="str">
        <v>Penalties and fines</v>
      </c>
      <c r="F1019" t="str">
        <v>Penalties and fines - disallowable</v>
      </c>
      <c r="G1019" s="16">
        <v>0</v>
      </c>
      <c r="H1019" s="16">
        <v>0</v>
      </c>
      <c r="I1019" s="16">
        <v>0</v>
      </c>
      <c r="J1019" s="16">
        <v>0</v>
      </c>
      <c r="K1019" s="16">
        <v>0</v>
      </c>
      <c r="L1019" s="16">
        <v>1963</v>
      </c>
      <c r="M1019" t="str">
        <v>Administrative and other operating expenses / income</v>
      </c>
      <c r="N1019" t="str">
        <v>Penalties and fines</v>
      </c>
      <c r="O1019" t="str">
        <v>Penalties and fines - disallowable</v>
      </c>
      <c r="T1019" t="str">
        <v>Administrative and other operating expenses / income</v>
      </c>
      <c r="Z1019">
        <v>0</v>
      </c>
    </row>
    <row r="1020" spans="1:26" x14ac:dyDescent="0.2">
      <c r="A1020" t="str">
        <v>A0967</v>
      </c>
      <c r="B1020" t="str">
        <v>A0967 description</v>
      </c>
      <c r="C1020" s="16">
        <v>1964</v>
      </c>
      <c r="D1020" t="str">
        <v>Administrative and other operating expenses / income</v>
      </c>
      <c r="E1020" t="str">
        <v>Penalties and fines</v>
      </c>
      <c r="F1020" t="str">
        <v>Penalties and fines - disallowable</v>
      </c>
      <c r="G1020" s="16">
        <v>0</v>
      </c>
      <c r="H1020" s="16">
        <v>0</v>
      </c>
      <c r="I1020" s="16">
        <v>0</v>
      </c>
      <c r="J1020" s="16">
        <v>0</v>
      </c>
      <c r="K1020" s="16">
        <v>0</v>
      </c>
      <c r="L1020" s="16">
        <v>1964</v>
      </c>
      <c r="M1020" t="str">
        <v>Administrative and other operating expenses / income</v>
      </c>
      <c r="N1020" t="str">
        <v>Penalties and fines</v>
      </c>
      <c r="O1020" t="str">
        <v>Penalties and fines - disallowable</v>
      </c>
      <c r="T1020" t="str">
        <v>Administrative and other operating expenses / income</v>
      </c>
      <c r="Z1020">
        <v>0</v>
      </c>
    </row>
    <row r="1021" spans="1:26" x14ac:dyDescent="0.2">
      <c r="A1021" t="str">
        <v>A0968</v>
      </c>
      <c r="B1021" t="str">
        <v>A0968 description</v>
      </c>
      <c r="C1021" s="16">
        <v>1965</v>
      </c>
      <c r="D1021" t="str">
        <v>Administrative and other operating expenses / income</v>
      </c>
      <c r="E1021" t="str">
        <v>Penalties and fines</v>
      </c>
      <c r="F1021" t="str">
        <v>Penalties and fines - disallowable</v>
      </c>
      <c r="G1021" s="16">
        <v>0</v>
      </c>
      <c r="H1021" s="16">
        <v>0</v>
      </c>
      <c r="I1021" s="16">
        <v>0</v>
      </c>
      <c r="J1021" s="16">
        <v>0</v>
      </c>
      <c r="K1021" s="16">
        <v>0</v>
      </c>
      <c r="L1021" s="16">
        <v>1965</v>
      </c>
      <c r="M1021" t="str">
        <v>Administrative and other operating expenses / income</v>
      </c>
      <c r="N1021" t="str">
        <v>Penalties and fines</v>
      </c>
      <c r="O1021" t="str">
        <v>Penalties and fines - disallowable</v>
      </c>
      <c r="T1021" t="str">
        <v>Administrative and other operating expenses / income</v>
      </c>
      <c r="Z1021">
        <v>0</v>
      </c>
    </row>
    <row r="1022" spans="1:26" x14ac:dyDescent="0.2">
      <c r="A1022" t="str">
        <v>A0969</v>
      </c>
      <c r="B1022" t="str">
        <v>A0969 description</v>
      </c>
      <c r="C1022" s="16">
        <v>1966</v>
      </c>
      <c r="D1022" t="str">
        <v>Administrative and other operating expenses / income</v>
      </c>
      <c r="E1022" t="str">
        <v>Penalties and fines</v>
      </c>
      <c r="F1022" t="str">
        <v>Penalties and fines - disallowable</v>
      </c>
      <c r="G1022" s="16">
        <v>0</v>
      </c>
      <c r="H1022" s="16">
        <v>0</v>
      </c>
      <c r="I1022" s="16">
        <v>0</v>
      </c>
      <c r="J1022" s="16">
        <v>0</v>
      </c>
      <c r="K1022" s="16">
        <v>0</v>
      </c>
      <c r="L1022" s="16">
        <v>1966</v>
      </c>
      <c r="M1022" t="str">
        <v>Administrative and other operating expenses / income</v>
      </c>
      <c r="N1022" t="str">
        <v>Penalties and fines</v>
      </c>
      <c r="O1022" t="str">
        <v>Penalties and fines - disallowable</v>
      </c>
      <c r="T1022" t="str">
        <v>Administrative and other operating expenses / income</v>
      </c>
      <c r="Z1022">
        <v>0</v>
      </c>
    </row>
    <row r="1023" spans="1:26" x14ac:dyDescent="0.2">
      <c r="A1023" t="str">
        <v>A0970</v>
      </c>
      <c r="B1023" t="str">
        <v>A0970 description</v>
      </c>
      <c r="C1023" s="16">
        <v>1967</v>
      </c>
      <c r="D1023" t="str">
        <v>Administrative and other operating expenses / income</v>
      </c>
      <c r="E1023" t="str">
        <v>Penalties and fines</v>
      </c>
      <c r="F1023" t="str">
        <v>Penalties and fines - disallowable</v>
      </c>
      <c r="G1023" s="16">
        <v>0</v>
      </c>
      <c r="H1023" s="16">
        <v>0</v>
      </c>
      <c r="I1023" s="16">
        <v>0</v>
      </c>
      <c r="J1023" s="16">
        <v>0</v>
      </c>
      <c r="K1023" s="16">
        <v>0</v>
      </c>
      <c r="L1023" s="16">
        <v>1967</v>
      </c>
      <c r="M1023" t="str">
        <v>Administrative and other operating expenses / income</v>
      </c>
      <c r="N1023" t="str">
        <v>Penalties and fines</v>
      </c>
      <c r="O1023" t="str">
        <v>Penalties and fines - disallowable</v>
      </c>
      <c r="T1023" t="str">
        <v>Administrative and other operating expenses / income</v>
      </c>
      <c r="Z1023">
        <v>0</v>
      </c>
    </row>
    <row r="1024" spans="1:26" x14ac:dyDescent="0.2">
      <c r="A1024" t="str">
        <v>A0971</v>
      </c>
      <c r="B1024" t="str">
        <v>A0971 description</v>
      </c>
      <c r="C1024" s="16">
        <v>1968</v>
      </c>
      <c r="D1024" t="str">
        <v>Administrative and other operating expenses / income</v>
      </c>
      <c r="E1024" t="str">
        <v>Other income</v>
      </c>
      <c r="F1024" t="str">
        <v>Rent receivable</v>
      </c>
      <c r="G1024" s="16">
        <v>0</v>
      </c>
      <c r="H1024" s="16">
        <v>0</v>
      </c>
      <c r="I1024" s="16">
        <v>0</v>
      </c>
      <c r="J1024" s="16">
        <v>0</v>
      </c>
      <c r="K1024" s="16">
        <v>0</v>
      </c>
      <c r="L1024" s="16">
        <v>1968</v>
      </c>
      <c r="M1024" t="str">
        <v>Administrative and other operating expenses / income</v>
      </c>
      <c r="N1024" t="str">
        <v>Other income</v>
      </c>
      <c r="O1024" t="str">
        <v>Rent receivable</v>
      </c>
      <c r="T1024" t="str">
        <v>Administrative and other operating expenses / income</v>
      </c>
      <c r="Z1024">
        <v>0</v>
      </c>
    </row>
    <row r="1025" spans="1:26" x14ac:dyDescent="0.2">
      <c r="A1025" t="str">
        <v>A0972</v>
      </c>
      <c r="B1025" t="str">
        <v>A0972 description</v>
      </c>
      <c r="C1025" s="16">
        <v>1969</v>
      </c>
      <c r="D1025" t="str">
        <v>Administrative and other operating expenses / income</v>
      </c>
      <c r="E1025" t="str">
        <v>Other income</v>
      </c>
      <c r="F1025" t="str">
        <v>Rent receivable</v>
      </c>
      <c r="G1025" s="16">
        <v>0</v>
      </c>
      <c r="H1025" s="16">
        <v>0</v>
      </c>
      <c r="I1025" s="16">
        <v>0</v>
      </c>
      <c r="J1025" s="16">
        <v>0</v>
      </c>
      <c r="K1025" s="16">
        <v>0</v>
      </c>
      <c r="L1025" s="16">
        <v>1969</v>
      </c>
      <c r="M1025" t="str">
        <v>Administrative and other operating expenses / income</v>
      </c>
      <c r="N1025" t="str">
        <v>Other income</v>
      </c>
      <c r="O1025" t="str">
        <v>Rent receivable</v>
      </c>
      <c r="T1025" t="str">
        <v>Administrative and other operating expenses / income</v>
      </c>
      <c r="Z1025">
        <v>0</v>
      </c>
    </row>
    <row r="1026" spans="1:26" x14ac:dyDescent="0.2">
      <c r="A1026" t="str">
        <v>A0973</v>
      </c>
      <c r="B1026" t="str">
        <v>A0973 description</v>
      </c>
      <c r="C1026" s="16">
        <v>1970</v>
      </c>
      <c r="D1026" t="str">
        <v>Administrative and other operating expenses / income</v>
      </c>
      <c r="E1026" t="str">
        <v>Other income</v>
      </c>
      <c r="F1026" t="str">
        <v>Foreign income</v>
      </c>
      <c r="G1026" s="16">
        <v>0</v>
      </c>
      <c r="H1026" s="16">
        <v>0</v>
      </c>
      <c r="I1026" s="16">
        <v>0</v>
      </c>
      <c r="J1026" s="16">
        <v>0</v>
      </c>
      <c r="K1026" s="16">
        <v>0</v>
      </c>
      <c r="L1026" s="16">
        <v>1970</v>
      </c>
      <c r="M1026" t="str">
        <v>Administrative and other operating expenses / income</v>
      </c>
      <c r="N1026" t="str">
        <v>Other income</v>
      </c>
      <c r="O1026" t="str">
        <v>Foreign income</v>
      </c>
      <c r="T1026" t="str">
        <v>Administrative and other operating expenses / income</v>
      </c>
      <c r="Z1026">
        <v>0</v>
      </c>
    </row>
    <row r="1027" spans="1:26" x14ac:dyDescent="0.2">
      <c r="A1027" t="str">
        <v>A0974</v>
      </c>
      <c r="B1027" t="str">
        <v>A0974 description</v>
      </c>
      <c r="C1027" s="16">
        <v>1971</v>
      </c>
      <c r="D1027" t="str">
        <v>Administrative and other operating expenses / income</v>
      </c>
      <c r="E1027" t="str">
        <v>Other income</v>
      </c>
      <c r="F1027" t="str">
        <v>Foreign income taxed as Trading Income</v>
      </c>
      <c r="G1027" s="16">
        <v>0</v>
      </c>
      <c r="H1027" s="16">
        <v>0</v>
      </c>
      <c r="I1027" s="16">
        <v>0</v>
      </c>
      <c r="J1027" s="16">
        <v>0</v>
      </c>
      <c r="K1027" s="16">
        <v>0</v>
      </c>
      <c r="L1027" s="16">
        <v>1971</v>
      </c>
      <c r="M1027" t="str">
        <v>Administrative and other operating expenses / income</v>
      </c>
      <c r="N1027" t="str">
        <v>Other income</v>
      </c>
      <c r="O1027" t="str">
        <v>Foreign income taxed as Trading Income</v>
      </c>
      <c r="T1027" t="str">
        <v>Administrative and other operating expenses / income</v>
      </c>
      <c r="Z1027">
        <v>0</v>
      </c>
    </row>
    <row r="1028" spans="1:26" x14ac:dyDescent="0.2">
      <c r="A1028" t="str">
        <v>A0975</v>
      </c>
      <c r="B1028" t="str">
        <v>A0975 description</v>
      </c>
      <c r="C1028" s="16">
        <v>1972</v>
      </c>
      <c r="D1028" t="str">
        <v>Administrative and other operating expenses / income</v>
      </c>
      <c r="E1028" t="str">
        <v>Other income</v>
      </c>
      <c r="F1028" t="str">
        <v>Dividends</v>
      </c>
      <c r="G1028" s="16">
        <v>0</v>
      </c>
      <c r="H1028" s="16">
        <v>0</v>
      </c>
      <c r="I1028" s="16">
        <v>0</v>
      </c>
      <c r="J1028" s="16">
        <v>0</v>
      </c>
      <c r="K1028" s="16">
        <v>0</v>
      </c>
      <c r="L1028" s="16">
        <v>1972</v>
      </c>
      <c r="M1028" t="str">
        <v>Administrative and other operating expenses / income</v>
      </c>
      <c r="N1028" t="str">
        <v>Other income</v>
      </c>
      <c r="O1028" t="str">
        <v>Dividends</v>
      </c>
      <c r="T1028" t="str">
        <v>Administrative and other operating expenses / income</v>
      </c>
      <c r="Z1028">
        <v>0</v>
      </c>
    </row>
    <row r="1029" spans="1:26" x14ac:dyDescent="0.2">
      <c r="A1029" t="str">
        <v>A0976</v>
      </c>
      <c r="B1029" t="str">
        <v>A0976 description</v>
      </c>
      <c r="C1029" s="16">
        <v>1973</v>
      </c>
      <c r="D1029" t="str">
        <v>Administrative and other operating expenses / income</v>
      </c>
      <c r="E1029" t="str">
        <v>Other income</v>
      </c>
      <c r="F1029" t="str">
        <v>PIDs from Other UK REITs</v>
      </c>
      <c r="G1029" s="16">
        <v>0</v>
      </c>
      <c r="H1029" s="16">
        <v>0</v>
      </c>
      <c r="I1029" s="16">
        <v>0</v>
      </c>
      <c r="J1029" s="16">
        <v>0</v>
      </c>
      <c r="K1029" s="16">
        <v>0</v>
      </c>
      <c r="L1029" s="16">
        <v>1973</v>
      </c>
      <c r="M1029" t="str">
        <v>Administrative and other operating expenses / income</v>
      </c>
      <c r="N1029" t="str">
        <v>Other income</v>
      </c>
      <c r="O1029" t="str">
        <v>PIDs from Other UK REITs</v>
      </c>
      <c r="T1029" t="str">
        <v>Administrative and other operating expenses / income</v>
      </c>
      <c r="Z1029">
        <v>0</v>
      </c>
    </row>
    <row r="1030" spans="1:26" x14ac:dyDescent="0.2">
      <c r="A1030" t="str">
        <v>A0977</v>
      </c>
      <c r="B1030" t="str">
        <v>A0977 description</v>
      </c>
      <c r="C1030" s="16">
        <v>1974</v>
      </c>
      <c r="D1030" t="str">
        <v>Administrative and other operating expenses / income</v>
      </c>
      <c r="E1030" t="str">
        <v>Other income</v>
      </c>
      <c r="F1030" t="str">
        <v>Dilapidation receipts</v>
      </c>
      <c r="G1030" s="16">
        <v>0</v>
      </c>
      <c r="H1030" s="16">
        <v>0</v>
      </c>
      <c r="I1030" s="16">
        <v>0</v>
      </c>
      <c r="J1030" s="16">
        <v>0</v>
      </c>
      <c r="K1030" s="16">
        <v>0</v>
      </c>
      <c r="L1030" s="16">
        <v>1974</v>
      </c>
      <c r="M1030" t="str">
        <v>Administrative and other operating expenses / income</v>
      </c>
      <c r="N1030" t="str">
        <v>Other income</v>
      </c>
      <c r="O1030" t="str">
        <v>Dilapidation receipts</v>
      </c>
      <c r="T1030" t="str">
        <v>Administrative and other operating expenses / income</v>
      </c>
      <c r="Z1030">
        <v>0</v>
      </c>
    </row>
    <row r="1031" spans="1:26" x14ac:dyDescent="0.2">
      <c r="A1031" t="str">
        <v>A0978</v>
      </c>
      <c r="B1031" t="str">
        <v>A0978 description</v>
      </c>
      <c r="C1031" s="16">
        <v>1975</v>
      </c>
      <c r="D1031" t="str">
        <v>Administrative and other operating expenses / income</v>
      </c>
      <c r="E1031" t="str">
        <v>Other income</v>
      </c>
      <c r="F1031" t="str">
        <v>RDEC above the line credit - current year</v>
      </c>
      <c r="G1031" s="16">
        <v>0</v>
      </c>
      <c r="H1031" s="16">
        <v>0</v>
      </c>
      <c r="I1031" s="16">
        <v>0</v>
      </c>
      <c r="J1031" s="16">
        <v>0</v>
      </c>
      <c r="K1031" s="16">
        <v>0</v>
      </c>
      <c r="L1031" s="16">
        <v>1975</v>
      </c>
      <c r="M1031" t="str">
        <v>Administrative and other operating expenses / income</v>
      </c>
      <c r="N1031" t="str">
        <v>Other income</v>
      </c>
      <c r="O1031" t="str">
        <v>RDEC above the line credit - current year</v>
      </c>
      <c r="T1031" t="str">
        <v>Administrative and other operating expenses / income</v>
      </c>
      <c r="Z1031">
        <v>0</v>
      </c>
    </row>
    <row r="1032" spans="1:26" x14ac:dyDescent="0.2">
      <c r="A1032" t="str">
        <v>A0979</v>
      </c>
      <c r="B1032" t="str">
        <v>A0979 description</v>
      </c>
      <c r="C1032" s="16">
        <v>1976</v>
      </c>
      <c r="D1032" t="str">
        <v>Administrative and other operating expenses / income</v>
      </c>
      <c r="E1032" t="str">
        <v>Other income</v>
      </c>
      <c r="F1032" t="str">
        <v>RDEC above the line credit - prior years</v>
      </c>
      <c r="G1032" s="16">
        <v>0</v>
      </c>
      <c r="H1032" s="16">
        <v>0</v>
      </c>
      <c r="I1032" s="16">
        <v>0</v>
      </c>
      <c r="J1032" s="16">
        <v>0</v>
      </c>
      <c r="K1032" s="16">
        <v>0</v>
      </c>
      <c r="L1032" s="16">
        <v>1976</v>
      </c>
      <c r="M1032" t="str">
        <v>Administrative and other operating expenses / income</v>
      </c>
      <c r="N1032" t="str">
        <v>Other income</v>
      </c>
      <c r="O1032" t="str">
        <v>RDEC above the line credit - prior years</v>
      </c>
      <c r="T1032" t="str">
        <v>Administrative and other operating expenses / income</v>
      </c>
      <c r="Z1032">
        <v>0</v>
      </c>
    </row>
    <row r="1033" spans="1:26" x14ac:dyDescent="0.2">
      <c r="A1033" t="str">
        <v>A0980</v>
      </c>
      <c r="B1033" t="str">
        <v>A0980 description</v>
      </c>
      <c r="C1033" s="16">
        <v>1977</v>
      </c>
      <c r="D1033" t="str">
        <v>Administrative and other operating expenses / income</v>
      </c>
      <c r="E1033" t="str">
        <v>Other income</v>
      </c>
      <c r="F1033" t="str">
        <v>Royalties receivable - UK</v>
      </c>
      <c r="G1033" s="16">
        <v>0</v>
      </c>
      <c r="H1033" s="16">
        <v>0</v>
      </c>
      <c r="I1033" s="16">
        <v>0</v>
      </c>
      <c r="J1033" s="16">
        <v>0</v>
      </c>
      <c r="K1033" s="16">
        <v>0</v>
      </c>
      <c r="L1033" s="16">
        <v>1977</v>
      </c>
      <c r="M1033" t="str">
        <v>Administrative and other operating expenses / income</v>
      </c>
      <c r="N1033" t="str">
        <v>Other income</v>
      </c>
      <c r="O1033" t="str">
        <v>Royalties receivable - UK</v>
      </c>
      <c r="T1033" t="str">
        <v>Administrative and other operating expenses / income</v>
      </c>
      <c r="Z1033">
        <v>0</v>
      </c>
    </row>
    <row r="1034" spans="1:26" x14ac:dyDescent="0.2">
      <c r="A1034" t="str">
        <v>A0981</v>
      </c>
      <c r="B1034" t="str">
        <v>A0981 description</v>
      </c>
      <c r="C1034" s="16">
        <v>1978</v>
      </c>
      <c r="D1034" t="str">
        <v>Administrative and other operating expenses / income</v>
      </c>
      <c r="E1034" t="str">
        <v>Other income</v>
      </c>
      <c r="F1034" t="str">
        <v>Royalties receivable - Overseas</v>
      </c>
      <c r="G1034" s="16">
        <v>0</v>
      </c>
      <c r="H1034" s="16">
        <v>0</v>
      </c>
      <c r="I1034" s="16">
        <v>0</v>
      </c>
      <c r="J1034" s="16">
        <v>0</v>
      </c>
      <c r="K1034" s="16">
        <v>0</v>
      </c>
      <c r="L1034" s="16">
        <v>1978</v>
      </c>
      <c r="M1034" t="str">
        <v>Administrative and other operating expenses / income</v>
      </c>
      <c r="N1034" t="str">
        <v>Other income</v>
      </c>
      <c r="O1034" t="str">
        <v>Royalties receivable - Overseas</v>
      </c>
      <c r="T1034" t="str">
        <v>Administrative and other operating expenses / income</v>
      </c>
      <c r="Z1034">
        <v>0</v>
      </c>
    </row>
    <row r="1035" spans="1:26" x14ac:dyDescent="0.2">
      <c r="A1035" t="str">
        <v>A0982</v>
      </c>
      <c r="B1035" t="str">
        <v>A0982 description</v>
      </c>
      <c r="C1035" s="16">
        <v>1979</v>
      </c>
      <c r="D1035" t="str">
        <v>Administrative and other operating expenses / income</v>
      </c>
      <c r="E1035" t="str">
        <v>Other income</v>
      </c>
      <c r="F1035" t="str">
        <v>Royalties receivable - Overseas - taxable as trading income</v>
      </c>
      <c r="G1035" s="16">
        <v>0</v>
      </c>
      <c r="H1035" s="16">
        <v>0</v>
      </c>
      <c r="I1035" s="16">
        <v>0</v>
      </c>
      <c r="J1035" s="16">
        <v>0</v>
      </c>
      <c r="K1035" s="16">
        <v>0</v>
      </c>
      <c r="L1035" s="16">
        <v>1979</v>
      </c>
      <c r="M1035" t="str">
        <v>Administrative and other operating expenses / income</v>
      </c>
      <c r="N1035" t="str">
        <v>Other income</v>
      </c>
      <c r="O1035" t="str">
        <v>Royalties receivable - Overseas - taxable as trading income</v>
      </c>
      <c r="T1035" t="str">
        <v>Administrative and other operating expenses / income</v>
      </c>
      <c r="Z1035">
        <v>0</v>
      </c>
    </row>
    <row r="1036" spans="1:26" x14ac:dyDescent="0.2">
      <c r="A1036" t="str">
        <v>A0983</v>
      </c>
      <c r="B1036" t="str">
        <v>A0983 description</v>
      </c>
      <c r="C1036" s="16">
        <v>1980</v>
      </c>
      <c r="D1036" t="str">
        <v>Administrative and other operating expenses / income</v>
      </c>
      <c r="E1036" t="str">
        <v>Other income</v>
      </c>
      <c r="F1036" t="str">
        <v>Royalties receivable - Overseas - taxable as non-trading income</v>
      </c>
      <c r="G1036" s="16">
        <v>0</v>
      </c>
      <c r="H1036" s="16">
        <v>0</v>
      </c>
      <c r="I1036" s="16">
        <v>0</v>
      </c>
      <c r="J1036" s="16">
        <v>0</v>
      </c>
      <c r="K1036" s="16">
        <v>0</v>
      </c>
      <c r="L1036" s="16">
        <v>1980</v>
      </c>
      <c r="M1036" t="str">
        <v>Administrative and other operating expenses / income</v>
      </c>
      <c r="N1036" t="str">
        <v>Other income</v>
      </c>
      <c r="O1036" t="str">
        <v>Royalties receivable - Overseas - taxable as non-trading income</v>
      </c>
      <c r="T1036" t="str">
        <v>Administrative and other operating expenses / income</v>
      </c>
      <c r="Z1036">
        <v>0</v>
      </c>
    </row>
    <row r="1037" spans="1:26" x14ac:dyDescent="0.2">
      <c r="A1037" t="str">
        <v>A0984</v>
      </c>
      <c r="B1037" t="str">
        <v>A0984 description</v>
      </c>
      <c r="C1037" s="16">
        <v>1981</v>
      </c>
      <c r="D1037" t="str">
        <v>Administrative and other operating expenses / income</v>
      </c>
      <c r="E1037" t="str">
        <v>Other income</v>
      </c>
      <c r="F1037" t="str">
        <v>Management fee income</v>
      </c>
      <c r="G1037" s="16">
        <v>0</v>
      </c>
      <c r="H1037" s="16">
        <v>0</v>
      </c>
      <c r="I1037" s="16">
        <v>0</v>
      </c>
      <c r="J1037" s="16">
        <v>0</v>
      </c>
      <c r="K1037" s="16">
        <v>0</v>
      </c>
      <c r="L1037" s="16">
        <v>1981</v>
      </c>
      <c r="M1037" t="str">
        <v>Administrative and other operating expenses / income</v>
      </c>
      <c r="N1037" t="str">
        <v>Other income</v>
      </c>
      <c r="O1037" t="str">
        <v>Management fee income</v>
      </c>
      <c r="T1037" t="str">
        <v>Administrative and other operating expenses / income</v>
      </c>
      <c r="Z1037">
        <v>0</v>
      </c>
    </row>
    <row r="1038" spans="1:26" x14ac:dyDescent="0.2">
      <c r="A1038" t="str">
        <v>A0985</v>
      </c>
      <c r="B1038" t="str">
        <v>A0985 description</v>
      </c>
      <c r="C1038" s="16">
        <v>1982</v>
      </c>
      <c r="D1038" t="str">
        <v>Administrative and other operating expenses / income</v>
      </c>
      <c r="E1038" t="str">
        <v>Other income</v>
      </c>
      <c r="F1038" t="str">
        <v>Other taxable income</v>
      </c>
      <c r="G1038" s="16">
        <v>0</v>
      </c>
      <c r="H1038" s="16">
        <v>0</v>
      </c>
      <c r="I1038" s="16">
        <v>0</v>
      </c>
      <c r="J1038" s="16">
        <v>0</v>
      </c>
      <c r="K1038" s="16">
        <v>0</v>
      </c>
      <c r="L1038" s="16">
        <v>1982</v>
      </c>
      <c r="M1038" t="str">
        <v>Administrative and other operating expenses / income</v>
      </c>
      <c r="N1038" t="str">
        <v>Other income</v>
      </c>
      <c r="O1038" t="str">
        <v>Other taxable income</v>
      </c>
      <c r="T1038" t="str">
        <v>Administrative and other operating expenses / income</v>
      </c>
      <c r="Z1038">
        <v>0</v>
      </c>
    </row>
    <row r="1039" spans="1:26" x14ac:dyDescent="0.2">
      <c r="A1039" t="str">
        <v>A0986</v>
      </c>
      <c r="B1039" t="str">
        <v>A0986 description</v>
      </c>
      <c r="C1039" s="16">
        <v>1983</v>
      </c>
      <c r="D1039" t="str">
        <v>Administrative and other operating expenses / income</v>
      </c>
      <c r="E1039" t="str">
        <v>Other income</v>
      </c>
      <c r="F1039" t="str">
        <v>Coronavirus job retention scheme grant income</v>
      </c>
      <c r="G1039" s="16">
        <v>0</v>
      </c>
      <c r="H1039" s="16">
        <v>0</v>
      </c>
      <c r="I1039" s="16">
        <v>0</v>
      </c>
      <c r="J1039" s="16">
        <v>0</v>
      </c>
      <c r="K1039" s="16">
        <v>0</v>
      </c>
      <c r="L1039" s="16">
        <v>1983</v>
      </c>
      <c r="M1039" t="str">
        <v>Administrative and other operating expenses / income</v>
      </c>
      <c r="N1039" t="str">
        <v>Other income</v>
      </c>
      <c r="O1039" t="str">
        <v>Coronavirus job retention scheme grant income</v>
      </c>
      <c r="T1039" t="str">
        <v>Administrative and other operating expenses / income</v>
      </c>
      <c r="Z1039">
        <v>0</v>
      </c>
    </row>
    <row r="1040" spans="1:26" x14ac:dyDescent="0.2">
      <c r="A1040" t="str">
        <v>A0987</v>
      </c>
      <c r="B1040" t="str">
        <v>A0987 description</v>
      </c>
      <c r="C1040" s="16">
        <v>1984</v>
      </c>
      <c r="D1040" t="str">
        <v>Administrative and other operating expenses / income</v>
      </c>
      <c r="E1040" t="str">
        <v>Interest and foreign exchange movements</v>
      </c>
      <c r="F1040" t="str">
        <v>Foreign exchange differences - disallowable</v>
      </c>
      <c r="G1040" s="16">
        <v>0</v>
      </c>
      <c r="H1040" s="16">
        <v>0</v>
      </c>
      <c r="I1040" s="16">
        <v>0</v>
      </c>
      <c r="J1040" s="16">
        <v>0</v>
      </c>
      <c r="K1040" s="16">
        <v>0</v>
      </c>
      <c r="L1040" s="16">
        <v>1984</v>
      </c>
      <c r="M1040" t="str">
        <v>Administrative and other operating expenses / income</v>
      </c>
      <c r="N1040" t="str">
        <v>Interest and foreign exchange movements</v>
      </c>
      <c r="O1040" t="str">
        <v>Foreign exchange differences - disallowable</v>
      </c>
      <c r="T1040" t="str">
        <v>Administrative and other operating expenses / income</v>
      </c>
      <c r="Z1040">
        <v>0</v>
      </c>
    </row>
    <row r="1041" spans="1:26" x14ac:dyDescent="0.2">
      <c r="A1041" t="str">
        <v>A0988</v>
      </c>
      <c r="B1041" t="str">
        <v>A0988 description</v>
      </c>
      <c r="C1041" s="16">
        <v>1985</v>
      </c>
      <c r="D1041" t="str">
        <v>Administrative and other operating expenses / income</v>
      </c>
      <c r="E1041" t="str">
        <v>Penalties and fines</v>
      </c>
      <c r="F1041" t="str">
        <v>Penalties and fines to be allocated</v>
      </c>
      <c r="G1041" s="16">
        <v>0</v>
      </c>
      <c r="H1041" s="16">
        <v>0</v>
      </c>
      <c r="I1041" s="16">
        <v>0</v>
      </c>
      <c r="J1041" s="16">
        <v>0</v>
      </c>
      <c r="K1041" s="16">
        <v>0</v>
      </c>
      <c r="L1041" s="16">
        <v>1985</v>
      </c>
      <c r="M1041" t="str">
        <v>Administrative and other operating expenses / income</v>
      </c>
      <c r="N1041" t="str">
        <v>Penalties and fines</v>
      </c>
      <c r="O1041" t="str">
        <v>Penalties and fines to be allocated</v>
      </c>
      <c r="T1041" t="str">
        <v>Administrative and other operating expenses / income</v>
      </c>
      <c r="Z1041">
        <v>0</v>
      </c>
    </row>
    <row r="1042" spans="1:26" x14ac:dyDescent="0.2">
      <c r="A1042" t="str">
        <v>A0989</v>
      </c>
      <c r="B1042" t="str">
        <v>A0989 description</v>
      </c>
      <c r="C1042" s="16">
        <v>1986</v>
      </c>
      <c r="D1042" t="str">
        <v>Administrative and other operating expenses / income</v>
      </c>
      <c r="E1042" t="str">
        <v>Penalties and fines</v>
      </c>
      <c r="F1042" t="str">
        <v>Penalties and fines - disallowable</v>
      </c>
      <c r="G1042" s="16">
        <v>0</v>
      </c>
      <c r="H1042" s="16">
        <v>0</v>
      </c>
      <c r="I1042" s="16">
        <v>0</v>
      </c>
      <c r="J1042" s="16">
        <v>0</v>
      </c>
      <c r="K1042" s="16">
        <v>0</v>
      </c>
      <c r="L1042" s="16">
        <v>1986</v>
      </c>
      <c r="M1042" t="str">
        <v>Administrative and other operating expenses / income</v>
      </c>
      <c r="N1042" t="str">
        <v>Penalties and fines</v>
      </c>
      <c r="O1042" t="str">
        <v>Penalties and fines - disallowable</v>
      </c>
      <c r="T1042" t="str">
        <v>Administrative and other operating expenses / income</v>
      </c>
      <c r="Z1042">
        <v>0</v>
      </c>
    </row>
    <row r="1043" spans="1:26" x14ac:dyDescent="0.2">
      <c r="A1043" t="str">
        <v>A0990</v>
      </c>
      <c r="B1043" t="str">
        <v>A0990 description</v>
      </c>
      <c r="C1043" s="16">
        <v>1987</v>
      </c>
      <c r="D1043" t="str">
        <v>Administrative and other operating expenses / income</v>
      </c>
      <c r="E1043" t="str">
        <v>Penalties and fines</v>
      </c>
      <c r="F1043" t="str">
        <v>Penalties and fines - disallowable</v>
      </c>
      <c r="G1043" s="16">
        <v>0</v>
      </c>
      <c r="H1043" s="16">
        <v>0</v>
      </c>
      <c r="I1043" s="16">
        <v>0</v>
      </c>
      <c r="J1043" s="16">
        <v>0</v>
      </c>
      <c r="K1043" s="16">
        <v>0</v>
      </c>
      <c r="L1043" s="16">
        <v>1987</v>
      </c>
      <c r="M1043" t="str">
        <v>Administrative and other operating expenses / income</v>
      </c>
      <c r="N1043" t="str">
        <v>Penalties and fines</v>
      </c>
      <c r="O1043" t="str">
        <v>Penalties and fines - disallowable</v>
      </c>
      <c r="T1043" t="str">
        <v>Administrative and other operating expenses / income</v>
      </c>
      <c r="Z1043">
        <v>0</v>
      </c>
    </row>
    <row r="1044" spans="1:26" x14ac:dyDescent="0.2">
      <c r="A1044" t="str">
        <v>A0991</v>
      </c>
      <c r="B1044" t="str">
        <v>A0991 description</v>
      </c>
      <c r="C1044" s="16">
        <v>1988</v>
      </c>
      <c r="D1044" t="str">
        <v>Administrative and other operating expenses / income</v>
      </c>
      <c r="E1044" t="str">
        <v>Penalties and fines</v>
      </c>
      <c r="F1044" t="str">
        <v>Penalties and fines to be allocated</v>
      </c>
      <c r="G1044" s="16">
        <v>0</v>
      </c>
      <c r="H1044" s="16">
        <v>0</v>
      </c>
      <c r="I1044" s="16">
        <v>0</v>
      </c>
      <c r="J1044" s="16">
        <v>0</v>
      </c>
      <c r="K1044" s="16">
        <v>0</v>
      </c>
      <c r="L1044" s="16">
        <v>1988</v>
      </c>
      <c r="M1044" t="str">
        <v>Administrative and other operating expenses / income</v>
      </c>
      <c r="N1044" t="str">
        <v>Penalties and fines</v>
      </c>
      <c r="O1044" t="str">
        <v>Penalties and fines to be allocated</v>
      </c>
      <c r="T1044" t="str">
        <v>Administrative and other operating expenses / income</v>
      </c>
      <c r="Z1044">
        <v>0</v>
      </c>
    </row>
    <row r="1045" spans="1:26" x14ac:dyDescent="0.2">
      <c r="A1045" t="str">
        <v>A0992</v>
      </c>
      <c r="B1045" t="str">
        <v>A0992 description</v>
      </c>
      <c r="C1045" s="16">
        <v>1989</v>
      </c>
      <c r="D1045" t="str">
        <v>Administrative and other operating expenses / income</v>
      </c>
      <c r="E1045" t="str">
        <v>Penalties and fines</v>
      </c>
      <c r="F1045" t="str">
        <v>Penalties and fines - disallowable</v>
      </c>
      <c r="G1045" s="16">
        <v>0</v>
      </c>
      <c r="H1045" s="16">
        <v>0</v>
      </c>
      <c r="I1045" s="16">
        <v>0</v>
      </c>
      <c r="J1045" s="16">
        <v>0</v>
      </c>
      <c r="K1045" s="16">
        <v>0</v>
      </c>
      <c r="L1045" s="16">
        <v>1989</v>
      </c>
      <c r="M1045" t="str">
        <v>Administrative and other operating expenses / income</v>
      </c>
      <c r="N1045" t="str">
        <v>Penalties and fines</v>
      </c>
      <c r="O1045" t="str">
        <v>Penalties and fines - disallowable</v>
      </c>
      <c r="T1045" t="str">
        <v>Administrative and other operating expenses / income</v>
      </c>
      <c r="Z1045">
        <v>0</v>
      </c>
    </row>
    <row r="1046" spans="1:26" x14ac:dyDescent="0.2">
      <c r="A1046" t="str">
        <v>A0993</v>
      </c>
      <c r="B1046" t="str">
        <v>A0993 description</v>
      </c>
      <c r="C1046" s="16">
        <v>1990</v>
      </c>
      <c r="D1046" t="str">
        <v>Administrative and other operating expenses / income</v>
      </c>
      <c r="E1046" t="str">
        <v>Penalties and fines</v>
      </c>
      <c r="F1046" t="str">
        <v>Penalties and fines - disallowable</v>
      </c>
      <c r="G1046" s="16">
        <v>0</v>
      </c>
      <c r="H1046" s="16">
        <v>0</v>
      </c>
      <c r="I1046" s="16">
        <v>0</v>
      </c>
      <c r="J1046" s="16">
        <v>0</v>
      </c>
      <c r="K1046" s="16">
        <v>0</v>
      </c>
      <c r="L1046" s="16">
        <v>1990</v>
      </c>
      <c r="M1046" t="str">
        <v>Administrative and other operating expenses / income</v>
      </c>
      <c r="N1046" t="str">
        <v>Penalties and fines</v>
      </c>
      <c r="O1046" t="str">
        <v>Penalties and fines - disallowable</v>
      </c>
      <c r="T1046" t="str">
        <v>Administrative and other operating expenses / income</v>
      </c>
      <c r="Z1046">
        <v>0</v>
      </c>
    </row>
    <row r="1047" spans="1:26" x14ac:dyDescent="0.2">
      <c r="A1047" t="str">
        <v>A0994</v>
      </c>
      <c r="B1047" t="str">
        <v>A0994 description</v>
      </c>
      <c r="C1047" s="16">
        <v>1991</v>
      </c>
      <c r="D1047" t="str">
        <v>Administrative and other operating expenses / income</v>
      </c>
      <c r="E1047" t="str">
        <v>Other income</v>
      </c>
      <c r="F1047" t="str">
        <v>Rent receivable</v>
      </c>
      <c r="G1047" s="16">
        <v>0</v>
      </c>
      <c r="H1047" s="16">
        <v>0</v>
      </c>
      <c r="I1047" s="16">
        <v>0</v>
      </c>
      <c r="J1047" s="16">
        <v>0</v>
      </c>
      <c r="K1047" s="16">
        <v>0</v>
      </c>
      <c r="L1047" s="16">
        <v>1991</v>
      </c>
      <c r="M1047" t="str">
        <v>Administrative and other operating expenses / income</v>
      </c>
      <c r="N1047" t="str">
        <v>Other income</v>
      </c>
      <c r="O1047" t="str">
        <v>Rent receivable</v>
      </c>
      <c r="T1047" t="str">
        <v>Administrative and other operating expenses / income</v>
      </c>
      <c r="Z1047">
        <v>0</v>
      </c>
    </row>
    <row r="1048" spans="1:26" x14ac:dyDescent="0.2">
      <c r="A1048" t="str">
        <v>A0995</v>
      </c>
      <c r="B1048" t="str">
        <v>A0995 description</v>
      </c>
      <c r="C1048" s="16">
        <v>1992</v>
      </c>
      <c r="D1048" t="str">
        <v>Administrative and other operating expenses / income</v>
      </c>
      <c r="E1048" t="str">
        <v>Other income</v>
      </c>
      <c r="F1048" t="str">
        <v>Rent receivable</v>
      </c>
      <c r="G1048" s="16">
        <v>0</v>
      </c>
      <c r="H1048" s="16">
        <v>0</v>
      </c>
      <c r="I1048" s="16">
        <v>0</v>
      </c>
      <c r="J1048" s="16">
        <v>0</v>
      </c>
      <c r="K1048" s="16">
        <v>0</v>
      </c>
      <c r="L1048" s="16">
        <v>1992</v>
      </c>
      <c r="M1048" t="str">
        <v>Administrative and other operating expenses / income</v>
      </c>
      <c r="N1048" t="str">
        <v>Other income</v>
      </c>
      <c r="O1048" t="str">
        <v>Rent receivable</v>
      </c>
      <c r="T1048" t="str">
        <v>Administrative and other operating expenses / income</v>
      </c>
      <c r="Z1048">
        <v>0</v>
      </c>
    </row>
    <row r="1049" spans="1:26" x14ac:dyDescent="0.2">
      <c r="A1049" t="str">
        <v>A0996</v>
      </c>
      <c r="B1049" t="str">
        <v>A0996 description</v>
      </c>
      <c r="C1049" s="16">
        <v>1993</v>
      </c>
      <c r="D1049" t="str">
        <v>Administrative and other operating expenses / income</v>
      </c>
      <c r="E1049" t="str">
        <v>Other income</v>
      </c>
      <c r="F1049" t="str">
        <v>Foreign income</v>
      </c>
      <c r="G1049" s="16">
        <v>0</v>
      </c>
      <c r="H1049" s="16">
        <v>0</v>
      </c>
      <c r="I1049" s="16">
        <v>0</v>
      </c>
      <c r="J1049" s="16">
        <v>0</v>
      </c>
      <c r="K1049" s="16">
        <v>0</v>
      </c>
      <c r="L1049" s="16">
        <v>1993</v>
      </c>
      <c r="M1049" t="str">
        <v>Administrative and other operating expenses / income</v>
      </c>
      <c r="N1049" t="str">
        <v>Other income</v>
      </c>
      <c r="O1049" t="str">
        <v>Foreign income</v>
      </c>
      <c r="T1049" t="str">
        <v>Administrative and other operating expenses / income</v>
      </c>
      <c r="Z1049">
        <v>0</v>
      </c>
    </row>
    <row r="1050" spans="1:26" x14ac:dyDescent="0.2">
      <c r="A1050" t="str">
        <v>A0997</v>
      </c>
      <c r="B1050" t="str">
        <v>A0997 description</v>
      </c>
      <c r="C1050" s="16">
        <v>1994</v>
      </c>
      <c r="D1050" t="str">
        <v>Administrative and other operating expenses / income</v>
      </c>
      <c r="E1050" t="str">
        <v>Other income</v>
      </c>
      <c r="F1050" t="str">
        <v>Foreign income taxed as Trading Income</v>
      </c>
      <c r="G1050" s="16">
        <v>0</v>
      </c>
      <c r="H1050" s="16">
        <v>0</v>
      </c>
      <c r="I1050" s="16">
        <v>0</v>
      </c>
      <c r="J1050" s="16">
        <v>0</v>
      </c>
      <c r="K1050" s="16">
        <v>0</v>
      </c>
      <c r="L1050" s="16">
        <v>1994</v>
      </c>
      <c r="M1050" t="str">
        <v>Administrative and other operating expenses / income</v>
      </c>
      <c r="N1050" t="str">
        <v>Other income</v>
      </c>
      <c r="O1050" t="str">
        <v>Foreign income taxed as Trading Income</v>
      </c>
      <c r="T1050" t="str">
        <v>Administrative and other operating expenses / income</v>
      </c>
      <c r="Z1050">
        <v>0</v>
      </c>
    </row>
    <row r="1051" spans="1:26" x14ac:dyDescent="0.2">
      <c r="A1051" t="str">
        <v>A0998</v>
      </c>
      <c r="B1051" t="str">
        <v>A0998 description</v>
      </c>
      <c r="C1051" s="16">
        <v>1995</v>
      </c>
      <c r="D1051" t="str">
        <v>Administrative and other operating expenses / income</v>
      </c>
      <c r="E1051" t="str">
        <v>Other income</v>
      </c>
      <c r="F1051" t="str">
        <v>Dividends</v>
      </c>
      <c r="G1051" s="16">
        <v>0</v>
      </c>
      <c r="H1051" s="16">
        <v>0</v>
      </c>
      <c r="I1051" s="16">
        <v>0</v>
      </c>
      <c r="J1051" s="16">
        <v>0</v>
      </c>
      <c r="K1051" s="16">
        <v>0</v>
      </c>
      <c r="L1051" s="16">
        <v>1995</v>
      </c>
      <c r="M1051" t="str">
        <v>Administrative and other operating expenses / income</v>
      </c>
      <c r="N1051" t="str">
        <v>Other income</v>
      </c>
      <c r="O1051" t="str">
        <v>Dividends</v>
      </c>
      <c r="T1051" t="str">
        <v>Administrative and other operating expenses / income</v>
      </c>
      <c r="Z1051">
        <v>0</v>
      </c>
    </row>
    <row r="1052" spans="1:26" x14ac:dyDescent="0.2">
      <c r="A1052" t="str">
        <v>A0999</v>
      </c>
      <c r="B1052" t="str">
        <v>A0999 description</v>
      </c>
      <c r="C1052" s="16">
        <v>1996</v>
      </c>
      <c r="D1052" t="str">
        <v>Administrative and other operating expenses / income</v>
      </c>
      <c r="E1052" t="str">
        <v>Other income</v>
      </c>
      <c r="F1052" t="str">
        <v>PIDs from Other UK REITs</v>
      </c>
      <c r="G1052" s="16">
        <v>0</v>
      </c>
      <c r="H1052" s="16">
        <v>0</v>
      </c>
      <c r="I1052" s="16">
        <v>0</v>
      </c>
      <c r="J1052" s="16">
        <v>0</v>
      </c>
      <c r="K1052" s="16">
        <v>0</v>
      </c>
      <c r="L1052" s="16">
        <v>1996</v>
      </c>
      <c r="M1052" t="str">
        <v>Administrative and other operating expenses / income</v>
      </c>
      <c r="N1052" t="str">
        <v>Other income</v>
      </c>
      <c r="O1052" t="str">
        <v>PIDs from Other UK REITs</v>
      </c>
      <c r="T1052" t="str">
        <v>Administrative and other operating expenses / income</v>
      </c>
      <c r="Z1052">
        <v>0</v>
      </c>
    </row>
    <row r="1053" spans="1:26" x14ac:dyDescent="0.2">
      <c r="A1053" t="str">
        <v>A1000</v>
      </c>
      <c r="B1053" t="str">
        <v>A1000 description</v>
      </c>
      <c r="C1053" s="16">
        <v>1997</v>
      </c>
      <c r="D1053" t="str">
        <v>Administrative and other operating expenses / income</v>
      </c>
      <c r="E1053" t="str">
        <v>Other income</v>
      </c>
      <c r="F1053" t="str">
        <v>Dilapidation receipts</v>
      </c>
      <c r="G1053" s="16">
        <v>0</v>
      </c>
      <c r="H1053" s="16">
        <v>0</v>
      </c>
      <c r="I1053" s="16">
        <v>0</v>
      </c>
      <c r="J1053" s="16">
        <v>0</v>
      </c>
      <c r="K1053" s="16">
        <v>0</v>
      </c>
      <c r="L1053" s="16">
        <v>1997</v>
      </c>
      <c r="M1053" t="str">
        <v>Administrative and other operating expenses / income</v>
      </c>
      <c r="N1053" t="str">
        <v>Other income</v>
      </c>
      <c r="O1053" t="str">
        <v>Dilapidation receipts</v>
      </c>
      <c r="T1053" t="str">
        <v>Administrative and other operating expenses / income</v>
      </c>
      <c r="Z1053">
        <v>0</v>
      </c>
    </row>
    <row r="1054" spans="1:26" x14ac:dyDescent="0.2">
      <c r="A1054" t="str">
        <v>A1001</v>
      </c>
      <c r="B1054" t="str">
        <v>A1001 description</v>
      </c>
      <c r="C1054" s="16">
        <v>1998</v>
      </c>
      <c r="D1054" t="str">
        <v>Administrative and other operating expenses / income</v>
      </c>
      <c r="E1054" t="str">
        <v>Other income</v>
      </c>
      <c r="F1054" t="str">
        <v>RDEC above the line credit - current year</v>
      </c>
      <c r="G1054" s="16">
        <v>0</v>
      </c>
      <c r="H1054" s="16">
        <v>0</v>
      </c>
      <c r="I1054" s="16">
        <v>0</v>
      </c>
      <c r="J1054" s="16">
        <v>0</v>
      </c>
      <c r="K1054" s="16">
        <v>0</v>
      </c>
      <c r="L1054" s="16">
        <v>1998</v>
      </c>
      <c r="M1054" t="str">
        <v>Administrative and other operating expenses / income</v>
      </c>
      <c r="N1054" t="str">
        <v>Other income</v>
      </c>
      <c r="O1054" t="str">
        <v>RDEC above the line credit - current year</v>
      </c>
      <c r="T1054" t="str">
        <v>Administrative and other operating expenses / income</v>
      </c>
      <c r="Z1054">
        <v>0</v>
      </c>
    </row>
    <row r="1055" spans="1:26" x14ac:dyDescent="0.2">
      <c r="A1055" t="str">
        <v>A1002</v>
      </c>
      <c r="B1055" t="str">
        <v>A1002 description</v>
      </c>
      <c r="C1055" s="16">
        <v>1999</v>
      </c>
      <c r="D1055" t="str">
        <v>Administrative and other operating expenses / income</v>
      </c>
      <c r="E1055" t="str">
        <v>Other income</v>
      </c>
      <c r="F1055" t="str">
        <v>RDEC above the line credit - prior years</v>
      </c>
      <c r="G1055" s="16">
        <v>0</v>
      </c>
      <c r="H1055" s="16">
        <v>0</v>
      </c>
      <c r="I1055" s="16">
        <v>0</v>
      </c>
      <c r="J1055" s="16">
        <v>0</v>
      </c>
      <c r="K1055" s="16">
        <v>0</v>
      </c>
      <c r="L1055" s="16">
        <v>1999</v>
      </c>
      <c r="M1055" t="str">
        <v>Administrative and other operating expenses / income</v>
      </c>
      <c r="N1055" t="str">
        <v>Other income</v>
      </c>
      <c r="O1055" t="str">
        <v>RDEC above the line credit - prior years</v>
      </c>
      <c r="T1055" t="str">
        <v>Administrative and other operating expenses / income</v>
      </c>
      <c r="Z1055">
        <v>0</v>
      </c>
    </row>
    <row r="1056" spans="1:26" x14ac:dyDescent="0.2">
      <c r="A1056" t="str">
        <v>A1003</v>
      </c>
      <c r="B1056" t="str">
        <v>A1003 description</v>
      </c>
      <c r="C1056" s="16">
        <v>2000</v>
      </c>
      <c r="D1056" t="str">
        <v>Administrative and other operating expenses / income</v>
      </c>
      <c r="E1056" t="str">
        <v>Other income</v>
      </c>
      <c r="F1056" t="str">
        <v>Royalties receivable - UK</v>
      </c>
      <c r="G1056" s="16">
        <v>0</v>
      </c>
      <c r="H1056" s="16">
        <v>0</v>
      </c>
      <c r="I1056" s="16">
        <v>0</v>
      </c>
      <c r="J1056" s="16">
        <v>0</v>
      </c>
      <c r="K1056" s="16">
        <v>0</v>
      </c>
      <c r="L1056" s="16">
        <v>2000</v>
      </c>
      <c r="M1056" t="str">
        <v>Administrative and other operating expenses / income</v>
      </c>
      <c r="N1056" t="str">
        <v>Other income</v>
      </c>
      <c r="O1056" t="str">
        <v>Royalties receivable - UK</v>
      </c>
      <c r="T1056" t="str">
        <v>Administrative and other operating expenses / income</v>
      </c>
      <c r="Z1056">
        <v>0</v>
      </c>
    </row>
    <row r="1057" spans="1:26" x14ac:dyDescent="0.2">
      <c r="A1057" t="str">
        <v>A1004</v>
      </c>
      <c r="B1057" t="str">
        <v>A1004 description</v>
      </c>
      <c r="C1057" s="16">
        <v>2001</v>
      </c>
      <c r="D1057" t="str">
        <v>Administrative and other operating expenses / income</v>
      </c>
      <c r="E1057" t="str">
        <v>Other income</v>
      </c>
      <c r="F1057" t="str">
        <v>Royalties receivable - Overseas</v>
      </c>
      <c r="G1057" s="16">
        <v>0</v>
      </c>
      <c r="H1057" s="16">
        <v>0</v>
      </c>
      <c r="I1057" s="16">
        <v>0</v>
      </c>
      <c r="J1057" s="16">
        <v>0</v>
      </c>
      <c r="K1057" s="16">
        <v>0</v>
      </c>
      <c r="L1057" s="16">
        <v>2001</v>
      </c>
      <c r="M1057" t="str">
        <v>Administrative and other operating expenses / income</v>
      </c>
      <c r="N1057" t="str">
        <v>Other income</v>
      </c>
      <c r="O1057" t="str">
        <v>Royalties receivable - Overseas</v>
      </c>
      <c r="T1057" t="str">
        <v>Administrative and other operating expenses / income</v>
      </c>
      <c r="Z1057">
        <v>0</v>
      </c>
    </row>
    <row r="1058" spans="1:26" x14ac:dyDescent="0.2">
      <c r="A1058" t="str">
        <v>A1005</v>
      </c>
      <c r="B1058" t="str">
        <v>A1005 description</v>
      </c>
      <c r="C1058" s="16">
        <v>2002</v>
      </c>
      <c r="D1058" t="str">
        <v>Administrative and other operating expenses / income</v>
      </c>
      <c r="E1058" t="str">
        <v>Other income</v>
      </c>
      <c r="F1058" t="str">
        <v>Royalties receivable - Overseas - taxable as trading income</v>
      </c>
      <c r="G1058" s="16">
        <v>0</v>
      </c>
      <c r="H1058" s="16">
        <v>0</v>
      </c>
      <c r="I1058" s="16">
        <v>0</v>
      </c>
      <c r="J1058" s="16">
        <v>0</v>
      </c>
      <c r="K1058" s="16">
        <v>0</v>
      </c>
      <c r="L1058" s="16">
        <v>2002</v>
      </c>
      <c r="M1058" t="str">
        <v>Administrative and other operating expenses / income</v>
      </c>
      <c r="N1058" t="str">
        <v>Other income</v>
      </c>
      <c r="O1058" t="str">
        <v>Royalties receivable - Overseas - taxable as trading income</v>
      </c>
      <c r="T1058" t="str">
        <v>Administrative and other operating expenses / income</v>
      </c>
      <c r="Z1058">
        <v>0</v>
      </c>
    </row>
    <row r="1059" spans="1:26" x14ac:dyDescent="0.2">
      <c r="A1059" t="str">
        <v>A1006</v>
      </c>
      <c r="B1059" t="str">
        <v>A1006 description</v>
      </c>
      <c r="C1059" s="16">
        <v>2003</v>
      </c>
      <c r="D1059" t="str">
        <v>Administrative and other operating expenses / income</v>
      </c>
      <c r="E1059" t="str">
        <v>Other income</v>
      </c>
      <c r="F1059" t="str">
        <v>Royalties receivable - Overseas - taxable as non-trading income</v>
      </c>
      <c r="G1059" s="16">
        <v>0</v>
      </c>
      <c r="H1059" s="16">
        <v>0</v>
      </c>
      <c r="I1059" s="16">
        <v>0</v>
      </c>
      <c r="J1059" s="16">
        <v>0</v>
      </c>
      <c r="K1059" s="16">
        <v>0</v>
      </c>
      <c r="L1059" s="16">
        <v>2003</v>
      </c>
      <c r="M1059" t="str">
        <v>Administrative and other operating expenses / income</v>
      </c>
      <c r="N1059" t="str">
        <v>Other income</v>
      </c>
      <c r="O1059" t="str">
        <v>Royalties receivable - Overseas - taxable as non-trading income</v>
      </c>
      <c r="T1059" t="str">
        <v>Administrative and other operating expenses / income</v>
      </c>
      <c r="Z1059">
        <v>0</v>
      </c>
    </row>
    <row r="1060" spans="1:26" x14ac:dyDescent="0.2">
      <c r="A1060" t="str">
        <v>A1007</v>
      </c>
      <c r="B1060" t="str">
        <v>A1007 description</v>
      </c>
      <c r="C1060" s="16">
        <v>2004</v>
      </c>
      <c r="D1060" t="str">
        <v>Administrative and other operating expenses / income</v>
      </c>
      <c r="E1060" t="str">
        <v>Other income</v>
      </c>
      <c r="F1060" t="str">
        <v>Management fee income</v>
      </c>
      <c r="G1060" s="16">
        <v>0</v>
      </c>
      <c r="H1060" s="16">
        <v>0</v>
      </c>
      <c r="I1060" s="16">
        <v>0</v>
      </c>
      <c r="J1060" s="16">
        <v>0</v>
      </c>
      <c r="K1060" s="16">
        <v>0</v>
      </c>
      <c r="L1060" s="16">
        <v>2004</v>
      </c>
      <c r="M1060" t="str">
        <v>Administrative and other operating expenses / income</v>
      </c>
      <c r="N1060" t="str">
        <v>Other income</v>
      </c>
      <c r="O1060" t="str">
        <v>Management fee income</v>
      </c>
      <c r="T1060" t="str">
        <v>Administrative and other operating expenses / income</v>
      </c>
      <c r="Z1060">
        <v>0</v>
      </c>
    </row>
    <row r="1061" spans="1:26" x14ac:dyDescent="0.2">
      <c r="A1061" t="str">
        <v>A1008</v>
      </c>
      <c r="B1061" t="str">
        <v>A1008 description</v>
      </c>
      <c r="C1061" s="16">
        <v>2005</v>
      </c>
      <c r="D1061" t="str">
        <v>Administrative and other operating expenses / income</v>
      </c>
      <c r="E1061" t="str">
        <v>Other income</v>
      </c>
      <c r="F1061" t="str">
        <v>Other taxable income</v>
      </c>
      <c r="G1061" s="16">
        <v>0</v>
      </c>
      <c r="H1061" s="16">
        <v>0</v>
      </c>
      <c r="I1061" s="16">
        <v>0</v>
      </c>
      <c r="J1061" s="16">
        <v>0</v>
      </c>
      <c r="K1061" s="16">
        <v>0</v>
      </c>
      <c r="L1061" s="16">
        <v>2005</v>
      </c>
      <c r="M1061" t="str">
        <v>Administrative and other operating expenses / income</v>
      </c>
      <c r="N1061" t="str">
        <v>Other income</v>
      </c>
      <c r="O1061" t="str">
        <v>Other taxable income</v>
      </c>
      <c r="T1061" t="str">
        <v>Administrative and other operating expenses / income</v>
      </c>
      <c r="Z1061">
        <v>0</v>
      </c>
    </row>
    <row r="1062" spans="1:26" x14ac:dyDescent="0.2">
      <c r="A1062" t="str">
        <v>A1009</v>
      </c>
      <c r="B1062" t="str">
        <v>A1009 description</v>
      </c>
      <c r="C1062" s="16">
        <v>2006</v>
      </c>
      <c r="D1062" t="str">
        <v>Administrative and other operating expenses / income</v>
      </c>
      <c r="E1062" t="str">
        <v>Other income</v>
      </c>
      <c r="F1062" t="str">
        <v>Coronavirus job retention scheme grant income</v>
      </c>
      <c r="G1062" s="16">
        <v>0</v>
      </c>
      <c r="H1062" s="16">
        <v>0</v>
      </c>
      <c r="I1062" s="16">
        <v>0</v>
      </c>
      <c r="J1062" s="16">
        <v>0</v>
      </c>
      <c r="K1062" s="16">
        <v>0</v>
      </c>
      <c r="L1062" s="16">
        <v>2006</v>
      </c>
      <c r="M1062" t="str">
        <v>Administrative and other operating expenses / income</v>
      </c>
      <c r="N1062" t="str">
        <v>Other income</v>
      </c>
      <c r="O1062" t="str">
        <v>Coronavirus job retention scheme grant income</v>
      </c>
      <c r="T1062" t="str">
        <v>Administrative and other operating expenses / income</v>
      </c>
      <c r="Z1062">
        <v>0</v>
      </c>
    </row>
    <row r="1063" spans="1:26" x14ac:dyDescent="0.2">
      <c r="A1063" t="str">
        <v>A1010</v>
      </c>
      <c r="B1063" t="str">
        <v>A1010 description</v>
      </c>
      <c r="C1063" s="16">
        <v>2007</v>
      </c>
      <c r="D1063" t="str">
        <v>Administrative and other operating expenses / income</v>
      </c>
      <c r="E1063" t="str">
        <v>Interest and foreign exchange movements</v>
      </c>
      <c r="F1063" t="str">
        <v>Foreign exchange differences - disallowable</v>
      </c>
      <c r="G1063" s="16">
        <v>0</v>
      </c>
      <c r="H1063" s="16">
        <v>0</v>
      </c>
      <c r="I1063" s="16">
        <v>0</v>
      </c>
      <c r="J1063" s="16">
        <v>0</v>
      </c>
      <c r="K1063" s="16">
        <v>0</v>
      </c>
      <c r="L1063" s="16">
        <v>2007</v>
      </c>
      <c r="M1063" t="str">
        <v>Administrative and other operating expenses / income</v>
      </c>
      <c r="N1063" t="str">
        <v>Interest and foreign exchange movements</v>
      </c>
      <c r="O1063" t="str">
        <v>Foreign exchange differences - disallowable</v>
      </c>
      <c r="T1063" t="str">
        <v>Administrative and other operating expenses / income</v>
      </c>
      <c r="Z1063">
        <v>0</v>
      </c>
    </row>
    <row r="1064" spans="1:26" x14ac:dyDescent="0.2">
      <c r="A1064" t="str">
        <v>A1011</v>
      </c>
      <c r="B1064" t="str">
        <v>A1011 description</v>
      </c>
      <c r="C1064" s="16">
        <v>2008</v>
      </c>
      <c r="D1064" t="str">
        <v>Administrative and other operating expenses / income</v>
      </c>
      <c r="E1064" t="str">
        <v>Penalties and fines</v>
      </c>
      <c r="F1064" t="str">
        <v>Penalties and fines - disallowable</v>
      </c>
      <c r="G1064" s="16">
        <v>0</v>
      </c>
      <c r="H1064" s="16">
        <v>0</v>
      </c>
      <c r="I1064" s="16">
        <v>0</v>
      </c>
      <c r="J1064" s="16">
        <v>0</v>
      </c>
      <c r="K1064" s="16">
        <v>0</v>
      </c>
      <c r="L1064" s="16">
        <v>2008</v>
      </c>
      <c r="M1064" t="str">
        <v>Administrative and other operating expenses / income</v>
      </c>
      <c r="N1064" t="str">
        <v>Penalties and fines</v>
      </c>
      <c r="O1064" t="str">
        <v>Penalties and fines - disallowable</v>
      </c>
      <c r="T1064" t="str">
        <v>Administrative and other operating expenses / income</v>
      </c>
      <c r="Z1064">
        <v>0</v>
      </c>
    </row>
    <row r="1065" spans="1:26" x14ac:dyDescent="0.2">
      <c r="A1065" t="str">
        <v>A1012</v>
      </c>
      <c r="B1065" t="str">
        <v>A1012 description</v>
      </c>
      <c r="C1065" s="16">
        <v>2009</v>
      </c>
      <c r="D1065" t="str">
        <v>Administrative and other operating expenses / income</v>
      </c>
      <c r="E1065" t="str">
        <v>Penalties and fines</v>
      </c>
      <c r="F1065" t="str">
        <v>Penalties and fines - disallowable</v>
      </c>
      <c r="G1065" s="16">
        <v>0</v>
      </c>
      <c r="H1065" s="16">
        <v>0</v>
      </c>
      <c r="I1065" s="16">
        <v>0</v>
      </c>
      <c r="J1065" s="16">
        <v>0</v>
      </c>
      <c r="K1065" s="16">
        <v>0</v>
      </c>
      <c r="L1065" s="16">
        <v>2009</v>
      </c>
      <c r="M1065" t="str">
        <v>Administrative and other operating expenses / income</v>
      </c>
      <c r="N1065" t="str">
        <v>Penalties and fines</v>
      </c>
      <c r="O1065" t="str">
        <v>Penalties and fines - disallowable</v>
      </c>
      <c r="T1065" t="str">
        <v>Administrative and other operating expenses / income</v>
      </c>
      <c r="Z1065">
        <v>0</v>
      </c>
    </row>
    <row r="1066" spans="1:26" x14ac:dyDescent="0.2">
      <c r="A1066" t="str">
        <v>A1013</v>
      </c>
      <c r="B1066" t="str">
        <v>A1013 description</v>
      </c>
      <c r="C1066" s="16">
        <v>2010</v>
      </c>
      <c r="D1066" t="str">
        <v>Administrative and other operating expenses / income</v>
      </c>
      <c r="E1066" t="str">
        <v>Penalties and fines</v>
      </c>
      <c r="F1066" t="str">
        <v>Penalties and fines - disallowable</v>
      </c>
      <c r="G1066" s="16">
        <v>0</v>
      </c>
      <c r="H1066" s="16">
        <v>0</v>
      </c>
      <c r="I1066" s="16">
        <v>0</v>
      </c>
      <c r="J1066" s="16">
        <v>0</v>
      </c>
      <c r="K1066" s="16">
        <v>0</v>
      </c>
      <c r="L1066" s="16">
        <v>2010</v>
      </c>
      <c r="M1066" t="str">
        <v>Administrative and other operating expenses / income</v>
      </c>
      <c r="N1066" t="str">
        <v>Penalties and fines</v>
      </c>
      <c r="O1066" t="str">
        <v>Penalties and fines - disallowable</v>
      </c>
      <c r="T1066" t="str">
        <v>Administrative and other operating expenses / income</v>
      </c>
      <c r="Z1066">
        <v>0</v>
      </c>
    </row>
    <row r="1067" spans="1:26" x14ac:dyDescent="0.2">
      <c r="A1067" t="str">
        <v>A1014</v>
      </c>
      <c r="B1067" t="str">
        <v>A1014 description</v>
      </c>
      <c r="C1067" s="16">
        <v>2011</v>
      </c>
      <c r="D1067" t="str">
        <v>Administrative and other operating expenses / income</v>
      </c>
      <c r="E1067" t="str">
        <v>Penalties and fines</v>
      </c>
      <c r="F1067" t="str">
        <v>Penalties and fines - disallowable</v>
      </c>
      <c r="G1067" s="16">
        <v>0</v>
      </c>
      <c r="H1067" s="16">
        <v>0</v>
      </c>
      <c r="I1067" s="16">
        <v>0</v>
      </c>
      <c r="J1067" s="16">
        <v>0</v>
      </c>
      <c r="K1067" s="16">
        <v>0</v>
      </c>
      <c r="L1067" s="16">
        <v>2011</v>
      </c>
      <c r="M1067" t="str">
        <v>Administrative and other operating expenses / income</v>
      </c>
      <c r="N1067" t="str">
        <v>Penalties and fines</v>
      </c>
      <c r="O1067" t="str">
        <v>Penalties and fines - disallowable</v>
      </c>
      <c r="T1067" t="str">
        <v>Administrative and other operating expenses / income</v>
      </c>
      <c r="Z1067">
        <v>0</v>
      </c>
    </row>
    <row r="1068" spans="1:26" x14ac:dyDescent="0.2">
      <c r="A1068" t="str">
        <v>A1015</v>
      </c>
      <c r="B1068" t="str">
        <v>A1015 description</v>
      </c>
      <c r="C1068" s="16">
        <v>2012</v>
      </c>
      <c r="D1068" t="str">
        <v>Administrative and other operating expenses / income</v>
      </c>
      <c r="E1068" t="str">
        <v>Penalties and fines</v>
      </c>
      <c r="F1068" t="str">
        <v>Penalties and fines - disallowable</v>
      </c>
      <c r="G1068" s="16">
        <v>0</v>
      </c>
      <c r="H1068" s="16">
        <v>0</v>
      </c>
      <c r="I1068" s="16">
        <v>0</v>
      </c>
      <c r="J1068" s="16">
        <v>0</v>
      </c>
      <c r="K1068" s="16">
        <v>0</v>
      </c>
      <c r="L1068" s="16">
        <v>2012</v>
      </c>
      <c r="M1068" t="str">
        <v>Administrative and other operating expenses / income</v>
      </c>
      <c r="N1068" t="str">
        <v>Penalties and fines</v>
      </c>
      <c r="O1068" t="str">
        <v>Penalties and fines - disallowable</v>
      </c>
      <c r="T1068" t="str">
        <v>Administrative and other operating expenses / income</v>
      </c>
      <c r="Z1068">
        <v>0</v>
      </c>
    </row>
    <row r="1069" spans="1:26" x14ac:dyDescent="0.2">
      <c r="A1069" t="str">
        <v>A1016</v>
      </c>
      <c r="B1069" t="str">
        <v>A1016 description</v>
      </c>
      <c r="C1069" s="16">
        <v>2013</v>
      </c>
      <c r="D1069" t="str">
        <v>Administrative and other operating expenses / income</v>
      </c>
      <c r="E1069" t="str">
        <v>Penalties and fines</v>
      </c>
      <c r="F1069" t="str">
        <v>Penalties and fines - disallowable</v>
      </c>
      <c r="G1069" s="16">
        <v>0</v>
      </c>
      <c r="H1069" s="16">
        <v>0</v>
      </c>
      <c r="I1069" s="16">
        <v>0</v>
      </c>
      <c r="J1069" s="16">
        <v>0</v>
      </c>
      <c r="K1069" s="16">
        <v>0</v>
      </c>
      <c r="L1069" s="16">
        <v>2013</v>
      </c>
      <c r="M1069" t="str">
        <v>Administrative and other operating expenses / income</v>
      </c>
      <c r="N1069" t="str">
        <v>Penalties and fines</v>
      </c>
      <c r="O1069" t="str">
        <v>Penalties and fines - disallowable</v>
      </c>
      <c r="T1069" t="str">
        <v>Administrative and other operating expenses / income</v>
      </c>
      <c r="Z1069">
        <v>0</v>
      </c>
    </row>
    <row r="1070" spans="1:26" x14ac:dyDescent="0.2">
      <c r="A1070" t="str">
        <v>A1017</v>
      </c>
      <c r="B1070" t="str">
        <v>A1017 description</v>
      </c>
      <c r="C1070" s="16">
        <v>2014</v>
      </c>
      <c r="D1070" t="str">
        <v>Administrative and other operating expenses / income</v>
      </c>
      <c r="E1070" t="str">
        <v>Other income</v>
      </c>
      <c r="F1070" t="str">
        <v>Rent receivable</v>
      </c>
      <c r="G1070" s="16">
        <v>0</v>
      </c>
      <c r="H1070" s="16">
        <v>0</v>
      </c>
      <c r="I1070" s="16">
        <v>0</v>
      </c>
      <c r="J1070" s="16">
        <v>0</v>
      </c>
      <c r="K1070" s="16">
        <v>0</v>
      </c>
      <c r="L1070" s="16">
        <v>2014</v>
      </c>
      <c r="M1070" t="str">
        <v>Administrative and other operating expenses / income</v>
      </c>
      <c r="N1070" t="str">
        <v>Other income</v>
      </c>
      <c r="O1070" t="str">
        <v>Rent receivable</v>
      </c>
      <c r="T1070" t="str">
        <v>Administrative and other operating expenses / income</v>
      </c>
      <c r="Z1070">
        <v>0</v>
      </c>
    </row>
    <row r="1071" spans="1:26" x14ac:dyDescent="0.2">
      <c r="A1071" t="str">
        <v>A1018</v>
      </c>
      <c r="B1071" t="str">
        <v>A1018 description</v>
      </c>
      <c r="C1071" s="16">
        <v>2015</v>
      </c>
      <c r="D1071" t="str">
        <v>Administrative and other operating expenses / income</v>
      </c>
      <c r="E1071" t="str">
        <v>Other income</v>
      </c>
      <c r="F1071" t="str">
        <v>Rent receivable</v>
      </c>
      <c r="G1071" s="16">
        <v>0</v>
      </c>
      <c r="H1071" s="16">
        <v>0</v>
      </c>
      <c r="I1071" s="16">
        <v>0</v>
      </c>
      <c r="J1071" s="16">
        <v>0</v>
      </c>
      <c r="K1071" s="16">
        <v>0</v>
      </c>
      <c r="L1071" s="16">
        <v>2015</v>
      </c>
      <c r="M1071" t="str">
        <v>Administrative and other operating expenses / income</v>
      </c>
      <c r="N1071" t="str">
        <v>Other income</v>
      </c>
      <c r="O1071" t="str">
        <v>Rent receivable</v>
      </c>
      <c r="T1071" t="str">
        <v>Administrative and other operating expenses / income</v>
      </c>
      <c r="Z1071">
        <v>0</v>
      </c>
    </row>
    <row r="1072" spans="1:26" x14ac:dyDescent="0.2">
      <c r="A1072" t="str">
        <v>A1019</v>
      </c>
      <c r="B1072" t="str">
        <v>A1019 description</v>
      </c>
      <c r="C1072" s="16">
        <v>2016</v>
      </c>
      <c r="D1072" t="str">
        <v>Administrative and other operating expenses / income</v>
      </c>
      <c r="E1072" t="str">
        <v>Other income</v>
      </c>
      <c r="F1072" t="str">
        <v>Foreign income</v>
      </c>
      <c r="G1072" s="16">
        <v>0</v>
      </c>
      <c r="H1072" s="16">
        <v>0</v>
      </c>
      <c r="I1072" s="16">
        <v>0</v>
      </c>
      <c r="J1072" s="16">
        <v>0</v>
      </c>
      <c r="K1072" s="16">
        <v>0</v>
      </c>
      <c r="L1072" s="16">
        <v>2016</v>
      </c>
      <c r="M1072" t="str">
        <v>Administrative and other operating expenses / income</v>
      </c>
      <c r="N1072" t="str">
        <v>Other income</v>
      </c>
      <c r="O1072" t="str">
        <v>Foreign income</v>
      </c>
      <c r="T1072" t="str">
        <v>Administrative and other operating expenses / income</v>
      </c>
      <c r="Z1072">
        <v>0</v>
      </c>
    </row>
    <row r="1073" spans="1:26" x14ac:dyDescent="0.2">
      <c r="A1073" t="str">
        <v>A1020</v>
      </c>
      <c r="B1073" t="str">
        <v>A1020 description</v>
      </c>
      <c r="C1073" s="16">
        <v>2017</v>
      </c>
      <c r="D1073" t="str">
        <v>Administrative and other operating expenses / income</v>
      </c>
      <c r="E1073" t="str">
        <v>Other income</v>
      </c>
      <c r="F1073" t="str">
        <v>Foreign income taxed as Trading Income</v>
      </c>
      <c r="G1073" s="16">
        <v>0</v>
      </c>
      <c r="H1073" s="16">
        <v>0</v>
      </c>
      <c r="I1073" s="16">
        <v>0</v>
      </c>
      <c r="J1073" s="16">
        <v>0</v>
      </c>
      <c r="K1073" s="16">
        <v>0</v>
      </c>
      <c r="L1073" s="16">
        <v>2017</v>
      </c>
      <c r="M1073" t="str">
        <v>Administrative and other operating expenses / income</v>
      </c>
      <c r="N1073" t="str">
        <v>Other income</v>
      </c>
      <c r="O1073" t="str">
        <v>Foreign income taxed as Trading Income</v>
      </c>
      <c r="T1073" t="str">
        <v>Administrative and other operating expenses / income</v>
      </c>
      <c r="Z1073">
        <v>0</v>
      </c>
    </row>
    <row r="1074" spans="1:26" x14ac:dyDescent="0.2">
      <c r="A1074" t="str">
        <v>A1021</v>
      </c>
      <c r="B1074" t="str">
        <v>A1021 description</v>
      </c>
      <c r="C1074" s="16">
        <v>2018</v>
      </c>
      <c r="D1074" t="str">
        <v>Administrative and other operating expenses / income</v>
      </c>
      <c r="E1074" t="str">
        <v>Other income</v>
      </c>
      <c r="F1074" t="str">
        <v>Dividends</v>
      </c>
      <c r="G1074" s="16">
        <v>0</v>
      </c>
      <c r="H1074" s="16">
        <v>0</v>
      </c>
      <c r="I1074" s="16">
        <v>0</v>
      </c>
      <c r="J1074" s="16">
        <v>0</v>
      </c>
      <c r="K1074" s="16">
        <v>0</v>
      </c>
      <c r="L1074" s="16">
        <v>2018</v>
      </c>
      <c r="M1074" t="str">
        <v>Administrative and other operating expenses / income</v>
      </c>
      <c r="N1074" t="str">
        <v>Other income</v>
      </c>
      <c r="O1074" t="str">
        <v>Dividends</v>
      </c>
      <c r="T1074" t="str">
        <v>Administrative and other operating expenses / income</v>
      </c>
      <c r="Z1074">
        <v>0</v>
      </c>
    </row>
    <row r="1075" spans="1:26" x14ac:dyDescent="0.2">
      <c r="A1075" t="str">
        <v>A1022</v>
      </c>
      <c r="B1075" t="str">
        <v>A1022 description</v>
      </c>
      <c r="C1075" s="16">
        <v>2019</v>
      </c>
      <c r="D1075" t="str">
        <v>Administrative and other operating expenses / income</v>
      </c>
      <c r="E1075" t="str">
        <v>Other income</v>
      </c>
      <c r="F1075" t="str">
        <v>PIDs from Other UK REITs</v>
      </c>
      <c r="G1075" s="16">
        <v>0</v>
      </c>
      <c r="H1075" s="16">
        <v>0</v>
      </c>
      <c r="I1075" s="16">
        <v>0</v>
      </c>
      <c r="J1075" s="16">
        <v>0</v>
      </c>
      <c r="K1075" s="16">
        <v>0</v>
      </c>
      <c r="L1075" s="16">
        <v>2019</v>
      </c>
      <c r="M1075" t="str">
        <v>Administrative and other operating expenses / income</v>
      </c>
      <c r="N1075" t="str">
        <v>Other income</v>
      </c>
      <c r="O1075" t="str">
        <v>PIDs from Other UK REITs</v>
      </c>
      <c r="T1075" t="str">
        <v>Administrative and other operating expenses / income</v>
      </c>
      <c r="Z1075">
        <v>0</v>
      </c>
    </row>
    <row r="1076" spans="1:26" x14ac:dyDescent="0.2">
      <c r="A1076" t="str">
        <v>A1023</v>
      </c>
      <c r="B1076" t="str">
        <v>A1023 description</v>
      </c>
      <c r="C1076" s="16">
        <v>2020</v>
      </c>
      <c r="D1076" t="str">
        <v>Administrative and other operating expenses / income</v>
      </c>
      <c r="E1076" t="str">
        <v>Other income</v>
      </c>
      <c r="F1076" t="str">
        <v>Dilapidation receipts</v>
      </c>
      <c r="G1076" s="16">
        <v>0</v>
      </c>
      <c r="H1076" s="16">
        <v>0</v>
      </c>
      <c r="I1076" s="16">
        <v>0</v>
      </c>
      <c r="J1076" s="16">
        <v>0</v>
      </c>
      <c r="K1076" s="16">
        <v>0</v>
      </c>
      <c r="L1076" s="16">
        <v>2020</v>
      </c>
      <c r="M1076" t="str">
        <v>Administrative and other operating expenses / income</v>
      </c>
      <c r="N1076" t="str">
        <v>Other income</v>
      </c>
      <c r="O1076" t="str">
        <v>Dilapidation receipts</v>
      </c>
      <c r="T1076" t="str">
        <v>Administrative and other operating expenses / income</v>
      </c>
      <c r="Z1076">
        <v>0</v>
      </c>
    </row>
    <row r="1077" spans="1:26" x14ac:dyDescent="0.2">
      <c r="A1077" t="str">
        <v>A1024</v>
      </c>
      <c r="B1077" t="str">
        <v>A1024 description</v>
      </c>
      <c r="C1077" s="16">
        <v>2021</v>
      </c>
      <c r="D1077" t="str">
        <v>Administrative and other operating expenses / income</v>
      </c>
      <c r="E1077" t="str">
        <v>Other income</v>
      </c>
      <c r="F1077" t="str">
        <v>RDEC above the line credit - current year</v>
      </c>
      <c r="G1077" s="16">
        <v>0</v>
      </c>
      <c r="H1077" s="16">
        <v>0</v>
      </c>
      <c r="I1077" s="16">
        <v>0</v>
      </c>
      <c r="J1077" s="16">
        <v>0</v>
      </c>
      <c r="K1077" s="16">
        <v>0</v>
      </c>
      <c r="L1077" s="16">
        <v>2021</v>
      </c>
      <c r="M1077" t="str">
        <v>Administrative and other operating expenses / income</v>
      </c>
      <c r="N1077" t="str">
        <v>Other income</v>
      </c>
      <c r="O1077" t="str">
        <v>RDEC above the line credit - current year</v>
      </c>
      <c r="T1077" t="str">
        <v>Administrative and other operating expenses / income</v>
      </c>
      <c r="Z1077">
        <v>0</v>
      </c>
    </row>
    <row r="1078" spans="1:26" x14ac:dyDescent="0.2">
      <c r="A1078" t="str">
        <v>A1025</v>
      </c>
      <c r="B1078" t="str">
        <v>A1025 description</v>
      </c>
      <c r="C1078" s="16">
        <v>2022</v>
      </c>
      <c r="D1078" t="str">
        <v>Administrative and other operating expenses / income</v>
      </c>
      <c r="E1078" t="str">
        <v>Other income</v>
      </c>
      <c r="F1078" t="str">
        <v>RDEC above the line credit - prior years</v>
      </c>
      <c r="G1078" s="16">
        <v>0</v>
      </c>
      <c r="H1078" s="16">
        <v>0</v>
      </c>
      <c r="I1078" s="16">
        <v>0</v>
      </c>
      <c r="J1078" s="16">
        <v>0</v>
      </c>
      <c r="K1078" s="16">
        <v>0</v>
      </c>
      <c r="L1078" s="16">
        <v>2022</v>
      </c>
      <c r="M1078" t="str">
        <v>Administrative and other operating expenses / income</v>
      </c>
      <c r="N1078" t="str">
        <v>Other income</v>
      </c>
      <c r="O1078" t="str">
        <v>RDEC above the line credit - prior years</v>
      </c>
      <c r="T1078" t="str">
        <v>Administrative and other operating expenses / income</v>
      </c>
      <c r="Z1078">
        <v>0</v>
      </c>
    </row>
    <row r="1079" spans="1:26" x14ac:dyDescent="0.2">
      <c r="A1079" t="str">
        <v>A1026</v>
      </c>
      <c r="B1079" t="str">
        <v>A1026 description</v>
      </c>
      <c r="C1079" s="16">
        <v>2023</v>
      </c>
      <c r="D1079" t="str">
        <v>Administrative and other operating expenses / income</v>
      </c>
      <c r="E1079" t="str">
        <v>Other income</v>
      </c>
      <c r="F1079" t="str">
        <v>Royalties receivable - UK</v>
      </c>
      <c r="G1079" s="16">
        <v>0</v>
      </c>
      <c r="H1079" s="16">
        <v>0</v>
      </c>
      <c r="I1079" s="16">
        <v>0</v>
      </c>
      <c r="J1079" s="16">
        <v>0</v>
      </c>
      <c r="K1079" s="16">
        <v>0</v>
      </c>
      <c r="L1079" s="16">
        <v>2023</v>
      </c>
      <c r="M1079" t="str">
        <v>Administrative and other operating expenses / income</v>
      </c>
      <c r="N1079" t="str">
        <v>Other income</v>
      </c>
      <c r="O1079" t="str">
        <v>Royalties receivable - UK</v>
      </c>
      <c r="T1079" t="str">
        <v>Administrative and other operating expenses / income</v>
      </c>
      <c r="Z1079">
        <v>0</v>
      </c>
    </row>
    <row r="1080" spans="1:26" x14ac:dyDescent="0.2">
      <c r="A1080" t="str">
        <v>A1027</v>
      </c>
      <c r="B1080" t="str">
        <v>A1027 description</v>
      </c>
      <c r="C1080" s="16">
        <v>2024</v>
      </c>
      <c r="D1080" t="str">
        <v>Administrative and other operating expenses / income</v>
      </c>
      <c r="E1080" t="str">
        <v>Other income</v>
      </c>
      <c r="F1080" t="str">
        <v>Royalties receivable - Overseas</v>
      </c>
      <c r="G1080" s="16">
        <v>0</v>
      </c>
      <c r="H1080" s="16">
        <v>0</v>
      </c>
      <c r="I1080" s="16">
        <v>0</v>
      </c>
      <c r="J1080" s="16">
        <v>0</v>
      </c>
      <c r="K1080" s="16">
        <v>0</v>
      </c>
      <c r="L1080" s="16">
        <v>2024</v>
      </c>
      <c r="M1080" t="str">
        <v>Administrative and other operating expenses / income</v>
      </c>
      <c r="N1080" t="str">
        <v>Other income</v>
      </c>
      <c r="O1080" t="str">
        <v>Royalties receivable - Overseas</v>
      </c>
      <c r="T1080" t="str">
        <v>Administrative and other operating expenses / income</v>
      </c>
      <c r="Z1080">
        <v>0</v>
      </c>
    </row>
    <row r="1081" spans="1:26" x14ac:dyDescent="0.2">
      <c r="A1081" t="str">
        <v>A1028</v>
      </c>
      <c r="B1081" t="str">
        <v>A1028 description</v>
      </c>
      <c r="C1081" s="16">
        <v>2025</v>
      </c>
      <c r="D1081" t="str">
        <v>Administrative and other operating expenses / income</v>
      </c>
      <c r="E1081" t="str">
        <v>Other income</v>
      </c>
      <c r="F1081" t="str">
        <v>Royalties receivable - Overseas - taxable as trading income</v>
      </c>
      <c r="G1081" s="16">
        <v>0</v>
      </c>
      <c r="H1081" s="16">
        <v>0</v>
      </c>
      <c r="I1081" s="16">
        <v>0</v>
      </c>
      <c r="J1081" s="16">
        <v>0</v>
      </c>
      <c r="K1081" s="16">
        <v>0</v>
      </c>
      <c r="L1081" s="16">
        <v>2025</v>
      </c>
      <c r="M1081" t="str">
        <v>Administrative and other operating expenses / income</v>
      </c>
      <c r="N1081" t="str">
        <v>Other income</v>
      </c>
      <c r="O1081" t="str">
        <v>Royalties receivable - Overseas - taxable as trading income</v>
      </c>
      <c r="T1081" t="str">
        <v>Administrative and other operating expenses / income</v>
      </c>
      <c r="Z1081">
        <v>0</v>
      </c>
    </row>
    <row r="1082" spans="1:26" x14ac:dyDescent="0.2">
      <c r="A1082" t="str">
        <v>A1029</v>
      </c>
      <c r="B1082" t="str">
        <v>A1029 description</v>
      </c>
      <c r="C1082" s="16">
        <v>2026</v>
      </c>
      <c r="D1082" t="str">
        <v>Administrative and other operating expenses / income</v>
      </c>
      <c r="E1082" t="str">
        <v>Other income</v>
      </c>
      <c r="F1082" t="str">
        <v>Royalties receivable - Overseas - taxable as non-trading income</v>
      </c>
      <c r="G1082" s="16">
        <v>0</v>
      </c>
      <c r="H1082" s="16">
        <v>0</v>
      </c>
      <c r="I1082" s="16">
        <v>0</v>
      </c>
      <c r="J1082" s="16">
        <v>0</v>
      </c>
      <c r="K1082" s="16">
        <v>0</v>
      </c>
      <c r="L1082" s="16">
        <v>2026</v>
      </c>
      <c r="M1082" t="str">
        <v>Administrative and other operating expenses / income</v>
      </c>
      <c r="N1082" t="str">
        <v>Other income</v>
      </c>
      <c r="O1082" t="str">
        <v>Royalties receivable - Overseas - taxable as non-trading income</v>
      </c>
      <c r="T1082" t="str">
        <v>Administrative and other operating expenses / income</v>
      </c>
      <c r="Z1082">
        <v>0</v>
      </c>
    </row>
    <row r="1083" spans="1:26" x14ac:dyDescent="0.2">
      <c r="A1083" t="str">
        <v>A1030</v>
      </c>
      <c r="B1083" t="str">
        <v>A1030 description</v>
      </c>
      <c r="C1083" s="16">
        <v>2027</v>
      </c>
      <c r="D1083" t="str">
        <v>Administrative and other operating expenses / income</v>
      </c>
      <c r="E1083" t="str">
        <v>Other income</v>
      </c>
      <c r="F1083" t="str">
        <v>Management fee income</v>
      </c>
      <c r="G1083" s="16">
        <v>0</v>
      </c>
      <c r="H1083" s="16">
        <v>0</v>
      </c>
      <c r="I1083" s="16">
        <v>0</v>
      </c>
      <c r="J1083" s="16">
        <v>0</v>
      </c>
      <c r="K1083" s="16">
        <v>0</v>
      </c>
      <c r="L1083" s="16">
        <v>2027</v>
      </c>
      <c r="M1083" t="str">
        <v>Administrative and other operating expenses / income</v>
      </c>
      <c r="N1083" t="str">
        <v>Other income</v>
      </c>
      <c r="O1083" t="str">
        <v>Management fee income</v>
      </c>
      <c r="T1083" t="str">
        <v>Administrative and other operating expenses / income</v>
      </c>
      <c r="Z1083">
        <v>0</v>
      </c>
    </row>
    <row r="1084" spans="1:26" x14ac:dyDescent="0.2">
      <c r="A1084" t="str">
        <v>A1031</v>
      </c>
      <c r="B1084" t="str">
        <v>A1031 description</v>
      </c>
      <c r="C1084" s="16">
        <v>2028</v>
      </c>
      <c r="D1084" t="str">
        <v>Administrative and other operating expenses / income</v>
      </c>
      <c r="E1084" t="str">
        <v>Other income</v>
      </c>
      <c r="F1084" t="str">
        <v>Other taxable income</v>
      </c>
      <c r="G1084" s="16">
        <v>0</v>
      </c>
      <c r="H1084" s="16">
        <v>0</v>
      </c>
      <c r="I1084" s="16">
        <v>0</v>
      </c>
      <c r="J1084" s="16">
        <v>0</v>
      </c>
      <c r="K1084" s="16">
        <v>0</v>
      </c>
      <c r="L1084" s="16">
        <v>2028</v>
      </c>
      <c r="M1084" t="str">
        <v>Administrative and other operating expenses / income</v>
      </c>
      <c r="N1084" t="str">
        <v>Other income</v>
      </c>
      <c r="O1084" t="str">
        <v>Other taxable income</v>
      </c>
      <c r="T1084" t="str">
        <v>Administrative and other operating expenses / income</v>
      </c>
      <c r="Z1084">
        <v>0</v>
      </c>
    </row>
    <row r="1085" spans="1:26" x14ac:dyDescent="0.2">
      <c r="A1085" t="str">
        <v>A1032</v>
      </c>
      <c r="B1085" t="str">
        <v>A1032 description</v>
      </c>
      <c r="C1085" s="16">
        <v>2029</v>
      </c>
      <c r="D1085" t="str">
        <v>Administrative and other operating expenses / income</v>
      </c>
      <c r="E1085" t="str">
        <v>Other income</v>
      </c>
      <c r="F1085" t="str">
        <v>Coronavirus job retention scheme grant income</v>
      </c>
      <c r="G1085" s="16">
        <v>0</v>
      </c>
      <c r="H1085" s="16">
        <v>0</v>
      </c>
      <c r="I1085" s="16">
        <v>0</v>
      </c>
      <c r="J1085" s="16">
        <v>0</v>
      </c>
      <c r="K1085" s="16">
        <v>0</v>
      </c>
      <c r="L1085" s="16">
        <v>2029</v>
      </c>
      <c r="M1085" t="str">
        <v>Administrative and other operating expenses / income</v>
      </c>
      <c r="N1085" t="str">
        <v>Other income</v>
      </c>
      <c r="O1085" t="str">
        <v>Coronavirus job retention scheme grant income</v>
      </c>
      <c r="T1085" t="str">
        <v>Administrative and other operating expenses / income</v>
      </c>
      <c r="Z1085">
        <v>0</v>
      </c>
    </row>
    <row r="1086" spans="1:26" x14ac:dyDescent="0.2">
      <c r="A1086" t="str">
        <v>A1033</v>
      </c>
      <c r="B1086" t="str">
        <v>A1033 description</v>
      </c>
      <c r="C1086" s="16">
        <v>2030</v>
      </c>
      <c r="D1086" t="str">
        <v>Administrative and other operating expenses / income</v>
      </c>
      <c r="E1086" t="str">
        <v>Interest and foreign exchange movements</v>
      </c>
      <c r="F1086" t="str">
        <v>Foreign exchange differences - disallowable</v>
      </c>
      <c r="G1086" s="16">
        <v>0</v>
      </c>
      <c r="H1086" s="16">
        <v>0</v>
      </c>
      <c r="I1086" s="16">
        <v>0</v>
      </c>
      <c r="J1086" s="16">
        <v>0</v>
      </c>
      <c r="K1086" s="16">
        <v>0</v>
      </c>
      <c r="L1086" s="16">
        <v>2030</v>
      </c>
      <c r="M1086" t="str">
        <v>Administrative and other operating expenses / income</v>
      </c>
      <c r="N1086" t="str">
        <v>Interest and foreign exchange movements</v>
      </c>
      <c r="O1086" t="str">
        <v>Foreign exchange differences - disallowable</v>
      </c>
      <c r="T1086" t="str">
        <v>Administrative and other operating expenses / income</v>
      </c>
      <c r="Z1086">
        <v>0</v>
      </c>
    </row>
    <row r="1087" spans="1:26" x14ac:dyDescent="0.2">
      <c r="A1087" t="str">
        <v>A1034</v>
      </c>
      <c r="B1087" t="str">
        <v>A1034 description</v>
      </c>
      <c r="C1087" s="16">
        <v>2031</v>
      </c>
      <c r="D1087" t="str">
        <v>Administrative and other operating expenses / income</v>
      </c>
      <c r="E1087" t="str">
        <v>Penalties and fines</v>
      </c>
      <c r="F1087" t="str">
        <v>Penalties and fines - disallowable</v>
      </c>
      <c r="G1087" s="16">
        <v>0</v>
      </c>
      <c r="H1087" s="16">
        <v>0</v>
      </c>
      <c r="I1087" s="16">
        <v>0</v>
      </c>
      <c r="J1087" s="16">
        <v>0</v>
      </c>
      <c r="K1087" s="16">
        <v>0</v>
      </c>
      <c r="L1087" s="16">
        <v>2031</v>
      </c>
      <c r="M1087" t="str">
        <v>Administrative and other operating expenses / income</v>
      </c>
      <c r="N1087" t="str">
        <v>Penalties and fines</v>
      </c>
      <c r="O1087" t="str">
        <v>Penalties and fines - disallowable</v>
      </c>
      <c r="T1087" t="str">
        <v>Administrative and other operating expenses / income</v>
      </c>
      <c r="Z1087">
        <v>0</v>
      </c>
    </row>
    <row r="1088" spans="1:26" x14ac:dyDescent="0.2">
      <c r="A1088" t="str">
        <v>A1035</v>
      </c>
      <c r="B1088" t="str">
        <v>A1035 description</v>
      </c>
      <c r="C1088" s="16">
        <v>2032</v>
      </c>
      <c r="D1088" t="str">
        <v>Administrative and other operating expenses / income</v>
      </c>
      <c r="E1088" t="str">
        <v>Penalties and fines</v>
      </c>
      <c r="F1088" t="str">
        <v>Penalties and fines - disallowable</v>
      </c>
      <c r="G1088" s="16">
        <v>0</v>
      </c>
      <c r="H1088" s="16">
        <v>0</v>
      </c>
      <c r="I1088" s="16">
        <v>0</v>
      </c>
      <c r="J1088" s="16">
        <v>0</v>
      </c>
      <c r="K1088" s="16">
        <v>0</v>
      </c>
      <c r="L1088" s="16">
        <v>2032</v>
      </c>
      <c r="M1088" t="str">
        <v>Administrative and other operating expenses / income</v>
      </c>
      <c r="N1088" t="str">
        <v>Penalties and fines</v>
      </c>
      <c r="O1088" t="str">
        <v>Penalties and fines - disallowable</v>
      </c>
      <c r="T1088" t="str">
        <v>Administrative and other operating expenses / income</v>
      </c>
      <c r="Z1088">
        <v>0</v>
      </c>
    </row>
    <row r="1089" spans="1:26" x14ac:dyDescent="0.2">
      <c r="A1089" t="str">
        <v>A1036</v>
      </c>
      <c r="B1089" t="str">
        <v>A1036 description</v>
      </c>
      <c r="C1089" s="16">
        <v>2033</v>
      </c>
      <c r="D1089" t="str">
        <v>Administrative and other operating expenses / income</v>
      </c>
      <c r="E1089" t="str">
        <v>Penalties and fines</v>
      </c>
      <c r="F1089" t="str">
        <v>Penalties and fines - disallowable</v>
      </c>
      <c r="G1089" s="16">
        <v>0</v>
      </c>
      <c r="H1089" s="16">
        <v>0</v>
      </c>
      <c r="I1089" s="16">
        <v>0</v>
      </c>
      <c r="J1089" s="16">
        <v>0</v>
      </c>
      <c r="K1089" s="16">
        <v>0</v>
      </c>
      <c r="L1089" s="16">
        <v>2033</v>
      </c>
      <c r="M1089" t="str">
        <v>Administrative and other operating expenses / income</v>
      </c>
      <c r="N1089" t="str">
        <v>Penalties and fines</v>
      </c>
      <c r="O1089" t="str">
        <v>Penalties and fines - disallowable</v>
      </c>
      <c r="T1089" t="str">
        <v>Administrative and other operating expenses / income</v>
      </c>
      <c r="Z1089">
        <v>0</v>
      </c>
    </row>
    <row r="1090" spans="1:26" x14ac:dyDescent="0.2">
      <c r="A1090" t="str">
        <v>A1037</v>
      </c>
      <c r="B1090" t="str">
        <v>A1037 description</v>
      </c>
      <c r="C1090" s="16">
        <v>2034</v>
      </c>
      <c r="D1090" t="str">
        <v>Administrative and other operating expenses / income</v>
      </c>
      <c r="E1090" t="str">
        <v>Penalties and fines</v>
      </c>
      <c r="F1090" t="str">
        <v>Penalties and fines - disallowable</v>
      </c>
      <c r="G1090" s="16">
        <v>0</v>
      </c>
      <c r="H1090" s="16">
        <v>0</v>
      </c>
      <c r="I1090" s="16">
        <v>0</v>
      </c>
      <c r="J1090" s="16">
        <v>0</v>
      </c>
      <c r="K1090" s="16">
        <v>0</v>
      </c>
      <c r="L1090" s="16">
        <v>2034</v>
      </c>
      <c r="M1090" t="str">
        <v>Administrative and other operating expenses / income</v>
      </c>
      <c r="N1090" t="str">
        <v>Penalties and fines</v>
      </c>
      <c r="O1090" t="str">
        <v>Penalties and fines - disallowable</v>
      </c>
      <c r="T1090" t="str">
        <v>Administrative and other operating expenses / income</v>
      </c>
      <c r="Z1090">
        <v>0</v>
      </c>
    </row>
    <row r="1091" spans="1:26" x14ac:dyDescent="0.2">
      <c r="A1091" t="str">
        <v>A1038</v>
      </c>
      <c r="B1091" t="str">
        <v>A1038 description</v>
      </c>
      <c r="C1091" s="16">
        <v>2035</v>
      </c>
      <c r="D1091" t="str">
        <v>Administrative and other operating expenses / income</v>
      </c>
      <c r="E1091" t="str">
        <v>Penalties and fines</v>
      </c>
      <c r="F1091" t="str">
        <v>Penalties and fines - disallowable</v>
      </c>
      <c r="G1091" s="16">
        <v>0</v>
      </c>
      <c r="H1091" s="16">
        <v>0</v>
      </c>
      <c r="I1091" s="16">
        <v>0</v>
      </c>
      <c r="J1091" s="16">
        <v>0</v>
      </c>
      <c r="K1091" s="16">
        <v>0</v>
      </c>
      <c r="L1091" s="16">
        <v>2035</v>
      </c>
      <c r="M1091" t="str">
        <v>Administrative and other operating expenses / income</v>
      </c>
      <c r="N1091" t="str">
        <v>Penalties and fines</v>
      </c>
      <c r="O1091" t="str">
        <v>Penalties and fines - disallowable</v>
      </c>
      <c r="T1091" t="str">
        <v>Administrative and other operating expenses / income</v>
      </c>
      <c r="Z1091">
        <v>0</v>
      </c>
    </row>
    <row r="1092" spans="1:26" x14ac:dyDescent="0.2">
      <c r="A1092" t="str">
        <v>A1039</v>
      </c>
      <c r="B1092" t="str">
        <v>A1039 description</v>
      </c>
      <c r="C1092" s="16">
        <v>2036</v>
      </c>
      <c r="D1092" t="str">
        <v>Administrative and other operating expenses / income</v>
      </c>
      <c r="E1092" t="str">
        <v>Penalties and fines</v>
      </c>
      <c r="F1092" t="str">
        <v>Penalties and fines - disallowable</v>
      </c>
      <c r="G1092" s="16">
        <v>0</v>
      </c>
      <c r="H1092" s="16">
        <v>0</v>
      </c>
      <c r="I1092" s="16">
        <v>0</v>
      </c>
      <c r="J1092" s="16">
        <v>0</v>
      </c>
      <c r="K1092" s="16">
        <v>0</v>
      </c>
      <c r="L1092" s="16">
        <v>2036</v>
      </c>
      <c r="M1092" t="str">
        <v>Administrative and other operating expenses / income</v>
      </c>
      <c r="N1092" t="str">
        <v>Penalties and fines</v>
      </c>
      <c r="O1092" t="str">
        <v>Penalties and fines - disallowable</v>
      </c>
      <c r="T1092" t="str">
        <v>Administrative and other operating expenses / income</v>
      </c>
      <c r="Z1092">
        <v>0</v>
      </c>
    </row>
    <row r="1093" spans="1:26" x14ac:dyDescent="0.2">
      <c r="A1093" t="str">
        <v>A1040</v>
      </c>
      <c r="B1093" t="str">
        <v>A1040 description</v>
      </c>
      <c r="C1093" s="16">
        <v>2037</v>
      </c>
      <c r="D1093" t="str">
        <v>Administrative and other operating expenses / income</v>
      </c>
      <c r="E1093" t="str">
        <v>Other income</v>
      </c>
      <c r="F1093" t="str">
        <v>Other income to be allocated</v>
      </c>
      <c r="G1093" s="16">
        <v>0</v>
      </c>
      <c r="H1093" s="16">
        <v>0</v>
      </c>
      <c r="I1093" s="16">
        <v>0</v>
      </c>
      <c r="J1093" s="16">
        <v>0</v>
      </c>
      <c r="K1093" s="16">
        <v>0</v>
      </c>
      <c r="L1093" s="16">
        <v>2037</v>
      </c>
      <c r="M1093" t="str">
        <v>Administrative and other operating expenses / income</v>
      </c>
      <c r="N1093" t="str">
        <v>Other income</v>
      </c>
      <c r="O1093" t="str">
        <v>Other income to be allocated</v>
      </c>
      <c r="T1093" t="str">
        <v>Administrative and other operating expenses / income</v>
      </c>
      <c r="Z1093">
        <v>0</v>
      </c>
    </row>
    <row r="1094" spans="1:26" x14ac:dyDescent="0.2">
      <c r="A1094" t="str">
        <v>A1041</v>
      </c>
      <c r="B1094" t="str">
        <v>A1041 description</v>
      </c>
      <c r="C1094" s="16">
        <v>2038</v>
      </c>
      <c r="D1094" t="str">
        <v>Administrative and other operating expenses / income</v>
      </c>
      <c r="E1094" t="str">
        <v>Other income</v>
      </c>
      <c r="F1094" t="str">
        <v>Rent receivable</v>
      </c>
      <c r="G1094" s="16">
        <v>0</v>
      </c>
      <c r="H1094" s="16">
        <v>0</v>
      </c>
      <c r="I1094" s="16">
        <v>0</v>
      </c>
      <c r="J1094" s="16">
        <v>0</v>
      </c>
      <c r="K1094" s="16">
        <v>0</v>
      </c>
      <c r="L1094" s="16">
        <v>2038</v>
      </c>
      <c r="M1094" t="str">
        <v>Administrative and other operating expenses / income</v>
      </c>
      <c r="N1094" t="str">
        <v>Other income</v>
      </c>
      <c r="O1094" t="str">
        <v>Rent receivable</v>
      </c>
      <c r="T1094" t="str">
        <v>Administrative and other operating expenses / income</v>
      </c>
      <c r="Z1094">
        <v>0</v>
      </c>
    </row>
    <row r="1095" spans="1:26" x14ac:dyDescent="0.2">
      <c r="A1095" t="str">
        <v>A1042</v>
      </c>
      <c r="B1095" t="str">
        <v>A1042 description</v>
      </c>
      <c r="C1095" s="16">
        <v>2039</v>
      </c>
      <c r="D1095" t="str">
        <v>Administrative and other operating expenses / income</v>
      </c>
      <c r="E1095" t="str">
        <v>Other income</v>
      </c>
      <c r="F1095" t="str">
        <v>Foreign income</v>
      </c>
      <c r="G1095" s="16">
        <v>0</v>
      </c>
      <c r="H1095" s="16">
        <v>0</v>
      </c>
      <c r="I1095" s="16">
        <v>0</v>
      </c>
      <c r="J1095" s="16">
        <v>0</v>
      </c>
      <c r="K1095" s="16">
        <v>0</v>
      </c>
      <c r="L1095" s="16">
        <v>2039</v>
      </c>
      <c r="M1095" t="str">
        <v>Administrative and other operating expenses / income</v>
      </c>
      <c r="N1095" t="str">
        <v>Other income</v>
      </c>
      <c r="O1095" t="str">
        <v>Foreign income</v>
      </c>
      <c r="T1095" t="str">
        <v>Administrative and other operating expenses / income</v>
      </c>
      <c r="Z1095">
        <v>0</v>
      </c>
    </row>
    <row r="1096" spans="1:26" x14ac:dyDescent="0.2">
      <c r="A1096" t="str">
        <v>A1043</v>
      </c>
      <c r="B1096" t="str">
        <v>A1043 description</v>
      </c>
      <c r="C1096" s="16">
        <v>2040</v>
      </c>
      <c r="D1096" t="str">
        <v>Administrative and other operating expenses / income</v>
      </c>
      <c r="E1096" t="str">
        <v>Other income</v>
      </c>
      <c r="F1096" t="str">
        <v>Foreign income taxed as Trading Income</v>
      </c>
      <c r="G1096" s="16">
        <v>0</v>
      </c>
      <c r="H1096" s="16">
        <v>0</v>
      </c>
      <c r="I1096" s="16">
        <v>0</v>
      </c>
      <c r="J1096" s="16">
        <v>0</v>
      </c>
      <c r="K1096" s="16">
        <v>0</v>
      </c>
      <c r="L1096" s="16">
        <v>2040</v>
      </c>
      <c r="M1096" t="str">
        <v>Administrative and other operating expenses / income</v>
      </c>
      <c r="N1096" t="str">
        <v>Other income</v>
      </c>
      <c r="O1096" t="str">
        <v>Foreign income taxed as Trading Income</v>
      </c>
      <c r="T1096" t="str">
        <v>Administrative and other operating expenses / income</v>
      </c>
      <c r="Z1096">
        <v>0</v>
      </c>
    </row>
    <row r="1097" spans="1:26" x14ac:dyDescent="0.2">
      <c r="A1097" t="str">
        <v>A1044</v>
      </c>
      <c r="B1097" t="str">
        <v>A1044 description</v>
      </c>
      <c r="C1097" s="16">
        <v>2041</v>
      </c>
      <c r="D1097" t="str">
        <v>Administrative and other operating expenses / income</v>
      </c>
      <c r="E1097" t="str">
        <v>Other income</v>
      </c>
      <c r="F1097" t="str">
        <v>Dividends</v>
      </c>
      <c r="G1097" s="16">
        <v>0</v>
      </c>
      <c r="H1097" s="16">
        <v>0</v>
      </c>
      <c r="I1097" s="16">
        <v>0</v>
      </c>
      <c r="J1097" s="16">
        <v>0</v>
      </c>
      <c r="K1097" s="16">
        <v>0</v>
      </c>
      <c r="L1097" s="16">
        <v>2041</v>
      </c>
      <c r="M1097" t="str">
        <v>Administrative and other operating expenses / income</v>
      </c>
      <c r="N1097" t="str">
        <v>Other income</v>
      </c>
      <c r="O1097" t="str">
        <v>Dividends</v>
      </c>
      <c r="T1097" t="str">
        <v>Administrative and other operating expenses / income</v>
      </c>
      <c r="Z1097">
        <v>0</v>
      </c>
    </row>
    <row r="1098" spans="1:26" x14ac:dyDescent="0.2">
      <c r="A1098" t="str">
        <v>A1045</v>
      </c>
      <c r="B1098" t="str">
        <v>A1045 description</v>
      </c>
      <c r="C1098" s="16">
        <v>2042</v>
      </c>
      <c r="D1098" t="str">
        <v>Administrative and other operating expenses / income</v>
      </c>
      <c r="E1098" t="str">
        <v>Other income</v>
      </c>
      <c r="F1098" t="str">
        <v>PIDs from Other UK REITs</v>
      </c>
      <c r="G1098" s="16">
        <v>0</v>
      </c>
      <c r="H1098" s="16">
        <v>0</v>
      </c>
      <c r="I1098" s="16">
        <v>0</v>
      </c>
      <c r="J1098" s="16">
        <v>0</v>
      </c>
      <c r="K1098" s="16">
        <v>0</v>
      </c>
      <c r="L1098" s="16">
        <v>2042</v>
      </c>
      <c r="M1098" t="str">
        <v>Administrative and other operating expenses / income</v>
      </c>
      <c r="N1098" t="str">
        <v>Other income</v>
      </c>
      <c r="O1098" t="str">
        <v>PIDs from Other UK REITs</v>
      </c>
      <c r="T1098" t="str">
        <v>Administrative and other operating expenses / income</v>
      </c>
      <c r="Z1098">
        <v>0</v>
      </c>
    </row>
    <row r="1099" spans="1:26" x14ac:dyDescent="0.2">
      <c r="A1099" t="str">
        <v>A1046</v>
      </c>
      <c r="B1099" t="str">
        <v>A1046 description</v>
      </c>
      <c r="C1099" s="16">
        <v>2043</v>
      </c>
      <c r="D1099" t="str">
        <v>Administrative and other operating expenses / income</v>
      </c>
      <c r="E1099" t="str">
        <v>Other income</v>
      </c>
      <c r="F1099" t="str">
        <v>Dilapidation receipts</v>
      </c>
      <c r="G1099" s="16">
        <v>0</v>
      </c>
      <c r="H1099" s="16">
        <v>0</v>
      </c>
      <c r="I1099" s="16">
        <v>0</v>
      </c>
      <c r="J1099" s="16">
        <v>0</v>
      </c>
      <c r="K1099" s="16">
        <v>0</v>
      </c>
      <c r="L1099" s="16">
        <v>2043</v>
      </c>
      <c r="M1099" t="str">
        <v>Administrative and other operating expenses / income</v>
      </c>
      <c r="N1099" t="str">
        <v>Other income</v>
      </c>
      <c r="O1099" t="str">
        <v>Dilapidation receipts</v>
      </c>
      <c r="T1099" t="str">
        <v>Administrative and other operating expenses / income</v>
      </c>
      <c r="Z1099">
        <v>0</v>
      </c>
    </row>
    <row r="1100" spans="1:26" x14ac:dyDescent="0.2">
      <c r="A1100" t="str">
        <v>A1047</v>
      </c>
      <c r="B1100" t="str">
        <v>A1047 description</v>
      </c>
      <c r="C1100" s="16">
        <v>2044</v>
      </c>
      <c r="D1100" t="str">
        <v>Administrative and other operating expenses / income</v>
      </c>
      <c r="E1100" t="str">
        <v>Other income</v>
      </c>
      <c r="F1100" t="str">
        <v>RDEC above the line credit - current year</v>
      </c>
      <c r="G1100" s="16">
        <v>0</v>
      </c>
      <c r="H1100" s="16">
        <v>0</v>
      </c>
      <c r="I1100" s="16">
        <v>0</v>
      </c>
      <c r="J1100" s="16">
        <v>0</v>
      </c>
      <c r="K1100" s="16">
        <v>0</v>
      </c>
      <c r="L1100" s="16">
        <v>2044</v>
      </c>
      <c r="M1100" t="str">
        <v>Administrative and other operating expenses / income</v>
      </c>
      <c r="N1100" t="str">
        <v>Other income</v>
      </c>
      <c r="O1100" t="str">
        <v>RDEC above the line credit - current year</v>
      </c>
      <c r="T1100" t="str">
        <v>Administrative and other operating expenses / income</v>
      </c>
      <c r="Z1100">
        <v>0</v>
      </c>
    </row>
    <row r="1101" spans="1:26" x14ac:dyDescent="0.2">
      <c r="A1101" t="str">
        <v>A1048</v>
      </c>
      <c r="B1101" t="str">
        <v>A1048 description</v>
      </c>
      <c r="C1101" s="16">
        <v>2045</v>
      </c>
      <c r="D1101" t="str">
        <v>Administrative and other operating expenses / income</v>
      </c>
      <c r="E1101" t="str">
        <v>Other income</v>
      </c>
      <c r="F1101" t="str">
        <v>RDEC above the line credit - prior years</v>
      </c>
      <c r="G1101" s="16">
        <v>0</v>
      </c>
      <c r="H1101" s="16">
        <v>0</v>
      </c>
      <c r="I1101" s="16">
        <v>0</v>
      </c>
      <c r="J1101" s="16">
        <v>0</v>
      </c>
      <c r="K1101" s="16">
        <v>0</v>
      </c>
      <c r="L1101" s="16">
        <v>2045</v>
      </c>
      <c r="M1101" t="str">
        <v>Administrative and other operating expenses / income</v>
      </c>
      <c r="N1101" t="str">
        <v>Other income</v>
      </c>
      <c r="O1101" t="str">
        <v>RDEC above the line credit - prior years</v>
      </c>
      <c r="T1101" t="str">
        <v>Administrative and other operating expenses / income</v>
      </c>
      <c r="Z1101">
        <v>0</v>
      </c>
    </row>
    <row r="1102" spans="1:26" x14ac:dyDescent="0.2">
      <c r="A1102" t="str">
        <v>A1049</v>
      </c>
      <c r="B1102" t="str">
        <v>A1049 description</v>
      </c>
      <c r="C1102" s="16">
        <v>2046</v>
      </c>
      <c r="D1102" t="str">
        <v>Administrative and other operating expenses / income</v>
      </c>
      <c r="E1102" t="str">
        <v>Other income</v>
      </c>
      <c r="F1102" t="str">
        <v>Royalties receivable - UK</v>
      </c>
      <c r="G1102" s="16">
        <v>0</v>
      </c>
      <c r="H1102" s="16">
        <v>0</v>
      </c>
      <c r="I1102" s="16">
        <v>0</v>
      </c>
      <c r="J1102" s="16">
        <v>0</v>
      </c>
      <c r="K1102" s="16">
        <v>0</v>
      </c>
      <c r="L1102" s="16">
        <v>2046</v>
      </c>
      <c r="M1102" t="str">
        <v>Administrative and other operating expenses / income</v>
      </c>
      <c r="N1102" t="str">
        <v>Other income</v>
      </c>
      <c r="O1102" t="str">
        <v>Royalties receivable - UK</v>
      </c>
      <c r="T1102" t="str">
        <v>Administrative and other operating expenses / income</v>
      </c>
      <c r="Z1102">
        <v>0</v>
      </c>
    </row>
    <row r="1103" spans="1:26" x14ac:dyDescent="0.2">
      <c r="A1103" t="str">
        <v>A1050</v>
      </c>
      <c r="B1103" t="str">
        <v>A1050 description</v>
      </c>
      <c r="C1103" s="16">
        <v>2047</v>
      </c>
      <c r="D1103" t="str">
        <v>Administrative and other operating expenses / income</v>
      </c>
      <c r="E1103" t="str">
        <v>Other income</v>
      </c>
      <c r="F1103" t="str">
        <v>Royalties receivable - Overseas</v>
      </c>
      <c r="G1103" s="16">
        <v>0</v>
      </c>
      <c r="H1103" s="16">
        <v>0</v>
      </c>
      <c r="I1103" s="16">
        <v>0</v>
      </c>
      <c r="J1103" s="16">
        <v>0</v>
      </c>
      <c r="K1103" s="16">
        <v>0</v>
      </c>
      <c r="L1103" s="16">
        <v>2047</v>
      </c>
      <c r="M1103" t="str">
        <v>Administrative and other operating expenses / income</v>
      </c>
      <c r="N1103" t="str">
        <v>Other income</v>
      </c>
      <c r="O1103" t="str">
        <v>Royalties receivable - Overseas</v>
      </c>
      <c r="T1103" t="str">
        <v>Administrative and other operating expenses / income</v>
      </c>
      <c r="Z1103">
        <v>0</v>
      </c>
    </row>
    <row r="1104" spans="1:26" x14ac:dyDescent="0.2">
      <c r="A1104" t="str">
        <v>A1051</v>
      </c>
      <c r="B1104" t="str">
        <v>A1051 description</v>
      </c>
      <c r="C1104" s="16">
        <v>2048</v>
      </c>
      <c r="D1104" t="str">
        <v>Administrative and other operating expenses / income</v>
      </c>
      <c r="E1104" t="str">
        <v>Other income</v>
      </c>
      <c r="F1104" t="str">
        <v>Royalties receivable - Overseas - taxable as trading income</v>
      </c>
      <c r="G1104" s="16">
        <v>0</v>
      </c>
      <c r="H1104" s="16">
        <v>0</v>
      </c>
      <c r="I1104" s="16">
        <v>0</v>
      </c>
      <c r="J1104" s="16">
        <v>0</v>
      </c>
      <c r="K1104" s="16">
        <v>0</v>
      </c>
      <c r="L1104" s="16">
        <v>2048</v>
      </c>
      <c r="M1104" t="str">
        <v>Administrative and other operating expenses / income</v>
      </c>
      <c r="N1104" t="str">
        <v>Other income</v>
      </c>
      <c r="O1104" t="str">
        <v>Royalties receivable - Overseas - taxable as trading income</v>
      </c>
      <c r="T1104" t="str">
        <v>Administrative and other operating expenses / income</v>
      </c>
      <c r="Z1104">
        <v>0</v>
      </c>
    </row>
    <row r="1105" spans="1:26" x14ac:dyDescent="0.2">
      <c r="A1105" t="str">
        <v>A1052</v>
      </c>
      <c r="B1105" t="str">
        <v>A1052 description</v>
      </c>
      <c r="C1105" s="16">
        <v>2049</v>
      </c>
      <c r="D1105" t="str">
        <v>Administrative and other operating expenses / income</v>
      </c>
      <c r="E1105" t="str">
        <v>Other income</v>
      </c>
      <c r="F1105" t="str">
        <v>Royalties receivable - Overseas - taxable as non-trading income</v>
      </c>
      <c r="G1105" s="16">
        <v>0</v>
      </c>
      <c r="H1105" s="16">
        <v>0</v>
      </c>
      <c r="I1105" s="16">
        <v>0</v>
      </c>
      <c r="J1105" s="16">
        <v>0</v>
      </c>
      <c r="K1105" s="16">
        <v>0</v>
      </c>
      <c r="L1105" s="16">
        <v>2049</v>
      </c>
      <c r="M1105" t="str">
        <v>Administrative and other operating expenses / income</v>
      </c>
      <c r="N1105" t="str">
        <v>Other income</v>
      </c>
      <c r="O1105" t="str">
        <v>Royalties receivable - Overseas - taxable as non-trading income</v>
      </c>
      <c r="T1105" t="str">
        <v>Administrative and other operating expenses / income</v>
      </c>
      <c r="Z1105">
        <v>0</v>
      </c>
    </row>
    <row r="1106" spans="1:26" x14ac:dyDescent="0.2">
      <c r="A1106" t="str">
        <v>A1053</v>
      </c>
      <c r="B1106" t="str">
        <v>A1053 description</v>
      </c>
      <c r="C1106" s="16">
        <v>2050</v>
      </c>
      <c r="D1106" t="str">
        <v>Administrative and other operating expenses / income</v>
      </c>
      <c r="E1106" t="str">
        <v>Other income</v>
      </c>
      <c r="F1106" t="str">
        <v>Management fee income</v>
      </c>
      <c r="G1106" s="16">
        <v>0</v>
      </c>
      <c r="H1106" s="16">
        <v>0</v>
      </c>
      <c r="I1106" s="16">
        <v>0</v>
      </c>
      <c r="J1106" s="16">
        <v>0</v>
      </c>
      <c r="K1106" s="16">
        <v>0</v>
      </c>
      <c r="L1106" s="16">
        <v>2050</v>
      </c>
      <c r="M1106" t="str">
        <v>Administrative and other operating expenses / income</v>
      </c>
      <c r="N1106" t="str">
        <v>Other income</v>
      </c>
      <c r="O1106" t="str">
        <v>Management fee income</v>
      </c>
      <c r="T1106" t="str">
        <v>Administrative and other operating expenses / income</v>
      </c>
      <c r="Z1106">
        <v>0</v>
      </c>
    </row>
    <row r="1107" spans="1:26" x14ac:dyDescent="0.2">
      <c r="A1107" t="str">
        <v>A1054</v>
      </c>
      <c r="B1107" t="str">
        <v>A1054 description</v>
      </c>
      <c r="C1107" s="16">
        <v>2051</v>
      </c>
      <c r="D1107" t="str">
        <v>Administrative and other operating expenses / income</v>
      </c>
      <c r="E1107" t="str">
        <v>Other income</v>
      </c>
      <c r="F1107" t="str">
        <v>Other taxable income</v>
      </c>
      <c r="G1107" s="16">
        <v>0</v>
      </c>
      <c r="H1107" s="16">
        <v>0</v>
      </c>
      <c r="I1107" s="16">
        <v>0</v>
      </c>
      <c r="J1107" s="16">
        <v>0</v>
      </c>
      <c r="K1107" s="16">
        <v>0</v>
      </c>
      <c r="L1107" s="16">
        <v>2051</v>
      </c>
      <c r="M1107" t="str">
        <v>Administrative and other operating expenses / income</v>
      </c>
      <c r="N1107" t="str">
        <v>Other income</v>
      </c>
      <c r="O1107" t="str">
        <v>Other taxable income</v>
      </c>
      <c r="T1107" t="str">
        <v>Administrative and other operating expenses / income</v>
      </c>
      <c r="Z1107">
        <v>0</v>
      </c>
    </row>
    <row r="1108" spans="1:26" x14ac:dyDescent="0.2">
      <c r="A1108" t="str">
        <v>A1055</v>
      </c>
      <c r="B1108" t="str">
        <v>A1055 description</v>
      </c>
      <c r="C1108" s="16">
        <v>2052</v>
      </c>
      <c r="D1108" t="str">
        <v>Administrative and other operating expenses / income</v>
      </c>
      <c r="E1108" t="str">
        <v>Other income</v>
      </c>
      <c r="F1108" t="str">
        <v>Coronavirus job retention scheme grant income</v>
      </c>
      <c r="G1108" s="16">
        <v>0</v>
      </c>
      <c r="H1108" s="16">
        <v>0</v>
      </c>
      <c r="I1108" s="16">
        <v>0</v>
      </c>
      <c r="J1108" s="16">
        <v>0</v>
      </c>
      <c r="K1108" s="16">
        <v>0</v>
      </c>
      <c r="L1108" s="16">
        <v>2052</v>
      </c>
      <c r="M1108" t="str">
        <v>Administrative and other operating expenses / income</v>
      </c>
      <c r="N1108" t="str">
        <v>Other income</v>
      </c>
      <c r="O1108" t="str">
        <v>Coronavirus job retention scheme grant income</v>
      </c>
      <c r="T1108" t="str">
        <v>Administrative and other operating expenses / income</v>
      </c>
      <c r="Z1108">
        <v>0</v>
      </c>
    </row>
    <row r="1109" spans="1:26" x14ac:dyDescent="0.2">
      <c r="A1109" t="str">
        <v>A1056</v>
      </c>
      <c r="B1109" t="str">
        <v>A1056 description</v>
      </c>
      <c r="C1109" s="16">
        <v>2053</v>
      </c>
      <c r="D1109" t="str">
        <v>Administrative and other operating expenses / income</v>
      </c>
      <c r="E1109" t="str">
        <v>Interest and foreign exchange movements</v>
      </c>
      <c r="F1109" t="str">
        <v>Foreign exchange differences - disallowable</v>
      </c>
      <c r="G1109" s="16">
        <v>0</v>
      </c>
      <c r="H1109" s="16">
        <v>0</v>
      </c>
      <c r="I1109" s="16">
        <v>0</v>
      </c>
      <c r="J1109" s="16">
        <v>0</v>
      </c>
      <c r="K1109" s="16">
        <v>0</v>
      </c>
      <c r="L1109" s="16">
        <v>2053</v>
      </c>
      <c r="M1109" t="str">
        <v>Administrative and other operating expenses / income</v>
      </c>
      <c r="N1109" t="str">
        <v>Interest and foreign exchange movements</v>
      </c>
      <c r="O1109" t="str">
        <v>Foreign exchange differences - disallowable</v>
      </c>
      <c r="T1109" t="str">
        <v>Administrative and other operating expenses / income</v>
      </c>
      <c r="Z1109">
        <v>0</v>
      </c>
    </row>
    <row r="1110" spans="1:26" x14ac:dyDescent="0.2">
      <c r="A1110" t="str">
        <v>A1057</v>
      </c>
      <c r="B1110" t="str">
        <v>A1057 description</v>
      </c>
      <c r="C1110" s="16">
        <v>2054</v>
      </c>
      <c r="D1110" t="str">
        <v>Administrative and other operating expenses / income</v>
      </c>
      <c r="E1110" t="str">
        <v>Penalties and fines</v>
      </c>
      <c r="F1110" t="str">
        <v>Penalties and fines - disallowable</v>
      </c>
      <c r="G1110" s="16">
        <v>0</v>
      </c>
      <c r="H1110" s="16">
        <v>0</v>
      </c>
      <c r="I1110" s="16">
        <v>0</v>
      </c>
      <c r="J1110" s="16">
        <v>0</v>
      </c>
      <c r="K1110" s="16">
        <v>0</v>
      </c>
      <c r="L1110" s="16">
        <v>2054</v>
      </c>
      <c r="M1110" t="str">
        <v>Administrative and other operating expenses / income</v>
      </c>
      <c r="N1110" t="str">
        <v>Penalties and fines</v>
      </c>
      <c r="O1110" t="str">
        <v>Penalties and fines - disallowable</v>
      </c>
      <c r="T1110" t="str">
        <v>Administrative and other operating expenses / income</v>
      </c>
      <c r="Z1110">
        <v>0</v>
      </c>
    </row>
    <row r="1111" spans="1:26" x14ac:dyDescent="0.2">
      <c r="A1111" t="str">
        <v>A1058</v>
      </c>
      <c r="B1111" t="str">
        <v>A1058 description</v>
      </c>
      <c r="C1111" s="16">
        <v>2055</v>
      </c>
      <c r="D1111" t="str">
        <v>Administrative and other operating expenses / income</v>
      </c>
      <c r="E1111" t="str">
        <v>Penalties and fines</v>
      </c>
      <c r="F1111" t="str">
        <v>Penalties and fines - disallowable</v>
      </c>
      <c r="G1111" s="16">
        <v>0</v>
      </c>
      <c r="H1111" s="16">
        <v>0</v>
      </c>
      <c r="I1111" s="16">
        <v>0</v>
      </c>
      <c r="J1111" s="16">
        <v>0</v>
      </c>
      <c r="K1111" s="16">
        <v>0</v>
      </c>
      <c r="L1111" s="16">
        <v>2055</v>
      </c>
      <c r="M1111" t="str">
        <v>Administrative and other operating expenses / income</v>
      </c>
      <c r="N1111" t="str">
        <v>Penalties and fines</v>
      </c>
      <c r="O1111" t="str">
        <v>Penalties and fines - disallowable</v>
      </c>
      <c r="T1111" t="str">
        <v>Administrative and other operating expenses / income</v>
      </c>
      <c r="Z1111">
        <v>0</v>
      </c>
    </row>
    <row r="1112" spans="1:26" x14ac:dyDescent="0.2">
      <c r="A1112" t="str">
        <v>A1059</v>
      </c>
      <c r="B1112" t="str">
        <v>A1059 description</v>
      </c>
      <c r="C1112" s="16">
        <v>2056</v>
      </c>
      <c r="D1112" t="str">
        <v>Administrative and other operating expenses / income</v>
      </c>
      <c r="E1112" t="str">
        <v>Penalties and fines</v>
      </c>
      <c r="F1112" t="str">
        <v>Penalties and fines - disallowable</v>
      </c>
      <c r="G1112" s="16">
        <v>0</v>
      </c>
      <c r="H1112" s="16">
        <v>0</v>
      </c>
      <c r="I1112" s="16">
        <v>0</v>
      </c>
      <c r="J1112" s="16">
        <v>0</v>
      </c>
      <c r="K1112" s="16">
        <v>0</v>
      </c>
      <c r="L1112" s="16">
        <v>2056</v>
      </c>
      <c r="M1112" t="str">
        <v>Administrative and other operating expenses / income</v>
      </c>
      <c r="N1112" t="str">
        <v>Penalties and fines</v>
      </c>
      <c r="O1112" t="str">
        <v>Penalties and fines - disallowable</v>
      </c>
      <c r="T1112" t="str">
        <v>Administrative and other operating expenses / income</v>
      </c>
      <c r="Z1112">
        <v>0</v>
      </c>
    </row>
    <row r="1113" spans="1:26" x14ac:dyDescent="0.2">
      <c r="A1113" t="str">
        <v>A1060</v>
      </c>
      <c r="B1113" t="str">
        <v>A1060 description</v>
      </c>
      <c r="C1113" s="16">
        <v>2057</v>
      </c>
      <c r="D1113" t="str">
        <v>Administrative and other operating expenses / income</v>
      </c>
      <c r="E1113" t="str">
        <v>Penalties and fines</v>
      </c>
      <c r="F1113" t="str">
        <v>Penalties and fines - disallowable</v>
      </c>
      <c r="G1113" s="16">
        <v>0</v>
      </c>
      <c r="H1113" s="16">
        <v>0</v>
      </c>
      <c r="I1113" s="16">
        <v>0</v>
      </c>
      <c r="J1113" s="16">
        <v>0</v>
      </c>
      <c r="K1113" s="16">
        <v>0</v>
      </c>
      <c r="L1113" s="16">
        <v>2057</v>
      </c>
      <c r="M1113" t="str">
        <v>Administrative and other operating expenses / income</v>
      </c>
      <c r="N1113" t="str">
        <v>Penalties and fines</v>
      </c>
      <c r="O1113" t="str">
        <v>Penalties and fines - disallowable</v>
      </c>
      <c r="T1113" t="str">
        <v>Administrative and other operating expenses / income</v>
      </c>
      <c r="Z1113">
        <v>0</v>
      </c>
    </row>
    <row r="1114" spans="1:26" x14ac:dyDescent="0.2">
      <c r="A1114" t="str">
        <v>A1061</v>
      </c>
      <c r="B1114" t="str">
        <v>A1061 description</v>
      </c>
      <c r="C1114" s="16">
        <v>2058</v>
      </c>
      <c r="D1114" t="str">
        <v>Administrative and other operating expenses / income</v>
      </c>
      <c r="E1114" t="str">
        <v>Penalties and fines</v>
      </c>
      <c r="F1114" t="str">
        <v>Penalties and fines - disallowable</v>
      </c>
      <c r="G1114" s="16">
        <v>0</v>
      </c>
      <c r="H1114" s="16">
        <v>0</v>
      </c>
      <c r="I1114" s="16">
        <v>0</v>
      </c>
      <c r="J1114" s="16">
        <v>0</v>
      </c>
      <c r="K1114" s="16">
        <v>0</v>
      </c>
      <c r="L1114" s="16">
        <v>2058</v>
      </c>
      <c r="M1114" t="str">
        <v>Administrative and other operating expenses / income</v>
      </c>
      <c r="N1114" t="str">
        <v>Penalties and fines</v>
      </c>
      <c r="O1114" t="str">
        <v>Penalties and fines - disallowable</v>
      </c>
      <c r="T1114" t="str">
        <v>Administrative and other operating expenses / income</v>
      </c>
      <c r="Z1114">
        <v>0</v>
      </c>
    </row>
    <row r="1115" spans="1:26" x14ac:dyDescent="0.2">
      <c r="A1115" t="str">
        <v>A1062</v>
      </c>
      <c r="B1115" t="str">
        <v>A1062 description</v>
      </c>
      <c r="C1115" s="16">
        <v>2059</v>
      </c>
      <c r="D1115" t="str">
        <v>Administrative and other operating expenses / income</v>
      </c>
      <c r="E1115" t="str">
        <v>Penalties and fines</v>
      </c>
      <c r="F1115" t="str">
        <v>Penalties and fines - disallowable</v>
      </c>
      <c r="G1115" s="16">
        <v>0</v>
      </c>
      <c r="H1115" s="16">
        <v>0</v>
      </c>
      <c r="I1115" s="16">
        <v>0</v>
      </c>
      <c r="J1115" s="16">
        <v>0</v>
      </c>
      <c r="K1115" s="16">
        <v>0</v>
      </c>
      <c r="L1115" s="16">
        <v>2059</v>
      </c>
      <c r="M1115" t="str">
        <v>Administrative and other operating expenses / income</v>
      </c>
      <c r="N1115" t="str">
        <v>Penalties and fines</v>
      </c>
      <c r="O1115" t="str">
        <v>Penalties and fines - disallowable</v>
      </c>
      <c r="T1115" t="str">
        <v>Administrative and other operating expenses / income</v>
      </c>
      <c r="Z1115">
        <v>0</v>
      </c>
    </row>
    <row r="1116" spans="1:26" x14ac:dyDescent="0.2">
      <c r="A1116" t="str">
        <v>A1063</v>
      </c>
      <c r="B1116" t="str">
        <v>A1063 description</v>
      </c>
      <c r="C1116" s="16">
        <v>2060</v>
      </c>
      <c r="D1116" t="str">
        <v>Administrative and other operating expenses / income</v>
      </c>
      <c r="E1116" t="str">
        <v>Other income</v>
      </c>
      <c r="F1116" t="str">
        <v>Other income to be allocated</v>
      </c>
      <c r="G1116" s="16">
        <v>0</v>
      </c>
      <c r="H1116" s="16">
        <v>0</v>
      </c>
      <c r="I1116" s="16">
        <v>0</v>
      </c>
      <c r="J1116" s="16">
        <v>0</v>
      </c>
      <c r="K1116" s="16">
        <v>0</v>
      </c>
      <c r="L1116" s="16">
        <v>2060</v>
      </c>
      <c r="M1116" t="str">
        <v>Administrative and other operating expenses / income</v>
      </c>
      <c r="N1116" t="str">
        <v>Other income</v>
      </c>
      <c r="O1116" t="str">
        <v>Other income to be allocated</v>
      </c>
      <c r="T1116" t="str">
        <v>Administrative and other operating expenses / income</v>
      </c>
      <c r="Z1116">
        <v>0</v>
      </c>
    </row>
    <row r="1117" spans="1:26" x14ac:dyDescent="0.2">
      <c r="A1117" t="str">
        <v>A1064</v>
      </c>
      <c r="B1117" t="str">
        <v>A1064 description</v>
      </c>
      <c r="C1117" s="16">
        <v>2061</v>
      </c>
      <c r="D1117" t="str">
        <v>Administrative and other operating expenses / income</v>
      </c>
      <c r="E1117" t="str">
        <v>Other income</v>
      </c>
      <c r="F1117" t="str">
        <v>Rent receivable</v>
      </c>
      <c r="G1117" s="16">
        <v>0</v>
      </c>
      <c r="H1117" s="16">
        <v>0</v>
      </c>
      <c r="I1117" s="16">
        <v>0</v>
      </c>
      <c r="J1117" s="16">
        <v>0</v>
      </c>
      <c r="K1117" s="16">
        <v>0</v>
      </c>
      <c r="L1117" s="16">
        <v>2061</v>
      </c>
      <c r="M1117" t="str">
        <v>Administrative and other operating expenses / income</v>
      </c>
      <c r="N1117" t="str">
        <v>Other income</v>
      </c>
      <c r="O1117" t="str">
        <v>Rent receivable</v>
      </c>
      <c r="T1117" t="str">
        <v>Administrative and other operating expenses / income</v>
      </c>
      <c r="Z1117">
        <v>0</v>
      </c>
    </row>
    <row r="1118" spans="1:26" x14ac:dyDescent="0.2">
      <c r="A1118" t="str">
        <v>A1065</v>
      </c>
      <c r="B1118" t="str">
        <v>A1065 description</v>
      </c>
      <c r="C1118" s="16">
        <v>2062</v>
      </c>
      <c r="D1118" t="str">
        <v>Administrative and other operating expenses / income</v>
      </c>
      <c r="E1118" t="str">
        <v>Other income</v>
      </c>
      <c r="F1118" t="str">
        <v>Foreign income</v>
      </c>
      <c r="G1118" s="16">
        <v>0</v>
      </c>
      <c r="H1118" s="16">
        <v>0</v>
      </c>
      <c r="I1118" s="16">
        <v>0</v>
      </c>
      <c r="J1118" s="16">
        <v>0</v>
      </c>
      <c r="K1118" s="16">
        <v>0</v>
      </c>
      <c r="L1118" s="16">
        <v>2062</v>
      </c>
      <c r="M1118" t="str">
        <v>Administrative and other operating expenses / income</v>
      </c>
      <c r="N1118" t="str">
        <v>Other income</v>
      </c>
      <c r="O1118" t="str">
        <v>Foreign income</v>
      </c>
      <c r="T1118" t="str">
        <v>Administrative and other operating expenses / income</v>
      </c>
      <c r="Z1118">
        <v>0</v>
      </c>
    </row>
    <row r="1119" spans="1:26" x14ac:dyDescent="0.2">
      <c r="A1119" t="str">
        <v>A1066</v>
      </c>
      <c r="B1119" t="str">
        <v>A1066 description</v>
      </c>
      <c r="C1119" s="16">
        <v>2063</v>
      </c>
      <c r="D1119" t="str">
        <v>Administrative and other operating expenses / income</v>
      </c>
      <c r="E1119" t="str">
        <v>Other income</v>
      </c>
      <c r="F1119" t="str">
        <v>Foreign income taxed as Trading Income</v>
      </c>
      <c r="G1119" s="16">
        <v>0</v>
      </c>
      <c r="H1119" s="16">
        <v>0</v>
      </c>
      <c r="I1119" s="16">
        <v>0</v>
      </c>
      <c r="J1119" s="16">
        <v>0</v>
      </c>
      <c r="K1119" s="16">
        <v>0</v>
      </c>
      <c r="L1119" s="16">
        <v>2063</v>
      </c>
      <c r="M1119" t="str">
        <v>Administrative and other operating expenses / income</v>
      </c>
      <c r="N1119" t="str">
        <v>Other income</v>
      </c>
      <c r="O1119" t="str">
        <v>Foreign income taxed as Trading Income</v>
      </c>
      <c r="T1119" t="str">
        <v>Administrative and other operating expenses / income</v>
      </c>
      <c r="Z1119">
        <v>0</v>
      </c>
    </row>
    <row r="1120" spans="1:26" x14ac:dyDescent="0.2">
      <c r="A1120" t="str">
        <v>A1067</v>
      </c>
      <c r="B1120" t="str">
        <v>A1067 description</v>
      </c>
      <c r="C1120" s="16">
        <v>2064</v>
      </c>
      <c r="D1120" t="str">
        <v>Administrative and other operating expenses / income</v>
      </c>
      <c r="E1120" t="str">
        <v>Other income</v>
      </c>
      <c r="F1120" t="str">
        <v>Dividends</v>
      </c>
      <c r="G1120" s="16">
        <v>0</v>
      </c>
      <c r="H1120" s="16">
        <v>0</v>
      </c>
      <c r="I1120" s="16">
        <v>0</v>
      </c>
      <c r="J1120" s="16">
        <v>0</v>
      </c>
      <c r="K1120" s="16">
        <v>0</v>
      </c>
      <c r="L1120" s="16">
        <v>2064</v>
      </c>
      <c r="M1120" t="str">
        <v>Administrative and other operating expenses / income</v>
      </c>
      <c r="N1120" t="str">
        <v>Other income</v>
      </c>
      <c r="O1120" t="str">
        <v>Dividends</v>
      </c>
      <c r="T1120" t="str">
        <v>Administrative and other operating expenses / income</v>
      </c>
      <c r="Z1120">
        <v>0</v>
      </c>
    </row>
    <row r="1121" spans="1:26" x14ac:dyDescent="0.2">
      <c r="A1121" t="str">
        <v>A1068</v>
      </c>
      <c r="B1121" t="str">
        <v>A1068 description</v>
      </c>
      <c r="C1121" s="16">
        <v>2065</v>
      </c>
      <c r="D1121" t="str">
        <v>Administrative and other operating expenses / income</v>
      </c>
      <c r="E1121" t="str">
        <v>Other income</v>
      </c>
      <c r="F1121" t="str">
        <v>PIDs from Other UK REITs</v>
      </c>
      <c r="G1121" s="16">
        <v>0</v>
      </c>
      <c r="H1121" s="16">
        <v>0</v>
      </c>
      <c r="I1121" s="16">
        <v>0</v>
      </c>
      <c r="J1121" s="16">
        <v>0</v>
      </c>
      <c r="K1121" s="16">
        <v>0</v>
      </c>
      <c r="L1121" s="16">
        <v>2065</v>
      </c>
      <c r="M1121" t="str">
        <v>Administrative and other operating expenses / income</v>
      </c>
      <c r="N1121" t="str">
        <v>Other income</v>
      </c>
      <c r="O1121" t="str">
        <v>PIDs from Other UK REITs</v>
      </c>
      <c r="T1121" t="str">
        <v>Administrative and other operating expenses / income</v>
      </c>
      <c r="Z1121">
        <v>0</v>
      </c>
    </row>
    <row r="1122" spans="1:26" x14ac:dyDescent="0.2">
      <c r="A1122" t="str">
        <v>A1069</v>
      </c>
      <c r="B1122" t="str">
        <v>A1069 description</v>
      </c>
      <c r="C1122" s="16">
        <v>2066</v>
      </c>
      <c r="D1122" t="str">
        <v>Administrative and other operating expenses / income</v>
      </c>
      <c r="E1122" t="str">
        <v>Other income</v>
      </c>
      <c r="F1122" t="str">
        <v>Dilapidation receipts</v>
      </c>
      <c r="G1122" s="16">
        <v>0</v>
      </c>
      <c r="H1122" s="16">
        <v>0</v>
      </c>
      <c r="I1122" s="16">
        <v>0</v>
      </c>
      <c r="J1122" s="16">
        <v>0</v>
      </c>
      <c r="K1122" s="16">
        <v>0</v>
      </c>
      <c r="L1122" s="16">
        <v>2066</v>
      </c>
      <c r="M1122" t="str">
        <v>Administrative and other operating expenses / income</v>
      </c>
      <c r="N1122" t="str">
        <v>Other income</v>
      </c>
      <c r="O1122" t="str">
        <v>Dilapidation receipts</v>
      </c>
      <c r="T1122" t="str">
        <v>Administrative and other operating expenses / income</v>
      </c>
      <c r="Z1122">
        <v>0</v>
      </c>
    </row>
    <row r="1123" spans="1:26" x14ac:dyDescent="0.2">
      <c r="A1123" t="str">
        <v>A1070</v>
      </c>
      <c r="B1123" t="str">
        <v>A1070 description</v>
      </c>
      <c r="C1123" s="16">
        <v>2067</v>
      </c>
      <c r="D1123" t="str">
        <v>Administrative and other operating expenses / income</v>
      </c>
      <c r="E1123" t="str">
        <v>Other income</v>
      </c>
      <c r="F1123" t="str">
        <v>RDEC above the line credit - current year</v>
      </c>
      <c r="G1123" s="16">
        <v>0</v>
      </c>
      <c r="H1123" s="16">
        <v>0</v>
      </c>
      <c r="I1123" s="16">
        <v>0</v>
      </c>
      <c r="J1123" s="16">
        <v>0</v>
      </c>
      <c r="K1123" s="16">
        <v>0</v>
      </c>
      <c r="L1123" s="16">
        <v>2067</v>
      </c>
      <c r="M1123" t="str">
        <v>Administrative and other operating expenses / income</v>
      </c>
      <c r="N1123" t="str">
        <v>Other income</v>
      </c>
      <c r="O1123" t="str">
        <v>RDEC above the line credit - current year</v>
      </c>
      <c r="T1123" t="str">
        <v>Administrative and other operating expenses / income</v>
      </c>
      <c r="Z1123">
        <v>0</v>
      </c>
    </row>
    <row r="1124" spans="1:26" x14ac:dyDescent="0.2">
      <c r="A1124" t="str">
        <v>A1071</v>
      </c>
      <c r="B1124" t="str">
        <v>A1071 description</v>
      </c>
      <c r="C1124" s="16">
        <v>2068</v>
      </c>
      <c r="D1124" t="str">
        <v>Administrative and other operating expenses / income</v>
      </c>
      <c r="E1124" t="str">
        <v>Other income</v>
      </c>
      <c r="F1124" t="str">
        <v>RDEC above the line credit - prior years</v>
      </c>
      <c r="G1124" s="16">
        <v>0</v>
      </c>
      <c r="H1124" s="16">
        <v>0</v>
      </c>
      <c r="I1124" s="16">
        <v>0</v>
      </c>
      <c r="J1124" s="16">
        <v>0</v>
      </c>
      <c r="K1124" s="16">
        <v>0</v>
      </c>
      <c r="L1124" s="16">
        <v>2068</v>
      </c>
      <c r="M1124" t="str">
        <v>Administrative and other operating expenses / income</v>
      </c>
      <c r="N1124" t="str">
        <v>Other income</v>
      </c>
      <c r="O1124" t="str">
        <v>RDEC above the line credit - prior years</v>
      </c>
      <c r="T1124" t="str">
        <v>Administrative and other operating expenses / income</v>
      </c>
      <c r="Z1124">
        <v>0</v>
      </c>
    </row>
    <row r="1125" spans="1:26" x14ac:dyDescent="0.2">
      <c r="A1125" t="str">
        <v>A1072</v>
      </c>
      <c r="B1125" t="str">
        <v>A1072 description</v>
      </c>
      <c r="C1125" s="16">
        <v>2069</v>
      </c>
      <c r="D1125" t="str">
        <v>Administrative and other operating expenses / income</v>
      </c>
      <c r="E1125" t="str">
        <v>Other income</v>
      </c>
      <c r="F1125" t="str">
        <v>Royalties receivable - UK</v>
      </c>
      <c r="G1125" s="16">
        <v>0</v>
      </c>
      <c r="H1125" s="16">
        <v>0</v>
      </c>
      <c r="I1125" s="16">
        <v>0</v>
      </c>
      <c r="J1125" s="16">
        <v>0</v>
      </c>
      <c r="K1125" s="16">
        <v>0</v>
      </c>
      <c r="L1125" s="16">
        <v>2069</v>
      </c>
      <c r="M1125" t="str">
        <v>Administrative and other operating expenses / income</v>
      </c>
      <c r="N1125" t="str">
        <v>Other income</v>
      </c>
      <c r="O1125" t="str">
        <v>Royalties receivable - UK</v>
      </c>
      <c r="T1125" t="str">
        <v>Administrative and other operating expenses / income</v>
      </c>
      <c r="Z1125">
        <v>0</v>
      </c>
    </row>
    <row r="1126" spans="1:26" x14ac:dyDescent="0.2">
      <c r="A1126" t="str">
        <v>A1073</v>
      </c>
      <c r="B1126" t="str">
        <v>A1073 description</v>
      </c>
      <c r="C1126" s="16">
        <v>2070</v>
      </c>
      <c r="D1126" t="str">
        <v>Administrative and other operating expenses / income</v>
      </c>
      <c r="E1126" t="str">
        <v>Other income</v>
      </c>
      <c r="F1126" t="str">
        <v>Royalties receivable - Overseas</v>
      </c>
      <c r="G1126" s="16">
        <v>0</v>
      </c>
      <c r="H1126" s="16">
        <v>0</v>
      </c>
      <c r="I1126" s="16">
        <v>0</v>
      </c>
      <c r="J1126" s="16">
        <v>0</v>
      </c>
      <c r="K1126" s="16">
        <v>0</v>
      </c>
      <c r="L1126" s="16">
        <v>2070</v>
      </c>
      <c r="M1126" t="str">
        <v>Administrative and other operating expenses / income</v>
      </c>
      <c r="N1126" t="str">
        <v>Other income</v>
      </c>
      <c r="O1126" t="str">
        <v>Royalties receivable - Overseas</v>
      </c>
      <c r="T1126" t="str">
        <v>Administrative and other operating expenses / income</v>
      </c>
      <c r="Z1126">
        <v>0</v>
      </c>
    </row>
    <row r="1127" spans="1:26" x14ac:dyDescent="0.2">
      <c r="A1127" t="str">
        <v>A1074</v>
      </c>
      <c r="B1127" t="str">
        <v>A1074 description</v>
      </c>
      <c r="C1127" s="16">
        <v>2071</v>
      </c>
      <c r="D1127" t="str">
        <v>Administrative and other operating expenses / income</v>
      </c>
      <c r="E1127" t="str">
        <v>Other income</v>
      </c>
      <c r="F1127" t="str">
        <v>Royalties receivable - Overseas - taxable as trading income</v>
      </c>
      <c r="G1127" s="16">
        <v>0</v>
      </c>
      <c r="H1127" s="16">
        <v>0</v>
      </c>
      <c r="I1127" s="16">
        <v>0</v>
      </c>
      <c r="J1127" s="16">
        <v>0</v>
      </c>
      <c r="K1127" s="16">
        <v>0</v>
      </c>
      <c r="L1127" s="16">
        <v>2071</v>
      </c>
      <c r="M1127" t="str">
        <v>Administrative and other operating expenses / income</v>
      </c>
      <c r="N1127" t="str">
        <v>Other income</v>
      </c>
      <c r="O1127" t="str">
        <v>Royalties receivable - Overseas - taxable as trading income</v>
      </c>
      <c r="T1127" t="str">
        <v>Administrative and other operating expenses / income</v>
      </c>
      <c r="Z1127">
        <v>0</v>
      </c>
    </row>
    <row r="1128" spans="1:26" x14ac:dyDescent="0.2">
      <c r="A1128" t="str">
        <v>A1075</v>
      </c>
      <c r="B1128" t="str">
        <v>A1075 description</v>
      </c>
      <c r="C1128" s="16">
        <v>2072</v>
      </c>
      <c r="D1128" t="str">
        <v>Administrative and other operating expenses / income</v>
      </c>
      <c r="E1128" t="str">
        <v>Other income</v>
      </c>
      <c r="F1128" t="str">
        <v>Royalties receivable - Overseas - taxable as non-trading income</v>
      </c>
      <c r="G1128" s="16">
        <v>0</v>
      </c>
      <c r="H1128" s="16">
        <v>0</v>
      </c>
      <c r="I1128" s="16">
        <v>0</v>
      </c>
      <c r="J1128" s="16">
        <v>0</v>
      </c>
      <c r="K1128" s="16">
        <v>0</v>
      </c>
      <c r="L1128" s="16">
        <v>2072</v>
      </c>
      <c r="M1128" t="str">
        <v>Administrative and other operating expenses / income</v>
      </c>
      <c r="N1128" t="str">
        <v>Other income</v>
      </c>
      <c r="O1128" t="str">
        <v>Royalties receivable - Overseas - taxable as non-trading income</v>
      </c>
      <c r="T1128" t="str">
        <v>Administrative and other operating expenses / income</v>
      </c>
      <c r="Z1128">
        <v>0</v>
      </c>
    </row>
    <row r="1129" spans="1:26" x14ac:dyDescent="0.2">
      <c r="A1129" t="str">
        <v>A1076</v>
      </c>
      <c r="B1129" t="str">
        <v>A1076 description</v>
      </c>
      <c r="C1129" s="16">
        <v>2073</v>
      </c>
      <c r="D1129" t="str">
        <v>Administrative and other operating expenses / income</v>
      </c>
      <c r="E1129" t="str">
        <v>Other income</v>
      </c>
      <c r="F1129" t="str">
        <v>Management fee income</v>
      </c>
      <c r="G1129" s="16">
        <v>0</v>
      </c>
      <c r="H1129" s="16">
        <v>0</v>
      </c>
      <c r="I1129" s="16">
        <v>0</v>
      </c>
      <c r="J1129" s="16">
        <v>0</v>
      </c>
      <c r="K1129" s="16">
        <v>0</v>
      </c>
      <c r="L1129" s="16">
        <v>2073</v>
      </c>
      <c r="M1129" t="str">
        <v>Administrative and other operating expenses / income</v>
      </c>
      <c r="N1129" t="str">
        <v>Other income</v>
      </c>
      <c r="O1129" t="str">
        <v>Management fee income</v>
      </c>
      <c r="T1129" t="str">
        <v>Administrative and other operating expenses / income</v>
      </c>
      <c r="Z1129">
        <v>0</v>
      </c>
    </row>
    <row r="1130" spans="1:26" x14ac:dyDescent="0.2">
      <c r="A1130" t="str">
        <v>A1077</v>
      </c>
      <c r="B1130" t="str">
        <v>A1077 description</v>
      </c>
      <c r="C1130" s="16">
        <v>2074</v>
      </c>
      <c r="D1130" t="str">
        <v>Administrative and other operating expenses / income</v>
      </c>
      <c r="E1130" t="str">
        <v>Other income</v>
      </c>
      <c r="F1130" t="str">
        <v>Other taxable income</v>
      </c>
      <c r="G1130" s="16">
        <v>0</v>
      </c>
      <c r="H1130" s="16">
        <v>0</v>
      </c>
      <c r="I1130" s="16">
        <v>0</v>
      </c>
      <c r="J1130" s="16">
        <v>0</v>
      </c>
      <c r="K1130" s="16">
        <v>0</v>
      </c>
      <c r="L1130" s="16">
        <v>2074</v>
      </c>
      <c r="M1130" t="str">
        <v>Administrative and other operating expenses / income</v>
      </c>
      <c r="N1130" t="str">
        <v>Other income</v>
      </c>
      <c r="O1130" t="str">
        <v>Other taxable income</v>
      </c>
      <c r="T1130" t="str">
        <v>Administrative and other operating expenses / income</v>
      </c>
      <c r="Z1130">
        <v>0</v>
      </c>
    </row>
    <row r="1131" spans="1:26" x14ac:dyDescent="0.2">
      <c r="A1131" t="str">
        <v>A1078</v>
      </c>
      <c r="B1131" t="str">
        <v>A1078 description</v>
      </c>
      <c r="C1131" s="16">
        <v>2075</v>
      </c>
      <c r="D1131" t="str">
        <v>Administrative and other operating expenses / income</v>
      </c>
      <c r="E1131" t="str">
        <v>Other income</v>
      </c>
      <c r="F1131" t="str">
        <v>Coronavirus job retention scheme grant income</v>
      </c>
      <c r="G1131" s="16">
        <v>0</v>
      </c>
      <c r="H1131" s="16">
        <v>0</v>
      </c>
      <c r="I1131" s="16">
        <v>0</v>
      </c>
      <c r="J1131" s="16">
        <v>0</v>
      </c>
      <c r="K1131" s="16">
        <v>0</v>
      </c>
      <c r="L1131" s="16">
        <v>2075</v>
      </c>
      <c r="M1131" t="str">
        <v>Administrative and other operating expenses / income</v>
      </c>
      <c r="N1131" t="str">
        <v>Other income</v>
      </c>
      <c r="O1131" t="str">
        <v>Coronavirus job retention scheme grant income</v>
      </c>
      <c r="T1131" t="str">
        <v>Administrative and other operating expenses / income</v>
      </c>
      <c r="Z1131">
        <v>0</v>
      </c>
    </row>
    <row r="1132" spans="1:26" x14ac:dyDescent="0.2">
      <c r="A1132" t="str">
        <v>A1079</v>
      </c>
      <c r="B1132" t="str">
        <v>A1079 description</v>
      </c>
      <c r="C1132" s="16">
        <v>2076</v>
      </c>
      <c r="D1132" t="str">
        <v>Finance income and expenses</v>
      </c>
      <c r="E1132" t="str">
        <v>Bank charges</v>
      </c>
      <c r="F1132" t="str">
        <v>Bank charges relating to borrowing of money for property activities</v>
      </c>
      <c r="G1132" s="16">
        <v>0</v>
      </c>
      <c r="H1132" s="16">
        <v>0</v>
      </c>
      <c r="I1132" s="16">
        <v>0</v>
      </c>
      <c r="J1132" s="16">
        <v>0</v>
      </c>
      <c r="K1132" s="16">
        <v>0</v>
      </c>
      <c r="L1132" s="16">
        <v>2076</v>
      </c>
      <c r="M1132" t="str">
        <v>Finance income and expenses</v>
      </c>
      <c r="N1132" t="str">
        <v>Bank charges</v>
      </c>
      <c r="O1132" t="str">
        <v>Bank charges relating to borrowing of money for property activities</v>
      </c>
      <c r="T1132" t="str">
        <v>Finance income and expenses</v>
      </c>
      <c r="Z1132">
        <v>0</v>
      </c>
    </row>
    <row r="1133" spans="1:26" x14ac:dyDescent="0.2">
      <c r="A1133" t="str">
        <v>A1080</v>
      </c>
      <c r="B1133" t="str">
        <v>A1080 description</v>
      </c>
      <c r="C1133" s="16">
        <v>2077</v>
      </c>
      <c r="D1133" t="str">
        <v>Finance income and expenses</v>
      </c>
      <c r="E1133" t="str">
        <v>Bank charges</v>
      </c>
      <c r="F1133" t="str">
        <v>Bank charges relating to borrowing of money for property activities</v>
      </c>
      <c r="G1133" s="16">
        <v>0</v>
      </c>
      <c r="H1133" s="16">
        <v>0</v>
      </c>
      <c r="I1133" s="16">
        <v>0</v>
      </c>
      <c r="J1133" s="16">
        <v>0</v>
      </c>
      <c r="K1133" s="16">
        <v>0</v>
      </c>
      <c r="L1133" s="16">
        <v>2077</v>
      </c>
      <c r="M1133" t="str">
        <v>Finance income and expenses</v>
      </c>
      <c r="N1133" t="str">
        <v>Bank charges</v>
      </c>
      <c r="O1133" t="str">
        <v>Bank charges relating to borrowing of money for property activities</v>
      </c>
      <c r="T1133" t="str">
        <v>Finance income and expenses</v>
      </c>
      <c r="Z1133">
        <v>0</v>
      </c>
    </row>
    <row r="1134" spans="1:26" x14ac:dyDescent="0.2">
      <c r="A1134" t="str">
        <v>A1081</v>
      </c>
      <c r="B1134" t="str">
        <v>A1081 description</v>
      </c>
      <c r="C1134" s="16">
        <v>2078</v>
      </c>
      <c r="D1134" t="str">
        <v>Finance income and expenses</v>
      </c>
      <c r="E1134" t="str">
        <v>Bank charges</v>
      </c>
      <c r="F1134" t="str">
        <v>Bank charges relating to borrowing of money for property activities</v>
      </c>
      <c r="G1134" s="16">
        <v>0</v>
      </c>
      <c r="H1134" s="16">
        <v>0</v>
      </c>
      <c r="I1134" s="16">
        <v>0</v>
      </c>
      <c r="J1134" s="16">
        <v>0</v>
      </c>
      <c r="K1134" s="16">
        <v>0</v>
      </c>
      <c r="L1134" s="16">
        <v>2078</v>
      </c>
      <c r="M1134" t="str">
        <v>Finance income and expenses</v>
      </c>
      <c r="N1134" t="str">
        <v>Bank charges</v>
      </c>
      <c r="O1134" t="str">
        <v>Bank charges relating to borrowing of money for property activities</v>
      </c>
      <c r="T1134" t="str">
        <v>Finance income and expenses</v>
      </c>
      <c r="Z1134">
        <v>0</v>
      </c>
    </row>
    <row r="1135" spans="1:26" x14ac:dyDescent="0.2">
      <c r="A1135" t="str">
        <v>A1082</v>
      </c>
      <c r="B1135" t="str">
        <v>A1082 description</v>
      </c>
      <c r="C1135" s="16">
        <v>2079</v>
      </c>
      <c r="D1135" t="str">
        <v>Finance income and expenses</v>
      </c>
      <c r="E1135" t="str">
        <v>Bank charges</v>
      </c>
      <c r="F1135" t="str">
        <v>Bank charges relating to borrowing of money for property activities</v>
      </c>
      <c r="G1135" s="16">
        <v>0</v>
      </c>
      <c r="H1135" s="16">
        <v>0</v>
      </c>
      <c r="I1135" s="16">
        <v>0</v>
      </c>
      <c r="J1135" s="16">
        <v>0</v>
      </c>
      <c r="K1135" s="16">
        <v>0</v>
      </c>
      <c r="L1135" s="16">
        <v>2079</v>
      </c>
      <c r="M1135" t="str">
        <v>Finance income and expenses</v>
      </c>
      <c r="N1135" t="str">
        <v>Bank charges</v>
      </c>
      <c r="O1135" t="str">
        <v>Bank charges relating to borrowing of money for property activities</v>
      </c>
      <c r="T1135" t="str">
        <v>Finance income and expenses</v>
      </c>
      <c r="Z1135">
        <v>0</v>
      </c>
    </row>
    <row r="1136" spans="1:26" x14ac:dyDescent="0.2">
      <c r="A1136" t="str">
        <v>A1083</v>
      </c>
      <c r="B1136" t="str">
        <v>A1083 description</v>
      </c>
      <c r="C1136" s="16">
        <v>2080</v>
      </c>
      <c r="D1136" t="str">
        <v>Finance income and expenses</v>
      </c>
      <c r="E1136" t="str">
        <v>Bank charges</v>
      </c>
      <c r="F1136" t="str">
        <v>Bank charges relating to borrowing of money for property activities</v>
      </c>
      <c r="G1136" s="16">
        <v>0</v>
      </c>
      <c r="H1136" s="16">
        <v>0</v>
      </c>
      <c r="I1136" s="16">
        <v>0</v>
      </c>
      <c r="J1136" s="16">
        <v>0</v>
      </c>
      <c r="K1136" s="16">
        <v>0</v>
      </c>
      <c r="L1136" s="16">
        <v>2080</v>
      </c>
      <c r="M1136" t="str">
        <v>Finance income and expenses</v>
      </c>
      <c r="N1136" t="str">
        <v>Bank charges</v>
      </c>
      <c r="O1136" t="str">
        <v>Bank charges relating to borrowing of money for property activities</v>
      </c>
      <c r="T1136" t="str">
        <v>Finance income and expenses</v>
      </c>
      <c r="Z1136">
        <v>0</v>
      </c>
    </row>
    <row r="1137" spans="1:26" x14ac:dyDescent="0.2">
      <c r="A1137" t="str">
        <v>A1084</v>
      </c>
      <c r="B1137" t="str">
        <v>A1084 description</v>
      </c>
      <c r="C1137" s="16">
        <v>2081</v>
      </c>
      <c r="D1137" t="str">
        <v>Finance income and expenses</v>
      </c>
      <c r="E1137" t="str">
        <v>Bank charges</v>
      </c>
      <c r="F1137" t="str">
        <v>Bank charges relating to borrowing of money for property activities</v>
      </c>
      <c r="G1137" s="16">
        <v>0</v>
      </c>
      <c r="H1137" s="16">
        <v>0</v>
      </c>
      <c r="I1137" s="16">
        <v>0</v>
      </c>
      <c r="J1137" s="16">
        <v>0</v>
      </c>
      <c r="K1137" s="16">
        <v>0</v>
      </c>
      <c r="L1137" s="16">
        <v>2081</v>
      </c>
      <c r="M1137" t="str">
        <v>Finance income and expenses</v>
      </c>
      <c r="N1137" t="str">
        <v>Bank charges</v>
      </c>
      <c r="O1137" t="str">
        <v>Bank charges relating to borrowing of money for property activities</v>
      </c>
      <c r="T1137" t="str">
        <v>Finance income and expenses</v>
      </c>
      <c r="Z1137">
        <v>0</v>
      </c>
    </row>
    <row r="1138" spans="1:26" x14ac:dyDescent="0.2">
      <c r="A1138" t="str">
        <v>A1085</v>
      </c>
      <c r="B1138" t="str">
        <v>A1085 description</v>
      </c>
      <c r="C1138" s="16">
        <v>2082</v>
      </c>
      <c r="D1138" t="str">
        <v>Other income and expenses</v>
      </c>
      <c r="E1138" t="str">
        <v>Dividends</v>
      </c>
      <c r="F1138" t="str">
        <v/>
      </c>
      <c r="G1138" s="16">
        <v>0</v>
      </c>
      <c r="H1138" s="16">
        <v>0</v>
      </c>
      <c r="I1138" s="16">
        <v>0</v>
      </c>
      <c r="J1138" s="16">
        <v>0</v>
      </c>
      <c r="K1138" s="16">
        <v>0</v>
      </c>
      <c r="L1138" s="16">
        <v>2082</v>
      </c>
      <c r="M1138" t="str">
        <v>Other income and expenses</v>
      </c>
      <c r="N1138" t="str">
        <v>Dividends</v>
      </c>
      <c r="O1138" t="str">
        <v/>
      </c>
      <c r="T1138" t="str">
        <v>Other income and expenses</v>
      </c>
      <c r="Z1138">
        <v>0</v>
      </c>
    </row>
    <row r="1139" spans="1:26" x14ac:dyDescent="0.2">
      <c r="A1139" t="str">
        <v>A1086</v>
      </c>
      <c r="B1139" t="str">
        <v>A1086 description</v>
      </c>
      <c r="C1139" s="16">
        <v>2083</v>
      </c>
      <c r="D1139" t="str">
        <v>Other income and expenses</v>
      </c>
      <c r="E1139" t="str">
        <v>Revaluations of properties</v>
      </c>
      <c r="F1139" t="str">
        <v/>
      </c>
      <c r="G1139" s="16">
        <v>0</v>
      </c>
      <c r="H1139" s="16">
        <v>0</v>
      </c>
      <c r="I1139" s="16">
        <v>0</v>
      </c>
      <c r="J1139" s="16">
        <v>0</v>
      </c>
      <c r="K1139" s="16">
        <v>0</v>
      </c>
      <c r="L1139" s="16">
        <v>2083</v>
      </c>
      <c r="M1139" t="str">
        <v>Other income and expenses</v>
      </c>
      <c r="N1139" t="str">
        <v>Revaluations of properties</v>
      </c>
      <c r="O1139" t="str">
        <v/>
      </c>
      <c r="T1139" t="str">
        <v>Other income and expenses</v>
      </c>
      <c r="Z1139">
        <v>0</v>
      </c>
    </row>
    <row r="1140" spans="1:26" x14ac:dyDescent="0.2">
      <c r="A1140" t="str">
        <v>A1087</v>
      </c>
      <c r="B1140" t="str">
        <v>A1087 description</v>
      </c>
      <c r="C1140" s="16">
        <v>2084</v>
      </c>
      <c r="D1140" t="str">
        <v>Other income and expenses</v>
      </c>
      <c r="E1140" t="str">
        <v>Fair value adjustments</v>
      </c>
      <c r="F1140" t="str">
        <v/>
      </c>
      <c r="G1140" s="16">
        <v>0</v>
      </c>
      <c r="H1140" s="16">
        <v>0</v>
      </c>
      <c r="I1140" s="16">
        <v>0</v>
      </c>
      <c r="J1140" s="16">
        <v>0</v>
      </c>
      <c r="K1140" s="16">
        <v>0</v>
      </c>
      <c r="L1140" s="16">
        <v>2084</v>
      </c>
      <c r="M1140" t="str">
        <v>Other income and expenses</v>
      </c>
      <c r="N1140" t="str">
        <v>Fair value adjustments</v>
      </c>
      <c r="O1140" t="str">
        <v/>
      </c>
      <c r="T1140" t="str">
        <v>Other income and expenses</v>
      </c>
      <c r="Z1140">
        <v>0</v>
      </c>
    </row>
    <row r="1141" spans="1:26" x14ac:dyDescent="0.2">
      <c r="A1141" t="str">
        <v>A1088</v>
      </c>
      <c r="B1141" t="str">
        <v>A1088 description</v>
      </c>
      <c r="C1141" s="16">
        <v>2085</v>
      </c>
      <c r="D1141" t="str">
        <v>Other income and expenses</v>
      </c>
      <c r="E1141" t="str">
        <v>Other income</v>
      </c>
      <c r="F1141" t="str">
        <v>Other taxable income</v>
      </c>
      <c r="G1141" s="16">
        <v>0</v>
      </c>
      <c r="H1141" s="16">
        <v>0</v>
      </c>
      <c r="I1141" s="16">
        <v>0</v>
      </c>
      <c r="J1141" s="16">
        <v>0</v>
      </c>
      <c r="K1141" s="16">
        <v>0</v>
      </c>
      <c r="L1141" s="16">
        <v>2085</v>
      </c>
      <c r="M1141" t="str">
        <v>Other income and expenses</v>
      </c>
      <c r="N1141" t="str">
        <v>Other income</v>
      </c>
      <c r="O1141" t="str">
        <v>Other taxable income</v>
      </c>
      <c r="T1141" t="str">
        <v>Other income and expenses</v>
      </c>
      <c r="Z1141">
        <v>0</v>
      </c>
    </row>
    <row r="1142" spans="1:26" x14ac:dyDescent="0.2">
      <c r="A1142" t="str">
        <v>A1089</v>
      </c>
      <c r="B1142" t="str">
        <v>A1089description</v>
      </c>
      <c r="C1142" s="16">
        <v>2086</v>
      </c>
      <c r="D1142" t="str">
        <v>Other income and expenses</v>
      </c>
      <c r="E1142" t="str">
        <v>Other analysis / exceptional costs</v>
      </c>
      <c r="F1142" t="str">
        <v>Capital expenditure</v>
      </c>
      <c r="G1142" s="16">
        <v>0</v>
      </c>
      <c r="H1142" s="16">
        <v>0</v>
      </c>
      <c r="I1142" s="16">
        <v>0</v>
      </c>
      <c r="J1142" s="16">
        <v>0</v>
      </c>
      <c r="K1142" s="16">
        <v>0</v>
      </c>
      <c r="L1142" s="16">
        <v>2086</v>
      </c>
      <c r="M1142" t="str">
        <v>Other income and expenses</v>
      </c>
      <c r="N1142" t="str">
        <v>Other analysis / exceptional costs</v>
      </c>
      <c r="O1142" t="str">
        <v>Capital expenditure</v>
      </c>
      <c r="T1142" t="str">
        <v>Other income and expenses</v>
      </c>
      <c r="Z1142">
        <v>0</v>
      </c>
    </row>
    <row r="1143" spans="1:26" x14ac:dyDescent="0.2">
      <c r="A1143" t="str">
        <v>A1090</v>
      </c>
      <c r="B1143" t="str">
        <v>A1090 description</v>
      </c>
      <c r="C1143" s="16">
        <v>2087</v>
      </c>
      <c r="D1143" t="str">
        <v>Other income and expenses</v>
      </c>
      <c r="E1143" t="str">
        <v>Dividends</v>
      </c>
      <c r="F1143" t="str">
        <v/>
      </c>
      <c r="G1143" s="16">
        <v>0</v>
      </c>
      <c r="H1143" s="16">
        <v>0</v>
      </c>
      <c r="I1143" s="16">
        <v>0</v>
      </c>
      <c r="J1143" s="16">
        <v>0</v>
      </c>
      <c r="K1143" s="16">
        <v>0</v>
      </c>
      <c r="L1143" s="16">
        <v>2087</v>
      </c>
      <c r="M1143" t="str">
        <v>Other income and expenses</v>
      </c>
      <c r="N1143" t="str">
        <v>Dividends</v>
      </c>
      <c r="O1143" t="str">
        <v/>
      </c>
      <c r="T1143" t="str">
        <v>Other income and expenses</v>
      </c>
      <c r="Z1143">
        <v>0</v>
      </c>
    </row>
    <row r="4006" spans="1:28" x14ac:dyDescent="0.2">
      <c r="A4006" t="s">
        <v>143</v>
      </c>
      <c r="AB4006" t="s">
        <v>143</v>
      </c>
    </row>
  </sheetData>
  <sheetProtection sort="0" autoFilter="0" pivotTables="0"/>
  <autoFilter ref="A4:T3006" xr:uid="{00000000-0009-0000-0000-000009000000}"/>
  <hyperlinks>
    <hyperlink ref="A3" location="Index!A1" display="Index" xr:uid="{00000000-0004-0000-0900-000000000000}"/>
    <hyperlink ref="A2" location="'Help'!B63" display="Help" xr:uid="{00000000-0004-0000-0900-000001000000}"/>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E9EF66-95D1-400A-87FE-FC649FFA7431}">
  <sheetPr>
    <tabColor theme="9" tint="0.79992065187536243"/>
  </sheetPr>
  <dimension ref="A1:AA3017"/>
  <sheetViews>
    <sheetView workbookViewId="0">
      <selection activeCell="A8" sqref="A8"/>
    </sheetView>
  </sheetViews>
  <sheetFormatPr defaultRowHeight="14.25" x14ac:dyDescent="0.2"/>
  <cols>
    <col min="1" max="1" width="11.875" customWidth="1"/>
    <col min="2" max="2" width="40.625" customWidth="1"/>
    <col min="3" max="3" width="15.625" customWidth="1"/>
    <col min="4" max="9" width="40.625" customWidth="1"/>
    <col min="10" max="10" width="7.875" customWidth="1"/>
    <col min="11" max="11" width="6.625" customWidth="1"/>
    <col min="12" max="12" width="43.125" customWidth="1"/>
    <col min="13" max="13" width="11" customWidth="1"/>
    <col min="14" max="15" width="42.625" customWidth="1"/>
    <col min="16" max="16" width="17.375" customWidth="1"/>
    <col min="17" max="19" width="17.625" customWidth="1"/>
    <col min="20" max="20" width="8.875" customWidth="1"/>
    <col min="21" max="21" width="8.625" customWidth="1"/>
    <col min="22" max="24" width="8.875" customWidth="1"/>
    <col min="25" max="27" width="8.625" customWidth="1"/>
  </cols>
  <sheetData>
    <row r="1" spans="1:27" ht="23.25" x14ac:dyDescent="0.35">
      <c r="A1" s="13" t="str">
        <f>+Lists!$L$4</f>
        <v>Badger Ltd - Period end: 31/12/2024</v>
      </c>
      <c r="D1" s="13"/>
      <c r="E1" s="13"/>
      <c r="F1" s="13"/>
    </row>
    <row r="2" spans="1:27" x14ac:dyDescent="0.2">
      <c r="A2" s="67" t="s">
        <v>12</v>
      </c>
    </row>
    <row r="3" spans="1:27" ht="15" x14ac:dyDescent="0.25">
      <c r="A3" s="17" t="s">
        <v>8</v>
      </c>
      <c r="D3" s="65" t="s">
        <v>1071</v>
      </c>
      <c r="E3" s="17"/>
      <c r="F3" s="17"/>
      <c r="G3" s="65" t="s">
        <v>1072</v>
      </c>
      <c r="O3" s="65" t="s">
        <v>813</v>
      </c>
      <c r="V3" s="65"/>
      <c r="W3" s="65"/>
    </row>
    <row r="4" spans="1:27" ht="15.75" thickBot="1" x14ac:dyDescent="0.3">
      <c r="A4" s="14" t="str">
        <f>Column_Code</f>
        <v>Code</v>
      </c>
      <c r="B4" s="14" t="s">
        <v>1073</v>
      </c>
      <c r="C4" s="14" t="s">
        <v>1074</v>
      </c>
      <c r="D4" s="14" t="str">
        <f>G4</f>
        <v>Income Statement Mapping</v>
      </c>
      <c r="E4" s="14" t="str">
        <f>H4</f>
        <v>Detailed Heading</v>
      </c>
      <c r="F4" s="14" t="str">
        <f>I4</f>
        <v>Sub Analysis</v>
      </c>
      <c r="G4" s="14" t="s">
        <v>1047</v>
      </c>
      <c r="H4" s="14" t="s">
        <v>1048</v>
      </c>
      <c r="I4" s="14" t="s">
        <v>1049</v>
      </c>
      <c r="L4" s="14" t="s">
        <v>1050</v>
      </c>
      <c r="N4" t="s">
        <v>885</v>
      </c>
      <c r="O4" t="s">
        <v>1051</v>
      </c>
      <c r="P4" t="s">
        <v>1075</v>
      </c>
      <c r="Q4" t="s">
        <v>1052</v>
      </c>
      <c r="R4" t="s">
        <v>1053</v>
      </c>
      <c r="S4" t="s">
        <v>1054</v>
      </c>
      <c r="T4" t="s">
        <v>1056</v>
      </c>
    </row>
    <row r="6" spans="1:27" ht="88.5" customHeight="1" x14ac:dyDescent="0.2">
      <c r="B6" s="295" t="s">
        <v>1076</v>
      </c>
      <c r="C6" s="295"/>
      <c r="D6" s="295"/>
      <c r="E6" s="295"/>
      <c r="F6" s="295"/>
      <c r="G6" s="295"/>
      <c r="H6" s="295"/>
      <c r="I6" s="295"/>
    </row>
    <row r="7" spans="1:27" x14ac:dyDescent="0.2">
      <c r="K7" t="str" cm="1">
        <f t="array" ref="K7:L20">_xlfn.SWITCH(T7:T20,0,"",41,_xlfn.HSTACK(1,Message_Valid_GL_Code_Required),31,_xlfn.HSTACK(1,Message_TB_Category_1_Invalid),21,_xlfn.HSTACK(1,Message_TB_Category_2_Invalid),11,_xlfn.HSTACK(1,Message_TB_Category_3_Invalid),12,_xlfn.HSTACK(1,Message_TB_Category_3_Invalid_Should_Be_Blank),"")</f>
        <v/>
      </c>
      <c r="L7" t="str">
        <v/>
      </c>
      <c r="O7" t="b" cm="1">
        <f t="array" ref="O7:O20">LEN(A7:A20)&gt;0</f>
        <v>0</v>
      </c>
      <c r="P7" cm="1">
        <f t="array" ref="P7:P21">IF(O7:$O21,IF(ISNA(VLOOKUP($A7:$A21,_xlfn.ANCHORARRAY(Possible_Tb_Codes),1,FALSE)),41,0),0)</f>
        <v>0</v>
      </c>
      <c r="Q7" cm="1">
        <f t="array" ref="Q7:Q21">IF(O7:$O21,IF((LEN(G7:G21)=0)*(P7:P21=0),31,IFERROR(IF(_xlfn.XLOOKUP(G7:G21,_xlfn.ANCHORARRAY(Map_Sorted_Income_statement),_xlfn.ANCHORARRAY(Map_Sorted_Income_statement),31,0,2)=31,31,0),31)),0)</f>
        <v>0</v>
      </c>
      <c r="R7" s="11" cm="1">
        <f t="array" ref="R7">IF(O7,IF((Q7=0),IFERROR(_xlfn.LET(_xlpm.range_ref,_xlfn.ANCHORARRAY(_xlfn.XLOOKUP(G7,Map_Range_Lookup,Map_Range_Data_Sorted_Lookup,,0)),IF(_xlfn.XLOOKUP(H7,_xlpm.range_ref,_xlpm.range_ref,21,0,2)=21,21,0)),IF(LEN(G7)&gt;0,22,0)),0),0)</f>
        <v>0</v>
      </c>
      <c r="S7" cm="1">
        <f t="array" ref="S7">IF(O7,IF(R7=0,IFERROR(_xlfn.LET(_xlpm.range_ref,_xlfn.ANCHORARRAY(_xlfn.XLOOKUP(H7,Map_Range_Lookup,Map_Range_Data_Sorted_Lookup,,0)),IF(_xlfn.XLOOKUP(I7,_xlpm.range_ref,_xlpm.range_ref,11,0,2)=11,11,0)),IF(LEN(I7)&gt;0,12,0)),0),0)</f>
        <v>0</v>
      </c>
      <c r="T7" s="46" cm="1">
        <f t="array" ref="T7:T21">_xlfn.BYROW(P7:S21,_xlfn.LAMBDA(_xlpm.row,MAX(_xlpm.row)))</f>
        <v>0</v>
      </c>
      <c r="AA7" t="str" cm="1">
        <f t="array" ref="AA7:AA8">_xlfn.BYROW(A8:A9,_xlfn.LAMBDA(_xlpm.code,_xlfn.LET(_xlpm.codes,_xlfn.CHOOSECOLS(Mapped_TB_Input_DCRange,1),_xlpm.index,_xlfn.IFNA(MATCH(_xlpm.code,_xlpm.codes,0),0),_xlpm.col_L1,COLUMN('TB and map'!D1),_xlpm.col_L2,COLUMN('TB and map'!E1),_xlpm.col_L3,COLUMN('TB and map'!F1),IF(_xlpm.index&gt;0,"",""))))</f>
        <v/>
      </c>
    </row>
    <row r="8" spans="1:27" x14ac:dyDescent="0.2">
      <c r="A8" s="215" t="s">
        <v>2260</v>
      </c>
      <c r="B8" s="45" t="str" cm="1">
        <f t="array" ref="B8:F8">IF(LEN($A8)&gt;0,_xlfn.XLOOKUP($A8,'TB and map'!$A$7:$A$3006,'TB and map'!$B$7:$F$3006,"",0),"")</f>
        <v>A0799 description</v>
      </c>
      <c r="C8" s="16">
        <v>1796</v>
      </c>
      <c r="D8" s="45" t="str">
        <v>Administrative and other operating expenses / income</v>
      </c>
      <c r="E8" s="45" t="str">
        <v>Other analysis / exceptional costs</v>
      </c>
      <c r="F8" s="45" t="str">
        <v>Other allowable expenditure</v>
      </c>
      <c r="G8" s="215" t="s">
        <v>871</v>
      </c>
      <c r="H8" s="215"/>
      <c r="I8" s="215"/>
      <c r="K8" s="76">
        <v>1</v>
      </c>
      <c r="L8" s="8" t="str">
        <v>Level 1 invalid</v>
      </c>
      <c r="N8" t="s">
        <v>1077</v>
      </c>
      <c r="O8" t="b">
        <v>1</v>
      </c>
      <c r="P8">
        <v>0</v>
      </c>
      <c r="Q8">
        <v>31</v>
      </c>
      <c r="R8" s="11" cm="1">
        <f t="array" ref="R8">IF(O8,IF((Q8=0),IFERROR(_xlfn.LET(_xlpm.range_ref,_xlfn.ANCHORARRAY(_xlfn.XLOOKUP(G8,Map_Range_Lookup,Map_Range_Data_Sorted_Lookup,,0)),IF(_xlfn.XLOOKUP(H8,_xlpm.range_ref,_xlpm.range_ref,21,0,2)=21,21,0)),IF(LEN(G8)&gt;0,22,0)),0),0)</f>
        <v>0</v>
      </c>
      <c r="S8" cm="1">
        <f t="array" ref="S8">IF(O8,IF(R8=0,IFERROR(_xlfn.LET(_xlpm.range_ref,_xlfn.ANCHORARRAY(_xlfn.XLOOKUP(H8,Map_Range_Lookup,Map_Range_Data_Sorted_Lookup,,0)),IF(_xlfn.XLOOKUP(I8,_xlpm.range_ref,_xlpm.range_ref,11,0,2)=11,11,0)),IF(LEN(I8)&gt;0,12,0)),0),0)</f>
        <v>11</v>
      </c>
      <c r="T8" s="46">
        <v>31</v>
      </c>
      <c r="AA8" t="str">
        <v/>
      </c>
    </row>
    <row r="9" spans="1:27" x14ac:dyDescent="0.2">
      <c r="A9" s="215" t="s">
        <v>871</v>
      </c>
      <c r="B9" s="45" t="str" cm="1">
        <f t="array" ref="B9">IF(LEN($A9)&gt;0,_xlfn.XLOOKUP($A9,'TB and map'!$A$7:$A$3006,'TB and map'!$B$7:$F$3006,"",0),"")</f>
        <v/>
      </c>
      <c r="C9" s="16"/>
      <c r="D9" s="45"/>
      <c r="E9" s="45"/>
      <c r="F9" s="45"/>
      <c r="G9" s="215" t="s">
        <v>871</v>
      </c>
      <c r="H9" s="215"/>
      <c r="I9" s="215"/>
      <c r="K9" s="76" t="str">
        <v/>
      </c>
      <c r="L9" s="8" t="str">
        <v/>
      </c>
      <c r="O9" t="b">
        <v>0</v>
      </c>
      <c r="P9">
        <v>0</v>
      </c>
      <c r="Q9">
        <v>0</v>
      </c>
      <c r="R9" s="11" cm="1">
        <f t="array" ref="R9">IF(O9,IF((Q9=0),IFERROR(_xlfn.LET(_xlpm.range_ref,_xlfn.ANCHORARRAY(_xlfn.XLOOKUP(G9,Map_Range_Lookup,Map_Range_Data_Sorted_Lookup,,0)),IF(_xlfn.XLOOKUP(H9,_xlpm.range_ref,_xlpm.range_ref,21,0,2)=21,21,0)),IF(LEN(G9)&gt;0,22,0)),0),0)</f>
        <v>0</v>
      </c>
      <c r="S9" cm="1">
        <f t="array" ref="S9">IF(O9,IF(R9=0,IFERROR(_xlfn.LET(_xlpm.range_ref,_xlfn.ANCHORARRAY(_xlfn.XLOOKUP(H9,Map_Range_Lookup,Map_Range_Data_Sorted_Lookup,,0)),IF(_xlfn.XLOOKUP(I9,_xlpm.range_ref,_xlpm.range_ref,11,0,2)=11,11,0)),IF(LEN(I9)&gt;0,12,0)),0),0)</f>
        <v>0</v>
      </c>
      <c r="T9" s="46">
        <v>0</v>
      </c>
    </row>
    <row r="10" spans="1:27" x14ac:dyDescent="0.2">
      <c r="A10" s="215" t="s">
        <v>871</v>
      </c>
      <c r="B10" s="45" t="str" cm="1">
        <f t="array" ref="B10">IF(LEN($A10)&gt;0,_xlfn.XLOOKUP($A10,'TB and map'!$A$7:$A$3006,'TB and map'!$B$7:$F$3006,"",0),"")</f>
        <v/>
      </c>
      <c r="C10" s="16"/>
      <c r="D10" s="45"/>
      <c r="E10" s="45"/>
      <c r="F10" s="45"/>
      <c r="G10" s="215" t="s">
        <v>871</v>
      </c>
      <c r="H10" s="215"/>
      <c r="I10" s="215"/>
      <c r="K10" s="76" t="str">
        <v/>
      </c>
      <c r="L10" s="8" t="str">
        <v/>
      </c>
      <c r="O10" t="b">
        <v>0</v>
      </c>
      <c r="P10">
        <v>0</v>
      </c>
      <c r="Q10">
        <v>0</v>
      </c>
      <c r="R10" s="11" cm="1">
        <f t="array" ref="R10">IF(O10,IF((Q10=0),IFERROR(_xlfn.LET(_xlpm.range_ref,_xlfn.ANCHORARRAY(_xlfn.XLOOKUP(G10,Map_Range_Lookup,Map_Range_Data_Sorted_Lookup,,0)),IF(_xlfn.XLOOKUP(H10,_xlpm.range_ref,_xlpm.range_ref,21,0,2)=21,21,0)),IF(LEN(G10)&gt;0,22,0)),0),0)</f>
        <v>0</v>
      </c>
      <c r="S10" cm="1">
        <f t="array" ref="S10">IF(O10,IF(R10=0,IFERROR(_xlfn.LET(_xlpm.range_ref,_xlfn.ANCHORARRAY(_xlfn.XLOOKUP(H10,Map_Range_Lookup,Map_Range_Data_Sorted_Lookup,,0)),IF(_xlfn.XLOOKUP(I10,_xlpm.range_ref,_xlpm.range_ref,11,0,2)=11,11,0)),IF(LEN(I10)&gt;0,12,0)),0),0)</f>
        <v>0</v>
      </c>
      <c r="T10" s="46">
        <v>0</v>
      </c>
    </row>
    <row r="11" spans="1:27" x14ac:dyDescent="0.2">
      <c r="A11" s="215" t="s">
        <v>871</v>
      </c>
      <c r="B11" s="45" t="str" cm="1">
        <f t="array" ref="B11">IF(LEN($A11)&gt;0,_xlfn.XLOOKUP($A11,'TB and map'!$A$7:$A$3006,'TB and map'!$B$7:$F$3006,"",0),"")</f>
        <v/>
      </c>
      <c r="C11" s="16"/>
      <c r="D11" s="45"/>
      <c r="E11" s="45"/>
      <c r="F11" s="45"/>
      <c r="G11" s="215" t="s">
        <v>871</v>
      </c>
      <c r="H11" s="215"/>
      <c r="I11" s="215"/>
      <c r="K11" s="76" t="str">
        <v/>
      </c>
      <c r="L11" s="8" t="str">
        <v/>
      </c>
      <c r="O11" t="b">
        <v>0</v>
      </c>
      <c r="P11">
        <v>0</v>
      </c>
      <c r="Q11">
        <v>0</v>
      </c>
      <c r="R11" s="11" cm="1">
        <f t="array" ref="R11">IF(O11,IF((Q11=0),IFERROR(_xlfn.LET(_xlpm.range_ref,_xlfn.ANCHORARRAY(_xlfn.XLOOKUP(G11,Map_Range_Lookup,Map_Range_Data_Sorted_Lookup,,0)),IF(_xlfn.XLOOKUP(H11,_xlpm.range_ref,_xlpm.range_ref,21,0,2)=21,21,0)),IF(LEN(G11)&gt;0,22,0)),0),0)</f>
        <v>0</v>
      </c>
      <c r="S11" cm="1">
        <f t="array" ref="S11">IF(O11,IF(R11=0,IFERROR(_xlfn.LET(_xlpm.range_ref,_xlfn.ANCHORARRAY(_xlfn.XLOOKUP(H11,Map_Range_Lookup,Map_Range_Data_Sorted_Lookup,,0)),IF(_xlfn.XLOOKUP(I11,_xlpm.range_ref,_xlpm.range_ref,11,0,2)=11,11,0)),IF(LEN(I11)&gt;0,12,0)),0),0)</f>
        <v>0</v>
      </c>
      <c r="T11" s="46">
        <v>0</v>
      </c>
    </row>
    <row r="12" spans="1:27" x14ac:dyDescent="0.2">
      <c r="A12" s="215" t="s">
        <v>871</v>
      </c>
      <c r="B12" s="45" t="str" cm="1">
        <f t="array" ref="B12">IF(LEN($A12)&gt;0,_xlfn.XLOOKUP($A12,'TB and map'!$A$7:$A$3006,'TB and map'!$B$7:$F$3006,"",0),"")</f>
        <v/>
      </c>
      <c r="C12" s="16"/>
      <c r="D12" s="45"/>
      <c r="E12" s="45"/>
      <c r="F12" s="45"/>
      <c r="G12" s="215" t="s">
        <v>871</v>
      </c>
      <c r="H12" s="215"/>
      <c r="I12" s="215"/>
      <c r="K12" s="76" t="str">
        <v/>
      </c>
      <c r="L12" s="8" t="str">
        <v/>
      </c>
      <c r="O12" t="b">
        <v>0</v>
      </c>
      <c r="P12">
        <v>0</v>
      </c>
      <c r="Q12">
        <v>0</v>
      </c>
      <c r="R12" s="11" cm="1">
        <f t="array" ref="R12">IF(O12,IF((Q12=0),IFERROR(_xlfn.LET(_xlpm.range_ref,_xlfn.ANCHORARRAY(_xlfn.XLOOKUP(G12,Map_Range_Lookup,Map_Range_Data_Sorted_Lookup,,0)),IF(_xlfn.XLOOKUP(H12,_xlpm.range_ref,_xlpm.range_ref,21,0,2)=21,21,0)),IF(LEN(G12)&gt;0,22,0)),0),0)</f>
        <v>0</v>
      </c>
      <c r="S12" cm="1">
        <f t="array" ref="S12">IF(O12,IF(R12=0,IFERROR(_xlfn.LET(_xlpm.range_ref,_xlfn.ANCHORARRAY(_xlfn.XLOOKUP(H12,Map_Range_Lookup,Map_Range_Data_Sorted_Lookup,,0)),IF(_xlfn.XLOOKUP(I12,_xlpm.range_ref,_xlpm.range_ref,11,0,2)=11,11,0)),IF(LEN(I12)&gt;0,12,0)),0),0)</f>
        <v>0</v>
      </c>
      <c r="T12" s="46">
        <v>0</v>
      </c>
    </row>
    <row r="13" spans="1:27" x14ac:dyDescent="0.2">
      <c r="A13" s="215" t="s">
        <v>871</v>
      </c>
      <c r="B13" s="45" t="str" cm="1">
        <f t="array" ref="B13">IF(LEN($A13)&gt;0,_xlfn.XLOOKUP($A13,'TB and map'!$A$7:$A$3006,'TB and map'!$B$7:$F$3006,"",0),"")</f>
        <v/>
      </c>
      <c r="C13" s="16"/>
      <c r="D13" s="45"/>
      <c r="E13" s="45"/>
      <c r="F13" s="45"/>
      <c r="G13" s="215" t="s">
        <v>871</v>
      </c>
      <c r="H13" s="215"/>
      <c r="I13" s="215"/>
      <c r="K13" s="76" t="str">
        <v/>
      </c>
      <c r="L13" s="8" t="str">
        <v/>
      </c>
      <c r="O13" t="b">
        <v>0</v>
      </c>
      <c r="P13">
        <v>0</v>
      </c>
      <c r="Q13">
        <v>0</v>
      </c>
      <c r="R13" s="11" cm="1">
        <f t="array" ref="R13">IF(O13,IF((Q13=0),IFERROR(_xlfn.LET(_xlpm.range_ref,_xlfn.ANCHORARRAY(_xlfn.XLOOKUP(G13,Map_Range_Lookup,Map_Range_Data_Sorted_Lookup,,0)),IF(_xlfn.XLOOKUP(H13,_xlpm.range_ref,_xlpm.range_ref,21,0,2)=21,21,0)),IF(LEN(G13)&gt;0,22,0)),0),0)</f>
        <v>0</v>
      </c>
      <c r="S13" cm="1">
        <f t="array" ref="S13">IF(O13,IF(R13=0,IFERROR(_xlfn.LET(_xlpm.range_ref,_xlfn.ANCHORARRAY(_xlfn.XLOOKUP(H13,Map_Range_Lookup,Map_Range_Data_Sorted_Lookup,,0)),IF(_xlfn.XLOOKUP(I13,_xlpm.range_ref,_xlpm.range_ref,11,0,2)=11,11,0)),IF(LEN(I13)&gt;0,12,0)),0),0)</f>
        <v>0</v>
      </c>
      <c r="T13" s="46">
        <v>0</v>
      </c>
    </row>
    <row r="14" spans="1:27" x14ac:dyDescent="0.2">
      <c r="A14" s="215" t="s">
        <v>871</v>
      </c>
      <c r="B14" s="45" t="str" cm="1">
        <f t="array" ref="B14">IF(LEN($A14)&gt;0,_xlfn.XLOOKUP($A14,'TB and map'!$A$7:$A$3006,'TB and map'!$B$7:$F$3006,"",0),"")</f>
        <v/>
      </c>
      <c r="C14" s="16"/>
      <c r="D14" s="45"/>
      <c r="E14" s="45"/>
      <c r="F14" s="45"/>
      <c r="G14" s="215" t="s">
        <v>871</v>
      </c>
      <c r="H14" s="215"/>
      <c r="I14" s="215"/>
      <c r="K14" s="76" t="str">
        <v/>
      </c>
      <c r="L14" s="8" t="str">
        <v/>
      </c>
      <c r="O14" t="b">
        <v>0</v>
      </c>
      <c r="P14">
        <v>0</v>
      </c>
      <c r="Q14">
        <v>0</v>
      </c>
      <c r="R14" s="11" cm="1">
        <f t="array" ref="R14">IF(O14,IF((Q14=0),IFERROR(_xlfn.LET(_xlpm.range_ref,_xlfn.ANCHORARRAY(_xlfn.XLOOKUP(G14,Map_Range_Lookup,Map_Range_Data_Sorted_Lookup,,0)),IF(_xlfn.XLOOKUP(H14,_xlpm.range_ref,_xlpm.range_ref,21,0,2)=21,21,0)),IF(LEN(G14)&gt;0,22,0)),0),0)</f>
        <v>0</v>
      </c>
      <c r="S14" cm="1">
        <f t="array" ref="S14">IF(O14,IF(R14=0,IFERROR(_xlfn.LET(_xlpm.range_ref,_xlfn.ANCHORARRAY(_xlfn.XLOOKUP(H14,Map_Range_Lookup,Map_Range_Data_Sorted_Lookup,,0)),IF(_xlfn.XLOOKUP(I14,_xlpm.range_ref,_xlpm.range_ref,11,0,2)=11,11,0)),IF(LEN(I14)&gt;0,12,0)),0),0)</f>
        <v>0</v>
      </c>
      <c r="T14" s="46">
        <v>0</v>
      </c>
    </row>
    <row r="15" spans="1:27" x14ac:dyDescent="0.2">
      <c r="A15" s="215" t="s">
        <v>871</v>
      </c>
      <c r="B15" s="45" t="str" cm="1">
        <f t="array" ref="B15">IF(LEN($A15)&gt;0,_xlfn.XLOOKUP($A15,'TB and map'!$A$7:$A$3006,'TB and map'!$B$7:$F$3006,"",0),"")</f>
        <v/>
      </c>
      <c r="C15" s="16"/>
      <c r="D15" s="45"/>
      <c r="E15" s="45"/>
      <c r="F15" s="45"/>
      <c r="G15" s="215" t="s">
        <v>871</v>
      </c>
      <c r="H15" s="215"/>
      <c r="I15" s="215"/>
      <c r="K15" s="76" t="str">
        <v/>
      </c>
      <c r="L15" s="8" t="str">
        <v/>
      </c>
      <c r="O15" t="b">
        <v>0</v>
      </c>
      <c r="P15">
        <v>0</v>
      </c>
      <c r="Q15">
        <v>0</v>
      </c>
      <c r="R15" s="11" cm="1">
        <f t="array" ref="R15">IF(O15,IF((Q15=0),IFERROR(_xlfn.LET(_xlpm.range_ref,_xlfn.ANCHORARRAY(_xlfn.XLOOKUP(G15,Map_Range_Lookup,Map_Range_Data_Sorted_Lookup,,0)),IF(_xlfn.XLOOKUP(H15,_xlpm.range_ref,_xlpm.range_ref,21,0,2)=21,21,0)),IF(LEN(G15)&gt;0,22,0)),0),0)</f>
        <v>0</v>
      </c>
      <c r="S15" cm="1">
        <f t="array" ref="S15">IF(O15,IF(R15=0,IFERROR(_xlfn.LET(_xlpm.range_ref,_xlfn.ANCHORARRAY(_xlfn.XLOOKUP(H15,Map_Range_Lookup,Map_Range_Data_Sorted_Lookup,,0)),IF(_xlfn.XLOOKUP(I15,_xlpm.range_ref,_xlpm.range_ref,11,0,2)=11,11,0)),IF(LEN(I15)&gt;0,12,0)),0),0)</f>
        <v>0</v>
      </c>
      <c r="T15" s="46">
        <v>0</v>
      </c>
    </row>
    <row r="16" spans="1:27" x14ac:dyDescent="0.2">
      <c r="A16" s="215" t="s">
        <v>871</v>
      </c>
      <c r="B16" s="45" t="str" cm="1">
        <f t="array" ref="B16">IF(LEN($A16)&gt;0,_xlfn.XLOOKUP($A16,'TB and map'!$A$7:$A$3006,'TB and map'!$B$7:$F$3006,"",0),"")</f>
        <v/>
      </c>
      <c r="C16" s="16"/>
      <c r="D16" s="45"/>
      <c r="E16" s="45"/>
      <c r="F16" s="45"/>
      <c r="G16" s="215" t="s">
        <v>871</v>
      </c>
      <c r="H16" s="215"/>
      <c r="I16" s="215"/>
      <c r="K16" s="76" t="str">
        <v/>
      </c>
      <c r="L16" s="8" t="str">
        <v/>
      </c>
      <c r="O16" t="b">
        <v>0</v>
      </c>
      <c r="P16">
        <v>0</v>
      </c>
      <c r="Q16">
        <v>0</v>
      </c>
      <c r="R16" s="11" cm="1">
        <f t="array" ref="R16">IF(O16,IF((Q16=0),IFERROR(_xlfn.LET(_xlpm.range_ref,_xlfn.ANCHORARRAY(_xlfn.XLOOKUP(G16,Map_Range_Lookup,Map_Range_Data_Sorted_Lookup,,0)),IF(_xlfn.XLOOKUP(H16,_xlpm.range_ref,_xlpm.range_ref,21,0,2)=21,21,0)),IF(LEN(G16)&gt;0,22,0)),0),0)</f>
        <v>0</v>
      </c>
      <c r="S16" cm="1">
        <f t="array" ref="S16">IF(O16,IF(R16=0,IFERROR(_xlfn.LET(_xlpm.range_ref,_xlfn.ANCHORARRAY(_xlfn.XLOOKUP(H16,Map_Range_Lookup,Map_Range_Data_Sorted_Lookup,,0)),IF(_xlfn.XLOOKUP(I16,_xlpm.range_ref,_xlpm.range_ref,11,0,2)=11,11,0)),IF(LEN(I16)&gt;0,12,0)),0),0)</f>
        <v>0</v>
      </c>
      <c r="T16" s="46">
        <v>0</v>
      </c>
    </row>
    <row r="17" spans="1:20" x14ac:dyDescent="0.2">
      <c r="A17" s="215" t="s">
        <v>871</v>
      </c>
      <c r="B17" s="45" t="str" cm="1">
        <f t="array" ref="B17">IF(LEN($A17)&gt;0,_xlfn.XLOOKUP($A17,'TB and map'!$A$7:$A$3006,'TB and map'!$B$7:$F$3006,"",0),"")</f>
        <v/>
      </c>
      <c r="C17" s="16"/>
      <c r="D17" s="45"/>
      <c r="E17" s="45"/>
      <c r="F17" s="45"/>
      <c r="G17" s="215" t="s">
        <v>871</v>
      </c>
      <c r="H17" s="215"/>
      <c r="I17" s="215"/>
      <c r="K17" s="76" t="str">
        <v/>
      </c>
      <c r="L17" s="8" t="str">
        <v/>
      </c>
      <c r="O17" t="b">
        <v>0</v>
      </c>
      <c r="P17">
        <v>0</v>
      </c>
      <c r="Q17">
        <v>0</v>
      </c>
      <c r="R17" s="11" cm="1">
        <f t="array" ref="R17">IF(O17,IF((Q17=0),IFERROR(_xlfn.LET(_xlpm.range_ref,_xlfn.ANCHORARRAY(_xlfn.XLOOKUP(G17,Map_Range_Lookup,Map_Range_Data_Sorted_Lookup,,0)),IF(_xlfn.XLOOKUP(H17,_xlpm.range_ref,_xlpm.range_ref,21,0,2)=21,21,0)),IF(LEN(G17)&gt;0,22,0)),0),0)</f>
        <v>0</v>
      </c>
      <c r="S17" cm="1">
        <f t="array" ref="S17">IF(O17,IF(R17=0,IFERROR(_xlfn.LET(_xlpm.range_ref,_xlfn.ANCHORARRAY(_xlfn.XLOOKUP(H17,Map_Range_Lookup,Map_Range_Data_Sorted_Lookup,,0)),IF(_xlfn.XLOOKUP(I17,_xlpm.range_ref,_xlpm.range_ref,11,0,2)=11,11,0)),IF(LEN(I17)&gt;0,12,0)),0),0)</f>
        <v>0</v>
      </c>
      <c r="T17" s="46">
        <v>0</v>
      </c>
    </row>
    <row r="18" spans="1:20" x14ac:dyDescent="0.2">
      <c r="A18" s="215" t="s">
        <v>871</v>
      </c>
      <c r="B18" s="45" t="str" cm="1">
        <f t="array" ref="B18">IF(LEN($A18)&gt;0,_xlfn.XLOOKUP($A18,'TB and map'!$A$7:$A$3006,'TB and map'!$B$7:$F$3006,"",0),"")</f>
        <v/>
      </c>
      <c r="C18" s="16"/>
      <c r="D18" s="45"/>
      <c r="E18" s="45"/>
      <c r="F18" s="45"/>
      <c r="G18" s="215" t="s">
        <v>871</v>
      </c>
      <c r="H18" s="215"/>
      <c r="I18" s="215"/>
      <c r="K18" s="76" t="str">
        <v/>
      </c>
      <c r="L18" s="8" t="str">
        <v/>
      </c>
      <c r="O18" t="b">
        <v>0</v>
      </c>
      <c r="P18">
        <v>0</v>
      </c>
      <c r="Q18">
        <v>0</v>
      </c>
      <c r="R18" s="11" cm="1">
        <f t="array" ref="R18">IF(O18,IF((Q18=0),IFERROR(_xlfn.LET(_xlpm.range_ref,_xlfn.ANCHORARRAY(_xlfn.XLOOKUP(G18,Map_Range_Lookup,Map_Range_Data_Sorted_Lookup,,0)),IF(_xlfn.XLOOKUP(H18,_xlpm.range_ref,_xlpm.range_ref,21,0,2)=21,21,0)),IF(LEN(G18)&gt;0,22,0)),0),0)</f>
        <v>0</v>
      </c>
      <c r="S18" cm="1">
        <f t="array" ref="S18">IF(O18,IF(R18=0,IFERROR(_xlfn.LET(_xlpm.range_ref,_xlfn.ANCHORARRAY(_xlfn.XLOOKUP(H18,Map_Range_Lookup,Map_Range_Data_Sorted_Lookup,,0)),IF(_xlfn.XLOOKUP(I18,_xlpm.range_ref,_xlpm.range_ref,11,0,2)=11,11,0)),IF(LEN(I18)&gt;0,12,0)),0),0)</f>
        <v>0</v>
      </c>
      <c r="T18" s="46">
        <v>0</v>
      </c>
    </row>
    <row r="19" spans="1:20" x14ac:dyDescent="0.2">
      <c r="A19" s="215" t="s">
        <v>871</v>
      </c>
      <c r="B19" s="45" t="str" cm="1">
        <f t="array" ref="B19">IF(LEN($A19)&gt;0,_xlfn.XLOOKUP($A19,'TB and map'!$A$7:$A$3006,'TB and map'!$B$7:$F$3006,"",0),"")</f>
        <v/>
      </c>
      <c r="C19" s="16"/>
      <c r="D19" s="45"/>
      <c r="E19" s="45"/>
      <c r="F19" s="45"/>
      <c r="G19" s="215" t="s">
        <v>871</v>
      </c>
      <c r="H19" s="215"/>
      <c r="I19" s="215"/>
      <c r="K19" s="76" t="str">
        <v/>
      </c>
      <c r="L19" s="8" t="str">
        <v/>
      </c>
      <c r="O19" t="b">
        <v>0</v>
      </c>
      <c r="P19">
        <v>0</v>
      </c>
      <c r="Q19">
        <v>0</v>
      </c>
      <c r="R19" s="11" cm="1">
        <f t="array" ref="R19">IF(O19,IF((Q19=0),IFERROR(_xlfn.LET(_xlpm.range_ref,_xlfn.ANCHORARRAY(_xlfn.XLOOKUP(G19,Map_Range_Lookup,Map_Range_Data_Sorted_Lookup,,0)),IF(_xlfn.XLOOKUP(H19,_xlpm.range_ref,_xlpm.range_ref,21,0,2)=21,21,0)),IF(LEN(G19)&gt;0,22,0)),0),0)</f>
        <v>0</v>
      </c>
      <c r="S19" cm="1">
        <f t="array" ref="S19">IF(O19,IF(R19=0,IFERROR(_xlfn.LET(_xlpm.range_ref,_xlfn.ANCHORARRAY(_xlfn.XLOOKUP(H19,Map_Range_Lookup,Map_Range_Data_Sorted_Lookup,,0)),IF(_xlfn.XLOOKUP(I19,_xlpm.range_ref,_xlpm.range_ref,11,0,2)=11,11,0)),IF(LEN(I19)&gt;0,12,0)),0),0)</f>
        <v>0</v>
      </c>
      <c r="T19" s="46">
        <v>0</v>
      </c>
    </row>
    <row r="20" spans="1:20" x14ac:dyDescent="0.2">
      <c r="A20" s="215" t="s">
        <v>871</v>
      </c>
      <c r="B20" s="45" t="str" cm="1">
        <f t="array" ref="B20">IF(LEN($A20)&gt;0,_xlfn.XLOOKUP($A20,'TB and map'!$A$7:$A$3006,'TB and map'!$B$7:$F$3006,"",0),"")</f>
        <v/>
      </c>
      <c r="C20" s="16"/>
      <c r="D20" s="45"/>
      <c r="E20" s="45"/>
      <c r="F20" s="45"/>
      <c r="G20" s="215" t="s">
        <v>871</v>
      </c>
      <c r="H20" s="215"/>
      <c r="I20" s="215"/>
      <c r="K20" s="76" t="str">
        <v/>
      </c>
      <c r="L20" s="8" t="str">
        <v/>
      </c>
      <c r="O20" t="b">
        <v>0</v>
      </c>
      <c r="P20">
        <v>0</v>
      </c>
      <c r="Q20">
        <v>0</v>
      </c>
      <c r="R20" s="11" cm="1">
        <f t="array" ref="R20">IF(O20,IF((Q20=0),IFERROR(_xlfn.LET(_xlpm.range_ref,_xlfn.ANCHORARRAY(_xlfn.XLOOKUP(G20,Map_Range_Lookup,Map_Range_Data_Sorted_Lookup,,0)),IF(_xlfn.XLOOKUP(H20,_xlpm.range_ref,_xlpm.range_ref,21,0,2)=21,21,0)),IF(LEN(G20)&gt;0,22,0)),0),0)</f>
        <v>0</v>
      </c>
      <c r="S20" cm="1">
        <f t="array" ref="S20">IF(O20,IF(R20=0,IFERROR(_xlfn.LET(_xlpm.range_ref,_xlfn.ANCHORARRAY(_xlfn.XLOOKUP(H20,Map_Range_Lookup,Map_Range_Data_Sorted_Lookup,,0)),IF(_xlfn.XLOOKUP(I20,_xlpm.range_ref,_xlpm.range_ref,11,0,2)=11,11,0)),IF(LEN(I20)&gt;0,12,0)),0),0)</f>
        <v>0</v>
      </c>
      <c r="T20" s="46">
        <v>0</v>
      </c>
    </row>
    <row r="21" spans="1:20" x14ac:dyDescent="0.2">
      <c r="K21" s="76"/>
      <c r="L21" s="8"/>
      <c r="P21">
        <v>0</v>
      </c>
      <c r="Q21">
        <v>0</v>
      </c>
      <c r="R21" s="11" cm="1">
        <f t="array" ref="R21">IF(O21,IF((Q21=0),IFERROR(_xlfn.LET(_xlpm.range_ref,_xlfn.ANCHORARRAY(_xlfn.XLOOKUP(G21,Map_Range_Lookup,Map_Range_Data_Sorted_Lookup,,0)),IF(_xlfn.XLOOKUP(H21,_xlpm.range_ref,_xlpm.range_ref,21,0,2)=21,21,0)),IF(LEN(G21)&gt;0,22,0)),0),0)</f>
        <v>0</v>
      </c>
      <c r="S21" cm="1">
        <f t="array" ref="S21">IF(O21,IF(R21=0,IFERROR(_xlfn.LET(_xlpm.range_ref,_xlfn.ANCHORARRAY(_xlfn.XLOOKUP(H21,Map_Range_Lookup,Map_Range_Data_Sorted_Lookup,,0)),IF(_xlfn.XLOOKUP(I21,_xlpm.range_ref,_xlpm.range_ref,11,0,2)=11,11,0)),IF(LEN(I21)&gt;0,12,0)),0),0)</f>
        <v>0</v>
      </c>
      <c r="T21" s="46">
        <v>0</v>
      </c>
    </row>
    <row r="22" spans="1:20" ht="15.75" thickBot="1" x14ac:dyDescent="0.3">
      <c r="K22" s="76"/>
      <c r="L22" s="8"/>
      <c r="N22" s="14" t="s">
        <v>112</v>
      </c>
      <c r="O22" s="14"/>
    </row>
    <row r="23" spans="1:20" x14ac:dyDescent="0.2">
      <c r="K23" s="76"/>
      <c r="L23" s="8"/>
      <c r="N23" t="s">
        <v>135</v>
      </c>
      <c r="P23" s="9" t="str" cm="1">
        <f t="array" ref="P23">_xll.DCRefersToSheetName()</f>
        <v>Map adjustments</v>
      </c>
    </row>
    <row r="24" spans="1:20" x14ac:dyDescent="0.2">
      <c r="K24" s="76"/>
      <c r="L24" s="8"/>
      <c r="N24" t="s">
        <v>843</v>
      </c>
      <c r="P24">
        <f>SUM(K7:K21)</f>
        <v>1</v>
      </c>
    </row>
    <row r="25" spans="1:20" x14ac:dyDescent="0.2">
      <c r="K25" s="76"/>
      <c r="L25" s="8"/>
      <c r="N25" t="s">
        <v>880</v>
      </c>
      <c r="P25" t="str" cm="1">
        <f t="array" ref="P25">_VALIDATIONSMESSAGE2(Validation_Count,L7:L21,)</f>
        <v>Level 1 invalid</v>
      </c>
    </row>
    <row r="26" spans="1:20" ht="15.75" thickBot="1" x14ac:dyDescent="0.3">
      <c r="K26" s="76"/>
      <c r="L26" s="8"/>
      <c r="N26" s="20" t="s">
        <v>139</v>
      </c>
      <c r="O26" s="20"/>
    </row>
    <row r="27" spans="1:20" x14ac:dyDescent="0.2">
      <c r="K27" s="76"/>
      <c r="L27" s="8"/>
      <c r="N27" t="s">
        <v>1045</v>
      </c>
    </row>
    <row r="28" spans="1:20" x14ac:dyDescent="0.2">
      <c r="K28" s="76"/>
      <c r="L28" s="8"/>
      <c r="N28" t="s">
        <v>143</v>
      </c>
    </row>
    <row r="29" spans="1:20" x14ac:dyDescent="0.2">
      <c r="K29" s="76"/>
      <c r="L29" s="8"/>
    </row>
    <row r="30" spans="1:20" x14ac:dyDescent="0.2">
      <c r="K30" s="76"/>
      <c r="L30" s="8"/>
    </row>
    <row r="31" spans="1:20" x14ac:dyDescent="0.2">
      <c r="K31" s="76"/>
      <c r="L31" s="8"/>
    </row>
    <row r="32" spans="1:20" x14ac:dyDescent="0.2">
      <c r="K32" s="76"/>
      <c r="L32" s="8"/>
    </row>
    <row r="33" spans="11:12" x14ac:dyDescent="0.2">
      <c r="K33" s="76"/>
      <c r="L33" s="8"/>
    </row>
    <row r="34" spans="11:12" x14ac:dyDescent="0.2">
      <c r="K34" s="76"/>
      <c r="L34" s="8"/>
    </row>
    <row r="35" spans="11:12" x14ac:dyDescent="0.2">
      <c r="K35" s="76"/>
      <c r="L35" s="8"/>
    </row>
    <row r="36" spans="11:12" x14ac:dyDescent="0.2">
      <c r="K36" s="76"/>
      <c r="L36" s="8"/>
    </row>
    <row r="37" spans="11:12" x14ac:dyDescent="0.2">
      <c r="K37" s="76"/>
      <c r="L37" s="8"/>
    </row>
    <row r="38" spans="11:12" x14ac:dyDescent="0.2">
      <c r="K38" s="76"/>
      <c r="L38" s="8"/>
    </row>
    <row r="39" spans="11:12" x14ac:dyDescent="0.2">
      <c r="K39" s="76"/>
      <c r="L39" s="8"/>
    </row>
    <row r="40" spans="11:12" x14ac:dyDescent="0.2">
      <c r="K40" s="76"/>
      <c r="L40" s="8"/>
    </row>
    <row r="41" spans="11:12" x14ac:dyDescent="0.2">
      <c r="K41" s="76"/>
      <c r="L41" s="8"/>
    </row>
    <row r="42" spans="11:12" x14ac:dyDescent="0.2">
      <c r="K42" s="76"/>
      <c r="L42" s="8"/>
    </row>
    <row r="43" spans="11:12" x14ac:dyDescent="0.2">
      <c r="K43" s="76"/>
      <c r="L43" s="8"/>
    </row>
    <row r="44" spans="11:12" x14ac:dyDescent="0.2">
      <c r="K44" s="76"/>
      <c r="L44" s="8"/>
    </row>
    <row r="45" spans="11:12" x14ac:dyDescent="0.2">
      <c r="K45" s="76"/>
      <c r="L45" s="8"/>
    </row>
    <row r="46" spans="11:12" x14ac:dyDescent="0.2">
      <c r="K46" s="76"/>
      <c r="L46" s="8"/>
    </row>
    <row r="47" spans="11:12" x14ac:dyDescent="0.2">
      <c r="K47" s="76"/>
      <c r="L47" s="8"/>
    </row>
    <row r="48" spans="11:12" x14ac:dyDescent="0.2">
      <c r="K48" s="76"/>
      <c r="L48" s="8"/>
    </row>
    <row r="49" spans="11:12" x14ac:dyDescent="0.2">
      <c r="K49" s="76"/>
      <c r="L49" s="8"/>
    </row>
    <row r="50" spans="11:12" x14ac:dyDescent="0.2">
      <c r="K50" s="76"/>
      <c r="L50" s="8"/>
    </row>
    <row r="51" spans="11:12" x14ac:dyDescent="0.2">
      <c r="K51" s="76"/>
      <c r="L51" s="8"/>
    </row>
    <row r="52" spans="11:12" x14ac:dyDescent="0.2">
      <c r="K52" s="76"/>
      <c r="L52" s="8"/>
    </row>
    <row r="53" spans="11:12" x14ac:dyDescent="0.2">
      <c r="K53" s="76"/>
      <c r="L53" s="8"/>
    </row>
    <row r="54" spans="11:12" x14ac:dyDescent="0.2">
      <c r="K54" s="76"/>
      <c r="L54" s="8"/>
    </row>
    <row r="55" spans="11:12" x14ac:dyDescent="0.2">
      <c r="K55" s="76"/>
      <c r="L55" s="8"/>
    </row>
    <row r="56" spans="11:12" x14ac:dyDescent="0.2">
      <c r="K56" s="76"/>
      <c r="L56" s="8"/>
    </row>
    <row r="57" spans="11:12" x14ac:dyDescent="0.2">
      <c r="K57" s="76"/>
      <c r="L57" s="8"/>
    </row>
    <row r="58" spans="11:12" x14ac:dyDescent="0.2">
      <c r="K58" s="76"/>
      <c r="L58" s="8"/>
    </row>
    <row r="59" spans="11:12" x14ac:dyDescent="0.2">
      <c r="K59" s="76"/>
      <c r="L59" s="8"/>
    </row>
    <row r="60" spans="11:12" x14ac:dyDescent="0.2">
      <c r="K60" s="76"/>
      <c r="L60" s="8"/>
    </row>
    <row r="61" spans="11:12" x14ac:dyDescent="0.2">
      <c r="K61" s="76"/>
      <c r="L61" s="8"/>
    </row>
    <row r="62" spans="11:12" x14ac:dyDescent="0.2">
      <c r="K62" s="76"/>
      <c r="L62" s="8"/>
    </row>
    <row r="63" spans="11:12" x14ac:dyDescent="0.2">
      <c r="K63" s="76"/>
      <c r="L63" s="8"/>
    </row>
    <row r="64" spans="11:12" x14ac:dyDescent="0.2">
      <c r="K64" s="76"/>
      <c r="L64" s="8"/>
    </row>
    <row r="65" spans="11:12" x14ac:dyDescent="0.2">
      <c r="K65" s="76"/>
      <c r="L65" s="8"/>
    </row>
    <row r="66" spans="11:12" x14ac:dyDescent="0.2">
      <c r="K66" s="76"/>
      <c r="L66" s="8"/>
    </row>
    <row r="67" spans="11:12" x14ac:dyDescent="0.2">
      <c r="K67" s="76"/>
      <c r="L67" s="8"/>
    </row>
    <row r="68" spans="11:12" x14ac:dyDescent="0.2">
      <c r="K68" s="76"/>
      <c r="L68" s="8"/>
    </row>
    <row r="69" spans="11:12" x14ac:dyDescent="0.2">
      <c r="K69" s="76"/>
      <c r="L69" s="8"/>
    </row>
    <row r="70" spans="11:12" x14ac:dyDescent="0.2">
      <c r="K70" s="76"/>
      <c r="L70" s="8"/>
    </row>
    <row r="71" spans="11:12" x14ac:dyDescent="0.2">
      <c r="K71" s="76"/>
      <c r="L71" s="8"/>
    </row>
    <row r="72" spans="11:12" x14ac:dyDescent="0.2">
      <c r="K72" s="76"/>
      <c r="L72" s="8"/>
    </row>
    <row r="73" spans="11:12" x14ac:dyDescent="0.2">
      <c r="K73" s="76"/>
      <c r="L73" s="8"/>
    </row>
    <row r="74" spans="11:12" x14ac:dyDescent="0.2">
      <c r="K74" s="76"/>
      <c r="L74" s="8"/>
    </row>
    <row r="75" spans="11:12" x14ac:dyDescent="0.2">
      <c r="K75" s="76"/>
      <c r="L75" s="8"/>
    </row>
    <row r="76" spans="11:12" x14ac:dyDescent="0.2">
      <c r="K76" s="76"/>
      <c r="L76" s="8"/>
    </row>
    <row r="77" spans="11:12" x14ac:dyDescent="0.2">
      <c r="K77" s="76"/>
      <c r="L77" s="8"/>
    </row>
    <row r="78" spans="11:12" x14ac:dyDescent="0.2">
      <c r="K78" s="76"/>
      <c r="L78" s="8"/>
    </row>
    <row r="79" spans="11:12" x14ac:dyDescent="0.2">
      <c r="K79" s="76"/>
      <c r="L79" s="8"/>
    </row>
    <row r="80" spans="11:12" x14ac:dyDescent="0.2">
      <c r="K80" s="76"/>
      <c r="L80" s="8"/>
    </row>
    <row r="81" spans="11:12" x14ac:dyDescent="0.2">
      <c r="K81" s="76"/>
      <c r="L81" s="8"/>
    </row>
    <row r="82" spans="11:12" x14ac:dyDescent="0.2">
      <c r="K82" s="76"/>
      <c r="L82" s="8"/>
    </row>
    <row r="83" spans="11:12" x14ac:dyDescent="0.2">
      <c r="K83" s="76"/>
      <c r="L83" s="8"/>
    </row>
    <row r="84" spans="11:12" x14ac:dyDescent="0.2">
      <c r="K84" s="76"/>
      <c r="L84" s="8"/>
    </row>
    <row r="85" spans="11:12" x14ac:dyDescent="0.2">
      <c r="K85" s="76"/>
      <c r="L85" s="8"/>
    </row>
    <row r="86" spans="11:12" x14ac:dyDescent="0.2">
      <c r="K86" s="76"/>
      <c r="L86" s="8"/>
    </row>
    <row r="87" spans="11:12" x14ac:dyDescent="0.2">
      <c r="K87" s="76"/>
      <c r="L87" s="8"/>
    </row>
    <row r="88" spans="11:12" x14ac:dyDescent="0.2">
      <c r="K88" s="76"/>
      <c r="L88" s="8"/>
    </row>
    <row r="89" spans="11:12" x14ac:dyDescent="0.2">
      <c r="K89" s="76"/>
      <c r="L89" s="8"/>
    </row>
    <row r="90" spans="11:12" x14ac:dyDescent="0.2">
      <c r="K90" s="76"/>
      <c r="L90" s="8"/>
    </row>
    <row r="91" spans="11:12" x14ac:dyDescent="0.2">
      <c r="K91" s="76"/>
      <c r="L91" s="8"/>
    </row>
    <row r="92" spans="11:12" x14ac:dyDescent="0.2">
      <c r="K92" s="76"/>
      <c r="L92" s="8"/>
    </row>
    <row r="93" spans="11:12" x14ac:dyDescent="0.2">
      <c r="K93" s="76"/>
      <c r="L93" s="8"/>
    </row>
    <row r="94" spans="11:12" x14ac:dyDescent="0.2">
      <c r="K94" s="76"/>
      <c r="L94" s="8"/>
    </row>
    <row r="95" spans="11:12" x14ac:dyDescent="0.2">
      <c r="K95" s="76"/>
      <c r="L95" s="8"/>
    </row>
    <row r="96" spans="11:12" x14ac:dyDescent="0.2">
      <c r="K96" s="76"/>
      <c r="L96" s="8"/>
    </row>
    <row r="97" spans="11:12" x14ac:dyDescent="0.2">
      <c r="K97" s="76"/>
      <c r="L97" s="8"/>
    </row>
    <row r="98" spans="11:12" x14ac:dyDescent="0.2">
      <c r="K98" s="76"/>
      <c r="L98" s="8"/>
    </row>
    <row r="99" spans="11:12" x14ac:dyDescent="0.2">
      <c r="K99" s="76"/>
      <c r="L99" s="8"/>
    </row>
    <row r="100" spans="11:12" x14ac:dyDescent="0.2">
      <c r="K100" s="76"/>
      <c r="L100" s="8"/>
    </row>
    <row r="101" spans="11:12" x14ac:dyDescent="0.2">
      <c r="K101" s="76"/>
      <c r="L101" s="8"/>
    </row>
    <row r="102" spans="11:12" x14ac:dyDescent="0.2">
      <c r="K102" s="76"/>
      <c r="L102" s="8"/>
    </row>
    <row r="103" spans="11:12" x14ac:dyDescent="0.2">
      <c r="K103" s="76"/>
      <c r="L103" s="8"/>
    </row>
    <row r="104" spans="11:12" x14ac:dyDescent="0.2">
      <c r="K104" s="76"/>
      <c r="L104" s="8"/>
    </row>
    <row r="105" spans="11:12" x14ac:dyDescent="0.2">
      <c r="K105" s="76"/>
      <c r="L105" s="8"/>
    </row>
    <row r="106" spans="11:12" x14ac:dyDescent="0.2">
      <c r="K106" s="76"/>
      <c r="L106" s="8"/>
    </row>
    <row r="107" spans="11:12" x14ac:dyDescent="0.2">
      <c r="K107" s="76"/>
      <c r="L107" s="8"/>
    </row>
    <row r="108" spans="11:12" x14ac:dyDescent="0.2">
      <c r="K108" s="76"/>
      <c r="L108" s="8"/>
    </row>
    <row r="109" spans="11:12" x14ac:dyDescent="0.2">
      <c r="K109" s="76"/>
      <c r="L109" s="8"/>
    </row>
    <row r="110" spans="11:12" x14ac:dyDescent="0.2">
      <c r="K110" s="76"/>
      <c r="L110" s="8"/>
    </row>
    <row r="111" spans="11:12" x14ac:dyDescent="0.2">
      <c r="K111" s="76"/>
      <c r="L111" s="8"/>
    </row>
    <row r="112" spans="11:12" x14ac:dyDescent="0.2">
      <c r="K112" s="76"/>
      <c r="L112" s="8"/>
    </row>
    <row r="113" spans="11:12" x14ac:dyDescent="0.2">
      <c r="K113" s="76"/>
      <c r="L113" s="8"/>
    </row>
    <row r="114" spans="11:12" x14ac:dyDescent="0.2">
      <c r="K114" s="76"/>
      <c r="L114" s="8"/>
    </row>
    <row r="115" spans="11:12" x14ac:dyDescent="0.2">
      <c r="K115" s="76"/>
      <c r="L115" s="8"/>
    </row>
    <row r="116" spans="11:12" x14ac:dyDescent="0.2">
      <c r="K116" s="76"/>
      <c r="L116" s="8"/>
    </row>
    <row r="117" spans="11:12" x14ac:dyDescent="0.2">
      <c r="K117" s="76"/>
      <c r="L117" s="8"/>
    </row>
    <row r="118" spans="11:12" x14ac:dyDescent="0.2">
      <c r="K118" s="76"/>
      <c r="L118" s="8"/>
    </row>
    <row r="119" spans="11:12" x14ac:dyDescent="0.2">
      <c r="K119" s="76"/>
      <c r="L119" s="8"/>
    </row>
    <row r="120" spans="11:12" x14ac:dyDescent="0.2">
      <c r="K120" s="76"/>
      <c r="L120" s="8"/>
    </row>
    <row r="121" spans="11:12" x14ac:dyDescent="0.2">
      <c r="K121" s="76"/>
      <c r="L121" s="8"/>
    </row>
    <row r="122" spans="11:12" x14ac:dyDescent="0.2">
      <c r="K122" s="76"/>
      <c r="L122" s="8"/>
    </row>
    <row r="123" spans="11:12" x14ac:dyDescent="0.2">
      <c r="K123" s="76"/>
      <c r="L123" s="8"/>
    </row>
    <row r="124" spans="11:12" x14ac:dyDescent="0.2">
      <c r="K124" s="76"/>
      <c r="L124" s="8"/>
    </row>
    <row r="125" spans="11:12" x14ac:dyDescent="0.2">
      <c r="K125" s="76"/>
      <c r="L125" s="8"/>
    </row>
    <row r="126" spans="11:12" x14ac:dyDescent="0.2">
      <c r="K126" s="76"/>
      <c r="L126" s="8"/>
    </row>
    <row r="127" spans="11:12" x14ac:dyDescent="0.2">
      <c r="K127" s="76"/>
      <c r="L127" s="8"/>
    </row>
    <row r="128" spans="11:12" x14ac:dyDescent="0.2">
      <c r="K128" s="76"/>
      <c r="L128" s="8"/>
    </row>
    <row r="129" spans="11:12" x14ac:dyDescent="0.2">
      <c r="K129" s="76"/>
      <c r="L129" s="8"/>
    </row>
    <row r="130" spans="11:12" x14ac:dyDescent="0.2">
      <c r="K130" s="76"/>
      <c r="L130" s="8"/>
    </row>
    <row r="131" spans="11:12" x14ac:dyDescent="0.2">
      <c r="K131" s="76"/>
      <c r="L131" s="8"/>
    </row>
    <row r="132" spans="11:12" x14ac:dyDescent="0.2">
      <c r="K132" s="76"/>
      <c r="L132" s="8"/>
    </row>
    <row r="133" spans="11:12" x14ac:dyDescent="0.2">
      <c r="K133" s="76"/>
      <c r="L133" s="8"/>
    </row>
    <row r="134" spans="11:12" x14ac:dyDescent="0.2">
      <c r="K134" s="76"/>
      <c r="L134" s="8"/>
    </row>
    <row r="135" spans="11:12" x14ac:dyDescent="0.2">
      <c r="K135" s="76"/>
      <c r="L135" s="8"/>
    </row>
    <row r="136" spans="11:12" x14ac:dyDescent="0.2">
      <c r="K136" s="76"/>
      <c r="L136" s="8"/>
    </row>
    <row r="137" spans="11:12" x14ac:dyDescent="0.2">
      <c r="K137" s="76"/>
      <c r="L137" s="8"/>
    </row>
    <row r="138" spans="11:12" x14ac:dyDescent="0.2">
      <c r="K138" s="76"/>
      <c r="L138" s="8"/>
    </row>
    <row r="139" spans="11:12" x14ac:dyDescent="0.2">
      <c r="K139" s="76"/>
      <c r="L139" s="8"/>
    </row>
    <row r="140" spans="11:12" x14ac:dyDescent="0.2">
      <c r="K140" s="76"/>
      <c r="L140" s="8"/>
    </row>
    <row r="141" spans="11:12" x14ac:dyDescent="0.2">
      <c r="K141" s="76"/>
      <c r="L141" s="8"/>
    </row>
    <row r="142" spans="11:12" x14ac:dyDescent="0.2">
      <c r="K142" s="76"/>
      <c r="L142" s="8"/>
    </row>
    <row r="143" spans="11:12" x14ac:dyDescent="0.2">
      <c r="K143" s="76"/>
      <c r="L143" s="8"/>
    </row>
    <row r="144" spans="11:12" x14ac:dyDescent="0.2">
      <c r="K144" s="76"/>
      <c r="L144" s="8"/>
    </row>
    <row r="145" spans="11:12" x14ac:dyDescent="0.2">
      <c r="K145" s="76"/>
      <c r="L145" s="8"/>
    </row>
    <row r="146" spans="11:12" x14ac:dyDescent="0.2">
      <c r="K146" s="76"/>
      <c r="L146" s="8"/>
    </row>
    <row r="147" spans="11:12" x14ac:dyDescent="0.2">
      <c r="K147" s="76"/>
      <c r="L147" s="8"/>
    </row>
    <row r="148" spans="11:12" x14ac:dyDescent="0.2">
      <c r="K148" s="76"/>
      <c r="L148" s="8"/>
    </row>
    <row r="149" spans="11:12" x14ac:dyDescent="0.2">
      <c r="K149" s="76"/>
      <c r="L149" s="8"/>
    </row>
    <row r="150" spans="11:12" x14ac:dyDescent="0.2">
      <c r="K150" s="76"/>
      <c r="L150" s="8"/>
    </row>
    <row r="151" spans="11:12" x14ac:dyDescent="0.2">
      <c r="K151" s="76"/>
      <c r="L151" s="8"/>
    </row>
    <row r="152" spans="11:12" x14ac:dyDescent="0.2">
      <c r="K152" s="76"/>
      <c r="L152" s="8"/>
    </row>
    <row r="153" spans="11:12" x14ac:dyDescent="0.2">
      <c r="K153" s="76"/>
      <c r="L153" s="8"/>
    </row>
    <row r="154" spans="11:12" x14ac:dyDescent="0.2">
      <c r="K154" s="76"/>
      <c r="L154" s="8"/>
    </row>
    <row r="155" spans="11:12" x14ac:dyDescent="0.2">
      <c r="K155" s="76"/>
      <c r="L155" s="8"/>
    </row>
    <row r="156" spans="11:12" x14ac:dyDescent="0.2">
      <c r="K156" s="76"/>
      <c r="L156" s="8"/>
    </row>
    <row r="157" spans="11:12" x14ac:dyDescent="0.2">
      <c r="K157" s="76"/>
      <c r="L157" s="8"/>
    </row>
    <row r="158" spans="11:12" x14ac:dyDescent="0.2">
      <c r="K158" s="76"/>
      <c r="L158" s="8"/>
    </row>
    <row r="159" spans="11:12" x14ac:dyDescent="0.2">
      <c r="K159" s="76"/>
      <c r="L159" s="8"/>
    </row>
    <row r="160" spans="11:12" x14ac:dyDescent="0.2">
      <c r="K160" s="76"/>
      <c r="L160" s="8"/>
    </row>
    <row r="161" spans="11:12" x14ac:dyDescent="0.2">
      <c r="K161" s="76"/>
      <c r="L161" s="8"/>
    </row>
    <row r="162" spans="11:12" x14ac:dyDescent="0.2">
      <c r="K162" s="76"/>
      <c r="L162" s="8"/>
    </row>
    <row r="163" spans="11:12" x14ac:dyDescent="0.2">
      <c r="K163" s="76"/>
      <c r="L163" s="8"/>
    </row>
    <row r="164" spans="11:12" x14ac:dyDescent="0.2">
      <c r="K164" s="76"/>
      <c r="L164" s="8"/>
    </row>
    <row r="165" spans="11:12" x14ac:dyDescent="0.2">
      <c r="K165" s="76"/>
      <c r="L165" s="8"/>
    </row>
    <row r="166" spans="11:12" x14ac:dyDescent="0.2">
      <c r="K166" s="76"/>
      <c r="L166" s="8"/>
    </row>
    <row r="167" spans="11:12" x14ac:dyDescent="0.2">
      <c r="K167" s="76"/>
      <c r="L167" s="8"/>
    </row>
    <row r="168" spans="11:12" x14ac:dyDescent="0.2">
      <c r="K168" s="76"/>
      <c r="L168" s="8"/>
    </row>
    <row r="169" spans="11:12" x14ac:dyDescent="0.2">
      <c r="K169" s="76"/>
      <c r="L169" s="8"/>
    </row>
    <row r="170" spans="11:12" x14ac:dyDescent="0.2">
      <c r="K170" s="76"/>
      <c r="L170" s="8"/>
    </row>
    <row r="171" spans="11:12" x14ac:dyDescent="0.2">
      <c r="K171" s="76"/>
      <c r="L171" s="8"/>
    </row>
    <row r="172" spans="11:12" x14ac:dyDescent="0.2">
      <c r="K172" s="76"/>
      <c r="L172" s="8"/>
    </row>
    <row r="173" spans="11:12" x14ac:dyDescent="0.2">
      <c r="K173" s="76"/>
      <c r="L173" s="8"/>
    </row>
    <row r="174" spans="11:12" x14ac:dyDescent="0.2">
      <c r="K174" s="76"/>
      <c r="L174" s="8"/>
    </row>
    <row r="175" spans="11:12" x14ac:dyDescent="0.2">
      <c r="K175" s="76"/>
      <c r="L175" s="8"/>
    </row>
    <row r="176" spans="11:12" x14ac:dyDescent="0.2">
      <c r="K176" s="76"/>
      <c r="L176" s="8"/>
    </row>
    <row r="177" spans="11:12" x14ac:dyDescent="0.2">
      <c r="K177" s="76"/>
      <c r="L177" s="8"/>
    </row>
    <row r="178" spans="11:12" x14ac:dyDescent="0.2">
      <c r="K178" s="76"/>
      <c r="L178" s="8"/>
    </row>
    <row r="179" spans="11:12" x14ac:dyDescent="0.2">
      <c r="K179" s="76"/>
      <c r="L179" s="8"/>
    </row>
    <row r="180" spans="11:12" x14ac:dyDescent="0.2">
      <c r="K180" s="76"/>
      <c r="L180" s="8"/>
    </row>
    <row r="181" spans="11:12" x14ac:dyDescent="0.2">
      <c r="K181" s="76"/>
      <c r="L181" s="8"/>
    </row>
    <row r="182" spans="11:12" x14ac:dyDescent="0.2">
      <c r="K182" s="76"/>
      <c r="L182" s="8"/>
    </row>
    <row r="183" spans="11:12" x14ac:dyDescent="0.2">
      <c r="K183" s="76"/>
      <c r="L183" s="8"/>
    </row>
    <row r="184" spans="11:12" x14ac:dyDescent="0.2">
      <c r="K184" s="76"/>
      <c r="L184" s="8"/>
    </row>
    <row r="185" spans="11:12" x14ac:dyDescent="0.2">
      <c r="K185" s="76"/>
      <c r="L185" s="8"/>
    </row>
    <row r="186" spans="11:12" x14ac:dyDescent="0.2">
      <c r="K186" s="76"/>
      <c r="L186" s="8"/>
    </row>
    <row r="187" spans="11:12" x14ac:dyDescent="0.2">
      <c r="K187" s="76"/>
      <c r="L187" s="8"/>
    </row>
    <row r="188" spans="11:12" x14ac:dyDescent="0.2">
      <c r="K188" s="76"/>
      <c r="L188" s="8"/>
    </row>
    <row r="189" spans="11:12" x14ac:dyDescent="0.2">
      <c r="K189" s="76"/>
      <c r="L189" s="8"/>
    </row>
    <row r="190" spans="11:12" x14ac:dyDescent="0.2">
      <c r="K190" s="76"/>
      <c r="L190" s="8"/>
    </row>
    <row r="191" spans="11:12" x14ac:dyDescent="0.2">
      <c r="K191" s="76"/>
      <c r="L191" s="8"/>
    </row>
    <row r="192" spans="11:12" x14ac:dyDescent="0.2">
      <c r="K192" s="76"/>
      <c r="L192" s="8"/>
    </row>
    <row r="193" spans="11:12" x14ac:dyDescent="0.2">
      <c r="K193" s="76"/>
      <c r="L193" s="8"/>
    </row>
    <row r="194" spans="11:12" x14ac:dyDescent="0.2">
      <c r="K194" s="76"/>
      <c r="L194" s="8"/>
    </row>
    <row r="195" spans="11:12" x14ac:dyDescent="0.2">
      <c r="K195" s="76"/>
      <c r="L195" s="8"/>
    </row>
    <row r="196" spans="11:12" x14ac:dyDescent="0.2">
      <c r="K196" s="76"/>
      <c r="L196" s="8"/>
    </row>
    <row r="197" spans="11:12" x14ac:dyDescent="0.2">
      <c r="K197" s="76"/>
      <c r="L197" s="8"/>
    </row>
    <row r="198" spans="11:12" x14ac:dyDescent="0.2">
      <c r="K198" s="76"/>
      <c r="L198" s="8"/>
    </row>
    <row r="199" spans="11:12" x14ac:dyDescent="0.2">
      <c r="K199" s="76"/>
      <c r="L199" s="8"/>
    </row>
    <row r="200" spans="11:12" x14ac:dyDescent="0.2">
      <c r="K200" s="76"/>
      <c r="L200" s="8"/>
    </row>
    <row r="201" spans="11:12" x14ac:dyDescent="0.2">
      <c r="K201" s="76"/>
      <c r="L201" s="8"/>
    </row>
    <row r="202" spans="11:12" x14ac:dyDescent="0.2">
      <c r="K202" s="76"/>
      <c r="L202" s="8"/>
    </row>
    <row r="203" spans="11:12" x14ac:dyDescent="0.2">
      <c r="K203" s="76"/>
      <c r="L203" s="8"/>
    </row>
    <row r="204" spans="11:12" x14ac:dyDescent="0.2">
      <c r="K204" s="76"/>
      <c r="L204" s="8"/>
    </row>
    <row r="205" spans="11:12" x14ac:dyDescent="0.2">
      <c r="K205" s="76"/>
      <c r="L205" s="8"/>
    </row>
    <row r="206" spans="11:12" x14ac:dyDescent="0.2">
      <c r="K206" s="76"/>
      <c r="L206" s="8"/>
    </row>
    <row r="207" spans="11:12" x14ac:dyDescent="0.2">
      <c r="K207" s="76"/>
      <c r="L207" s="8"/>
    </row>
    <row r="208" spans="11:12" x14ac:dyDescent="0.2">
      <c r="K208" s="76"/>
      <c r="L208" s="8"/>
    </row>
    <row r="209" spans="11:12" x14ac:dyDescent="0.2">
      <c r="K209" s="76"/>
      <c r="L209" s="8"/>
    </row>
    <row r="210" spans="11:12" x14ac:dyDescent="0.2">
      <c r="K210" s="76"/>
      <c r="L210" s="8"/>
    </row>
    <row r="211" spans="11:12" x14ac:dyDescent="0.2">
      <c r="K211" s="76"/>
      <c r="L211" s="8"/>
    </row>
    <row r="212" spans="11:12" x14ac:dyDescent="0.2">
      <c r="K212" s="76"/>
      <c r="L212" s="8"/>
    </row>
    <row r="213" spans="11:12" x14ac:dyDescent="0.2">
      <c r="K213" s="76"/>
      <c r="L213" s="8"/>
    </row>
    <row r="214" spans="11:12" x14ac:dyDescent="0.2">
      <c r="K214" s="76"/>
      <c r="L214" s="8"/>
    </row>
    <row r="215" spans="11:12" x14ac:dyDescent="0.2">
      <c r="K215" s="76"/>
      <c r="L215" s="8"/>
    </row>
    <row r="216" spans="11:12" x14ac:dyDescent="0.2">
      <c r="K216" s="76"/>
      <c r="L216" s="8"/>
    </row>
    <row r="217" spans="11:12" x14ac:dyDescent="0.2">
      <c r="K217" s="76"/>
      <c r="L217" s="8"/>
    </row>
    <row r="218" spans="11:12" x14ac:dyDescent="0.2">
      <c r="K218" s="76"/>
      <c r="L218" s="8"/>
    </row>
    <row r="219" spans="11:12" x14ac:dyDescent="0.2">
      <c r="K219" s="76"/>
      <c r="L219" s="8"/>
    </row>
    <row r="220" spans="11:12" x14ac:dyDescent="0.2">
      <c r="K220" s="76"/>
      <c r="L220" s="8"/>
    </row>
    <row r="221" spans="11:12" x14ac:dyDescent="0.2">
      <c r="K221" s="76"/>
      <c r="L221" s="8"/>
    </row>
    <row r="222" spans="11:12" x14ac:dyDescent="0.2">
      <c r="K222" s="76"/>
      <c r="L222" s="8"/>
    </row>
    <row r="223" spans="11:12" x14ac:dyDescent="0.2">
      <c r="K223" s="76"/>
      <c r="L223" s="8"/>
    </row>
    <row r="224" spans="11:12" x14ac:dyDescent="0.2">
      <c r="K224" s="76"/>
      <c r="L224" s="8"/>
    </row>
    <row r="225" spans="11:12" x14ac:dyDescent="0.2">
      <c r="K225" s="76"/>
      <c r="L225" s="8"/>
    </row>
    <row r="226" spans="11:12" x14ac:dyDescent="0.2">
      <c r="K226" s="76"/>
      <c r="L226" s="8"/>
    </row>
    <row r="227" spans="11:12" x14ac:dyDescent="0.2">
      <c r="K227" s="76"/>
      <c r="L227" s="8"/>
    </row>
    <row r="228" spans="11:12" x14ac:dyDescent="0.2">
      <c r="K228" s="76"/>
      <c r="L228" s="8"/>
    </row>
    <row r="229" spans="11:12" x14ac:dyDescent="0.2">
      <c r="K229" s="76"/>
      <c r="L229" s="8"/>
    </row>
    <row r="230" spans="11:12" x14ac:dyDescent="0.2">
      <c r="K230" s="76"/>
      <c r="L230" s="8"/>
    </row>
    <row r="231" spans="11:12" x14ac:dyDescent="0.2">
      <c r="K231" s="76"/>
      <c r="L231" s="8"/>
    </row>
    <row r="232" spans="11:12" x14ac:dyDescent="0.2">
      <c r="K232" s="76"/>
      <c r="L232" s="8"/>
    </row>
    <row r="233" spans="11:12" x14ac:dyDescent="0.2">
      <c r="K233" s="76"/>
      <c r="L233" s="8"/>
    </row>
    <row r="234" spans="11:12" x14ac:dyDescent="0.2">
      <c r="K234" s="76"/>
      <c r="L234" s="8"/>
    </row>
    <row r="235" spans="11:12" x14ac:dyDescent="0.2">
      <c r="K235" s="76"/>
      <c r="L235" s="8"/>
    </row>
    <row r="236" spans="11:12" x14ac:dyDescent="0.2">
      <c r="K236" s="76"/>
      <c r="L236" s="8"/>
    </row>
    <row r="237" spans="11:12" x14ac:dyDescent="0.2">
      <c r="K237" s="76"/>
      <c r="L237" s="8"/>
    </row>
    <row r="238" spans="11:12" x14ac:dyDescent="0.2">
      <c r="K238" s="76"/>
      <c r="L238" s="8"/>
    </row>
    <row r="239" spans="11:12" x14ac:dyDescent="0.2">
      <c r="K239" s="76"/>
      <c r="L239" s="8"/>
    </row>
    <row r="240" spans="11:12" x14ac:dyDescent="0.2">
      <c r="K240" s="76"/>
      <c r="L240" s="8"/>
    </row>
    <row r="241" spans="11:12" x14ac:dyDescent="0.2">
      <c r="K241" s="76"/>
      <c r="L241" s="8"/>
    </row>
    <row r="242" spans="11:12" x14ac:dyDescent="0.2">
      <c r="K242" s="76"/>
      <c r="L242" s="8"/>
    </row>
    <row r="243" spans="11:12" x14ac:dyDescent="0.2">
      <c r="K243" s="76"/>
      <c r="L243" s="8"/>
    </row>
    <row r="244" spans="11:12" x14ac:dyDescent="0.2">
      <c r="K244" s="76"/>
      <c r="L244" s="8"/>
    </row>
    <row r="245" spans="11:12" x14ac:dyDescent="0.2">
      <c r="K245" s="76"/>
      <c r="L245" s="8"/>
    </row>
    <row r="246" spans="11:12" x14ac:dyDescent="0.2">
      <c r="K246" s="76"/>
      <c r="L246" s="8"/>
    </row>
    <row r="247" spans="11:12" x14ac:dyDescent="0.2">
      <c r="K247" s="76"/>
      <c r="L247" s="8"/>
    </row>
    <row r="248" spans="11:12" x14ac:dyDescent="0.2">
      <c r="K248" s="76"/>
      <c r="L248" s="8"/>
    </row>
    <row r="249" spans="11:12" x14ac:dyDescent="0.2">
      <c r="K249" s="76"/>
      <c r="L249" s="8"/>
    </row>
    <row r="250" spans="11:12" x14ac:dyDescent="0.2">
      <c r="K250" s="76"/>
      <c r="L250" s="8"/>
    </row>
    <row r="251" spans="11:12" x14ac:dyDescent="0.2">
      <c r="K251" s="76"/>
      <c r="L251" s="8"/>
    </row>
    <row r="252" spans="11:12" x14ac:dyDescent="0.2">
      <c r="K252" s="76"/>
      <c r="L252" s="8"/>
    </row>
    <row r="253" spans="11:12" x14ac:dyDescent="0.2">
      <c r="K253" s="76"/>
      <c r="L253" s="8"/>
    </row>
    <row r="254" spans="11:12" x14ac:dyDescent="0.2">
      <c r="K254" s="76"/>
      <c r="L254" s="8"/>
    </row>
    <row r="255" spans="11:12" x14ac:dyDescent="0.2">
      <c r="K255" s="76"/>
      <c r="L255" s="8"/>
    </row>
    <row r="256" spans="11:12" x14ac:dyDescent="0.2">
      <c r="K256" s="76"/>
      <c r="L256" s="8"/>
    </row>
    <row r="257" spans="11:12" x14ac:dyDescent="0.2">
      <c r="K257" s="76"/>
      <c r="L257" s="8"/>
    </row>
    <row r="258" spans="11:12" x14ac:dyDescent="0.2">
      <c r="K258" s="76"/>
      <c r="L258" s="8"/>
    </row>
    <row r="259" spans="11:12" x14ac:dyDescent="0.2">
      <c r="K259" s="76"/>
      <c r="L259" s="8"/>
    </row>
    <row r="260" spans="11:12" x14ac:dyDescent="0.2">
      <c r="K260" s="76"/>
      <c r="L260" s="8"/>
    </row>
    <row r="261" spans="11:12" x14ac:dyDescent="0.2">
      <c r="K261" s="76"/>
      <c r="L261" s="8"/>
    </row>
    <row r="262" spans="11:12" x14ac:dyDescent="0.2">
      <c r="K262" s="76"/>
      <c r="L262" s="8"/>
    </row>
    <row r="263" spans="11:12" x14ac:dyDescent="0.2">
      <c r="K263" s="76"/>
      <c r="L263" s="8"/>
    </row>
    <row r="264" spans="11:12" x14ac:dyDescent="0.2">
      <c r="K264" s="76"/>
      <c r="L264" s="8"/>
    </row>
    <row r="265" spans="11:12" x14ac:dyDescent="0.2">
      <c r="K265" s="76"/>
      <c r="L265" s="8"/>
    </row>
    <row r="266" spans="11:12" x14ac:dyDescent="0.2">
      <c r="K266" s="76"/>
      <c r="L266" s="8"/>
    </row>
    <row r="267" spans="11:12" x14ac:dyDescent="0.2">
      <c r="K267" s="76"/>
      <c r="L267" s="8"/>
    </row>
    <row r="268" spans="11:12" x14ac:dyDescent="0.2">
      <c r="K268" s="76"/>
      <c r="L268" s="8"/>
    </row>
    <row r="269" spans="11:12" x14ac:dyDescent="0.2">
      <c r="K269" s="76"/>
      <c r="L269" s="8"/>
    </row>
    <row r="270" spans="11:12" x14ac:dyDescent="0.2">
      <c r="K270" s="76"/>
      <c r="L270" s="8"/>
    </row>
    <row r="271" spans="11:12" x14ac:dyDescent="0.2">
      <c r="K271" s="76"/>
      <c r="L271" s="8"/>
    </row>
    <row r="272" spans="11:12" x14ac:dyDescent="0.2">
      <c r="K272" s="76"/>
      <c r="L272" s="8"/>
    </row>
    <row r="273" spans="11:12" x14ac:dyDescent="0.2">
      <c r="K273" s="76"/>
      <c r="L273" s="8"/>
    </row>
    <row r="274" spans="11:12" x14ac:dyDescent="0.2">
      <c r="K274" s="76"/>
      <c r="L274" s="8"/>
    </row>
    <row r="275" spans="11:12" x14ac:dyDescent="0.2">
      <c r="K275" s="76"/>
      <c r="L275" s="8"/>
    </row>
    <row r="276" spans="11:12" x14ac:dyDescent="0.2">
      <c r="K276" s="76"/>
      <c r="L276" s="8"/>
    </row>
    <row r="277" spans="11:12" x14ac:dyDescent="0.2">
      <c r="K277" s="76"/>
      <c r="L277" s="8"/>
    </row>
    <row r="278" spans="11:12" x14ac:dyDescent="0.2">
      <c r="K278" s="76"/>
      <c r="L278" s="8"/>
    </row>
    <row r="279" spans="11:12" x14ac:dyDescent="0.2">
      <c r="K279" s="76"/>
      <c r="L279" s="8"/>
    </row>
    <row r="280" spans="11:12" x14ac:dyDescent="0.2">
      <c r="K280" s="76"/>
      <c r="L280" s="8"/>
    </row>
    <row r="281" spans="11:12" x14ac:dyDescent="0.2">
      <c r="K281" s="76"/>
      <c r="L281" s="8"/>
    </row>
    <row r="282" spans="11:12" x14ac:dyDescent="0.2">
      <c r="K282" s="76"/>
      <c r="L282" s="8"/>
    </row>
    <row r="283" spans="11:12" x14ac:dyDescent="0.2">
      <c r="K283" s="76"/>
      <c r="L283" s="8"/>
    </row>
    <row r="284" spans="11:12" x14ac:dyDescent="0.2">
      <c r="K284" s="76"/>
      <c r="L284" s="8"/>
    </row>
    <row r="285" spans="11:12" x14ac:dyDescent="0.2">
      <c r="K285" s="76"/>
      <c r="L285" s="8"/>
    </row>
    <row r="286" spans="11:12" x14ac:dyDescent="0.2">
      <c r="K286" s="76"/>
      <c r="L286" s="8"/>
    </row>
    <row r="287" spans="11:12" x14ac:dyDescent="0.2">
      <c r="K287" s="76"/>
      <c r="L287" s="8"/>
    </row>
    <row r="288" spans="11:12" x14ac:dyDescent="0.2">
      <c r="K288" s="76"/>
      <c r="L288" s="8"/>
    </row>
    <row r="289" spans="11:12" x14ac:dyDescent="0.2">
      <c r="K289" s="76"/>
      <c r="L289" s="8"/>
    </row>
    <row r="290" spans="11:12" x14ac:dyDescent="0.2">
      <c r="K290" s="76"/>
      <c r="L290" s="8"/>
    </row>
    <row r="291" spans="11:12" x14ac:dyDescent="0.2">
      <c r="K291" s="76"/>
      <c r="L291" s="8"/>
    </row>
    <row r="292" spans="11:12" x14ac:dyDescent="0.2">
      <c r="K292" s="76"/>
      <c r="L292" s="8"/>
    </row>
    <row r="293" spans="11:12" x14ac:dyDescent="0.2">
      <c r="K293" s="76"/>
      <c r="L293" s="8"/>
    </row>
    <row r="294" spans="11:12" x14ac:dyDescent="0.2">
      <c r="K294" s="76"/>
      <c r="L294" s="8"/>
    </row>
    <row r="295" spans="11:12" x14ac:dyDescent="0.2">
      <c r="K295" s="76"/>
      <c r="L295" s="8"/>
    </row>
    <row r="296" spans="11:12" x14ac:dyDescent="0.2">
      <c r="K296" s="76"/>
      <c r="L296" s="8"/>
    </row>
    <row r="297" spans="11:12" x14ac:dyDescent="0.2">
      <c r="K297" s="76"/>
      <c r="L297" s="8"/>
    </row>
    <row r="298" spans="11:12" x14ac:dyDescent="0.2">
      <c r="K298" s="76"/>
      <c r="L298" s="8"/>
    </row>
    <row r="299" spans="11:12" x14ac:dyDescent="0.2">
      <c r="K299" s="76"/>
      <c r="L299" s="8"/>
    </row>
    <row r="300" spans="11:12" x14ac:dyDescent="0.2">
      <c r="K300" s="76"/>
      <c r="L300" s="8"/>
    </row>
    <row r="301" spans="11:12" x14ac:dyDescent="0.2">
      <c r="K301" s="76"/>
      <c r="L301" s="8"/>
    </row>
    <row r="302" spans="11:12" x14ac:dyDescent="0.2">
      <c r="K302" s="76"/>
      <c r="L302" s="8"/>
    </row>
    <row r="303" spans="11:12" x14ac:dyDescent="0.2">
      <c r="K303" s="76"/>
      <c r="L303" s="8"/>
    </row>
    <row r="304" spans="11:12" x14ac:dyDescent="0.2">
      <c r="K304" s="76"/>
      <c r="L304" s="8"/>
    </row>
    <row r="305" spans="11:12" x14ac:dyDescent="0.2">
      <c r="K305" s="76"/>
      <c r="L305" s="8"/>
    </row>
    <row r="306" spans="11:12" x14ac:dyDescent="0.2">
      <c r="K306" s="76"/>
      <c r="L306" s="8"/>
    </row>
    <row r="307" spans="11:12" x14ac:dyDescent="0.2">
      <c r="K307" s="76"/>
      <c r="L307" s="8"/>
    </row>
    <row r="308" spans="11:12" x14ac:dyDescent="0.2">
      <c r="K308" s="76"/>
      <c r="L308" s="8"/>
    </row>
    <row r="309" spans="11:12" x14ac:dyDescent="0.2">
      <c r="K309" s="76"/>
      <c r="L309" s="8"/>
    </row>
    <row r="310" spans="11:12" x14ac:dyDescent="0.2">
      <c r="K310" s="76"/>
      <c r="L310" s="8"/>
    </row>
    <row r="311" spans="11:12" x14ac:dyDescent="0.2">
      <c r="K311" s="76"/>
      <c r="L311" s="8"/>
    </row>
    <row r="312" spans="11:12" x14ac:dyDescent="0.2">
      <c r="K312" s="76"/>
      <c r="L312" s="8"/>
    </row>
    <row r="313" spans="11:12" x14ac:dyDescent="0.2">
      <c r="K313" s="76"/>
      <c r="L313" s="8"/>
    </row>
    <row r="314" spans="11:12" x14ac:dyDescent="0.2">
      <c r="K314" s="76"/>
      <c r="L314" s="8"/>
    </row>
    <row r="315" spans="11:12" x14ac:dyDescent="0.2">
      <c r="K315" s="76"/>
      <c r="L315" s="8"/>
    </row>
    <row r="316" spans="11:12" x14ac:dyDescent="0.2">
      <c r="K316" s="76"/>
      <c r="L316" s="8"/>
    </row>
    <row r="317" spans="11:12" x14ac:dyDescent="0.2">
      <c r="K317" s="76"/>
      <c r="L317" s="8"/>
    </row>
    <row r="318" spans="11:12" x14ac:dyDescent="0.2">
      <c r="K318" s="76"/>
      <c r="L318" s="8"/>
    </row>
    <row r="319" spans="11:12" x14ac:dyDescent="0.2">
      <c r="K319" s="76"/>
      <c r="L319" s="8"/>
    </row>
    <row r="320" spans="11:12" x14ac:dyDescent="0.2">
      <c r="K320" s="76"/>
      <c r="L320" s="8"/>
    </row>
    <row r="321" spans="11:12" x14ac:dyDescent="0.2">
      <c r="K321" s="76"/>
      <c r="L321" s="8"/>
    </row>
    <row r="322" spans="11:12" x14ac:dyDescent="0.2">
      <c r="K322" s="76"/>
      <c r="L322" s="8"/>
    </row>
    <row r="323" spans="11:12" x14ac:dyDescent="0.2">
      <c r="K323" s="76"/>
      <c r="L323" s="8"/>
    </row>
    <row r="324" spans="11:12" x14ac:dyDescent="0.2">
      <c r="K324" s="76"/>
      <c r="L324" s="8"/>
    </row>
    <row r="325" spans="11:12" x14ac:dyDescent="0.2">
      <c r="K325" s="76"/>
      <c r="L325" s="8"/>
    </row>
    <row r="326" spans="11:12" x14ac:dyDescent="0.2">
      <c r="K326" s="76"/>
      <c r="L326" s="8"/>
    </row>
    <row r="327" spans="11:12" x14ac:dyDescent="0.2">
      <c r="K327" s="76"/>
      <c r="L327" s="8"/>
    </row>
    <row r="328" spans="11:12" x14ac:dyDescent="0.2">
      <c r="K328" s="76"/>
      <c r="L328" s="8"/>
    </row>
    <row r="329" spans="11:12" x14ac:dyDescent="0.2">
      <c r="K329" s="76"/>
      <c r="L329" s="8"/>
    </row>
    <row r="330" spans="11:12" x14ac:dyDescent="0.2">
      <c r="K330" s="76"/>
      <c r="L330" s="8"/>
    </row>
    <row r="331" spans="11:12" x14ac:dyDescent="0.2">
      <c r="K331" s="76"/>
      <c r="L331" s="8"/>
    </row>
    <row r="332" spans="11:12" x14ac:dyDescent="0.2">
      <c r="K332" s="76"/>
      <c r="L332" s="8"/>
    </row>
    <row r="333" spans="11:12" x14ac:dyDescent="0.2">
      <c r="K333" s="76"/>
      <c r="L333" s="8"/>
    </row>
    <row r="334" spans="11:12" x14ac:dyDescent="0.2">
      <c r="K334" s="76"/>
      <c r="L334" s="8"/>
    </row>
    <row r="335" spans="11:12" x14ac:dyDescent="0.2">
      <c r="K335" s="76"/>
      <c r="L335" s="8"/>
    </row>
    <row r="336" spans="11:12" x14ac:dyDescent="0.2">
      <c r="K336" s="76"/>
      <c r="L336" s="8"/>
    </row>
    <row r="337" spans="11:12" x14ac:dyDescent="0.2">
      <c r="K337" s="76"/>
      <c r="L337" s="8"/>
    </row>
    <row r="338" spans="11:12" x14ac:dyDescent="0.2">
      <c r="K338" s="76"/>
      <c r="L338" s="8"/>
    </row>
    <row r="339" spans="11:12" x14ac:dyDescent="0.2">
      <c r="K339" s="76"/>
      <c r="L339" s="8"/>
    </row>
    <row r="340" spans="11:12" x14ac:dyDescent="0.2">
      <c r="K340" s="76"/>
      <c r="L340" s="8"/>
    </row>
    <row r="341" spans="11:12" x14ac:dyDescent="0.2">
      <c r="K341" s="76"/>
      <c r="L341" s="8"/>
    </row>
    <row r="342" spans="11:12" x14ac:dyDescent="0.2">
      <c r="K342" s="76"/>
      <c r="L342" s="8"/>
    </row>
    <row r="343" spans="11:12" x14ac:dyDescent="0.2">
      <c r="K343" s="76"/>
      <c r="L343" s="8"/>
    </row>
    <row r="344" spans="11:12" x14ac:dyDescent="0.2">
      <c r="K344" s="76"/>
      <c r="L344" s="8"/>
    </row>
    <row r="345" spans="11:12" x14ac:dyDescent="0.2">
      <c r="K345" s="76"/>
      <c r="L345" s="8"/>
    </row>
    <row r="346" spans="11:12" x14ac:dyDescent="0.2">
      <c r="K346" s="76"/>
      <c r="L346" s="8"/>
    </row>
    <row r="347" spans="11:12" x14ac:dyDescent="0.2">
      <c r="K347" s="76"/>
      <c r="L347" s="8"/>
    </row>
    <row r="348" spans="11:12" x14ac:dyDescent="0.2">
      <c r="K348" s="76"/>
      <c r="L348" s="8"/>
    </row>
    <row r="349" spans="11:12" x14ac:dyDescent="0.2">
      <c r="K349" s="76"/>
      <c r="L349" s="8"/>
    </row>
    <row r="350" spans="11:12" x14ac:dyDescent="0.2">
      <c r="K350" s="76"/>
      <c r="L350" s="8"/>
    </row>
    <row r="351" spans="11:12" x14ac:dyDescent="0.2">
      <c r="K351" s="76"/>
      <c r="L351" s="8"/>
    </row>
    <row r="352" spans="11:12" x14ac:dyDescent="0.2">
      <c r="K352" s="76"/>
      <c r="L352" s="8"/>
    </row>
    <row r="353" spans="11:12" x14ac:dyDescent="0.2">
      <c r="K353" s="76"/>
      <c r="L353" s="8"/>
    </row>
    <row r="354" spans="11:12" x14ac:dyDescent="0.2">
      <c r="K354" s="76"/>
      <c r="L354" s="8"/>
    </row>
    <row r="355" spans="11:12" x14ac:dyDescent="0.2">
      <c r="K355" s="76"/>
      <c r="L355" s="8"/>
    </row>
    <row r="356" spans="11:12" x14ac:dyDescent="0.2">
      <c r="K356" s="76"/>
      <c r="L356" s="8"/>
    </row>
    <row r="357" spans="11:12" x14ac:dyDescent="0.2">
      <c r="K357" s="76"/>
      <c r="L357" s="8"/>
    </row>
    <row r="358" spans="11:12" x14ac:dyDescent="0.2">
      <c r="K358" s="76"/>
      <c r="L358" s="8"/>
    </row>
    <row r="359" spans="11:12" x14ac:dyDescent="0.2">
      <c r="K359" s="76"/>
      <c r="L359" s="8"/>
    </row>
    <row r="360" spans="11:12" x14ac:dyDescent="0.2">
      <c r="K360" s="76"/>
      <c r="L360" s="8"/>
    </row>
    <row r="361" spans="11:12" x14ac:dyDescent="0.2">
      <c r="K361" s="76"/>
      <c r="L361" s="8"/>
    </row>
    <row r="362" spans="11:12" x14ac:dyDescent="0.2">
      <c r="K362" s="76"/>
      <c r="L362" s="8"/>
    </row>
    <row r="363" spans="11:12" x14ac:dyDescent="0.2">
      <c r="K363" s="76"/>
      <c r="L363" s="8"/>
    </row>
    <row r="364" spans="11:12" x14ac:dyDescent="0.2">
      <c r="K364" s="76"/>
      <c r="L364" s="8"/>
    </row>
    <row r="365" spans="11:12" x14ac:dyDescent="0.2">
      <c r="K365" s="76"/>
      <c r="L365" s="8"/>
    </row>
    <row r="366" spans="11:12" x14ac:dyDescent="0.2">
      <c r="K366" s="76"/>
      <c r="L366" s="8"/>
    </row>
    <row r="367" spans="11:12" x14ac:dyDescent="0.2">
      <c r="K367" s="76"/>
      <c r="L367" s="8"/>
    </row>
    <row r="368" spans="11:12" x14ac:dyDescent="0.2">
      <c r="K368" s="76"/>
      <c r="L368" s="8"/>
    </row>
    <row r="369" spans="11:12" x14ac:dyDescent="0.2">
      <c r="K369" s="76"/>
      <c r="L369" s="8"/>
    </row>
    <row r="370" spans="11:12" x14ac:dyDescent="0.2">
      <c r="K370" s="76"/>
      <c r="L370" s="8"/>
    </row>
    <row r="371" spans="11:12" x14ac:dyDescent="0.2">
      <c r="K371" s="76"/>
      <c r="L371" s="8"/>
    </row>
    <row r="372" spans="11:12" x14ac:dyDescent="0.2">
      <c r="K372" s="76"/>
      <c r="L372" s="8"/>
    </row>
    <row r="373" spans="11:12" x14ac:dyDescent="0.2">
      <c r="K373" s="76"/>
      <c r="L373" s="8"/>
    </row>
    <row r="374" spans="11:12" x14ac:dyDescent="0.2">
      <c r="K374" s="76"/>
      <c r="L374" s="8"/>
    </row>
    <row r="375" spans="11:12" x14ac:dyDescent="0.2">
      <c r="K375" s="76"/>
      <c r="L375" s="8"/>
    </row>
    <row r="376" spans="11:12" x14ac:dyDescent="0.2">
      <c r="K376" s="76"/>
      <c r="L376" s="8"/>
    </row>
    <row r="377" spans="11:12" x14ac:dyDescent="0.2">
      <c r="K377" s="76"/>
      <c r="L377" s="8"/>
    </row>
    <row r="378" spans="11:12" x14ac:dyDescent="0.2">
      <c r="K378" s="76"/>
      <c r="L378" s="8"/>
    </row>
    <row r="379" spans="11:12" x14ac:dyDescent="0.2">
      <c r="K379" s="76"/>
      <c r="L379" s="8"/>
    </row>
    <row r="380" spans="11:12" x14ac:dyDescent="0.2">
      <c r="K380" s="76"/>
      <c r="L380" s="8"/>
    </row>
    <row r="381" spans="11:12" x14ac:dyDescent="0.2">
      <c r="K381" s="76"/>
      <c r="L381" s="8"/>
    </row>
    <row r="382" spans="11:12" x14ac:dyDescent="0.2">
      <c r="K382" s="76"/>
      <c r="L382" s="8"/>
    </row>
    <row r="383" spans="11:12" x14ac:dyDescent="0.2">
      <c r="K383" s="76"/>
      <c r="L383" s="8"/>
    </row>
    <row r="384" spans="11:12" x14ac:dyDescent="0.2">
      <c r="K384" s="76"/>
      <c r="L384" s="8"/>
    </row>
    <row r="385" spans="11:12" x14ac:dyDescent="0.2">
      <c r="K385" s="76"/>
      <c r="L385" s="8"/>
    </row>
    <row r="386" spans="11:12" x14ac:dyDescent="0.2">
      <c r="K386" s="76"/>
      <c r="L386" s="8"/>
    </row>
    <row r="387" spans="11:12" x14ac:dyDescent="0.2">
      <c r="K387" s="76"/>
      <c r="L387" s="8"/>
    </row>
    <row r="388" spans="11:12" x14ac:dyDescent="0.2">
      <c r="K388" s="76"/>
      <c r="L388" s="8"/>
    </row>
    <row r="389" spans="11:12" x14ac:dyDescent="0.2">
      <c r="K389" s="76"/>
      <c r="L389" s="8"/>
    </row>
    <row r="390" spans="11:12" x14ac:dyDescent="0.2">
      <c r="K390" s="76"/>
      <c r="L390" s="8"/>
    </row>
    <row r="391" spans="11:12" x14ac:dyDescent="0.2">
      <c r="K391" s="76"/>
      <c r="L391" s="8"/>
    </row>
    <row r="392" spans="11:12" x14ac:dyDescent="0.2">
      <c r="K392" s="76"/>
      <c r="L392" s="8"/>
    </row>
    <row r="393" spans="11:12" x14ac:dyDescent="0.2">
      <c r="K393" s="76"/>
      <c r="L393" s="8"/>
    </row>
    <row r="394" spans="11:12" x14ac:dyDescent="0.2">
      <c r="K394" s="76"/>
      <c r="L394" s="8"/>
    </row>
    <row r="395" spans="11:12" x14ac:dyDescent="0.2">
      <c r="K395" s="76"/>
      <c r="L395" s="8"/>
    </row>
    <row r="396" spans="11:12" x14ac:dyDescent="0.2">
      <c r="K396" s="76"/>
      <c r="L396" s="8"/>
    </row>
    <row r="397" spans="11:12" x14ac:dyDescent="0.2">
      <c r="K397" s="76"/>
      <c r="L397" s="8"/>
    </row>
    <row r="398" spans="11:12" x14ac:dyDescent="0.2">
      <c r="K398" s="76"/>
      <c r="L398" s="8"/>
    </row>
    <row r="399" spans="11:12" x14ac:dyDescent="0.2">
      <c r="K399" s="76"/>
      <c r="L399" s="8"/>
    </row>
    <row r="400" spans="11:12" x14ac:dyDescent="0.2">
      <c r="K400" s="76"/>
      <c r="L400" s="8"/>
    </row>
    <row r="401" spans="11:12" x14ac:dyDescent="0.2">
      <c r="K401" s="76"/>
      <c r="L401" s="8"/>
    </row>
    <row r="402" spans="11:12" x14ac:dyDescent="0.2">
      <c r="K402" s="76"/>
      <c r="L402" s="8"/>
    </row>
    <row r="403" spans="11:12" x14ac:dyDescent="0.2">
      <c r="K403" s="76"/>
      <c r="L403" s="8"/>
    </row>
    <row r="404" spans="11:12" x14ac:dyDescent="0.2">
      <c r="K404" s="76"/>
      <c r="L404" s="8"/>
    </row>
    <row r="405" spans="11:12" x14ac:dyDescent="0.2">
      <c r="K405" s="76"/>
      <c r="L405" s="8"/>
    </row>
    <row r="406" spans="11:12" x14ac:dyDescent="0.2">
      <c r="K406" s="76"/>
      <c r="L406" s="8"/>
    </row>
    <row r="407" spans="11:12" x14ac:dyDescent="0.2">
      <c r="K407" s="76"/>
      <c r="L407" s="8"/>
    </row>
    <row r="408" spans="11:12" x14ac:dyDescent="0.2">
      <c r="K408" s="76"/>
      <c r="L408" s="8"/>
    </row>
    <row r="409" spans="11:12" x14ac:dyDescent="0.2">
      <c r="K409" s="76"/>
      <c r="L409" s="8"/>
    </row>
    <row r="410" spans="11:12" x14ac:dyDescent="0.2">
      <c r="K410" s="76"/>
      <c r="L410" s="8"/>
    </row>
    <row r="411" spans="11:12" x14ac:dyDescent="0.2">
      <c r="K411" s="76"/>
      <c r="L411" s="8"/>
    </row>
    <row r="412" spans="11:12" x14ac:dyDescent="0.2">
      <c r="K412" s="76"/>
      <c r="L412" s="8"/>
    </row>
    <row r="413" spans="11:12" x14ac:dyDescent="0.2">
      <c r="K413" s="76"/>
      <c r="L413" s="8"/>
    </row>
    <row r="414" spans="11:12" x14ac:dyDescent="0.2">
      <c r="K414" s="76"/>
      <c r="L414" s="8"/>
    </row>
    <row r="415" spans="11:12" x14ac:dyDescent="0.2">
      <c r="K415" s="76"/>
      <c r="L415" s="8"/>
    </row>
    <row r="416" spans="11:12" x14ac:dyDescent="0.2">
      <c r="K416" s="76"/>
      <c r="L416" s="8"/>
    </row>
    <row r="417" spans="11:12" x14ac:dyDescent="0.2">
      <c r="K417" s="76"/>
      <c r="L417" s="8"/>
    </row>
    <row r="418" spans="11:12" x14ac:dyDescent="0.2">
      <c r="K418" s="76"/>
      <c r="L418" s="8"/>
    </row>
    <row r="419" spans="11:12" x14ac:dyDescent="0.2">
      <c r="K419" s="76"/>
      <c r="L419" s="8"/>
    </row>
    <row r="420" spans="11:12" x14ac:dyDescent="0.2">
      <c r="K420" s="76"/>
      <c r="L420" s="8"/>
    </row>
    <row r="421" spans="11:12" x14ac:dyDescent="0.2">
      <c r="K421" s="76"/>
      <c r="L421" s="8"/>
    </row>
    <row r="422" spans="11:12" x14ac:dyDescent="0.2">
      <c r="K422" s="76"/>
      <c r="L422" s="8"/>
    </row>
    <row r="423" spans="11:12" x14ac:dyDescent="0.2">
      <c r="K423" s="76"/>
      <c r="L423" s="8"/>
    </row>
    <row r="424" spans="11:12" x14ac:dyDescent="0.2">
      <c r="K424" s="76"/>
      <c r="L424" s="8"/>
    </row>
    <row r="425" spans="11:12" x14ac:dyDescent="0.2">
      <c r="K425" s="76"/>
      <c r="L425" s="8"/>
    </row>
    <row r="426" spans="11:12" x14ac:dyDescent="0.2">
      <c r="K426" s="76"/>
      <c r="L426" s="8"/>
    </row>
    <row r="427" spans="11:12" x14ac:dyDescent="0.2">
      <c r="K427" s="76"/>
      <c r="L427" s="8"/>
    </row>
    <row r="428" spans="11:12" x14ac:dyDescent="0.2">
      <c r="K428" s="76"/>
      <c r="L428" s="8"/>
    </row>
    <row r="429" spans="11:12" x14ac:dyDescent="0.2">
      <c r="K429" s="76"/>
      <c r="L429" s="8"/>
    </row>
    <row r="430" spans="11:12" x14ac:dyDescent="0.2">
      <c r="K430" s="76"/>
      <c r="L430" s="8"/>
    </row>
    <row r="431" spans="11:12" x14ac:dyDescent="0.2">
      <c r="K431" s="76"/>
      <c r="L431" s="8"/>
    </row>
    <row r="432" spans="11:12" x14ac:dyDescent="0.2">
      <c r="K432" s="76"/>
      <c r="L432" s="8"/>
    </row>
    <row r="433" spans="11:12" x14ac:dyDescent="0.2">
      <c r="K433" s="76"/>
      <c r="L433" s="8"/>
    </row>
    <row r="434" spans="11:12" x14ac:dyDescent="0.2">
      <c r="K434" s="76"/>
      <c r="L434" s="8"/>
    </row>
    <row r="435" spans="11:12" x14ac:dyDescent="0.2">
      <c r="K435" s="76"/>
      <c r="L435" s="8"/>
    </row>
    <row r="436" spans="11:12" x14ac:dyDescent="0.2">
      <c r="K436" s="76"/>
      <c r="L436" s="8"/>
    </row>
    <row r="437" spans="11:12" x14ac:dyDescent="0.2">
      <c r="K437" s="76"/>
      <c r="L437" s="8"/>
    </row>
    <row r="438" spans="11:12" x14ac:dyDescent="0.2">
      <c r="K438" s="76"/>
      <c r="L438" s="8"/>
    </row>
    <row r="439" spans="11:12" x14ac:dyDescent="0.2">
      <c r="K439" s="76"/>
      <c r="L439" s="8"/>
    </row>
    <row r="440" spans="11:12" x14ac:dyDescent="0.2">
      <c r="K440" s="76"/>
      <c r="L440" s="8"/>
    </row>
    <row r="441" spans="11:12" x14ac:dyDescent="0.2">
      <c r="K441" s="76"/>
      <c r="L441" s="8"/>
    </row>
    <row r="442" spans="11:12" x14ac:dyDescent="0.2">
      <c r="K442" s="76"/>
      <c r="L442" s="8"/>
    </row>
    <row r="443" spans="11:12" x14ac:dyDescent="0.2">
      <c r="K443" s="76"/>
      <c r="L443" s="8"/>
    </row>
    <row r="444" spans="11:12" x14ac:dyDescent="0.2">
      <c r="K444" s="76"/>
      <c r="L444" s="8"/>
    </row>
    <row r="445" spans="11:12" x14ac:dyDescent="0.2">
      <c r="K445" s="76"/>
      <c r="L445" s="8"/>
    </row>
    <row r="446" spans="11:12" x14ac:dyDescent="0.2">
      <c r="K446" s="76"/>
      <c r="L446" s="8"/>
    </row>
    <row r="447" spans="11:12" x14ac:dyDescent="0.2">
      <c r="K447" s="76"/>
      <c r="L447" s="8"/>
    </row>
    <row r="448" spans="11:12" x14ac:dyDescent="0.2">
      <c r="K448" s="76"/>
      <c r="L448" s="8"/>
    </row>
    <row r="449" spans="11:12" x14ac:dyDescent="0.2">
      <c r="K449" s="76"/>
      <c r="L449" s="8"/>
    </row>
    <row r="450" spans="11:12" x14ac:dyDescent="0.2">
      <c r="K450" s="76"/>
      <c r="L450" s="8"/>
    </row>
    <row r="451" spans="11:12" x14ac:dyDescent="0.2">
      <c r="K451" s="76"/>
      <c r="L451" s="8"/>
    </row>
    <row r="452" spans="11:12" x14ac:dyDescent="0.2">
      <c r="K452" s="76"/>
      <c r="L452" s="8"/>
    </row>
    <row r="453" spans="11:12" x14ac:dyDescent="0.2">
      <c r="K453" s="76"/>
      <c r="L453" s="8"/>
    </row>
    <row r="454" spans="11:12" x14ac:dyDescent="0.2">
      <c r="K454" s="76"/>
      <c r="L454" s="8"/>
    </row>
    <row r="455" spans="11:12" x14ac:dyDescent="0.2">
      <c r="K455" s="76"/>
      <c r="L455" s="8"/>
    </row>
    <row r="456" spans="11:12" x14ac:dyDescent="0.2">
      <c r="K456" s="76"/>
      <c r="L456" s="8"/>
    </row>
    <row r="457" spans="11:12" x14ac:dyDescent="0.2">
      <c r="K457" s="76"/>
      <c r="L457" s="8"/>
    </row>
    <row r="458" spans="11:12" x14ac:dyDescent="0.2">
      <c r="K458" s="76"/>
      <c r="L458" s="8"/>
    </row>
    <row r="459" spans="11:12" x14ac:dyDescent="0.2">
      <c r="K459" s="76"/>
      <c r="L459" s="8"/>
    </row>
    <row r="460" spans="11:12" x14ac:dyDescent="0.2">
      <c r="K460" s="76"/>
      <c r="L460" s="8"/>
    </row>
    <row r="461" spans="11:12" x14ac:dyDescent="0.2">
      <c r="K461" s="76"/>
      <c r="L461" s="8"/>
    </row>
    <row r="462" spans="11:12" x14ac:dyDescent="0.2">
      <c r="K462" s="76"/>
      <c r="L462" s="8"/>
    </row>
    <row r="463" spans="11:12" x14ac:dyDescent="0.2">
      <c r="K463" s="76"/>
      <c r="L463" s="8"/>
    </row>
    <row r="464" spans="11:12" x14ac:dyDescent="0.2">
      <c r="K464" s="76"/>
      <c r="L464" s="8"/>
    </row>
    <row r="465" spans="11:12" x14ac:dyDescent="0.2">
      <c r="K465" s="76"/>
      <c r="L465" s="8"/>
    </row>
    <row r="466" spans="11:12" x14ac:dyDescent="0.2">
      <c r="K466" s="76"/>
      <c r="L466" s="8"/>
    </row>
    <row r="467" spans="11:12" x14ac:dyDescent="0.2">
      <c r="K467" s="76"/>
      <c r="L467" s="8"/>
    </row>
    <row r="468" spans="11:12" x14ac:dyDescent="0.2">
      <c r="K468" s="76"/>
      <c r="L468" s="8"/>
    </row>
    <row r="469" spans="11:12" x14ac:dyDescent="0.2">
      <c r="K469" s="76"/>
      <c r="L469" s="8"/>
    </row>
    <row r="470" spans="11:12" x14ac:dyDescent="0.2">
      <c r="K470" s="76"/>
      <c r="L470" s="8"/>
    </row>
    <row r="471" spans="11:12" x14ac:dyDescent="0.2">
      <c r="K471" s="76"/>
      <c r="L471" s="8"/>
    </row>
    <row r="472" spans="11:12" x14ac:dyDescent="0.2">
      <c r="K472" s="76"/>
      <c r="L472" s="8"/>
    </row>
    <row r="473" spans="11:12" x14ac:dyDescent="0.2">
      <c r="K473" s="76"/>
      <c r="L473" s="8"/>
    </row>
    <row r="474" spans="11:12" x14ac:dyDescent="0.2">
      <c r="K474" s="76"/>
      <c r="L474" s="8"/>
    </row>
    <row r="475" spans="11:12" x14ac:dyDescent="0.2">
      <c r="K475" s="76"/>
      <c r="L475" s="8"/>
    </row>
    <row r="476" spans="11:12" x14ac:dyDescent="0.2">
      <c r="K476" s="76"/>
      <c r="L476" s="8"/>
    </row>
    <row r="477" spans="11:12" x14ac:dyDescent="0.2">
      <c r="K477" s="76"/>
      <c r="L477" s="8"/>
    </row>
    <row r="478" spans="11:12" x14ac:dyDescent="0.2">
      <c r="K478" s="76"/>
      <c r="L478" s="8"/>
    </row>
    <row r="479" spans="11:12" x14ac:dyDescent="0.2">
      <c r="K479" s="76"/>
      <c r="L479" s="8"/>
    </row>
    <row r="480" spans="11:12" x14ac:dyDescent="0.2">
      <c r="K480" s="76"/>
      <c r="L480" s="8"/>
    </row>
    <row r="481" spans="11:12" x14ac:dyDescent="0.2">
      <c r="K481" s="76"/>
      <c r="L481" s="8"/>
    </row>
    <row r="482" spans="11:12" x14ac:dyDescent="0.2">
      <c r="K482" s="76"/>
      <c r="L482" s="8"/>
    </row>
    <row r="483" spans="11:12" x14ac:dyDescent="0.2">
      <c r="K483" s="76"/>
      <c r="L483" s="8"/>
    </row>
    <row r="484" spans="11:12" x14ac:dyDescent="0.2">
      <c r="K484" s="76"/>
      <c r="L484" s="8"/>
    </row>
    <row r="485" spans="11:12" x14ac:dyDescent="0.2">
      <c r="K485" s="76"/>
      <c r="L485" s="8"/>
    </row>
    <row r="486" spans="11:12" x14ac:dyDescent="0.2">
      <c r="K486" s="76"/>
      <c r="L486" s="8"/>
    </row>
    <row r="487" spans="11:12" x14ac:dyDescent="0.2">
      <c r="K487" s="76"/>
      <c r="L487" s="8"/>
    </row>
    <row r="488" spans="11:12" x14ac:dyDescent="0.2">
      <c r="K488" s="76"/>
      <c r="L488" s="8"/>
    </row>
    <row r="489" spans="11:12" x14ac:dyDescent="0.2">
      <c r="K489" s="76"/>
      <c r="L489" s="8"/>
    </row>
    <row r="490" spans="11:12" x14ac:dyDescent="0.2">
      <c r="K490" s="76"/>
      <c r="L490" s="8"/>
    </row>
    <row r="491" spans="11:12" x14ac:dyDescent="0.2">
      <c r="K491" s="76"/>
      <c r="L491" s="8"/>
    </row>
    <row r="492" spans="11:12" x14ac:dyDescent="0.2">
      <c r="K492" s="76"/>
      <c r="L492" s="8"/>
    </row>
    <row r="493" spans="11:12" x14ac:dyDescent="0.2">
      <c r="K493" s="76"/>
      <c r="L493" s="8"/>
    </row>
    <row r="494" spans="11:12" x14ac:dyDescent="0.2">
      <c r="K494" s="76"/>
      <c r="L494" s="8"/>
    </row>
    <row r="495" spans="11:12" x14ac:dyDescent="0.2">
      <c r="K495" s="76"/>
      <c r="L495" s="8"/>
    </row>
    <row r="496" spans="11:12" x14ac:dyDescent="0.2">
      <c r="K496" s="76"/>
      <c r="L496" s="8"/>
    </row>
    <row r="497" spans="11:12" x14ac:dyDescent="0.2">
      <c r="K497" s="76"/>
      <c r="L497" s="8"/>
    </row>
    <row r="498" spans="11:12" x14ac:dyDescent="0.2">
      <c r="K498" s="76"/>
      <c r="L498" s="8"/>
    </row>
    <row r="499" spans="11:12" x14ac:dyDescent="0.2">
      <c r="K499" s="76"/>
      <c r="L499" s="8"/>
    </row>
    <row r="500" spans="11:12" x14ac:dyDescent="0.2">
      <c r="K500" s="76"/>
      <c r="L500" s="8"/>
    </row>
    <row r="501" spans="11:12" x14ac:dyDescent="0.2">
      <c r="K501" s="76"/>
      <c r="L501" s="8"/>
    </row>
    <row r="502" spans="11:12" x14ac:dyDescent="0.2">
      <c r="K502" s="76"/>
      <c r="L502" s="8"/>
    </row>
    <row r="503" spans="11:12" x14ac:dyDescent="0.2">
      <c r="K503" s="76"/>
      <c r="L503" s="8"/>
    </row>
    <row r="504" spans="11:12" x14ac:dyDescent="0.2">
      <c r="K504" s="76"/>
      <c r="L504" s="8"/>
    </row>
    <row r="505" spans="11:12" x14ac:dyDescent="0.2">
      <c r="K505" s="76"/>
      <c r="L505" s="8"/>
    </row>
    <row r="506" spans="11:12" x14ac:dyDescent="0.2">
      <c r="K506" s="76"/>
      <c r="L506" s="8"/>
    </row>
    <row r="507" spans="11:12" x14ac:dyDescent="0.2">
      <c r="K507" s="76"/>
      <c r="L507" s="8"/>
    </row>
    <row r="508" spans="11:12" x14ac:dyDescent="0.2">
      <c r="K508" s="76"/>
      <c r="L508" s="8"/>
    </row>
    <row r="509" spans="11:12" x14ac:dyDescent="0.2">
      <c r="K509" s="76"/>
      <c r="L509" s="8"/>
    </row>
    <row r="510" spans="11:12" x14ac:dyDescent="0.2">
      <c r="K510" s="76"/>
      <c r="L510" s="8"/>
    </row>
    <row r="511" spans="11:12" x14ac:dyDescent="0.2">
      <c r="K511" s="76"/>
      <c r="L511" s="8"/>
    </row>
    <row r="512" spans="11:12" x14ac:dyDescent="0.2">
      <c r="K512" s="76"/>
      <c r="L512" s="8"/>
    </row>
    <row r="513" spans="11:12" x14ac:dyDescent="0.2">
      <c r="K513" s="76"/>
      <c r="L513" s="8"/>
    </row>
    <row r="514" spans="11:12" x14ac:dyDescent="0.2">
      <c r="K514" s="76"/>
      <c r="L514" s="8"/>
    </row>
    <row r="515" spans="11:12" x14ac:dyDescent="0.2">
      <c r="K515" s="76"/>
      <c r="L515" s="8"/>
    </row>
    <row r="516" spans="11:12" x14ac:dyDescent="0.2">
      <c r="K516" s="76"/>
      <c r="L516" s="8"/>
    </row>
    <row r="517" spans="11:12" x14ac:dyDescent="0.2">
      <c r="K517" s="76"/>
      <c r="L517" s="8"/>
    </row>
    <row r="518" spans="11:12" x14ac:dyDescent="0.2">
      <c r="K518" s="76"/>
      <c r="L518" s="8"/>
    </row>
    <row r="519" spans="11:12" x14ac:dyDescent="0.2">
      <c r="K519" s="76"/>
      <c r="L519" s="8"/>
    </row>
    <row r="520" spans="11:12" x14ac:dyDescent="0.2">
      <c r="K520" s="76"/>
      <c r="L520" s="8"/>
    </row>
    <row r="521" spans="11:12" x14ac:dyDescent="0.2">
      <c r="K521" s="76"/>
      <c r="L521" s="8"/>
    </row>
    <row r="522" spans="11:12" x14ac:dyDescent="0.2">
      <c r="K522" s="76"/>
      <c r="L522" s="8"/>
    </row>
    <row r="523" spans="11:12" x14ac:dyDescent="0.2">
      <c r="K523" s="76"/>
      <c r="L523" s="8"/>
    </row>
    <row r="524" spans="11:12" x14ac:dyDescent="0.2">
      <c r="K524" s="76"/>
      <c r="L524" s="8"/>
    </row>
    <row r="525" spans="11:12" x14ac:dyDescent="0.2">
      <c r="K525" s="76"/>
      <c r="L525" s="8"/>
    </row>
    <row r="526" spans="11:12" x14ac:dyDescent="0.2">
      <c r="K526" s="76"/>
      <c r="L526" s="8"/>
    </row>
    <row r="527" spans="11:12" x14ac:dyDescent="0.2">
      <c r="K527" s="76"/>
      <c r="L527" s="8"/>
    </row>
    <row r="528" spans="11:12" x14ac:dyDescent="0.2">
      <c r="K528" s="76"/>
      <c r="L528" s="8"/>
    </row>
    <row r="529" spans="11:12" x14ac:dyDescent="0.2">
      <c r="K529" s="76"/>
      <c r="L529" s="8"/>
    </row>
    <row r="530" spans="11:12" x14ac:dyDescent="0.2">
      <c r="K530" s="76"/>
      <c r="L530" s="8"/>
    </row>
    <row r="531" spans="11:12" x14ac:dyDescent="0.2">
      <c r="K531" s="76"/>
      <c r="L531" s="8"/>
    </row>
    <row r="532" spans="11:12" x14ac:dyDescent="0.2">
      <c r="K532" s="76"/>
      <c r="L532" s="8"/>
    </row>
    <row r="533" spans="11:12" x14ac:dyDescent="0.2">
      <c r="K533" s="76"/>
      <c r="L533" s="8"/>
    </row>
    <row r="534" spans="11:12" x14ac:dyDescent="0.2">
      <c r="K534" s="76"/>
      <c r="L534" s="8"/>
    </row>
    <row r="535" spans="11:12" x14ac:dyDescent="0.2">
      <c r="K535" s="76"/>
      <c r="L535" s="8"/>
    </row>
    <row r="536" spans="11:12" x14ac:dyDescent="0.2">
      <c r="K536" s="76"/>
      <c r="L536" s="8"/>
    </row>
    <row r="537" spans="11:12" x14ac:dyDescent="0.2">
      <c r="K537" s="76"/>
      <c r="L537" s="8"/>
    </row>
    <row r="538" spans="11:12" x14ac:dyDescent="0.2">
      <c r="K538" s="76"/>
      <c r="L538" s="8"/>
    </row>
    <row r="539" spans="11:12" x14ac:dyDescent="0.2">
      <c r="K539" s="76"/>
      <c r="L539" s="8"/>
    </row>
    <row r="540" spans="11:12" x14ac:dyDescent="0.2">
      <c r="K540" s="76"/>
      <c r="L540" s="8"/>
    </row>
    <row r="541" spans="11:12" x14ac:dyDescent="0.2">
      <c r="K541" s="76"/>
      <c r="L541" s="8"/>
    </row>
    <row r="542" spans="11:12" x14ac:dyDescent="0.2">
      <c r="K542" s="76"/>
      <c r="L542" s="8"/>
    </row>
    <row r="543" spans="11:12" x14ac:dyDescent="0.2">
      <c r="K543" s="76"/>
      <c r="L543" s="8"/>
    </row>
    <row r="544" spans="11:12" x14ac:dyDescent="0.2">
      <c r="K544" s="76"/>
      <c r="L544" s="8"/>
    </row>
    <row r="545" spans="11:12" x14ac:dyDescent="0.2">
      <c r="K545" s="76"/>
      <c r="L545" s="8"/>
    </row>
    <row r="546" spans="11:12" x14ac:dyDescent="0.2">
      <c r="K546" s="76"/>
      <c r="L546" s="8"/>
    </row>
    <row r="547" spans="11:12" x14ac:dyDescent="0.2">
      <c r="K547" s="76"/>
      <c r="L547" s="8"/>
    </row>
    <row r="548" spans="11:12" x14ac:dyDescent="0.2">
      <c r="K548" s="76"/>
      <c r="L548" s="8"/>
    </row>
    <row r="549" spans="11:12" x14ac:dyDescent="0.2">
      <c r="K549" s="76"/>
      <c r="L549" s="8"/>
    </row>
    <row r="550" spans="11:12" x14ac:dyDescent="0.2">
      <c r="K550" s="76"/>
      <c r="L550" s="8"/>
    </row>
    <row r="551" spans="11:12" x14ac:dyDescent="0.2">
      <c r="K551" s="76"/>
      <c r="L551" s="8"/>
    </row>
    <row r="552" spans="11:12" x14ac:dyDescent="0.2">
      <c r="K552" s="76"/>
      <c r="L552" s="8"/>
    </row>
    <row r="553" spans="11:12" x14ac:dyDescent="0.2">
      <c r="K553" s="76"/>
      <c r="L553" s="8"/>
    </row>
    <row r="554" spans="11:12" x14ac:dyDescent="0.2">
      <c r="K554" s="76"/>
      <c r="L554" s="8"/>
    </row>
    <row r="555" spans="11:12" x14ac:dyDescent="0.2">
      <c r="K555" s="76"/>
      <c r="L555" s="8"/>
    </row>
    <row r="556" spans="11:12" x14ac:dyDescent="0.2">
      <c r="K556" s="76"/>
      <c r="L556" s="8"/>
    </row>
    <row r="557" spans="11:12" x14ac:dyDescent="0.2">
      <c r="K557" s="76"/>
      <c r="L557" s="8"/>
    </row>
    <row r="558" spans="11:12" x14ac:dyDescent="0.2">
      <c r="K558" s="76"/>
      <c r="L558" s="8"/>
    </row>
    <row r="559" spans="11:12" x14ac:dyDescent="0.2">
      <c r="K559" s="76"/>
      <c r="L559" s="8"/>
    </row>
    <row r="560" spans="11:12" x14ac:dyDescent="0.2">
      <c r="K560" s="76"/>
      <c r="L560" s="8"/>
    </row>
    <row r="561" spans="11:12" x14ac:dyDescent="0.2">
      <c r="K561" s="76"/>
      <c r="L561" s="8"/>
    </row>
    <row r="562" spans="11:12" x14ac:dyDescent="0.2">
      <c r="K562" s="76"/>
      <c r="L562" s="8"/>
    </row>
    <row r="563" spans="11:12" x14ac:dyDescent="0.2">
      <c r="K563" s="76"/>
      <c r="L563" s="8"/>
    </row>
    <row r="564" spans="11:12" x14ac:dyDescent="0.2">
      <c r="K564" s="76"/>
      <c r="L564" s="8"/>
    </row>
    <row r="565" spans="11:12" x14ac:dyDescent="0.2">
      <c r="K565" s="76"/>
      <c r="L565" s="8"/>
    </row>
    <row r="566" spans="11:12" x14ac:dyDescent="0.2">
      <c r="K566" s="76"/>
      <c r="L566" s="8"/>
    </row>
    <row r="567" spans="11:12" x14ac:dyDescent="0.2">
      <c r="K567" s="76"/>
      <c r="L567" s="8"/>
    </row>
    <row r="568" spans="11:12" x14ac:dyDescent="0.2">
      <c r="K568" s="76"/>
      <c r="L568" s="8"/>
    </row>
    <row r="569" spans="11:12" x14ac:dyDescent="0.2">
      <c r="K569" s="76"/>
      <c r="L569" s="8"/>
    </row>
    <row r="570" spans="11:12" x14ac:dyDescent="0.2">
      <c r="K570" s="76"/>
      <c r="L570" s="8"/>
    </row>
    <row r="571" spans="11:12" x14ac:dyDescent="0.2">
      <c r="K571" s="76"/>
      <c r="L571" s="8"/>
    </row>
    <row r="572" spans="11:12" x14ac:dyDescent="0.2">
      <c r="K572" s="76"/>
      <c r="L572" s="8"/>
    </row>
    <row r="573" spans="11:12" x14ac:dyDescent="0.2">
      <c r="K573" s="76"/>
      <c r="L573" s="8"/>
    </row>
    <row r="574" spans="11:12" x14ac:dyDescent="0.2">
      <c r="K574" s="76"/>
      <c r="L574" s="8"/>
    </row>
    <row r="575" spans="11:12" x14ac:dyDescent="0.2">
      <c r="K575" s="76"/>
      <c r="L575" s="8"/>
    </row>
    <row r="576" spans="11:12" x14ac:dyDescent="0.2">
      <c r="K576" s="76"/>
      <c r="L576" s="8"/>
    </row>
    <row r="577" spans="11:12" x14ac:dyDescent="0.2">
      <c r="K577" s="76"/>
      <c r="L577" s="8"/>
    </row>
    <row r="578" spans="11:12" x14ac:dyDescent="0.2">
      <c r="K578" s="76"/>
      <c r="L578" s="8"/>
    </row>
    <row r="579" spans="11:12" x14ac:dyDescent="0.2">
      <c r="K579" s="76"/>
      <c r="L579" s="8"/>
    </row>
    <row r="580" spans="11:12" x14ac:dyDescent="0.2">
      <c r="K580" s="76"/>
      <c r="L580" s="8"/>
    </row>
    <row r="581" spans="11:12" x14ac:dyDescent="0.2">
      <c r="K581" s="76"/>
      <c r="L581" s="8"/>
    </row>
    <row r="582" spans="11:12" x14ac:dyDescent="0.2">
      <c r="K582" s="76"/>
      <c r="L582" s="8"/>
    </row>
    <row r="583" spans="11:12" x14ac:dyDescent="0.2">
      <c r="K583" s="76"/>
      <c r="L583" s="8"/>
    </row>
    <row r="584" spans="11:12" x14ac:dyDescent="0.2">
      <c r="K584" s="76"/>
      <c r="L584" s="8"/>
    </row>
    <row r="585" spans="11:12" x14ac:dyDescent="0.2">
      <c r="K585" s="76"/>
      <c r="L585" s="8"/>
    </row>
    <row r="586" spans="11:12" x14ac:dyDescent="0.2">
      <c r="K586" s="76"/>
      <c r="L586" s="8"/>
    </row>
    <row r="587" spans="11:12" x14ac:dyDescent="0.2">
      <c r="K587" s="76"/>
      <c r="L587" s="8"/>
    </row>
    <row r="588" spans="11:12" x14ac:dyDescent="0.2">
      <c r="K588" s="76"/>
      <c r="L588" s="8"/>
    </row>
    <row r="589" spans="11:12" x14ac:dyDescent="0.2">
      <c r="K589" s="76"/>
      <c r="L589" s="8"/>
    </row>
    <row r="590" spans="11:12" x14ac:dyDescent="0.2">
      <c r="K590" s="76"/>
      <c r="L590" s="8"/>
    </row>
    <row r="591" spans="11:12" x14ac:dyDescent="0.2">
      <c r="K591" s="76"/>
      <c r="L591" s="8"/>
    </row>
    <row r="592" spans="11:12" x14ac:dyDescent="0.2">
      <c r="K592" s="76"/>
      <c r="L592" s="8"/>
    </row>
    <row r="593" spans="11:12" x14ac:dyDescent="0.2">
      <c r="K593" s="76"/>
      <c r="L593" s="8"/>
    </row>
    <row r="594" spans="11:12" x14ac:dyDescent="0.2">
      <c r="K594" s="76"/>
      <c r="L594" s="8"/>
    </row>
    <row r="595" spans="11:12" x14ac:dyDescent="0.2">
      <c r="K595" s="76"/>
      <c r="L595" s="8"/>
    </row>
    <row r="596" spans="11:12" x14ac:dyDescent="0.2">
      <c r="K596" s="76"/>
      <c r="L596" s="8"/>
    </row>
    <row r="597" spans="11:12" x14ac:dyDescent="0.2">
      <c r="K597" s="76"/>
      <c r="L597" s="8"/>
    </row>
    <row r="598" spans="11:12" x14ac:dyDescent="0.2">
      <c r="K598" s="76"/>
      <c r="L598" s="8"/>
    </row>
    <row r="599" spans="11:12" x14ac:dyDescent="0.2">
      <c r="K599" s="76"/>
      <c r="L599" s="8"/>
    </row>
    <row r="600" spans="11:12" x14ac:dyDescent="0.2">
      <c r="K600" s="76"/>
      <c r="L600" s="8"/>
    </row>
    <row r="601" spans="11:12" x14ac:dyDescent="0.2">
      <c r="K601" s="76"/>
      <c r="L601" s="8"/>
    </row>
    <row r="602" spans="11:12" x14ac:dyDescent="0.2">
      <c r="K602" s="76"/>
      <c r="L602" s="8"/>
    </row>
    <row r="603" spans="11:12" x14ac:dyDescent="0.2">
      <c r="K603" s="76"/>
      <c r="L603" s="8"/>
    </row>
    <row r="604" spans="11:12" x14ac:dyDescent="0.2">
      <c r="K604" s="76"/>
      <c r="L604" s="8"/>
    </row>
    <row r="605" spans="11:12" x14ac:dyDescent="0.2">
      <c r="K605" s="76"/>
      <c r="L605" s="8"/>
    </row>
    <row r="606" spans="11:12" x14ac:dyDescent="0.2">
      <c r="K606" s="76"/>
      <c r="L606" s="8"/>
    </row>
    <row r="607" spans="11:12" x14ac:dyDescent="0.2">
      <c r="K607" s="76"/>
      <c r="L607" s="8"/>
    </row>
    <row r="608" spans="11:12" x14ac:dyDescent="0.2">
      <c r="K608" s="76"/>
      <c r="L608" s="8"/>
    </row>
    <row r="609" spans="11:12" x14ac:dyDescent="0.2">
      <c r="K609" s="76"/>
      <c r="L609" s="8"/>
    </row>
    <row r="610" spans="11:12" x14ac:dyDescent="0.2">
      <c r="K610" s="76"/>
      <c r="L610" s="8"/>
    </row>
    <row r="611" spans="11:12" x14ac:dyDescent="0.2">
      <c r="K611" s="76"/>
      <c r="L611" s="8"/>
    </row>
    <row r="612" spans="11:12" x14ac:dyDescent="0.2">
      <c r="K612" s="76"/>
      <c r="L612" s="8"/>
    </row>
    <row r="613" spans="11:12" x14ac:dyDescent="0.2">
      <c r="K613" s="76"/>
      <c r="L613" s="8"/>
    </row>
    <row r="614" spans="11:12" x14ac:dyDescent="0.2">
      <c r="K614" s="76"/>
      <c r="L614" s="8"/>
    </row>
    <row r="615" spans="11:12" x14ac:dyDescent="0.2">
      <c r="K615" s="76"/>
      <c r="L615" s="8"/>
    </row>
    <row r="616" spans="11:12" x14ac:dyDescent="0.2">
      <c r="K616" s="76"/>
      <c r="L616" s="8"/>
    </row>
    <row r="617" spans="11:12" x14ac:dyDescent="0.2">
      <c r="K617" s="76"/>
      <c r="L617" s="8"/>
    </row>
    <row r="618" spans="11:12" x14ac:dyDescent="0.2">
      <c r="K618" s="76"/>
      <c r="L618" s="8"/>
    </row>
    <row r="619" spans="11:12" x14ac:dyDescent="0.2">
      <c r="K619" s="76"/>
      <c r="L619" s="8"/>
    </row>
    <row r="620" spans="11:12" x14ac:dyDescent="0.2">
      <c r="K620" s="76"/>
      <c r="L620" s="8"/>
    </row>
    <row r="621" spans="11:12" x14ac:dyDescent="0.2">
      <c r="K621" s="76"/>
      <c r="L621" s="8"/>
    </row>
    <row r="622" spans="11:12" x14ac:dyDescent="0.2">
      <c r="K622" s="76"/>
      <c r="L622" s="8"/>
    </row>
    <row r="623" spans="11:12" x14ac:dyDescent="0.2">
      <c r="K623" s="76"/>
      <c r="L623" s="8"/>
    </row>
    <row r="624" spans="11:12" x14ac:dyDescent="0.2">
      <c r="K624" s="76"/>
      <c r="L624" s="8"/>
    </row>
    <row r="625" spans="11:12" x14ac:dyDescent="0.2">
      <c r="K625" s="76"/>
      <c r="L625" s="8"/>
    </row>
    <row r="626" spans="11:12" x14ac:dyDescent="0.2">
      <c r="K626" s="76"/>
      <c r="L626" s="8"/>
    </row>
    <row r="627" spans="11:12" x14ac:dyDescent="0.2">
      <c r="K627" s="76"/>
      <c r="L627" s="8"/>
    </row>
    <row r="628" spans="11:12" x14ac:dyDescent="0.2">
      <c r="K628" s="76"/>
      <c r="L628" s="8"/>
    </row>
    <row r="629" spans="11:12" x14ac:dyDescent="0.2">
      <c r="K629" s="76"/>
      <c r="L629" s="8"/>
    </row>
    <row r="630" spans="11:12" x14ac:dyDescent="0.2">
      <c r="K630" s="76"/>
      <c r="L630" s="8"/>
    </row>
    <row r="631" spans="11:12" x14ac:dyDescent="0.2">
      <c r="K631" s="76"/>
      <c r="L631" s="8"/>
    </row>
    <row r="632" spans="11:12" x14ac:dyDescent="0.2">
      <c r="K632" s="76"/>
      <c r="L632" s="8"/>
    </row>
    <row r="633" spans="11:12" x14ac:dyDescent="0.2">
      <c r="K633" s="76"/>
      <c r="L633" s="8"/>
    </row>
    <row r="634" spans="11:12" x14ac:dyDescent="0.2">
      <c r="K634" s="76"/>
      <c r="L634" s="8"/>
    </row>
    <row r="635" spans="11:12" x14ac:dyDescent="0.2">
      <c r="K635" s="76"/>
      <c r="L635" s="8"/>
    </row>
    <row r="636" spans="11:12" x14ac:dyDescent="0.2">
      <c r="K636" s="76"/>
      <c r="L636" s="8"/>
    </row>
    <row r="637" spans="11:12" x14ac:dyDescent="0.2">
      <c r="K637" s="76"/>
      <c r="L637" s="8"/>
    </row>
    <row r="638" spans="11:12" x14ac:dyDescent="0.2">
      <c r="K638" s="76"/>
      <c r="L638" s="8"/>
    </row>
    <row r="639" spans="11:12" x14ac:dyDescent="0.2">
      <c r="K639" s="76"/>
      <c r="L639" s="8"/>
    </row>
    <row r="640" spans="11:12" x14ac:dyDescent="0.2">
      <c r="K640" s="76"/>
      <c r="L640" s="8"/>
    </row>
    <row r="641" spans="11:12" x14ac:dyDescent="0.2">
      <c r="K641" s="76"/>
      <c r="L641" s="8"/>
    </row>
    <row r="642" spans="11:12" x14ac:dyDescent="0.2">
      <c r="K642" s="76"/>
      <c r="L642" s="8"/>
    </row>
    <row r="643" spans="11:12" x14ac:dyDescent="0.2">
      <c r="K643" s="76"/>
      <c r="L643" s="8"/>
    </row>
    <row r="644" spans="11:12" x14ac:dyDescent="0.2">
      <c r="K644" s="76"/>
      <c r="L644" s="8"/>
    </row>
    <row r="645" spans="11:12" x14ac:dyDescent="0.2">
      <c r="K645" s="76"/>
      <c r="L645" s="8"/>
    </row>
    <row r="646" spans="11:12" x14ac:dyDescent="0.2">
      <c r="K646" s="76"/>
      <c r="L646" s="8"/>
    </row>
    <row r="647" spans="11:12" x14ac:dyDescent="0.2">
      <c r="K647" s="76"/>
      <c r="L647" s="8"/>
    </row>
    <row r="648" spans="11:12" x14ac:dyDescent="0.2">
      <c r="K648" s="76"/>
      <c r="L648" s="8"/>
    </row>
    <row r="649" spans="11:12" x14ac:dyDescent="0.2">
      <c r="K649" s="76"/>
      <c r="L649" s="8"/>
    </row>
    <row r="650" spans="11:12" x14ac:dyDescent="0.2">
      <c r="K650" s="76"/>
      <c r="L650" s="8"/>
    </row>
    <row r="651" spans="11:12" x14ac:dyDescent="0.2">
      <c r="K651" s="76"/>
      <c r="L651" s="8"/>
    </row>
    <row r="652" spans="11:12" x14ac:dyDescent="0.2">
      <c r="K652" s="76"/>
      <c r="L652" s="8"/>
    </row>
    <row r="653" spans="11:12" x14ac:dyDescent="0.2">
      <c r="K653" s="76"/>
      <c r="L653" s="8"/>
    </row>
    <row r="654" spans="11:12" x14ac:dyDescent="0.2">
      <c r="K654" s="76"/>
      <c r="L654" s="8"/>
    </row>
    <row r="655" spans="11:12" x14ac:dyDescent="0.2">
      <c r="K655" s="76"/>
      <c r="L655" s="8"/>
    </row>
    <row r="656" spans="11:12" x14ac:dyDescent="0.2">
      <c r="K656" s="76"/>
      <c r="L656" s="8"/>
    </row>
    <row r="657" spans="11:12" x14ac:dyDescent="0.2">
      <c r="K657" s="76"/>
      <c r="L657" s="8"/>
    </row>
    <row r="658" spans="11:12" x14ac:dyDescent="0.2">
      <c r="K658" s="76"/>
      <c r="L658" s="8"/>
    </row>
    <row r="659" spans="11:12" x14ac:dyDescent="0.2">
      <c r="K659" s="76"/>
      <c r="L659" s="8"/>
    </row>
    <row r="660" spans="11:12" x14ac:dyDescent="0.2">
      <c r="K660" s="76"/>
      <c r="L660" s="8"/>
    </row>
    <row r="661" spans="11:12" x14ac:dyDescent="0.2">
      <c r="K661" s="76"/>
      <c r="L661" s="8"/>
    </row>
    <row r="662" spans="11:12" x14ac:dyDescent="0.2">
      <c r="K662" s="76"/>
      <c r="L662" s="8"/>
    </row>
    <row r="663" spans="11:12" x14ac:dyDescent="0.2">
      <c r="K663" s="76"/>
      <c r="L663" s="8"/>
    </row>
    <row r="664" spans="11:12" x14ac:dyDescent="0.2">
      <c r="K664" s="76"/>
      <c r="L664" s="8"/>
    </row>
    <row r="665" spans="11:12" x14ac:dyDescent="0.2">
      <c r="K665" s="76"/>
      <c r="L665" s="8"/>
    </row>
    <row r="666" spans="11:12" x14ac:dyDescent="0.2">
      <c r="K666" s="76"/>
      <c r="L666" s="8"/>
    </row>
    <row r="667" spans="11:12" x14ac:dyDescent="0.2">
      <c r="K667" s="76"/>
      <c r="L667" s="8"/>
    </row>
    <row r="668" spans="11:12" x14ac:dyDescent="0.2">
      <c r="K668" s="76"/>
      <c r="L668" s="8"/>
    </row>
    <row r="669" spans="11:12" x14ac:dyDescent="0.2">
      <c r="K669" s="76"/>
      <c r="L669" s="8"/>
    </row>
    <row r="670" spans="11:12" x14ac:dyDescent="0.2">
      <c r="K670" s="76"/>
      <c r="L670" s="8"/>
    </row>
    <row r="671" spans="11:12" x14ac:dyDescent="0.2">
      <c r="K671" s="76"/>
      <c r="L671" s="8"/>
    </row>
    <row r="672" spans="11:12" x14ac:dyDescent="0.2">
      <c r="K672" s="76"/>
      <c r="L672" s="8"/>
    </row>
    <row r="673" spans="11:12" x14ac:dyDescent="0.2">
      <c r="K673" s="76"/>
      <c r="L673" s="8"/>
    </row>
    <row r="674" spans="11:12" x14ac:dyDescent="0.2">
      <c r="K674" s="76"/>
      <c r="L674" s="8"/>
    </row>
    <row r="675" spans="11:12" x14ac:dyDescent="0.2">
      <c r="K675" s="76"/>
      <c r="L675" s="8"/>
    </row>
    <row r="676" spans="11:12" x14ac:dyDescent="0.2">
      <c r="K676" s="76"/>
      <c r="L676" s="8"/>
    </row>
    <row r="677" spans="11:12" x14ac:dyDescent="0.2">
      <c r="K677" s="76"/>
      <c r="L677" s="8"/>
    </row>
    <row r="678" spans="11:12" x14ac:dyDescent="0.2">
      <c r="K678" s="76"/>
      <c r="L678" s="8"/>
    </row>
    <row r="679" spans="11:12" x14ac:dyDescent="0.2">
      <c r="K679" s="76"/>
      <c r="L679" s="8"/>
    </row>
    <row r="680" spans="11:12" x14ac:dyDescent="0.2">
      <c r="K680" s="76"/>
      <c r="L680" s="8"/>
    </row>
    <row r="681" spans="11:12" x14ac:dyDescent="0.2">
      <c r="K681" s="76"/>
      <c r="L681" s="8"/>
    </row>
    <row r="682" spans="11:12" x14ac:dyDescent="0.2">
      <c r="K682" s="76"/>
      <c r="L682" s="8"/>
    </row>
    <row r="683" spans="11:12" x14ac:dyDescent="0.2">
      <c r="K683" s="76"/>
      <c r="L683" s="8"/>
    </row>
    <row r="684" spans="11:12" x14ac:dyDescent="0.2">
      <c r="K684" s="76"/>
      <c r="L684" s="8"/>
    </row>
    <row r="685" spans="11:12" x14ac:dyDescent="0.2">
      <c r="K685" s="76"/>
      <c r="L685" s="8"/>
    </row>
    <row r="686" spans="11:12" x14ac:dyDescent="0.2">
      <c r="K686" s="76"/>
      <c r="L686" s="8"/>
    </row>
    <row r="687" spans="11:12" x14ac:dyDescent="0.2">
      <c r="K687" s="76"/>
      <c r="L687" s="8"/>
    </row>
    <row r="688" spans="11:12" x14ac:dyDescent="0.2">
      <c r="K688" s="76"/>
      <c r="L688" s="8"/>
    </row>
    <row r="689" spans="11:12" x14ac:dyDescent="0.2">
      <c r="K689" s="76"/>
      <c r="L689" s="8"/>
    </row>
    <row r="690" spans="11:12" x14ac:dyDescent="0.2">
      <c r="K690" s="76"/>
      <c r="L690" s="8"/>
    </row>
    <row r="691" spans="11:12" x14ac:dyDescent="0.2">
      <c r="K691" s="76"/>
      <c r="L691" s="8"/>
    </row>
    <row r="692" spans="11:12" x14ac:dyDescent="0.2">
      <c r="K692" s="76"/>
      <c r="L692" s="8"/>
    </row>
    <row r="693" spans="11:12" x14ac:dyDescent="0.2">
      <c r="K693" s="76"/>
      <c r="L693" s="8"/>
    </row>
    <row r="694" spans="11:12" x14ac:dyDescent="0.2">
      <c r="K694" s="76"/>
      <c r="L694" s="8"/>
    </row>
    <row r="695" spans="11:12" x14ac:dyDescent="0.2">
      <c r="K695" s="76"/>
      <c r="L695" s="8"/>
    </row>
    <row r="696" spans="11:12" x14ac:dyDescent="0.2">
      <c r="K696" s="76"/>
      <c r="L696" s="8"/>
    </row>
    <row r="697" spans="11:12" x14ac:dyDescent="0.2">
      <c r="K697" s="76"/>
      <c r="L697" s="8"/>
    </row>
    <row r="698" spans="11:12" x14ac:dyDescent="0.2">
      <c r="K698" s="76"/>
      <c r="L698" s="8"/>
    </row>
    <row r="699" spans="11:12" x14ac:dyDescent="0.2">
      <c r="K699" s="76"/>
      <c r="L699" s="8"/>
    </row>
    <row r="700" spans="11:12" x14ac:dyDescent="0.2">
      <c r="K700" s="76"/>
      <c r="L700" s="8"/>
    </row>
    <row r="701" spans="11:12" x14ac:dyDescent="0.2">
      <c r="K701" s="76"/>
      <c r="L701" s="8"/>
    </row>
    <row r="702" spans="11:12" x14ac:dyDescent="0.2">
      <c r="K702" s="76"/>
      <c r="L702" s="8"/>
    </row>
    <row r="703" spans="11:12" x14ac:dyDescent="0.2">
      <c r="K703" s="76"/>
      <c r="L703" s="8"/>
    </row>
    <row r="704" spans="11:12" x14ac:dyDescent="0.2">
      <c r="K704" s="76"/>
      <c r="L704" s="8"/>
    </row>
    <row r="705" spans="11:12" x14ac:dyDescent="0.2">
      <c r="K705" s="76"/>
      <c r="L705" s="8"/>
    </row>
    <row r="706" spans="11:12" x14ac:dyDescent="0.2">
      <c r="K706" s="76"/>
      <c r="L706" s="8"/>
    </row>
    <row r="707" spans="11:12" x14ac:dyDescent="0.2">
      <c r="K707" s="76"/>
      <c r="L707" s="8"/>
    </row>
    <row r="708" spans="11:12" x14ac:dyDescent="0.2">
      <c r="K708" s="76"/>
      <c r="L708" s="8"/>
    </row>
    <row r="709" spans="11:12" x14ac:dyDescent="0.2">
      <c r="K709" s="76"/>
      <c r="L709" s="8"/>
    </row>
    <row r="710" spans="11:12" x14ac:dyDescent="0.2">
      <c r="K710" s="76"/>
      <c r="L710" s="8"/>
    </row>
    <row r="711" spans="11:12" x14ac:dyDescent="0.2">
      <c r="K711" s="76"/>
      <c r="L711" s="8"/>
    </row>
    <row r="712" spans="11:12" x14ac:dyDescent="0.2">
      <c r="K712" s="76"/>
      <c r="L712" s="8"/>
    </row>
    <row r="713" spans="11:12" x14ac:dyDescent="0.2">
      <c r="K713" s="76"/>
      <c r="L713" s="8"/>
    </row>
    <row r="714" spans="11:12" x14ac:dyDescent="0.2">
      <c r="K714" s="76"/>
      <c r="L714" s="8"/>
    </row>
    <row r="715" spans="11:12" x14ac:dyDescent="0.2">
      <c r="K715" s="76"/>
      <c r="L715" s="8"/>
    </row>
    <row r="716" spans="11:12" x14ac:dyDescent="0.2">
      <c r="K716" s="76"/>
      <c r="L716" s="8"/>
    </row>
    <row r="717" spans="11:12" x14ac:dyDescent="0.2">
      <c r="K717" s="76"/>
      <c r="L717" s="8"/>
    </row>
    <row r="718" spans="11:12" x14ac:dyDescent="0.2">
      <c r="K718" s="76"/>
      <c r="L718" s="8"/>
    </row>
    <row r="719" spans="11:12" x14ac:dyDescent="0.2">
      <c r="K719" s="76"/>
      <c r="L719" s="8"/>
    </row>
    <row r="720" spans="11:12" x14ac:dyDescent="0.2">
      <c r="K720" s="76"/>
      <c r="L720" s="8"/>
    </row>
    <row r="721" spans="11:12" x14ac:dyDescent="0.2">
      <c r="K721" s="76"/>
      <c r="L721" s="8"/>
    </row>
    <row r="722" spans="11:12" x14ac:dyDescent="0.2">
      <c r="K722" s="76"/>
      <c r="L722" s="8"/>
    </row>
    <row r="723" spans="11:12" x14ac:dyDescent="0.2">
      <c r="K723" s="76"/>
      <c r="L723" s="8"/>
    </row>
    <row r="724" spans="11:12" x14ac:dyDescent="0.2">
      <c r="K724" s="76"/>
      <c r="L724" s="8"/>
    </row>
    <row r="725" spans="11:12" x14ac:dyDescent="0.2">
      <c r="K725" s="76"/>
      <c r="L725" s="8"/>
    </row>
    <row r="726" spans="11:12" x14ac:dyDescent="0.2">
      <c r="K726" s="76"/>
      <c r="L726" s="8"/>
    </row>
    <row r="727" spans="11:12" x14ac:dyDescent="0.2">
      <c r="K727" s="76"/>
      <c r="L727" s="8"/>
    </row>
    <row r="728" spans="11:12" x14ac:dyDescent="0.2">
      <c r="K728" s="76"/>
      <c r="L728" s="8"/>
    </row>
    <row r="729" spans="11:12" x14ac:dyDescent="0.2">
      <c r="K729" s="76"/>
      <c r="L729" s="8"/>
    </row>
    <row r="730" spans="11:12" x14ac:dyDescent="0.2">
      <c r="K730" s="76"/>
      <c r="L730" s="8"/>
    </row>
    <row r="731" spans="11:12" x14ac:dyDescent="0.2">
      <c r="K731" s="76"/>
      <c r="L731" s="8"/>
    </row>
    <row r="732" spans="11:12" x14ac:dyDescent="0.2">
      <c r="K732" s="76"/>
      <c r="L732" s="8"/>
    </row>
    <row r="733" spans="11:12" x14ac:dyDescent="0.2">
      <c r="K733" s="76"/>
      <c r="L733" s="8"/>
    </row>
    <row r="734" spans="11:12" x14ac:dyDescent="0.2">
      <c r="K734" s="76"/>
      <c r="L734" s="8"/>
    </row>
    <row r="735" spans="11:12" x14ac:dyDescent="0.2">
      <c r="K735" s="76"/>
      <c r="L735" s="8"/>
    </row>
    <row r="736" spans="11:12" x14ac:dyDescent="0.2">
      <c r="K736" s="76"/>
      <c r="L736" s="8"/>
    </row>
    <row r="737" spans="11:12" x14ac:dyDescent="0.2">
      <c r="K737" s="76"/>
      <c r="L737" s="8"/>
    </row>
    <row r="738" spans="11:12" x14ac:dyDescent="0.2">
      <c r="K738" s="76"/>
      <c r="L738" s="8"/>
    </row>
    <row r="739" spans="11:12" x14ac:dyDescent="0.2">
      <c r="K739" s="76"/>
      <c r="L739" s="8"/>
    </row>
    <row r="740" spans="11:12" x14ac:dyDescent="0.2">
      <c r="K740" s="76"/>
      <c r="L740" s="8"/>
    </row>
    <row r="741" spans="11:12" x14ac:dyDescent="0.2">
      <c r="K741" s="76"/>
      <c r="L741" s="8"/>
    </row>
    <row r="742" spans="11:12" x14ac:dyDescent="0.2">
      <c r="K742" s="76"/>
      <c r="L742" s="8"/>
    </row>
    <row r="743" spans="11:12" x14ac:dyDescent="0.2">
      <c r="K743" s="76"/>
      <c r="L743" s="8"/>
    </row>
    <row r="744" spans="11:12" x14ac:dyDescent="0.2">
      <c r="K744" s="76"/>
      <c r="L744" s="8"/>
    </row>
    <row r="745" spans="11:12" x14ac:dyDescent="0.2">
      <c r="K745" s="76"/>
      <c r="L745" s="8"/>
    </row>
    <row r="746" spans="11:12" x14ac:dyDescent="0.2">
      <c r="K746" s="76"/>
      <c r="L746" s="8"/>
    </row>
    <row r="747" spans="11:12" x14ac:dyDescent="0.2">
      <c r="K747" s="76"/>
      <c r="L747" s="8"/>
    </row>
    <row r="748" spans="11:12" x14ac:dyDescent="0.2">
      <c r="K748" s="76"/>
      <c r="L748" s="8"/>
    </row>
    <row r="749" spans="11:12" x14ac:dyDescent="0.2">
      <c r="K749" s="76"/>
      <c r="L749" s="8"/>
    </row>
    <row r="750" spans="11:12" x14ac:dyDescent="0.2">
      <c r="K750" s="76"/>
      <c r="L750" s="8"/>
    </row>
    <row r="751" spans="11:12" x14ac:dyDescent="0.2">
      <c r="K751" s="76"/>
      <c r="L751" s="8"/>
    </row>
    <row r="752" spans="11:12" x14ac:dyDescent="0.2">
      <c r="K752" s="76"/>
      <c r="L752" s="8"/>
    </row>
    <row r="753" spans="11:12" x14ac:dyDescent="0.2">
      <c r="K753" s="76"/>
      <c r="L753" s="8"/>
    </row>
    <row r="754" spans="11:12" x14ac:dyDescent="0.2">
      <c r="K754" s="76"/>
      <c r="L754" s="8"/>
    </row>
    <row r="755" spans="11:12" x14ac:dyDescent="0.2">
      <c r="K755" s="76"/>
      <c r="L755" s="8"/>
    </row>
    <row r="756" spans="11:12" x14ac:dyDescent="0.2">
      <c r="K756" s="76"/>
      <c r="L756" s="8"/>
    </row>
    <row r="757" spans="11:12" x14ac:dyDescent="0.2">
      <c r="K757" s="76"/>
      <c r="L757" s="8"/>
    </row>
    <row r="758" spans="11:12" x14ac:dyDescent="0.2">
      <c r="K758" s="76"/>
      <c r="L758" s="8"/>
    </row>
    <row r="759" spans="11:12" x14ac:dyDescent="0.2">
      <c r="K759" s="76"/>
      <c r="L759" s="8"/>
    </row>
    <row r="760" spans="11:12" x14ac:dyDescent="0.2">
      <c r="K760" s="76"/>
      <c r="L760" s="8"/>
    </row>
    <row r="761" spans="11:12" x14ac:dyDescent="0.2">
      <c r="K761" s="76"/>
      <c r="L761" s="8"/>
    </row>
    <row r="762" spans="11:12" x14ac:dyDescent="0.2">
      <c r="K762" s="76"/>
      <c r="L762" s="8"/>
    </row>
    <row r="763" spans="11:12" x14ac:dyDescent="0.2">
      <c r="K763" s="76"/>
      <c r="L763" s="8"/>
    </row>
    <row r="764" spans="11:12" x14ac:dyDescent="0.2">
      <c r="K764" s="76"/>
      <c r="L764" s="8"/>
    </row>
    <row r="765" spans="11:12" x14ac:dyDescent="0.2">
      <c r="K765" s="76"/>
      <c r="L765" s="8"/>
    </row>
    <row r="766" spans="11:12" x14ac:dyDescent="0.2">
      <c r="K766" s="76"/>
      <c r="L766" s="8"/>
    </row>
    <row r="767" spans="11:12" x14ac:dyDescent="0.2">
      <c r="K767" s="76"/>
      <c r="L767" s="8"/>
    </row>
    <row r="768" spans="11:12" x14ac:dyDescent="0.2">
      <c r="K768" s="76"/>
      <c r="L768" s="8"/>
    </row>
    <row r="769" spans="11:12" x14ac:dyDescent="0.2">
      <c r="K769" s="76"/>
      <c r="L769" s="8"/>
    </row>
    <row r="770" spans="11:12" x14ac:dyDescent="0.2">
      <c r="K770" s="76"/>
      <c r="L770" s="8"/>
    </row>
    <row r="771" spans="11:12" x14ac:dyDescent="0.2">
      <c r="K771" s="76"/>
      <c r="L771" s="8"/>
    </row>
    <row r="772" spans="11:12" x14ac:dyDescent="0.2">
      <c r="K772" s="76"/>
      <c r="L772" s="8"/>
    </row>
    <row r="773" spans="11:12" x14ac:dyDescent="0.2">
      <c r="K773" s="76"/>
      <c r="L773" s="8"/>
    </row>
    <row r="774" spans="11:12" x14ac:dyDescent="0.2">
      <c r="K774" s="76"/>
      <c r="L774" s="8"/>
    </row>
    <row r="775" spans="11:12" x14ac:dyDescent="0.2">
      <c r="K775" s="76"/>
      <c r="L775" s="8"/>
    </row>
    <row r="776" spans="11:12" x14ac:dyDescent="0.2">
      <c r="K776" s="76"/>
      <c r="L776" s="8"/>
    </row>
    <row r="777" spans="11:12" x14ac:dyDescent="0.2">
      <c r="K777" s="76"/>
      <c r="L777" s="8"/>
    </row>
    <row r="778" spans="11:12" x14ac:dyDescent="0.2">
      <c r="K778" s="76"/>
      <c r="L778" s="8"/>
    </row>
    <row r="779" spans="11:12" x14ac:dyDescent="0.2">
      <c r="K779" s="76"/>
      <c r="L779" s="8"/>
    </row>
    <row r="780" spans="11:12" x14ac:dyDescent="0.2">
      <c r="K780" s="76"/>
      <c r="L780" s="8"/>
    </row>
    <row r="781" spans="11:12" x14ac:dyDescent="0.2">
      <c r="K781" s="76"/>
      <c r="L781" s="8"/>
    </row>
    <row r="782" spans="11:12" x14ac:dyDescent="0.2">
      <c r="K782" s="76"/>
      <c r="L782" s="8"/>
    </row>
    <row r="783" spans="11:12" x14ac:dyDescent="0.2">
      <c r="K783" s="76"/>
      <c r="L783" s="8"/>
    </row>
    <row r="784" spans="11:12" x14ac:dyDescent="0.2">
      <c r="K784" s="76"/>
      <c r="L784" s="8"/>
    </row>
    <row r="785" spans="11:12" x14ac:dyDescent="0.2">
      <c r="K785" s="76"/>
      <c r="L785" s="8"/>
    </row>
    <row r="786" spans="11:12" x14ac:dyDescent="0.2">
      <c r="K786" s="76"/>
      <c r="L786" s="8"/>
    </row>
    <row r="787" spans="11:12" x14ac:dyDescent="0.2">
      <c r="K787" s="76"/>
      <c r="L787" s="8"/>
    </row>
    <row r="788" spans="11:12" x14ac:dyDescent="0.2">
      <c r="K788" s="76"/>
      <c r="L788" s="8"/>
    </row>
    <row r="789" spans="11:12" x14ac:dyDescent="0.2">
      <c r="K789" s="76"/>
      <c r="L789" s="8"/>
    </row>
    <row r="790" spans="11:12" x14ac:dyDescent="0.2">
      <c r="K790" s="76"/>
      <c r="L790" s="8"/>
    </row>
    <row r="791" spans="11:12" x14ac:dyDescent="0.2">
      <c r="K791" s="76"/>
      <c r="L791" s="8"/>
    </row>
    <row r="792" spans="11:12" x14ac:dyDescent="0.2">
      <c r="K792" s="76"/>
      <c r="L792" s="8"/>
    </row>
    <row r="793" spans="11:12" x14ac:dyDescent="0.2">
      <c r="K793" s="76"/>
      <c r="L793" s="8"/>
    </row>
    <row r="794" spans="11:12" x14ac:dyDescent="0.2">
      <c r="K794" s="76"/>
      <c r="L794" s="8"/>
    </row>
    <row r="795" spans="11:12" x14ac:dyDescent="0.2">
      <c r="K795" s="76"/>
      <c r="L795" s="8"/>
    </row>
    <row r="796" spans="11:12" x14ac:dyDescent="0.2">
      <c r="K796" s="76"/>
      <c r="L796" s="8"/>
    </row>
    <row r="797" spans="11:12" x14ac:dyDescent="0.2">
      <c r="K797" s="76"/>
      <c r="L797" s="8"/>
    </row>
    <row r="798" spans="11:12" x14ac:dyDescent="0.2">
      <c r="K798" s="76"/>
      <c r="L798" s="8"/>
    </row>
    <row r="799" spans="11:12" x14ac:dyDescent="0.2">
      <c r="K799" s="76"/>
      <c r="L799" s="8"/>
    </row>
    <row r="800" spans="11:12" x14ac:dyDescent="0.2">
      <c r="K800" s="76"/>
      <c r="L800" s="8"/>
    </row>
    <row r="801" spans="11:12" x14ac:dyDescent="0.2">
      <c r="K801" s="76"/>
      <c r="L801" s="8"/>
    </row>
    <row r="802" spans="11:12" x14ac:dyDescent="0.2">
      <c r="K802" s="76"/>
      <c r="L802" s="8"/>
    </row>
    <row r="803" spans="11:12" x14ac:dyDescent="0.2">
      <c r="K803" s="76"/>
      <c r="L803" s="8"/>
    </row>
    <row r="804" spans="11:12" x14ac:dyDescent="0.2">
      <c r="K804" s="76"/>
      <c r="L804" s="8"/>
    </row>
    <row r="805" spans="11:12" x14ac:dyDescent="0.2">
      <c r="K805" s="76"/>
      <c r="L805" s="8"/>
    </row>
    <row r="806" spans="11:12" x14ac:dyDescent="0.2">
      <c r="K806" s="76"/>
      <c r="L806" s="8"/>
    </row>
    <row r="807" spans="11:12" x14ac:dyDescent="0.2">
      <c r="K807" s="76"/>
      <c r="L807" s="8"/>
    </row>
    <row r="808" spans="11:12" x14ac:dyDescent="0.2">
      <c r="K808" s="76"/>
      <c r="L808" s="8"/>
    </row>
    <row r="809" spans="11:12" x14ac:dyDescent="0.2">
      <c r="K809" s="76"/>
      <c r="L809" s="8"/>
    </row>
    <row r="810" spans="11:12" x14ac:dyDescent="0.2">
      <c r="K810" s="76"/>
      <c r="L810" s="8"/>
    </row>
    <row r="811" spans="11:12" x14ac:dyDescent="0.2">
      <c r="K811" s="76"/>
      <c r="L811" s="8"/>
    </row>
    <row r="812" spans="11:12" x14ac:dyDescent="0.2">
      <c r="K812" s="76"/>
      <c r="L812" s="8"/>
    </row>
    <row r="813" spans="11:12" x14ac:dyDescent="0.2">
      <c r="K813" s="76"/>
      <c r="L813" s="8"/>
    </row>
    <row r="814" spans="11:12" x14ac:dyDescent="0.2">
      <c r="K814" s="76"/>
      <c r="L814" s="8"/>
    </row>
    <row r="815" spans="11:12" x14ac:dyDescent="0.2">
      <c r="K815" s="76"/>
      <c r="L815" s="8"/>
    </row>
    <row r="816" spans="11:12" x14ac:dyDescent="0.2">
      <c r="K816" s="76"/>
      <c r="L816" s="8"/>
    </row>
    <row r="817" spans="11:12" x14ac:dyDescent="0.2">
      <c r="K817" s="76"/>
      <c r="L817" s="8"/>
    </row>
    <row r="818" spans="11:12" x14ac:dyDescent="0.2">
      <c r="K818" s="76"/>
      <c r="L818" s="8"/>
    </row>
    <row r="819" spans="11:12" x14ac:dyDescent="0.2">
      <c r="K819" s="76"/>
      <c r="L819" s="8"/>
    </row>
    <row r="820" spans="11:12" x14ac:dyDescent="0.2">
      <c r="K820" s="76"/>
      <c r="L820" s="8"/>
    </row>
    <row r="821" spans="11:12" x14ac:dyDescent="0.2">
      <c r="K821" s="76"/>
      <c r="L821" s="8"/>
    </row>
    <row r="822" spans="11:12" x14ac:dyDescent="0.2">
      <c r="K822" s="76"/>
      <c r="L822" s="8"/>
    </row>
    <row r="823" spans="11:12" x14ac:dyDescent="0.2">
      <c r="K823" s="76"/>
      <c r="L823" s="8"/>
    </row>
    <row r="824" spans="11:12" x14ac:dyDescent="0.2">
      <c r="K824" s="76"/>
      <c r="L824" s="8"/>
    </row>
    <row r="825" spans="11:12" x14ac:dyDescent="0.2">
      <c r="K825" s="76"/>
      <c r="L825" s="8"/>
    </row>
    <row r="826" spans="11:12" x14ac:dyDescent="0.2">
      <c r="K826" s="76"/>
      <c r="L826" s="8"/>
    </row>
    <row r="827" spans="11:12" x14ac:dyDescent="0.2">
      <c r="K827" s="76"/>
      <c r="L827" s="8"/>
    </row>
    <row r="828" spans="11:12" x14ac:dyDescent="0.2">
      <c r="K828" s="76"/>
      <c r="L828" s="8"/>
    </row>
    <row r="829" spans="11:12" x14ac:dyDescent="0.2">
      <c r="K829" s="76"/>
      <c r="L829" s="8"/>
    </row>
    <row r="830" spans="11:12" x14ac:dyDescent="0.2">
      <c r="K830" s="76"/>
      <c r="L830" s="8"/>
    </row>
    <row r="831" spans="11:12" x14ac:dyDescent="0.2">
      <c r="K831" s="76"/>
      <c r="L831" s="8"/>
    </row>
    <row r="832" spans="11:12" x14ac:dyDescent="0.2">
      <c r="K832" s="76"/>
      <c r="L832" s="8"/>
    </row>
    <row r="833" spans="11:12" x14ac:dyDescent="0.2">
      <c r="K833" s="76"/>
      <c r="L833" s="8"/>
    </row>
    <row r="834" spans="11:12" x14ac:dyDescent="0.2">
      <c r="K834" s="76"/>
      <c r="L834" s="8"/>
    </row>
    <row r="835" spans="11:12" x14ac:dyDescent="0.2">
      <c r="K835" s="76"/>
      <c r="L835" s="8"/>
    </row>
    <row r="836" spans="11:12" x14ac:dyDescent="0.2">
      <c r="K836" s="76"/>
      <c r="L836" s="8"/>
    </row>
    <row r="837" spans="11:12" x14ac:dyDescent="0.2">
      <c r="K837" s="76"/>
      <c r="L837" s="8"/>
    </row>
    <row r="838" spans="11:12" x14ac:dyDescent="0.2">
      <c r="K838" s="76"/>
      <c r="L838" s="8"/>
    </row>
    <row r="839" spans="11:12" x14ac:dyDescent="0.2">
      <c r="K839" s="76"/>
      <c r="L839" s="8"/>
    </row>
    <row r="840" spans="11:12" x14ac:dyDescent="0.2">
      <c r="K840" s="76"/>
      <c r="L840" s="8"/>
    </row>
    <row r="841" spans="11:12" x14ac:dyDescent="0.2">
      <c r="K841" s="76"/>
      <c r="L841" s="8"/>
    </row>
    <row r="842" spans="11:12" x14ac:dyDescent="0.2">
      <c r="K842" s="76"/>
      <c r="L842" s="8"/>
    </row>
    <row r="843" spans="11:12" x14ac:dyDescent="0.2">
      <c r="K843" s="76"/>
      <c r="L843" s="8"/>
    </row>
    <row r="844" spans="11:12" x14ac:dyDescent="0.2">
      <c r="K844" s="76"/>
      <c r="L844" s="8"/>
    </row>
    <row r="845" spans="11:12" x14ac:dyDescent="0.2">
      <c r="K845" s="76"/>
      <c r="L845" s="8"/>
    </row>
    <row r="846" spans="11:12" x14ac:dyDescent="0.2">
      <c r="K846" s="76"/>
      <c r="L846" s="8"/>
    </row>
    <row r="847" spans="11:12" x14ac:dyDescent="0.2">
      <c r="K847" s="76"/>
      <c r="L847" s="8"/>
    </row>
    <row r="848" spans="11:12" x14ac:dyDescent="0.2">
      <c r="K848" s="76"/>
      <c r="L848" s="8"/>
    </row>
    <row r="849" spans="11:12" x14ac:dyDescent="0.2">
      <c r="K849" s="76"/>
      <c r="L849" s="8"/>
    </row>
    <row r="850" spans="11:12" x14ac:dyDescent="0.2">
      <c r="K850" s="76"/>
      <c r="L850" s="8"/>
    </row>
    <row r="851" spans="11:12" x14ac:dyDescent="0.2">
      <c r="K851" s="76"/>
      <c r="L851" s="8"/>
    </row>
    <row r="852" spans="11:12" x14ac:dyDescent="0.2">
      <c r="K852" s="76"/>
      <c r="L852" s="8"/>
    </row>
    <row r="853" spans="11:12" x14ac:dyDescent="0.2">
      <c r="K853" s="76"/>
      <c r="L853" s="8"/>
    </row>
    <row r="854" spans="11:12" x14ac:dyDescent="0.2">
      <c r="K854" s="76"/>
      <c r="L854" s="8"/>
    </row>
    <row r="855" spans="11:12" x14ac:dyDescent="0.2">
      <c r="K855" s="76"/>
      <c r="L855" s="8"/>
    </row>
    <row r="856" spans="11:12" x14ac:dyDescent="0.2">
      <c r="K856" s="76"/>
      <c r="L856" s="8"/>
    </row>
    <row r="857" spans="11:12" x14ac:dyDescent="0.2">
      <c r="K857" s="76"/>
      <c r="L857" s="8"/>
    </row>
    <row r="858" spans="11:12" x14ac:dyDescent="0.2">
      <c r="K858" s="76"/>
      <c r="L858" s="8"/>
    </row>
    <row r="859" spans="11:12" x14ac:dyDescent="0.2">
      <c r="K859" s="76"/>
      <c r="L859" s="8"/>
    </row>
    <row r="860" spans="11:12" x14ac:dyDescent="0.2">
      <c r="K860" s="76"/>
      <c r="L860" s="8"/>
    </row>
    <row r="861" spans="11:12" x14ac:dyDescent="0.2">
      <c r="K861" s="76"/>
      <c r="L861" s="8"/>
    </row>
    <row r="862" spans="11:12" x14ac:dyDescent="0.2">
      <c r="K862" s="76"/>
      <c r="L862" s="8"/>
    </row>
    <row r="863" spans="11:12" x14ac:dyDescent="0.2">
      <c r="K863" s="76"/>
      <c r="L863" s="8"/>
    </row>
    <row r="864" spans="11:12" x14ac:dyDescent="0.2">
      <c r="K864" s="76"/>
      <c r="L864" s="8"/>
    </row>
    <row r="865" spans="11:12" x14ac:dyDescent="0.2">
      <c r="K865" s="76"/>
      <c r="L865" s="8"/>
    </row>
    <row r="866" spans="11:12" x14ac:dyDescent="0.2">
      <c r="K866" s="76"/>
      <c r="L866" s="8"/>
    </row>
    <row r="867" spans="11:12" x14ac:dyDescent="0.2">
      <c r="K867" s="76"/>
      <c r="L867" s="8"/>
    </row>
    <row r="868" spans="11:12" x14ac:dyDescent="0.2">
      <c r="K868" s="76"/>
      <c r="L868" s="8"/>
    </row>
    <row r="869" spans="11:12" x14ac:dyDescent="0.2">
      <c r="K869" s="76"/>
      <c r="L869" s="8"/>
    </row>
    <row r="870" spans="11:12" x14ac:dyDescent="0.2">
      <c r="K870" s="76"/>
      <c r="L870" s="8"/>
    </row>
    <row r="871" spans="11:12" x14ac:dyDescent="0.2">
      <c r="K871" s="76"/>
      <c r="L871" s="8"/>
    </row>
    <row r="872" spans="11:12" x14ac:dyDescent="0.2">
      <c r="K872" s="76"/>
      <c r="L872" s="8"/>
    </row>
    <row r="873" spans="11:12" x14ac:dyDescent="0.2">
      <c r="K873" s="76"/>
      <c r="L873" s="8"/>
    </row>
    <row r="874" spans="11:12" x14ac:dyDescent="0.2">
      <c r="K874" s="76"/>
      <c r="L874" s="8"/>
    </row>
    <row r="875" spans="11:12" x14ac:dyDescent="0.2">
      <c r="K875" s="76"/>
      <c r="L875" s="8"/>
    </row>
    <row r="876" spans="11:12" x14ac:dyDescent="0.2">
      <c r="K876" s="76"/>
      <c r="L876" s="8"/>
    </row>
    <row r="877" spans="11:12" x14ac:dyDescent="0.2">
      <c r="K877" s="76"/>
      <c r="L877" s="8"/>
    </row>
    <row r="878" spans="11:12" x14ac:dyDescent="0.2">
      <c r="K878" s="76"/>
      <c r="L878" s="8"/>
    </row>
    <row r="879" spans="11:12" x14ac:dyDescent="0.2">
      <c r="K879" s="76"/>
      <c r="L879" s="8"/>
    </row>
    <row r="880" spans="11:12" x14ac:dyDescent="0.2">
      <c r="K880" s="76"/>
      <c r="L880" s="8"/>
    </row>
    <row r="881" spans="11:12" x14ac:dyDescent="0.2">
      <c r="K881" s="76"/>
      <c r="L881" s="8"/>
    </row>
    <row r="882" spans="11:12" x14ac:dyDescent="0.2">
      <c r="K882" s="76"/>
      <c r="L882" s="8"/>
    </row>
    <row r="883" spans="11:12" x14ac:dyDescent="0.2">
      <c r="K883" s="76"/>
      <c r="L883" s="8"/>
    </row>
    <row r="884" spans="11:12" x14ac:dyDescent="0.2">
      <c r="K884" s="76"/>
      <c r="L884" s="8"/>
    </row>
    <row r="885" spans="11:12" x14ac:dyDescent="0.2">
      <c r="K885" s="76"/>
      <c r="L885" s="8"/>
    </row>
    <row r="886" spans="11:12" x14ac:dyDescent="0.2">
      <c r="K886" s="76"/>
      <c r="L886" s="8"/>
    </row>
    <row r="887" spans="11:12" x14ac:dyDescent="0.2">
      <c r="K887" s="76"/>
      <c r="L887" s="8"/>
    </row>
    <row r="888" spans="11:12" x14ac:dyDescent="0.2">
      <c r="K888" s="76"/>
      <c r="L888" s="8"/>
    </row>
    <row r="889" spans="11:12" x14ac:dyDescent="0.2">
      <c r="K889" s="76"/>
      <c r="L889" s="8"/>
    </row>
    <row r="890" spans="11:12" x14ac:dyDescent="0.2">
      <c r="K890" s="76"/>
      <c r="L890" s="8"/>
    </row>
    <row r="891" spans="11:12" x14ac:dyDescent="0.2">
      <c r="K891" s="76"/>
      <c r="L891" s="8"/>
    </row>
    <row r="892" spans="11:12" x14ac:dyDescent="0.2">
      <c r="K892" s="76"/>
      <c r="L892" s="8"/>
    </row>
    <row r="893" spans="11:12" x14ac:dyDescent="0.2">
      <c r="K893" s="76"/>
      <c r="L893" s="8"/>
    </row>
    <row r="894" spans="11:12" x14ac:dyDescent="0.2">
      <c r="K894" s="76"/>
      <c r="L894" s="8"/>
    </row>
    <row r="895" spans="11:12" x14ac:dyDescent="0.2">
      <c r="K895" s="76"/>
      <c r="L895" s="8"/>
    </row>
    <row r="896" spans="11:12" x14ac:dyDescent="0.2">
      <c r="K896" s="76"/>
      <c r="L896" s="8"/>
    </row>
    <row r="897" spans="11:12" x14ac:dyDescent="0.2">
      <c r="K897" s="76"/>
      <c r="L897" s="8"/>
    </row>
    <row r="898" spans="11:12" x14ac:dyDescent="0.2">
      <c r="K898" s="76"/>
      <c r="L898" s="8"/>
    </row>
    <row r="899" spans="11:12" x14ac:dyDescent="0.2">
      <c r="K899" s="76"/>
      <c r="L899" s="8"/>
    </row>
    <row r="900" spans="11:12" x14ac:dyDescent="0.2">
      <c r="K900" s="76"/>
      <c r="L900" s="8"/>
    </row>
    <row r="901" spans="11:12" x14ac:dyDescent="0.2">
      <c r="K901" s="76"/>
      <c r="L901" s="8"/>
    </row>
    <row r="902" spans="11:12" x14ac:dyDescent="0.2">
      <c r="K902" s="76"/>
      <c r="L902" s="8"/>
    </row>
    <row r="903" spans="11:12" x14ac:dyDescent="0.2">
      <c r="K903" s="76"/>
      <c r="L903" s="8"/>
    </row>
    <row r="904" spans="11:12" x14ac:dyDescent="0.2">
      <c r="K904" s="76"/>
      <c r="L904" s="8"/>
    </row>
    <row r="905" spans="11:12" x14ac:dyDescent="0.2">
      <c r="K905" s="76"/>
      <c r="L905" s="8"/>
    </row>
    <row r="906" spans="11:12" x14ac:dyDescent="0.2">
      <c r="K906" s="76"/>
      <c r="L906" s="8"/>
    </row>
    <row r="907" spans="11:12" x14ac:dyDescent="0.2">
      <c r="K907" s="76"/>
      <c r="L907" s="8"/>
    </row>
    <row r="908" spans="11:12" x14ac:dyDescent="0.2">
      <c r="K908" s="76"/>
      <c r="L908" s="8"/>
    </row>
    <row r="909" spans="11:12" x14ac:dyDescent="0.2">
      <c r="K909" s="76"/>
      <c r="L909" s="8"/>
    </row>
    <row r="910" spans="11:12" x14ac:dyDescent="0.2">
      <c r="K910" s="76"/>
      <c r="L910" s="8"/>
    </row>
    <row r="911" spans="11:12" x14ac:dyDescent="0.2">
      <c r="K911" s="76"/>
      <c r="L911" s="8"/>
    </row>
    <row r="912" spans="11:12" x14ac:dyDescent="0.2">
      <c r="K912" s="76"/>
      <c r="L912" s="8"/>
    </row>
    <row r="913" spans="11:12" x14ac:dyDescent="0.2">
      <c r="K913" s="76"/>
      <c r="L913" s="8"/>
    </row>
    <row r="914" spans="11:12" x14ac:dyDescent="0.2">
      <c r="K914" s="76"/>
      <c r="L914" s="8"/>
    </row>
    <row r="915" spans="11:12" x14ac:dyDescent="0.2">
      <c r="K915" s="76"/>
      <c r="L915" s="8"/>
    </row>
    <row r="916" spans="11:12" x14ac:dyDescent="0.2">
      <c r="K916" s="76"/>
      <c r="L916" s="8"/>
    </row>
    <row r="917" spans="11:12" x14ac:dyDescent="0.2">
      <c r="K917" s="76"/>
      <c r="L917" s="8"/>
    </row>
    <row r="918" spans="11:12" x14ac:dyDescent="0.2">
      <c r="K918" s="76"/>
      <c r="L918" s="8"/>
    </row>
    <row r="919" spans="11:12" x14ac:dyDescent="0.2">
      <c r="K919" s="76"/>
      <c r="L919" s="8"/>
    </row>
    <row r="920" spans="11:12" x14ac:dyDescent="0.2">
      <c r="K920" s="76"/>
      <c r="L920" s="8"/>
    </row>
    <row r="921" spans="11:12" x14ac:dyDescent="0.2">
      <c r="K921" s="76"/>
      <c r="L921" s="8"/>
    </row>
    <row r="922" spans="11:12" x14ac:dyDescent="0.2">
      <c r="K922" s="76"/>
      <c r="L922" s="8"/>
    </row>
    <row r="923" spans="11:12" x14ac:dyDescent="0.2">
      <c r="K923" s="76"/>
      <c r="L923" s="8"/>
    </row>
    <row r="924" spans="11:12" x14ac:dyDescent="0.2">
      <c r="K924" s="76"/>
      <c r="L924" s="8"/>
    </row>
    <row r="925" spans="11:12" x14ac:dyDescent="0.2">
      <c r="K925" s="76"/>
      <c r="L925" s="8"/>
    </row>
    <row r="926" spans="11:12" x14ac:dyDescent="0.2">
      <c r="K926" s="76"/>
      <c r="L926" s="8"/>
    </row>
    <row r="927" spans="11:12" x14ac:dyDescent="0.2">
      <c r="K927" s="76"/>
      <c r="L927" s="8"/>
    </row>
    <row r="928" spans="11:12" x14ac:dyDescent="0.2">
      <c r="K928" s="76"/>
      <c r="L928" s="8"/>
    </row>
    <row r="929" spans="11:12" x14ac:dyDescent="0.2">
      <c r="K929" s="76"/>
      <c r="L929" s="8"/>
    </row>
    <row r="930" spans="11:12" x14ac:dyDescent="0.2">
      <c r="K930" s="76"/>
      <c r="L930" s="8"/>
    </row>
    <row r="931" spans="11:12" x14ac:dyDescent="0.2">
      <c r="K931" s="76"/>
      <c r="L931" s="8"/>
    </row>
    <row r="932" spans="11:12" x14ac:dyDescent="0.2">
      <c r="K932" s="76"/>
      <c r="L932" s="8"/>
    </row>
    <row r="933" spans="11:12" x14ac:dyDescent="0.2">
      <c r="K933" s="76"/>
      <c r="L933" s="8"/>
    </row>
    <row r="934" spans="11:12" x14ac:dyDescent="0.2">
      <c r="K934" s="76"/>
      <c r="L934" s="8"/>
    </row>
    <row r="935" spans="11:12" x14ac:dyDescent="0.2">
      <c r="K935" s="76"/>
      <c r="L935" s="8"/>
    </row>
    <row r="936" spans="11:12" x14ac:dyDescent="0.2">
      <c r="K936" s="76"/>
      <c r="L936" s="8"/>
    </row>
    <row r="937" spans="11:12" x14ac:dyDescent="0.2">
      <c r="K937" s="76"/>
      <c r="L937" s="8"/>
    </row>
    <row r="938" spans="11:12" x14ac:dyDescent="0.2">
      <c r="K938" s="76"/>
      <c r="L938" s="8"/>
    </row>
    <row r="939" spans="11:12" x14ac:dyDescent="0.2">
      <c r="K939" s="76"/>
      <c r="L939" s="8"/>
    </row>
    <row r="940" spans="11:12" x14ac:dyDescent="0.2">
      <c r="K940" s="76"/>
      <c r="L940" s="8"/>
    </row>
    <row r="941" spans="11:12" x14ac:dyDescent="0.2">
      <c r="K941" s="76"/>
      <c r="L941" s="8"/>
    </row>
    <row r="942" spans="11:12" x14ac:dyDescent="0.2">
      <c r="K942" s="76"/>
      <c r="L942" s="8"/>
    </row>
    <row r="943" spans="11:12" x14ac:dyDescent="0.2">
      <c r="K943" s="76"/>
      <c r="L943" s="8"/>
    </row>
    <row r="944" spans="11:12" x14ac:dyDescent="0.2">
      <c r="K944" s="76"/>
      <c r="L944" s="8"/>
    </row>
    <row r="945" spans="11:12" x14ac:dyDescent="0.2">
      <c r="K945" s="76"/>
      <c r="L945" s="8"/>
    </row>
    <row r="946" spans="11:12" x14ac:dyDescent="0.2">
      <c r="K946" s="76"/>
      <c r="L946" s="8"/>
    </row>
    <row r="947" spans="11:12" x14ac:dyDescent="0.2">
      <c r="K947" s="76"/>
      <c r="L947" s="8"/>
    </row>
    <row r="948" spans="11:12" x14ac:dyDescent="0.2">
      <c r="K948" s="76"/>
      <c r="L948" s="8"/>
    </row>
    <row r="949" spans="11:12" x14ac:dyDescent="0.2">
      <c r="K949" s="76"/>
      <c r="L949" s="8"/>
    </row>
    <row r="950" spans="11:12" x14ac:dyDescent="0.2">
      <c r="K950" s="76"/>
      <c r="L950" s="8"/>
    </row>
    <row r="951" spans="11:12" x14ac:dyDescent="0.2">
      <c r="K951" s="76"/>
      <c r="L951" s="8"/>
    </row>
    <row r="952" spans="11:12" x14ac:dyDescent="0.2">
      <c r="K952" s="76"/>
      <c r="L952" s="8"/>
    </row>
    <row r="953" spans="11:12" x14ac:dyDescent="0.2">
      <c r="K953" s="76"/>
      <c r="L953" s="8"/>
    </row>
    <row r="954" spans="11:12" x14ac:dyDescent="0.2">
      <c r="K954" s="76"/>
      <c r="L954" s="8"/>
    </row>
    <row r="955" spans="11:12" x14ac:dyDescent="0.2">
      <c r="K955" s="76"/>
      <c r="L955" s="8"/>
    </row>
    <row r="956" spans="11:12" x14ac:dyDescent="0.2">
      <c r="K956" s="76"/>
      <c r="L956" s="8"/>
    </row>
    <row r="957" spans="11:12" x14ac:dyDescent="0.2">
      <c r="K957" s="76"/>
      <c r="L957" s="8"/>
    </row>
    <row r="958" spans="11:12" x14ac:dyDescent="0.2">
      <c r="K958" s="76"/>
      <c r="L958" s="8"/>
    </row>
    <row r="959" spans="11:12" x14ac:dyDescent="0.2">
      <c r="K959" s="76"/>
      <c r="L959" s="8"/>
    </row>
    <row r="960" spans="11:12" x14ac:dyDescent="0.2">
      <c r="K960" s="76"/>
      <c r="L960" s="8"/>
    </row>
    <row r="961" spans="11:12" x14ac:dyDescent="0.2">
      <c r="K961" s="76"/>
      <c r="L961" s="8"/>
    </row>
    <row r="962" spans="11:12" x14ac:dyDescent="0.2">
      <c r="K962" s="76"/>
      <c r="L962" s="8"/>
    </row>
    <row r="963" spans="11:12" x14ac:dyDescent="0.2">
      <c r="K963" s="76"/>
      <c r="L963" s="8"/>
    </row>
    <row r="964" spans="11:12" x14ac:dyDescent="0.2">
      <c r="K964" s="76"/>
      <c r="L964" s="8"/>
    </row>
    <row r="965" spans="11:12" x14ac:dyDescent="0.2">
      <c r="K965" s="76"/>
      <c r="L965" s="8"/>
    </row>
    <row r="966" spans="11:12" x14ac:dyDescent="0.2">
      <c r="K966" s="76"/>
      <c r="L966" s="8"/>
    </row>
    <row r="967" spans="11:12" x14ac:dyDescent="0.2">
      <c r="K967" s="76"/>
      <c r="L967" s="8"/>
    </row>
    <row r="968" spans="11:12" x14ac:dyDescent="0.2">
      <c r="K968" s="76"/>
      <c r="L968" s="8"/>
    </row>
    <row r="969" spans="11:12" x14ac:dyDescent="0.2">
      <c r="K969" s="76"/>
      <c r="L969" s="8"/>
    </row>
    <row r="970" spans="11:12" x14ac:dyDescent="0.2">
      <c r="K970" s="76"/>
      <c r="L970" s="8"/>
    </row>
    <row r="971" spans="11:12" x14ac:dyDescent="0.2">
      <c r="K971" s="76"/>
      <c r="L971" s="8"/>
    </row>
    <row r="972" spans="11:12" x14ac:dyDescent="0.2">
      <c r="K972" s="76"/>
      <c r="L972" s="8"/>
    </row>
    <row r="973" spans="11:12" x14ac:dyDescent="0.2">
      <c r="K973" s="76"/>
      <c r="L973" s="8"/>
    </row>
    <row r="974" spans="11:12" x14ac:dyDescent="0.2">
      <c r="K974" s="76"/>
      <c r="L974" s="8"/>
    </row>
    <row r="975" spans="11:12" x14ac:dyDescent="0.2">
      <c r="K975" s="76"/>
      <c r="L975" s="8"/>
    </row>
    <row r="976" spans="11:12" x14ac:dyDescent="0.2">
      <c r="K976" s="76"/>
      <c r="L976" s="8"/>
    </row>
    <row r="977" spans="11:12" x14ac:dyDescent="0.2">
      <c r="K977" s="76"/>
      <c r="L977" s="8"/>
    </row>
    <row r="978" spans="11:12" x14ac:dyDescent="0.2">
      <c r="K978" s="76"/>
      <c r="L978" s="8"/>
    </row>
    <row r="979" spans="11:12" x14ac:dyDescent="0.2">
      <c r="K979" s="76"/>
      <c r="L979" s="8"/>
    </row>
    <row r="980" spans="11:12" x14ac:dyDescent="0.2">
      <c r="K980" s="76"/>
      <c r="L980" s="8"/>
    </row>
    <row r="981" spans="11:12" x14ac:dyDescent="0.2">
      <c r="K981" s="76"/>
      <c r="L981" s="8"/>
    </row>
    <row r="982" spans="11:12" x14ac:dyDescent="0.2">
      <c r="K982" s="76"/>
      <c r="L982" s="8"/>
    </row>
    <row r="983" spans="11:12" x14ac:dyDescent="0.2">
      <c r="K983" s="76"/>
      <c r="L983" s="8"/>
    </row>
    <row r="984" spans="11:12" x14ac:dyDescent="0.2">
      <c r="K984" s="76"/>
      <c r="L984" s="8"/>
    </row>
    <row r="985" spans="11:12" x14ac:dyDescent="0.2">
      <c r="K985" s="76"/>
      <c r="L985" s="8"/>
    </row>
    <row r="986" spans="11:12" x14ac:dyDescent="0.2">
      <c r="K986" s="76"/>
      <c r="L986" s="8"/>
    </row>
    <row r="987" spans="11:12" x14ac:dyDescent="0.2">
      <c r="K987" s="76"/>
      <c r="L987" s="8"/>
    </row>
    <row r="988" spans="11:12" x14ac:dyDescent="0.2">
      <c r="K988" s="76"/>
      <c r="L988" s="8"/>
    </row>
    <row r="989" spans="11:12" x14ac:dyDescent="0.2">
      <c r="K989" s="76"/>
      <c r="L989" s="8"/>
    </row>
    <row r="990" spans="11:12" x14ac:dyDescent="0.2">
      <c r="K990" s="76"/>
      <c r="L990" s="8"/>
    </row>
    <row r="991" spans="11:12" x14ac:dyDescent="0.2">
      <c r="K991" s="76"/>
      <c r="L991" s="8"/>
    </row>
    <row r="992" spans="11:12" x14ac:dyDescent="0.2">
      <c r="K992" s="76"/>
      <c r="L992" s="8"/>
    </row>
    <row r="993" spans="11:12" x14ac:dyDescent="0.2">
      <c r="K993" s="76"/>
      <c r="L993" s="8"/>
    </row>
    <row r="994" spans="11:12" x14ac:dyDescent="0.2">
      <c r="K994" s="76"/>
      <c r="L994" s="8"/>
    </row>
    <row r="995" spans="11:12" x14ac:dyDescent="0.2">
      <c r="K995" s="76"/>
      <c r="L995" s="8"/>
    </row>
    <row r="996" spans="11:12" x14ac:dyDescent="0.2">
      <c r="K996" s="76"/>
      <c r="L996" s="8"/>
    </row>
    <row r="997" spans="11:12" x14ac:dyDescent="0.2">
      <c r="K997" s="76"/>
      <c r="L997" s="8"/>
    </row>
    <row r="998" spans="11:12" x14ac:dyDescent="0.2">
      <c r="K998" s="76"/>
      <c r="L998" s="8"/>
    </row>
    <row r="999" spans="11:12" x14ac:dyDescent="0.2">
      <c r="K999" s="76"/>
      <c r="L999" s="8"/>
    </row>
    <row r="1000" spans="11:12" x14ac:dyDescent="0.2">
      <c r="K1000" s="76"/>
      <c r="L1000" s="8"/>
    </row>
    <row r="1001" spans="11:12" x14ac:dyDescent="0.2">
      <c r="K1001" s="76"/>
      <c r="L1001" s="8"/>
    </row>
    <row r="1002" spans="11:12" x14ac:dyDescent="0.2">
      <c r="K1002" s="76"/>
      <c r="L1002" s="8"/>
    </row>
    <row r="1003" spans="11:12" x14ac:dyDescent="0.2">
      <c r="K1003" s="76"/>
      <c r="L1003" s="8"/>
    </row>
    <row r="1004" spans="11:12" x14ac:dyDescent="0.2">
      <c r="K1004" s="76"/>
      <c r="L1004" s="8"/>
    </row>
    <row r="1005" spans="11:12" x14ac:dyDescent="0.2">
      <c r="K1005" s="76"/>
      <c r="L1005" s="8"/>
    </row>
    <row r="1006" spans="11:12" x14ac:dyDescent="0.2">
      <c r="K1006" s="76"/>
      <c r="L1006" s="8"/>
    </row>
    <row r="1007" spans="11:12" x14ac:dyDescent="0.2">
      <c r="K1007" s="76"/>
      <c r="L1007" s="8"/>
    </row>
    <row r="1008" spans="11:12" x14ac:dyDescent="0.2">
      <c r="K1008" s="76"/>
      <c r="L1008" s="8"/>
    </row>
    <row r="1009" spans="11:12" x14ac:dyDescent="0.2">
      <c r="K1009" s="76"/>
      <c r="L1009" s="8"/>
    </row>
    <row r="1010" spans="11:12" x14ac:dyDescent="0.2">
      <c r="K1010" s="76"/>
      <c r="L1010" s="8"/>
    </row>
    <row r="1011" spans="11:12" x14ac:dyDescent="0.2">
      <c r="K1011" s="76"/>
      <c r="L1011" s="8"/>
    </row>
    <row r="1012" spans="11:12" x14ac:dyDescent="0.2">
      <c r="K1012" s="76"/>
      <c r="L1012" s="8"/>
    </row>
    <row r="1013" spans="11:12" x14ac:dyDescent="0.2">
      <c r="K1013" s="76"/>
      <c r="L1013" s="8"/>
    </row>
    <row r="1014" spans="11:12" x14ac:dyDescent="0.2">
      <c r="K1014" s="76"/>
      <c r="L1014" s="8"/>
    </row>
    <row r="1015" spans="11:12" x14ac:dyDescent="0.2">
      <c r="K1015" s="76"/>
      <c r="L1015" s="8"/>
    </row>
    <row r="1016" spans="11:12" x14ac:dyDescent="0.2">
      <c r="K1016" s="76"/>
      <c r="L1016" s="8"/>
    </row>
    <row r="1017" spans="11:12" x14ac:dyDescent="0.2">
      <c r="K1017" s="76"/>
      <c r="L1017" s="8"/>
    </row>
    <row r="1018" spans="11:12" x14ac:dyDescent="0.2">
      <c r="K1018" s="76"/>
      <c r="L1018" s="8"/>
    </row>
    <row r="1019" spans="11:12" x14ac:dyDescent="0.2">
      <c r="K1019" s="76"/>
      <c r="L1019" s="8"/>
    </row>
    <row r="1020" spans="11:12" x14ac:dyDescent="0.2">
      <c r="K1020" s="76"/>
      <c r="L1020" s="8"/>
    </row>
    <row r="1021" spans="11:12" x14ac:dyDescent="0.2">
      <c r="K1021" s="76"/>
      <c r="L1021" s="8"/>
    </row>
    <row r="1022" spans="11:12" x14ac:dyDescent="0.2">
      <c r="K1022" s="76"/>
      <c r="L1022" s="8"/>
    </row>
    <row r="1023" spans="11:12" x14ac:dyDescent="0.2">
      <c r="K1023" s="76"/>
      <c r="L1023" s="8"/>
    </row>
    <row r="1024" spans="11:12" x14ac:dyDescent="0.2">
      <c r="K1024" s="76"/>
      <c r="L1024" s="8"/>
    </row>
    <row r="1025" spans="11:12" x14ac:dyDescent="0.2">
      <c r="K1025" s="76"/>
      <c r="L1025" s="8"/>
    </row>
    <row r="1026" spans="11:12" x14ac:dyDescent="0.2">
      <c r="K1026" s="76"/>
      <c r="L1026" s="8"/>
    </row>
    <row r="1027" spans="11:12" x14ac:dyDescent="0.2">
      <c r="K1027" s="76"/>
      <c r="L1027" s="8"/>
    </row>
    <row r="1028" spans="11:12" x14ac:dyDescent="0.2">
      <c r="K1028" s="76"/>
      <c r="L1028" s="8"/>
    </row>
    <row r="1029" spans="11:12" x14ac:dyDescent="0.2">
      <c r="K1029" s="76"/>
      <c r="L1029" s="8"/>
    </row>
    <row r="1030" spans="11:12" x14ac:dyDescent="0.2">
      <c r="K1030" s="76"/>
      <c r="L1030" s="8"/>
    </row>
    <row r="1031" spans="11:12" x14ac:dyDescent="0.2">
      <c r="K1031" s="76"/>
      <c r="L1031" s="8"/>
    </row>
    <row r="1032" spans="11:12" x14ac:dyDescent="0.2">
      <c r="K1032" s="76"/>
      <c r="L1032" s="8"/>
    </row>
    <row r="1033" spans="11:12" x14ac:dyDescent="0.2">
      <c r="K1033" s="76"/>
      <c r="L1033" s="8"/>
    </row>
    <row r="1034" spans="11:12" x14ac:dyDescent="0.2">
      <c r="K1034" s="76"/>
      <c r="L1034" s="8"/>
    </row>
    <row r="1035" spans="11:12" x14ac:dyDescent="0.2">
      <c r="K1035" s="76"/>
      <c r="L1035" s="8"/>
    </row>
    <row r="1036" spans="11:12" x14ac:dyDescent="0.2">
      <c r="K1036" s="76"/>
      <c r="L1036" s="8"/>
    </row>
    <row r="1037" spans="11:12" x14ac:dyDescent="0.2">
      <c r="K1037" s="76"/>
      <c r="L1037" s="8"/>
    </row>
    <row r="1038" spans="11:12" x14ac:dyDescent="0.2">
      <c r="K1038" s="76"/>
      <c r="L1038" s="8"/>
    </row>
    <row r="1039" spans="11:12" x14ac:dyDescent="0.2">
      <c r="K1039" s="76"/>
      <c r="L1039" s="8"/>
    </row>
    <row r="1040" spans="11:12" x14ac:dyDescent="0.2">
      <c r="K1040" s="76"/>
      <c r="L1040" s="8"/>
    </row>
    <row r="1041" spans="11:12" x14ac:dyDescent="0.2">
      <c r="K1041" s="76"/>
      <c r="L1041" s="8"/>
    </row>
    <row r="1042" spans="11:12" x14ac:dyDescent="0.2">
      <c r="K1042" s="76"/>
      <c r="L1042" s="8"/>
    </row>
    <row r="1043" spans="11:12" x14ac:dyDescent="0.2">
      <c r="K1043" s="76"/>
      <c r="L1043" s="8"/>
    </row>
    <row r="1044" spans="11:12" x14ac:dyDescent="0.2">
      <c r="K1044" s="76"/>
      <c r="L1044" s="8"/>
    </row>
    <row r="1045" spans="11:12" x14ac:dyDescent="0.2">
      <c r="K1045" s="76"/>
      <c r="L1045" s="8"/>
    </row>
    <row r="1046" spans="11:12" x14ac:dyDescent="0.2">
      <c r="K1046" s="76"/>
      <c r="L1046" s="8"/>
    </row>
    <row r="1047" spans="11:12" x14ac:dyDescent="0.2">
      <c r="K1047" s="76"/>
      <c r="L1047" s="8"/>
    </row>
    <row r="1048" spans="11:12" x14ac:dyDescent="0.2">
      <c r="K1048" s="76"/>
      <c r="L1048" s="8"/>
    </row>
    <row r="1049" spans="11:12" x14ac:dyDescent="0.2">
      <c r="K1049" s="76"/>
      <c r="L1049" s="8"/>
    </row>
    <row r="1050" spans="11:12" x14ac:dyDescent="0.2">
      <c r="K1050" s="76"/>
      <c r="L1050" s="8"/>
    </row>
    <row r="1051" spans="11:12" x14ac:dyDescent="0.2">
      <c r="K1051" s="76"/>
      <c r="L1051" s="8"/>
    </row>
    <row r="1052" spans="11:12" x14ac:dyDescent="0.2">
      <c r="K1052" s="76"/>
      <c r="L1052" s="8"/>
    </row>
    <row r="1053" spans="11:12" x14ac:dyDescent="0.2">
      <c r="K1053" s="76"/>
      <c r="L1053" s="8"/>
    </row>
    <row r="1054" spans="11:12" x14ac:dyDescent="0.2">
      <c r="K1054" s="76"/>
      <c r="L1054" s="8"/>
    </row>
    <row r="1055" spans="11:12" x14ac:dyDescent="0.2">
      <c r="K1055" s="76"/>
      <c r="L1055" s="8"/>
    </row>
    <row r="1056" spans="11:12" x14ac:dyDescent="0.2">
      <c r="K1056" s="76"/>
      <c r="L1056" s="8"/>
    </row>
    <row r="1057" spans="11:12" x14ac:dyDescent="0.2">
      <c r="K1057" s="76"/>
      <c r="L1057" s="8"/>
    </row>
    <row r="1058" spans="11:12" x14ac:dyDescent="0.2">
      <c r="K1058" s="76"/>
      <c r="L1058" s="8"/>
    </row>
    <row r="1059" spans="11:12" x14ac:dyDescent="0.2">
      <c r="K1059" s="76"/>
      <c r="L1059" s="8"/>
    </row>
    <row r="1060" spans="11:12" x14ac:dyDescent="0.2">
      <c r="K1060" s="76"/>
      <c r="L1060" s="8"/>
    </row>
    <row r="1061" spans="11:12" x14ac:dyDescent="0.2">
      <c r="K1061" s="76"/>
      <c r="L1061" s="8"/>
    </row>
    <row r="1062" spans="11:12" x14ac:dyDescent="0.2">
      <c r="K1062" s="76"/>
      <c r="L1062" s="8"/>
    </row>
    <row r="1063" spans="11:12" x14ac:dyDescent="0.2">
      <c r="K1063" s="76"/>
      <c r="L1063" s="8"/>
    </row>
    <row r="1064" spans="11:12" x14ac:dyDescent="0.2">
      <c r="K1064" s="76"/>
      <c r="L1064" s="8"/>
    </row>
    <row r="1065" spans="11:12" x14ac:dyDescent="0.2">
      <c r="K1065" s="76"/>
      <c r="L1065" s="8"/>
    </row>
    <row r="1066" spans="11:12" x14ac:dyDescent="0.2">
      <c r="K1066" s="76"/>
      <c r="L1066" s="8"/>
    </row>
    <row r="1067" spans="11:12" x14ac:dyDescent="0.2">
      <c r="K1067" s="76"/>
      <c r="L1067" s="8"/>
    </row>
    <row r="1068" spans="11:12" x14ac:dyDescent="0.2">
      <c r="K1068" s="76"/>
      <c r="L1068" s="8"/>
    </row>
    <row r="1069" spans="11:12" x14ac:dyDescent="0.2">
      <c r="K1069" s="76"/>
      <c r="L1069" s="8"/>
    </row>
    <row r="1070" spans="11:12" x14ac:dyDescent="0.2">
      <c r="K1070" s="76"/>
      <c r="L1070" s="8"/>
    </row>
    <row r="1071" spans="11:12" x14ac:dyDescent="0.2">
      <c r="K1071" s="76"/>
      <c r="L1071" s="8"/>
    </row>
    <row r="1072" spans="11:12" x14ac:dyDescent="0.2">
      <c r="K1072" s="76"/>
      <c r="L1072" s="8"/>
    </row>
    <row r="1073" spans="11:12" x14ac:dyDescent="0.2">
      <c r="K1073" s="76"/>
      <c r="L1073" s="8"/>
    </row>
    <row r="1074" spans="11:12" x14ac:dyDescent="0.2">
      <c r="K1074" s="76"/>
      <c r="L1074" s="8"/>
    </row>
    <row r="1075" spans="11:12" x14ac:dyDescent="0.2">
      <c r="K1075" s="76"/>
      <c r="L1075" s="8"/>
    </row>
    <row r="1076" spans="11:12" x14ac:dyDescent="0.2">
      <c r="K1076" s="76"/>
      <c r="L1076" s="8"/>
    </row>
    <row r="1077" spans="11:12" x14ac:dyDescent="0.2">
      <c r="K1077" s="76"/>
      <c r="L1077" s="8"/>
    </row>
    <row r="1078" spans="11:12" x14ac:dyDescent="0.2">
      <c r="K1078" s="76"/>
      <c r="L1078" s="8"/>
    </row>
    <row r="1079" spans="11:12" x14ac:dyDescent="0.2">
      <c r="K1079" s="76"/>
      <c r="L1079" s="8"/>
    </row>
    <row r="1080" spans="11:12" x14ac:dyDescent="0.2">
      <c r="K1080" s="76"/>
      <c r="L1080" s="8"/>
    </row>
    <row r="1081" spans="11:12" x14ac:dyDescent="0.2">
      <c r="K1081" s="76"/>
      <c r="L1081" s="8"/>
    </row>
    <row r="1082" spans="11:12" x14ac:dyDescent="0.2">
      <c r="K1082" s="76"/>
      <c r="L1082" s="8"/>
    </row>
    <row r="1083" spans="11:12" x14ac:dyDescent="0.2">
      <c r="K1083" s="76"/>
      <c r="L1083" s="8"/>
    </row>
    <row r="1084" spans="11:12" x14ac:dyDescent="0.2">
      <c r="K1084" s="76"/>
      <c r="L1084" s="8"/>
    </row>
    <row r="1085" spans="11:12" x14ac:dyDescent="0.2">
      <c r="K1085" s="76"/>
      <c r="L1085" s="8"/>
    </row>
    <row r="1086" spans="11:12" x14ac:dyDescent="0.2">
      <c r="K1086" s="76"/>
      <c r="L1086" s="8"/>
    </row>
    <row r="1087" spans="11:12" x14ac:dyDescent="0.2">
      <c r="K1087" s="76"/>
      <c r="L1087" s="8"/>
    </row>
    <row r="1088" spans="11:12" x14ac:dyDescent="0.2">
      <c r="K1088" s="76"/>
      <c r="L1088" s="8"/>
    </row>
    <row r="1089" spans="11:12" x14ac:dyDescent="0.2">
      <c r="K1089" s="76"/>
      <c r="L1089" s="8"/>
    </row>
    <row r="1090" spans="11:12" x14ac:dyDescent="0.2">
      <c r="K1090" s="76"/>
      <c r="L1090" s="8"/>
    </row>
    <row r="1091" spans="11:12" x14ac:dyDescent="0.2">
      <c r="K1091" s="76"/>
      <c r="L1091" s="8"/>
    </row>
    <row r="1092" spans="11:12" x14ac:dyDescent="0.2">
      <c r="K1092" s="76"/>
      <c r="L1092" s="8"/>
    </row>
    <row r="1093" spans="11:12" x14ac:dyDescent="0.2">
      <c r="K1093" s="76"/>
      <c r="L1093" s="8"/>
    </row>
    <row r="1094" spans="11:12" x14ac:dyDescent="0.2">
      <c r="K1094" s="76"/>
      <c r="L1094" s="8"/>
    </row>
    <row r="1095" spans="11:12" x14ac:dyDescent="0.2">
      <c r="K1095" s="76"/>
      <c r="L1095" s="8"/>
    </row>
    <row r="1096" spans="11:12" x14ac:dyDescent="0.2">
      <c r="K1096" s="76"/>
      <c r="L1096" s="8"/>
    </row>
    <row r="1097" spans="11:12" x14ac:dyDescent="0.2">
      <c r="K1097" s="76"/>
      <c r="L1097" s="8"/>
    </row>
    <row r="1098" spans="11:12" x14ac:dyDescent="0.2">
      <c r="K1098" s="76"/>
      <c r="L1098" s="8"/>
    </row>
    <row r="1099" spans="11:12" x14ac:dyDescent="0.2">
      <c r="K1099" s="76"/>
      <c r="L1099" s="8"/>
    </row>
    <row r="1100" spans="11:12" x14ac:dyDescent="0.2">
      <c r="K1100" s="76"/>
      <c r="L1100" s="8"/>
    </row>
    <row r="1101" spans="11:12" x14ac:dyDescent="0.2">
      <c r="K1101" s="76"/>
      <c r="L1101" s="8"/>
    </row>
    <row r="1102" spans="11:12" x14ac:dyDescent="0.2">
      <c r="K1102" s="76"/>
      <c r="L1102" s="8"/>
    </row>
    <row r="1103" spans="11:12" x14ac:dyDescent="0.2">
      <c r="K1103" s="76"/>
      <c r="L1103" s="8"/>
    </row>
    <row r="1104" spans="11:12" x14ac:dyDescent="0.2">
      <c r="K1104" s="76"/>
      <c r="L1104" s="8"/>
    </row>
    <row r="1105" spans="11:12" x14ac:dyDescent="0.2">
      <c r="K1105" s="76"/>
      <c r="L1105" s="8"/>
    </row>
    <row r="1106" spans="11:12" x14ac:dyDescent="0.2">
      <c r="K1106" s="76"/>
      <c r="L1106" s="8"/>
    </row>
    <row r="1107" spans="11:12" x14ac:dyDescent="0.2">
      <c r="K1107" s="76"/>
      <c r="L1107" s="8"/>
    </row>
    <row r="1108" spans="11:12" x14ac:dyDescent="0.2">
      <c r="K1108" s="76"/>
      <c r="L1108" s="8"/>
    </row>
    <row r="1109" spans="11:12" x14ac:dyDescent="0.2">
      <c r="K1109" s="76"/>
      <c r="L1109" s="8"/>
    </row>
    <row r="1110" spans="11:12" x14ac:dyDescent="0.2">
      <c r="K1110" s="76"/>
      <c r="L1110" s="8"/>
    </row>
    <row r="1111" spans="11:12" x14ac:dyDescent="0.2">
      <c r="K1111" s="76"/>
      <c r="L1111" s="8"/>
    </row>
    <row r="1112" spans="11:12" x14ac:dyDescent="0.2">
      <c r="K1112" s="76"/>
      <c r="L1112" s="8"/>
    </row>
    <row r="1113" spans="11:12" x14ac:dyDescent="0.2">
      <c r="K1113" s="76"/>
      <c r="L1113" s="8"/>
    </row>
    <row r="1114" spans="11:12" x14ac:dyDescent="0.2">
      <c r="K1114" s="76"/>
      <c r="L1114" s="8"/>
    </row>
    <row r="1115" spans="11:12" x14ac:dyDescent="0.2">
      <c r="K1115" s="76"/>
      <c r="L1115" s="8"/>
    </row>
    <row r="1116" spans="11:12" x14ac:dyDescent="0.2">
      <c r="K1116" s="76"/>
      <c r="L1116" s="8"/>
    </row>
    <row r="1117" spans="11:12" x14ac:dyDescent="0.2">
      <c r="K1117" s="76"/>
      <c r="L1117" s="8"/>
    </row>
    <row r="1118" spans="11:12" x14ac:dyDescent="0.2">
      <c r="K1118" s="76"/>
      <c r="L1118" s="8"/>
    </row>
    <row r="1119" spans="11:12" x14ac:dyDescent="0.2">
      <c r="K1119" s="76"/>
      <c r="L1119" s="8"/>
    </row>
    <row r="1120" spans="11:12" x14ac:dyDescent="0.2">
      <c r="K1120" s="76"/>
      <c r="L1120" s="8"/>
    </row>
    <row r="1121" spans="11:12" x14ac:dyDescent="0.2">
      <c r="K1121" s="76"/>
      <c r="L1121" s="8"/>
    </row>
    <row r="1122" spans="11:12" x14ac:dyDescent="0.2">
      <c r="K1122" s="76"/>
      <c r="L1122" s="8"/>
    </row>
    <row r="1123" spans="11:12" x14ac:dyDescent="0.2">
      <c r="K1123" s="76"/>
      <c r="L1123" s="8"/>
    </row>
    <row r="1124" spans="11:12" x14ac:dyDescent="0.2">
      <c r="K1124" s="76"/>
      <c r="L1124" s="8"/>
    </row>
    <row r="1125" spans="11:12" x14ac:dyDescent="0.2">
      <c r="K1125" s="76"/>
      <c r="L1125" s="8"/>
    </row>
    <row r="1126" spans="11:12" x14ac:dyDescent="0.2">
      <c r="K1126" s="76"/>
      <c r="L1126" s="8"/>
    </row>
    <row r="1127" spans="11:12" x14ac:dyDescent="0.2">
      <c r="K1127" s="76"/>
      <c r="L1127" s="8"/>
    </row>
    <row r="1128" spans="11:12" x14ac:dyDescent="0.2">
      <c r="K1128" s="76"/>
      <c r="L1128" s="8"/>
    </row>
    <row r="1129" spans="11:12" x14ac:dyDescent="0.2">
      <c r="K1129" s="76"/>
      <c r="L1129" s="8"/>
    </row>
    <row r="1130" spans="11:12" x14ac:dyDescent="0.2">
      <c r="K1130" s="76"/>
      <c r="L1130" s="8"/>
    </row>
    <row r="1131" spans="11:12" x14ac:dyDescent="0.2">
      <c r="K1131" s="76"/>
      <c r="L1131" s="8"/>
    </row>
    <row r="1132" spans="11:12" x14ac:dyDescent="0.2">
      <c r="K1132" s="76"/>
      <c r="L1132" s="8"/>
    </row>
    <row r="1133" spans="11:12" x14ac:dyDescent="0.2">
      <c r="K1133" s="76"/>
      <c r="L1133" s="8"/>
    </row>
    <row r="1134" spans="11:12" x14ac:dyDescent="0.2">
      <c r="K1134" s="76"/>
      <c r="L1134" s="8"/>
    </row>
    <row r="1135" spans="11:12" x14ac:dyDescent="0.2">
      <c r="K1135" s="76"/>
      <c r="L1135" s="8"/>
    </row>
    <row r="1136" spans="11:12" x14ac:dyDescent="0.2">
      <c r="K1136" s="76"/>
      <c r="L1136" s="8"/>
    </row>
    <row r="1137" spans="11:12" x14ac:dyDescent="0.2">
      <c r="K1137" s="76"/>
      <c r="L1137" s="8"/>
    </row>
    <row r="1138" spans="11:12" x14ac:dyDescent="0.2">
      <c r="K1138" s="76"/>
      <c r="L1138" s="8"/>
    </row>
    <row r="1139" spans="11:12" x14ac:dyDescent="0.2">
      <c r="K1139" s="76"/>
      <c r="L1139" s="8"/>
    </row>
    <row r="1140" spans="11:12" x14ac:dyDescent="0.2">
      <c r="K1140" s="76"/>
      <c r="L1140" s="8"/>
    </row>
    <row r="1141" spans="11:12" x14ac:dyDescent="0.2">
      <c r="K1141" s="76"/>
      <c r="L1141" s="8"/>
    </row>
    <row r="1142" spans="11:12" x14ac:dyDescent="0.2">
      <c r="K1142" s="76"/>
      <c r="L1142" s="8"/>
    </row>
    <row r="1143" spans="11:12" x14ac:dyDescent="0.2">
      <c r="K1143" s="76"/>
      <c r="L1143" s="8"/>
    </row>
    <row r="1144" spans="11:12" x14ac:dyDescent="0.2">
      <c r="K1144" s="76"/>
      <c r="L1144" s="8"/>
    </row>
    <row r="1145" spans="11:12" x14ac:dyDescent="0.2">
      <c r="K1145" s="76"/>
      <c r="L1145" s="8"/>
    </row>
    <row r="1146" spans="11:12" x14ac:dyDescent="0.2">
      <c r="K1146" s="76"/>
      <c r="L1146" s="8"/>
    </row>
    <row r="1147" spans="11:12" x14ac:dyDescent="0.2">
      <c r="K1147" s="76"/>
      <c r="L1147" s="8"/>
    </row>
    <row r="1148" spans="11:12" x14ac:dyDescent="0.2">
      <c r="K1148" s="76"/>
      <c r="L1148" s="8"/>
    </row>
    <row r="1149" spans="11:12" x14ac:dyDescent="0.2">
      <c r="K1149" s="76"/>
      <c r="L1149" s="8"/>
    </row>
    <row r="1150" spans="11:12" x14ac:dyDescent="0.2">
      <c r="K1150" s="76"/>
      <c r="L1150" s="8"/>
    </row>
    <row r="1151" spans="11:12" x14ac:dyDescent="0.2">
      <c r="K1151" s="76"/>
      <c r="L1151" s="8"/>
    </row>
    <row r="1152" spans="11:12" x14ac:dyDescent="0.2">
      <c r="K1152" s="76"/>
      <c r="L1152" s="8"/>
    </row>
    <row r="1153" spans="11:12" x14ac:dyDescent="0.2">
      <c r="K1153" s="76"/>
      <c r="L1153" s="8"/>
    </row>
    <row r="1154" spans="11:12" x14ac:dyDescent="0.2">
      <c r="K1154" s="76"/>
      <c r="L1154" s="8"/>
    </row>
    <row r="1155" spans="11:12" x14ac:dyDescent="0.2">
      <c r="K1155" s="76"/>
      <c r="L1155" s="8"/>
    </row>
    <row r="1156" spans="11:12" x14ac:dyDescent="0.2">
      <c r="K1156" s="76"/>
      <c r="L1156" s="8"/>
    </row>
    <row r="1157" spans="11:12" x14ac:dyDescent="0.2">
      <c r="K1157" s="76"/>
      <c r="L1157" s="8"/>
    </row>
    <row r="1158" spans="11:12" x14ac:dyDescent="0.2">
      <c r="K1158" s="76"/>
      <c r="L1158" s="8"/>
    </row>
    <row r="1159" spans="11:12" x14ac:dyDescent="0.2">
      <c r="K1159" s="76"/>
      <c r="L1159" s="8"/>
    </row>
    <row r="1160" spans="11:12" x14ac:dyDescent="0.2">
      <c r="K1160" s="76"/>
      <c r="L1160" s="8"/>
    </row>
    <row r="1161" spans="11:12" x14ac:dyDescent="0.2">
      <c r="K1161" s="76"/>
      <c r="L1161" s="8"/>
    </row>
    <row r="1162" spans="11:12" x14ac:dyDescent="0.2">
      <c r="K1162" s="76"/>
      <c r="L1162" s="8"/>
    </row>
    <row r="1163" spans="11:12" x14ac:dyDescent="0.2">
      <c r="K1163" s="76"/>
      <c r="L1163" s="8"/>
    </row>
    <row r="1164" spans="11:12" x14ac:dyDescent="0.2">
      <c r="K1164" s="76"/>
      <c r="L1164" s="8"/>
    </row>
    <row r="1165" spans="11:12" x14ac:dyDescent="0.2">
      <c r="K1165" s="76"/>
      <c r="L1165" s="8"/>
    </row>
    <row r="1166" spans="11:12" x14ac:dyDescent="0.2">
      <c r="K1166" s="76"/>
      <c r="L1166" s="8"/>
    </row>
    <row r="1167" spans="11:12" x14ac:dyDescent="0.2">
      <c r="K1167" s="76"/>
      <c r="L1167" s="8"/>
    </row>
    <row r="1168" spans="11:12" x14ac:dyDescent="0.2">
      <c r="K1168" s="76"/>
      <c r="L1168" s="8"/>
    </row>
    <row r="1169" spans="11:12" x14ac:dyDescent="0.2">
      <c r="K1169" s="76"/>
      <c r="L1169" s="8"/>
    </row>
    <row r="1170" spans="11:12" x14ac:dyDescent="0.2">
      <c r="K1170" s="76"/>
      <c r="L1170" s="8"/>
    </row>
    <row r="1171" spans="11:12" x14ac:dyDescent="0.2">
      <c r="K1171" s="76"/>
      <c r="L1171" s="8"/>
    </row>
    <row r="1172" spans="11:12" x14ac:dyDescent="0.2">
      <c r="K1172" s="76"/>
      <c r="L1172" s="8"/>
    </row>
    <row r="1173" spans="11:12" x14ac:dyDescent="0.2">
      <c r="K1173" s="76"/>
      <c r="L1173" s="8"/>
    </row>
    <row r="1174" spans="11:12" x14ac:dyDescent="0.2">
      <c r="K1174" s="76"/>
      <c r="L1174" s="8"/>
    </row>
    <row r="1175" spans="11:12" x14ac:dyDescent="0.2">
      <c r="K1175" s="76"/>
      <c r="L1175" s="8"/>
    </row>
    <row r="1176" spans="11:12" x14ac:dyDescent="0.2">
      <c r="K1176" s="76"/>
      <c r="L1176" s="8"/>
    </row>
    <row r="1177" spans="11:12" x14ac:dyDescent="0.2">
      <c r="K1177" s="76"/>
      <c r="L1177" s="8"/>
    </row>
    <row r="1178" spans="11:12" x14ac:dyDescent="0.2">
      <c r="K1178" s="76"/>
      <c r="L1178" s="8"/>
    </row>
    <row r="1179" spans="11:12" x14ac:dyDescent="0.2">
      <c r="K1179" s="76"/>
      <c r="L1179" s="8"/>
    </row>
    <row r="1180" spans="11:12" x14ac:dyDescent="0.2">
      <c r="K1180" s="76"/>
      <c r="L1180" s="8"/>
    </row>
    <row r="1181" spans="11:12" x14ac:dyDescent="0.2">
      <c r="K1181" s="76"/>
      <c r="L1181" s="8"/>
    </row>
    <row r="1182" spans="11:12" x14ac:dyDescent="0.2">
      <c r="K1182" s="76"/>
      <c r="L1182" s="8"/>
    </row>
    <row r="1183" spans="11:12" x14ac:dyDescent="0.2">
      <c r="K1183" s="76"/>
      <c r="L1183" s="8"/>
    </row>
    <row r="1184" spans="11:12" x14ac:dyDescent="0.2">
      <c r="K1184" s="76"/>
      <c r="L1184" s="8"/>
    </row>
    <row r="1185" spans="11:12" x14ac:dyDescent="0.2">
      <c r="K1185" s="76"/>
      <c r="L1185" s="8"/>
    </row>
    <row r="1186" spans="11:12" x14ac:dyDescent="0.2">
      <c r="K1186" s="76"/>
      <c r="L1186" s="8"/>
    </row>
    <row r="1187" spans="11:12" x14ac:dyDescent="0.2">
      <c r="K1187" s="76"/>
      <c r="L1187" s="8"/>
    </row>
    <row r="1188" spans="11:12" x14ac:dyDescent="0.2">
      <c r="K1188" s="76"/>
      <c r="L1188" s="8"/>
    </row>
    <row r="1189" spans="11:12" x14ac:dyDescent="0.2">
      <c r="K1189" s="76"/>
      <c r="L1189" s="8"/>
    </row>
    <row r="1190" spans="11:12" x14ac:dyDescent="0.2">
      <c r="K1190" s="76"/>
      <c r="L1190" s="8"/>
    </row>
    <row r="1191" spans="11:12" x14ac:dyDescent="0.2">
      <c r="K1191" s="76"/>
      <c r="L1191" s="8"/>
    </row>
    <row r="1192" spans="11:12" x14ac:dyDescent="0.2">
      <c r="K1192" s="76"/>
      <c r="L1192" s="8"/>
    </row>
    <row r="1193" spans="11:12" x14ac:dyDescent="0.2">
      <c r="K1193" s="76"/>
      <c r="L1193" s="8"/>
    </row>
    <row r="1194" spans="11:12" x14ac:dyDescent="0.2">
      <c r="K1194" s="76"/>
      <c r="L1194" s="8"/>
    </row>
    <row r="1195" spans="11:12" x14ac:dyDescent="0.2">
      <c r="K1195" s="76"/>
      <c r="L1195" s="8"/>
    </row>
    <row r="1196" spans="11:12" x14ac:dyDescent="0.2">
      <c r="K1196" s="76"/>
      <c r="L1196" s="8"/>
    </row>
    <row r="1197" spans="11:12" x14ac:dyDescent="0.2">
      <c r="K1197" s="76"/>
      <c r="L1197" s="8"/>
    </row>
    <row r="1198" spans="11:12" x14ac:dyDescent="0.2">
      <c r="K1198" s="76"/>
      <c r="L1198" s="8"/>
    </row>
    <row r="1199" spans="11:12" x14ac:dyDescent="0.2">
      <c r="K1199" s="76"/>
      <c r="L1199" s="8"/>
    </row>
    <row r="1200" spans="11:12" x14ac:dyDescent="0.2">
      <c r="K1200" s="76"/>
      <c r="L1200" s="8"/>
    </row>
    <row r="1201" spans="11:12" x14ac:dyDescent="0.2">
      <c r="K1201" s="76"/>
      <c r="L1201" s="8"/>
    </row>
    <row r="1202" spans="11:12" x14ac:dyDescent="0.2">
      <c r="K1202" s="76"/>
      <c r="L1202" s="8"/>
    </row>
    <row r="1203" spans="11:12" x14ac:dyDescent="0.2">
      <c r="K1203" s="76"/>
      <c r="L1203" s="8"/>
    </row>
    <row r="1204" spans="11:12" x14ac:dyDescent="0.2">
      <c r="K1204" s="76"/>
      <c r="L1204" s="8"/>
    </row>
    <row r="1205" spans="11:12" x14ac:dyDescent="0.2">
      <c r="K1205" s="76"/>
      <c r="L1205" s="8"/>
    </row>
    <row r="1206" spans="11:12" x14ac:dyDescent="0.2">
      <c r="K1206" s="76"/>
      <c r="L1206" s="8"/>
    </row>
    <row r="1207" spans="11:12" x14ac:dyDescent="0.2">
      <c r="K1207" s="76"/>
      <c r="L1207" s="8"/>
    </row>
    <row r="1208" spans="11:12" x14ac:dyDescent="0.2">
      <c r="K1208" s="76"/>
      <c r="L1208" s="8"/>
    </row>
    <row r="1209" spans="11:12" x14ac:dyDescent="0.2">
      <c r="K1209" s="76"/>
      <c r="L1209" s="8"/>
    </row>
    <row r="1210" spans="11:12" x14ac:dyDescent="0.2">
      <c r="K1210" s="76"/>
      <c r="L1210" s="8"/>
    </row>
    <row r="1211" spans="11:12" x14ac:dyDescent="0.2">
      <c r="K1211" s="76"/>
      <c r="L1211" s="8"/>
    </row>
    <row r="1212" spans="11:12" x14ac:dyDescent="0.2">
      <c r="K1212" s="76"/>
      <c r="L1212" s="8"/>
    </row>
    <row r="1213" spans="11:12" x14ac:dyDescent="0.2">
      <c r="K1213" s="76"/>
      <c r="L1213" s="8"/>
    </row>
    <row r="1214" spans="11:12" x14ac:dyDescent="0.2">
      <c r="K1214" s="76"/>
      <c r="L1214" s="8"/>
    </row>
    <row r="1215" spans="11:12" x14ac:dyDescent="0.2">
      <c r="K1215" s="76"/>
      <c r="L1215" s="8"/>
    </row>
    <row r="1216" spans="11:12" x14ac:dyDescent="0.2">
      <c r="K1216" s="76"/>
      <c r="L1216" s="8"/>
    </row>
    <row r="1217" spans="11:12" x14ac:dyDescent="0.2">
      <c r="K1217" s="76"/>
      <c r="L1217" s="8"/>
    </row>
    <row r="1218" spans="11:12" x14ac:dyDescent="0.2">
      <c r="K1218" s="76"/>
      <c r="L1218" s="8"/>
    </row>
    <row r="1219" spans="11:12" x14ac:dyDescent="0.2">
      <c r="K1219" s="76"/>
      <c r="L1219" s="8"/>
    </row>
    <row r="1220" spans="11:12" x14ac:dyDescent="0.2">
      <c r="K1220" s="76"/>
      <c r="L1220" s="8"/>
    </row>
    <row r="1221" spans="11:12" x14ac:dyDescent="0.2">
      <c r="K1221" s="76"/>
      <c r="L1221" s="8"/>
    </row>
    <row r="1222" spans="11:12" x14ac:dyDescent="0.2">
      <c r="K1222" s="76"/>
      <c r="L1222" s="8"/>
    </row>
    <row r="1223" spans="11:12" x14ac:dyDescent="0.2">
      <c r="K1223" s="76"/>
      <c r="L1223" s="8"/>
    </row>
    <row r="1224" spans="11:12" x14ac:dyDescent="0.2">
      <c r="K1224" s="76"/>
      <c r="L1224" s="8"/>
    </row>
    <row r="1225" spans="11:12" x14ac:dyDescent="0.2">
      <c r="K1225" s="76"/>
      <c r="L1225" s="8"/>
    </row>
    <row r="1226" spans="11:12" x14ac:dyDescent="0.2">
      <c r="K1226" s="76"/>
      <c r="L1226" s="8"/>
    </row>
    <row r="1227" spans="11:12" x14ac:dyDescent="0.2">
      <c r="K1227" s="76"/>
      <c r="L1227" s="8"/>
    </row>
    <row r="1228" spans="11:12" x14ac:dyDescent="0.2">
      <c r="K1228" s="76"/>
      <c r="L1228" s="8"/>
    </row>
    <row r="1229" spans="11:12" x14ac:dyDescent="0.2">
      <c r="K1229" s="76"/>
      <c r="L1229" s="8"/>
    </row>
    <row r="1230" spans="11:12" x14ac:dyDescent="0.2">
      <c r="K1230" s="76"/>
      <c r="L1230" s="8"/>
    </row>
    <row r="1231" spans="11:12" x14ac:dyDescent="0.2">
      <c r="K1231" s="76"/>
      <c r="L1231" s="8"/>
    </row>
    <row r="1232" spans="11:12" x14ac:dyDescent="0.2">
      <c r="K1232" s="76"/>
      <c r="L1232" s="8"/>
    </row>
    <row r="1233" spans="11:12" x14ac:dyDescent="0.2">
      <c r="K1233" s="76"/>
      <c r="L1233" s="8"/>
    </row>
    <row r="1234" spans="11:12" x14ac:dyDescent="0.2">
      <c r="K1234" s="76"/>
      <c r="L1234" s="8"/>
    </row>
    <row r="1235" spans="11:12" x14ac:dyDescent="0.2">
      <c r="K1235" s="76"/>
      <c r="L1235" s="8"/>
    </row>
    <row r="1236" spans="11:12" x14ac:dyDescent="0.2">
      <c r="K1236" s="76"/>
      <c r="L1236" s="8"/>
    </row>
    <row r="1237" spans="11:12" x14ac:dyDescent="0.2">
      <c r="K1237" s="76"/>
      <c r="L1237" s="8"/>
    </row>
    <row r="1238" spans="11:12" x14ac:dyDescent="0.2">
      <c r="K1238" s="76"/>
      <c r="L1238" s="8"/>
    </row>
    <row r="1239" spans="11:12" x14ac:dyDescent="0.2">
      <c r="K1239" s="76"/>
      <c r="L1239" s="8"/>
    </row>
    <row r="1240" spans="11:12" x14ac:dyDescent="0.2">
      <c r="K1240" s="76"/>
      <c r="L1240" s="8"/>
    </row>
    <row r="1241" spans="11:12" x14ac:dyDescent="0.2">
      <c r="K1241" s="76"/>
      <c r="L1241" s="8"/>
    </row>
    <row r="1242" spans="11:12" x14ac:dyDescent="0.2">
      <c r="K1242" s="76"/>
      <c r="L1242" s="8"/>
    </row>
    <row r="1243" spans="11:12" x14ac:dyDescent="0.2">
      <c r="K1243" s="76"/>
      <c r="L1243" s="8"/>
    </row>
    <row r="1244" spans="11:12" x14ac:dyDescent="0.2">
      <c r="K1244" s="76"/>
      <c r="L1244" s="8"/>
    </row>
    <row r="1245" spans="11:12" x14ac:dyDescent="0.2">
      <c r="K1245" s="76"/>
      <c r="L1245" s="8"/>
    </row>
    <row r="1246" spans="11:12" x14ac:dyDescent="0.2">
      <c r="K1246" s="76"/>
      <c r="L1246" s="8"/>
    </row>
    <row r="1247" spans="11:12" x14ac:dyDescent="0.2">
      <c r="K1247" s="76"/>
      <c r="L1247" s="8"/>
    </row>
    <row r="1248" spans="11:12" x14ac:dyDescent="0.2">
      <c r="K1248" s="76"/>
      <c r="L1248" s="8"/>
    </row>
    <row r="1249" spans="11:12" x14ac:dyDescent="0.2">
      <c r="K1249" s="76"/>
      <c r="L1249" s="8"/>
    </row>
    <row r="1250" spans="11:12" x14ac:dyDescent="0.2">
      <c r="K1250" s="76"/>
      <c r="L1250" s="8"/>
    </row>
    <row r="1251" spans="11:12" x14ac:dyDescent="0.2">
      <c r="K1251" s="76"/>
      <c r="L1251" s="8"/>
    </row>
    <row r="1252" spans="11:12" x14ac:dyDescent="0.2">
      <c r="K1252" s="76"/>
      <c r="L1252" s="8"/>
    </row>
    <row r="1253" spans="11:12" x14ac:dyDescent="0.2">
      <c r="K1253" s="76"/>
      <c r="L1253" s="8"/>
    </row>
    <row r="1254" spans="11:12" x14ac:dyDescent="0.2">
      <c r="K1254" s="76"/>
      <c r="L1254" s="8"/>
    </row>
    <row r="1255" spans="11:12" x14ac:dyDescent="0.2">
      <c r="K1255" s="76"/>
      <c r="L1255" s="8"/>
    </row>
    <row r="1256" spans="11:12" x14ac:dyDescent="0.2">
      <c r="K1256" s="76"/>
      <c r="L1256" s="8"/>
    </row>
    <row r="1257" spans="11:12" x14ac:dyDescent="0.2">
      <c r="K1257" s="76"/>
      <c r="L1257" s="8"/>
    </row>
    <row r="1258" spans="11:12" x14ac:dyDescent="0.2">
      <c r="K1258" s="76"/>
      <c r="L1258" s="8"/>
    </row>
    <row r="1259" spans="11:12" x14ac:dyDescent="0.2">
      <c r="K1259" s="76"/>
      <c r="L1259" s="8"/>
    </row>
    <row r="1260" spans="11:12" x14ac:dyDescent="0.2">
      <c r="K1260" s="76"/>
      <c r="L1260" s="8"/>
    </row>
    <row r="1261" spans="11:12" x14ac:dyDescent="0.2">
      <c r="K1261" s="76"/>
      <c r="L1261" s="8"/>
    </row>
    <row r="1262" spans="11:12" x14ac:dyDescent="0.2">
      <c r="K1262" s="76"/>
      <c r="L1262" s="8"/>
    </row>
    <row r="1263" spans="11:12" x14ac:dyDescent="0.2">
      <c r="K1263" s="76"/>
      <c r="L1263" s="8"/>
    </row>
    <row r="1264" spans="11:12" x14ac:dyDescent="0.2">
      <c r="K1264" s="76"/>
      <c r="L1264" s="8"/>
    </row>
    <row r="1265" spans="11:12" x14ac:dyDescent="0.2">
      <c r="K1265" s="76"/>
      <c r="L1265" s="8"/>
    </row>
    <row r="1266" spans="11:12" x14ac:dyDescent="0.2">
      <c r="K1266" s="76"/>
      <c r="L1266" s="8"/>
    </row>
    <row r="1267" spans="11:12" x14ac:dyDescent="0.2">
      <c r="K1267" s="76"/>
      <c r="L1267" s="8"/>
    </row>
    <row r="1268" spans="11:12" x14ac:dyDescent="0.2">
      <c r="K1268" s="76"/>
      <c r="L1268" s="8"/>
    </row>
    <row r="1269" spans="11:12" x14ac:dyDescent="0.2">
      <c r="K1269" s="76"/>
      <c r="L1269" s="8"/>
    </row>
    <row r="1270" spans="11:12" x14ac:dyDescent="0.2">
      <c r="K1270" s="76"/>
      <c r="L1270" s="8"/>
    </row>
    <row r="1271" spans="11:12" x14ac:dyDescent="0.2">
      <c r="K1271" s="76"/>
      <c r="L1271" s="8"/>
    </row>
    <row r="1272" spans="11:12" x14ac:dyDescent="0.2">
      <c r="K1272" s="76"/>
      <c r="L1272" s="8"/>
    </row>
    <row r="1273" spans="11:12" x14ac:dyDescent="0.2">
      <c r="K1273" s="76"/>
      <c r="L1273" s="8"/>
    </row>
    <row r="1274" spans="11:12" x14ac:dyDescent="0.2">
      <c r="K1274" s="76"/>
      <c r="L1274" s="8"/>
    </row>
    <row r="1275" spans="11:12" x14ac:dyDescent="0.2">
      <c r="K1275" s="76"/>
      <c r="L1275" s="8"/>
    </row>
    <row r="1276" spans="11:12" x14ac:dyDescent="0.2">
      <c r="K1276" s="76"/>
      <c r="L1276" s="8"/>
    </row>
    <row r="1277" spans="11:12" x14ac:dyDescent="0.2">
      <c r="K1277" s="76"/>
      <c r="L1277" s="8"/>
    </row>
    <row r="1278" spans="11:12" x14ac:dyDescent="0.2">
      <c r="K1278" s="76"/>
      <c r="L1278" s="8"/>
    </row>
    <row r="1279" spans="11:12" x14ac:dyDescent="0.2">
      <c r="K1279" s="76"/>
      <c r="L1279" s="8"/>
    </row>
    <row r="1280" spans="11:12" x14ac:dyDescent="0.2">
      <c r="K1280" s="76"/>
      <c r="L1280" s="8"/>
    </row>
    <row r="1281" spans="11:12" x14ac:dyDescent="0.2">
      <c r="K1281" s="76"/>
      <c r="L1281" s="8"/>
    </row>
    <row r="1282" spans="11:12" x14ac:dyDescent="0.2">
      <c r="K1282" s="76"/>
      <c r="L1282" s="8"/>
    </row>
    <row r="1283" spans="11:12" x14ac:dyDescent="0.2">
      <c r="K1283" s="76"/>
      <c r="L1283" s="8"/>
    </row>
    <row r="1284" spans="11:12" x14ac:dyDescent="0.2">
      <c r="K1284" s="76"/>
      <c r="L1284" s="8"/>
    </row>
    <row r="1285" spans="11:12" x14ac:dyDescent="0.2">
      <c r="K1285" s="76"/>
      <c r="L1285" s="8"/>
    </row>
    <row r="1286" spans="11:12" x14ac:dyDescent="0.2">
      <c r="K1286" s="76"/>
      <c r="L1286" s="8"/>
    </row>
    <row r="1287" spans="11:12" x14ac:dyDescent="0.2">
      <c r="K1287" s="76"/>
      <c r="L1287" s="8"/>
    </row>
    <row r="1288" spans="11:12" x14ac:dyDescent="0.2">
      <c r="K1288" s="76"/>
      <c r="L1288" s="8"/>
    </row>
    <row r="1289" spans="11:12" x14ac:dyDescent="0.2">
      <c r="K1289" s="76"/>
      <c r="L1289" s="8"/>
    </row>
    <row r="1290" spans="11:12" x14ac:dyDescent="0.2">
      <c r="K1290" s="76"/>
      <c r="L1290" s="8"/>
    </row>
    <row r="1291" spans="11:12" x14ac:dyDescent="0.2">
      <c r="K1291" s="76"/>
      <c r="L1291" s="8"/>
    </row>
    <row r="1292" spans="11:12" x14ac:dyDescent="0.2">
      <c r="K1292" s="76"/>
      <c r="L1292" s="8"/>
    </row>
    <row r="1293" spans="11:12" x14ac:dyDescent="0.2">
      <c r="K1293" s="76"/>
      <c r="L1293" s="8"/>
    </row>
    <row r="1294" spans="11:12" x14ac:dyDescent="0.2">
      <c r="K1294" s="76"/>
      <c r="L1294" s="8"/>
    </row>
    <row r="1295" spans="11:12" x14ac:dyDescent="0.2">
      <c r="K1295" s="76"/>
      <c r="L1295" s="8"/>
    </row>
    <row r="1296" spans="11:12" x14ac:dyDescent="0.2">
      <c r="K1296" s="76"/>
      <c r="L1296" s="8"/>
    </row>
    <row r="1297" spans="11:12" x14ac:dyDescent="0.2">
      <c r="K1297" s="76"/>
      <c r="L1297" s="8"/>
    </row>
    <row r="1298" spans="11:12" x14ac:dyDescent="0.2">
      <c r="K1298" s="76"/>
      <c r="L1298" s="8"/>
    </row>
    <row r="1299" spans="11:12" x14ac:dyDescent="0.2">
      <c r="K1299" s="76"/>
      <c r="L1299" s="8"/>
    </row>
    <row r="1300" spans="11:12" x14ac:dyDescent="0.2">
      <c r="K1300" s="76"/>
      <c r="L1300" s="8"/>
    </row>
    <row r="1301" spans="11:12" x14ac:dyDescent="0.2">
      <c r="K1301" s="76"/>
      <c r="L1301" s="8"/>
    </row>
    <row r="1302" spans="11:12" x14ac:dyDescent="0.2">
      <c r="K1302" s="76"/>
      <c r="L1302" s="8"/>
    </row>
    <row r="1303" spans="11:12" x14ac:dyDescent="0.2">
      <c r="K1303" s="76"/>
      <c r="L1303" s="8"/>
    </row>
    <row r="1304" spans="11:12" x14ac:dyDescent="0.2">
      <c r="K1304" s="76"/>
      <c r="L1304" s="8"/>
    </row>
    <row r="1305" spans="11:12" x14ac:dyDescent="0.2">
      <c r="K1305" s="76"/>
      <c r="L1305" s="8"/>
    </row>
    <row r="1306" spans="11:12" x14ac:dyDescent="0.2">
      <c r="K1306" s="76"/>
      <c r="L1306" s="8"/>
    </row>
    <row r="1307" spans="11:12" x14ac:dyDescent="0.2">
      <c r="K1307" s="76"/>
      <c r="L1307" s="8"/>
    </row>
    <row r="1308" spans="11:12" x14ac:dyDescent="0.2">
      <c r="K1308" s="76"/>
      <c r="L1308" s="8"/>
    </row>
    <row r="1309" spans="11:12" x14ac:dyDescent="0.2">
      <c r="K1309" s="76"/>
      <c r="L1309" s="8"/>
    </row>
    <row r="1310" spans="11:12" x14ac:dyDescent="0.2">
      <c r="K1310" s="76"/>
      <c r="L1310" s="8"/>
    </row>
    <row r="1311" spans="11:12" x14ac:dyDescent="0.2">
      <c r="K1311" s="76"/>
      <c r="L1311" s="8"/>
    </row>
    <row r="1312" spans="11:12" x14ac:dyDescent="0.2">
      <c r="K1312" s="76"/>
      <c r="L1312" s="8"/>
    </row>
    <row r="1313" spans="11:12" x14ac:dyDescent="0.2">
      <c r="K1313" s="76"/>
      <c r="L1313" s="8"/>
    </row>
    <row r="1314" spans="11:12" x14ac:dyDescent="0.2">
      <c r="K1314" s="76"/>
      <c r="L1314" s="8"/>
    </row>
    <row r="1315" spans="11:12" x14ac:dyDescent="0.2">
      <c r="K1315" s="76"/>
      <c r="L1315" s="8"/>
    </row>
    <row r="1316" spans="11:12" x14ac:dyDescent="0.2">
      <c r="K1316" s="76"/>
      <c r="L1316" s="8"/>
    </row>
    <row r="1317" spans="11:12" x14ac:dyDescent="0.2">
      <c r="K1317" s="76"/>
      <c r="L1317" s="8"/>
    </row>
    <row r="1318" spans="11:12" x14ac:dyDescent="0.2">
      <c r="K1318" s="76"/>
      <c r="L1318" s="8"/>
    </row>
    <row r="1319" spans="11:12" x14ac:dyDescent="0.2">
      <c r="K1319" s="76"/>
      <c r="L1319" s="8"/>
    </row>
    <row r="1320" spans="11:12" x14ac:dyDescent="0.2">
      <c r="K1320" s="76"/>
      <c r="L1320" s="8"/>
    </row>
    <row r="1321" spans="11:12" x14ac:dyDescent="0.2">
      <c r="K1321" s="76"/>
      <c r="L1321" s="8"/>
    </row>
    <row r="1322" spans="11:12" x14ac:dyDescent="0.2">
      <c r="K1322" s="76"/>
      <c r="L1322" s="8"/>
    </row>
    <row r="1323" spans="11:12" x14ac:dyDescent="0.2">
      <c r="K1323" s="76"/>
      <c r="L1323" s="8"/>
    </row>
    <row r="1324" spans="11:12" x14ac:dyDescent="0.2">
      <c r="K1324" s="76"/>
      <c r="L1324" s="8"/>
    </row>
    <row r="1325" spans="11:12" x14ac:dyDescent="0.2">
      <c r="K1325" s="76"/>
      <c r="L1325" s="8"/>
    </row>
    <row r="1326" spans="11:12" x14ac:dyDescent="0.2">
      <c r="K1326" s="76"/>
      <c r="L1326" s="8"/>
    </row>
    <row r="1327" spans="11:12" x14ac:dyDescent="0.2">
      <c r="K1327" s="76"/>
      <c r="L1327" s="8"/>
    </row>
    <row r="1328" spans="11:12" x14ac:dyDescent="0.2">
      <c r="K1328" s="76"/>
      <c r="L1328" s="8"/>
    </row>
    <row r="1329" spans="11:12" x14ac:dyDescent="0.2">
      <c r="K1329" s="76"/>
      <c r="L1329" s="8"/>
    </row>
    <row r="1330" spans="11:12" x14ac:dyDescent="0.2">
      <c r="K1330" s="76"/>
      <c r="L1330" s="8"/>
    </row>
    <row r="1331" spans="11:12" x14ac:dyDescent="0.2">
      <c r="K1331" s="76"/>
      <c r="L1331" s="8"/>
    </row>
    <row r="1332" spans="11:12" x14ac:dyDescent="0.2">
      <c r="K1332" s="76"/>
      <c r="L1332" s="8"/>
    </row>
    <row r="1333" spans="11:12" x14ac:dyDescent="0.2">
      <c r="K1333" s="76"/>
      <c r="L1333" s="8"/>
    </row>
    <row r="1334" spans="11:12" x14ac:dyDescent="0.2">
      <c r="K1334" s="76"/>
      <c r="L1334" s="8"/>
    </row>
    <row r="1335" spans="11:12" x14ac:dyDescent="0.2">
      <c r="K1335" s="76"/>
      <c r="L1335" s="8"/>
    </row>
    <row r="1336" spans="11:12" x14ac:dyDescent="0.2">
      <c r="K1336" s="76"/>
      <c r="L1336" s="8"/>
    </row>
    <row r="1337" spans="11:12" x14ac:dyDescent="0.2">
      <c r="K1337" s="76"/>
      <c r="L1337" s="8"/>
    </row>
    <row r="1338" spans="11:12" x14ac:dyDescent="0.2">
      <c r="K1338" s="76"/>
      <c r="L1338" s="8"/>
    </row>
    <row r="1339" spans="11:12" x14ac:dyDescent="0.2">
      <c r="K1339" s="76"/>
      <c r="L1339" s="8"/>
    </row>
    <row r="1340" spans="11:12" x14ac:dyDescent="0.2">
      <c r="K1340" s="76"/>
      <c r="L1340" s="8"/>
    </row>
    <row r="1341" spans="11:12" x14ac:dyDescent="0.2">
      <c r="K1341" s="76"/>
      <c r="L1341" s="8"/>
    </row>
    <row r="1342" spans="11:12" x14ac:dyDescent="0.2">
      <c r="K1342" s="76"/>
      <c r="L1342" s="8"/>
    </row>
    <row r="1343" spans="11:12" x14ac:dyDescent="0.2">
      <c r="K1343" s="76"/>
      <c r="L1343" s="8"/>
    </row>
    <row r="1344" spans="11:12" x14ac:dyDescent="0.2">
      <c r="K1344" s="76"/>
      <c r="L1344" s="8"/>
    </row>
    <row r="1345" spans="11:12" x14ac:dyDescent="0.2">
      <c r="K1345" s="76"/>
      <c r="L1345" s="8"/>
    </row>
    <row r="1346" spans="11:12" x14ac:dyDescent="0.2">
      <c r="K1346" s="76"/>
      <c r="L1346" s="8"/>
    </row>
    <row r="1347" spans="11:12" x14ac:dyDescent="0.2">
      <c r="K1347" s="76"/>
      <c r="L1347" s="8"/>
    </row>
    <row r="1348" spans="11:12" x14ac:dyDescent="0.2">
      <c r="K1348" s="76"/>
      <c r="L1348" s="8"/>
    </row>
    <row r="1349" spans="11:12" x14ac:dyDescent="0.2">
      <c r="K1349" s="76"/>
      <c r="L1349" s="8"/>
    </row>
    <row r="1350" spans="11:12" x14ac:dyDescent="0.2">
      <c r="K1350" s="76"/>
      <c r="L1350" s="8"/>
    </row>
    <row r="1351" spans="11:12" x14ac:dyDescent="0.2">
      <c r="K1351" s="76"/>
      <c r="L1351" s="8"/>
    </row>
    <row r="1352" spans="11:12" x14ac:dyDescent="0.2">
      <c r="K1352" s="76"/>
      <c r="L1352" s="8"/>
    </row>
    <row r="1353" spans="11:12" x14ac:dyDescent="0.2">
      <c r="K1353" s="76"/>
      <c r="L1353" s="8"/>
    </row>
    <row r="1354" spans="11:12" x14ac:dyDescent="0.2">
      <c r="K1354" s="76"/>
      <c r="L1354" s="8"/>
    </row>
    <row r="1355" spans="11:12" x14ac:dyDescent="0.2">
      <c r="K1355" s="76"/>
      <c r="L1355" s="8"/>
    </row>
    <row r="1356" spans="11:12" x14ac:dyDescent="0.2">
      <c r="K1356" s="76"/>
      <c r="L1356" s="8"/>
    </row>
    <row r="1357" spans="11:12" x14ac:dyDescent="0.2">
      <c r="K1357" s="76"/>
      <c r="L1357" s="8"/>
    </row>
    <row r="1358" spans="11:12" x14ac:dyDescent="0.2">
      <c r="K1358" s="76"/>
      <c r="L1358" s="8"/>
    </row>
    <row r="1359" spans="11:12" x14ac:dyDescent="0.2">
      <c r="K1359" s="76"/>
      <c r="L1359" s="8"/>
    </row>
    <row r="1360" spans="11:12" x14ac:dyDescent="0.2">
      <c r="K1360" s="76"/>
      <c r="L1360" s="8"/>
    </row>
    <row r="1361" spans="11:12" x14ac:dyDescent="0.2">
      <c r="K1361" s="76"/>
      <c r="L1361" s="8"/>
    </row>
    <row r="1362" spans="11:12" x14ac:dyDescent="0.2">
      <c r="K1362" s="76"/>
      <c r="L1362" s="8"/>
    </row>
    <row r="1363" spans="11:12" x14ac:dyDescent="0.2">
      <c r="K1363" s="76"/>
      <c r="L1363" s="8"/>
    </row>
    <row r="1364" spans="11:12" x14ac:dyDescent="0.2">
      <c r="K1364" s="76"/>
      <c r="L1364" s="8"/>
    </row>
    <row r="1365" spans="11:12" x14ac:dyDescent="0.2">
      <c r="K1365" s="76"/>
      <c r="L1365" s="8"/>
    </row>
    <row r="1366" spans="11:12" x14ac:dyDescent="0.2">
      <c r="K1366" s="76"/>
      <c r="L1366" s="8"/>
    </row>
    <row r="1367" spans="11:12" x14ac:dyDescent="0.2">
      <c r="K1367" s="76"/>
      <c r="L1367" s="8"/>
    </row>
    <row r="1368" spans="11:12" x14ac:dyDescent="0.2">
      <c r="K1368" s="76"/>
      <c r="L1368" s="8"/>
    </row>
    <row r="1369" spans="11:12" x14ac:dyDescent="0.2">
      <c r="K1369" s="76"/>
      <c r="L1369" s="8"/>
    </row>
    <row r="1370" spans="11:12" x14ac:dyDescent="0.2">
      <c r="K1370" s="76"/>
      <c r="L1370" s="8"/>
    </row>
    <row r="1371" spans="11:12" x14ac:dyDescent="0.2">
      <c r="K1371" s="76"/>
      <c r="L1371" s="8"/>
    </row>
    <row r="1372" spans="11:12" x14ac:dyDescent="0.2">
      <c r="K1372" s="76"/>
      <c r="L1372" s="8"/>
    </row>
    <row r="1373" spans="11:12" x14ac:dyDescent="0.2">
      <c r="K1373" s="76"/>
      <c r="L1373" s="8"/>
    </row>
    <row r="1374" spans="11:12" x14ac:dyDescent="0.2">
      <c r="K1374" s="76"/>
      <c r="L1374" s="8"/>
    </row>
    <row r="1375" spans="11:12" x14ac:dyDescent="0.2">
      <c r="K1375" s="76"/>
      <c r="L1375" s="8"/>
    </row>
    <row r="1376" spans="11:12" x14ac:dyDescent="0.2">
      <c r="K1376" s="76"/>
      <c r="L1376" s="8"/>
    </row>
    <row r="1377" spans="11:12" x14ac:dyDescent="0.2">
      <c r="K1377" s="76"/>
      <c r="L1377" s="8"/>
    </row>
    <row r="1378" spans="11:12" x14ac:dyDescent="0.2">
      <c r="K1378" s="76"/>
      <c r="L1378" s="8"/>
    </row>
    <row r="1379" spans="11:12" x14ac:dyDescent="0.2">
      <c r="K1379" s="76"/>
      <c r="L1379" s="8"/>
    </row>
    <row r="1380" spans="11:12" x14ac:dyDescent="0.2">
      <c r="K1380" s="76"/>
      <c r="L1380" s="8"/>
    </row>
    <row r="1381" spans="11:12" x14ac:dyDescent="0.2">
      <c r="K1381" s="76"/>
      <c r="L1381" s="8"/>
    </row>
    <row r="1382" spans="11:12" x14ac:dyDescent="0.2">
      <c r="K1382" s="76"/>
      <c r="L1382" s="8"/>
    </row>
    <row r="1383" spans="11:12" x14ac:dyDescent="0.2">
      <c r="K1383" s="76"/>
      <c r="L1383" s="8"/>
    </row>
    <row r="1384" spans="11:12" x14ac:dyDescent="0.2">
      <c r="K1384" s="76"/>
      <c r="L1384" s="8"/>
    </row>
    <row r="1385" spans="11:12" x14ac:dyDescent="0.2">
      <c r="K1385" s="76"/>
      <c r="L1385" s="8"/>
    </row>
    <row r="1386" spans="11:12" x14ac:dyDescent="0.2">
      <c r="K1386" s="76"/>
      <c r="L1386" s="8"/>
    </row>
    <row r="1387" spans="11:12" x14ac:dyDescent="0.2">
      <c r="K1387" s="76"/>
      <c r="L1387" s="8"/>
    </row>
    <row r="1388" spans="11:12" x14ac:dyDescent="0.2">
      <c r="K1388" s="76"/>
      <c r="L1388" s="8"/>
    </row>
    <row r="1389" spans="11:12" x14ac:dyDescent="0.2">
      <c r="K1389" s="76"/>
      <c r="L1389" s="8"/>
    </row>
    <row r="1390" spans="11:12" x14ac:dyDescent="0.2">
      <c r="K1390" s="76"/>
      <c r="L1390" s="8"/>
    </row>
    <row r="1391" spans="11:12" x14ac:dyDescent="0.2">
      <c r="K1391" s="76"/>
      <c r="L1391" s="8"/>
    </row>
    <row r="1392" spans="11:12" x14ac:dyDescent="0.2">
      <c r="K1392" s="76"/>
      <c r="L1392" s="8"/>
    </row>
    <row r="1393" spans="11:12" x14ac:dyDescent="0.2">
      <c r="K1393" s="76"/>
      <c r="L1393" s="8"/>
    </row>
    <row r="1394" spans="11:12" x14ac:dyDescent="0.2">
      <c r="K1394" s="76"/>
      <c r="L1394" s="8"/>
    </row>
    <row r="1395" spans="11:12" x14ac:dyDescent="0.2">
      <c r="K1395" s="76"/>
      <c r="L1395" s="8"/>
    </row>
    <row r="1396" spans="11:12" x14ac:dyDescent="0.2">
      <c r="K1396" s="76"/>
      <c r="L1396" s="8"/>
    </row>
    <row r="1397" spans="11:12" x14ac:dyDescent="0.2">
      <c r="K1397" s="76"/>
      <c r="L1397" s="8"/>
    </row>
    <row r="1398" spans="11:12" x14ac:dyDescent="0.2">
      <c r="K1398" s="76"/>
      <c r="L1398" s="8"/>
    </row>
    <row r="1399" spans="11:12" x14ac:dyDescent="0.2">
      <c r="K1399" s="76"/>
      <c r="L1399" s="8"/>
    </row>
    <row r="1400" spans="11:12" x14ac:dyDescent="0.2">
      <c r="K1400" s="76"/>
      <c r="L1400" s="8"/>
    </row>
    <row r="1401" spans="11:12" x14ac:dyDescent="0.2">
      <c r="K1401" s="76"/>
      <c r="L1401" s="8"/>
    </row>
    <row r="1402" spans="11:12" x14ac:dyDescent="0.2">
      <c r="K1402" s="76"/>
      <c r="L1402" s="8"/>
    </row>
    <row r="1403" spans="11:12" x14ac:dyDescent="0.2">
      <c r="K1403" s="76"/>
      <c r="L1403" s="8"/>
    </row>
    <row r="1404" spans="11:12" x14ac:dyDescent="0.2">
      <c r="K1404" s="76"/>
      <c r="L1404" s="8"/>
    </row>
    <row r="1405" spans="11:12" x14ac:dyDescent="0.2">
      <c r="K1405" s="76"/>
      <c r="L1405" s="8"/>
    </row>
    <row r="1406" spans="11:12" x14ac:dyDescent="0.2">
      <c r="K1406" s="76"/>
      <c r="L1406" s="8"/>
    </row>
    <row r="1407" spans="11:12" x14ac:dyDescent="0.2">
      <c r="K1407" s="76"/>
      <c r="L1407" s="8"/>
    </row>
    <row r="1408" spans="11:12" x14ac:dyDescent="0.2">
      <c r="K1408" s="76"/>
      <c r="L1408" s="8"/>
    </row>
    <row r="1409" spans="11:12" x14ac:dyDescent="0.2">
      <c r="K1409" s="76"/>
      <c r="L1409" s="8"/>
    </row>
    <row r="1410" spans="11:12" x14ac:dyDescent="0.2">
      <c r="K1410" s="76"/>
      <c r="L1410" s="8"/>
    </row>
    <row r="1411" spans="11:12" x14ac:dyDescent="0.2">
      <c r="K1411" s="76"/>
      <c r="L1411" s="8"/>
    </row>
    <row r="1412" spans="11:12" x14ac:dyDescent="0.2">
      <c r="K1412" s="76"/>
      <c r="L1412" s="8"/>
    </row>
    <row r="1413" spans="11:12" x14ac:dyDescent="0.2">
      <c r="K1413" s="76"/>
      <c r="L1413" s="8"/>
    </row>
    <row r="1414" spans="11:12" x14ac:dyDescent="0.2">
      <c r="K1414" s="76"/>
      <c r="L1414" s="8"/>
    </row>
    <row r="1415" spans="11:12" x14ac:dyDescent="0.2">
      <c r="K1415" s="76"/>
      <c r="L1415" s="8"/>
    </row>
    <row r="1416" spans="11:12" x14ac:dyDescent="0.2">
      <c r="K1416" s="76"/>
      <c r="L1416" s="8"/>
    </row>
    <row r="1417" spans="11:12" x14ac:dyDescent="0.2">
      <c r="K1417" s="76"/>
      <c r="L1417" s="8"/>
    </row>
    <row r="1418" spans="11:12" x14ac:dyDescent="0.2">
      <c r="K1418" s="76"/>
      <c r="L1418" s="8"/>
    </row>
    <row r="1419" spans="11:12" x14ac:dyDescent="0.2">
      <c r="K1419" s="76"/>
      <c r="L1419" s="8"/>
    </row>
    <row r="1420" spans="11:12" x14ac:dyDescent="0.2">
      <c r="K1420" s="76"/>
      <c r="L1420" s="8"/>
    </row>
    <row r="1421" spans="11:12" x14ac:dyDescent="0.2">
      <c r="K1421" s="76"/>
      <c r="L1421" s="8"/>
    </row>
    <row r="1422" spans="11:12" x14ac:dyDescent="0.2">
      <c r="K1422" s="76"/>
      <c r="L1422" s="8"/>
    </row>
    <row r="1423" spans="11:12" x14ac:dyDescent="0.2">
      <c r="K1423" s="76"/>
      <c r="L1423" s="8"/>
    </row>
    <row r="1424" spans="11:12" x14ac:dyDescent="0.2">
      <c r="K1424" s="76"/>
      <c r="L1424" s="8"/>
    </row>
    <row r="1425" spans="11:12" x14ac:dyDescent="0.2">
      <c r="K1425" s="76"/>
      <c r="L1425" s="8"/>
    </row>
    <row r="1426" spans="11:12" x14ac:dyDescent="0.2">
      <c r="K1426" s="76"/>
      <c r="L1426" s="8"/>
    </row>
    <row r="1427" spans="11:12" x14ac:dyDescent="0.2">
      <c r="K1427" s="76"/>
      <c r="L1427" s="8"/>
    </row>
    <row r="1428" spans="11:12" x14ac:dyDescent="0.2">
      <c r="K1428" s="76"/>
      <c r="L1428" s="8"/>
    </row>
    <row r="1429" spans="11:12" x14ac:dyDescent="0.2">
      <c r="K1429" s="76"/>
      <c r="L1429" s="8"/>
    </row>
    <row r="1430" spans="11:12" x14ac:dyDescent="0.2">
      <c r="K1430" s="76"/>
      <c r="L1430" s="8"/>
    </row>
    <row r="1431" spans="11:12" x14ac:dyDescent="0.2">
      <c r="K1431" s="76"/>
      <c r="L1431" s="8"/>
    </row>
    <row r="1432" spans="11:12" x14ac:dyDescent="0.2">
      <c r="K1432" s="76"/>
      <c r="L1432" s="8"/>
    </row>
    <row r="1433" spans="11:12" x14ac:dyDescent="0.2">
      <c r="K1433" s="76"/>
      <c r="L1433" s="8"/>
    </row>
    <row r="1434" spans="11:12" x14ac:dyDescent="0.2">
      <c r="K1434" s="76"/>
      <c r="L1434" s="8"/>
    </row>
    <row r="1435" spans="11:12" x14ac:dyDescent="0.2">
      <c r="K1435" s="76"/>
      <c r="L1435" s="8"/>
    </row>
    <row r="1436" spans="11:12" x14ac:dyDescent="0.2">
      <c r="K1436" s="76"/>
      <c r="L1436" s="8"/>
    </row>
    <row r="1437" spans="11:12" x14ac:dyDescent="0.2">
      <c r="K1437" s="76"/>
      <c r="L1437" s="8"/>
    </row>
    <row r="1438" spans="11:12" x14ac:dyDescent="0.2">
      <c r="K1438" s="76"/>
      <c r="L1438" s="8"/>
    </row>
    <row r="1439" spans="11:12" x14ac:dyDescent="0.2">
      <c r="K1439" s="76"/>
      <c r="L1439" s="8"/>
    </row>
    <row r="1440" spans="11:12" x14ac:dyDescent="0.2">
      <c r="K1440" s="76"/>
      <c r="L1440" s="8"/>
    </row>
    <row r="1441" spans="11:12" x14ac:dyDescent="0.2">
      <c r="K1441" s="76"/>
      <c r="L1441" s="8"/>
    </row>
    <row r="1442" spans="11:12" x14ac:dyDescent="0.2">
      <c r="K1442" s="76"/>
      <c r="L1442" s="8"/>
    </row>
    <row r="1443" spans="11:12" x14ac:dyDescent="0.2">
      <c r="K1443" s="76"/>
      <c r="L1443" s="8"/>
    </row>
    <row r="1444" spans="11:12" x14ac:dyDescent="0.2">
      <c r="K1444" s="76"/>
      <c r="L1444" s="8"/>
    </row>
    <row r="1445" spans="11:12" x14ac:dyDescent="0.2">
      <c r="K1445" s="76"/>
      <c r="L1445" s="8"/>
    </row>
    <row r="1446" spans="11:12" x14ac:dyDescent="0.2">
      <c r="K1446" s="76"/>
      <c r="L1446" s="8"/>
    </row>
    <row r="1447" spans="11:12" x14ac:dyDescent="0.2">
      <c r="K1447" s="76"/>
      <c r="L1447" s="8"/>
    </row>
    <row r="1448" spans="11:12" x14ac:dyDescent="0.2">
      <c r="K1448" s="76"/>
      <c r="L1448" s="8"/>
    </row>
    <row r="1449" spans="11:12" x14ac:dyDescent="0.2">
      <c r="K1449" s="76"/>
      <c r="L1449" s="8"/>
    </row>
    <row r="1450" spans="11:12" x14ac:dyDescent="0.2">
      <c r="K1450" s="76"/>
      <c r="L1450" s="8"/>
    </row>
    <row r="1451" spans="11:12" x14ac:dyDescent="0.2">
      <c r="K1451" s="76"/>
      <c r="L1451" s="8"/>
    </row>
    <row r="1452" spans="11:12" x14ac:dyDescent="0.2">
      <c r="K1452" s="76"/>
      <c r="L1452" s="8"/>
    </row>
    <row r="1453" spans="11:12" x14ac:dyDescent="0.2">
      <c r="K1453" s="76"/>
      <c r="L1453" s="8"/>
    </row>
    <row r="1454" spans="11:12" x14ac:dyDescent="0.2">
      <c r="K1454" s="76"/>
      <c r="L1454" s="8"/>
    </row>
    <row r="1455" spans="11:12" x14ac:dyDescent="0.2">
      <c r="K1455" s="76"/>
      <c r="L1455" s="8"/>
    </row>
    <row r="1456" spans="11:12" x14ac:dyDescent="0.2">
      <c r="K1456" s="76"/>
      <c r="L1456" s="8"/>
    </row>
    <row r="1457" spans="11:12" x14ac:dyDescent="0.2">
      <c r="K1457" s="76"/>
      <c r="L1457" s="8"/>
    </row>
    <row r="1458" spans="11:12" x14ac:dyDescent="0.2">
      <c r="K1458" s="76"/>
      <c r="L1458" s="8"/>
    </row>
    <row r="1459" spans="11:12" x14ac:dyDescent="0.2">
      <c r="K1459" s="76"/>
      <c r="L1459" s="8"/>
    </row>
    <row r="1460" spans="11:12" x14ac:dyDescent="0.2">
      <c r="K1460" s="76"/>
      <c r="L1460" s="8"/>
    </row>
    <row r="1461" spans="11:12" x14ac:dyDescent="0.2">
      <c r="K1461" s="76"/>
      <c r="L1461" s="8"/>
    </row>
    <row r="1462" spans="11:12" x14ac:dyDescent="0.2">
      <c r="K1462" s="76"/>
      <c r="L1462" s="8"/>
    </row>
    <row r="1463" spans="11:12" x14ac:dyDescent="0.2">
      <c r="K1463" s="76"/>
      <c r="L1463" s="8"/>
    </row>
    <row r="1464" spans="11:12" x14ac:dyDescent="0.2">
      <c r="K1464" s="76"/>
      <c r="L1464" s="8"/>
    </row>
    <row r="1465" spans="11:12" x14ac:dyDescent="0.2">
      <c r="K1465" s="76"/>
      <c r="L1465" s="8"/>
    </row>
    <row r="1466" spans="11:12" x14ac:dyDescent="0.2">
      <c r="K1466" s="76"/>
      <c r="L1466" s="8"/>
    </row>
    <row r="1467" spans="11:12" x14ac:dyDescent="0.2">
      <c r="K1467" s="76"/>
      <c r="L1467" s="8"/>
    </row>
    <row r="1468" spans="11:12" x14ac:dyDescent="0.2">
      <c r="K1468" s="76"/>
      <c r="L1468" s="8"/>
    </row>
    <row r="1469" spans="11:12" x14ac:dyDescent="0.2">
      <c r="K1469" s="76"/>
      <c r="L1469" s="8"/>
    </row>
    <row r="1470" spans="11:12" x14ac:dyDescent="0.2">
      <c r="K1470" s="76"/>
      <c r="L1470" s="8"/>
    </row>
    <row r="1471" spans="11:12" x14ac:dyDescent="0.2">
      <c r="K1471" s="76"/>
      <c r="L1471" s="8"/>
    </row>
    <row r="1472" spans="11:12" x14ac:dyDescent="0.2">
      <c r="K1472" s="76"/>
      <c r="L1472" s="8"/>
    </row>
    <row r="1473" spans="11:12" x14ac:dyDescent="0.2">
      <c r="K1473" s="76"/>
      <c r="L1473" s="8"/>
    </row>
    <row r="1474" spans="11:12" x14ac:dyDescent="0.2">
      <c r="K1474" s="76"/>
      <c r="L1474" s="8"/>
    </row>
    <row r="1475" spans="11:12" x14ac:dyDescent="0.2">
      <c r="K1475" s="76"/>
      <c r="L1475" s="8"/>
    </row>
    <row r="1476" spans="11:12" x14ac:dyDescent="0.2">
      <c r="K1476" s="76"/>
      <c r="L1476" s="8"/>
    </row>
    <row r="1477" spans="11:12" x14ac:dyDescent="0.2">
      <c r="K1477" s="76"/>
      <c r="L1477" s="8"/>
    </row>
    <row r="1478" spans="11:12" x14ac:dyDescent="0.2">
      <c r="K1478" s="76"/>
      <c r="L1478" s="8"/>
    </row>
    <row r="1479" spans="11:12" x14ac:dyDescent="0.2">
      <c r="K1479" s="76"/>
      <c r="L1479" s="8"/>
    </row>
    <row r="1480" spans="11:12" x14ac:dyDescent="0.2">
      <c r="K1480" s="76"/>
      <c r="L1480" s="8"/>
    </row>
    <row r="1481" spans="11:12" x14ac:dyDescent="0.2">
      <c r="K1481" s="76"/>
      <c r="L1481" s="8"/>
    </row>
    <row r="1482" spans="11:12" x14ac:dyDescent="0.2">
      <c r="K1482" s="76"/>
      <c r="L1482" s="8"/>
    </row>
    <row r="1483" spans="11:12" x14ac:dyDescent="0.2">
      <c r="K1483" s="76"/>
      <c r="L1483" s="8"/>
    </row>
    <row r="1484" spans="11:12" x14ac:dyDescent="0.2">
      <c r="K1484" s="76"/>
      <c r="L1484" s="8"/>
    </row>
    <row r="1485" spans="11:12" x14ac:dyDescent="0.2">
      <c r="K1485" s="76"/>
      <c r="L1485" s="8"/>
    </row>
    <row r="1486" spans="11:12" x14ac:dyDescent="0.2">
      <c r="K1486" s="76"/>
      <c r="L1486" s="8"/>
    </row>
    <row r="1487" spans="11:12" x14ac:dyDescent="0.2">
      <c r="K1487" s="76"/>
      <c r="L1487" s="8"/>
    </row>
    <row r="1488" spans="11:12" x14ac:dyDescent="0.2">
      <c r="K1488" s="76"/>
      <c r="L1488" s="8"/>
    </row>
    <row r="1489" spans="11:12" x14ac:dyDescent="0.2">
      <c r="K1489" s="76"/>
      <c r="L1489" s="8"/>
    </row>
    <row r="1490" spans="11:12" x14ac:dyDescent="0.2">
      <c r="K1490" s="76"/>
      <c r="L1490" s="8"/>
    </row>
    <row r="1491" spans="11:12" x14ac:dyDescent="0.2">
      <c r="K1491" s="76"/>
      <c r="L1491" s="8"/>
    </row>
    <row r="1492" spans="11:12" x14ac:dyDescent="0.2">
      <c r="K1492" s="76"/>
      <c r="L1492" s="8"/>
    </row>
    <row r="1493" spans="11:12" x14ac:dyDescent="0.2">
      <c r="K1493" s="76"/>
      <c r="L1493" s="8"/>
    </row>
    <row r="1494" spans="11:12" x14ac:dyDescent="0.2">
      <c r="K1494" s="76"/>
      <c r="L1494" s="8"/>
    </row>
    <row r="1495" spans="11:12" x14ac:dyDescent="0.2">
      <c r="K1495" s="76"/>
      <c r="L1495" s="8"/>
    </row>
    <row r="1496" spans="11:12" x14ac:dyDescent="0.2">
      <c r="K1496" s="76"/>
      <c r="L1496" s="8"/>
    </row>
    <row r="1497" spans="11:12" x14ac:dyDescent="0.2">
      <c r="K1497" s="76"/>
      <c r="L1497" s="8"/>
    </row>
    <row r="1498" spans="11:12" x14ac:dyDescent="0.2">
      <c r="K1498" s="76"/>
      <c r="L1498" s="8"/>
    </row>
    <row r="1499" spans="11:12" x14ac:dyDescent="0.2">
      <c r="K1499" s="76"/>
      <c r="L1499" s="8"/>
    </row>
    <row r="1500" spans="11:12" x14ac:dyDescent="0.2">
      <c r="K1500" s="76"/>
      <c r="L1500" s="8"/>
    </row>
    <row r="1501" spans="11:12" x14ac:dyDescent="0.2">
      <c r="K1501" s="76"/>
      <c r="L1501" s="8"/>
    </row>
    <row r="1502" spans="11:12" x14ac:dyDescent="0.2">
      <c r="K1502" s="76"/>
      <c r="L1502" s="8"/>
    </row>
    <row r="1503" spans="11:12" x14ac:dyDescent="0.2">
      <c r="K1503" s="76"/>
      <c r="L1503" s="8"/>
    </row>
    <row r="1504" spans="11:12" x14ac:dyDescent="0.2">
      <c r="K1504" s="76"/>
      <c r="L1504" s="8"/>
    </row>
    <row r="1505" spans="11:12" x14ac:dyDescent="0.2">
      <c r="K1505" s="76"/>
      <c r="L1505" s="8"/>
    </row>
    <row r="1506" spans="11:12" x14ac:dyDescent="0.2">
      <c r="K1506" s="76"/>
      <c r="L1506" s="8"/>
    </row>
    <row r="1507" spans="11:12" x14ac:dyDescent="0.2">
      <c r="K1507" s="76"/>
      <c r="L1507" s="8"/>
    </row>
    <row r="1508" spans="11:12" x14ac:dyDescent="0.2">
      <c r="K1508" s="76"/>
      <c r="L1508" s="8"/>
    </row>
    <row r="1509" spans="11:12" x14ac:dyDescent="0.2">
      <c r="K1509" s="76"/>
      <c r="L1509" s="8"/>
    </row>
    <row r="1510" spans="11:12" x14ac:dyDescent="0.2">
      <c r="K1510" s="76"/>
      <c r="L1510" s="8"/>
    </row>
    <row r="1511" spans="11:12" x14ac:dyDescent="0.2">
      <c r="K1511" s="76"/>
      <c r="L1511" s="8"/>
    </row>
    <row r="1512" spans="11:12" x14ac:dyDescent="0.2">
      <c r="K1512" s="76"/>
      <c r="L1512" s="8"/>
    </row>
    <row r="1513" spans="11:12" x14ac:dyDescent="0.2">
      <c r="K1513" s="76"/>
      <c r="L1513" s="8"/>
    </row>
    <row r="1514" spans="11:12" x14ac:dyDescent="0.2">
      <c r="K1514" s="76"/>
      <c r="L1514" s="8"/>
    </row>
    <row r="1515" spans="11:12" x14ac:dyDescent="0.2">
      <c r="K1515" s="76"/>
      <c r="L1515" s="8"/>
    </row>
    <row r="1516" spans="11:12" x14ac:dyDescent="0.2">
      <c r="K1516" s="76"/>
      <c r="L1516" s="8"/>
    </row>
    <row r="1517" spans="11:12" x14ac:dyDescent="0.2">
      <c r="K1517" s="76"/>
      <c r="L1517" s="8"/>
    </row>
    <row r="1518" spans="11:12" x14ac:dyDescent="0.2">
      <c r="K1518" s="76"/>
      <c r="L1518" s="8"/>
    </row>
    <row r="1519" spans="11:12" x14ac:dyDescent="0.2">
      <c r="K1519" s="76"/>
      <c r="L1519" s="8"/>
    </row>
    <row r="1520" spans="11:12" x14ac:dyDescent="0.2">
      <c r="K1520" s="76"/>
      <c r="L1520" s="8"/>
    </row>
    <row r="1521" spans="11:12" x14ac:dyDescent="0.2">
      <c r="K1521" s="76"/>
      <c r="L1521" s="8"/>
    </row>
    <row r="1522" spans="11:12" x14ac:dyDescent="0.2">
      <c r="K1522" s="76"/>
      <c r="L1522" s="8"/>
    </row>
    <row r="1523" spans="11:12" x14ac:dyDescent="0.2">
      <c r="K1523" s="76"/>
      <c r="L1523" s="8"/>
    </row>
    <row r="1524" spans="11:12" x14ac:dyDescent="0.2">
      <c r="K1524" s="76"/>
      <c r="L1524" s="8"/>
    </row>
    <row r="1525" spans="11:12" x14ac:dyDescent="0.2">
      <c r="K1525" s="76"/>
      <c r="L1525" s="8"/>
    </row>
    <row r="1526" spans="11:12" x14ac:dyDescent="0.2">
      <c r="K1526" s="76"/>
      <c r="L1526" s="8"/>
    </row>
    <row r="1527" spans="11:12" x14ac:dyDescent="0.2">
      <c r="K1527" s="76"/>
      <c r="L1527" s="8"/>
    </row>
    <row r="1528" spans="11:12" x14ac:dyDescent="0.2">
      <c r="K1528" s="76"/>
      <c r="L1528" s="8"/>
    </row>
    <row r="1529" spans="11:12" x14ac:dyDescent="0.2">
      <c r="K1529" s="76"/>
      <c r="L1529" s="8"/>
    </row>
    <row r="1530" spans="11:12" x14ac:dyDescent="0.2">
      <c r="K1530" s="76"/>
      <c r="L1530" s="8"/>
    </row>
    <row r="1531" spans="11:12" x14ac:dyDescent="0.2">
      <c r="K1531" s="76"/>
      <c r="L1531" s="8"/>
    </row>
    <row r="1532" spans="11:12" x14ac:dyDescent="0.2">
      <c r="K1532" s="76"/>
      <c r="L1532" s="8"/>
    </row>
    <row r="1533" spans="11:12" x14ac:dyDescent="0.2">
      <c r="K1533" s="76"/>
      <c r="L1533" s="8"/>
    </row>
    <row r="1534" spans="11:12" x14ac:dyDescent="0.2">
      <c r="K1534" s="76"/>
      <c r="L1534" s="8"/>
    </row>
    <row r="1535" spans="11:12" x14ac:dyDescent="0.2">
      <c r="K1535" s="76"/>
      <c r="L1535" s="8"/>
    </row>
    <row r="1536" spans="11:12" x14ac:dyDescent="0.2">
      <c r="K1536" s="76"/>
      <c r="L1536" s="8"/>
    </row>
    <row r="1537" spans="11:12" x14ac:dyDescent="0.2">
      <c r="K1537" s="76"/>
      <c r="L1537" s="8"/>
    </row>
    <row r="1538" spans="11:12" x14ac:dyDescent="0.2">
      <c r="K1538" s="76"/>
      <c r="L1538" s="8"/>
    </row>
    <row r="1539" spans="11:12" x14ac:dyDescent="0.2">
      <c r="K1539" s="76"/>
      <c r="L1539" s="8"/>
    </row>
    <row r="1540" spans="11:12" x14ac:dyDescent="0.2">
      <c r="K1540" s="76"/>
      <c r="L1540" s="8"/>
    </row>
    <row r="1541" spans="11:12" x14ac:dyDescent="0.2">
      <c r="K1541" s="76"/>
      <c r="L1541" s="8"/>
    </row>
    <row r="1542" spans="11:12" x14ac:dyDescent="0.2">
      <c r="K1542" s="76"/>
      <c r="L1542" s="8"/>
    </row>
    <row r="1543" spans="11:12" x14ac:dyDescent="0.2">
      <c r="K1543" s="76"/>
      <c r="L1543" s="8"/>
    </row>
    <row r="1544" spans="11:12" x14ac:dyDescent="0.2">
      <c r="K1544" s="76"/>
      <c r="L1544" s="8"/>
    </row>
    <row r="1545" spans="11:12" x14ac:dyDescent="0.2">
      <c r="K1545" s="76"/>
      <c r="L1545" s="8"/>
    </row>
    <row r="1546" spans="11:12" x14ac:dyDescent="0.2">
      <c r="K1546" s="76"/>
      <c r="L1546" s="8"/>
    </row>
    <row r="1547" spans="11:12" x14ac:dyDescent="0.2">
      <c r="K1547" s="76"/>
      <c r="L1547" s="8"/>
    </row>
    <row r="1548" spans="11:12" x14ac:dyDescent="0.2">
      <c r="K1548" s="76"/>
      <c r="L1548" s="8"/>
    </row>
    <row r="1549" spans="11:12" x14ac:dyDescent="0.2">
      <c r="K1549" s="76"/>
      <c r="L1549" s="8"/>
    </row>
    <row r="1550" spans="11:12" x14ac:dyDescent="0.2">
      <c r="K1550" s="76"/>
      <c r="L1550" s="8"/>
    </row>
    <row r="1551" spans="11:12" x14ac:dyDescent="0.2">
      <c r="K1551" s="76"/>
      <c r="L1551" s="8"/>
    </row>
    <row r="1552" spans="11:12" x14ac:dyDescent="0.2">
      <c r="K1552" s="76"/>
      <c r="L1552" s="8"/>
    </row>
    <row r="1553" spans="11:12" x14ac:dyDescent="0.2">
      <c r="K1553" s="76"/>
      <c r="L1553" s="8"/>
    </row>
    <row r="1554" spans="11:12" x14ac:dyDescent="0.2">
      <c r="K1554" s="76"/>
      <c r="L1554" s="8"/>
    </row>
    <row r="1555" spans="11:12" x14ac:dyDescent="0.2">
      <c r="K1555" s="76"/>
      <c r="L1555" s="8"/>
    </row>
    <row r="1556" spans="11:12" x14ac:dyDescent="0.2">
      <c r="K1556" s="76"/>
      <c r="L1556" s="8"/>
    </row>
    <row r="1557" spans="11:12" x14ac:dyDescent="0.2">
      <c r="K1557" s="76"/>
      <c r="L1557" s="8"/>
    </row>
    <row r="1558" spans="11:12" x14ac:dyDescent="0.2">
      <c r="K1558" s="76"/>
      <c r="L1558" s="8"/>
    </row>
    <row r="1559" spans="11:12" x14ac:dyDescent="0.2">
      <c r="K1559" s="76"/>
      <c r="L1559" s="8"/>
    </row>
    <row r="1560" spans="11:12" x14ac:dyDescent="0.2">
      <c r="K1560" s="76"/>
      <c r="L1560" s="8"/>
    </row>
    <row r="1561" spans="11:12" x14ac:dyDescent="0.2">
      <c r="K1561" s="76"/>
      <c r="L1561" s="8"/>
    </row>
    <row r="1562" spans="11:12" x14ac:dyDescent="0.2">
      <c r="K1562" s="76"/>
      <c r="L1562" s="8"/>
    </row>
    <row r="1563" spans="11:12" x14ac:dyDescent="0.2">
      <c r="K1563" s="76"/>
      <c r="L1563" s="8"/>
    </row>
    <row r="1564" spans="11:12" x14ac:dyDescent="0.2">
      <c r="K1564" s="76"/>
      <c r="L1564" s="8"/>
    </row>
    <row r="1565" spans="11:12" x14ac:dyDescent="0.2">
      <c r="K1565" s="76"/>
      <c r="L1565" s="8"/>
    </row>
    <row r="1566" spans="11:12" x14ac:dyDescent="0.2">
      <c r="K1566" s="76"/>
      <c r="L1566" s="8"/>
    </row>
    <row r="1567" spans="11:12" x14ac:dyDescent="0.2">
      <c r="K1567" s="76"/>
      <c r="L1567" s="8"/>
    </row>
    <row r="1568" spans="11:12" x14ac:dyDescent="0.2">
      <c r="K1568" s="76"/>
      <c r="L1568" s="8"/>
    </row>
    <row r="1569" spans="11:12" x14ac:dyDescent="0.2">
      <c r="K1569" s="76"/>
      <c r="L1569" s="8"/>
    </row>
    <row r="1570" spans="11:12" x14ac:dyDescent="0.2">
      <c r="K1570" s="76"/>
      <c r="L1570" s="8"/>
    </row>
    <row r="1571" spans="11:12" x14ac:dyDescent="0.2">
      <c r="K1571" s="76"/>
      <c r="L1571" s="8"/>
    </row>
    <row r="1572" spans="11:12" x14ac:dyDescent="0.2">
      <c r="K1572" s="76"/>
      <c r="L1572" s="8"/>
    </row>
    <row r="1573" spans="11:12" x14ac:dyDescent="0.2">
      <c r="K1573" s="76"/>
      <c r="L1573" s="8"/>
    </row>
    <row r="1574" spans="11:12" x14ac:dyDescent="0.2">
      <c r="K1574" s="76"/>
      <c r="L1574" s="8"/>
    </row>
    <row r="1575" spans="11:12" x14ac:dyDescent="0.2">
      <c r="K1575" s="76"/>
      <c r="L1575" s="8"/>
    </row>
    <row r="1576" spans="11:12" x14ac:dyDescent="0.2">
      <c r="K1576" s="76"/>
      <c r="L1576" s="8"/>
    </row>
    <row r="1577" spans="11:12" x14ac:dyDescent="0.2">
      <c r="K1577" s="76"/>
      <c r="L1577" s="8"/>
    </row>
    <row r="1578" spans="11:12" x14ac:dyDescent="0.2">
      <c r="K1578" s="76"/>
      <c r="L1578" s="8"/>
    </row>
    <row r="1579" spans="11:12" x14ac:dyDescent="0.2">
      <c r="K1579" s="76"/>
      <c r="L1579" s="8"/>
    </row>
    <row r="1580" spans="11:12" x14ac:dyDescent="0.2">
      <c r="K1580" s="76"/>
      <c r="L1580" s="8"/>
    </row>
    <row r="1581" spans="11:12" x14ac:dyDescent="0.2">
      <c r="K1581" s="76"/>
      <c r="L1581" s="8"/>
    </row>
    <row r="1582" spans="11:12" x14ac:dyDescent="0.2">
      <c r="K1582" s="76"/>
      <c r="L1582" s="8"/>
    </row>
    <row r="1583" spans="11:12" x14ac:dyDescent="0.2">
      <c r="K1583" s="76"/>
      <c r="L1583" s="8"/>
    </row>
    <row r="1584" spans="11:12" x14ac:dyDescent="0.2">
      <c r="K1584" s="76"/>
      <c r="L1584" s="8"/>
    </row>
    <row r="1585" spans="11:12" x14ac:dyDescent="0.2">
      <c r="K1585" s="76"/>
      <c r="L1585" s="8"/>
    </row>
    <row r="1586" spans="11:12" x14ac:dyDescent="0.2">
      <c r="K1586" s="76"/>
      <c r="L1586" s="8"/>
    </row>
    <row r="1587" spans="11:12" x14ac:dyDescent="0.2">
      <c r="K1587" s="76"/>
      <c r="L1587" s="8"/>
    </row>
    <row r="1588" spans="11:12" x14ac:dyDescent="0.2">
      <c r="K1588" s="76"/>
      <c r="L1588" s="8"/>
    </row>
    <row r="1589" spans="11:12" x14ac:dyDescent="0.2">
      <c r="K1589" s="76"/>
      <c r="L1589" s="8"/>
    </row>
    <row r="1590" spans="11:12" x14ac:dyDescent="0.2">
      <c r="K1590" s="76"/>
      <c r="L1590" s="8"/>
    </row>
    <row r="1591" spans="11:12" x14ac:dyDescent="0.2">
      <c r="K1591" s="76"/>
      <c r="L1591" s="8"/>
    </row>
    <row r="1592" spans="11:12" x14ac:dyDescent="0.2">
      <c r="K1592" s="76"/>
      <c r="L1592" s="8"/>
    </row>
    <row r="1593" spans="11:12" x14ac:dyDescent="0.2">
      <c r="K1593" s="76"/>
      <c r="L1593" s="8"/>
    </row>
    <row r="1594" spans="11:12" x14ac:dyDescent="0.2">
      <c r="K1594" s="76"/>
      <c r="L1594" s="8"/>
    </row>
    <row r="1595" spans="11:12" x14ac:dyDescent="0.2">
      <c r="K1595" s="76"/>
      <c r="L1595" s="8"/>
    </row>
    <row r="1596" spans="11:12" x14ac:dyDescent="0.2">
      <c r="K1596" s="76"/>
      <c r="L1596" s="8"/>
    </row>
    <row r="1597" spans="11:12" x14ac:dyDescent="0.2">
      <c r="K1597" s="76"/>
      <c r="L1597" s="8"/>
    </row>
    <row r="1598" spans="11:12" x14ac:dyDescent="0.2">
      <c r="K1598" s="76"/>
      <c r="L1598" s="8"/>
    </row>
    <row r="1599" spans="11:12" x14ac:dyDescent="0.2">
      <c r="K1599" s="76"/>
      <c r="L1599" s="8"/>
    </row>
    <row r="1600" spans="11:12" x14ac:dyDescent="0.2">
      <c r="K1600" s="76"/>
      <c r="L1600" s="8"/>
    </row>
    <row r="1601" spans="11:12" x14ac:dyDescent="0.2">
      <c r="K1601" s="76"/>
      <c r="L1601" s="8"/>
    </row>
    <row r="1602" spans="11:12" x14ac:dyDescent="0.2">
      <c r="K1602" s="76"/>
      <c r="L1602" s="8"/>
    </row>
    <row r="1603" spans="11:12" x14ac:dyDescent="0.2">
      <c r="K1603" s="76"/>
      <c r="L1603" s="8"/>
    </row>
    <row r="1604" spans="11:12" x14ac:dyDescent="0.2">
      <c r="K1604" s="76"/>
      <c r="L1604" s="8"/>
    </row>
    <row r="1605" spans="11:12" x14ac:dyDescent="0.2">
      <c r="K1605" s="76"/>
      <c r="L1605" s="8"/>
    </row>
    <row r="1606" spans="11:12" x14ac:dyDescent="0.2">
      <c r="K1606" s="76"/>
      <c r="L1606" s="8"/>
    </row>
    <row r="1607" spans="11:12" x14ac:dyDescent="0.2">
      <c r="K1607" s="76"/>
      <c r="L1607" s="8"/>
    </row>
    <row r="1608" spans="11:12" x14ac:dyDescent="0.2">
      <c r="K1608" s="76"/>
      <c r="L1608" s="8"/>
    </row>
    <row r="1609" spans="11:12" x14ac:dyDescent="0.2">
      <c r="K1609" s="76"/>
      <c r="L1609" s="8"/>
    </row>
    <row r="1610" spans="11:12" x14ac:dyDescent="0.2">
      <c r="K1610" s="76"/>
      <c r="L1610" s="8"/>
    </row>
    <row r="1611" spans="11:12" x14ac:dyDescent="0.2">
      <c r="K1611" s="76"/>
      <c r="L1611" s="8"/>
    </row>
    <row r="1612" spans="11:12" x14ac:dyDescent="0.2">
      <c r="K1612" s="76"/>
      <c r="L1612" s="8"/>
    </row>
    <row r="1613" spans="11:12" x14ac:dyDescent="0.2">
      <c r="K1613" s="76"/>
      <c r="L1613" s="8"/>
    </row>
    <row r="1614" spans="11:12" x14ac:dyDescent="0.2">
      <c r="K1614" s="76"/>
      <c r="L1614" s="8"/>
    </row>
    <row r="1615" spans="11:12" x14ac:dyDescent="0.2">
      <c r="K1615" s="76"/>
      <c r="L1615" s="8"/>
    </row>
    <row r="1616" spans="11:12" x14ac:dyDescent="0.2">
      <c r="K1616" s="76"/>
      <c r="L1616" s="8"/>
    </row>
    <row r="1617" spans="11:12" x14ac:dyDescent="0.2">
      <c r="K1617" s="76"/>
      <c r="L1617" s="8"/>
    </row>
    <row r="1618" spans="11:12" x14ac:dyDescent="0.2">
      <c r="K1618" s="76"/>
      <c r="L1618" s="8"/>
    </row>
    <row r="1619" spans="11:12" x14ac:dyDescent="0.2">
      <c r="K1619" s="76"/>
      <c r="L1619" s="8"/>
    </row>
    <row r="1620" spans="11:12" x14ac:dyDescent="0.2">
      <c r="K1620" s="76"/>
      <c r="L1620" s="8"/>
    </row>
    <row r="1621" spans="11:12" x14ac:dyDescent="0.2">
      <c r="K1621" s="76"/>
      <c r="L1621" s="8"/>
    </row>
    <row r="1622" spans="11:12" x14ac:dyDescent="0.2">
      <c r="K1622" s="76"/>
      <c r="L1622" s="8"/>
    </row>
    <row r="1623" spans="11:12" x14ac:dyDescent="0.2">
      <c r="K1623" s="76"/>
      <c r="L1623" s="8"/>
    </row>
    <row r="1624" spans="11:12" x14ac:dyDescent="0.2">
      <c r="K1624" s="76"/>
      <c r="L1624" s="8"/>
    </row>
    <row r="1625" spans="11:12" x14ac:dyDescent="0.2">
      <c r="K1625" s="76"/>
      <c r="L1625" s="8"/>
    </row>
    <row r="1626" spans="11:12" x14ac:dyDescent="0.2">
      <c r="K1626" s="76"/>
      <c r="L1626" s="8"/>
    </row>
    <row r="1627" spans="11:12" x14ac:dyDescent="0.2">
      <c r="K1627" s="76"/>
      <c r="L1627" s="8"/>
    </row>
    <row r="1628" spans="11:12" x14ac:dyDescent="0.2">
      <c r="K1628" s="76"/>
      <c r="L1628" s="8"/>
    </row>
    <row r="1629" spans="11:12" x14ac:dyDescent="0.2">
      <c r="K1629" s="76"/>
      <c r="L1629" s="8"/>
    </row>
    <row r="1630" spans="11:12" x14ac:dyDescent="0.2">
      <c r="K1630" s="76"/>
      <c r="L1630" s="8"/>
    </row>
    <row r="1631" spans="11:12" x14ac:dyDescent="0.2">
      <c r="K1631" s="76"/>
      <c r="L1631" s="8"/>
    </row>
    <row r="1632" spans="11:12" x14ac:dyDescent="0.2">
      <c r="K1632" s="76"/>
      <c r="L1632" s="8"/>
    </row>
    <row r="1633" spans="11:12" x14ac:dyDescent="0.2">
      <c r="K1633" s="76"/>
      <c r="L1633" s="8"/>
    </row>
    <row r="1634" spans="11:12" x14ac:dyDescent="0.2">
      <c r="K1634" s="76"/>
      <c r="L1634" s="8"/>
    </row>
    <row r="1635" spans="11:12" x14ac:dyDescent="0.2">
      <c r="K1635" s="76"/>
      <c r="L1635" s="8"/>
    </row>
    <row r="1636" spans="11:12" x14ac:dyDescent="0.2">
      <c r="K1636" s="76"/>
      <c r="L1636" s="8"/>
    </row>
    <row r="1637" spans="11:12" x14ac:dyDescent="0.2">
      <c r="K1637" s="76"/>
      <c r="L1637" s="8"/>
    </row>
    <row r="1638" spans="11:12" x14ac:dyDescent="0.2">
      <c r="K1638" s="76"/>
      <c r="L1638" s="8"/>
    </row>
    <row r="1639" spans="11:12" x14ac:dyDescent="0.2">
      <c r="K1639" s="76"/>
      <c r="L1639" s="8"/>
    </row>
    <row r="1640" spans="11:12" x14ac:dyDescent="0.2">
      <c r="K1640" s="76"/>
      <c r="L1640" s="8"/>
    </row>
    <row r="1641" spans="11:12" x14ac:dyDescent="0.2">
      <c r="K1641" s="76"/>
      <c r="L1641" s="8"/>
    </row>
    <row r="1642" spans="11:12" x14ac:dyDescent="0.2">
      <c r="K1642" s="76"/>
      <c r="L1642" s="8"/>
    </row>
    <row r="1643" spans="11:12" x14ac:dyDescent="0.2">
      <c r="K1643" s="76"/>
      <c r="L1643" s="8"/>
    </row>
    <row r="1644" spans="11:12" x14ac:dyDescent="0.2">
      <c r="K1644" s="76"/>
      <c r="L1644" s="8"/>
    </row>
    <row r="1645" spans="11:12" x14ac:dyDescent="0.2">
      <c r="K1645" s="76"/>
      <c r="L1645" s="8"/>
    </row>
    <row r="1646" spans="11:12" x14ac:dyDescent="0.2">
      <c r="K1646" s="76"/>
      <c r="L1646" s="8"/>
    </row>
    <row r="1647" spans="11:12" x14ac:dyDescent="0.2">
      <c r="K1647" s="76"/>
      <c r="L1647" s="8"/>
    </row>
    <row r="1648" spans="11:12" x14ac:dyDescent="0.2">
      <c r="K1648" s="76"/>
      <c r="L1648" s="8"/>
    </row>
    <row r="1649" spans="11:12" x14ac:dyDescent="0.2">
      <c r="K1649" s="76"/>
      <c r="L1649" s="8"/>
    </row>
    <row r="1650" spans="11:12" x14ac:dyDescent="0.2">
      <c r="K1650" s="76"/>
      <c r="L1650" s="8"/>
    </row>
    <row r="1651" spans="11:12" x14ac:dyDescent="0.2">
      <c r="K1651" s="76"/>
      <c r="L1651" s="8"/>
    </row>
    <row r="1652" spans="11:12" x14ac:dyDescent="0.2">
      <c r="K1652" s="76"/>
      <c r="L1652" s="8"/>
    </row>
    <row r="1653" spans="11:12" x14ac:dyDescent="0.2">
      <c r="K1653" s="76"/>
      <c r="L1653" s="8"/>
    </row>
    <row r="1654" spans="11:12" x14ac:dyDescent="0.2">
      <c r="K1654" s="76"/>
      <c r="L1654" s="8"/>
    </row>
    <row r="1655" spans="11:12" x14ac:dyDescent="0.2">
      <c r="K1655" s="76"/>
      <c r="L1655" s="8"/>
    </row>
    <row r="1656" spans="11:12" x14ac:dyDescent="0.2">
      <c r="K1656" s="76"/>
      <c r="L1656" s="8"/>
    </row>
    <row r="1657" spans="11:12" x14ac:dyDescent="0.2">
      <c r="K1657" s="76"/>
      <c r="L1657" s="8"/>
    </row>
    <row r="1658" spans="11:12" x14ac:dyDescent="0.2">
      <c r="K1658" s="76"/>
      <c r="L1658" s="8"/>
    </row>
    <row r="1659" spans="11:12" x14ac:dyDescent="0.2">
      <c r="K1659" s="76"/>
      <c r="L1659" s="8"/>
    </row>
    <row r="1660" spans="11:12" x14ac:dyDescent="0.2">
      <c r="K1660" s="76"/>
      <c r="L1660" s="8"/>
    </row>
    <row r="1661" spans="11:12" x14ac:dyDescent="0.2">
      <c r="K1661" s="76"/>
      <c r="L1661" s="8"/>
    </row>
    <row r="1662" spans="11:12" x14ac:dyDescent="0.2">
      <c r="K1662" s="76"/>
      <c r="L1662" s="8"/>
    </row>
    <row r="1663" spans="11:12" x14ac:dyDescent="0.2">
      <c r="K1663" s="76"/>
      <c r="L1663" s="8"/>
    </row>
    <row r="1664" spans="11:12" x14ac:dyDescent="0.2">
      <c r="K1664" s="76"/>
      <c r="L1664" s="8"/>
    </row>
    <row r="1665" spans="11:12" x14ac:dyDescent="0.2">
      <c r="K1665" s="76"/>
      <c r="L1665" s="8"/>
    </row>
    <row r="1666" spans="11:12" x14ac:dyDescent="0.2">
      <c r="K1666" s="76"/>
      <c r="L1666" s="8"/>
    </row>
    <row r="1667" spans="11:12" x14ac:dyDescent="0.2">
      <c r="K1667" s="76"/>
      <c r="L1667" s="8"/>
    </row>
    <row r="1668" spans="11:12" x14ac:dyDescent="0.2">
      <c r="K1668" s="76"/>
      <c r="L1668" s="8"/>
    </row>
    <row r="1669" spans="11:12" x14ac:dyDescent="0.2">
      <c r="K1669" s="76"/>
      <c r="L1669" s="8"/>
    </row>
    <row r="1670" spans="11:12" x14ac:dyDescent="0.2">
      <c r="K1670" s="76"/>
      <c r="L1670" s="8"/>
    </row>
    <row r="1671" spans="11:12" x14ac:dyDescent="0.2">
      <c r="K1671" s="76"/>
      <c r="L1671" s="8"/>
    </row>
    <row r="1672" spans="11:12" x14ac:dyDescent="0.2">
      <c r="K1672" s="76"/>
      <c r="L1672" s="8"/>
    </row>
    <row r="1673" spans="11:12" x14ac:dyDescent="0.2">
      <c r="K1673" s="76"/>
      <c r="L1673" s="8"/>
    </row>
    <row r="1674" spans="11:12" x14ac:dyDescent="0.2">
      <c r="K1674" s="76"/>
      <c r="L1674" s="8"/>
    </row>
    <row r="1675" spans="11:12" x14ac:dyDescent="0.2">
      <c r="K1675" s="76"/>
      <c r="L1675" s="8"/>
    </row>
    <row r="1676" spans="11:12" x14ac:dyDescent="0.2">
      <c r="K1676" s="76"/>
      <c r="L1676" s="8"/>
    </row>
    <row r="1677" spans="11:12" x14ac:dyDescent="0.2">
      <c r="K1677" s="76"/>
      <c r="L1677" s="8"/>
    </row>
    <row r="1678" spans="11:12" x14ac:dyDescent="0.2">
      <c r="K1678" s="76"/>
      <c r="L1678" s="8"/>
    </row>
    <row r="1679" spans="11:12" x14ac:dyDescent="0.2">
      <c r="K1679" s="76"/>
      <c r="L1679" s="8"/>
    </row>
    <row r="1680" spans="11:12" x14ac:dyDescent="0.2">
      <c r="K1680" s="76"/>
      <c r="L1680" s="8"/>
    </row>
    <row r="1681" spans="11:12" x14ac:dyDescent="0.2">
      <c r="K1681" s="76"/>
      <c r="L1681" s="8"/>
    </row>
    <row r="1682" spans="11:12" x14ac:dyDescent="0.2">
      <c r="K1682" s="76"/>
      <c r="L1682" s="8"/>
    </row>
    <row r="1683" spans="11:12" x14ac:dyDescent="0.2">
      <c r="K1683" s="76"/>
      <c r="L1683" s="8"/>
    </row>
    <row r="1684" spans="11:12" x14ac:dyDescent="0.2">
      <c r="K1684" s="76"/>
      <c r="L1684" s="8"/>
    </row>
    <row r="1685" spans="11:12" x14ac:dyDescent="0.2">
      <c r="K1685" s="76"/>
      <c r="L1685" s="8"/>
    </row>
    <row r="1686" spans="11:12" x14ac:dyDescent="0.2">
      <c r="K1686" s="76"/>
      <c r="L1686" s="8"/>
    </row>
    <row r="1687" spans="11:12" x14ac:dyDescent="0.2">
      <c r="K1687" s="76"/>
      <c r="L1687" s="8"/>
    </row>
    <row r="1688" spans="11:12" x14ac:dyDescent="0.2">
      <c r="K1688" s="76"/>
      <c r="L1688" s="8"/>
    </row>
    <row r="1689" spans="11:12" x14ac:dyDescent="0.2">
      <c r="K1689" s="76"/>
      <c r="L1689" s="8"/>
    </row>
    <row r="1690" spans="11:12" x14ac:dyDescent="0.2">
      <c r="K1690" s="76"/>
      <c r="L1690" s="8"/>
    </row>
    <row r="1691" spans="11:12" x14ac:dyDescent="0.2">
      <c r="K1691" s="76"/>
      <c r="L1691" s="8"/>
    </row>
    <row r="1692" spans="11:12" x14ac:dyDescent="0.2">
      <c r="K1692" s="76"/>
      <c r="L1692" s="8"/>
    </row>
    <row r="1693" spans="11:12" x14ac:dyDescent="0.2">
      <c r="K1693" s="76"/>
      <c r="L1693" s="8"/>
    </row>
    <row r="1694" spans="11:12" x14ac:dyDescent="0.2">
      <c r="K1694" s="76"/>
      <c r="L1694" s="8"/>
    </row>
    <row r="1695" spans="11:12" x14ac:dyDescent="0.2">
      <c r="K1695" s="76"/>
      <c r="L1695" s="8"/>
    </row>
    <row r="1696" spans="11:12" x14ac:dyDescent="0.2">
      <c r="K1696" s="76"/>
      <c r="L1696" s="8"/>
    </row>
    <row r="1697" spans="11:12" x14ac:dyDescent="0.2">
      <c r="K1697" s="76"/>
      <c r="L1697" s="8"/>
    </row>
    <row r="1698" spans="11:12" x14ac:dyDescent="0.2">
      <c r="K1698" s="76"/>
      <c r="L1698" s="8"/>
    </row>
    <row r="1699" spans="11:12" x14ac:dyDescent="0.2">
      <c r="K1699" s="76"/>
      <c r="L1699" s="8"/>
    </row>
    <row r="1700" spans="11:12" x14ac:dyDescent="0.2">
      <c r="K1700" s="76"/>
      <c r="L1700" s="8"/>
    </row>
    <row r="1701" spans="11:12" x14ac:dyDescent="0.2">
      <c r="K1701" s="76"/>
      <c r="L1701" s="8"/>
    </row>
    <row r="1702" spans="11:12" x14ac:dyDescent="0.2">
      <c r="K1702" s="76"/>
      <c r="L1702" s="8"/>
    </row>
    <row r="1703" spans="11:12" x14ac:dyDescent="0.2">
      <c r="K1703" s="76"/>
      <c r="L1703" s="8"/>
    </row>
    <row r="1704" spans="11:12" x14ac:dyDescent="0.2">
      <c r="K1704" s="76"/>
      <c r="L1704" s="8"/>
    </row>
    <row r="1705" spans="11:12" x14ac:dyDescent="0.2">
      <c r="K1705" s="76"/>
      <c r="L1705" s="8"/>
    </row>
    <row r="1706" spans="11:12" x14ac:dyDescent="0.2">
      <c r="K1706" s="76"/>
      <c r="L1706" s="8"/>
    </row>
    <row r="1707" spans="11:12" x14ac:dyDescent="0.2">
      <c r="K1707" s="76"/>
      <c r="L1707" s="8"/>
    </row>
    <row r="1708" spans="11:12" x14ac:dyDescent="0.2">
      <c r="K1708" s="76"/>
      <c r="L1708" s="8"/>
    </row>
    <row r="1709" spans="11:12" x14ac:dyDescent="0.2">
      <c r="K1709" s="76"/>
      <c r="L1709" s="8"/>
    </row>
    <row r="1710" spans="11:12" x14ac:dyDescent="0.2">
      <c r="K1710" s="76"/>
      <c r="L1710" s="8"/>
    </row>
    <row r="1711" spans="11:12" x14ac:dyDescent="0.2">
      <c r="K1711" s="76"/>
      <c r="L1711" s="8"/>
    </row>
    <row r="1712" spans="11:12" x14ac:dyDescent="0.2">
      <c r="K1712" s="76"/>
      <c r="L1712" s="8"/>
    </row>
    <row r="1713" spans="11:12" x14ac:dyDescent="0.2">
      <c r="K1713" s="76"/>
      <c r="L1713" s="8"/>
    </row>
    <row r="1714" spans="11:12" x14ac:dyDescent="0.2">
      <c r="K1714" s="76"/>
      <c r="L1714" s="8"/>
    </row>
    <row r="1715" spans="11:12" x14ac:dyDescent="0.2">
      <c r="K1715" s="76"/>
      <c r="L1715" s="8"/>
    </row>
    <row r="1716" spans="11:12" x14ac:dyDescent="0.2">
      <c r="K1716" s="76"/>
      <c r="L1716" s="8"/>
    </row>
    <row r="1717" spans="11:12" x14ac:dyDescent="0.2">
      <c r="K1717" s="76"/>
      <c r="L1717" s="8"/>
    </row>
    <row r="1718" spans="11:12" x14ac:dyDescent="0.2">
      <c r="K1718" s="76"/>
      <c r="L1718" s="8"/>
    </row>
    <row r="1719" spans="11:12" x14ac:dyDescent="0.2">
      <c r="K1719" s="76"/>
      <c r="L1719" s="8"/>
    </row>
    <row r="1720" spans="11:12" x14ac:dyDescent="0.2">
      <c r="K1720" s="76"/>
      <c r="L1720" s="8"/>
    </row>
    <row r="1721" spans="11:12" x14ac:dyDescent="0.2">
      <c r="K1721" s="76"/>
      <c r="L1721" s="8"/>
    </row>
    <row r="1722" spans="11:12" x14ac:dyDescent="0.2">
      <c r="K1722" s="76"/>
      <c r="L1722" s="8"/>
    </row>
    <row r="1723" spans="11:12" x14ac:dyDescent="0.2">
      <c r="K1723" s="76"/>
      <c r="L1723" s="8"/>
    </row>
    <row r="1724" spans="11:12" x14ac:dyDescent="0.2">
      <c r="K1724" s="76"/>
      <c r="L1724" s="8"/>
    </row>
    <row r="1725" spans="11:12" x14ac:dyDescent="0.2">
      <c r="K1725" s="76"/>
      <c r="L1725" s="8"/>
    </row>
    <row r="1726" spans="11:12" x14ac:dyDescent="0.2">
      <c r="K1726" s="76"/>
      <c r="L1726" s="8"/>
    </row>
    <row r="1727" spans="11:12" x14ac:dyDescent="0.2">
      <c r="K1727" s="76"/>
      <c r="L1727" s="8"/>
    </row>
    <row r="1728" spans="11:12" x14ac:dyDescent="0.2">
      <c r="K1728" s="76"/>
      <c r="L1728" s="8"/>
    </row>
    <row r="1729" spans="11:12" x14ac:dyDescent="0.2">
      <c r="K1729" s="76"/>
      <c r="L1729" s="8"/>
    </row>
    <row r="1730" spans="11:12" x14ac:dyDescent="0.2">
      <c r="K1730" s="76"/>
      <c r="L1730" s="8"/>
    </row>
    <row r="1731" spans="11:12" x14ac:dyDescent="0.2">
      <c r="K1731" s="76"/>
      <c r="L1731" s="8"/>
    </row>
    <row r="1732" spans="11:12" x14ac:dyDescent="0.2">
      <c r="K1732" s="76"/>
      <c r="L1732" s="8"/>
    </row>
    <row r="1733" spans="11:12" x14ac:dyDescent="0.2">
      <c r="K1733" s="76"/>
      <c r="L1733" s="8"/>
    </row>
    <row r="1734" spans="11:12" x14ac:dyDescent="0.2">
      <c r="K1734" s="76"/>
      <c r="L1734" s="8"/>
    </row>
    <row r="1735" spans="11:12" x14ac:dyDescent="0.2">
      <c r="K1735" s="76"/>
      <c r="L1735" s="8"/>
    </row>
    <row r="1736" spans="11:12" x14ac:dyDescent="0.2">
      <c r="K1736" s="76"/>
      <c r="L1736" s="8"/>
    </row>
    <row r="1737" spans="11:12" x14ac:dyDescent="0.2">
      <c r="K1737" s="76"/>
      <c r="L1737" s="8"/>
    </row>
    <row r="1738" spans="11:12" x14ac:dyDescent="0.2">
      <c r="K1738" s="76"/>
      <c r="L1738" s="8"/>
    </row>
    <row r="1739" spans="11:12" x14ac:dyDescent="0.2">
      <c r="K1739" s="76"/>
      <c r="L1739" s="8"/>
    </row>
    <row r="1740" spans="11:12" x14ac:dyDescent="0.2">
      <c r="K1740" s="76"/>
      <c r="L1740" s="8"/>
    </row>
    <row r="1741" spans="11:12" x14ac:dyDescent="0.2">
      <c r="K1741" s="76"/>
      <c r="L1741" s="8"/>
    </row>
    <row r="1742" spans="11:12" x14ac:dyDescent="0.2">
      <c r="K1742" s="76"/>
      <c r="L1742" s="8"/>
    </row>
    <row r="1743" spans="11:12" x14ac:dyDescent="0.2">
      <c r="K1743" s="76"/>
      <c r="L1743" s="8"/>
    </row>
    <row r="1744" spans="11:12" x14ac:dyDescent="0.2">
      <c r="K1744" s="76"/>
      <c r="L1744" s="8"/>
    </row>
    <row r="1745" spans="11:12" x14ac:dyDescent="0.2">
      <c r="K1745" s="76"/>
      <c r="L1745" s="8"/>
    </row>
    <row r="1746" spans="11:12" x14ac:dyDescent="0.2">
      <c r="K1746" s="76"/>
      <c r="L1746" s="8"/>
    </row>
    <row r="1747" spans="11:12" x14ac:dyDescent="0.2">
      <c r="K1747" s="76"/>
      <c r="L1747" s="8"/>
    </row>
    <row r="1748" spans="11:12" x14ac:dyDescent="0.2">
      <c r="K1748" s="76"/>
      <c r="L1748" s="8"/>
    </row>
    <row r="1749" spans="11:12" x14ac:dyDescent="0.2">
      <c r="K1749" s="76"/>
      <c r="L1749" s="8"/>
    </row>
    <row r="1750" spans="11:12" x14ac:dyDescent="0.2">
      <c r="K1750" s="76"/>
      <c r="L1750" s="8"/>
    </row>
    <row r="1751" spans="11:12" x14ac:dyDescent="0.2">
      <c r="K1751" s="76"/>
      <c r="L1751" s="8"/>
    </row>
    <row r="1752" spans="11:12" x14ac:dyDescent="0.2">
      <c r="K1752" s="76"/>
      <c r="L1752" s="8"/>
    </row>
    <row r="1753" spans="11:12" x14ac:dyDescent="0.2">
      <c r="K1753" s="76"/>
      <c r="L1753" s="8"/>
    </row>
    <row r="1754" spans="11:12" x14ac:dyDescent="0.2">
      <c r="K1754" s="76"/>
      <c r="L1754" s="8"/>
    </row>
    <row r="1755" spans="11:12" x14ac:dyDescent="0.2">
      <c r="K1755" s="76"/>
      <c r="L1755" s="8"/>
    </row>
    <row r="1756" spans="11:12" x14ac:dyDescent="0.2">
      <c r="K1756" s="76"/>
      <c r="L1756" s="8"/>
    </row>
    <row r="1757" spans="11:12" x14ac:dyDescent="0.2">
      <c r="K1757" s="76"/>
      <c r="L1757" s="8"/>
    </row>
    <row r="1758" spans="11:12" x14ac:dyDescent="0.2">
      <c r="K1758" s="76"/>
      <c r="L1758" s="8"/>
    </row>
    <row r="1759" spans="11:12" x14ac:dyDescent="0.2">
      <c r="K1759" s="76"/>
      <c r="L1759" s="8"/>
    </row>
    <row r="1760" spans="11:12" x14ac:dyDescent="0.2">
      <c r="K1760" s="76"/>
      <c r="L1760" s="8"/>
    </row>
    <row r="1761" spans="11:12" x14ac:dyDescent="0.2">
      <c r="K1761" s="76"/>
      <c r="L1761" s="8"/>
    </row>
    <row r="1762" spans="11:12" x14ac:dyDescent="0.2">
      <c r="K1762" s="76"/>
      <c r="L1762" s="8"/>
    </row>
    <row r="1763" spans="11:12" x14ac:dyDescent="0.2">
      <c r="K1763" s="76"/>
      <c r="L1763" s="8"/>
    </row>
    <row r="1764" spans="11:12" x14ac:dyDescent="0.2">
      <c r="K1764" s="76"/>
      <c r="L1764" s="8"/>
    </row>
    <row r="1765" spans="11:12" x14ac:dyDescent="0.2">
      <c r="K1765" s="76"/>
      <c r="L1765" s="8"/>
    </row>
    <row r="1766" spans="11:12" x14ac:dyDescent="0.2">
      <c r="K1766" s="76"/>
      <c r="L1766" s="8"/>
    </row>
    <row r="1767" spans="11:12" x14ac:dyDescent="0.2">
      <c r="K1767" s="76"/>
      <c r="L1767" s="8"/>
    </row>
    <row r="1768" spans="11:12" x14ac:dyDescent="0.2">
      <c r="K1768" s="76"/>
      <c r="L1768" s="8"/>
    </row>
    <row r="1769" spans="11:12" x14ac:dyDescent="0.2">
      <c r="K1769" s="76"/>
      <c r="L1769" s="8"/>
    </row>
    <row r="1770" spans="11:12" x14ac:dyDescent="0.2">
      <c r="K1770" s="76"/>
      <c r="L1770" s="8"/>
    </row>
    <row r="1771" spans="11:12" x14ac:dyDescent="0.2">
      <c r="K1771" s="76"/>
      <c r="L1771" s="8"/>
    </row>
    <row r="1772" spans="11:12" x14ac:dyDescent="0.2">
      <c r="K1772" s="76"/>
      <c r="L1772" s="8"/>
    </row>
    <row r="1773" spans="11:12" x14ac:dyDescent="0.2">
      <c r="K1773" s="76"/>
      <c r="L1773" s="8"/>
    </row>
    <row r="1774" spans="11:12" x14ac:dyDescent="0.2">
      <c r="K1774" s="76"/>
      <c r="L1774" s="8"/>
    </row>
    <row r="1775" spans="11:12" x14ac:dyDescent="0.2">
      <c r="K1775" s="76"/>
      <c r="L1775" s="8"/>
    </row>
    <row r="1776" spans="11:12" x14ac:dyDescent="0.2">
      <c r="K1776" s="76"/>
      <c r="L1776" s="8"/>
    </row>
    <row r="1777" spans="11:12" x14ac:dyDescent="0.2">
      <c r="K1777" s="76"/>
      <c r="L1777" s="8"/>
    </row>
    <row r="1778" spans="11:12" x14ac:dyDescent="0.2">
      <c r="K1778" s="76"/>
      <c r="L1778" s="8"/>
    </row>
    <row r="1779" spans="11:12" x14ac:dyDescent="0.2">
      <c r="K1779" s="76"/>
      <c r="L1779" s="8"/>
    </row>
    <row r="1780" spans="11:12" x14ac:dyDescent="0.2">
      <c r="K1780" s="76"/>
      <c r="L1780" s="8"/>
    </row>
    <row r="1781" spans="11:12" x14ac:dyDescent="0.2">
      <c r="K1781" s="76"/>
      <c r="L1781" s="8"/>
    </row>
    <row r="1782" spans="11:12" x14ac:dyDescent="0.2">
      <c r="K1782" s="76"/>
      <c r="L1782" s="8"/>
    </row>
    <row r="1783" spans="11:12" x14ac:dyDescent="0.2">
      <c r="K1783" s="76"/>
      <c r="L1783" s="8"/>
    </row>
    <row r="1784" spans="11:12" x14ac:dyDescent="0.2">
      <c r="K1784" s="76"/>
      <c r="L1784" s="8"/>
    </row>
    <row r="1785" spans="11:12" x14ac:dyDescent="0.2">
      <c r="K1785" s="76"/>
      <c r="L1785" s="8"/>
    </row>
    <row r="1786" spans="11:12" x14ac:dyDescent="0.2">
      <c r="K1786" s="76"/>
      <c r="L1786" s="8"/>
    </row>
    <row r="1787" spans="11:12" x14ac:dyDescent="0.2">
      <c r="K1787" s="76"/>
      <c r="L1787" s="8"/>
    </row>
    <row r="1788" spans="11:12" x14ac:dyDescent="0.2">
      <c r="K1788" s="76"/>
      <c r="L1788" s="8"/>
    </row>
    <row r="1789" spans="11:12" x14ac:dyDescent="0.2">
      <c r="K1789" s="76"/>
      <c r="L1789" s="8"/>
    </row>
    <row r="1790" spans="11:12" x14ac:dyDescent="0.2">
      <c r="K1790" s="76"/>
      <c r="L1790" s="8"/>
    </row>
    <row r="1791" spans="11:12" x14ac:dyDescent="0.2">
      <c r="K1791" s="76"/>
      <c r="L1791" s="8"/>
    </row>
    <row r="1792" spans="11:12" x14ac:dyDescent="0.2">
      <c r="K1792" s="76"/>
      <c r="L1792" s="8"/>
    </row>
    <row r="1793" spans="11:12" x14ac:dyDescent="0.2">
      <c r="K1793" s="76"/>
      <c r="L1793" s="8"/>
    </row>
    <row r="1794" spans="11:12" x14ac:dyDescent="0.2">
      <c r="K1794" s="76"/>
      <c r="L1794" s="8"/>
    </row>
    <row r="1795" spans="11:12" x14ac:dyDescent="0.2">
      <c r="K1795" s="76"/>
      <c r="L1795" s="8"/>
    </row>
    <row r="1796" spans="11:12" x14ac:dyDescent="0.2">
      <c r="K1796" s="76"/>
      <c r="L1796" s="8"/>
    </row>
    <row r="1797" spans="11:12" x14ac:dyDescent="0.2">
      <c r="K1797" s="76"/>
      <c r="L1797" s="8"/>
    </row>
    <row r="1798" spans="11:12" x14ac:dyDescent="0.2">
      <c r="K1798" s="76"/>
      <c r="L1798" s="8"/>
    </row>
    <row r="1799" spans="11:12" x14ac:dyDescent="0.2">
      <c r="K1799" s="76"/>
      <c r="L1799" s="8"/>
    </row>
    <row r="1800" spans="11:12" x14ac:dyDescent="0.2">
      <c r="K1800" s="76"/>
      <c r="L1800" s="8"/>
    </row>
    <row r="1801" spans="11:12" x14ac:dyDescent="0.2">
      <c r="K1801" s="76"/>
      <c r="L1801" s="8"/>
    </row>
    <row r="1802" spans="11:12" x14ac:dyDescent="0.2">
      <c r="K1802" s="76"/>
      <c r="L1802" s="8"/>
    </row>
    <row r="1803" spans="11:12" x14ac:dyDescent="0.2">
      <c r="K1803" s="76"/>
      <c r="L1803" s="8"/>
    </row>
    <row r="1804" spans="11:12" x14ac:dyDescent="0.2">
      <c r="K1804" s="76"/>
      <c r="L1804" s="8"/>
    </row>
    <row r="1805" spans="11:12" x14ac:dyDescent="0.2">
      <c r="K1805" s="76"/>
      <c r="L1805" s="8"/>
    </row>
    <row r="1806" spans="11:12" x14ac:dyDescent="0.2">
      <c r="K1806" s="76"/>
      <c r="L1806" s="8"/>
    </row>
    <row r="1807" spans="11:12" x14ac:dyDescent="0.2">
      <c r="K1807" s="76"/>
      <c r="L1807" s="8"/>
    </row>
    <row r="1808" spans="11:12" x14ac:dyDescent="0.2">
      <c r="K1808" s="76"/>
      <c r="L1808" s="8"/>
    </row>
    <row r="1809" spans="11:12" x14ac:dyDescent="0.2">
      <c r="K1809" s="76"/>
      <c r="L1809" s="8"/>
    </row>
    <row r="1810" spans="11:12" x14ac:dyDescent="0.2">
      <c r="K1810" s="76"/>
      <c r="L1810" s="8"/>
    </row>
    <row r="1811" spans="11:12" x14ac:dyDescent="0.2">
      <c r="K1811" s="76"/>
      <c r="L1811" s="8"/>
    </row>
    <row r="1812" spans="11:12" x14ac:dyDescent="0.2">
      <c r="K1812" s="76"/>
      <c r="L1812" s="8"/>
    </row>
    <row r="1813" spans="11:12" x14ac:dyDescent="0.2">
      <c r="K1813" s="76"/>
      <c r="L1813" s="8"/>
    </row>
    <row r="1814" spans="11:12" x14ac:dyDescent="0.2">
      <c r="K1814" s="76"/>
      <c r="L1814" s="8"/>
    </row>
    <row r="1815" spans="11:12" x14ac:dyDescent="0.2">
      <c r="K1815" s="76"/>
      <c r="L1815" s="8"/>
    </row>
    <row r="1816" spans="11:12" x14ac:dyDescent="0.2">
      <c r="K1816" s="76"/>
      <c r="L1816" s="8"/>
    </row>
    <row r="1817" spans="11:12" x14ac:dyDescent="0.2">
      <c r="K1817" s="76"/>
      <c r="L1817" s="8"/>
    </row>
    <row r="1818" spans="11:12" x14ac:dyDescent="0.2">
      <c r="K1818" s="76"/>
      <c r="L1818" s="8"/>
    </row>
    <row r="1819" spans="11:12" x14ac:dyDescent="0.2">
      <c r="K1819" s="76"/>
      <c r="L1819" s="8"/>
    </row>
    <row r="1820" spans="11:12" x14ac:dyDescent="0.2">
      <c r="K1820" s="76"/>
      <c r="L1820" s="8"/>
    </row>
    <row r="1821" spans="11:12" x14ac:dyDescent="0.2">
      <c r="K1821" s="76"/>
      <c r="L1821" s="8"/>
    </row>
    <row r="1822" spans="11:12" x14ac:dyDescent="0.2">
      <c r="K1822" s="76"/>
      <c r="L1822" s="8"/>
    </row>
    <row r="1823" spans="11:12" x14ac:dyDescent="0.2">
      <c r="K1823" s="76"/>
      <c r="L1823" s="8"/>
    </row>
    <row r="1824" spans="11:12" x14ac:dyDescent="0.2">
      <c r="K1824" s="76"/>
      <c r="L1824" s="8"/>
    </row>
    <row r="1825" spans="11:12" x14ac:dyDescent="0.2">
      <c r="K1825" s="76"/>
      <c r="L1825" s="8"/>
    </row>
    <row r="1826" spans="11:12" x14ac:dyDescent="0.2">
      <c r="K1826" s="76"/>
      <c r="L1826" s="8"/>
    </row>
    <row r="1827" spans="11:12" x14ac:dyDescent="0.2">
      <c r="K1827" s="76"/>
      <c r="L1827" s="8"/>
    </row>
    <row r="1828" spans="11:12" x14ac:dyDescent="0.2">
      <c r="K1828" s="76"/>
      <c r="L1828" s="8"/>
    </row>
    <row r="1829" spans="11:12" x14ac:dyDescent="0.2">
      <c r="K1829" s="76"/>
      <c r="L1829" s="8"/>
    </row>
    <row r="1830" spans="11:12" x14ac:dyDescent="0.2">
      <c r="K1830" s="76"/>
      <c r="L1830" s="8"/>
    </row>
    <row r="1831" spans="11:12" x14ac:dyDescent="0.2">
      <c r="K1831" s="76"/>
      <c r="L1831" s="8"/>
    </row>
    <row r="1832" spans="11:12" x14ac:dyDescent="0.2">
      <c r="K1832" s="76"/>
      <c r="L1832" s="8"/>
    </row>
    <row r="1833" spans="11:12" x14ac:dyDescent="0.2">
      <c r="K1833" s="76"/>
      <c r="L1833" s="8"/>
    </row>
    <row r="1834" spans="11:12" x14ac:dyDescent="0.2">
      <c r="K1834" s="76"/>
      <c r="L1834" s="8"/>
    </row>
    <row r="1835" spans="11:12" x14ac:dyDescent="0.2">
      <c r="K1835" s="76"/>
      <c r="L1835" s="8"/>
    </row>
    <row r="1836" spans="11:12" x14ac:dyDescent="0.2">
      <c r="K1836" s="76"/>
      <c r="L1836" s="8"/>
    </row>
    <row r="1837" spans="11:12" x14ac:dyDescent="0.2">
      <c r="K1837" s="76"/>
      <c r="L1837" s="8"/>
    </row>
    <row r="1838" spans="11:12" x14ac:dyDescent="0.2">
      <c r="K1838" s="76"/>
      <c r="L1838" s="8"/>
    </row>
    <row r="1839" spans="11:12" x14ac:dyDescent="0.2">
      <c r="K1839" s="76"/>
      <c r="L1839" s="8"/>
    </row>
    <row r="1840" spans="11:12" x14ac:dyDescent="0.2">
      <c r="K1840" s="76"/>
      <c r="L1840" s="8"/>
    </row>
    <row r="1841" spans="11:12" x14ac:dyDescent="0.2">
      <c r="K1841" s="76"/>
      <c r="L1841" s="8"/>
    </row>
    <row r="1842" spans="11:12" x14ac:dyDescent="0.2">
      <c r="K1842" s="76"/>
      <c r="L1842" s="8"/>
    </row>
    <row r="1843" spans="11:12" x14ac:dyDescent="0.2">
      <c r="K1843" s="76"/>
      <c r="L1843" s="8"/>
    </row>
    <row r="1844" spans="11:12" x14ac:dyDescent="0.2">
      <c r="K1844" s="76"/>
      <c r="L1844" s="8"/>
    </row>
    <row r="1845" spans="11:12" x14ac:dyDescent="0.2">
      <c r="K1845" s="76"/>
      <c r="L1845" s="8"/>
    </row>
    <row r="1846" spans="11:12" x14ac:dyDescent="0.2">
      <c r="K1846" s="76"/>
      <c r="L1846" s="8"/>
    </row>
    <row r="1847" spans="11:12" x14ac:dyDescent="0.2">
      <c r="K1847" s="76"/>
      <c r="L1847" s="8"/>
    </row>
    <row r="1848" spans="11:12" x14ac:dyDescent="0.2">
      <c r="K1848" s="76"/>
      <c r="L1848" s="8"/>
    </row>
    <row r="1849" spans="11:12" x14ac:dyDescent="0.2">
      <c r="K1849" s="76"/>
      <c r="L1849" s="8"/>
    </row>
    <row r="1850" spans="11:12" x14ac:dyDescent="0.2">
      <c r="K1850" s="76"/>
      <c r="L1850" s="8"/>
    </row>
    <row r="1851" spans="11:12" x14ac:dyDescent="0.2">
      <c r="K1851" s="76"/>
      <c r="L1851" s="8"/>
    </row>
    <row r="1852" spans="11:12" x14ac:dyDescent="0.2">
      <c r="K1852" s="76"/>
      <c r="L1852" s="8"/>
    </row>
    <row r="1853" spans="11:12" x14ac:dyDescent="0.2">
      <c r="K1853" s="76"/>
      <c r="L1853" s="8"/>
    </row>
    <row r="1854" spans="11:12" x14ac:dyDescent="0.2">
      <c r="K1854" s="76"/>
      <c r="L1854" s="8"/>
    </row>
    <row r="1855" spans="11:12" x14ac:dyDescent="0.2">
      <c r="K1855" s="76"/>
      <c r="L1855" s="8"/>
    </row>
    <row r="1856" spans="11:12" x14ac:dyDescent="0.2">
      <c r="K1856" s="76"/>
      <c r="L1856" s="8"/>
    </row>
    <row r="1857" spans="11:12" x14ac:dyDescent="0.2">
      <c r="K1857" s="76"/>
      <c r="L1857" s="8"/>
    </row>
    <row r="1858" spans="11:12" x14ac:dyDescent="0.2">
      <c r="K1858" s="76"/>
      <c r="L1858" s="8"/>
    </row>
    <row r="1859" spans="11:12" x14ac:dyDescent="0.2">
      <c r="K1859" s="76"/>
      <c r="L1859" s="8"/>
    </row>
    <row r="1860" spans="11:12" x14ac:dyDescent="0.2">
      <c r="K1860" s="76"/>
      <c r="L1860" s="8"/>
    </row>
    <row r="1861" spans="11:12" x14ac:dyDescent="0.2">
      <c r="K1861" s="76"/>
      <c r="L1861" s="8"/>
    </row>
    <row r="1862" spans="11:12" x14ac:dyDescent="0.2">
      <c r="K1862" s="76"/>
      <c r="L1862" s="8"/>
    </row>
    <row r="1863" spans="11:12" x14ac:dyDescent="0.2">
      <c r="K1863" s="76"/>
      <c r="L1863" s="8"/>
    </row>
    <row r="1864" spans="11:12" x14ac:dyDescent="0.2">
      <c r="K1864" s="76"/>
      <c r="L1864" s="8"/>
    </row>
    <row r="1865" spans="11:12" x14ac:dyDescent="0.2">
      <c r="K1865" s="76"/>
      <c r="L1865" s="8"/>
    </row>
    <row r="1866" spans="11:12" x14ac:dyDescent="0.2">
      <c r="K1866" s="76"/>
      <c r="L1866" s="8"/>
    </row>
    <row r="1867" spans="11:12" x14ac:dyDescent="0.2">
      <c r="K1867" s="76"/>
      <c r="L1867" s="8"/>
    </row>
    <row r="1868" spans="11:12" x14ac:dyDescent="0.2">
      <c r="K1868" s="76"/>
      <c r="L1868" s="8"/>
    </row>
    <row r="1869" spans="11:12" x14ac:dyDescent="0.2">
      <c r="K1869" s="76"/>
      <c r="L1869" s="8"/>
    </row>
    <row r="1870" spans="11:12" x14ac:dyDescent="0.2">
      <c r="K1870" s="76"/>
      <c r="L1870" s="8"/>
    </row>
    <row r="1871" spans="11:12" x14ac:dyDescent="0.2">
      <c r="K1871" s="76"/>
      <c r="L1871" s="8"/>
    </row>
    <row r="1872" spans="11:12" x14ac:dyDescent="0.2">
      <c r="K1872" s="76"/>
      <c r="L1872" s="8"/>
    </row>
    <row r="1873" spans="11:12" x14ac:dyDescent="0.2">
      <c r="K1873" s="76"/>
      <c r="L1873" s="8"/>
    </row>
    <row r="1874" spans="11:12" x14ac:dyDescent="0.2">
      <c r="K1874" s="76"/>
      <c r="L1874" s="8"/>
    </row>
    <row r="1875" spans="11:12" x14ac:dyDescent="0.2">
      <c r="K1875" s="76"/>
      <c r="L1875" s="8"/>
    </row>
    <row r="1876" spans="11:12" x14ac:dyDescent="0.2">
      <c r="K1876" s="76"/>
      <c r="L1876" s="8"/>
    </row>
    <row r="1877" spans="11:12" x14ac:dyDescent="0.2">
      <c r="K1877" s="76"/>
      <c r="L1877" s="8"/>
    </row>
    <row r="1878" spans="11:12" x14ac:dyDescent="0.2">
      <c r="K1878" s="76"/>
      <c r="L1878" s="8"/>
    </row>
    <row r="1879" spans="11:12" x14ac:dyDescent="0.2">
      <c r="K1879" s="76"/>
      <c r="L1879" s="8"/>
    </row>
    <row r="1880" spans="11:12" x14ac:dyDescent="0.2">
      <c r="K1880" s="76"/>
      <c r="L1880" s="8"/>
    </row>
    <row r="1881" spans="11:12" x14ac:dyDescent="0.2">
      <c r="K1881" s="76"/>
      <c r="L1881" s="8"/>
    </row>
    <row r="1882" spans="11:12" x14ac:dyDescent="0.2">
      <c r="K1882" s="76"/>
      <c r="L1882" s="8"/>
    </row>
    <row r="1883" spans="11:12" x14ac:dyDescent="0.2">
      <c r="K1883" s="76"/>
      <c r="L1883" s="8"/>
    </row>
    <row r="1884" spans="11:12" x14ac:dyDescent="0.2">
      <c r="K1884" s="76"/>
      <c r="L1884" s="8"/>
    </row>
    <row r="1885" spans="11:12" x14ac:dyDescent="0.2">
      <c r="K1885" s="76"/>
      <c r="L1885" s="8"/>
    </row>
    <row r="1886" spans="11:12" x14ac:dyDescent="0.2">
      <c r="K1886" s="76"/>
      <c r="L1886" s="8"/>
    </row>
    <row r="1887" spans="11:12" x14ac:dyDescent="0.2">
      <c r="K1887" s="76"/>
      <c r="L1887" s="8"/>
    </row>
    <row r="1888" spans="11:12" x14ac:dyDescent="0.2">
      <c r="K1888" s="76"/>
      <c r="L1888" s="8"/>
    </row>
    <row r="1889" spans="11:12" x14ac:dyDescent="0.2">
      <c r="K1889" s="76"/>
      <c r="L1889" s="8"/>
    </row>
    <row r="1890" spans="11:12" x14ac:dyDescent="0.2">
      <c r="K1890" s="76"/>
      <c r="L1890" s="8"/>
    </row>
    <row r="1891" spans="11:12" x14ac:dyDescent="0.2">
      <c r="K1891" s="76"/>
      <c r="L1891" s="8"/>
    </row>
    <row r="1892" spans="11:12" x14ac:dyDescent="0.2">
      <c r="K1892" s="76"/>
      <c r="L1892" s="8"/>
    </row>
    <row r="1893" spans="11:12" x14ac:dyDescent="0.2">
      <c r="K1893" s="76"/>
      <c r="L1893" s="8"/>
    </row>
    <row r="1894" spans="11:12" x14ac:dyDescent="0.2">
      <c r="K1894" s="76"/>
      <c r="L1894" s="8"/>
    </row>
    <row r="1895" spans="11:12" x14ac:dyDescent="0.2">
      <c r="K1895" s="76"/>
      <c r="L1895" s="8"/>
    </row>
    <row r="1896" spans="11:12" x14ac:dyDescent="0.2">
      <c r="K1896" s="76"/>
      <c r="L1896" s="8"/>
    </row>
    <row r="1897" spans="11:12" x14ac:dyDescent="0.2">
      <c r="K1897" s="76"/>
      <c r="L1897" s="8"/>
    </row>
    <row r="1898" spans="11:12" x14ac:dyDescent="0.2">
      <c r="K1898" s="76"/>
      <c r="L1898" s="8"/>
    </row>
    <row r="1899" spans="11:12" x14ac:dyDescent="0.2">
      <c r="K1899" s="76"/>
      <c r="L1899" s="8"/>
    </row>
    <row r="1900" spans="11:12" x14ac:dyDescent="0.2">
      <c r="K1900" s="76"/>
      <c r="L1900" s="8"/>
    </row>
    <row r="1901" spans="11:12" x14ac:dyDescent="0.2">
      <c r="K1901" s="76"/>
      <c r="L1901" s="8"/>
    </row>
    <row r="1902" spans="11:12" x14ac:dyDescent="0.2">
      <c r="K1902" s="76"/>
      <c r="L1902" s="8"/>
    </row>
    <row r="1903" spans="11:12" x14ac:dyDescent="0.2">
      <c r="K1903" s="76"/>
      <c r="L1903" s="8"/>
    </row>
    <row r="1904" spans="11:12" x14ac:dyDescent="0.2">
      <c r="K1904" s="76"/>
      <c r="L1904" s="8"/>
    </row>
    <row r="1905" spans="11:12" x14ac:dyDescent="0.2">
      <c r="K1905" s="76"/>
      <c r="L1905" s="8"/>
    </row>
    <row r="1906" spans="11:12" x14ac:dyDescent="0.2">
      <c r="K1906" s="76"/>
      <c r="L1906" s="8"/>
    </row>
    <row r="1907" spans="11:12" x14ac:dyDescent="0.2">
      <c r="K1907" s="76"/>
      <c r="L1907" s="8"/>
    </row>
    <row r="1908" spans="11:12" x14ac:dyDescent="0.2">
      <c r="K1908" s="76"/>
      <c r="L1908" s="8"/>
    </row>
    <row r="1909" spans="11:12" x14ac:dyDescent="0.2">
      <c r="K1909" s="76"/>
      <c r="L1909" s="8"/>
    </row>
    <row r="1910" spans="11:12" x14ac:dyDescent="0.2">
      <c r="K1910" s="76"/>
      <c r="L1910" s="8"/>
    </row>
    <row r="1911" spans="11:12" x14ac:dyDescent="0.2">
      <c r="K1911" s="76"/>
      <c r="L1911" s="8"/>
    </row>
    <row r="1912" spans="11:12" x14ac:dyDescent="0.2">
      <c r="K1912" s="76"/>
      <c r="L1912" s="8"/>
    </row>
    <row r="1913" spans="11:12" x14ac:dyDescent="0.2">
      <c r="K1913" s="76"/>
      <c r="L1913" s="8"/>
    </row>
    <row r="1914" spans="11:12" x14ac:dyDescent="0.2">
      <c r="K1914" s="76"/>
      <c r="L1914" s="8"/>
    </row>
    <row r="1915" spans="11:12" x14ac:dyDescent="0.2">
      <c r="K1915" s="76"/>
      <c r="L1915" s="8"/>
    </row>
    <row r="1916" spans="11:12" x14ac:dyDescent="0.2">
      <c r="K1916" s="76"/>
      <c r="L1916" s="8"/>
    </row>
    <row r="1917" spans="11:12" x14ac:dyDescent="0.2">
      <c r="K1917" s="76"/>
      <c r="L1917" s="8"/>
    </row>
    <row r="1918" spans="11:12" x14ac:dyDescent="0.2">
      <c r="K1918" s="76"/>
      <c r="L1918" s="8"/>
    </row>
    <row r="1919" spans="11:12" x14ac:dyDescent="0.2">
      <c r="K1919" s="76"/>
      <c r="L1919" s="8"/>
    </row>
    <row r="1920" spans="11:12" x14ac:dyDescent="0.2">
      <c r="K1920" s="76"/>
      <c r="L1920" s="8"/>
    </row>
    <row r="1921" spans="11:12" x14ac:dyDescent="0.2">
      <c r="K1921" s="76"/>
      <c r="L1921" s="8"/>
    </row>
    <row r="1922" spans="11:12" x14ac:dyDescent="0.2">
      <c r="K1922" s="76"/>
      <c r="L1922" s="8"/>
    </row>
    <row r="1923" spans="11:12" x14ac:dyDescent="0.2">
      <c r="K1923" s="76"/>
      <c r="L1923" s="8"/>
    </row>
    <row r="1924" spans="11:12" x14ac:dyDescent="0.2">
      <c r="K1924" s="76"/>
      <c r="L1924" s="8"/>
    </row>
    <row r="1925" spans="11:12" x14ac:dyDescent="0.2">
      <c r="K1925" s="76"/>
      <c r="L1925" s="8"/>
    </row>
    <row r="1926" spans="11:12" x14ac:dyDescent="0.2">
      <c r="K1926" s="76"/>
      <c r="L1926" s="8"/>
    </row>
    <row r="1927" spans="11:12" x14ac:dyDescent="0.2">
      <c r="K1927" s="76"/>
      <c r="L1927" s="8"/>
    </row>
    <row r="1928" spans="11:12" x14ac:dyDescent="0.2">
      <c r="K1928" s="76"/>
      <c r="L1928" s="8"/>
    </row>
    <row r="1929" spans="11:12" x14ac:dyDescent="0.2">
      <c r="K1929" s="76"/>
      <c r="L1929" s="8"/>
    </row>
    <row r="1930" spans="11:12" x14ac:dyDescent="0.2">
      <c r="K1930" s="76"/>
      <c r="L1930" s="8"/>
    </row>
    <row r="1931" spans="11:12" x14ac:dyDescent="0.2">
      <c r="K1931" s="76"/>
      <c r="L1931" s="8"/>
    </row>
    <row r="1932" spans="11:12" x14ac:dyDescent="0.2">
      <c r="K1932" s="76"/>
      <c r="L1932" s="8"/>
    </row>
    <row r="1933" spans="11:12" x14ac:dyDescent="0.2">
      <c r="K1933" s="76"/>
      <c r="L1933" s="8"/>
    </row>
    <row r="1934" spans="11:12" x14ac:dyDescent="0.2">
      <c r="K1934" s="76"/>
      <c r="L1934" s="8"/>
    </row>
    <row r="1935" spans="11:12" x14ac:dyDescent="0.2">
      <c r="K1935" s="76"/>
      <c r="L1935" s="8"/>
    </row>
    <row r="1936" spans="11:12" x14ac:dyDescent="0.2">
      <c r="K1936" s="76"/>
      <c r="L1936" s="8"/>
    </row>
    <row r="1937" spans="11:12" x14ac:dyDescent="0.2">
      <c r="K1937" s="76"/>
      <c r="L1937" s="8"/>
    </row>
    <row r="1938" spans="11:12" x14ac:dyDescent="0.2">
      <c r="K1938" s="76"/>
      <c r="L1938" s="8"/>
    </row>
    <row r="1939" spans="11:12" x14ac:dyDescent="0.2">
      <c r="K1939" s="76"/>
      <c r="L1939" s="8"/>
    </row>
    <row r="1940" spans="11:12" x14ac:dyDescent="0.2">
      <c r="K1940" s="76"/>
      <c r="L1940" s="8"/>
    </row>
    <row r="1941" spans="11:12" x14ac:dyDescent="0.2">
      <c r="K1941" s="76"/>
      <c r="L1941" s="8"/>
    </row>
    <row r="1942" spans="11:12" x14ac:dyDescent="0.2">
      <c r="K1942" s="76"/>
      <c r="L1942" s="8"/>
    </row>
    <row r="1943" spans="11:12" x14ac:dyDescent="0.2">
      <c r="K1943" s="76"/>
      <c r="L1943" s="8"/>
    </row>
    <row r="1944" spans="11:12" x14ac:dyDescent="0.2">
      <c r="K1944" s="76"/>
      <c r="L1944" s="8"/>
    </row>
    <row r="1945" spans="11:12" x14ac:dyDescent="0.2">
      <c r="K1945" s="76"/>
      <c r="L1945" s="8"/>
    </row>
    <row r="1946" spans="11:12" x14ac:dyDescent="0.2">
      <c r="K1946" s="76"/>
      <c r="L1946" s="8"/>
    </row>
    <row r="1947" spans="11:12" x14ac:dyDescent="0.2">
      <c r="K1947" s="76"/>
      <c r="L1947" s="8"/>
    </row>
    <row r="1948" spans="11:12" x14ac:dyDescent="0.2">
      <c r="K1948" s="76"/>
      <c r="L1948" s="8"/>
    </row>
    <row r="1949" spans="11:12" x14ac:dyDescent="0.2">
      <c r="K1949" s="76"/>
      <c r="L1949" s="8"/>
    </row>
    <row r="1950" spans="11:12" x14ac:dyDescent="0.2">
      <c r="K1950" s="76"/>
      <c r="L1950" s="8"/>
    </row>
    <row r="1951" spans="11:12" x14ac:dyDescent="0.2">
      <c r="K1951" s="76"/>
      <c r="L1951" s="8"/>
    </row>
    <row r="1952" spans="11:12" x14ac:dyDescent="0.2">
      <c r="K1952" s="76"/>
      <c r="L1952" s="8"/>
    </row>
    <row r="1953" spans="11:12" x14ac:dyDescent="0.2">
      <c r="K1953" s="76"/>
      <c r="L1953" s="8"/>
    </row>
    <row r="1954" spans="11:12" x14ac:dyDescent="0.2">
      <c r="K1954" s="76"/>
      <c r="L1954" s="8"/>
    </row>
    <row r="1955" spans="11:12" x14ac:dyDescent="0.2">
      <c r="K1955" s="76"/>
      <c r="L1955" s="8"/>
    </row>
    <row r="1956" spans="11:12" x14ac:dyDescent="0.2">
      <c r="K1956" s="76"/>
      <c r="L1956" s="8"/>
    </row>
    <row r="1957" spans="11:12" x14ac:dyDescent="0.2">
      <c r="K1957" s="76"/>
      <c r="L1957" s="8"/>
    </row>
    <row r="1958" spans="11:12" x14ac:dyDescent="0.2">
      <c r="K1958" s="76"/>
      <c r="L1958" s="8"/>
    </row>
    <row r="1959" spans="11:12" x14ac:dyDescent="0.2">
      <c r="K1959" s="76"/>
      <c r="L1959" s="8"/>
    </row>
    <row r="1960" spans="11:12" x14ac:dyDescent="0.2">
      <c r="K1960" s="76"/>
      <c r="L1960" s="8"/>
    </row>
    <row r="1961" spans="11:12" x14ac:dyDescent="0.2">
      <c r="K1961" s="76"/>
      <c r="L1961" s="8"/>
    </row>
    <row r="1962" spans="11:12" x14ac:dyDescent="0.2">
      <c r="K1962" s="76"/>
      <c r="L1962" s="8"/>
    </row>
    <row r="1963" spans="11:12" x14ac:dyDescent="0.2">
      <c r="K1963" s="76"/>
      <c r="L1963" s="8"/>
    </row>
    <row r="1964" spans="11:12" x14ac:dyDescent="0.2">
      <c r="K1964" s="76"/>
      <c r="L1964" s="8"/>
    </row>
    <row r="1965" spans="11:12" x14ac:dyDescent="0.2">
      <c r="K1965" s="76"/>
      <c r="L1965" s="8"/>
    </row>
    <row r="1966" spans="11:12" x14ac:dyDescent="0.2">
      <c r="K1966" s="76"/>
      <c r="L1966" s="8"/>
    </row>
    <row r="1967" spans="11:12" x14ac:dyDescent="0.2">
      <c r="K1967" s="76"/>
      <c r="L1967" s="8"/>
    </row>
    <row r="1968" spans="11:12" x14ac:dyDescent="0.2">
      <c r="K1968" s="76"/>
      <c r="L1968" s="8"/>
    </row>
    <row r="1969" spans="11:12" x14ac:dyDescent="0.2">
      <c r="K1969" s="76"/>
      <c r="L1969" s="8"/>
    </row>
    <row r="1970" spans="11:12" x14ac:dyDescent="0.2">
      <c r="K1970" s="76"/>
      <c r="L1970" s="8"/>
    </row>
    <row r="1971" spans="11:12" x14ac:dyDescent="0.2">
      <c r="K1971" s="76"/>
      <c r="L1971" s="8"/>
    </row>
    <row r="1972" spans="11:12" x14ac:dyDescent="0.2">
      <c r="K1972" s="76"/>
      <c r="L1972" s="8"/>
    </row>
    <row r="1973" spans="11:12" x14ac:dyDescent="0.2">
      <c r="K1973" s="76"/>
      <c r="L1973" s="8"/>
    </row>
    <row r="1974" spans="11:12" x14ac:dyDescent="0.2">
      <c r="K1974" s="76"/>
      <c r="L1974" s="8"/>
    </row>
    <row r="1975" spans="11:12" x14ac:dyDescent="0.2">
      <c r="K1975" s="76"/>
      <c r="L1975" s="8"/>
    </row>
    <row r="1976" spans="11:12" x14ac:dyDescent="0.2">
      <c r="K1976" s="76"/>
      <c r="L1976" s="8"/>
    </row>
    <row r="1977" spans="11:12" x14ac:dyDescent="0.2">
      <c r="K1977" s="76"/>
      <c r="L1977" s="8"/>
    </row>
    <row r="1978" spans="11:12" x14ac:dyDescent="0.2">
      <c r="K1978" s="76"/>
      <c r="L1978" s="8"/>
    </row>
    <row r="1979" spans="11:12" x14ac:dyDescent="0.2">
      <c r="K1979" s="76"/>
      <c r="L1979" s="8"/>
    </row>
    <row r="1980" spans="11:12" x14ac:dyDescent="0.2">
      <c r="K1980" s="76"/>
      <c r="L1980" s="8"/>
    </row>
    <row r="1981" spans="11:12" x14ac:dyDescent="0.2">
      <c r="K1981" s="76"/>
      <c r="L1981" s="8"/>
    </row>
    <row r="1982" spans="11:12" x14ac:dyDescent="0.2">
      <c r="K1982" s="76"/>
      <c r="L1982" s="8"/>
    </row>
    <row r="1983" spans="11:12" x14ac:dyDescent="0.2">
      <c r="K1983" s="76"/>
      <c r="L1983" s="8"/>
    </row>
    <row r="1984" spans="11:12" x14ac:dyDescent="0.2">
      <c r="K1984" s="76"/>
      <c r="L1984" s="8"/>
    </row>
    <row r="1985" spans="11:12" x14ac:dyDescent="0.2">
      <c r="K1985" s="76"/>
      <c r="L1985" s="8"/>
    </row>
    <row r="1986" spans="11:12" x14ac:dyDescent="0.2">
      <c r="K1986" s="76"/>
      <c r="L1986" s="8"/>
    </row>
    <row r="1987" spans="11:12" x14ac:dyDescent="0.2">
      <c r="K1987" s="76"/>
      <c r="L1987" s="8"/>
    </row>
    <row r="1988" spans="11:12" x14ac:dyDescent="0.2">
      <c r="K1988" s="76"/>
      <c r="L1988" s="8"/>
    </row>
    <row r="1989" spans="11:12" x14ac:dyDescent="0.2">
      <c r="K1989" s="76"/>
      <c r="L1989" s="8"/>
    </row>
    <row r="1990" spans="11:12" x14ac:dyDescent="0.2">
      <c r="K1990" s="76"/>
      <c r="L1990" s="8"/>
    </row>
    <row r="1991" spans="11:12" x14ac:dyDescent="0.2">
      <c r="K1991" s="76"/>
      <c r="L1991" s="8"/>
    </row>
    <row r="1992" spans="11:12" x14ac:dyDescent="0.2">
      <c r="K1992" s="76"/>
      <c r="L1992" s="8"/>
    </row>
    <row r="1993" spans="11:12" x14ac:dyDescent="0.2">
      <c r="K1993" s="76"/>
      <c r="L1993" s="8"/>
    </row>
    <row r="1994" spans="11:12" x14ac:dyDescent="0.2">
      <c r="K1994" s="76"/>
      <c r="L1994" s="8"/>
    </row>
    <row r="1995" spans="11:12" x14ac:dyDescent="0.2">
      <c r="K1995" s="76"/>
      <c r="L1995" s="8"/>
    </row>
    <row r="1996" spans="11:12" x14ac:dyDescent="0.2">
      <c r="K1996" s="76"/>
      <c r="L1996" s="8"/>
    </row>
    <row r="1997" spans="11:12" x14ac:dyDescent="0.2">
      <c r="K1997" s="76"/>
      <c r="L1997" s="8"/>
    </row>
    <row r="1998" spans="11:12" x14ac:dyDescent="0.2">
      <c r="K1998" s="76"/>
      <c r="L1998" s="8"/>
    </row>
    <row r="1999" spans="11:12" x14ac:dyDescent="0.2">
      <c r="K1999" s="76"/>
      <c r="L1999" s="8"/>
    </row>
    <row r="2000" spans="11:12" x14ac:dyDescent="0.2">
      <c r="K2000" s="76"/>
      <c r="L2000" s="8"/>
    </row>
    <row r="2001" spans="11:12" x14ac:dyDescent="0.2">
      <c r="K2001" s="76"/>
      <c r="L2001" s="8"/>
    </row>
    <row r="2002" spans="11:12" x14ac:dyDescent="0.2">
      <c r="K2002" s="76"/>
      <c r="L2002" s="8"/>
    </row>
    <row r="2003" spans="11:12" x14ac:dyDescent="0.2">
      <c r="K2003" s="76"/>
      <c r="L2003" s="8"/>
    </row>
    <row r="2004" spans="11:12" x14ac:dyDescent="0.2">
      <c r="K2004" s="76"/>
      <c r="L2004" s="8"/>
    </row>
    <row r="2005" spans="11:12" x14ac:dyDescent="0.2">
      <c r="K2005" s="76"/>
      <c r="L2005" s="8"/>
    </row>
    <row r="2006" spans="11:12" x14ac:dyDescent="0.2">
      <c r="K2006" s="76"/>
      <c r="L2006" s="8"/>
    </row>
    <row r="2007" spans="11:12" x14ac:dyDescent="0.2">
      <c r="K2007" s="76"/>
      <c r="L2007" s="8"/>
    </row>
    <row r="2008" spans="11:12" x14ac:dyDescent="0.2">
      <c r="K2008" s="76"/>
      <c r="L2008" s="8"/>
    </row>
    <row r="2009" spans="11:12" x14ac:dyDescent="0.2">
      <c r="K2009" s="76"/>
      <c r="L2009" s="8"/>
    </row>
    <row r="2010" spans="11:12" x14ac:dyDescent="0.2">
      <c r="K2010" s="76"/>
      <c r="L2010" s="8"/>
    </row>
    <row r="2011" spans="11:12" x14ac:dyDescent="0.2">
      <c r="K2011" s="76"/>
      <c r="L2011" s="8"/>
    </row>
    <row r="2012" spans="11:12" x14ac:dyDescent="0.2">
      <c r="K2012" s="76"/>
      <c r="L2012" s="8"/>
    </row>
    <row r="2013" spans="11:12" x14ac:dyDescent="0.2">
      <c r="K2013" s="76"/>
      <c r="L2013" s="8"/>
    </row>
    <row r="2014" spans="11:12" x14ac:dyDescent="0.2">
      <c r="K2014" s="76"/>
      <c r="L2014" s="8"/>
    </row>
    <row r="2015" spans="11:12" x14ac:dyDescent="0.2">
      <c r="K2015" s="76"/>
      <c r="L2015" s="8"/>
    </row>
    <row r="2016" spans="11:12" x14ac:dyDescent="0.2">
      <c r="K2016" s="76"/>
      <c r="L2016" s="8"/>
    </row>
    <row r="2017" spans="11:12" x14ac:dyDescent="0.2">
      <c r="K2017" s="76"/>
      <c r="L2017" s="8"/>
    </row>
    <row r="2018" spans="11:12" x14ac:dyDescent="0.2">
      <c r="K2018" s="76"/>
      <c r="L2018" s="8"/>
    </row>
    <row r="2019" spans="11:12" x14ac:dyDescent="0.2">
      <c r="K2019" s="76"/>
      <c r="L2019" s="8"/>
    </row>
    <row r="2020" spans="11:12" x14ac:dyDescent="0.2">
      <c r="K2020" s="76"/>
      <c r="L2020" s="8"/>
    </row>
    <row r="2021" spans="11:12" x14ac:dyDescent="0.2">
      <c r="K2021" s="76"/>
      <c r="L2021" s="8"/>
    </row>
    <row r="2022" spans="11:12" x14ac:dyDescent="0.2">
      <c r="K2022" s="76"/>
      <c r="L2022" s="8"/>
    </row>
    <row r="2023" spans="11:12" x14ac:dyDescent="0.2">
      <c r="K2023" s="76"/>
      <c r="L2023" s="8"/>
    </row>
    <row r="2024" spans="11:12" x14ac:dyDescent="0.2">
      <c r="K2024" s="76"/>
      <c r="L2024" s="8"/>
    </row>
    <row r="2025" spans="11:12" x14ac:dyDescent="0.2">
      <c r="K2025" s="76"/>
      <c r="L2025" s="8"/>
    </row>
    <row r="2026" spans="11:12" x14ac:dyDescent="0.2">
      <c r="K2026" s="76"/>
      <c r="L2026" s="8"/>
    </row>
    <row r="2027" spans="11:12" x14ac:dyDescent="0.2">
      <c r="K2027" s="76"/>
      <c r="L2027" s="8"/>
    </row>
    <row r="2028" spans="11:12" x14ac:dyDescent="0.2">
      <c r="K2028" s="76"/>
      <c r="L2028" s="8"/>
    </row>
    <row r="2029" spans="11:12" x14ac:dyDescent="0.2">
      <c r="K2029" s="76"/>
      <c r="L2029" s="8"/>
    </row>
    <row r="2030" spans="11:12" x14ac:dyDescent="0.2">
      <c r="K2030" s="76"/>
      <c r="L2030" s="8"/>
    </row>
    <row r="2031" spans="11:12" x14ac:dyDescent="0.2">
      <c r="K2031" s="76"/>
      <c r="L2031" s="8"/>
    </row>
    <row r="2032" spans="11:12" x14ac:dyDescent="0.2">
      <c r="K2032" s="76"/>
      <c r="L2032" s="8"/>
    </row>
    <row r="2033" spans="11:12" x14ac:dyDescent="0.2">
      <c r="K2033" s="76"/>
      <c r="L2033" s="8"/>
    </row>
    <row r="2034" spans="11:12" x14ac:dyDescent="0.2">
      <c r="K2034" s="76"/>
      <c r="L2034" s="8"/>
    </row>
    <row r="2035" spans="11:12" x14ac:dyDescent="0.2">
      <c r="K2035" s="76"/>
      <c r="L2035" s="8"/>
    </row>
    <row r="2036" spans="11:12" x14ac:dyDescent="0.2">
      <c r="K2036" s="76"/>
      <c r="L2036" s="8"/>
    </row>
    <row r="2037" spans="11:12" x14ac:dyDescent="0.2">
      <c r="K2037" s="76"/>
      <c r="L2037" s="8"/>
    </row>
    <row r="2038" spans="11:12" x14ac:dyDescent="0.2">
      <c r="K2038" s="76"/>
      <c r="L2038" s="8"/>
    </row>
    <row r="2039" spans="11:12" x14ac:dyDescent="0.2">
      <c r="K2039" s="76"/>
      <c r="L2039" s="8"/>
    </row>
    <row r="2040" spans="11:12" x14ac:dyDescent="0.2">
      <c r="K2040" s="76"/>
      <c r="L2040" s="8"/>
    </row>
    <row r="2041" spans="11:12" x14ac:dyDescent="0.2">
      <c r="K2041" s="76"/>
      <c r="L2041" s="8"/>
    </row>
    <row r="2042" spans="11:12" x14ac:dyDescent="0.2">
      <c r="K2042" s="76"/>
      <c r="L2042" s="8"/>
    </row>
    <row r="2043" spans="11:12" x14ac:dyDescent="0.2">
      <c r="K2043" s="76"/>
      <c r="L2043" s="8"/>
    </row>
    <row r="2044" spans="11:12" x14ac:dyDescent="0.2">
      <c r="K2044" s="76"/>
      <c r="L2044" s="8"/>
    </row>
    <row r="2045" spans="11:12" x14ac:dyDescent="0.2">
      <c r="K2045" s="76"/>
      <c r="L2045" s="8"/>
    </row>
    <row r="2046" spans="11:12" x14ac:dyDescent="0.2">
      <c r="K2046" s="76"/>
      <c r="L2046" s="8"/>
    </row>
    <row r="2047" spans="11:12" x14ac:dyDescent="0.2">
      <c r="K2047" s="76"/>
      <c r="L2047" s="8"/>
    </row>
    <row r="2048" spans="11:12" x14ac:dyDescent="0.2">
      <c r="K2048" s="76"/>
      <c r="L2048" s="8"/>
    </row>
    <row r="2049" spans="11:12" x14ac:dyDescent="0.2">
      <c r="K2049" s="76"/>
      <c r="L2049" s="8"/>
    </row>
    <row r="2050" spans="11:12" x14ac:dyDescent="0.2">
      <c r="K2050" s="76"/>
      <c r="L2050" s="8"/>
    </row>
    <row r="2051" spans="11:12" x14ac:dyDescent="0.2">
      <c r="K2051" s="76"/>
      <c r="L2051" s="8"/>
    </row>
    <row r="2052" spans="11:12" x14ac:dyDescent="0.2">
      <c r="K2052" s="76"/>
      <c r="L2052" s="8"/>
    </row>
    <row r="2053" spans="11:12" x14ac:dyDescent="0.2">
      <c r="K2053" s="76"/>
      <c r="L2053" s="8"/>
    </row>
    <row r="2054" spans="11:12" x14ac:dyDescent="0.2">
      <c r="K2054" s="76"/>
      <c r="L2054" s="8"/>
    </row>
    <row r="2055" spans="11:12" x14ac:dyDescent="0.2">
      <c r="K2055" s="76"/>
      <c r="L2055" s="8"/>
    </row>
    <row r="2056" spans="11:12" x14ac:dyDescent="0.2">
      <c r="K2056" s="76"/>
      <c r="L2056" s="8"/>
    </row>
    <row r="2057" spans="11:12" x14ac:dyDescent="0.2">
      <c r="K2057" s="76"/>
      <c r="L2057" s="8"/>
    </row>
    <row r="2058" spans="11:12" x14ac:dyDescent="0.2">
      <c r="K2058" s="76"/>
      <c r="L2058" s="8"/>
    </row>
    <row r="2059" spans="11:12" x14ac:dyDescent="0.2">
      <c r="K2059" s="76"/>
      <c r="L2059" s="8"/>
    </row>
    <row r="2060" spans="11:12" x14ac:dyDescent="0.2">
      <c r="K2060" s="76"/>
      <c r="L2060" s="8"/>
    </row>
    <row r="2061" spans="11:12" x14ac:dyDescent="0.2">
      <c r="K2061" s="76"/>
      <c r="L2061" s="8"/>
    </row>
    <row r="2062" spans="11:12" x14ac:dyDescent="0.2">
      <c r="K2062" s="76"/>
      <c r="L2062" s="8"/>
    </row>
    <row r="2063" spans="11:12" x14ac:dyDescent="0.2">
      <c r="K2063" s="76"/>
      <c r="L2063" s="8"/>
    </row>
    <row r="2064" spans="11:12" x14ac:dyDescent="0.2">
      <c r="K2064" s="76"/>
      <c r="L2064" s="8"/>
    </row>
    <row r="2065" spans="11:12" x14ac:dyDescent="0.2">
      <c r="K2065" s="76"/>
      <c r="L2065" s="8"/>
    </row>
    <row r="2066" spans="11:12" x14ac:dyDescent="0.2">
      <c r="K2066" s="76"/>
      <c r="L2066" s="8"/>
    </row>
    <row r="2067" spans="11:12" x14ac:dyDescent="0.2">
      <c r="K2067" s="76"/>
      <c r="L2067" s="8"/>
    </row>
    <row r="2068" spans="11:12" x14ac:dyDescent="0.2">
      <c r="K2068" s="76"/>
      <c r="L2068" s="8"/>
    </row>
    <row r="2069" spans="11:12" x14ac:dyDescent="0.2">
      <c r="K2069" s="76"/>
      <c r="L2069" s="8"/>
    </row>
    <row r="2070" spans="11:12" x14ac:dyDescent="0.2">
      <c r="K2070" s="76"/>
      <c r="L2070" s="8"/>
    </row>
    <row r="2071" spans="11:12" x14ac:dyDescent="0.2">
      <c r="K2071" s="76"/>
      <c r="L2071" s="8"/>
    </row>
    <row r="2072" spans="11:12" x14ac:dyDescent="0.2">
      <c r="K2072" s="76"/>
      <c r="L2072" s="8"/>
    </row>
    <row r="2073" spans="11:12" x14ac:dyDescent="0.2">
      <c r="K2073" s="76"/>
      <c r="L2073" s="8"/>
    </row>
    <row r="2074" spans="11:12" x14ac:dyDescent="0.2">
      <c r="K2074" s="76"/>
      <c r="L2074" s="8"/>
    </row>
    <row r="2075" spans="11:12" x14ac:dyDescent="0.2">
      <c r="K2075" s="76"/>
      <c r="L2075" s="8"/>
    </row>
    <row r="2076" spans="11:12" x14ac:dyDescent="0.2">
      <c r="K2076" s="76"/>
      <c r="L2076" s="8"/>
    </row>
    <row r="2077" spans="11:12" x14ac:dyDescent="0.2">
      <c r="K2077" s="76"/>
      <c r="L2077" s="8"/>
    </row>
    <row r="2078" spans="11:12" x14ac:dyDescent="0.2">
      <c r="K2078" s="76"/>
      <c r="L2078" s="8"/>
    </row>
    <row r="2079" spans="11:12" x14ac:dyDescent="0.2">
      <c r="K2079" s="76"/>
      <c r="L2079" s="8"/>
    </row>
    <row r="2080" spans="11:12" x14ac:dyDescent="0.2">
      <c r="K2080" s="76"/>
      <c r="L2080" s="8"/>
    </row>
    <row r="2081" spans="11:12" x14ac:dyDescent="0.2">
      <c r="K2081" s="76"/>
      <c r="L2081" s="8"/>
    </row>
    <row r="2082" spans="11:12" x14ac:dyDescent="0.2">
      <c r="K2082" s="76"/>
      <c r="L2082" s="8"/>
    </row>
    <row r="2083" spans="11:12" x14ac:dyDescent="0.2">
      <c r="K2083" s="76"/>
      <c r="L2083" s="8"/>
    </row>
    <row r="2084" spans="11:12" x14ac:dyDescent="0.2">
      <c r="K2084" s="76"/>
      <c r="L2084" s="8"/>
    </row>
    <row r="2085" spans="11:12" x14ac:dyDescent="0.2">
      <c r="K2085" s="76"/>
      <c r="L2085" s="8"/>
    </row>
    <row r="2086" spans="11:12" x14ac:dyDescent="0.2">
      <c r="K2086" s="76"/>
      <c r="L2086" s="8"/>
    </row>
    <row r="2087" spans="11:12" x14ac:dyDescent="0.2">
      <c r="K2087" s="76"/>
      <c r="L2087" s="8"/>
    </row>
    <row r="2088" spans="11:12" x14ac:dyDescent="0.2">
      <c r="K2088" s="76"/>
      <c r="L2088" s="8"/>
    </row>
    <row r="2089" spans="11:12" x14ac:dyDescent="0.2">
      <c r="K2089" s="76"/>
      <c r="L2089" s="8"/>
    </row>
    <row r="2090" spans="11:12" x14ac:dyDescent="0.2">
      <c r="K2090" s="76"/>
      <c r="L2090" s="8"/>
    </row>
    <row r="2091" spans="11:12" x14ac:dyDescent="0.2">
      <c r="K2091" s="76"/>
      <c r="L2091" s="8"/>
    </row>
    <row r="2092" spans="11:12" x14ac:dyDescent="0.2">
      <c r="K2092" s="76"/>
      <c r="L2092" s="8"/>
    </row>
    <row r="2093" spans="11:12" x14ac:dyDescent="0.2">
      <c r="K2093" s="76"/>
      <c r="L2093" s="8"/>
    </row>
    <row r="2094" spans="11:12" x14ac:dyDescent="0.2">
      <c r="K2094" s="76"/>
      <c r="L2094" s="8"/>
    </row>
    <row r="2095" spans="11:12" x14ac:dyDescent="0.2">
      <c r="K2095" s="76"/>
      <c r="L2095" s="8"/>
    </row>
    <row r="2096" spans="11:12" x14ac:dyDescent="0.2">
      <c r="K2096" s="76"/>
      <c r="L2096" s="8"/>
    </row>
    <row r="2097" spans="11:12" x14ac:dyDescent="0.2">
      <c r="K2097" s="76"/>
      <c r="L2097" s="8"/>
    </row>
    <row r="2098" spans="11:12" x14ac:dyDescent="0.2">
      <c r="K2098" s="76"/>
      <c r="L2098" s="8"/>
    </row>
    <row r="2099" spans="11:12" x14ac:dyDescent="0.2">
      <c r="K2099" s="76"/>
      <c r="L2099" s="8"/>
    </row>
    <row r="2100" spans="11:12" x14ac:dyDescent="0.2">
      <c r="K2100" s="76"/>
      <c r="L2100" s="8"/>
    </row>
    <row r="2101" spans="11:12" x14ac:dyDescent="0.2">
      <c r="K2101" s="76"/>
      <c r="L2101" s="8"/>
    </row>
    <row r="2102" spans="11:12" x14ac:dyDescent="0.2">
      <c r="K2102" s="76"/>
      <c r="L2102" s="8"/>
    </row>
    <row r="2103" spans="11:12" x14ac:dyDescent="0.2">
      <c r="K2103" s="76"/>
      <c r="L2103" s="8"/>
    </row>
    <row r="2104" spans="11:12" x14ac:dyDescent="0.2">
      <c r="K2104" s="76"/>
      <c r="L2104" s="8"/>
    </row>
    <row r="2105" spans="11:12" x14ac:dyDescent="0.2">
      <c r="K2105" s="76"/>
      <c r="L2105" s="8"/>
    </row>
    <row r="2106" spans="11:12" x14ac:dyDescent="0.2">
      <c r="K2106" s="76"/>
      <c r="L2106" s="8"/>
    </row>
    <row r="2107" spans="11:12" x14ac:dyDescent="0.2">
      <c r="K2107" s="76"/>
      <c r="L2107" s="8"/>
    </row>
    <row r="2108" spans="11:12" x14ac:dyDescent="0.2">
      <c r="K2108" s="76"/>
      <c r="L2108" s="8"/>
    </row>
    <row r="2109" spans="11:12" x14ac:dyDescent="0.2">
      <c r="K2109" s="76"/>
      <c r="L2109" s="8"/>
    </row>
    <row r="2110" spans="11:12" x14ac:dyDescent="0.2">
      <c r="K2110" s="76"/>
      <c r="L2110" s="8"/>
    </row>
    <row r="2111" spans="11:12" x14ac:dyDescent="0.2">
      <c r="K2111" s="76"/>
      <c r="L2111" s="8"/>
    </row>
    <row r="2112" spans="11:12" x14ac:dyDescent="0.2">
      <c r="K2112" s="76"/>
      <c r="L2112" s="8"/>
    </row>
    <row r="2113" spans="11:12" x14ac:dyDescent="0.2">
      <c r="K2113" s="76"/>
      <c r="L2113" s="8"/>
    </row>
    <row r="2114" spans="11:12" x14ac:dyDescent="0.2">
      <c r="K2114" s="76"/>
      <c r="L2114" s="8"/>
    </row>
    <row r="2115" spans="11:12" x14ac:dyDescent="0.2">
      <c r="K2115" s="76"/>
      <c r="L2115" s="8"/>
    </row>
    <row r="2116" spans="11:12" x14ac:dyDescent="0.2">
      <c r="K2116" s="76"/>
      <c r="L2116" s="8"/>
    </row>
    <row r="2117" spans="11:12" x14ac:dyDescent="0.2">
      <c r="K2117" s="76"/>
      <c r="L2117" s="8"/>
    </row>
    <row r="2118" spans="11:12" x14ac:dyDescent="0.2">
      <c r="K2118" s="76"/>
      <c r="L2118" s="8"/>
    </row>
    <row r="2119" spans="11:12" x14ac:dyDescent="0.2">
      <c r="K2119" s="76"/>
      <c r="L2119" s="8"/>
    </row>
    <row r="2120" spans="11:12" x14ac:dyDescent="0.2">
      <c r="K2120" s="76"/>
      <c r="L2120" s="8"/>
    </row>
    <row r="2121" spans="11:12" x14ac:dyDescent="0.2">
      <c r="K2121" s="76"/>
      <c r="L2121" s="8"/>
    </row>
    <row r="2122" spans="11:12" x14ac:dyDescent="0.2">
      <c r="K2122" s="76"/>
      <c r="L2122" s="8"/>
    </row>
    <row r="2123" spans="11:12" x14ac:dyDescent="0.2">
      <c r="K2123" s="76"/>
      <c r="L2123" s="8"/>
    </row>
    <row r="2124" spans="11:12" x14ac:dyDescent="0.2">
      <c r="K2124" s="76"/>
      <c r="L2124" s="8"/>
    </row>
    <row r="2125" spans="11:12" x14ac:dyDescent="0.2">
      <c r="K2125" s="76"/>
      <c r="L2125" s="8"/>
    </row>
    <row r="2126" spans="11:12" x14ac:dyDescent="0.2">
      <c r="K2126" s="76"/>
      <c r="L2126" s="8"/>
    </row>
    <row r="2127" spans="11:12" x14ac:dyDescent="0.2">
      <c r="K2127" s="76"/>
      <c r="L2127" s="8"/>
    </row>
    <row r="2128" spans="11:12" x14ac:dyDescent="0.2">
      <c r="K2128" s="76"/>
      <c r="L2128" s="8"/>
    </row>
    <row r="2129" spans="11:12" x14ac:dyDescent="0.2">
      <c r="K2129" s="76"/>
      <c r="L2129" s="8"/>
    </row>
    <row r="2130" spans="11:12" x14ac:dyDescent="0.2">
      <c r="K2130" s="76"/>
      <c r="L2130" s="8"/>
    </row>
    <row r="2131" spans="11:12" x14ac:dyDescent="0.2">
      <c r="K2131" s="76"/>
      <c r="L2131" s="8"/>
    </row>
    <row r="2132" spans="11:12" x14ac:dyDescent="0.2">
      <c r="K2132" s="76"/>
      <c r="L2132" s="8"/>
    </row>
    <row r="2133" spans="11:12" x14ac:dyDescent="0.2">
      <c r="K2133" s="76"/>
      <c r="L2133" s="8"/>
    </row>
    <row r="2134" spans="11:12" x14ac:dyDescent="0.2">
      <c r="K2134" s="76"/>
      <c r="L2134" s="8"/>
    </row>
    <row r="2135" spans="11:12" x14ac:dyDescent="0.2">
      <c r="K2135" s="76"/>
      <c r="L2135" s="8"/>
    </row>
    <row r="2136" spans="11:12" x14ac:dyDescent="0.2">
      <c r="K2136" s="76"/>
      <c r="L2136" s="8"/>
    </row>
    <row r="2137" spans="11:12" x14ac:dyDescent="0.2">
      <c r="K2137" s="76"/>
      <c r="L2137" s="8"/>
    </row>
    <row r="2138" spans="11:12" x14ac:dyDescent="0.2">
      <c r="K2138" s="76"/>
      <c r="L2138" s="8"/>
    </row>
    <row r="2139" spans="11:12" x14ac:dyDescent="0.2">
      <c r="K2139" s="76"/>
      <c r="L2139" s="8"/>
    </row>
    <row r="2140" spans="11:12" x14ac:dyDescent="0.2">
      <c r="K2140" s="76"/>
      <c r="L2140" s="8"/>
    </row>
    <row r="2141" spans="11:12" x14ac:dyDescent="0.2">
      <c r="K2141" s="76"/>
      <c r="L2141" s="8"/>
    </row>
    <row r="2142" spans="11:12" x14ac:dyDescent="0.2">
      <c r="K2142" s="76"/>
      <c r="L2142" s="8"/>
    </row>
    <row r="2143" spans="11:12" x14ac:dyDescent="0.2">
      <c r="K2143" s="76"/>
      <c r="L2143" s="8"/>
    </row>
    <row r="2144" spans="11:12" x14ac:dyDescent="0.2">
      <c r="K2144" s="76"/>
      <c r="L2144" s="8"/>
    </row>
    <row r="2145" spans="11:12" x14ac:dyDescent="0.2">
      <c r="K2145" s="76"/>
      <c r="L2145" s="8"/>
    </row>
    <row r="2146" spans="11:12" x14ac:dyDescent="0.2">
      <c r="K2146" s="76"/>
      <c r="L2146" s="8"/>
    </row>
    <row r="2147" spans="11:12" x14ac:dyDescent="0.2">
      <c r="K2147" s="76"/>
      <c r="L2147" s="8"/>
    </row>
    <row r="2148" spans="11:12" x14ac:dyDescent="0.2">
      <c r="K2148" s="76"/>
      <c r="L2148" s="8"/>
    </row>
    <row r="2149" spans="11:12" x14ac:dyDescent="0.2">
      <c r="K2149" s="76"/>
      <c r="L2149" s="8"/>
    </row>
    <row r="2150" spans="11:12" x14ac:dyDescent="0.2">
      <c r="K2150" s="76"/>
      <c r="L2150" s="8"/>
    </row>
    <row r="2151" spans="11:12" x14ac:dyDescent="0.2">
      <c r="K2151" s="76"/>
      <c r="L2151" s="8"/>
    </row>
    <row r="2152" spans="11:12" x14ac:dyDescent="0.2">
      <c r="K2152" s="76"/>
      <c r="L2152" s="8"/>
    </row>
    <row r="2153" spans="11:12" x14ac:dyDescent="0.2">
      <c r="K2153" s="76"/>
      <c r="L2153" s="8"/>
    </row>
    <row r="2154" spans="11:12" x14ac:dyDescent="0.2">
      <c r="K2154" s="76"/>
      <c r="L2154" s="8"/>
    </row>
    <row r="2155" spans="11:12" x14ac:dyDescent="0.2">
      <c r="K2155" s="76"/>
      <c r="L2155" s="8"/>
    </row>
    <row r="2156" spans="11:12" x14ac:dyDescent="0.2">
      <c r="K2156" s="76"/>
      <c r="L2156" s="8"/>
    </row>
    <row r="2157" spans="11:12" x14ac:dyDescent="0.2">
      <c r="K2157" s="76"/>
      <c r="L2157" s="8"/>
    </row>
    <row r="2158" spans="11:12" x14ac:dyDescent="0.2">
      <c r="K2158" s="76"/>
      <c r="L2158" s="8"/>
    </row>
    <row r="2159" spans="11:12" x14ac:dyDescent="0.2">
      <c r="K2159" s="76"/>
      <c r="L2159" s="8"/>
    </row>
    <row r="2160" spans="11:12" x14ac:dyDescent="0.2">
      <c r="K2160" s="76"/>
      <c r="L2160" s="8"/>
    </row>
    <row r="2161" spans="11:12" x14ac:dyDescent="0.2">
      <c r="K2161" s="76"/>
      <c r="L2161" s="8"/>
    </row>
    <row r="2162" spans="11:12" x14ac:dyDescent="0.2">
      <c r="K2162" s="76"/>
      <c r="L2162" s="8"/>
    </row>
    <row r="2163" spans="11:12" x14ac:dyDescent="0.2">
      <c r="K2163" s="76"/>
      <c r="L2163" s="8"/>
    </row>
    <row r="2164" spans="11:12" x14ac:dyDescent="0.2">
      <c r="K2164" s="76"/>
      <c r="L2164" s="8"/>
    </row>
    <row r="2165" spans="11:12" x14ac:dyDescent="0.2">
      <c r="K2165" s="76"/>
      <c r="L2165" s="8"/>
    </row>
    <row r="2166" spans="11:12" x14ac:dyDescent="0.2">
      <c r="K2166" s="76"/>
      <c r="L2166" s="8"/>
    </row>
    <row r="2167" spans="11:12" x14ac:dyDescent="0.2">
      <c r="K2167" s="76"/>
      <c r="L2167" s="8"/>
    </row>
    <row r="2168" spans="11:12" x14ac:dyDescent="0.2">
      <c r="K2168" s="76"/>
      <c r="L2168" s="8"/>
    </row>
    <row r="2169" spans="11:12" x14ac:dyDescent="0.2">
      <c r="K2169" s="76"/>
      <c r="L2169" s="8"/>
    </row>
    <row r="2170" spans="11:12" x14ac:dyDescent="0.2">
      <c r="K2170" s="76"/>
      <c r="L2170" s="8"/>
    </row>
    <row r="2171" spans="11:12" x14ac:dyDescent="0.2">
      <c r="K2171" s="76"/>
      <c r="L2171" s="8"/>
    </row>
    <row r="2172" spans="11:12" x14ac:dyDescent="0.2">
      <c r="K2172" s="76"/>
      <c r="L2172" s="8"/>
    </row>
    <row r="2173" spans="11:12" x14ac:dyDescent="0.2">
      <c r="K2173" s="76"/>
      <c r="L2173" s="8"/>
    </row>
    <row r="2174" spans="11:12" x14ac:dyDescent="0.2">
      <c r="K2174" s="76"/>
      <c r="L2174" s="8"/>
    </row>
    <row r="2175" spans="11:12" x14ac:dyDescent="0.2">
      <c r="K2175" s="76"/>
      <c r="L2175" s="8"/>
    </row>
    <row r="2176" spans="11:12" x14ac:dyDescent="0.2">
      <c r="K2176" s="76"/>
      <c r="L2176" s="8"/>
    </row>
    <row r="2177" spans="11:12" x14ac:dyDescent="0.2">
      <c r="K2177" s="76"/>
      <c r="L2177" s="8"/>
    </row>
    <row r="2178" spans="11:12" x14ac:dyDescent="0.2">
      <c r="K2178" s="76"/>
      <c r="L2178" s="8"/>
    </row>
    <row r="2179" spans="11:12" x14ac:dyDescent="0.2">
      <c r="K2179" s="76"/>
      <c r="L2179" s="8"/>
    </row>
    <row r="2180" spans="11:12" x14ac:dyDescent="0.2">
      <c r="K2180" s="76"/>
      <c r="L2180" s="8"/>
    </row>
    <row r="2181" spans="11:12" x14ac:dyDescent="0.2">
      <c r="K2181" s="76"/>
      <c r="L2181" s="8"/>
    </row>
    <row r="2182" spans="11:12" x14ac:dyDescent="0.2">
      <c r="K2182" s="76"/>
      <c r="L2182" s="8"/>
    </row>
    <row r="2183" spans="11:12" x14ac:dyDescent="0.2">
      <c r="K2183" s="76"/>
      <c r="L2183" s="8"/>
    </row>
    <row r="2184" spans="11:12" x14ac:dyDescent="0.2">
      <c r="K2184" s="76"/>
      <c r="L2184" s="8"/>
    </row>
    <row r="2185" spans="11:12" x14ac:dyDescent="0.2">
      <c r="K2185" s="76"/>
      <c r="L2185" s="8"/>
    </row>
    <row r="2186" spans="11:12" x14ac:dyDescent="0.2">
      <c r="K2186" s="76"/>
      <c r="L2186" s="8"/>
    </row>
    <row r="2187" spans="11:12" x14ac:dyDescent="0.2">
      <c r="K2187" s="76"/>
      <c r="L2187" s="8"/>
    </row>
    <row r="2188" spans="11:12" x14ac:dyDescent="0.2">
      <c r="K2188" s="76"/>
      <c r="L2188" s="8"/>
    </row>
    <row r="2189" spans="11:12" x14ac:dyDescent="0.2">
      <c r="K2189" s="76"/>
      <c r="L2189" s="8"/>
    </row>
    <row r="2190" spans="11:12" x14ac:dyDescent="0.2">
      <c r="K2190" s="76"/>
      <c r="L2190" s="8"/>
    </row>
    <row r="2191" spans="11:12" x14ac:dyDescent="0.2">
      <c r="K2191" s="76"/>
      <c r="L2191" s="8"/>
    </row>
    <row r="2192" spans="11:12" x14ac:dyDescent="0.2">
      <c r="K2192" s="76"/>
      <c r="L2192" s="8"/>
    </row>
    <row r="2193" spans="11:12" x14ac:dyDescent="0.2">
      <c r="K2193" s="76"/>
      <c r="L2193" s="8"/>
    </row>
    <row r="2194" spans="11:12" x14ac:dyDescent="0.2">
      <c r="K2194" s="76"/>
      <c r="L2194" s="8"/>
    </row>
    <row r="2195" spans="11:12" x14ac:dyDescent="0.2">
      <c r="K2195" s="76"/>
      <c r="L2195" s="8"/>
    </row>
    <row r="2196" spans="11:12" x14ac:dyDescent="0.2">
      <c r="K2196" s="76"/>
      <c r="L2196" s="8"/>
    </row>
    <row r="2197" spans="11:12" x14ac:dyDescent="0.2">
      <c r="K2197" s="76"/>
      <c r="L2197" s="8"/>
    </row>
    <row r="2198" spans="11:12" x14ac:dyDescent="0.2">
      <c r="K2198" s="76"/>
      <c r="L2198" s="8"/>
    </row>
    <row r="2199" spans="11:12" x14ac:dyDescent="0.2">
      <c r="K2199" s="76"/>
      <c r="L2199" s="8"/>
    </row>
    <row r="2200" spans="11:12" x14ac:dyDescent="0.2">
      <c r="K2200" s="76"/>
      <c r="L2200" s="8"/>
    </row>
    <row r="2201" spans="11:12" x14ac:dyDescent="0.2">
      <c r="K2201" s="76"/>
      <c r="L2201" s="8"/>
    </row>
    <row r="2202" spans="11:12" x14ac:dyDescent="0.2">
      <c r="K2202" s="76"/>
      <c r="L2202" s="8"/>
    </row>
    <row r="2203" spans="11:12" x14ac:dyDescent="0.2">
      <c r="K2203" s="76"/>
      <c r="L2203" s="8"/>
    </row>
    <row r="2204" spans="11:12" x14ac:dyDescent="0.2">
      <c r="K2204" s="76"/>
      <c r="L2204" s="8"/>
    </row>
    <row r="2205" spans="11:12" x14ac:dyDescent="0.2">
      <c r="K2205" s="76"/>
      <c r="L2205" s="8"/>
    </row>
    <row r="2206" spans="11:12" x14ac:dyDescent="0.2">
      <c r="K2206" s="76"/>
      <c r="L2206" s="8"/>
    </row>
    <row r="2207" spans="11:12" x14ac:dyDescent="0.2">
      <c r="K2207" s="76"/>
      <c r="L2207" s="8"/>
    </row>
    <row r="2208" spans="11:12" x14ac:dyDescent="0.2">
      <c r="K2208" s="76"/>
      <c r="L2208" s="8"/>
    </row>
    <row r="2209" spans="11:12" x14ac:dyDescent="0.2">
      <c r="K2209" s="76"/>
      <c r="L2209" s="8"/>
    </row>
    <row r="2210" spans="11:12" x14ac:dyDescent="0.2">
      <c r="K2210" s="76"/>
      <c r="L2210" s="8"/>
    </row>
    <row r="2211" spans="11:12" x14ac:dyDescent="0.2">
      <c r="K2211" s="76"/>
      <c r="L2211" s="8"/>
    </row>
    <row r="2212" spans="11:12" x14ac:dyDescent="0.2">
      <c r="K2212" s="76"/>
      <c r="L2212" s="8"/>
    </row>
    <row r="2213" spans="11:12" x14ac:dyDescent="0.2">
      <c r="K2213" s="76"/>
      <c r="L2213" s="8"/>
    </row>
    <row r="2214" spans="11:12" x14ac:dyDescent="0.2">
      <c r="K2214" s="76"/>
      <c r="L2214" s="8"/>
    </row>
    <row r="2215" spans="11:12" x14ac:dyDescent="0.2">
      <c r="K2215" s="76"/>
      <c r="L2215" s="8"/>
    </row>
    <row r="2216" spans="11:12" x14ac:dyDescent="0.2">
      <c r="K2216" s="76"/>
      <c r="L2216" s="8"/>
    </row>
    <row r="2217" spans="11:12" x14ac:dyDescent="0.2">
      <c r="K2217" s="76"/>
      <c r="L2217" s="8"/>
    </row>
    <row r="2218" spans="11:12" x14ac:dyDescent="0.2">
      <c r="K2218" s="76"/>
      <c r="L2218" s="8"/>
    </row>
    <row r="2219" spans="11:12" x14ac:dyDescent="0.2">
      <c r="K2219" s="76"/>
      <c r="L2219" s="8"/>
    </row>
    <row r="2220" spans="11:12" x14ac:dyDescent="0.2">
      <c r="K2220" s="76"/>
      <c r="L2220" s="8"/>
    </row>
    <row r="2221" spans="11:12" x14ac:dyDescent="0.2">
      <c r="K2221" s="76"/>
      <c r="L2221" s="8"/>
    </row>
    <row r="2222" spans="11:12" x14ac:dyDescent="0.2">
      <c r="K2222" s="76"/>
      <c r="L2222" s="8"/>
    </row>
    <row r="2223" spans="11:12" x14ac:dyDescent="0.2">
      <c r="K2223" s="76"/>
      <c r="L2223" s="8"/>
    </row>
    <row r="2224" spans="11:12" x14ac:dyDescent="0.2">
      <c r="K2224" s="76"/>
      <c r="L2224" s="8"/>
    </row>
    <row r="2225" spans="11:12" x14ac:dyDescent="0.2">
      <c r="K2225" s="76"/>
      <c r="L2225" s="8"/>
    </row>
    <row r="2226" spans="11:12" x14ac:dyDescent="0.2">
      <c r="K2226" s="76"/>
      <c r="L2226" s="8"/>
    </row>
    <row r="2227" spans="11:12" x14ac:dyDescent="0.2">
      <c r="K2227" s="76"/>
      <c r="L2227" s="8"/>
    </row>
    <row r="2228" spans="11:12" x14ac:dyDescent="0.2">
      <c r="K2228" s="76"/>
      <c r="L2228" s="8"/>
    </row>
    <row r="2229" spans="11:12" x14ac:dyDescent="0.2">
      <c r="K2229" s="76"/>
      <c r="L2229" s="8"/>
    </row>
    <row r="2230" spans="11:12" x14ac:dyDescent="0.2">
      <c r="K2230" s="76"/>
      <c r="L2230" s="8"/>
    </row>
    <row r="2231" spans="11:12" x14ac:dyDescent="0.2">
      <c r="K2231" s="76"/>
      <c r="L2231" s="8"/>
    </row>
    <row r="2232" spans="11:12" x14ac:dyDescent="0.2">
      <c r="K2232" s="76"/>
      <c r="L2232" s="8"/>
    </row>
    <row r="2233" spans="11:12" x14ac:dyDescent="0.2">
      <c r="K2233" s="76"/>
      <c r="L2233" s="8"/>
    </row>
    <row r="2234" spans="11:12" x14ac:dyDescent="0.2">
      <c r="K2234" s="76"/>
      <c r="L2234" s="8"/>
    </row>
    <row r="2235" spans="11:12" x14ac:dyDescent="0.2">
      <c r="K2235" s="76"/>
      <c r="L2235" s="8"/>
    </row>
    <row r="2236" spans="11:12" x14ac:dyDescent="0.2">
      <c r="K2236" s="76"/>
      <c r="L2236" s="8"/>
    </row>
    <row r="2237" spans="11:12" x14ac:dyDescent="0.2">
      <c r="K2237" s="76"/>
      <c r="L2237" s="8"/>
    </row>
    <row r="2238" spans="11:12" x14ac:dyDescent="0.2">
      <c r="K2238" s="76"/>
      <c r="L2238" s="8"/>
    </row>
    <row r="2239" spans="11:12" x14ac:dyDescent="0.2">
      <c r="K2239" s="76"/>
      <c r="L2239" s="8"/>
    </row>
    <row r="2240" spans="11:12" x14ac:dyDescent="0.2">
      <c r="K2240" s="76"/>
      <c r="L2240" s="8"/>
    </row>
    <row r="2241" spans="11:12" x14ac:dyDescent="0.2">
      <c r="K2241" s="76"/>
      <c r="L2241" s="8"/>
    </row>
    <row r="2242" spans="11:12" x14ac:dyDescent="0.2">
      <c r="K2242" s="76"/>
      <c r="L2242" s="8"/>
    </row>
    <row r="2243" spans="11:12" x14ac:dyDescent="0.2">
      <c r="K2243" s="76"/>
      <c r="L2243" s="8"/>
    </row>
    <row r="2244" spans="11:12" x14ac:dyDescent="0.2">
      <c r="K2244" s="76"/>
      <c r="L2244" s="8"/>
    </row>
    <row r="2245" spans="11:12" x14ac:dyDescent="0.2">
      <c r="K2245" s="76"/>
      <c r="L2245" s="8"/>
    </row>
    <row r="2246" spans="11:12" x14ac:dyDescent="0.2">
      <c r="K2246" s="76"/>
      <c r="L2246" s="8"/>
    </row>
    <row r="2247" spans="11:12" x14ac:dyDescent="0.2">
      <c r="K2247" s="76"/>
      <c r="L2247" s="8"/>
    </row>
    <row r="2248" spans="11:12" x14ac:dyDescent="0.2">
      <c r="K2248" s="76"/>
      <c r="L2248" s="8"/>
    </row>
    <row r="2249" spans="11:12" x14ac:dyDescent="0.2">
      <c r="K2249" s="76"/>
      <c r="L2249" s="8"/>
    </row>
    <row r="2250" spans="11:12" x14ac:dyDescent="0.2">
      <c r="K2250" s="76"/>
      <c r="L2250" s="8"/>
    </row>
    <row r="2251" spans="11:12" x14ac:dyDescent="0.2">
      <c r="K2251" s="76"/>
      <c r="L2251" s="8"/>
    </row>
    <row r="2252" spans="11:12" x14ac:dyDescent="0.2">
      <c r="K2252" s="76"/>
      <c r="L2252" s="8"/>
    </row>
    <row r="2253" spans="11:12" x14ac:dyDescent="0.2">
      <c r="K2253" s="76"/>
      <c r="L2253" s="8"/>
    </row>
    <row r="2254" spans="11:12" x14ac:dyDescent="0.2">
      <c r="K2254" s="76"/>
      <c r="L2254" s="8"/>
    </row>
    <row r="2255" spans="11:12" x14ac:dyDescent="0.2">
      <c r="K2255" s="76"/>
      <c r="L2255" s="8"/>
    </row>
    <row r="2256" spans="11:12" x14ac:dyDescent="0.2">
      <c r="K2256" s="76"/>
      <c r="L2256" s="8"/>
    </row>
    <row r="2257" spans="11:12" x14ac:dyDescent="0.2">
      <c r="K2257" s="76"/>
      <c r="L2257" s="8"/>
    </row>
    <row r="2258" spans="11:12" x14ac:dyDescent="0.2">
      <c r="K2258" s="76"/>
      <c r="L2258" s="8"/>
    </row>
    <row r="2259" spans="11:12" x14ac:dyDescent="0.2">
      <c r="K2259" s="76"/>
      <c r="L2259" s="8"/>
    </row>
    <row r="2260" spans="11:12" x14ac:dyDescent="0.2">
      <c r="K2260" s="76"/>
      <c r="L2260" s="8"/>
    </row>
    <row r="2261" spans="11:12" x14ac:dyDescent="0.2">
      <c r="K2261" s="76"/>
      <c r="L2261" s="8"/>
    </row>
    <row r="2262" spans="11:12" x14ac:dyDescent="0.2">
      <c r="K2262" s="76"/>
      <c r="L2262" s="8"/>
    </row>
    <row r="2263" spans="11:12" x14ac:dyDescent="0.2">
      <c r="K2263" s="76"/>
      <c r="L2263" s="8"/>
    </row>
    <row r="2264" spans="11:12" x14ac:dyDescent="0.2">
      <c r="K2264" s="76"/>
      <c r="L2264" s="8"/>
    </row>
    <row r="2265" spans="11:12" x14ac:dyDescent="0.2">
      <c r="K2265" s="76"/>
      <c r="L2265" s="8"/>
    </row>
    <row r="2266" spans="11:12" x14ac:dyDescent="0.2">
      <c r="K2266" s="76"/>
      <c r="L2266" s="8"/>
    </row>
    <row r="2267" spans="11:12" x14ac:dyDescent="0.2">
      <c r="K2267" s="76"/>
      <c r="L2267" s="8"/>
    </row>
    <row r="2268" spans="11:12" x14ac:dyDescent="0.2">
      <c r="K2268" s="76"/>
      <c r="L2268" s="8"/>
    </row>
    <row r="2269" spans="11:12" x14ac:dyDescent="0.2">
      <c r="K2269" s="76"/>
      <c r="L2269" s="8"/>
    </row>
    <row r="2270" spans="11:12" x14ac:dyDescent="0.2">
      <c r="K2270" s="76"/>
      <c r="L2270" s="8"/>
    </row>
    <row r="2271" spans="11:12" x14ac:dyDescent="0.2">
      <c r="K2271" s="76"/>
      <c r="L2271" s="8"/>
    </row>
    <row r="2272" spans="11:12" x14ac:dyDescent="0.2">
      <c r="K2272" s="76"/>
      <c r="L2272" s="8"/>
    </row>
    <row r="2273" spans="11:12" x14ac:dyDescent="0.2">
      <c r="K2273" s="76"/>
      <c r="L2273" s="8"/>
    </row>
    <row r="2274" spans="11:12" x14ac:dyDescent="0.2">
      <c r="K2274" s="76"/>
      <c r="L2274" s="8"/>
    </row>
    <row r="2275" spans="11:12" x14ac:dyDescent="0.2">
      <c r="K2275" s="76"/>
      <c r="L2275" s="8"/>
    </row>
    <row r="2276" spans="11:12" x14ac:dyDescent="0.2">
      <c r="K2276" s="76"/>
      <c r="L2276" s="8"/>
    </row>
    <row r="2277" spans="11:12" x14ac:dyDescent="0.2">
      <c r="K2277" s="76"/>
      <c r="L2277" s="8"/>
    </row>
    <row r="2278" spans="11:12" x14ac:dyDescent="0.2">
      <c r="K2278" s="76"/>
      <c r="L2278" s="8"/>
    </row>
    <row r="2279" spans="11:12" x14ac:dyDescent="0.2">
      <c r="K2279" s="76"/>
      <c r="L2279" s="8"/>
    </row>
    <row r="2280" spans="11:12" x14ac:dyDescent="0.2">
      <c r="K2280" s="76"/>
      <c r="L2280" s="8"/>
    </row>
    <row r="2281" spans="11:12" x14ac:dyDescent="0.2">
      <c r="K2281" s="76"/>
      <c r="L2281" s="8"/>
    </row>
    <row r="2282" spans="11:12" x14ac:dyDescent="0.2">
      <c r="K2282" s="76"/>
      <c r="L2282" s="8"/>
    </row>
    <row r="2283" spans="11:12" x14ac:dyDescent="0.2">
      <c r="K2283" s="76"/>
      <c r="L2283" s="8"/>
    </row>
    <row r="2284" spans="11:12" x14ac:dyDescent="0.2">
      <c r="K2284" s="76"/>
      <c r="L2284" s="8"/>
    </row>
    <row r="2285" spans="11:12" x14ac:dyDescent="0.2">
      <c r="K2285" s="76"/>
      <c r="L2285" s="8"/>
    </row>
    <row r="2286" spans="11:12" x14ac:dyDescent="0.2">
      <c r="K2286" s="76"/>
      <c r="L2286" s="8"/>
    </row>
    <row r="2287" spans="11:12" x14ac:dyDescent="0.2">
      <c r="K2287" s="76"/>
      <c r="L2287" s="8"/>
    </row>
    <row r="2288" spans="11:12" x14ac:dyDescent="0.2">
      <c r="K2288" s="76"/>
      <c r="L2288" s="8"/>
    </row>
    <row r="2289" spans="11:12" x14ac:dyDescent="0.2">
      <c r="K2289" s="76"/>
      <c r="L2289" s="8"/>
    </row>
    <row r="2290" spans="11:12" x14ac:dyDescent="0.2">
      <c r="K2290" s="76"/>
      <c r="L2290" s="8"/>
    </row>
    <row r="2291" spans="11:12" x14ac:dyDescent="0.2">
      <c r="K2291" s="76"/>
      <c r="L2291" s="8"/>
    </row>
    <row r="2292" spans="11:12" x14ac:dyDescent="0.2">
      <c r="K2292" s="76"/>
      <c r="L2292" s="8"/>
    </row>
    <row r="2293" spans="11:12" x14ac:dyDescent="0.2">
      <c r="K2293" s="76"/>
      <c r="L2293" s="8"/>
    </row>
    <row r="2294" spans="11:12" x14ac:dyDescent="0.2">
      <c r="K2294" s="76"/>
      <c r="L2294" s="8"/>
    </row>
    <row r="2295" spans="11:12" x14ac:dyDescent="0.2">
      <c r="K2295" s="76"/>
      <c r="L2295" s="8"/>
    </row>
    <row r="2296" spans="11:12" x14ac:dyDescent="0.2">
      <c r="K2296" s="76"/>
      <c r="L2296" s="8"/>
    </row>
    <row r="2297" spans="11:12" x14ac:dyDescent="0.2">
      <c r="K2297" s="76"/>
      <c r="L2297" s="8"/>
    </row>
    <row r="2298" spans="11:12" x14ac:dyDescent="0.2">
      <c r="K2298" s="76"/>
      <c r="L2298" s="8"/>
    </row>
    <row r="2299" spans="11:12" x14ac:dyDescent="0.2">
      <c r="K2299" s="76"/>
      <c r="L2299" s="8"/>
    </row>
    <row r="2300" spans="11:12" x14ac:dyDescent="0.2">
      <c r="K2300" s="76"/>
      <c r="L2300" s="8"/>
    </row>
    <row r="2301" spans="11:12" x14ac:dyDescent="0.2">
      <c r="K2301" s="76"/>
      <c r="L2301" s="8"/>
    </row>
    <row r="2302" spans="11:12" x14ac:dyDescent="0.2">
      <c r="K2302" s="76"/>
      <c r="L2302" s="8"/>
    </row>
    <row r="2303" spans="11:12" x14ac:dyDescent="0.2">
      <c r="K2303" s="76"/>
      <c r="L2303" s="8"/>
    </row>
    <row r="2304" spans="11:12" x14ac:dyDescent="0.2">
      <c r="K2304" s="76"/>
      <c r="L2304" s="8"/>
    </row>
    <row r="2305" spans="11:12" x14ac:dyDescent="0.2">
      <c r="K2305" s="76"/>
      <c r="L2305" s="8"/>
    </row>
    <row r="2306" spans="11:12" x14ac:dyDescent="0.2">
      <c r="K2306" s="76"/>
      <c r="L2306" s="8"/>
    </row>
    <row r="2307" spans="11:12" x14ac:dyDescent="0.2">
      <c r="K2307" s="76"/>
      <c r="L2307" s="8"/>
    </row>
    <row r="2308" spans="11:12" x14ac:dyDescent="0.2">
      <c r="K2308" s="76"/>
      <c r="L2308" s="8"/>
    </row>
    <row r="2309" spans="11:12" x14ac:dyDescent="0.2">
      <c r="K2309" s="76"/>
      <c r="L2309" s="8"/>
    </row>
    <row r="2310" spans="11:12" x14ac:dyDescent="0.2">
      <c r="K2310" s="76"/>
      <c r="L2310" s="8"/>
    </row>
    <row r="2311" spans="11:12" x14ac:dyDescent="0.2">
      <c r="K2311" s="76"/>
      <c r="L2311" s="8"/>
    </row>
    <row r="2312" spans="11:12" x14ac:dyDescent="0.2">
      <c r="K2312" s="76"/>
      <c r="L2312" s="8"/>
    </row>
    <row r="2313" spans="11:12" x14ac:dyDescent="0.2">
      <c r="K2313" s="76"/>
      <c r="L2313" s="8"/>
    </row>
    <row r="2314" spans="11:12" x14ac:dyDescent="0.2">
      <c r="K2314" s="76"/>
      <c r="L2314" s="8"/>
    </row>
    <row r="2315" spans="11:12" x14ac:dyDescent="0.2">
      <c r="K2315" s="76"/>
      <c r="L2315" s="8"/>
    </row>
    <row r="2316" spans="11:12" x14ac:dyDescent="0.2">
      <c r="K2316" s="76"/>
      <c r="L2316" s="8"/>
    </row>
    <row r="2317" spans="11:12" x14ac:dyDescent="0.2">
      <c r="K2317" s="76"/>
      <c r="L2317" s="8"/>
    </row>
    <row r="2318" spans="11:12" x14ac:dyDescent="0.2">
      <c r="K2318" s="76"/>
      <c r="L2318" s="8"/>
    </row>
    <row r="2319" spans="11:12" x14ac:dyDescent="0.2">
      <c r="K2319" s="76"/>
      <c r="L2319" s="8"/>
    </row>
    <row r="2320" spans="11:12" x14ac:dyDescent="0.2">
      <c r="K2320" s="76"/>
      <c r="L2320" s="8"/>
    </row>
    <row r="2321" spans="11:12" x14ac:dyDescent="0.2">
      <c r="K2321" s="76"/>
      <c r="L2321" s="8"/>
    </row>
    <row r="2322" spans="11:12" x14ac:dyDescent="0.2">
      <c r="K2322" s="76"/>
      <c r="L2322" s="8"/>
    </row>
    <row r="2323" spans="11:12" x14ac:dyDescent="0.2">
      <c r="K2323" s="76"/>
      <c r="L2323" s="8"/>
    </row>
    <row r="2324" spans="11:12" x14ac:dyDescent="0.2">
      <c r="K2324" s="76"/>
      <c r="L2324" s="8"/>
    </row>
    <row r="2325" spans="11:12" x14ac:dyDescent="0.2">
      <c r="K2325" s="76"/>
      <c r="L2325" s="8"/>
    </row>
    <row r="2326" spans="11:12" x14ac:dyDescent="0.2">
      <c r="K2326" s="76"/>
      <c r="L2326" s="8"/>
    </row>
    <row r="2327" spans="11:12" x14ac:dyDescent="0.2">
      <c r="K2327" s="76"/>
      <c r="L2327" s="8"/>
    </row>
    <row r="2328" spans="11:12" x14ac:dyDescent="0.2">
      <c r="K2328" s="76"/>
      <c r="L2328" s="8"/>
    </row>
    <row r="2329" spans="11:12" x14ac:dyDescent="0.2">
      <c r="K2329" s="76"/>
      <c r="L2329" s="8"/>
    </row>
    <row r="2330" spans="11:12" x14ac:dyDescent="0.2">
      <c r="K2330" s="76"/>
      <c r="L2330" s="8"/>
    </row>
    <row r="2331" spans="11:12" x14ac:dyDescent="0.2">
      <c r="K2331" s="76"/>
      <c r="L2331" s="8"/>
    </row>
    <row r="2332" spans="11:12" x14ac:dyDescent="0.2">
      <c r="K2332" s="76"/>
      <c r="L2332" s="8"/>
    </row>
    <row r="2333" spans="11:12" x14ac:dyDescent="0.2">
      <c r="K2333" s="76"/>
      <c r="L2333" s="8"/>
    </row>
    <row r="2334" spans="11:12" x14ac:dyDescent="0.2">
      <c r="K2334" s="76"/>
      <c r="L2334" s="8"/>
    </row>
    <row r="2335" spans="11:12" x14ac:dyDescent="0.2">
      <c r="K2335" s="76"/>
      <c r="L2335" s="8"/>
    </row>
    <row r="2336" spans="11:12" x14ac:dyDescent="0.2">
      <c r="K2336" s="76"/>
      <c r="L2336" s="8"/>
    </row>
    <row r="2337" spans="11:12" x14ac:dyDescent="0.2">
      <c r="K2337" s="76"/>
      <c r="L2337" s="8"/>
    </row>
    <row r="2338" spans="11:12" x14ac:dyDescent="0.2">
      <c r="K2338" s="76"/>
      <c r="L2338" s="8"/>
    </row>
    <row r="2339" spans="11:12" x14ac:dyDescent="0.2">
      <c r="K2339" s="76"/>
      <c r="L2339" s="8"/>
    </row>
    <row r="2340" spans="11:12" x14ac:dyDescent="0.2">
      <c r="K2340" s="76"/>
      <c r="L2340" s="8"/>
    </row>
    <row r="2341" spans="11:12" x14ac:dyDescent="0.2">
      <c r="K2341" s="76"/>
      <c r="L2341" s="8"/>
    </row>
    <row r="2342" spans="11:12" x14ac:dyDescent="0.2">
      <c r="K2342" s="76"/>
      <c r="L2342" s="8"/>
    </row>
    <row r="2343" spans="11:12" x14ac:dyDescent="0.2">
      <c r="K2343" s="76"/>
      <c r="L2343" s="8"/>
    </row>
    <row r="2344" spans="11:12" x14ac:dyDescent="0.2">
      <c r="K2344" s="76"/>
      <c r="L2344" s="8"/>
    </row>
    <row r="2345" spans="11:12" x14ac:dyDescent="0.2">
      <c r="K2345" s="76"/>
      <c r="L2345" s="8"/>
    </row>
    <row r="2346" spans="11:12" x14ac:dyDescent="0.2">
      <c r="K2346" s="76"/>
      <c r="L2346" s="8"/>
    </row>
    <row r="2347" spans="11:12" x14ac:dyDescent="0.2">
      <c r="K2347" s="76"/>
      <c r="L2347" s="8"/>
    </row>
    <row r="2348" spans="11:12" x14ac:dyDescent="0.2">
      <c r="K2348" s="76"/>
      <c r="L2348" s="8"/>
    </row>
    <row r="2349" spans="11:12" x14ac:dyDescent="0.2">
      <c r="K2349" s="76"/>
      <c r="L2349" s="8"/>
    </row>
    <row r="2350" spans="11:12" x14ac:dyDescent="0.2">
      <c r="K2350" s="76"/>
      <c r="L2350" s="8"/>
    </row>
    <row r="2351" spans="11:12" x14ac:dyDescent="0.2">
      <c r="K2351" s="76"/>
      <c r="L2351" s="8"/>
    </row>
    <row r="2352" spans="11:12" x14ac:dyDescent="0.2">
      <c r="K2352" s="76"/>
      <c r="L2352" s="8"/>
    </row>
    <row r="2353" spans="11:12" x14ac:dyDescent="0.2">
      <c r="K2353" s="76"/>
      <c r="L2353" s="8"/>
    </row>
    <row r="2354" spans="11:12" x14ac:dyDescent="0.2">
      <c r="K2354" s="76"/>
      <c r="L2354" s="8"/>
    </row>
    <row r="2355" spans="11:12" x14ac:dyDescent="0.2">
      <c r="K2355" s="76"/>
      <c r="L2355" s="8"/>
    </row>
    <row r="2356" spans="11:12" x14ac:dyDescent="0.2">
      <c r="K2356" s="76"/>
      <c r="L2356" s="8"/>
    </row>
    <row r="2357" spans="11:12" x14ac:dyDescent="0.2">
      <c r="K2357" s="76"/>
      <c r="L2357" s="8"/>
    </row>
    <row r="2358" spans="11:12" x14ac:dyDescent="0.2">
      <c r="K2358" s="76"/>
      <c r="L2358" s="8"/>
    </row>
    <row r="2359" spans="11:12" x14ac:dyDescent="0.2">
      <c r="K2359" s="76"/>
      <c r="L2359" s="8"/>
    </row>
    <row r="2360" spans="11:12" x14ac:dyDescent="0.2">
      <c r="K2360" s="76"/>
      <c r="L2360" s="8"/>
    </row>
    <row r="2361" spans="11:12" x14ac:dyDescent="0.2">
      <c r="K2361" s="76"/>
      <c r="L2361" s="8"/>
    </row>
    <row r="2362" spans="11:12" x14ac:dyDescent="0.2">
      <c r="K2362" s="76"/>
      <c r="L2362" s="8"/>
    </row>
    <row r="2363" spans="11:12" x14ac:dyDescent="0.2">
      <c r="K2363" s="76"/>
      <c r="L2363" s="8"/>
    </row>
    <row r="2364" spans="11:12" x14ac:dyDescent="0.2">
      <c r="K2364" s="76"/>
      <c r="L2364" s="8"/>
    </row>
    <row r="2365" spans="11:12" x14ac:dyDescent="0.2">
      <c r="K2365" s="76"/>
      <c r="L2365" s="8"/>
    </row>
    <row r="2366" spans="11:12" x14ac:dyDescent="0.2">
      <c r="K2366" s="76"/>
      <c r="L2366" s="8"/>
    </row>
    <row r="2367" spans="11:12" x14ac:dyDescent="0.2">
      <c r="K2367" s="76"/>
      <c r="L2367" s="8"/>
    </row>
    <row r="2368" spans="11:12" x14ac:dyDescent="0.2">
      <c r="K2368" s="76"/>
      <c r="L2368" s="8"/>
    </row>
    <row r="2369" spans="11:12" x14ac:dyDescent="0.2">
      <c r="K2369" s="76"/>
      <c r="L2369" s="8"/>
    </row>
    <row r="2370" spans="11:12" x14ac:dyDescent="0.2">
      <c r="K2370" s="76"/>
      <c r="L2370" s="8"/>
    </row>
    <row r="2371" spans="11:12" x14ac:dyDescent="0.2">
      <c r="K2371" s="76"/>
      <c r="L2371" s="8"/>
    </row>
    <row r="2372" spans="11:12" x14ac:dyDescent="0.2">
      <c r="K2372" s="76"/>
      <c r="L2372" s="8"/>
    </row>
    <row r="2373" spans="11:12" x14ac:dyDescent="0.2">
      <c r="K2373" s="76"/>
      <c r="L2373" s="8"/>
    </row>
    <row r="2374" spans="11:12" x14ac:dyDescent="0.2">
      <c r="K2374" s="76"/>
      <c r="L2374" s="8"/>
    </row>
    <row r="2375" spans="11:12" x14ac:dyDescent="0.2">
      <c r="K2375" s="76"/>
      <c r="L2375" s="8"/>
    </row>
    <row r="2376" spans="11:12" x14ac:dyDescent="0.2">
      <c r="K2376" s="76"/>
      <c r="L2376" s="8"/>
    </row>
    <row r="2377" spans="11:12" x14ac:dyDescent="0.2">
      <c r="K2377" s="76"/>
      <c r="L2377" s="8"/>
    </row>
    <row r="2378" spans="11:12" x14ac:dyDescent="0.2">
      <c r="K2378" s="76"/>
      <c r="L2378" s="8"/>
    </row>
    <row r="2379" spans="11:12" x14ac:dyDescent="0.2">
      <c r="K2379" s="76"/>
      <c r="L2379" s="8"/>
    </row>
    <row r="2380" spans="11:12" x14ac:dyDescent="0.2">
      <c r="K2380" s="76"/>
      <c r="L2380" s="8"/>
    </row>
    <row r="2381" spans="11:12" x14ac:dyDescent="0.2">
      <c r="K2381" s="76"/>
      <c r="L2381" s="8"/>
    </row>
    <row r="2382" spans="11:12" x14ac:dyDescent="0.2">
      <c r="K2382" s="76"/>
      <c r="L2382" s="8"/>
    </row>
    <row r="2383" spans="11:12" x14ac:dyDescent="0.2">
      <c r="K2383" s="76"/>
      <c r="L2383" s="8"/>
    </row>
    <row r="2384" spans="11:12" x14ac:dyDescent="0.2">
      <c r="K2384" s="76"/>
      <c r="L2384" s="8"/>
    </row>
    <row r="2385" spans="11:12" x14ac:dyDescent="0.2">
      <c r="K2385" s="76"/>
      <c r="L2385" s="8"/>
    </row>
    <row r="2386" spans="11:12" x14ac:dyDescent="0.2">
      <c r="K2386" s="76"/>
      <c r="L2386" s="8"/>
    </row>
    <row r="2387" spans="11:12" x14ac:dyDescent="0.2">
      <c r="K2387" s="76"/>
      <c r="L2387" s="8"/>
    </row>
    <row r="2388" spans="11:12" x14ac:dyDescent="0.2">
      <c r="K2388" s="76"/>
      <c r="L2388" s="8"/>
    </row>
    <row r="2389" spans="11:12" x14ac:dyDescent="0.2">
      <c r="K2389" s="76"/>
      <c r="L2389" s="8"/>
    </row>
    <row r="2390" spans="11:12" x14ac:dyDescent="0.2">
      <c r="K2390" s="76"/>
      <c r="L2390" s="8"/>
    </row>
    <row r="2391" spans="11:12" x14ac:dyDescent="0.2">
      <c r="K2391" s="76"/>
      <c r="L2391" s="8"/>
    </row>
    <row r="2392" spans="11:12" x14ac:dyDescent="0.2">
      <c r="K2392" s="76"/>
      <c r="L2392" s="8"/>
    </row>
    <row r="2393" spans="11:12" x14ac:dyDescent="0.2">
      <c r="K2393" s="76"/>
      <c r="L2393" s="8"/>
    </row>
    <row r="2394" spans="11:12" x14ac:dyDescent="0.2">
      <c r="K2394" s="76"/>
      <c r="L2394" s="8"/>
    </row>
    <row r="2395" spans="11:12" x14ac:dyDescent="0.2">
      <c r="K2395" s="76"/>
      <c r="L2395" s="8"/>
    </row>
    <row r="2396" spans="11:12" x14ac:dyDescent="0.2">
      <c r="K2396" s="76"/>
      <c r="L2396" s="8"/>
    </row>
    <row r="2397" spans="11:12" x14ac:dyDescent="0.2">
      <c r="K2397" s="76"/>
      <c r="L2397" s="8"/>
    </row>
    <row r="2398" spans="11:12" x14ac:dyDescent="0.2">
      <c r="K2398" s="76"/>
      <c r="L2398" s="8"/>
    </row>
    <row r="2399" spans="11:12" x14ac:dyDescent="0.2">
      <c r="K2399" s="76"/>
      <c r="L2399" s="8"/>
    </row>
    <row r="2400" spans="11:12" x14ac:dyDescent="0.2">
      <c r="K2400" s="76"/>
      <c r="L2400" s="8"/>
    </row>
    <row r="2401" spans="11:12" x14ac:dyDescent="0.2">
      <c r="K2401" s="76"/>
      <c r="L2401" s="8"/>
    </row>
    <row r="2402" spans="11:12" x14ac:dyDescent="0.2">
      <c r="K2402" s="76"/>
      <c r="L2402" s="8"/>
    </row>
    <row r="2403" spans="11:12" x14ac:dyDescent="0.2">
      <c r="K2403" s="76"/>
      <c r="L2403" s="8"/>
    </row>
    <row r="2404" spans="11:12" x14ac:dyDescent="0.2">
      <c r="K2404" s="76"/>
      <c r="L2404" s="8"/>
    </row>
    <row r="2405" spans="11:12" x14ac:dyDescent="0.2">
      <c r="K2405" s="76"/>
      <c r="L2405" s="8"/>
    </row>
    <row r="2406" spans="11:12" x14ac:dyDescent="0.2">
      <c r="K2406" s="76"/>
      <c r="L2406" s="8"/>
    </row>
    <row r="2407" spans="11:12" x14ac:dyDescent="0.2">
      <c r="K2407" s="76"/>
      <c r="L2407" s="8"/>
    </row>
    <row r="2408" spans="11:12" x14ac:dyDescent="0.2">
      <c r="K2408" s="76"/>
      <c r="L2408" s="8"/>
    </row>
    <row r="2409" spans="11:12" x14ac:dyDescent="0.2">
      <c r="K2409" s="76"/>
      <c r="L2409" s="8"/>
    </row>
    <row r="2410" spans="11:12" x14ac:dyDescent="0.2">
      <c r="K2410" s="76"/>
      <c r="L2410" s="8"/>
    </row>
    <row r="2411" spans="11:12" x14ac:dyDescent="0.2">
      <c r="K2411" s="76"/>
      <c r="L2411" s="8"/>
    </row>
    <row r="2412" spans="11:12" x14ac:dyDescent="0.2">
      <c r="K2412" s="76"/>
      <c r="L2412" s="8"/>
    </row>
    <row r="2413" spans="11:12" x14ac:dyDescent="0.2">
      <c r="K2413" s="76"/>
      <c r="L2413" s="8"/>
    </row>
    <row r="2414" spans="11:12" x14ac:dyDescent="0.2">
      <c r="K2414" s="76"/>
      <c r="L2414" s="8"/>
    </row>
    <row r="2415" spans="11:12" x14ac:dyDescent="0.2">
      <c r="K2415" s="76"/>
      <c r="L2415" s="8"/>
    </row>
    <row r="2416" spans="11:12" x14ac:dyDescent="0.2">
      <c r="K2416" s="76"/>
      <c r="L2416" s="8"/>
    </row>
    <row r="2417" spans="11:12" x14ac:dyDescent="0.2">
      <c r="K2417" s="76"/>
      <c r="L2417" s="8"/>
    </row>
    <row r="2418" spans="11:12" x14ac:dyDescent="0.2">
      <c r="K2418" s="76"/>
      <c r="L2418" s="8"/>
    </row>
    <row r="2419" spans="11:12" x14ac:dyDescent="0.2">
      <c r="K2419" s="76"/>
      <c r="L2419" s="8"/>
    </row>
    <row r="2420" spans="11:12" x14ac:dyDescent="0.2">
      <c r="K2420" s="76"/>
      <c r="L2420" s="8"/>
    </row>
    <row r="2421" spans="11:12" x14ac:dyDescent="0.2">
      <c r="K2421" s="76"/>
      <c r="L2421" s="8"/>
    </row>
    <row r="2422" spans="11:12" x14ac:dyDescent="0.2">
      <c r="K2422" s="76"/>
      <c r="L2422" s="8"/>
    </row>
    <row r="2423" spans="11:12" x14ac:dyDescent="0.2">
      <c r="K2423" s="76"/>
      <c r="L2423" s="8"/>
    </row>
    <row r="2424" spans="11:12" x14ac:dyDescent="0.2">
      <c r="K2424" s="76"/>
      <c r="L2424" s="8"/>
    </row>
    <row r="2425" spans="11:12" x14ac:dyDescent="0.2">
      <c r="K2425" s="76"/>
      <c r="L2425" s="8"/>
    </row>
    <row r="2426" spans="11:12" x14ac:dyDescent="0.2">
      <c r="K2426" s="76"/>
      <c r="L2426" s="8"/>
    </row>
    <row r="2427" spans="11:12" x14ac:dyDescent="0.2">
      <c r="K2427" s="76"/>
      <c r="L2427" s="8"/>
    </row>
    <row r="2428" spans="11:12" x14ac:dyDescent="0.2">
      <c r="K2428" s="76"/>
      <c r="L2428" s="8"/>
    </row>
    <row r="2429" spans="11:12" x14ac:dyDescent="0.2">
      <c r="K2429" s="76"/>
      <c r="L2429" s="8"/>
    </row>
    <row r="2430" spans="11:12" x14ac:dyDescent="0.2">
      <c r="K2430" s="76"/>
      <c r="L2430" s="8"/>
    </row>
    <row r="2431" spans="11:12" x14ac:dyDescent="0.2">
      <c r="K2431" s="76"/>
      <c r="L2431" s="8"/>
    </row>
    <row r="2432" spans="11:12" x14ac:dyDescent="0.2">
      <c r="K2432" s="76"/>
      <c r="L2432" s="8"/>
    </row>
    <row r="2433" spans="11:12" x14ac:dyDescent="0.2">
      <c r="K2433" s="76"/>
      <c r="L2433" s="8"/>
    </row>
    <row r="2434" spans="11:12" x14ac:dyDescent="0.2">
      <c r="K2434" s="76"/>
      <c r="L2434" s="8"/>
    </row>
    <row r="2435" spans="11:12" x14ac:dyDescent="0.2">
      <c r="K2435" s="76"/>
      <c r="L2435" s="8"/>
    </row>
    <row r="2436" spans="11:12" x14ac:dyDescent="0.2">
      <c r="K2436" s="76"/>
      <c r="L2436" s="8"/>
    </row>
    <row r="2437" spans="11:12" x14ac:dyDescent="0.2">
      <c r="K2437" s="76"/>
      <c r="L2437" s="8"/>
    </row>
    <row r="2438" spans="11:12" x14ac:dyDescent="0.2">
      <c r="K2438" s="76"/>
      <c r="L2438" s="8"/>
    </row>
    <row r="2439" spans="11:12" x14ac:dyDescent="0.2">
      <c r="K2439" s="76"/>
      <c r="L2439" s="8"/>
    </row>
    <row r="2440" spans="11:12" x14ac:dyDescent="0.2">
      <c r="K2440" s="76"/>
      <c r="L2440" s="8"/>
    </row>
    <row r="2441" spans="11:12" x14ac:dyDescent="0.2">
      <c r="K2441" s="76"/>
      <c r="L2441" s="8"/>
    </row>
    <row r="2442" spans="11:12" x14ac:dyDescent="0.2">
      <c r="K2442" s="76"/>
      <c r="L2442" s="8"/>
    </row>
    <row r="2443" spans="11:12" x14ac:dyDescent="0.2">
      <c r="K2443" s="76"/>
      <c r="L2443" s="8"/>
    </row>
    <row r="2444" spans="11:12" x14ac:dyDescent="0.2">
      <c r="K2444" s="76"/>
      <c r="L2444" s="8"/>
    </row>
    <row r="2445" spans="11:12" x14ac:dyDescent="0.2">
      <c r="K2445" s="76"/>
      <c r="L2445" s="8"/>
    </row>
    <row r="2446" spans="11:12" x14ac:dyDescent="0.2">
      <c r="K2446" s="76"/>
      <c r="L2446" s="8"/>
    </row>
    <row r="2447" spans="11:12" x14ac:dyDescent="0.2">
      <c r="K2447" s="76"/>
      <c r="L2447" s="8"/>
    </row>
    <row r="2448" spans="11:12" x14ac:dyDescent="0.2">
      <c r="K2448" s="76"/>
      <c r="L2448" s="8"/>
    </row>
    <row r="2449" spans="11:12" x14ac:dyDescent="0.2">
      <c r="K2449" s="76"/>
      <c r="L2449" s="8"/>
    </row>
    <row r="2450" spans="11:12" x14ac:dyDescent="0.2">
      <c r="K2450" s="76"/>
      <c r="L2450" s="8"/>
    </row>
    <row r="2451" spans="11:12" x14ac:dyDescent="0.2">
      <c r="K2451" s="76"/>
      <c r="L2451" s="8"/>
    </row>
    <row r="2452" spans="11:12" x14ac:dyDescent="0.2">
      <c r="K2452" s="76"/>
      <c r="L2452" s="8"/>
    </row>
    <row r="2453" spans="11:12" x14ac:dyDescent="0.2">
      <c r="K2453" s="76"/>
      <c r="L2453" s="8"/>
    </row>
    <row r="2454" spans="11:12" x14ac:dyDescent="0.2">
      <c r="K2454" s="76"/>
      <c r="L2454" s="8"/>
    </row>
    <row r="2455" spans="11:12" x14ac:dyDescent="0.2">
      <c r="K2455" s="76"/>
      <c r="L2455" s="8"/>
    </row>
    <row r="2456" spans="11:12" x14ac:dyDescent="0.2">
      <c r="K2456" s="76"/>
      <c r="L2456" s="8"/>
    </row>
    <row r="2457" spans="11:12" x14ac:dyDescent="0.2">
      <c r="K2457" s="76"/>
      <c r="L2457" s="8"/>
    </row>
    <row r="2458" spans="11:12" x14ac:dyDescent="0.2">
      <c r="K2458" s="76"/>
      <c r="L2458" s="8"/>
    </row>
    <row r="2459" spans="11:12" x14ac:dyDescent="0.2">
      <c r="K2459" s="76"/>
      <c r="L2459" s="8"/>
    </row>
    <row r="2460" spans="11:12" x14ac:dyDescent="0.2">
      <c r="K2460" s="76"/>
      <c r="L2460" s="8"/>
    </row>
    <row r="2461" spans="11:12" x14ac:dyDescent="0.2">
      <c r="K2461" s="76"/>
      <c r="L2461" s="8"/>
    </row>
    <row r="2462" spans="11:12" x14ac:dyDescent="0.2">
      <c r="K2462" s="76"/>
      <c r="L2462" s="8"/>
    </row>
    <row r="2463" spans="11:12" x14ac:dyDescent="0.2">
      <c r="K2463" s="76"/>
      <c r="L2463" s="8"/>
    </row>
    <row r="2464" spans="11:12" x14ac:dyDescent="0.2">
      <c r="K2464" s="76"/>
      <c r="L2464" s="8"/>
    </row>
    <row r="2465" spans="11:12" x14ac:dyDescent="0.2">
      <c r="K2465" s="76"/>
      <c r="L2465" s="8"/>
    </row>
    <row r="2466" spans="11:12" x14ac:dyDescent="0.2">
      <c r="K2466" s="76"/>
      <c r="L2466" s="8"/>
    </row>
    <row r="2467" spans="11:12" x14ac:dyDescent="0.2">
      <c r="K2467" s="76"/>
      <c r="L2467" s="8"/>
    </row>
    <row r="2468" spans="11:12" x14ac:dyDescent="0.2">
      <c r="K2468" s="76"/>
      <c r="L2468" s="8"/>
    </row>
    <row r="2469" spans="11:12" x14ac:dyDescent="0.2">
      <c r="K2469" s="76"/>
      <c r="L2469" s="8"/>
    </row>
    <row r="2470" spans="11:12" x14ac:dyDescent="0.2">
      <c r="K2470" s="76"/>
      <c r="L2470" s="8"/>
    </row>
    <row r="2471" spans="11:12" x14ac:dyDescent="0.2">
      <c r="K2471" s="76"/>
      <c r="L2471" s="8"/>
    </row>
    <row r="2472" spans="11:12" x14ac:dyDescent="0.2">
      <c r="K2472" s="76"/>
      <c r="L2472" s="8"/>
    </row>
    <row r="2473" spans="11:12" x14ac:dyDescent="0.2">
      <c r="K2473" s="76"/>
      <c r="L2473" s="8"/>
    </row>
    <row r="2474" spans="11:12" x14ac:dyDescent="0.2">
      <c r="K2474" s="76"/>
      <c r="L2474" s="8"/>
    </row>
    <row r="2475" spans="11:12" x14ac:dyDescent="0.2">
      <c r="K2475" s="76"/>
      <c r="L2475" s="8"/>
    </row>
    <row r="2476" spans="11:12" x14ac:dyDescent="0.2">
      <c r="K2476" s="76"/>
      <c r="L2476" s="8"/>
    </row>
    <row r="2477" spans="11:12" x14ac:dyDescent="0.2">
      <c r="K2477" s="76"/>
      <c r="L2477" s="8"/>
    </row>
    <row r="2478" spans="11:12" x14ac:dyDescent="0.2">
      <c r="K2478" s="76"/>
      <c r="L2478" s="8"/>
    </row>
    <row r="2479" spans="11:12" x14ac:dyDescent="0.2">
      <c r="K2479" s="76"/>
      <c r="L2479" s="8"/>
    </row>
    <row r="2480" spans="11:12" x14ac:dyDescent="0.2">
      <c r="K2480" s="76"/>
      <c r="L2480" s="8"/>
    </row>
    <row r="2481" spans="11:12" x14ac:dyDescent="0.2">
      <c r="K2481" s="76"/>
      <c r="L2481" s="8"/>
    </row>
    <row r="2482" spans="11:12" x14ac:dyDescent="0.2">
      <c r="K2482" s="76"/>
      <c r="L2482" s="8"/>
    </row>
    <row r="2483" spans="11:12" x14ac:dyDescent="0.2">
      <c r="K2483" s="76"/>
      <c r="L2483" s="8"/>
    </row>
    <row r="2484" spans="11:12" x14ac:dyDescent="0.2">
      <c r="K2484" s="76"/>
      <c r="L2484" s="8"/>
    </row>
    <row r="2485" spans="11:12" x14ac:dyDescent="0.2">
      <c r="K2485" s="76"/>
      <c r="L2485" s="8"/>
    </row>
    <row r="2486" spans="11:12" x14ac:dyDescent="0.2">
      <c r="K2486" s="76"/>
      <c r="L2486" s="8"/>
    </row>
    <row r="2487" spans="11:12" x14ac:dyDescent="0.2">
      <c r="K2487" s="76"/>
      <c r="L2487" s="8"/>
    </row>
    <row r="2488" spans="11:12" x14ac:dyDescent="0.2">
      <c r="K2488" s="76"/>
      <c r="L2488" s="8"/>
    </row>
    <row r="2489" spans="11:12" x14ac:dyDescent="0.2">
      <c r="K2489" s="76"/>
      <c r="L2489" s="8"/>
    </row>
    <row r="2490" spans="11:12" x14ac:dyDescent="0.2">
      <c r="K2490" s="76"/>
      <c r="L2490" s="8"/>
    </row>
    <row r="2491" spans="11:12" x14ac:dyDescent="0.2">
      <c r="K2491" s="76"/>
      <c r="L2491" s="8"/>
    </row>
    <row r="2492" spans="11:12" x14ac:dyDescent="0.2">
      <c r="K2492" s="76"/>
      <c r="L2492" s="8"/>
    </row>
    <row r="2493" spans="11:12" x14ac:dyDescent="0.2">
      <c r="K2493" s="76"/>
      <c r="L2493" s="8"/>
    </row>
    <row r="2494" spans="11:12" x14ac:dyDescent="0.2">
      <c r="K2494" s="76"/>
      <c r="L2494" s="8"/>
    </row>
    <row r="2495" spans="11:12" x14ac:dyDescent="0.2">
      <c r="K2495" s="76"/>
      <c r="L2495" s="8"/>
    </row>
    <row r="2496" spans="11:12" x14ac:dyDescent="0.2">
      <c r="K2496" s="76"/>
      <c r="L2496" s="8"/>
    </row>
    <row r="2497" spans="11:12" x14ac:dyDescent="0.2">
      <c r="K2497" s="76"/>
      <c r="L2497" s="8"/>
    </row>
    <row r="2498" spans="11:12" x14ac:dyDescent="0.2">
      <c r="K2498" s="76"/>
      <c r="L2498" s="8"/>
    </row>
    <row r="2499" spans="11:12" x14ac:dyDescent="0.2">
      <c r="K2499" s="76"/>
      <c r="L2499" s="8"/>
    </row>
    <row r="2500" spans="11:12" x14ac:dyDescent="0.2">
      <c r="K2500" s="76"/>
      <c r="L2500" s="8"/>
    </row>
    <row r="2501" spans="11:12" x14ac:dyDescent="0.2">
      <c r="K2501" s="76"/>
      <c r="L2501" s="8"/>
    </row>
    <row r="2502" spans="11:12" x14ac:dyDescent="0.2">
      <c r="K2502" s="76"/>
      <c r="L2502" s="8"/>
    </row>
    <row r="2503" spans="11:12" x14ac:dyDescent="0.2">
      <c r="K2503" s="76"/>
      <c r="L2503" s="8"/>
    </row>
    <row r="2504" spans="11:12" x14ac:dyDescent="0.2">
      <c r="K2504" s="76"/>
      <c r="L2504" s="8"/>
    </row>
    <row r="2505" spans="11:12" x14ac:dyDescent="0.2">
      <c r="K2505" s="76"/>
      <c r="L2505" s="8"/>
    </row>
    <row r="2506" spans="11:12" x14ac:dyDescent="0.2">
      <c r="K2506" s="76"/>
      <c r="L2506" s="8"/>
    </row>
    <row r="2507" spans="11:12" x14ac:dyDescent="0.2">
      <c r="K2507" s="76"/>
      <c r="L2507" s="8"/>
    </row>
    <row r="2508" spans="11:12" x14ac:dyDescent="0.2">
      <c r="K2508" s="76"/>
      <c r="L2508" s="8"/>
    </row>
    <row r="2509" spans="11:12" x14ac:dyDescent="0.2">
      <c r="K2509" s="76"/>
      <c r="L2509" s="8"/>
    </row>
    <row r="2510" spans="11:12" x14ac:dyDescent="0.2">
      <c r="K2510" s="76"/>
      <c r="L2510" s="8"/>
    </row>
    <row r="2511" spans="11:12" x14ac:dyDescent="0.2">
      <c r="K2511" s="76"/>
      <c r="L2511" s="8"/>
    </row>
    <row r="2512" spans="11:12" x14ac:dyDescent="0.2">
      <c r="K2512" s="76"/>
      <c r="L2512" s="8"/>
    </row>
    <row r="2513" spans="11:12" x14ac:dyDescent="0.2">
      <c r="K2513" s="76"/>
      <c r="L2513" s="8"/>
    </row>
    <row r="2514" spans="11:12" x14ac:dyDescent="0.2">
      <c r="K2514" s="76"/>
      <c r="L2514" s="8"/>
    </row>
    <row r="2515" spans="11:12" x14ac:dyDescent="0.2">
      <c r="K2515" s="76"/>
      <c r="L2515" s="8"/>
    </row>
    <row r="2516" spans="11:12" x14ac:dyDescent="0.2">
      <c r="K2516" s="76"/>
      <c r="L2516" s="8"/>
    </row>
    <row r="2517" spans="11:12" x14ac:dyDescent="0.2">
      <c r="K2517" s="76"/>
      <c r="L2517" s="8"/>
    </row>
    <row r="2518" spans="11:12" x14ac:dyDescent="0.2">
      <c r="K2518" s="76"/>
      <c r="L2518" s="8"/>
    </row>
    <row r="2519" spans="11:12" x14ac:dyDescent="0.2">
      <c r="K2519" s="76"/>
      <c r="L2519" s="8"/>
    </row>
    <row r="2520" spans="11:12" x14ac:dyDescent="0.2">
      <c r="K2520" s="76"/>
      <c r="L2520" s="8"/>
    </row>
    <row r="2521" spans="11:12" x14ac:dyDescent="0.2">
      <c r="K2521" s="76"/>
      <c r="L2521" s="8"/>
    </row>
    <row r="2522" spans="11:12" x14ac:dyDescent="0.2">
      <c r="K2522" s="76"/>
      <c r="L2522" s="8"/>
    </row>
    <row r="2523" spans="11:12" x14ac:dyDescent="0.2">
      <c r="K2523" s="76"/>
      <c r="L2523" s="8"/>
    </row>
    <row r="2524" spans="11:12" x14ac:dyDescent="0.2">
      <c r="K2524" s="76"/>
      <c r="L2524" s="8"/>
    </row>
    <row r="2525" spans="11:12" x14ac:dyDescent="0.2">
      <c r="K2525" s="76"/>
      <c r="L2525" s="8"/>
    </row>
    <row r="2526" spans="11:12" x14ac:dyDescent="0.2">
      <c r="K2526" s="76"/>
      <c r="L2526" s="8"/>
    </row>
    <row r="2527" spans="11:12" x14ac:dyDescent="0.2">
      <c r="K2527" s="76"/>
      <c r="L2527" s="8"/>
    </row>
    <row r="2528" spans="11:12" x14ac:dyDescent="0.2">
      <c r="K2528" s="76"/>
      <c r="L2528" s="8"/>
    </row>
    <row r="2529" spans="11:12" x14ac:dyDescent="0.2">
      <c r="K2529" s="76"/>
      <c r="L2529" s="8"/>
    </row>
    <row r="2530" spans="11:12" x14ac:dyDescent="0.2">
      <c r="K2530" s="76"/>
      <c r="L2530" s="8"/>
    </row>
    <row r="2531" spans="11:12" x14ac:dyDescent="0.2">
      <c r="K2531" s="76"/>
      <c r="L2531" s="8"/>
    </row>
    <row r="2532" spans="11:12" x14ac:dyDescent="0.2">
      <c r="K2532" s="76"/>
      <c r="L2532" s="8"/>
    </row>
    <row r="2533" spans="11:12" x14ac:dyDescent="0.2">
      <c r="K2533" s="76"/>
      <c r="L2533" s="8"/>
    </row>
    <row r="2534" spans="11:12" x14ac:dyDescent="0.2">
      <c r="K2534" s="76"/>
      <c r="L2534" s="8"/>
    </row>
    <row r="2535" spans="11:12" x14ac:dyDescent="0.2">
      <c r="K2535" s="76"/>
      <c r="L2535" s="8"/>
    </row>
    <row r="2536" spans="11:12" x14ac:dyDescent="0.2">
      <c r="K2536" s="76"/>
      <c r="L2536" s="8"/>
    </row>
    <row r="2537" spans="11:12" x14ac:dyDescent="0.2">
      <c r="K2537" s="76"/>
      <c r="L2537" s="8"/>
    </row>
    <row r="2538" spans="11:12" x14ac:dyDescent="0.2">
      <c r="K2538" s="76"/>
      <c r="L2538" s="8"/>
    </row>
    <row r="2539" spans="11:12" x14ac:dyDescent="0.2">
      <c r="K2539" s="76"/>
      <c r="L2539" s="8"/>
    </row>
    <row r="2540" spans="11:12" x14ac:dyDescent="0.2">
      <c r="K2540" s="76"/>
      <c r="L2540" s="8"/>
    </row>
    <row r="2541" spans="11:12" x14ac:dyDescent="0.2">
      <c r="K2541" s="76"/>
      <c r="L2541" s="8"/>
    </row>
    <row r="2542" spans="11:12" x14ac:dyDescent="0.2">
      <c r="K2542" s="76"/>
      <c r="L2542" s="8"/>
    </row>
    <row r="2543" spans="11:12" x14ac:dyDescent="0.2">
      <c r="K2543" s="76"/>
      <c r="L2543" s="8"/>
    </row>
    <row r="2544" spans="11:12" x14ac:dyDescent="0.2">
      <c r="K2544" s="76"/>
      <c r="L2544" s="8"/>
    </row>
    <row r="2545" spans="11:12" x14ac:dyDescent="0.2">
      <c r="K2545" s="76"/>
      <c r="L2545" s="8"/>
    </row>
    <row r="2546" spans="11:12" x14ac:dyDescent="0.2">
      <c r="K2546" s="76"/>
      <c r="L2546" s="8"/>
    </row>
    <row r="2547" spans="11:12" x14ac:dyDescent="0.2">
      <c r="K2547" s="76"/>
      <c r="L2547" s="8"/>
    </row>
    <row r="2548" spans="11:12" x14ac:dyDescent="0.2">
      <c r="K2548" s="76"/>
      <c r="L2548" s="8"/>
    </row>
    <row r="2549" spans="11:12" x14ac:dyDescent="0.2">
      <c r="K2549" s="76"/>
      <c r="L2549" s="8"/>
    </row>
    <row r="2550" spans="11:12" x14ac:dyDescent="0.2">
      <c r="K2550" s="76"/>
      <c r="L2550" s="8"/>
    </row>
    <row r="2551" spans="11:12" x14ac:dyDescent="0.2">
      <c r="K2551" s="76"/>
      <c r="L2551" s="8"/>
    </row>
    <row r="2552" spans="11:12" x14ac:dyDescent="0.2">
      <c r="K2552" s="76"/>
      <c r="L2552" s="8"/>
    </row>
    <row r="2553" spans="11:12" x14ac:dyDescent="0.2">
      <c r="K2553" s="76"/>
      <c r="L2553" s="8"/>
    </row>
    <row r="2554" spans="11:12" x14ac:dyDescent="0.2">
      <c r="K2554" s="76"/>
      <c r="L2554" s="8"/>
    </row>
    <row r="2555" spans="11:12" x14ac:dyDescent="0.2">
      <c r="K2555" s="76"/>
      <c r="L2555" s="8"/>
    </row>
    <row r="2556" spans="11:12" x14ac:dyDescent="0.2">
      <c r="K2556" s="76"/>
      <c r="L2556" s="8"/>
    </row>
    <row r="2557" spans="11:12" x14ac:dyDescent="0.2">
      <c r="K2557" s="76"/>
      <c r="L2557" s="8"/>
    </row>
    <row r="2558" spans="11:12" x14ac:dyDescent="0.2">
      <c r="K2558" s="76"/>
      <c r="L2558" s="8"/>
    </row>
    <row r="2559" spans="11:12" x14ac:dyDescent="0.2">
      <c r="K2559" s="76"/>
      <c r="L2559" s="8"/>
    </row>
    <row r="2560" spans="11:12" x14ac:dyDescent="0.2">
      <c r="K2560" s="76"/>
      <c r="L2560" s="8"/>
    </row>
    <row r="2561" spans="11:12" x14ac:dyDescent="0.2">
      <c r="K2561" s="76"/>
      <c r="L2561" s="8"/>
    </row>
    <row r="2562" spans="11:12" x14ac:dyDescent="0.2">
      <c r="K2562" s="76"/>
      <c r="L2562" s="8"/>
    </row>
    <row r="2563" spans="11:12" x14ac:dyDescent="0.2">
      <c r="K2563" s="76"/>
      <c r="L2563" s="8"/>
    </row>
    <row r="2564" spans="11:12" x14ac:dyDescent="0.2">
      <c r="K2564" s="76"/>
      <c r="L2564" s="8"/>
    </row>
    <row r="2565" spans="11:12" x14ac:dyDescent="0.2">
      <c r="K2565" s="76"/>
      <c r="L2565" s="8"/>
    </row>
    <row r="2566" spans="11:12" x14ac:dyDescent="0.2">
      <c r="K2566" s="76"/>
      <c r="L2566" s="8"/>
    </row>
    <row r="2567" spans="11:12" x14ac:dyDescent="0.2">
      <c r="K2567" s="76"/>
      <c r="L2567" s="8"/>
    </row>
    <row r="2568" spans="11:12" x14ac:dyDescent="0.2">
      <c r="K2568" s="76"/>
      <c r="L2568" s="8"/>
    </row>
    <row r="2569" spans="11:12" x14ac:dyDescent="0.2">
      <c r="K2569" s="76"/>
      <c r="L2569" s="8"/>
    </row>
    <row r="2570" spans="11:12" x14ac:dyDescent="0.2">
      <c r="K2570" s="76"/>
      <c r="L2570" s="8"/>
    </row>
    <row r="2571" spans="11:12" x14ac:dyDescent="0.2">
      <c r="K2571" s="76"/>
      <c r="L2571" s="8"/>
    </row>
    <row r="2572" spans="11:12" x14ac:dyDescent="0.2">
      <c r="K2572" s="76"/>
      <c r="L2572" s="8"/>
    </row>
    <row r="2573" spans="11:12" x14ac:dyDescent="0.2">
      <c r="K2573" s="76"/>
      <c r="L2573" s="8"/>
    </row>
    <row r="2574" spans="11:12" x14ac:dyDescent="0.2">
      <c r="K2574" s="76"/>
      <c r="L2574" s="8"/>
    </row>
    <row r="2575" spans="11:12" x14ac:dyDescent="0.2">
      <c r="K2575" s="76"/>
      <c r="L2575" s="8"/>
    </row>
    <row r="2576" spans="11:12" x14ac:dyDescent="0.2">
      <c r="K2576" s="76"/>
      <c r="L2576" s="8"/>
    </row>
    <row r="2577" spans="11:12" x14ac:dyDescent="0.2">
      <c r="K2577" s="76"/>
      <c r="L2577" s="8"/>
    </row>
    <row r="2578" spans="11:12" x14ac:dyDescent="0.2">
      <c r="K2578" s="76"/>
      <c r="L2578" s="8"/>
    </row>
    <row r="2579" spans="11:12" x14ac:dyDescent="0.2">
      <c r="K2579" s="76"/>
      <c r="L2579" s="8"/>
    </row>
    <row r="2580" spans="11:12" x14ac:dyDescent="0.2">
      <c r="K2580" s="76"/>
      <c r="L2580" s="8"/>
    </row>
    <row r="2581" spans="11:12" x14ac:dyDescent="0.2">
      <c r="K2581" s="76"/>
      <c r="L2581" s="8"/>
    </row>
    <row r="2582" spans="11:12" x14ac:dyDescent="0.2">
      <c r="K2582" s="76"/>
      <c r="L2582" s="8"/>
    </row>
    <row r="2583" spans="11:12" x14ac:dyDescent="0.2">
      <c r="K2583" s="76"/>
      <c r="L2583" s="8"/>
    </row>
    <row r="2584" spans="11:12" x14ac:dyDescent="0.2">
      <c r="K2584" s="76"/>
      <c r="L2584" s="8"/>
    </row>
    <row r="2585" spans="11:12" x14ac:dyDescent="0.2">
      <c r="K2585" s="76"/>
      <c r="L2585" s="8"/>
    </row>
    <row r="2586" spans="11:12" x14ac:dyDescent="0.2">
      <c r="K2586" s="76"/>
      <c r="L2586" s="8"/>
    </row>
    <row r="2587" spans="11:12" x14ac:dyDescent="0.2">
      <c r="K2587" s="76"/>
      <c r="L2587" s="8"/>
    </row>
    <row r="2588" spans="11:12" x14ac:dyDescent="0.2">
      <c r="K2588" s="76"/>
      <c r="L2588" s="8"/>
    </row>
    <row r="2589" spans="11:12" x14ac:dyDescent="0.2">
      <c r="K2589" s="76"/>
      <c r="L2589" s="8"/>
    </row>
    <row r="2590" spans="11:12" x14ac:dyDescent="0.2">
      <c r="K2590" s="76"/>
      <c r="L2590" s="8"/>
    </row>
    <row r="2591" spans="11:12" x14ac:dyDescent="0.2">
      <c r="K2591" s="76"/>
      <c r="L2591" s="8"/>
    </row>
    <row r="2592" spans="11:12" x14ac:dyDescent="0.2">
      <c r="K2592" s="76"/>
      <c r="L2592" s="8"/>
    </row>
    <row r="2593" spans="11:12" x14ac:dyDescent="0.2">
      <c r="K2593" s="76"/>
      <c r="L2593" s="8"/>
    </row>
    <row r="2594" spans="11:12" x14ac:dyDescent="0.2">
      <c r="K2594" s="76"/>
      <c r="L2594" s="8"/>
    </row>
    <row r="2595" spans="11:12" x14ac:dyDescent="0.2">
      <c r="K2595" s="76"/>
      <c r="L2595" s="8"/>
    </row>
    <row r="2596" spans="11:12" x14ac:dyDescent="0.2">
      <c r="K2596" s="76"/>
      <c r="L2596" s="8"/>
    </row>
    <row r="2597" spans="11:12" x14ac:dyDescent="0.2">
      <c r="K2597" s="76"/>
      <c r="L2597" s="8"/>
    </row>
    <row r="2598" spans="11:12" x14ac:dyDescent="0.2">
      <c r="K2598" s="76"/>
      <c r="L2598" s="8"/>
    </row>
    <row r="2599" spans="11:12" x14ac:dyDescent="0.2">
      <c r="K2599" s="76"/>
      <c r="L2599" s="8"/>
    </row>
    <row r="2600" spans="11:12" x14ac:dyDescent="0.2">
      <c r="K2600" s="76"/>
      <c r="L2600" s="8"/>
    </row>
    <row r="2601" spans="11:12" x14ac:dyDescent="0.2">
      <c r="K2601" s="76"/>
      <c r="L2601" s="8"/>
    </row>
    <row r="2602" spans="11:12" x14ac:dyDescent="0.2">
      <c r="K2602" s="76"/>
      <c r="L2602" s="8"/>
    </row>
    <row r="2603" spans="11:12" x14ac:dyDescent="0.2">
      <c r="K2603" s="76"/>
      <c r="L2603" s="8"/>
    </row>
    <row r="2604" spans="11:12" x14ac:dyDescent="0.2">
      <c r="K2604" s="76"/>
      <c r="L2604" s="8"/>
    </row>
    <row r="2605" spans="11:12" x14ac:dyDescent="0.2">
      <c r="K2605" s="76"/>
      <c r="L2605" s="8"/>
    </row>
    <row r="2606" spans="11:12" x14ac:dyDescent="0.2">
      <c r="K2606" s="76"/>
      <c r="L2606" s="8"/>
    </row>
    <row r="2607" spans="11:12" x14ac:dyDescent="0.2">
      <c r="K2607" s="76"/>
      <c r="L2607" s="8"/>
    </row>
    <row r="2608" spans="11:12" x14ac:dyDescent="0.2">
      <c r="K2608" s="76"/>
      <c r="L2608" s="8"/>
    </row>
    <row r="2609" spans="11:12" x14ac:dyDescent="0.2">
      <c r="K2609" s="76"/>
      <c r="L2609" s="8"/>
    </row>
    <row r="2610" spans="11:12" x14ac:dyDescent="0.2">
      <c r="K2610" s="76"/>
      <c r="L2610" s="8"/>
    </row>
    <row r="2611" spans="11:12" x14ac:dyDescent="0.2">
      <c r="K2611" s="76"/>
      <c r="L2611" s="8"/>
    </row>
    <row r="2612" spans="11:12" x14ac:dyDescent="0.2">
      <c r="K2612" s="76"/>
      <c r="L2612" s="8"/>
    </row>
    <row r="2613" spans="11:12" x14ac:dyDescent="0.2">
      <c r="K2613" s="76"/>
      <c r="L2613" s="8"/>
    </row>
    <row r="2614" spans="11:12" x14ac:dyDescent="0.2">
      <c r="K2614" s="76"/>
      <c r="L2614" s="8"/>
    </row>
    <row r="2615" spans="11:12" x14ac:dyDescent="0.2">
      <c r="K2615" s="76"/>
      <c r="L2615" s="8"/>
    </row>
    <row r="2616" spans="11:12" x14ac:dyDescent="0.2">
      <c r="K2616" s="76"/>
      <c r="L2616" s="8"/>
    </row>
    <row r="2617" spans="11:12" x14ac:dyDescent="0.2">
      <c r="K2617" s="76"/>
      <c r="L2617" s="8"/>
    </row>
    <row r="2618" spans="11:12" x14ac:dyDescent="0.2">
      <c r="K2618" s="76"/>
      <c r="L2618" s="8"/>
    </row>
    <row r="2619" spans="11:12" x14ac:dyDescent="0.2">
      <c r="K2619" s="76"/>
      <c r="L2619" s="8"/>
    </row>
    <row r="2620" spans="11:12" x14ac:dyDescent="0.2">
      <c r="K2620" s="76"/>
      <c r="L2620" s="8"/>
    </row>
    <row r="2621" spans="11:12" x14ac:dyDescent="0.2">
      <c r="K2621" s="76"/>
      <c r="L2621" s="8"/>
    </row>
    <row r="2622" spans="11:12" x14ac:dyDescent="0.2">
      <c r="K2622" s="76"/>
      <c r="L2622" s="8"/>
    </row>
    <row r="2623" spans="11:12" x14ac:dyDescent="0.2">
      <c r="K2623" s="76"/>
      <c r="L2623" s="8"/>
    </row>
    <row r="2624" spans="11:12" x14ac:dyDescent="0.2">
      <c r="K2624" s="76"/>
      <c r="L2624" s="8"/>
    </row>
    <row r="2625" spans="11:12" x14ac:dyDescent="0.2">
      <c r="K2625" s="76"/>
      <c r="L2625" s="8"/>
    </row>
    <row r="2626" spans="11:12" x14ac:dyDescent="0.2">
      <c r="K2626" s="76"/>
      <c r="L2626" s="8"/>
    </row>
    <row r="2627" spans="11:12" x14ac:dyDescent="0.2">
      <c r="K2627" s="76"/>
      <c r="L2627" s="8"/>
    </row>
    <row r="2628" spans="11:12" x14ac:dyDescent="0.2">
      <c r="K2628" s="76"/>
      <c r="L2628" s="8"/>
    </row>
    <row r="2629" spans="11:12" x14ac:dyDescent="0.2">
      <c r="K2629" s="76"/>
      <c r="L2629" s="8"/>
    </row>
    <row r="2630" spans="11:12" x14ac:dyDescent="0.2">
      <c r="K2630" s="76"/>
      <c r="L2630" s="8"/>
    </row>
    <row r="2631" spans="11:12" x14ac:dyDescent="0.2">
      <c r="K2631" s="76"/>
      <c r="L2631" s="8"/>
    </row>
    <row r="2632" spans="11:12" x14ac:dyDescent="0.2">
      <c r="K2632" s="76"/>
      <c r="L2632" s="8"/>
    </row>
    <row r="2633" spans="11:12" x14ac:dyDescent="0.2">
      <c r="K2633" s="76"/>
      <c r="L2633" s="8"/>
    </row>
    <row r="2634" spans="11:12" x14ac:dyDescent="0.2">
      <c r="K2634" s="76"/>
      <c r="L2634" s="8"/>
    </row>
    <row r="2635" spans="11:12" x14ac:dyDescent="0.2">
      <c r="K2635" s="76"/>
      <c r="L2635" s="8"/>
    </row>
    <row r="2636" spans="11:12" x14ac:dyDescent="0.2">
      <c r="K2636" s="76"/>
      <c r="L2636" s="8"/>
    </row>
    <row r="2637" spans="11:12" x14ac:dyDescent="0.2">
      <c r="K2637" s="76"/>
      <c r="L2637" s="8"/>
    </row>
    <row r="2638" spans="11:12" x14ac:dyDescent="0.2">
      <c r="K2638" s="76"/>
      <c r="L2638" s="8"/>
    </row>
    <row r="2639" spans="11:12" x14ac:dyDescent="0.2">
      <c r="K2639" s="76"/>
      <c r="L2639" s="8"/>
    </row>
    <row r="2640" spans="11:12" x14ac:dyDescent="0.2">
      <c r="K2640" s="76"/>
      <c r="L2640" s="8"/>
    </row>
    <row r="2641" spans="11:12" x14ac:dyDescent="0.2">
      <c r="K2641" s="76"/>
      <c r="L2641" s="8"/>
    </row>
    <row r="2642" spans="11:12" x14ac:dyDescent="0.2">
      <c r="K2642" s="76"/>
      <c r="L2642" s="8"/>
    </row>
    <row r="2643" spans="11:12" x14ac:dyDescent="0.2">
      <c r="K2643" s="76"/>
      <c r="L2643" s="8"/>
    </row>
    <row r="2644" spans="11:12" x14ac:dyDescent="0.2">
      <c r="K2644" s="76"/>
      <c r="L2644" s="8"/>
    </row>
    <row r="2645" spans="11:12" x14ac:dyDescent="0.2">
      <c r="K2645" s="76"/>
      <c r="L2645" s="8"/>
    </row>
    <row r="2646" spans="11:12" x14ac:dyDescent="0.2">
      <c r="K2646" s="76"/>
      <c r="L2646" s="8"/>
    </row>
    <row r="2647" spans="11:12" x14ac:dyDescent="0.2">
      <c r="K2647" s="76"/>
      <c r="L2647" s="8"/>
    </row>
    <row r="2648" spans="11:12" x14ac:dyDescent="0.2">
      <c r="K2648" s="76"/>
      <c r="L2648" s="8"/>
    </row>
    <row r="2649" spans="11:12" x14ac:dyDescent="0.2">
      <c r="K2649" s="76"/>
      <c r="L2649" s="8"/>
    </row>
    <row r="2650" spans="11:12" x14ac:dyDescent="0.2">
      <c r="K2650" s="76"/>
      <c r="L2650" s="8"/>
    </row>
    <row r="2651" spans="11:12" x14ac:dyDescent="0.2">
      <c r="K2651" s="76"/>
      <c r="L2651" s="8"/>
    </row>
    <row r="2652" spans="11:12" x14ac:dyDescent="0.2">
      <c r="K2652" s="76"/>
      <c r="L2652" s="8"/>
    </row>
    <row r="2653" spans="11:12" x14ac:dyDescent="0.2">
      <c r="K2653" s="76"/>
      <c r="L2653" s="8"/>
    </row>
    <row r="2654" spans="11:12" x14ac:dyDescent="0.2">
      <c r="K2654" s="76"/>
      <c r="L2654" s="8"/>
    </row>
    <row r="2655" spans="11:12" x14ac:dyDescent="0.2">
      <c r="K2655" s="76"/>
      <c r="L2655" s="8"/>
    </row>
    <row r="2656" spans="11:12" x14ac:dyDescent="0.2">
      <c r="K2656" s="76"/>
      <c r="L2656" s="8"/>
    </row>
    <row r="2657" spans="11:12" x14ac:dyDescent="0.2">
      <c r="K2657" s="76"/>
      <c r="L2657" s="8"/>
    </row>
    <row r="2658" spans="11:12" x14ac:dyDescent="0.2">
      <c r="K2658" s="76"/>
      <c r="L2658" s="8"/>
    </row>
    <row r="2659" spans="11:12" x14ac:dyDescent="0.2">
      <c r="K2659" s="76"/>
      <c r="L2659" s="8"/>
    </row>
    <row r="2660" spans="11:12" x14ac:dyDescent="0.2">
      <c r="K2660" s="76"/>
      <c r="L2660" s="8"/>
    </row>
    <row r="2661" spans="11:12" x14ac:dyDescent="0.2">
      <c r="K2661" s="76"/>
      <c r="L2661" s="8"/>
    </row>
    <row r="2662" spans="11:12" x14ac:dyDescent="0.2">
      <c r="K2662" s="76"/>
      <c r="L2662" s="8"/>
    </row>
    <row r="2663" spans="11:12" x14ac:dyDescent="0.2">
      <c r="K2663" s="76"/>
      <c r="L2663" s="8"/>
    </row>
    <row r="2664" spans="11:12" x14ac:dyDescent="0.2">
      <c r="K2664" s="76"/>
      <c r="L2664" s="8"/>
    </row>
    <row r="2665" spans="11:12" x14ac:dyDescent="0.2">
      <c r="K2665" s="76"/>
      <c r="L2665" s="8"/>
    </row>
    <row r="2666" spans="11:12" x14ac:dyDescent="0.2">
      <c r="K2666" s="76"/>
      <c r="L2666" s="8"/>
    </row>
    <row r="2667" spans="11:12" x14ac:dyDescent="0.2">
      <c r="K2667" s="76"/>
      <c r="L2667" s="8"/>
    </row>
    <row r="2668" spans="11:12" x14ac:dyDescent="0.2">
      <c r="K2668" s="76"/>
      <c r="L2668" s="8"/>
    </row>
    <row r="2669" spans="11:12" x14ac:dyDescent="0.2">
      <c r="K2669" s="76"/>
      <c r="L2669" s="8"/>
    </row>
    <row r="2670" spans="11:12" x14ac:dyDescent="0.2">
      <c r="K2670" s="76"/>
      <c r="L2670" s="8"/>
    </row>
    <row r="2671" spans="11:12" x14ac:dyDescent="0.2">
      <c r="K2671" s="76"/>
      <c r="L2671" s="8"/>
    </row>
    <row r="2672" spans="11:12" x14ac:dyDescent="0.2">
      <c r="K2672" s="76"/>
      <c r="L2672" s="8"/>
    </row>
    <row r="2673" spans="11:12" x14ac:dyDescent="0.2">
      <c r="K2673" s="76"/>
      <c r="L2673" s="8"/>
    </row>
    <row r="2674" spans="11:12" x14ac:dyDescent="0.2">
      <c r="K2674" s="76"/>
      <c r="L2674" s="8"/>
    </row>
    <row r="2675" spans="11:12" x14ac:dyDescent="0.2">
      <c r="K2675" s="76"/>
      <c r="L2675" s="8"/>
    </row>
    <row r="2676" spans="11:12" x14ac:dyDescent="0.2">
      <c r="K2676" s="76"/>
      <c r="L2676" s="8"/>
    </row>
    <row r="2677" spans="11:12" x14ac:dyDescent="0.2">
      <c r="K2677" s="76"/>
      <c r="L2677" s="8"/>
    </row>
    <row r="2678" spans="11:12" x14ac:dyDescent="0.2">
      <c r="K2678" s="76"/>
      <c r="L2678" s="8"/>
    </row>
    <row r="2679" spans="11:12" x14ac:dyDescent="0.2">
      <c r="K2679" s="76"/>
      <c r="L2679" s="8"/>
    </row>
    <row r="2680" spans="11:12" x14ac:dyDescent="0.2">
      <c r="K2680" s="76"/>
      <c r="L2680" s="8"/>
    </row>
    <row r="2681" spans="11:12" x14ac:dyDescent="0.2">
      <c r="K2681" s="76"/>
      <c r="L2681" s="8"/>
    </row>
    <row r="2682" spans="11:12" x14ac:dyDescent="0.2">
      <c r="K2682" s="76"/>
      <c r="L2682" s="8"/>
    </row>
    <row r="2683" spans="11:12" x14ac:dyDescent="0.2">
      <c r="K2683" s="76"/>
      <c r="L2683" s="8"/>
    </row>
    <row r="2684" spans="11:12" x14ac:dyDescent="0.2">
      <c r="K2684" s="76"/>
      <c r="L2684" s="8"/>
    </row>
    <row r="2685" spans="11:12" x14ac:dyDescent="0.2">
      <c r="K2685" s="76"/>
      <c r="L2685" s="8"/>
    </row>
    <row r="2686" spans="11:12" x14ac:dyDescent="0.2">
      <c r="K2686" s="76"/>
      <c r="L2686" s="8"/>
    </row>
    <row r="2687" spans="11:12" x14ac:dyDescent="0.2">
      <c r="K2687" s="76"/>
      <c r="L2687" s="8"/>
    </row>
    <row r="2688" spans="11:12" x14ac:dyDescent="0.2">
      <c r="K2688" s="76"/>
      <c r="L2688" s="8"/>
    </row>
    <row r="2689" spans="11:12" x14ac:dyDescent="0.2">
      <c r="K2689" s="76"/>
      <c r="L2689" s="8"/>
    </row>
    <row r="2690" spans="11:12" x14ac:dyDescent="0.2">
      <c r="K2690" s="76"/>
      <c r="L2690" s="8"/>
    </row>
    <row r="2691" spans="11:12" x14ac:dyDescent="0.2">
      <c r="K2691" s="76"/>
      <c r="L2691" s="8"/>
    </row>
    <row r="2692" spans="11:12" x14ac:dyDescent="0.2">
      <c r="K2692" s="76"/>
      <c r="L2692" s="8"/>
    </row>
    <row r="2693" spans="11:12" x14ac:dyDescent="0.2">
      <c r="K2693" s="76"/>
      <c r="L2693" s="8"/>
    </row>
    <row r="2694" spans="11:12" x14ac:dyDescent="0.2">
      <c r="K2694" s="76"/>
      <c r="L2694" s="8"/>
    </row>
    <row r="2695" spans="11:12" x14ac:dyDescent="0.2">
      <c r="K2695" s="76"/>
      <c r="L2695" s="8"/>
    </row>
    <row r="2696" spans="11:12" x14ac:dyDescent="0.2">
      <c r="K2696" s="76"/>
      <c r="L2696" s="8"/>
    </row>
    <row r="2697" spans="11:12" x14ac:dyDescent="0.2">
      <c r="K2697" s="76"/>
      <c r="L2697" s="8"/>
    </row>
    <row r="2698" spans="11:12" x14ac:dyDescent="0.2">
      <c r="K2698" s="76"/>
      <c r="L2698" s="8"/>
    </row>
    <row r="2699" spans="11:12" x14ac:dyDescent="0.2">
      <c r="K2699" s="76"/>
      <c r="L2699" s="8"/>
    </row>
    <row r="2700" spans="11:12" x14ac:dyDescent="0.2">
      <c r="K2700" s="76"/>
      <c r="L2700" s="8"/>
    </row>
    <row r="2701" spans="11:12" x14ac:dyDescent="0.2">
      <c r="K2701" s="76"/>
      <c r="L2701" s="8"/>
    </row>
    <row r="2702" spans="11:12" x14ac:dyDescent="0.2">
      <c r="K2702" s="76"/>
      <c r="L2702" s="8"/>
    </row>
    <row r="2703" spans="11:12" x14ac:dyDescent="0.2">
      <c r="K2703" s="76"/>
      <c r="L2703" s="8"/>
    </row>
    <row r="2704" spans="11:12" x14ac:dyDescent="0.2">
      <c r="K2704" s="76"/>
      <c r="L2704" s="8"/>
    </row>
    <row r="2705" spans="11:12" x14ac:dyDescent="0.2">
      <c r="K2705" s="76"/>
      <c r="L2705" s="8"/>
    </row>
    <row r="2706" spans="11:12" x14ac:dyDescent="0.2">
      <c r="K2706" s="76"/>
      <c r="L2706" s="8"/>
    </row>
    <row r="2707" spans="11:12" x14ac:dyDescent="0.2">
      <c r="K2707" s="76"/>
      <c r="L2707" s="8"/>
    </row>
    <row r="2708" spans="11:12" x14ac:dyDescent="0.2">
      <c r="K2708" s="76"/>
      <c r="L2708" s="8"/>
    </row>
    <row r="2709" spans="11:12" x14ac:dyDescent="0.2">
      <c r="K2709" s="76"/>
      <c r="L2709" s="8"/>
    </row>
    <row r="2710" spans="11:12" x14ac:dyDescent="0.2">
      <c r="K2710" s="76"/>
      <c r="L2710" s="8"/>
    </row>
    <row r="2711" spans="11:12" x14ac:dyDescent="0.2">
      <c r="K2711" s="76"/>
      <c r="L2711" s="8"/>
    </row>
    <row r="2712" spans="11:12" x14ac:dyDescent="0.2">
      <c r="K2712" s="76"/>
      <c r="L2712" s="8"/>
    </row>
    <row r="2713" spans="11:12" x14ac:dyDescent="0.2">
      <c r="K2713" s="76"/>
      <c r="L2713" s="8"/>
    </row>
    <row r="2714" spans="11:12" x14ac:dyDescent="0.2">
      <c r="K2714" s="76"/>
      <c r="L2714" s="8"/>
    </row>
    <row r="2715" spans="11:12" x14ac:dyDescent="0.2">
      <c r="K2715" s="76"/>
      <c r="L2715" s="8"/>
    </row>
    <row r="2716" spans="11:12" x14ac:dyDescent="0.2">
      <c r="K2716" s="76"/>
      <c r="L2716" s="8"/>
    </row>
    <row r="2717" spans="11:12" x14ac:dyDescent="0.2">
      <c r="K2717" s="76"/>
      <c r="L2717" s="8"/>
    </row>
    <row r="2718" spans="11:12" x14ac:dyDescent="0.2">
      <c r="K2718" s="76"/>
      <c r="L2718" s="8"/>
    </row>
    <row r="2719" spans="11:12" x14ac:dyDescent="0.2">
      <c r="K2719" s="76"/>
      <c r="L2719" s="8"/>
    </row>
    <row r="2720" spans="11:12" x14ac:dyDescent="0.2">
      <c r="K2720" s="76"/>
      <c r="L2720" s="8"/>
    </row>
    <row r="2721" spans="11:12" x14ac:dyDescent="0.2">
      <c r="K2721" s="76"/>
      <c r="L2721" s="8"/>
    </row>
    <row r="2722" spans="11:12" x14ac:dyDescent="0.2">
      <c r="K2722" s="76"/>
      <c r="L2722" s="8"/>
    </row>
    <row r="2723" spans="11:12" x14ac:dyDescent="0.2">
      <c r="K2723" s="76"/>
      <c r="L2723" s="8"/>
    </row>
    <row r="2724" spans="11:12" x14ac:dyDescent="0.2">
      <c r="K2724" s="76"/>
      <c r="L2724" s="8"/>
    </row>
    <row r="2725" spans="11:12" x14ac:dyDescent="0.2">
      <c r="K2725" s="76"/>
      <c r="L2725" s="8"/>
    </row>
    <row r="2726" spans="11:12" x14ac:dyDescent="0.2">
      <c r="K2726" s="76"/>
      <c r="L2726" s="8"/>
    </row>
    <row r="2727" spans="11:12" x14ac:dyDescent="0.2">
      <c r="K2727" s="76"/>
      <c r="L2727" s="8"/>
    </row>
    <row r="2728" spans="11:12" x14ac:dyDescent="0.2">
      <c r="K2728" s="76"/>
      <c r="L2728" s="8"/>
    </row>
    <row r="2729" spans="11:12" x14ac:dyDescent="0.2">
      <c r="K2729" s="76"/>
      <c r="L2729" s="8"/>
    </row>
    <row r="2730" spans="11:12" x14ac:dyDescent="0.2">
      <c r="K2730" s="76"/>
      <c r="L2730" s="8"/>
    </row>
    <row r="2731" spans="11:12" x14ac:dyDescent="0.2">
      <c r="K2731" s="76"/>
      <c r="L2731" s="8"/>
    </row>
    <row r="2732" spans="11:12" x14ac:dyDescent="0.2">
      <c r="K2732" s="76"/>
      <c r="L2732" s="8"/>
    </row>
    <row r="2733" spans="11:12" x14ac:dyDescent="0.2">
      <c r="K2733" s="76"/>
      <c r="L2733" s="8"/>
    </row>
    <row r="2734" spans="11:12" x14ac:dyDescent="0.2">
      <c r="K2734" s="76"/>
      <c r="L2734" s="8"/>
    </row>
    <row r="2735" spans="11:12" x14ac:dyDescent="0.2">
      <c r="K2735" s="76"/>
      <c r="L2735" s="8"/>
    </row>
    <row r="2736" spans="11:12" x14ac:dyDescent="0.2">
      <c r="K2736" s="76"/>
      <c r="L2736" s="8"/>
    </row>
    <row r="2737" spans="11:12" x14ac:dyDescent="0.2">
      <c r="K2737" s="76"/>
      <c r="L2737" s="8"/>
    </row>
    <row r="2738" spans="11:12" x14ac:dyDescent="0.2">
      <c r="K2738" s="76"/>
      <c r="L2738" s="8"/>
    </row>
    <row r="2739" spans="11:12" x14ac:dyDescent="0.2">
      <c r="K2739" s="76"/>
      <c r="L2739" s="8"/>
    </row>
    <row r="2740" spans="11:12" x14ac:dyDescent="0.2">
      <c r="K2740" s="76"/>
      <c r="L2740" s="8"/>
    </row>
    <row r="2741" spans="11:12" x14ac:dyDescent="0.2">
      <c r="K2741" s="76"/>
      <c r="L2741" s="8"/>
    </row>
    <row r="2742" spans="11:12" x14ac:dyDescent="0.2">
      <c r="K2742" s="76"/>
      <c r="L2742" s="8"/>
    </row>
    <row r="2743" spans="11:12" x14ac:dyDescent="0.2">
      <c r="K2743" s="76"/>
      <c r="L2743" s="8"/>
    </row>
    <row r="2744" spans="11:12" x14ac:dyDescent="0.2">
      <c r="K2744" s="76"/>
      <c r="L2744" s="8"/>
    </row>
    <row r="2745" spans="11:12" x14ac:dyDescent="0.2">
      <c r="K2745" s="76"/>
      <c r="L2745" s="8"/>
    </row>
    <row r="2746" spans="11:12" x14ac:dyDescent="0.2">
      <c r="K2746" s="76"/>
      <c r="L2746" s="8"/>
    </row>
    <row r="2747" spans="11:12" x14ac:dyDescent="0.2">
      <c r="K2747" s="76"/>
      <c r="L2747" s="8"/>
    </row>
    <row r="2748" spans="11:12" x14ac:dyDescent="0.2">
      <c r="K2748" s="76"/>
      <c r="L2748" s="8"/>
    </row>
    <row r="2749" spans="11:12" x14ac:dyDescent="0.2">
      <c r="K2749" s="76"/>
      <c r="L2749" s="8"/>
    </row>
    <row r="2750" spans="11:12" x14ac:dyDescent="0.2">
      <c r="K2750" s="76"/>
      <c r="L2750" s="8"/>
    </row>
    <row r="2751" spans="11:12" x14ac:dyDescent="0.2">
      <c r="K2751" s="76"/>
      <c r="L2751" s="8"/>
    </row>
    <row r="2752" spans="11:12" x14ac:dyDescent="0.2">
      <c r="K2752" s="76"/>
      <c r="L2752" s="8"/>
    </row>
    <row r="2753" spans="11:12" x14ac:dyDescent="0.2">
      <c r="K2753" s="76"/>
      <c r="L2753" s="8"/>
    </row>
    <row r="2754" spans="11:12" x14ac:dyDescent="0.2">
      <c r="K2754" s="76"/>
      <c r="L2754" s="8"/>
    </row>
    <row r="2755" spans="11:12" x14ac:dyDescent="0.2">
      <c r="K2755" s="76"/>
      <c r="L2755" s="8"/>
    </row>
    <row r="2756" spans="11:12" x14ac:dyDescent="0.2">
      <c r="K2756" s="76"/>
      <c r="L2756" s="8"/>
    </row>
    <row r="2757" spans="11:12" x14ac:dyDescent="0.2">
      <c r="K2757" s="76"/>
      <c r="L2757" s="8"/>
    </row>
    <row r="2758" spans="11:12" x14ac:dyDescent="0.2">
      <c r="K2758" s="76"/>
      <c r="L2758" s="8"/>
    </row>
    <row r="2759" spans="11:12" x14ac:dyDescent="0.2">
      <c r="K2759" s="76"/>
      <c r="L2759" s="8"/>
    </row>
    <row r="2760" spans="11:12" x14ac:dyDescent="0.2">
      <c r="K2760" s="76"/>
      <c r="L2760" s="8"/>
    </row>
    <row r="2761" spans="11:12" x14ac:dyDescent="0.2">
      <c r="K2761" s="76"/>
      <c r="L2761" s="8"/>
    </row>
    <row r="2762" spans="11:12" x14ac:dyDescent="0.2">
      <c r="K2762" s="76"/>
      <c r="L2762" s="8"/>
    </row>
    <row r="2763" spans="11:12" x14ac:dyDescent="0.2">
      <c r="K2763" s="76"/>
      <c r="L2763" s="8"/>
    </row>
    <row r="2764" spans="11:12" x14ac:dyDescent="0.2">
      <c r="K2764" s="76"/>
      <c r="L2764" s="8"/>
    </row>
    <row r="2765" spans="11:12" x14ac:dyDescent="0.2">
      <c r="K2765" s="76"/>
      <c r="L2765" s="8"/>
    </row>
    <row r="2766" spans="11:12" x14ac:dyDescent="0.2">
      <c r="K2766" s="76"/>
      <c r="L2766" s="8"/>
    </row>
    <row r="2767" spans="11:12" x14ac:dyDescent="0.2">
      <c r="K2767" s="76"/>
      <c r="L2767" s="8"/>
    </row>
    <row r="2768" spans="11:12" x14ac:dyDescent="0.2">
      <c r="K2768" s="76"/>
      <c r="L2768" s="8"/>
    </row>
    <row r="2769" spans="11:12" x14ac:dyDescent="0.2">
      <c r="K2769" s="76"/>
      <c r="L2769" s="8"/>
    </row>
    <row r="2770" spans="11:12" x14ac:dyDescent="0.2">
      <c r="K2770" s="76"/>
      <c r="L2770" s="8"/>
    </row>
    <row r="2771" spans="11:12" x14ac:dyDescent="0.2">
      <c r="K2771" s="76"/>
      <c r="L2771" s="8"/>
    </row>
    <row r="2772" spans="11:12" x14ac:dyDescent="0.2">
      <c r="K2772" s="76"/>
      <c r="L2772" s="8"/>
    </row>
    <row r="2773" spans="11:12" x14ac:dyDescent="0.2">
      <c r="K2773" s="76"/>
      <c r="L2773" s="8"/>
    </row>
    <row r="2774" spans="11:12" x14ac:dyDescent="0.2">
      <c r="K2774" s="76"/>
      <c r="L2774" s="8"/>
    </row>
    <row r="2775" spans="11:12" x14ac:dyDescent="0.2">
      <c r="K2775" s="76"/>
      <c r="L2775" s="8"/>
    </row>
    <row r="2776" spans="11:12" x14ac:dyDescent="0.2">
      <c r="K2776" s="76"/>
      <c r="L2776" s="8"/>
    </row>
    <row r="2777" spans="11:12" x14ac:dyDescent="0.2">
      <c r="K2777" s="76"/>
      <c r="L2777" s="8"/>
    </row>
    <row r="2778" spans="11:12" x14ac:dyDescent="0.2">
      <c r="K2778" s="76"/>
      <c r="L2778" s="8"/>
    </row>
    <row r="2779" spans="11:12" x14ac:dyDescent="0.2">
      <c r="K2779" s="76"/>
      <c r="L2779" s="8"/>
    </row>
    <row r="2780" spans="11:12" x14ac:dyDescent="0.2">
      <c r="K2780" s="76"/>
      <c r="L2780" s="8"/>
    </row>
    <row r="2781" spans="11:12" x14ac:dyDescent="0.2">
      <c r="K2781" s="76"/>
      <c r="L2781" s="8"/>
    </row>
    <row r="2782" spans="11:12" x14ac:dyDescent="0.2">
      <c r="K2782" s="76"/>
      <c r="L2782" s="8"/>
    </row>
    <row r="2783" spans="11:12" x14ac:dyDescent="0.2">
      <c r="K2783" s="76"/>
      <c r="L2783" s="8"/>
    </row>
    <row r="2784" spans="11:12" x14ac:dyDescent="0.2">
      <c r="K2784" s="76"/>
      <c r="L2784" s="8"/>
    </row>
    <row r="2785" spans="11:12" x14ac:dyDescent="0.2">
      <c r="K2785" s="76"/>
      <c r="L2785" s="8"/>
    </row>
    <row r="2786" spans="11:12" x14ac:dyDescent="0.2">
      <c r="K2786" s="76"/>
      <c r="L2786" s="8"/>
    </row>
    <row r="2787" spans="11:12" x14ac:dyDescent="0.2">
      <c r="K2787" s="76"/>
      <c r="L2787" s="8"/>
    </row>
    <row r="2788" spans="11:12" x14ac:dyDescent="0.2">
      <c r="K2788" s="76"/>
      <c r="L2788" s="8"/>
    </row>
    <row r="2789" spans="11:12" x14ac:dyDescent="0.2">
      <c r="K2789" s="76"/>
      <c r="L2789" s="8"/>
    </row>
    <row r="2790" spans="11:12" x14ac:dyDescent="0.2">
      <c r="K2790" s="76"/>
      <c r="L2790" s="8"/>
    </row>
    <row r="2791" spans="11:12" x14ac:dyDescent="0.2">
      <c r="K2791" s="76"/>
      <c r="L2791" s="8"/>
    </row>
    <row r="2792" spans="11:12" x14ac:dyDescent="0.2">
      <c r="K2792" s="76"/>
      <c r="L2792" s="8"/>
    </row>
    <row r="2793" spans="11:12" x14ac:dyDescent="0.2">
      <c r="K2793" s="76"/>
      <c r="L2793" s="8"/>
    </row>
    <row r="2794" spans="11:12" x14ac:dyDescent="0.2">
      <c r="K2794" s="76"/>
      <c r="L2794" s="8"/>
    </row>
    <row r="2795" spans="11:12" x14ac:dyDescent="0.2">
      <c r="K2795" s="76"/>
      <c r="L2795" s="8"/>
    </row>
    <row r="2796" spans="11:12" x14ac:dyDescent="0.2">
      <c r="K2796" s="76"/>
      <c r="L2796" s="8"/>
    </row>
    <row r="2797" spans="11:12" x14ac:dyDescent="0.2">
      <c r="K2797" s="76"/>
      <c r="L2797" s="8"/>
    </row>
    <row r="2798" spans="11:12" x14ac:dyDescent="0.2">
      <c r="K2798" s="76"/>
      <c r="L2798" s="8"/>
    </row>
    <row r="2799" spans="11:12" x14ac:dyDescent="0.2">
      <c r="K2799" s="76"/>
      <c r="L2799" s="8"/>
    </row>
    <row r="2800" spans="11:12" x14ac:dyDescent="0.2">
      <c r="K2800" s="76"/>
      <c r="L2800" s="8"/>
    </row>
    <row r="2801" spans="11:12" x14ac:dyDescent="0.2">
      <c r="K2801" s="76"/>
      <c r="L2801" s="8"/>
    </row>
    <row r="2802" spans="11:12" x14ac:dyDescent="0.2">
      <c r="K2802" s="76"/>
      <c r="L2802" s="8"/>
    </row>
    <row r="2803" spans="11:12" x14ac:dyDescent="0.2">
      <c r="K2803" s="76"/>
      <c r="L2803" s="8"/>
    </row>
    <row r="2804" spans="11:12" x14ac:dyDescent="0.2">
      <c r="K2804" s="76"/>
      <c r="L2804" s="8"/>
    </row>
    <row r="2805" spans="11:12" x14ac:dyDescent="0.2">
      <c r="K2805" s="76"/>
      <c r="L2805" s="8"/>
    </row>
    <row r="2806" spans="11:12" x14ac:dyDescent="0.2">
      <c r="K2806" s="76"/>
      <c r="L2806" s="8"/>
    </row>
    <row r="2807" spans="11:12" x14ac:dyDescent="0.2">
      <c r="K2807" s="76"/>
      <c r="L2807" s="8"/>
    </row>
    <row r="2808" spans="11:12" x14ac:dyDescent="0.2">
      <c r="K2808" s="76"/>
      <c r="L2808" s="8"/>
    </row>
    <row r="2809" spans="11:12" x14ac:dyDescent="0.2">
      <c r="K2809" s="76"/>
      <c r="L2809" s="8"/>
    </row>
    <row r="2810" spans="11:12" x14ac:dyDescent="0.2">
      <c r="K2810" s="76"/>
      <c r="L2810" s="8"/>
    </row>
    <row r="2811" spans="11:12" x14ac:dyDescent="0.2">
      <c r="K2811" s="76"/>
      <c r="L2811" s="8"/>
    </row>
    <row r="2812" spans="11:12" x14ac:dyDescent="0.2">
      <c r="K2812" s="76"/>
      <c r="L2812" s="8"/>
    </row>
    <row r="2813" spans="11:12" x14ac:dyDescent="0.2">
      <c r="K2813" s="76"/>
      <c r="L2813" s="8"/>
    </row>
    <row r="2814" spans="11:12" x14ac:dyDescent="0.2">
      <c r="K2814" s="76"/>
      <c r="L2814" s="8"/>
    </row>
    <row r="2815" spans="11:12" x14ac:dyDescent="0.2">
      <c r="K2815" s="76"/>
      <c r="L2815" s="8"/>
    </row>
    <row r="2816" spans="11:12" x14ac:dyDescent="0.2">
      <c r="K2816" s="76"/>
      <c r="L2816" s="8"/>
    </row>
    <row r="2817" spans="11:12" x14ac:dyDescent="0.2">
      <c r="K2817" s="76"/>
      <c r="L2817" s="8"/>
    </row>
    <row r="2818" spans="11:12" x14ac:dyDescent="0.2">
      <c r="K2818" s="76"/>
      <c r="L2818" s="8"/>
    </row>
    <row r="2819" spans="11:12" x14ac:dyDescent="0.2">
      <c r="K2819" s="76"/>
      <c r="L2819" s="8"/>
    </row>
    <row r="2820" spans="11:12" x14ac:dyDescent="0.2">
      <c r="K2820" s="76"/>
      <c r="L2820" s="8"/>
    </row>
    <row r="2821" spans="11:12" x14ac:dyDescent="0.2">
      <c r="K2821" s="76"/>
      <c r="L2821" s="8"/>
    </row>
    <row r="2822" spans="11:12" x14ac:dyDescent="0.2">
      <c r="K2822" s="76"/>
      <c r="L2822" s="8"/>
    </row>
    <row r="2823" spans="11:12" x14ac:dyDescent="0.2">
      <c r="K2823" s="76"/>
      <c r="L2823" s="8"/>
    </row>
    <row r="2824" spans="11:12" x14ac:dyDescent="0.2">
      <c r="K2824" s="76"/>
      <c r="L2824" s="8"/>
    </row>
    <row r="2825" spans="11:12" x14ac:dyDescent="0.2">
      <c r="K2825" s="76"/>
      <c r="L2825" s="8"/>
    </row>
    <row r="2826" spans="11:12" x14ac:dyDescent="0.2">
      <c r="K2826" s="76"/>
      <c r="L2826" s="8"/>
    </row>
    <row r="2827" spans="11:12" x14ac:dyDescent="0.2">
      <c r="K2827" s="76"/>
      <c r="L2827" s="8"/>
    </row>
    <row r="2828" spans="11:12" x14ac:dyDescent="0.2">
      <c r="K2828" s="76"/>
      <c r="L2828" s="8"/>
    </row>
    <row r="2829" spans="11:12" x14ac:dyDescent="0.2">
      <c r="K2829" s="76"/>
      <c r="L2829" s="8"/>
    </row>
    <row r="2830" spans="11:12" x14ac:dyDescent="0.2">
      <c r="K2830" s="76"/>
      <c r="L2830" s="8"/>
    </row>
    <row r="2831" spans="11:12" x14ac:dyDescent="0.2">
      <c r="K2831" s="76"/>
      <c r="L2831" s="8"/>
    </row>
    <row r="2832" spans="11:12" x14ac:dyDescent="0.2">
      <c r="K2832" s="76"/>
      <c r="L2832" s="8"/>
    </row>
    <row r="2833" spans="11:12" x14ac:dyDescent="0.2">
      <c r="K2833" s="76"/>
      <c r="L2833" s="8"/>
    </row>
    <row r="2834" spans="11:12" x14ac:dyDescent="0.2">
      <c r="K2834" s="76"/>
      <c r="L2834" s="8"/>
    </row>
    <row r="2835" spans="11:12" x14ac:dyDescent="0.2">
      <c r="K2835" s="76"/>
      <c r="L2835" s="8"/>
    </row>
    <row r="2836" spans="11:12" x14ac:dyDescent="0.2">
      <c r="K2836" s="76"/>
      <c r="L2836" s="8"/>
    </row>
    <row r="2837" spans="11:12" x14ac:dyDescent="0.2">
      <c r="K2837" s="76"/>
      <c r="L2837" s="8"/>
    </row>
    <row r="2838" spans="11:12" x14ac:dyDescent="0.2">
      <c r="K2838" s="76"/>
      <c r="L2838" s="8"/>
    </row>
    <row r="2839" spans="11:12" x14ac:dyDescent="0.2">
      <c r="K2839" s="76"/>
      <c r="L2839" s="8"/>
    </row>
    <row r="2840" spans="11:12" x14ac:dyDescent="0.2">
      <c r="K2840" s="76"/>
      <c r="L2840" s="8"/>
    </row>
    <row r="2841" spans="11:12" x14ac:dyDescent="0.2">
      <c r="K2841" s="76"/>
      <c r="L2841" s="8"/>
    </row>
    <row r="2842" spans="11:12" x14ac:dyDescent="0.2">
      <c r="K2842" s="76"/>
      <c r="L2842" s="8"/>
    </row>
    <row r="2843" spans="11:12" x14ac:dyDescent="0.2">
      <c r="K2843" s="76"/>
      <c r="L2843" s="8"/>
    </row>
    <row r="2844" spans="11:12" x14ac:dyDescent="0.2">
      <c r="K2844" s="76"/>
      <c r="L2844" s="8"/>
    </row>
    <row r="2845" spans="11:12" x14ac:dyDescent="0.2">
      <c r="K2845" s="76"/>
      <c r="L2845" s="8"/>
    </row>
    <row r="2846" spans="11:12" x14ac:dyDescent="0.2">
      <c r="K2846" s="76"/>
      <c r="L2846" s="8"/>
    </row>
    <row r="2847" spans="11:12" x14ac:dyDescent="0.2">
      <c r="K2847" s="76"/>
      <c r="L2847" s="8"/>
    </row>
    <row r="2848" spans="11:12" x14ac:dyDescent="0.2">
      <c r="K2848" s="76"/>
      <c r="L2848" s="8"/>
    </row>
    <row r="2849" spans="11:12" x14ac:dyDescent="0.2">
      <c r="K2849" s="76"/>
      <c r="L2849" s="8"/>
    </row>
    <row r="2850" spans="11:12" x14ac:dyDescent="0.2">
      <c r="K2850" s="76"/>
      <c r="L2850" s="8"/>
    </row>
    <row r="2851" spans="11:12" x14ac:dyDescent="0.2">
      <c r="K2851" s="76"/>
      <c r="L2851" s="8"/>
    </row>
    <row r="2852" spans="11:12" x14ac:dyDescent="0.2">
      <c r="K2852" s="76"/>
      <c r="L2852" s="8"/>
    </row>
    <row r="2853" spans="11:12" x14ac:dyDescent="0.2">
      <c r="K2853" s="76"/>
      <c r="L2853" s="8"/>
    </row>
    <row r="2854" spans="11:12" x14ac:dyDescent="0.2">
      <c r="K2854" s="76"/>
      <c r="L2854" s="8"/>
    </row>
    <row r="2855" spans="11:12" x14ac:dyDescent="0.2">
      <c r="K2855" s="76"/>
      <c r="L2855" s="8"/>
    </row>
    <row r="2856" spans="11:12" x14ac:dyDescent="0.2">
      <c r="K2856" s="76"/>
      <c r="L2856" s="8"/>
    </row>
    <row r="2857" spans="11:12" x14ac:dyDescent="0.2">
      <c r="K2857" s="76"/>
      <c r="L2857" s="8"/>
    </row>
    <row r="2858" spans="11:12" x14ac:dyDescent="0.2">
      <c r="K2858" s="76"/>
      <c r="L2858" s="8"/>
    </row>
    <row r="2859" spans="11:12" x14ac:dyDescent="0.2">
      <c r="K2859" s="76"/>
      <c r="L2859" s="8"/>
    </row>
    <row r="2860" spans="11:12" x14ac:dyDescent="0.2">
      <c r="K2860" s="76"/>
      <c r="L2860" s="8"/>
    </row>
    <row r="2861" spans="11:12" x14ac:dyDescent="0.2">
      <c r="K2861" s="76"/>
      <c r="L2861" s="8"/>
    </row>
    <row r="2862" spans="11:12" x14ac:dyDescent="0.2">
      <c r="K2862" s="76"/>
      <c r="L2862" s="8"/>
    </row>
    <row r="2863" spans="11:12" x14ac:dyDescent="0.2">
      <c r="K2863" s="76"/>
      <c r="L2863" s="8"/>
    </row>
    <row r="2864" spans="11:12" x14ac:dyDescent="0.2">
      <c r="K2864" s="76"/>
      <c r="L2864" s="8"/>
    </row>
    <row r="2865" spans="11:12" x14ac:dyDescent="0.2">
      <c r="K2865" s="76"/>
      <c r="L2865" s="8"/>
    </row>
    <row r="2866" spans="11:12" x14ac:dyDescent="0.2">
      <c r="K2866" s="76"/>
      <c r="L2866" s="8"/>
    </row>
    <row r="2867" spans="11:12" x14ac:dyDescent="0.2">
      <c r="K2867" s="76"/>
      <c r="L2867" s="8"/>
    </row>
    <row r="2868" spans="11:12" x14ac:dyDescent="0.2">
      <c r="K2868" s="76"/>
      <c r="L2868" s="8"/>
    </row>
    <row r="2869" spans="11:12" x14ac:dyDescent="0.2">
      <c r="K2869" s="76"/>
      <c r="L2869" s="8"/>
    </row>
    <row r="2870" spans="11:12" x14ac:dyDescent="0.2">
      <c r="K2870" s="76"/>
      <c r="L2870" s="8"/>
    </row>
    <row r="2871" spans="11:12" x14ac:dyDescent="0.2">
      <c r="K2871" s="76"/>
      <c r="L2871" s="8"/>
    </row>
    <row r="2872" spans="11:12" x14ac:dyDescent="0.2">
      <c r="K2872" s="76"/>
      <c r="L2872" s="8"/>
    </row>
    <row r="2873" spans="11:12" x14ac:dyDescent="0.2">
      <c r="K2873" s="76"/>
      <c r="L2873" s="8"/>
    </row>
    <row r="2874" spans="11:12" x14ac:dyDescent="0.2">
      <c r="K2874" s="76"/>
      <c r="L2874" s="8"/>
    </row>
    <row r="2875" spans="11:12" x14ac:dyDescent="0.2">
      <c r="K2875" s="76"/>
      <c r="L2875" s="8"/>
    </row>
    <row r="2876" spans="11:12" x14ac:dyDescent="0.2">
      <c r="K2876" s="76"/>
      <c r="L2876" s="8"/>
    </row>
    <row r="2877" spans="11:12" x14ac:dyDescent="0.2">
      <c r="K2877" s="76"/>
      <c r="L2877" s="8"/>
    </row>
    <row r="2878" spans="11:12" x14ac:dyDescent="0.2">
      <c r="K2878" s="76"/>
      <c r="L2878" s="8"/>
    </row>
    <row r="2879" spans="11:12" x14ac:dyDescent="0.2">
      <c r="K2879" s="76"/>
      <c r="L2879" s="8"/>
    </row>
    <row r="2880" spans="11:12" x14ac:dyDescent="0.2">
      <c r="K2880" s="76"/>
      <c r="L2880" s="8"/>
    </row>
    <row r="2881" spans="11:12" x14ac:dyDescent="0.2">
      <c r="K2881" s="76"/>
      <c r="L2881" s="8"/>
    </row>
    <row r="2882" spans="11:12" x14ac:dyDescent="0.2">
      <c r="K2882" s="76"/>
      <c r="L2882" s="8"/>
    </row>
    <row r="2883" spans="11:12" x14ac:dyDescent="0.2">
      <c r="K2883" s="76"/>
      <c r="L2883" s="8"/>
    </row>
    <row r="2884" spans="11:12" x14ac:dyDescent="0.2">
      <c r="K2884" s="76"/>
      <c r="L2884" s="8"/>
    </row>
    <row r="2885" spans="11:12" x14ac:dyDescent="0.2">
      <c r="K2885" s="76"/>
      <c r="L2885" s="8"/>
    </row>
    <row r="2886" spans="11:12" x14ac:dyDescent="0.2">
      <c r="K2886" s="76"/>
      <c r="L2886" s="8"/>
    </row>
    <row r="2887" spans="11:12" x14ac:dyDescent="0.2">
      <c r="K2887" s="76"/>
      <c r="L2887" s="8"/>
    </row>
    <row r="2888" spans="11:12" x14ac:dyDescent="0.2">
      <c r="K2888" s="76"/>
      <c r="L2888" s="8"/>
    </row>
    <row r="2889" spans="11:12" x14ac:dyDescent="0.2">
      <c r="K2889" s="76"/>
      <c r="L2889" s="8"/>
    </row>
    <row r="2890" spans="11:12" x14ac:dyDescent="0.2">
      <c r="K2890" s="76"/>
      <c r="L2890" s="8"/>
    </row>
    <row r="2891" spans="11:12" x14ac:dyDescent="0.2">
      <c r="K2891" s="76"/>
      <c r="L2891" s="8"/>
    </row>
    <row r="2892" spans="11:12" x14ac:dyDescent="0.2">
      <c r="K2892" s="76"/>
      <c r="L2892" s="8"/>
    </row>
    <row r="2893" spans="11:12" x14ac:dyDescent="0.2">
      <c r="K2893" s="76"/>
      <c r="L2893" s="8"/>
    </row>
    <row r="2894" spans="11:12" x14ac:dyDescent="0.2">
      <c r="K2894" s="76"/>
      <c r="L2894" s="8"/>
    </row>
    <row r="2895" spans="11:12" x14ac:dyDescent="0.2">
      <c r="K2895" s="76"/>
      <c r="L2895" s="8"/>
    </row>
    <row r="2896" spans="11:12" x14ac:dyDescent="0.2">
      <c r="K2896" s="76"/>
      <c r="L2896" s="8"/>
    </row>
    <row r="2897" spans="11:12" x14ac:dyDescent="0.2">
      <c r="K2897" s="76"/>
      <c r="L2897" s="8"/>
    </row>
    <row r="2898" spans="11:12" x14ac:dyDescent="0.2">
      <c r="K2898" s="76"/>
      <c r="L2898" s="8"/>
    </row>
    <row r="2899" spans="11:12" x14ac:dyDescent="0.2">
      <c r="K2899" s="76"/>
      <c r="L2899" s="8"/>
    </row>
    <row r="2900" spans="11:12" x14ac:dyDescent="0.2">
      <c r="K2900" s="76"/>
      <c r="L2900" s="8"/>
    </row>
    <row r="2901" spans="11:12" x14ac:dyDescent="0.2">
      <c r="K2901" s="76"/>
      <c r="L2901" s="8"/>
    </row>
    <row r="2902" spans="11:12" x14ac:dyDescent="0.2">
      <c r="K2902" s="76"/>
      <c r="L2902" s="8"/>
    </row>
    <row r="2903" spans="11:12" x14ac:dyDescent="0.2">
      <c r="K2903" s="76"/>
      <c r="L2903" s="8"/>
    </row>
    <row r="2904" spans="11:12" x14ac:dyDescent="0.2">
      <c r="K2904" s="76"/>
      <c r="L2904" s="8"/>
    </row>
    <row r="2905" spans="11:12" x14ac:dyDescent="0.2">
      <c r="K2905" s="76"/>
      <c r="L2905" s="8"/>
    </row>
    <row r="2906" spans="11:12" x14ac:dyDescent="0.2">
      <c r="K2906" s="76"/>
      <c r="L2906" s="8"/>
    </row>
    <row r="2907" spans="11:12" x14ac:dyDescent="0.2">
      <c r="K2907" s="76"/>
      <c r="L2907" s="8"/>
    </row>
    <row r="2908" spans="11:12" x14ac:dyDescent="0.2">
      <c r="K2908" s="76"/>
      <c r="L2908" s="8"/>
    </row>
    <row r="2909" spans="11:12" x14ac:dyDescent="0.2">
      <c r="K2909" s="76"/>
      <c r="L2909" s="8"/>
    </row>
    <row r="2910" spans="11:12" x14ac:dyDescent="0.2">
      <c r="K2910" s="76"/>
      <c r="L2910" s="8"/>
    </row>
    <row r="2911" spans="11:12" x14ac:dyDescent="0.2">
      <c r="K2911" s="76"/>
      <c r="L2911" s="8"/>
    </row>
    <row r="2912" spans="11:12" x14ac:dyDescent="0.2">
      <c r="K2912" s="76"/>
      <c r="L2912" s="8"/>
    </row>
    <row r="2913" spans="11:12" x14ac:dyDescent="0.2">
      <c r="K2913" s="76"/>
      <c r="L2913" s="8"/>
    </row>
    <row r="2914" spans="11:12" x14ac:dyDescent="0.2">
      <c r="K2914" s="76"/>
      <c r="L2914" s="8"/>
    </row>
    <row r="2915" spans="11:12" x14ac:dyDescent="0.2">
      <c r="K2915" s="76"/>
      <c r="L2915" s="8"/>
    </row>
    <row r="2916" spans="11:12" x14ac:dyDescent="0.2">
      <c r="K2916" s="76"/>
      <c r="L2916" s="8"/>
    </row>
    <row r="2917" spans="11:12" x14ac:dyDescent="0.2">
      <c r="K2917" s="76"/>
      <c r="L2917" s="8"/>
    </row>
    <row r="2918" spans="11:12" x14ac:dyDescent="0.2">
      <c r="K2918" s="76"/>
      <c r="L2918" s="8"/>
    </row>
    <row r="2919" spans="11:12" x14ac:dyDescent="0.2">
      <c r="K2919" s="76"/>
      <c r="L2919" s="8"/>
    </row>
    <row r="2920" spans="11:12" x14ac:dyDescent="0.2">
      <c r="K2920" s="76"/>
      <c r="L2920" s="8"/>
    </row>
    <row r="2921" spans="11:12" x14ac:dyDescent="0.2">
      <c r="K2921" s="76"/>
      <c r="L2921" s="8"/>
    </row>
    <row r="2922" spans="11:12" x14ac:dyDescent="0.2">
      <c r="K2922" s="76"/>
      <c r="L2922" s="8"/>
    </row>
    <row r="2923" spans="11:12" x14ac:dyDescent="0.2">
      <c r="K2923" s="76"/>
      <c r="L2923" s="8"/>
    </row>
    <row r="2924" spans="11:12" x14ac:dyDescent="0.2">
      <c r="K2924" s="76"/>
      <c r="L2924" s="8"/>
    </row>
    <row r="2925" spans="11:12" x14ac:dyDescent="0.2">
      <c r="K2925" s="76"/>
      <c r="L2925" s="8"/>
    </row>
    <row r="2926" spans="11:12" x14ac:dyDescent="0.2">
      <c r="K2926" s="76"/>
      <c r="L2926" s="8"/>
    </row>
    <row r="2927" spans="11:12" x14ac:dyDescent="0.2">
      <c r="K2927" s="76"/>
      <c r="L2927" s="8"/>
    </row>
    <row r="2928" spans="11:12" x14ac:dyDescent="0.2">
      <c r="K2928" s="76"/>
      <c r="L2928" s="8"/>
    </row>
    <row r="2929" spans="11:12" x14ac:dyDescent="0.2">
      <c r="K2929" s="76"/>
      <c r="L2929" s="8"/>
    </row>
    <row r="2930" spans="11:12" x14ac:dyDescent="0.2">
      <c r="K2930" s="76"/>
      <c r="L2930" s="8"/>
    </row>
    <row r="2931" spans="11:12" x14ac:dyDescent="0.2">
      <c r="K2931" s="76"/>
      <c r="L2931" s="8"/>
    </row>
    <row r="2932" spans="11:12" x14ac:dyDescent="0.2">
      <c r="K2932" s="76"/>
      <c r="L2932" s="8"/>
    </row>
    <row r="2933" spans="11:12" x14ac:dyDescent="0.2">
      <c r="K2933" s="76"/>
      <c r="L2933" s="8"/>
    </row>
    <row r="2934" spans="11:12" x14ac:dyDescent="0.2">
      <c r="K2934" s="76"/>
      <c r="L2934" s="8"/>
    </row>
    <row r="2935" spans="11:12" x14ac:dyDescent="0.2">
      <c r="K2935" s="76"/>
      <c r="L2935" s="8"/>
    </row>
    <row r="2936" spans="11:12" x14ac:dyDescent="0.2">
      <c r="K2936" s="76"/>
      <c r="L2936" s="8"/>
    </row>
    <row r="2937" spans="11:12" x14ac:dyDescent="0.2">
      <c r="K2937" s="76"/>
      <c r="L2937" s="8"/>
    </row>
    <row r="2938" spans="11:12" x14ac:dyDescent="0.2">
      <c r="K2938" s="76"/>
      <c r="L2938" s="8"/>
    </row>
    <row r="2939" spans="11:12" x14ac:dyDescent="0.2">
      <c r="K2939" s="76"/>
      <c r="L2939" s="8"/>
    </row>
    <row r="2940" spans="11:12" x14ac:dyDescent="0.2">
      <c r="K2940" s="76"/>
      <c r="L2940" s="8"/>
    </row>
    <row r="2941" spans="11:12" x14ac:dyDescent="0.2">
      <c r="K2941" s="76"/>
      <c r="L2941" s="8"/>
    </row>
    <row r="2942" spans="11:12" x14ac:dyDescent="0.2">
      <c r="K2942" s="76"/>
      <c r="L2942" s="8"/>
    </row>
    <row r="2943" spans="11:12" x14ac:dyDescent="0.2">
      <c r="K2943" s="76"/>
      <c r="L2943" s="8"/>
    </row>
    <row r="2944" spans="11:12" x14ac:dyDescent="0.2">
      <c r="K2944" s="76"/>
      <c r="L2944" s="8"/>
    </row>
    <row r="2945" spans="11:12" x14ac:dyDescent="0.2">
      <c r="K2945" s="76"/>
      <c r="L2945" s="8"/>
    </row>
    <row r="2946" spans="11:12" x14ac:dyDescent="0.2">
      <c r="K2946" s="76"/>
      <c r="L2946" s="8"/>
    </row>
    <row r="2947" spans="11:12" x14ac:dyDescent="0.2">
      <c r="K2947" s="76"/>
      <c r="L2947" s="8"/>
    </row>
    <row r="2948" spans="11:12" x14ac:dyDescent="0.2">
      <c r="K2948" s="76"/>
      <c r="L2948" s="8"/>
    </row>
    <row r="2949" spans="11:12" x14ac:dyDescent="0.2">
      <c r="K2949" s="76"/>
      <c r="L2949" s="8"/>
    </row>
    <row r="2950" spans="11:12" x14ac:dyDescent="0.2">
      <c r="K2950" s="76"/>
      <c r="L2950" s="8"/>
    </row>
    <row r="2951" spans="11:12" x14ac:dyDescent="0.2">
      <c r="K2951" s="76"/>
      <c r="L2951" s="8"/>
    </row>
    <row r="2952" spans="11:12" x14ac:dyDescent="0.2">
      <c r="K2952" s="76"/>
      <c r="L2952" s="8"/>
    </row>
    <row r="2953" spans="11:12" x14ac:dyDescent="0.2">
      <c r="K2953" s="76"/>
      <c r="L2953" s="8"/>
    </row>
    <row r="2954" spans="11:12" x14ac:dyDescent="0.2">
      <c r="K2954" s="76"/>
      <c r="L2954" s="8"/>
    </row>
    <row r="2955" spans="11:12" x14ac:dyDescent="0.2">
      <c r="K2955" s="76"/>
      <c r="L2955" s="8"/>
    </row>
    <row r="2956" spans="11:12" x14ac:dyDescent="0.2">
      <c r="K2956" s="76"/>
      <c r="L2956" s="8"/>
    </row>
    <row r="2957" spans="11:12" x14ac:dyDescent="0.2">
      <c r="K2957" s="76"/>
      <c r="L2957" s="8"/>
    </row>
    <row r="2958" spans="11:12" x14ac:dyDescent="0.2">
      <c r="K2958" s="76"/>
      <c r="L2958" s="8"/>
    </row>
    <row r="2959" spans="11:12" x14ac:dyDescent="0.2">
      <c r="K2959" s="76"/>
      <c r="L2959" s="8"/>
    </row>
    <row r="2960" spans="11:12" x14ac:dyDescent="0.2">
      <c r="K2960" s="76"/>
      <c r="L2960" s="8"/>
    </row>
    <row r="2961" spans="11:12" x14ac:dyDescent="0.2">
      <c r="K2961" s="76"/>
      <c r="L2961" s="8"/>
    </row>
    <row r="2962" spans="11:12" x14ac:dyDescent="0.2">
      <c r="K2962" s="76"/>
      <c r="L2962" s="8"/>
    </row>
    <row r="2963" spans="11:12" x14ac:dyDescent="0.2">
      <c r="K2963" s="76"/>
      <c r="L2963" s="8"/>
    </row>
    <row r="2964" spans="11:12" x14ac:dyDescent="0.2">
      <c r="K2964" s="76"/>
      <c r="L2964" s="8"/>
    </row>
    <row r="2965" spans="11:12" x14ac:dyDescent="0.2">
      <c r="K2965" s="76"/>
      <c r="L2965" s="8"/>
    </row>
    <row r="2966" spans="11:12" x14ac:dyDescent="0.2">
      <c r="K2966" s="76"/>
      <c r="L2966" s="8"/>
    </row>
    <row r="2967" spans="11:12" x14ac:dyDescent="0.2">
      <c r="K2967" s="76"/>
      <c r="L2967" s="8"/>
    </row>
    <row r="2968" spans="11:12" x14ac:dyDescent="0.2">
      <c r="K2968" s="76"/>
      <c r="L2968" s="8"/>
    </row>
    <row r="2969" spans="11:12" x14ac:dyDescent="0.2">
      <c r="K2969" s="76"/>
      <c r="L2969" s="8"/>
    </row>
    <row r="2970" spans="11:12" x14ac:dyDescent="0.2">
      <c r="K2970" s="76"/>
      <c r="L2970" s="8"/>
    </row>
    <row r="2971" spans="11:12" x14ac:dyDescent="0.2">
      <c r="K2971" s="76"/>
      <c r="L2971" s="8"/>
    </row>
    <row r="2972" spans="11:12" x14ac:dyDescent="0.2">
      <c r="K2972" s="76"/>
      <c r="L2972" s="8"/>
    </row>
    <row r="2973" spans="11:12" x14ac:dyDescent="0.2">
      <c r="K2973" s="76"/>
      <c r="L2973" s="8"/>
    </row>
    <row r="2974" spans="11:12" x14ac:dyDescent="0.2">
      <c r="K2974" s="76"/>
      <c r="L2974" s="8"/>
    </row>
    <row r="2975" spans="11:12" x14ac:dyDescent="0.2">
      <c r="K2975" s="76"/>
      <c r="L2975" s="8"/>
    </row>
    <row r="2976" spans="11:12" x14ac:dyDescent="0.2">
      <c r="K2976" s="76"/>
      <c r="L2976" s="8"/>
    </row>
    <row r="2977" spans="11:12" x14ac:dyDescent="0.2">
      <c r="K2977" s="76"/>
      <c r="L2977" s="8"/>
    </row>
    <row r="2978" spans="11:12" x14ac:dyDescent="0.2">
      <c r="K2978" s="76"/>
      <c r="L2978" s="8"/>
    </row>
    <row r="2979" spans="11:12" x14ac:dyDescent="0.2">
      <c r="K2979" s="76"/>
      <c r="L2979" s="8"/>
    </row>
    <row r="2980" spans="11:12" x14ac:dyDescent="0.2">
      <c r="K2980" s="76"/>
      <c r="L2980" s="8"/>
    </row>
    <row r="2981" spans="11:12" x14ac:dyDescent="0.2">
      <c r="K2981" s="76"/>
      <c r="L2981" s="8"/>
    </row>
    <row r="2982" spans="11:12" x14ac:dyDescent="0.2">
      <c r="K2982" s="76"/>
      <c r="L2982" s="8"/>
    </row>
    <row r="2983" spans="11:12" x14ac:dyDescent="0.2">
      <c r="K2983" s="76"/>
      <c r="L2983" s="8"/>
    </row>
    <row r="2984" spans="11:12" x14ac:dyDescent="0.2">
      <c r="K2984" s="76"/>
      <c r="L2984" s="8"/>
    </row>
    <row r="2985" spans="11:12" x14ac:dyDescent="0.2">
      <c r="K2985" s="76"/>
      <c r="L2985" s="8"/>
    </row>
    <row r="2986" spans="11:12" x14ac:dyDescent="0.2">
      <c r="K2986" s="76"/>
      <c r="L2986" s="8"/>
    </row>
    <row r="2987" spans="11:12" x14ac:dyDescent="0.2">
      <c r="K2987" s="76"/>
      <c r="L2987" s="8"/>
    </row>
    <row r="2988" spans="11:12" x14ac:dyDescent="0.2">
      <c r="K2988" s="76"/>
      <c r="L2988" s="8"/>
    </row>
    <row r="2989" spans="11:12" x14ac:dyDescent="0.2">
      <c r="K2989" s="76"/>
      <c r="L2989" s="8"/>
    </row>
    <row r="2990" spans="11:12" x14ac:dyDescent="0.2">
      <c r="K2990" s="76"/>
      <c r="L2990" s="8"/>
    </row>
    <row r="2991" spans="11:12" x14ac:dyDescent="0.2">
      <c r="K2991" s="76"/>
      <c r="L2991" s="8"/>
    </row>
    <row r="2992" spans="11:12" x14ac:dyDescent="0.2">
      <c r="K2992" s="76"/>
      <c r="L2992" s="8"/>
    </row>
    <row r="2993" spans="11:12" x14ac:dyDescent="0.2">
      <c r="K2993" s="76"/>
      <c r="L2993" s="8"/>
    </row>
    <row r="2994" spans="11:12" x14ac:dyDescent="0.2">
      <c r="K2994" s="76"/>
      <c r="L2994" s="8"/>
    </row>
    <row r="2995" spans="11:12" x14ac:dyDescent="0.2">
      <c r="K2995" s="76"/>
      <c r="L2995" s="8"/>
    </row>
    <row r="2996" spans="11:12" x14ac:dyDescent="0.2">
      <c r="K2996" s="76"/>
      <c r="L2996" s="8"/>
    </row>
    <row r="2997" spans="11:12" x14ac:dyDescent="0.2">
      <c r="K2997" s="76"/>
      <c r="L2997" s="8"/>
    </row>
    <row r="2998" spans="11:12" x14ac:dyDescent="0.2">
      <c r="K2998" s="76"/>
      <c r="L2998" s="8"/>
    </row>
    <row r="2999" spans="11:12" x14ac:dyDescent="0.2">
      <c r="K2999" s="76"/>
      <c r="L2999" s="8"/>
    </row>
    <row r="3000" spans="11:12" x14ac:dyDescent="0.2">
      <c r="K3000" s="76"/>
      <c r="L3000" s="8"/>
    </row>
    <row r="3001" spans="11:12" x14ac:dyDescent="0.2">
      <c r="K3001" s="76"/>
      <c r="L3001" s="8"/>
    </row>
    <row r="3002" spans="11:12" x14ac:dyDescent="0.2">
      <c r="K3002" s="76"/>
      <c r="L3002" s="8"/>
    </row>
    <row r="3003" spans="11:12" x14ac:dyDescent="0.2">
      <c r="K3003" s="76"/>
      <c r="L3003" s="8"/>
    </row>
    <row r="3004" spans="11:12" x14ac:dyDescent="0.2">
      <c r="K3004" s="76"/>
      <c r="L3004" s="8"/>
    </row>
    <row r="3005" spans="11:12" x14ac:dyDescent="0.2">
      <c r="K3005" s="76"/>
      <c r="L3005" s="8"/>
    </row>
    <row r="3006" spans="11:12" x14ac:dyDescent="0.2">
      <c r="K3006" s="76"/>
      <c r="L3006" s="8"/>
    </row>
    <row r="3007" spans="11:12" x14ac:dyDescent="0.2">
      <c r="K3007" s="76"/>
      <c r="L3007" s="8"/>
    </row>
    <row r="3008" spans="11:12" x14ac:dyDescent="0.2">
      <c r="K3008" s="76"/>
      <c r="L3008" s="8"/>
    </row>
    <row r="3009" spans="11:12" x14ac:dyDescent="0.2">
      <c r="K3009" s="76"/>
      <c r="L3009" s="8"/>
    </row>
    <row r="3010" spans="11:12" x14ac:dyDescent="0.2">
      <c r="K3010" s="76"/>
      <c r="L3010" s="8"/>
    </row>
    <row r="3011" spans="11:12" x14ac:dyDescent="0.2">
      <c r="K3011" s="76"/>
      <c r="L3011" s="8"/>
    </row>
    <row r="3012" spans="11:12" x14ac:dyDescent="0.2">
      <c r="K3012" s="76"/>
      <c r="L3012" s="8"/>
    </row>
    <row r="3013" spans="11:12" x14ac:dyDescent="0.2">
      <c r="K3013" s="76"/>
      <c r="L3013" s="8"/>
    </row>
    <row r="3014" spans="11:12" x14ac:dyDescent="0.2">
      <c r="K3014" s="76"/>
      <c r="L3014" s="8"/>
    </row>
    <row r="3015" spans="11:12" x14ac:dyDescent="0.2">
      <c r="K3015" s="76"/>
      <c r="L3015" s="8"/>
    </row>
    <row r="3016" spans="11:12" x14ac:dyDescent="0.2">
      <c r="K3016" s="76"/>
      <c r="L3016" s="8"/>
    </row>
    <row r="3017" spans="11:12" x14ac:dyDescent="0.2">
      <c r="K3017" s="76"/>
      <c r="L3017" s="8"/>
    </row>
  </sheetData>
  <sheetProtection sort="0" autoFilter="0" pivotTables="0"/>
  <mergeCells count="1">
    <mergeCell ref="B6:I6"/>
  </mergeCells>
  <dataValidations count="5">
    <dataValidation type="list" allowBlank="1" showInputMessage="1" showErrorMessage="1" sqref="W7 A8:A20" xr:uid="{00000000-0002-0000-0A00-000000000000}">
      <formula1>_xlfn.ANCHORARRAY(Possible_Tb_Codes)</formula1>
    </dataValidation>
    <dataValidation type="list" allowBlank="1" showInputMessage="1" showErrorMessage="1" sqref="V8:W8" xr:uid="{00000000-0002-0000-0A00-000001000000}">
      <formula1>_xlfn.CHOOSECOLS(Mapped_TB_Input_DCRange,1)</formula1>
    </dataValidation>
    <dataValidation type="list" allowBlank="1" showInputMessage="1" showErrorMessage="1" sqref="G8:G20" xr:uid="{00000000-0002-0000-0A00-000002000000}">
      <formula1>Map_Income_Statement</formula1>
    </dataValidation>
    <dataValidation type="list" allowBlank="1" showInputMessage="1" showErrorMessage="1" sqref="J8:J20" xr:uid="{00000000-0002-0000-0A00-000003000000}">
      <formula1>INDIRECT(_TEXTTORANGENAME(Map_RangeName_Prefix&amp;I8&amp;"#"))</formula1>
    </dataValidation>
    <dataValidation type="list" allowBlank="1" showInputMessage="1" showErrorMessage="1" sqref="H8:I20" xr:uid="{00000000-0002-0000-0A00-000004000000}">
      <formula1>_xlfn.ANCHORARRAY(_xlfn.XLOOKUP(IF(G8="",RANDOM_VALUE,G8),Map_Range_Lookup,Map_Range_Data_Lookup,"",0))</formula1>
    </dataValidation>
  </dataValidations>
  <hyperlinks>
    <hyperlink ref="A3" location="Index!A1" display="Index" xr:uid="{00000000-0004-0000-0A00-000000000000}"/>
    <hyperlink ref="A2" location="'Help'!B72" display="Help" xr:uid="{00000000-0004-0000-0A00-000001000000}"/>
  </hyperlinks>
  <pageMargins left="0.7" right="0.7" top="0.75" bottom="0.75" header="0.3" footer="0.3"/>
  <drawing r:id="rId1"/>
  <extLst>
    <ext xmlns:x14="http://schemas.microsoft.com/office/spreadsheetml/2009/9/main" uri="{78C0D931-6437-407d-A8EE-F0AAD7539E65}">
      <x14:conditionalFormattings>
        <x14:conditionalFormatting xmlns:xm="http://schemas.microsoft.com/office/excel/2006/main">
          <x14:cfRule type="iconSet" priority="182" id="{E07AFF96-078E-48AD-9C81-80C45443CBA5}">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K8:K3017</xm:sqref>
        </x14:conditionalFormatting>
      </x14:conditionalFormatting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52E095-FBB4-4D21-A8AD-5EF7D99EC918}">
  <sheetPr>
    <tabColor theme="9" tint="0.79992065187536243"/>
  </sheetPr>
  <dimension ref="A1:Z38"/>
  <sheetViews>
    <sheetView workbookViewId="0">
      <selection activeCell="C9" sqref="C9"/>
    </sheetView>
  </sheetViews>
  <sheetFormatPr defaultRowHeight="14.25" x14ac:dyDescent="0.2"/>
  <cols>
    <col min="1" max="1" width="11.125" customWidth="1"/>
    <col min="2" max="2" width="40.625" customWidth="1"/>
    <col min="3" max="3" width="15.625" customWidth="1"/>
    <col min="4" max="4" width="60.625" style="11" customWidth="1"/>
    <col min="5" max="5" width="15.625" style="11" customWidth="1"/>
    <col min="6" max="9" width="15.625" hidden="1" customWidth="1"/>
    <col min="10" max="10" width="9.625" style="49" customWidth="1"/>
    <col min="11" max="11" width="34.625" style="11" customWidth="1"/>
    <col min="12" max="12" width="10.125" customWidth="1"/>
    <col min="13" max="13" width="42.625" customWidth="1"/>
    <col min="14" max="14" width="10.625" customWidth="1"/>
    <col min="15" max="15" width="18.875" customWidth="1"/>
    <col min="16" max="16" width="22.375" customWidth="1"/>
    <col min="17" max="17" width="11.875" customWidth="1"/>
    <col min="18" max="18" width="18.375" customWidth="1"/>
    <col min="19" max="26" width="8.625" customWidth="1"/>
  </cols>
  <sheetData>
    <row r="1" spans="1:26" ht="23.25" x14ac:dyDescent="0.35">
      <c r="A1" s="13" t="str">
        <f>+Lists!$L$4</f>
        <v>Badger Ltd - Period end: 31/12/2024</v>
      </c>
      <c r="B1" s="13"/>
      <c r="C1" s="13"/>
    </row>
    <row r="2" spans="1:26" x14ac:dyDescent="0.2">
      <c r="A2" s="67" t="s">
        <v>12</v>
      </c>
      <c r="B2" s="67"/>
      <c r="C2" s="67"/>
    </row>
    <row r="3" spans="1:26" ht="15" x14ac:dyDescent="0.25">
      <c r="A3" s="17" t="s">
        <v>8</v>
      </c>
      <c r="B3" s="17"/>
      <c r="C3" s="17"/>
      <c r="O3" s="65" t="s">
        <v>813</v>
      </c>
      <c r="P3" s="65"/>
    </row>
    <row r="4" spans="1:26" ht="36.950000000000003" customHeight="1" thickBot="1" x14ac:dyDescent="0.3">
      <c r="A4" s="14" t="str">
        <f>Column_Code</f>
        <v>Code</v>
      </c>
      <c r="B4" s="14" t="s">
        <v>1073</v>
      </c>
      <c r="C4" s="14" t="s">
        <v>1074</v>
      </c>
      <c r="D4" s="14" t="s">
        <v>1078</v>
      </c>
      <c r="E4" s="14" t="s">
        <v>1079</v>
      </c>
      <c r="F4" s="14" t="str" cm="1">
        <f t="array" ref="F4">_xlfn.ANCHORARRAY('PwC Setup'!$B$73)</f>
        <v/>
      </c>
      <c r="G4" s="14"/>
      <c r="H4" s="14"/>
      <c r="I4" s="14"/>
      <c r="J4" s="130">
        <f>IF(Validation_Count&gt;0,1,0)</f>
        <v>0</v>
      </c>
      <c r="K4" s="14" t="s">
        <v>1050</v>
      </c>
      <c r="M4" t="s">
        <v>41</v>
      </c>
      <c r="O4" s="62" t="s">
        <v>1080</v>
      </c>
      <c r="P4" s="62" t="s">
        <v>1081</v>
      </c>
      <c r="Q4" s="65" t="s">
        <v>1082</v>
      </c>
    </row>
    <row r="5" spans="1:26" x14ac:dyDescent="0.2">
      <c r="D5"/>
      <c r="E5" s="27" t="str">
        <f>+Currency_Symbol</f>
        <v>£</v>
      </c>
      <c r="F5" s="27" t="s">
        <v>826</v>
      </c>
      <c r="G5" s="27" t="s">
        <v>826</v>
      </c>
      <c r="H5" s="27" t="s">
        <v>826</v>
      </c>
      <c r="I5" s="27" t="s">
        <v>826</v>
      </c>
      <c r="M5" t="s">
        <v>1077</v>
      </c>
    </row>
    <row r="6" spans="1:26" ht="56.1" customHeight="1" x14ac:dyDescent="0.2">
      <c r="B6" s="295" t="s">
        <v>1083</v>
      </c>
      <c r="C6" s="295"/>
      <c r="D6" s="295"/>
      <c r="E6" s="192"/>
      <c r="F6" s="27"/>
      <c r="G6" s="27"/>
      <c r="H6" s="27"/>
      <c r="I6" s="27"/>
    </row>
    <row r="7" spans="1:26" x14ac:dyDescent="0.2">
      <c r="D7"/>
      <c r="E7" s="27"/>
      <c r="F7" s="27"/>
      <c r="G7" s="27"/>
      <c r="H7" s="27"/>
      <c r="I7" s="27"/>
      <c r="W7" t="str" cm="1">
        <f t="array" ref="W7">_xlfn.LET(_xlpm.codes,_xlfn.CHOOSECOLS(Mapped_TB_Input_DCRange,1),_xlpm.index,_xlfn.IFNA(MATCH(V7,_xlpm.codes,0),0),_xlpm.col_L1,COLUMN('TB and map'!D1),_xlpm.col_L2,COLUMN('TB and map'!E1),_xlpm.col_L3,COLUMN('TB and map'!F1),IF(_xlpm.index&gt;0,_xlfn.BYCOL(_xlfn.CHOOSECOLS(_xlfn.CHOOSEROWS(Mapped_TB_Input_DCRange,_xlpm.index),_xlpm.col_L1,_xlpm.col_L2,_xlpm.col_L3),_xlfn.LAMBDA(_xlpm.col,IF(_xlpm.col=0,"",_xlpm.col))),""))</f>
        <v/>
      </c>
    </row>
    <row r="8" spans="1:26" x14ac:dyDescent="0.2">
      <c r="D8"/>
      <c r="E8"/>
      <c r="J8" s="130" t="str" cm="1">
        <f t="array" ref="J8:K38">_xlfn.SWITCH(Q8:Q38,11,_xlfn.HSTACK(1,Message_GL_Code_Required),12,_xlfn.HSTACK(1,Message_Valid_GL_Code_Required),13,_xlfn.HSTACK(1,Message_Journal_Narritive_Required),21,_xlfn.HSTACK(1,Message_Total_Equal_Breakdown),"")</f>
        <v/>
      </c>
      <c r="K8" s="8" t="str">
        <v/>
      </c>
      <c r="O8" cm="1">
        <f t="array" ref="O8:O38">IFERROR(IF(ISNUMBER($E8:$E38),IF(ISBLANK($A8:$A38),11,IF(ISNA(VLOOKUP($A8:$A38,_xlfn.ANCHORARRAY(Possible_Tb_Codes),1,FALSE)),12,IF(ISBLANK($D8:$D38),13,0))),0),0)</f>
        <v>0</v>
      </c>
      <c r="P8" cm="1">
        <f t="array" ref="P8:P38">IF((O8:O38=0)*Multiple_Business*(E8:E38&lt;&gt;_SUMBYROW(F8:I38)),21,0)</f>
        <v>0</v>
      </c>
      <c r="Q8" cm="1">
        <f t="array" ref="Q8:Q38">IF(O8:O38&gt;0,O8:O38,P8:P38)</f>
        <v>0</v>
      </c>
      <c r="Z8" t="str" cm="1">
        <f t="array" ref="Z8:Z9">_xlfn.BYROW(A9:A10,_xlfn.LAMBDA(_xlpm.code,_xlfn.LET(_xlpm.codes,_xlfn.CHOOSECOLS(Mapped_TB_Input_DCRange,1),_xlpm.index,_xlfn.IFNA(MATCH(_xlpm.code,_xlpm.codes,0),0),_xlpm.col_L1,COLUMN('TB and map'!D1),_xlpm.col_L2,COLUMN('TB and map'!E1),_xlpm.col_L3,COLUMN('TB and map'!F1),IF(_xlpm.index&gt;0,"",""))))</f>
        <v/>
      </c>
    </row>
    <row r="9" spans="1:26" x14ac:dyDescent="0.2">
      <c r="A9" s="215" t="s">
        <v>871</v>
      </c>
      <c r="B9" t="str" cm="1">
        <f t="array" ref="B9">IF(LEN($A9),_xlfn.XLOOKUP($A9,'TB and map'!$A$6:$A$3007,'TB and map'!$B$6:$C$3007,"",0,1),"")</f>
        <v/>
      </c>
      <c r="C9" s="16"/>
      <c r="D9" s="215" t="s">
        <v>871</v>
      </c>
      <c r="E9" s="214"/>
      <c r="F9" s="214"/>
      <c r="G9" s="214"/>
      <c r="H9" s="214"/>
      <c r="I9" s="214"/>
      <c r="J9" s="130" t="str">
        <v/>
      </c>
      <c r="K9" s="8" t="str">
        <v/>
      </c>
      <c r="O9" s="68">
        <v>0</v>
      </c>
      <c r="P9">
        <v>0</v>
      </c>
      <c r="Q9">
        <v>0</v>
      </c>
      <c r="Z9" t="str">
        <v/>
      </c>
    </row>
    <row r="10" spans="1:26" x14ac:dyDescent="0.2">
      <c r="A10" s="215" t="s">
        <v>871</v>
      </c>
      <c r="B10" t="str" cm="1">
        <f t="array" ref="B10">IF(LEN($A10),_xlfn.XLOOKUP($A10,'TB and map'!$A$6:$A$3007,'TB and map'!$B$6:$C$3007,"",0,1),"")</f>
        <v/>
      </c>
      <c r="C10" s="16"/>
      <c r="D10" s="215" t="s">
        <v>871</v>
      </c>
      <c r="E10" s="214"/>
      <c r="F10" s="214"/>
      <c r="G10" s="214"/>
      <c r="H10" s="214"/>
      <c r="I10" s="214"/>
      <c r="J10" s="130" t="str">
        <v/>
      </c>
      <c r="K10" s="8" t="str">
        <v/>
      </c>
      <c r="O10">
        <v>0</v>
      </c>
      <c r="P10" s="28">
        <v>0</v>
      </c>
      <c r="Q10">
        <v>0</v>
      </c>
    </row>
    <row r="11" spans="1:26" ht="15.75" thickBot="1" x14ac:dyDescent="0.3">
      <c r="A11" s="215" t="s">
        <v>871</v>
      </c>
      <c r="B11" t="str" cm="1">
        <f t="array" ref="B11">IF(LEN($A11),_xlfn.XLOOKUP($A11,'TB and map'!$A$6:$A$3007,'TB and map'!$B$6:$C$3007,"",0,1),"")</f>
        <v/>
      </c>
      <c r="C11" s="16"/>
      <c r="D11" s="215" t="s">
        <v>871</v>
      </c>
      <c r="E11" s="214"/>
      <c r="F11" s="214"/>
      <c r="G11" s="214"/>
      <c r="H11" s="214"/>
      <c r="I11" s="214"/>
      <c r="J11" s="130" t="str">
        <v/>
      </c>
      <c r="K11" s="8" t="str">
        <v/>
      </c>
      <c r="M11" s="14" t="s">
        <v>112</v>
      </c>
      <c r="O11">
        <v>0</v>
      </c>
      <c r="P11">
        <v>0</v>
      </c>
      <c r="Q11">
        <v>0</v>
      </c>
    </row>
    <row r="12" spans="1:26" x14ac:dyDescent="0.2">
      <c r="A12" s="215" t="s">
        <v>871</v>
      </c>
      <c r="B12" t="str" cm="1">
        <f t="array" ref="B12">IF(LEN($A12),_xlfn.XLOOKUP($A12,'TB and map'!$A$6:$A$3007,'TB and map'!$B$6:$C$3007,"",0,1),"")</f>
        <v/>
      </c>
      <c r="C12" s="16"/>
      <c r="D12" s="215" t="s">
        <v>871</v>
      </c>
      <c r="E12" s="214"/>
      <c r="F12" s="214"/>
      <c r="G12" s="214"/>
      <c r="H12" s="214"/>
      <c r="I12" s="214"/>
      <c r="J12" s="130" t="str">
        <v/>
      </c>
      <c r="K12" s="8" t="str">
        <v/>
      </c>
      <c r="M12" t="s">
        <v>135</v>
      </c>
      <c r="N12" s="9" t="str" cm="1">
        <f t="array" ref="N12">_xll.DCRefersToSheetName()</f>
        <v>TB adjustments</v>
      </c>
      <c r="O12">
        <v>0</v>
      </c>
      <c r="P12">
        <v>0</v>
      </c>
      <c r="Q12">
        <v>0</v>
      </c>
    </row>
    <row r="13" spans="1:26" x14ac:dyDescent="0.2">
      <c r="A13" s="215" t="s">
        <v>871</v>
      </c>
      <c r="B13" t="str" cm="1">
        <f t="array" ref="B13">IF(LEN($A13),_xlfn.XLOOKUP($A13,'TB and map'!$A$6:$A$3007,'TB and map'!$B$6:$C$3007,"",0,1),"")</f>
        <v/>
      </c>
      <c r="C13" s="16"/>
      <c r="D13" s="215" t="s">
        <v>871</v>
      </c>
      <c r="E13" s="214"/>
      <c r="F13" s="214"/>
      <c r="G13" s="214"/>
      <c r="H13" s="214"/>
      <c r="I13" s="214"/>
      <c r="J13" s="130" t="str">
        <v/>
      </c>
      <c r="K13" s="8" t="str">
        <v/>
      </c>
      <c r="M13" t="s">
        <v>1045</v>
      </c>
      <c r="O13">
        <v>0</v>
      </c>
      <c r="P13">
        <v>0</v>
      </c>
      <c r="Q13">
        <v>0</v>
      </c>
    </row>
    <row r="14" spans="1:26" x14ac:dyDescent="0.2">
      <c r="A14" s="215" t="s">
        <v>871</v>
      </c>
      <c r="B14" t="str" cm="1">
        <f t="array" ref="B14">IF(LEN($A14),_xlfn.XLOOKUP($A14,'TB and map'!$A$6:$A$3007,'TB and map'!$B$6:$C$3007,"",0,1),"")</f>
        <v/>
      </c>
      <c r="C14" s="16"/>
      <c r="D14" s="215" t="s">
        <v>871</v>
      </c>
      <c r="E14" s="214"/>
      <c r="F14" s="214"/>
      <c r="G14" s="214"/>
      <c r="H14" s="214"/>
      <c r="I14" s="214"/>
      <c r="J14" s="130" t="str">
        <v/>
      </c>
      <c r="K14" s="8" t="str">
        <v/>
      </c>
      <c r="M14" t="s">
        <v>1070</v>
      </c>
      <c r="O14">
        <v>0</v>
      </c>
      <c r="P14">
        <v>0</v>
      </c>
      <c r="Q14">
        <v>0</v>
      </c>
    </row>
    <row r="15" spans="1:26" x14ac:dyDescent="0.2">
      <c r="A15" s="215" t="s">
        <v>871</v>
      </c>
      <c r="B15" t="str" cm="1">
        <f t="array" ref="B15">IF(LEN($A15),_xlfn.XLOOKUP($A15,'TB and map'!$A$6:$A$3007,'TB and map'!$B$6:$C$3007,"",0,1),"")</f>
        <v/>
      </c>
      <c r="C15" s="16"/>
      <c r="D15" s="215" t="s">
        <v>871</v>
      </c>
      <c r="E15" s="214"/>
      <c r="F15" s="214"/>
      <c r="G15" s="214"/>
      <c r="H15" s="214"/>
      <c r="I15" s="214"/>
      <c r="J15" s="130" t="str">
        <v/>
      </c>
      <c r="K15" s="8" t="str">
        <v/>
      </c>
      <c r="N15" s="68" t="str" cm="1">
        <f t="array" ref="N15">IF(DataFlow_Hide_Cols_Enabled,_xll.DCHideCol($N$12,COLUMN(F$4),FALSE,Business_show_count),Message_DataFlow_Disabled)</f>
        <v>#ERROR: Invalid row count</v>
      </c>
      <c r="O15">
        <v>0</v>
      </c>
      <c r="P15">
        <v>0</v>
      </c>
      <c r="Q15">
        <v>0</v>
      </c>
    </row>
    <row r="16" spans="1:26" x14ac:dyDescent="0.2">
      <c r="A16" s="215" t="s">
        <v>871</v>
      </c>
      <c r="B16" t="str" cm="1">
        <f t="array" ref="B16">IF(LEN($A16),_xlfn.XLOOKUP($A16,'TB and map'!$A$6:$A$3007,'TB and map'!$B$6:$C$3007,"",0,1),"")</f>
        <v/>
      </c>
      <c r="C16" s="16"/>
      <c r="D16" s="215" t="s">
        <v>871</v>
      </c>
      <c r="E16" s="214"/>
      <c r="F16" s="214"/>
      <c r="G16" s="214"/>
      <c r="H16" s="214"/>
      <c r="I16" s="214"/>
      <c r="J16" s="130" t="str">
        <v/>
      </c>
      <c r="K16" s="8" t="str">
        <v/>
      </c>
      <c r="N16" s="68" t="str" cm="1">
        <f t="array" ref="N16">IF(DataFlow_Hide_Cols_Enabled,_xll.DCHideCol($N$12,COLUMN(F$4)+Business_show_count,TRUE,Business_hide_count),Message_DataFlow_Disabled)</f>
        <v>#OK</v>
      </c>
      <c r="O16">
        <v>0</v>
      </c>
      <c r="P16">
        <v>0</v>
      </c>
      <c r="Q16">
        <v>0</v>
      </c>
    </row>
    <row r="17" spans="1:17" x14ac:dyDescent="0.2">
      <c r="A17" s="215" t="s">
        <v>871</v>
      </c>
      <c r="B17" t="str" cm="1">
        <f t="array" ref="B17">IF(LEN($A17),_xlfn.XLOOKUP($A17,'TB and map'!$A$6:$A$3007,'TB and map'!$B$6:$C$3007,"",0,1),"")</f>
        <v/>
      </c>
      <c r="C17" s="16"/>
      <c r="D17" s="215" t="s">
        <v>871</v>
      </c>
      <c r="E17" s="214"/>
      <c r="F17" s="214"/>
      <c r="G17" s="214"/>
      <c r="H17" s="214"/>
      <c r="I17" s="214"/>
      <c r="J17" s="130" t="str">
        <v/>
      </c>
      <c r="K17" s="8" t="str">
        <v/>
      </c>
      <c r="O17">
        <v>0</v>
      </c>
      <c r="P17">
        <v>0</v>
      </c>
      <c r="Q17">
        <v>0</v>
      </c>
    </row>
    <row r="18" spans="1:17" x14ac:dyDescent="0.2">
      <c r="A18" s="215" t="s">
        <v>871</v>
      </c>
      <c r="B18" t="str" cm="1">
        <f t="array" ref="B18">IF(LEN($A18),_xlfn.XLOOKUP($A18,'TB and map'!$A$6:$A$3007,'TB and map'!$B$6:$C$3007,"",0,1),"")</f>
        <v/>
      </c>
      <c r="C18" s="16"/>
      <c r="D18" s="215" t="s">
        <v>871</v>
      </c>
      <c r="E18" s="214"/>
      <c r="F18" s="214"/>
      <c r="G18" s="214"/>
      <c r="H18" s="214"/>
      <c r="I18" s="214"/>
      <c r="J18" s="130" t="str">
        <v/>
      </c>
      <c r="K18" s="8" t="str">
        <v/>
      </c>
      <c r="O18">
        <v>0</v>
      </c>
      <c r="P18">
        <v>0</v>
      </c>
      <c r="Q18">
        <v>0</v>
      </c>
    </row>
    <row r="19" spans="1:17" x14ac:dyDescent="0.2">
      <c r="A19" s="215" t="s">
        <v>871</v>
      </c>
      <c r="B19" t="str" cm="1">
        <f t="array" ref="B19">IF(LEN($A19),_xlfn.XLOOKUP($A19,'TB and map'!$A$6:$A$3007,'TB and map'!$B$6:$C$3007,"",0,1),"")</f>
        <v/>
      </c>
      <c r="C19" s="16"/>
      <c r="D19" s="215" t="s">
        <v>871</v>
      </c>
      <c r="E19" s="214"/>
      <c r="F19" s="214"/>
      <c r="G19" s="214"/>
      <c r="H19" s="214"/>
      <c r="I19" s="214"/>
      <c r="J19" s="130" t="str">
        <v/>
      </c>
      <c r="K19" s="8" t="str">
        <v/>
      </c>
      <c r="M19" t="s">
        <v>1084</v>
      </c>
      <c r="O19">
        <v>0</v>
      </c>
      <c r="P19">
        <v>0</v>
      </c>
      <c r="Q19">
        <v>0</v>
      </c>
    </row>
    <row r="20" spans="1:17" x14ac:dyDescent="0.2">
      <c r="A20" s="215" t="s">
        <v>871</v>
      </c>
      <c r="B20" t="str" cm="1">
        <f t="array" ref="B20">IF(LEN($A20),_xlfn.XLOOKUP($A20,'TB and map'!$A$6:$A$3007,'TB and map'!$B$6:$C$3007,"",0,1),"")</f>
        <v/>
      </c>
      <c r="C20" s="16"/>
      <c r="D20" s="215" t="s">
        <v>871</v>
      </c>
      <c r="E20" s="214"/>
      <c r="F20" s="214"/>
      <c r="G20" s="214"/>
      <c r="H20" s="214"/>
      <c r="I20" s="214"/>
      <c r="J20" s="130" t="str">
        <v/>
      </c>
      <c r="K20" s="8" t="str">
        <v/>
      </c>
      <c r="M20" t="s">
        <v>1085</v>
      </c>
      <c r="O20">
        <v>0</v>
      </c>
      <c r="P20">
        <v>0</v>
      </c>
      <c r="Q20">
        <v>0</v>
      </c>
    </row>
    <row r="21" spans="1:17" x14ac:dyDescent="0.2">
      <c r="A21" s="215" t="s">
        <v>871</v>
      </c>
      <c r="B21" t="str" cm="1">
        <f t="array" ref="B21">IF(LEN($A21),_xlfn.XLOOKUP($A21,'TB and map'!$A$6:$A$3007,'TB and map'!$B$6:$C$3007,"",0,1),"")</f>
        <v/>
      </c>
      <c r="C21" s="16"/>
      <c r="D21" s="215" t="s">
        <v>871</v>
      </c>
      <c r="E21" s="214"/>
      <c r="F21" s="214"/>
      <c r="G21" s="214"/>
      <c r="H21" s="214"/>
      <c r="I21" s="214"/>
      <c r="J21" s="130" t="str">
        <v/>
      </c>
      <c r="K21" s="8" t="str">
        <v/>
      </c>
      <c r="M21" t="s">
        <v>1086</v>
      </c>
      <c r="O21">
        <v>0</v>
      </c>
      <c r="P21">
        <v>0</v>
      </c>
      <c r="Q21">
        <v>0</v>
      </c>
    </row>
    <row r="22" spans="1:17" x14ac:dyDescent="0.2">
      <c r="A22" s="215" t="s">
        <v>871</v>
      </c>
      <c r="B22" t="str" cm="1">
        <f t="array" ref="B22">IF(LEN($A22),_xlfn.XLOOKUP($A22,'TB and map'!$A$6:$A$3007,'TB and map'!$B$6:$C$3007,"",0,1),"")</f>
        <v/>
      </c>
      <c r="C22" s="16"/>
      <c r="D22" s="215" t="s">
        <v>871</v>
      </c>
      <c r="E22" s="214"/>
      <c r="F22" s="214"/>
      <c r="G22" s="214"/>
      <c r="H22" s="214"/>
      <c r="I22" s="214"/>
      <c r="J22" s="130" t="str">
        <v/>
      </c>
      <c r="K22" s="8" t="str">
        <v/>
      </c>
      <c r="O22">
        <v>0</v>
      </c>
      <c r="P22">
        <v>0</v>
      </c>
      <c r="Q22">
        <v>0</v>
      </c>
    </row>
    <row r="23" spans="1:17" x14ac:dyDescent="0.2">
      <c r="A23" s="215" t="s">
        <v>871</v>
      </c>
      <c r="B23" t="str" cm="1">
        <f t="array" ref="B23">IF(LEN($A23),_xlfn.XLOOKUP($A23,'TB and map'!$A$6:$A$3007,'TB and map'!$B$6:$C$3007,"",0,1),"")</f>
        <v/>
      </c>
      <c r="C23" s="16"/>
      <c r="D23" s="215" t="s">
        <v>871</v>
      </c>
      <c r="E23" s="214"/>
      <c r="F23" s="214"/>
      <c r="G23" s="214"/>
      <c r="H23" s="214"/>
      <c r="I23" s="214"/>
      <c r="J23" s="130" t="str">
        <v/>
      </c>
      <c r="K23" s="8" t="str">
        <v/>
      </c>
      <c r="M23" t="s">
        <v>843</v>
      </c>
      <c r="N23">
        <f>SUM(J8:J39)</f>
        <v>0</v>
      </c>
      <c r="O23">
        <v>0</v>
      </c>
      <c r="P23">
        <v>0</v>
      </c>
      <c r="Q23">
        <v>0</v>
      </c>
    </row>
    <row r="24" spans="1:17" x14ac:dyDescent="0.2">
      <c r="A24" s="215" t="s">
        <v>871</v>
      </c>
      <c r="B24" t="str" cm="1">
        <f t="array" ref="B24">IF(LEN($A24),_xlfn.XLOOKUP($A24,'TB and map'!$A$6:$A$3007,'TB and map'!$B$6:$C$3007,"",0,1),"")</f>
        <v/>
      </c>
      <c r="C24" s="16"/>
      <c r="D24" s="215" t="s">
        <v>871</v>
      </c>
      <c r="E24" s="214"/>
      <c r="F24" s="214"/>
      <c r="G24" s="214"/>
      <c r="H24" s="214"/>
      <c r="I24" s="214"/>
      <c r="J24" s="130" t="str">
        <v/>
      </c>
      <c r="K24" s="8" t="str">
        <v/>
      </c>
      <c r="M24" t="s">
        <v>880</v>
      </c>
      <c r="N24" t="str" cm="1">
        <f t="array" ref="N24">_VALIDATIONSMESSAGE2(Validation_Count,K8:K39,)</f>
        <v/>
      </c>
      <c r="O24">
        <v>0</v>
      </c>
      <c r="P24">
        <v>0</v>
      </c>
      <c r="Q24">
        <v>0</v>
      </c>
    </row>
    <row r="25" spans="1:17" x14ac:dyDescent="0.2">
      <c r="A25" s="215" t="s">
        <v>871</v>
      </c>
      <c r="B25" t="str" cm="1">
        <f t="array" ref="B25">IF(LEN($A25),_xlfn.XLOOKUP($A25,'TB and map'!$A$6:$A$3007,'TB and map'!$B$6:$C$3007,"",0,1),"")</f>
        <v/>
      </c>
      <c r="C25" s="16"/>
      <c r="D25" s="215" t="s">
        <v>871</v>
      </c>
      <c r="E25" s="214"/>
      <c r="F25" s="214"/>
      <c r="G25" s="214"/>
      <c r="H25" s="214"/>
      <c r="I25" s="214"/>
      <c r="J25" s="130" t="str">
        <v/>
      </c>
      <c r="K25" s="8" t="str">
        <v/>
      </c>
      <c r="M25" t="s">
        <v>136</v>
      </c>
      <c r="N25" t="b">
        <f>Admin!G47</f>
        <v>1</v>
      </c>
      <c r="O25">
        <v>0</v>
      </c>
      <c r="P25">
        <v>0</v>
      </c>
      <c r="Q25">
        <v>0</v>
      </c>
    </row>
    <row r="26" spans="1:17" x14ac:dyDescent="0.2">
      <c r="A26" s="215" t="s">
        <v>871</v>
      </c>
      <c r="B26" t="str" cm="1">
        <f t="array" ref="B26">IF(LEN($A26),_xlfn.XLOOKUP($A26,'TB and map'!$A$6:$A$3007,'TB and map'!$B$6:$C$3007,"",0,1),"")</f>
        <v/>
      </c>
      <c r="C26" s="16"/>
      <c r="D26" s="215" t="s">
        <v>871</v>
      </c>
      <c r="E26" s="214"/>
      <c r="F26" s="214"/>
      <c r="G26" s="214"/>
      <c r="H26" s="214"/>
      <c r="I26" s="214"/>
      <c r="J26" s="130" t="str">
        <v/>
      </c>
      <c r="K26" s="8" t="str">
        <v/>
      </c>
      <c r="M26" t="s">
        <v>137</v>
      </c>
      <c r="N26" t="b">
        <f>Admin!H47</f>
        <v>1</v>
      </c>
      <c r="O26">
        <v>0</v>
      </c>
      <c r="P26">
        <v>0</v>
      </c>
      <c r="Q26">
        <v>0</v>
      </c>
    </row>
    <row r="27" spans="1:17" x14ac:dyDescent="0.2">
      <c r="A27" s="215" t="s">
        <v>871</v>
      </c>
      <c r="B27" t="str" cm="1">
        <f t="array" ref="B27">IF(LEN($A27),_xlfn.XLOOKUP($A27,'TB and map'!$A$6:$A$3007,'TB and map'!$B$6:$C$3007,"",0,1),"")</f>
        <v/>
      </c>
      <c r="C27" s="16"/>
      <c r="D27" s="215" t="s">
        <v>871</v>
      </c>
      <c r="E27" s="214"/>
      <c r="F27" s="214"/>
      <c r="G27" s="214"/>
      <c r="H27" s="214"/>
      <c r="I27" s="214"/>
      <c r="J27" s="130" t="str">
        <v/>
      </c>
      <c r="K27" s="8" t="str">
        <v/>
      </c>
      <c r="M27" t="s">
        <v>138</v>
      </c>
      <c r="N27" t="b">
        <f>Admin!I47</f>
        <v>1</v>
      </c>
      <c r="O27">
        <v>0</v>
      </c>
      <c r="P27">
        <v>0</v>
      </c>
      <c r="Q27">
        <v>0</v>
      </c>
    </row>
    <row r="28" spans="1:17" x14ac:dyDescent="0.2">
      <c r="A28" s="215" t="s">
        <v>871</v>
      </c>
      <c r="B28" t="str" cm="1">
        <f t="array" ref="B28">IF(LEN($A28),_xlfn.XLOOKUP($A28,'TB and map'!$A$6:$A$3007,'TB and map'!$B$6:$C$3007,"",0,1),"")</f>
        <v/>
      </c>
      <c r="C28" s="16"/>
      <c r="D28" s="215" t="s">
        <v>871</v>
      </c>
      <c r="E28" s="214"/>
      <c r="F28" s="214"/>
      <c r="G28" s="214"/>
      <c r="H28" s="214"/>
      <c r="I28" s="214"/>
      <c r="J28" s="130" t="str">
        <v/>
      </c>
      <c r="K28" s="8" t="str">
        <v/>
      </c>
      <c r="M28" t="s">
        <v>143</v>
      </c>
      <c r="O28">
        <v>0</v>
      </c>
      <c r="P28">
        <v>0</v>
      </c>
      <c r="Q28">
        <v>0</v>
      </c>
    </row>
    <row r="29" spans="1:17" x14ac:dyDescent="0.2">
      <c r="A29" s="215" t="s">
        <v>871</v>
      </c>
      <c r="B29" t="str" cm="1">
        <f t="array" ref="B29">IF(LEN($A29),_xlfn.XLOOKUP($A29,'TB and map'!$A$6:$A$3007,'TB and map'!$B$6:$C$3007,"",0,1),"")</f>
        <v/>
      </c>
      <c r="C29" s="16"/>
      <c r="D29" s="215" t="s">
        <v>871</v>
      </c>
      <c r="E29" s="214"/>
      <c r="F29" s="214"/>
      <c r="G29" s="214"/>
      <c r="H29" s="214"/>
      <c r="I29" s="214"/>
      <c r="J29" s="130" t="str">
        <v/>
      </c>
      <c r="K29" s="8" t="str">
        <v/>
      </c>
      <c r="O29">
        <v>0</v>
      </c>
      <c r="P29">
        <v>0</v>
      </c>
      <c r="Q29">
        <v>0</v>
      </c>
    </row>
    <row r="30" spans="1:17" x14ac:dyDescent="0.2">
      <c r="A30" s="215" t="s">
        <v>871</v>
      </c>
      <c r="B30" t="str" cm="1">
        <f t="array" ref="B30">IF(LEN($A30),_xlfn.XLOOKUP($A30,'TB and map'!$A$6:$A$3007,'TB and map'!$B$6:$C$3007,"",0,1),"")</f>
        <v/>
      </c>
      <c r="C30" s="16"/>
      <c r="D30" s="215" t="s">
        <v>871</v>
      </c>
      <c r="E30" s="214"/>
      <c r="F30" s="214"/>
      <c r="G30" s="214"/>
      <c r="H30" s="214"/>
      <c r="I30" s="214"/>
      <c r="J30" s="130" t="str">
        <v/>
      </c>
      <c r="K30" s="8" t="str">
        <v/>
      </c>
      <c r="O30">
        <v>0</v>
      </c>
      <c r="P30">
        <v>0</v>
      </c>
      <c r="Q30">
        <v>0</v>
      </c>
    </row>
    <row r="31" spans="1:17" x14ac:dyDescent="0.2">
      <c r="A31" s="215" t="s">
        <v>871</v>
      </c>
      <c r="B31" t="str" cm="1">
        <f t="array" ref="B31">IF(LEN($A31),_xlfn.XLOOKUP($A31,'TB and map'!$A$6:$A$3007,'TB and map'!$B$6:$C$3007,"",0,1),"")</f>
        <v/>
      </c>
      <c r="C31" s="16"/>
      <c r="D31" s="215" t="s">
        <v>871</v>
      </c>
      <c r="E31" s="214"/>
      <c r="F31" s="214"/>
      <c r="G31" s="214"/>
      <c r="H31" s="214"/>
      <c r="I31" s="214"/>
      <c r="J31" s="130" t="str">
        <v/>
      </c>
      <c r="K31" s="8" t="str">
        <v/>
      </c>
      <c r="O31">
        <v>0</v>
      </c>
      <c r="P31">
        <v>0</v>
      </c>
      <c r="Q31">
        <v>0</v>
      </c>
    </row>
    <row r="32" spans="1:17" x14ac:dyDescent="0.2">
      <c r="A32" s="215" t="s">
        <v>871</v>
      </c>
      <c r="B32" t="str" cm="1">
        <f t="array" ref="B32">IF(LEN($A32),_xlfn.XLOOKUP($A32,'TB and map'!$A$6:$A$3007,'TB and map'!$B$6:$C$3007,"",0,1),"")</f>
        <v/>
      </c>
      <c r="C32" s="16"/>
      <c r="D32" s="215" t="s">
        <v>871</v>
      </c>
      <c r="E32" s="214"/>
      <c r="F32" s="214"/>
      <c r="G32" s="214"/>
      <c r="H32" s="214"/>
      <c r="I32" s="214"/>
      <c r="J32" s="130" t="str">
        <v/>
      </c>
      <c r="K32" s="8" t="str">
        <v/>
      </c>
      <c r="O32">
        <v>0</v>
      </c>
      <c r="P32">
        <v>0</v>
      </c>
      <c r="Q32">
        <v>0</v>
      </c>
    </row>
    <row r="33" spans="1:17" x14ac:dyDescent="0.2">
      <c r="A33" s="215" t="s">
        <v>871</v>
      </c>
      <c r="B33" t="str" cm="1">
        <f t="array" ref="B33">IF(LEN($A33),_xlfn.XLOOKUP($A33,'TB and map'!$A$6:$A$3007,'TB and map'!$B$6:$C$3007,"",0,1),"")</f>
        <v/>
      </c>
      <c r="C33" s="16"/>
      <c r="D33" s="215" t="s">
        <v>871</v>
      </c>
      <c r="E33" s="214"/>
      <c r="F33" s="214"/>
      <c r="G33" s="214"/>
      <c r="H33" s="214"/>
      <c r="I33" s="214"/>
      <c r="J33" s="130" t="str">
        <v/>
      </c>
      <c r="K33" s="8" t="str">
        <v/>
      </c>
      <c r="O33">
        <v>0</v>
      </c>
      <c r="P33">
        <v>0</v>
      </c>
      <c r="Q33">
        <v>0</v>
      </c>
    </row>
    <row r="34" spans="1:17" x14ac:dyDescent="0.2">
      <c r="A34" s="215" t="s">
        <v>871</v>
      </c>
      <c r="B34" t="str" cm="1">
        <f t="array" ref="B34">IF(LEN($A34),_xlfn.XLOOKUP($A34,'TB and map'!$A$6:$A$3007,'TB and map'!$B$6:$C$3007,"",0,1),"")</f>
        <v/>
      </c>
      <c r="C34" s="16"/>
      <c r="D34" s="215" t="s">
        <v>871</v>
      </c>
      <c r="E34" s="214"/>
      <c r="F34" s="214"/>
      <c r="G34" s="214"/>
      <c r="H34" s="214"/>
      <c r="I34" s="214"/>
      <c r="J34" s="130" t="str">
        <v/>
      </c>
      <c r="K34" s="8" t="str">
        <v/>
      </c>
      <c r="O34">
        <v>0</v>
      </c>
      <c r="P34">
        <v>0</v>
      </c>
      <c r="Q34">
        <v>0</v>
      </c>
    </row>
    <row r="35" spans="1:17" x14ac:dyDescent="0.2">
      <c r="A35" s="215" t="s">
        <v>871</v>
      </c>
      <c r="B35" t="str" cm="1">
        <f t="array" ref="B35">IF(LEN($A35),_xlfn.XLOOKUP($A35,'TB and map'!$A$6:$A$3007,'TB and map'!$B$6:$C$3007,"",0,1),"")</f>
        <v/>
      </c>
      <c r="C35" s="16"/>
      <c r="D35" s="215" t="s">
        <v>871</v>
      </c>
      <c r="E35" s="214"/>
      <c r="F35" s="214"/>
      <c r="G35" s="214"/>
      <c r="H35" s="214"/>
      <c r="I35" s="214"/>
      <c r="J35" s="130" t="str">
        <v/>
      </c>
      <c r="K35" s="8" t="str">
        <v/>
      </c>
      <c r="O35">
        <v>0</v>
      </c>
      <c r="P35">
        <v>0</v>
      </c>
      <c r="Q35">
        <v>0</v>
      </c>
    </row>
    <row r="36" spans="1:17" x14ac:dyDescent="0.2">
      <c r="A36" s="215" t="s">
        <v>871</v>
      </c>
      <c r="B36" t="str" cm="1">
        <f t="array" ref="B36">IF(LEN($A36),_xlfn.XLOOKUP($A36,'TB and map'!$A$6:$A$3007,'TB and map'!$B$6:$C$3007,"",0,1),"")</f>
        <v/>
      </c>
      <c r="C36" s="16"/>
      <c r="D36" s="215" t="s">
        <v>871</v>
      </c>
      <c r="E36" s="214"/>
      <c r="F36" s="214"/>
      <c r="G36" s="214"/>
      <c r="H36" s="214"/>
      <c r="I36" s="214"/>
      <c r="J36" s="130" t="str">
        <v/>
      </c>
      <c r="K36" s="8" t="str">
        <v/>
      </c>
      <c r="O36">
        <v>0</v>
      </c>
      <c r="P36">
        <v>0</v>
      </c>
      <c r="Q36">
        <v>0</v>
      </c>
    </row>
    <row r="37" spans="1:17" x14ac:dyDescent="0.2">
      <c r="A37" s="215" t="s">
        <v>871</v>
      </c>
      <c r="B37" t="str" cm="1">
        <f t="array" ref="B37">IF(LEN($A37),_xlfn.XLOOKUP($A37,'TB and map'!$A$6:$A$3007,'TB and map'!$B$6:$C$3007,"",0,1),"")</f>
        <v/>
      </c>
      <c r="C37" s="16"/>
      <c r="D37" s="215" t="s">
        <v>871</v>
      </c>
      <c r="E37" s="214"/>
      <c r="F37" s="214"/>
      <c r="G37" s="214"/>
      <c r="H37" s="214"/>
      <c r="I37" s="214"/>
      <c r="J37" s="130" t="str">
        <v/>
      </c>
      <c r="K37" s="8" t="str">
        <v/>
      </c>
      <c r="O37">
        <v>0</v>
      </c>
      <c r="P37">
        <v>0</v>
      </c>
      <c r="Q37">
        <v>0</v>
      </c>
    </row>
    <row r="38" spans="1:17" x14ac:dyDescent="0.2">
      <c r="A38" s="215" t="s">
        <v>871</v>
      </c>
      <c r="B38" t="str" cm="1">
        <f t="array" ref="B38">IF(LEN($A38),_xlfn.XLOOKUP($A38,'TB and map'!$A$6:$A$3007,'TB and map'!$B$6:$C$3007,"",0,1),"")</f>
        <v/>
      </c>
      <c r="C38" s="16"/>
      <c r="D38" s="215" t="s">
        <v>871</v>
      </c>
      <c r="E38" s="214"/>
      <c r="F38" s="214"/>
      <c r="G38" s="214"/>
      <c r="H38" s="214"/>
      <c r="I38" s="214"/>
      <c r="J38" s="130" t="str">
        <v/>
      </c>
      <c r="K38" s="8" t="str">
        <v/>
      </c>
      <c r="O38">
        <v>0</v>
      </c>
      <c r="P38">
        <v>0</v>
      </c>
      <c r="Q38">
        <v>0</v>
      </c>
    </row>
  </sheetData>
  <sheetProtection sort="0" autoFilter="0" pivotTables="0"/>
  <mergeCells count="1">
    <mergeCell ref="B6:D6"/>
  </mergeCells>
  <conditionalFormatting sqref="J4">
    <cfRule type="iconSet" priority="3">
      <iconSet iconSet="3Symbols" showValue="0" reverse="1">
        <cfvo type="percent" val="0"/>
        <cfvo type="num" val="0" gte="0"/>
        <cfvo type="num" val="1"/>
      </iconSet>
    </cfRule>
  </conditionalFormatting>
  <conditionalFormatting sqref="J8:J38">
    <cfRule type="iconSet" priority="2">
      <iconSet iconSet="3Symbols" showValue="0" reverse="1">
        <cfvo type="percent" val="0"/>
        <cfvo type="num" val="0" gte="0"/>
        <cfvo type="num" val="1"/>
      </iconSet>
    </cfRule>
  </conditionalFormatting>
  <dataValidations count="1">
    <dataValidation type="list" allowBlank="1" showInputMessage="1" showErrorMessage="1" sqref="A9:A38" xr:uid="{00000000-0002-0000-0B00-000000000000}">
      <formula1>_xlfn.ANCHORARRAY(Possible_Tb_Codes)</formula1>
    </dataValidation>
  </dataValidations>
  <hyperlinks>
    <hyperlink ref="A3" location="Index!A1" display="Index" xr:uid="{00000000-0004-0000-0B00-000000000000}"/>
    <hyperlink ref="A2" location="'Help'!B80" display="Help" xr:uid="{00000000-0004-0000-0B00-000001000000}"/>
  </hyperlinks>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985124-CCEB-46BA-BF1C-D861E8B00E4C}">
  <sheetPr>
    <tabColor theme="7" tint="0.79992065187536243"/>
  </sheetPr>
  <dimension ref="A1:Y40"/>
  <sheetViews>
    <sheetView workbookViewId="0">
      <selection activeCell="I5" sqref="I5"/>
    </sheetView>
  </sheetViews>
  <sheetFormatPr defaultColWidth="8.625" defaultRowHeight="14.25" x14ac:dyDescent="0.2"/>
  <cols>
    <col min="1" max="1" width="8.75" style="68" customWidth="1"/>
    <col min="2" max="2" width="60.625" style="68" customWidth="1"/>
    <col min="3" max="3" width="15.625" style="68" customWidth="1"/>
    <col min="4" max="7" width="15.625" style="68" hidden="1" customWidth="1"/>
    <col min="8" max="8" width="6.125" style="68" customWidth="1"/>
    <col min="9" max="9" width="15.625" style="68" hidden="1" customWidth="1"/>
    <col min="10" max="10" width="6.125" style="68" hidden="1" customWidth="1"/>
    <col min="11" max="11" width="15.625" style="68" hidden="1" customWidth="1"/>
    <col min="12" max="12" width="3.375" style="130" customWidth="1"/>
    <col min="13" max="13" width="36" style="68" customWidth="1"/>
    <col min="14" max="14" width="7.625" style="68" customWidth="1"/>
    <col min="15" max="15" width="28.125" style="68" customWidth="1"/>
    <col min="16" max="16" width="11.375" style="68" customWidth="1"/>
    <col min="17" max="17" width="8.625" customWidth="1"/>
    <col min="18" max="25" width="8.625" style="68" customWidth="1"/>
    <col min="26" max="16384" width="8.625" style="68"/>
  </cols>
  <sheetData>
    <row r="1" spans="1:25" ht="23.25" x14ac:dyDescent="0.35">
      <c r="A1" s="69" t="str">
        <f>+Lists!$L$4</f>
        <v>Badger Ltd - Period end: 31/12/2024</v>
      </c>
    </row>
    <row r="2" spans="1:25" x14ac:dyDescent="0.2">
      <c r="A2" s="39" t="s">
        <v>351</v>
      </c>
    </row>
    <row r="3" spans="1:25" ht="44.25" thickBot="1" x14ac:dyDescent="0.3">
      <c r="A3" s="71" t="s">
        <v>8</v>
      </c>
      <c r="B3" s="72" t="s">
        <v>864</v>
      </c>
      <c r="C3" s="72" t="str">
        <f>'TB and map'!C4</f>
        <v>Amount</v>
      </c>
      <c r="D3" s="72" t="str" cm="1">
        <f t="array" ref="D3">_xlfn.ANCHORARRAY('PwC Setup'!$B$73)</f>
        <v/>
      </c>
      <c r="E3" s="72"/>
      <c r="F3" s="72"/>
      <c r="G3" s="72"/>
      <c r="I3" s="72" t="s">
        <v>1087</v>
      </c>
      <c r="K3" s="72" t="s">
        <v>1088</v>
      </c>
      <c r="M3" s="72" t="s">
        <v>1050</v>
      </c>
      <c r="O3" s="68" t="s">
        <v>41</v>
      </c>
      <c r="P3" s="68" t="s">
        <v>1089</v>
      </c>
      <c r="Q3" s="68" t="s">
        <v>1090</v>
      </c>
      <c r="T3" s="81" t="s">
        <v>1091</v>
      </c>
      <c r="U3" s="81" t="s">
        <v>1092</v>
      </c>
      <c r="V3" s="68" t="s">
        <v>1093</v>
      </c>
      <c r="W3" s="68" t="s">
        <v>1094</v>
      </c>
      <c r="X3" s="68" t="s">
        <v>863</v>
      </c>
      <c r="Y3" s="68" t="s">
        <v>1095</v>
      </c>
    </row>
    <row r="4" spans="1:25" x14ac:dyDescent="0.2">
      <c r="C4" s="74" t="str">
        <f>+Currency_Symbol</f>
        <v>£</v>
      </c>
      <c r="D4" s="89" t="str">
        <f>+Currency_Symbol</f>
        <v>£</v>
      </c>
      <c r="E4" s="89" t="str">
        <f>+Currency_Symbol</f>
        <v>£</v>
      </c>
      <c r="F4" s="89" t="str">
        <f>+Currency_Symbol</f>
        <v>£</v>
      </c>
      <c r="G4" s="89" t="str">
        <f>+Currency_Symbol</f>
        <v>£</v>
      </c>
      <c r="I4" s="89" t="str">
        <f>+Currency_Symbol</f>
        <v>£</v>
      </c>
      <c r="K4" s="74" t="str">
        <f>+Currency_Symbol</f>
        <v>£</v>
      </c>
    </row>
    <row r="5" spans="1:25" x14ac:dyDescent="0.2">
      <c r="B5" s="67" t="str">
        <f>Caption_Turnover</f>
        <v>Turnover</v>
      </c>
      <c r="C5" s="78">
        <f>SUMIFS(_xlfn.ANCHORARRAY('Mapped TB'!$L$6),_xlfn.ANCHORARRAY('Mapped TB'!$M$6),'Income statement'!$B5)</f>
        <v>-1212015</v>
      </c>
      <c r="D5" s="78">
        <f>IF(LEN(D$3),SUMIFS(_xlfn.ANCHORARRAY('Mapped TB'!P$6),_xlfn.ANCHORARRAY('Mapped TB'!$M$6),'Income statement'!$B5),0)</f>
        <v>0</v>
      </c>
      <c r="E5" s="78">
        <f>IF(LEN(E$3),SUMIFS(_xlfn.ANCHORARRAY('Mapped TB'!Q$6),_xlfn.ANCHORARRAY('Mapped TB'!$M$6),'Income statement'!$B5),0)</f>
        <v>0</v>
      </c>
      <c r="F5" s="78">
        <f>IF(LEN(F$3),SUMIFS(_xlfn.ANCHORARRAY('Mapped TB'!R$6),_xlfn.ANCHORARRAY('Mapped TB'!$M$6),'Income statement'!$B5),0)</f>
        <v>0</v>
      </c>
      <c r="G5" s="78">
        <f>IF(LEN(G$3),SUMIFS(_xlfn.ANCHORARRAY('Mapped TB'!S$6),_xlfn.ANCHORARRAY('Mapped TB'!$M$6),'Income statement'!$B5),0)</f>
        <v>0</v>
      </c>
      <c r="I5" s="216"/>
      <c r="K5" s="78">
        <f>P5</f>
        <v>0</v>
      </c>
      <c r="L5" s="130" t="str" cm="1">
        <f t="array" ref="L5:M17">_xlfn.SWITCH(V5:V17,10,_xlfn.HSTACK(1,"Amount should match Financial Statements"),20,_xlfn.HSTACK(1,B5&amp;" should be negative"),"")</f>
        <v/>
      </c>
      <c r="M5" s="8" t="str">
        <v/>
      </c>
      <c r="N5" s="8"/>
      <c r="P5" s="78" cm="1">
        <f t="array" ref="P5:P16">IF(LEN($B$5:$B$16),SUMIFS('Trial balance interface'!$AL6:$AL507,'Trial balance interface'!$AI6:$AI507,$B$5:$B$16,'Trial balance interface'!$AF6:$AF507,$B$22),0)</f>
        <v>0</v>
      </c>
      <c r="Q5" s="138" t="b">
        <v>1</v>
      </c>
      <c r="T5" s="68">
        <f>IF(C5&gt;0,20,0)</f>
        <v>0</v>
      </c>
      <c r="U5" s="68" t="str" cm="1">
        <f t="array" ref="U5">_xlfn.IFS(($B$28),"",NOT(Q5:Q17),"",(C5:C17&lt;&gt;I5:I17),10,TRUE,"")</f>
        <v/>
      </c>
      <c r="V5" s="68" cm="1">
        <f t="array" ref="V5:V17">_MAXBYROW(T5:U17)</f>
        <v>0</v>
      </c>
      <c r="W5" s="152" t="b">
        <v>1</v>
      </c>
      <c r="X5" s="68" t="s">
        <v>31</v>
      </c>
      <c r="Y5" s="68" t="s">
        <v>1096</v>
      </c>
    </row>
    <row r="6" spans="1:25" x14ac:dyDescent="0.2">
      <c r="B6" s="67" t="str">
        <f>'Cost of sales'!B66</f>
        <v>Cost of sales</v>
      </c>
      <c r="C6" s="78">
        <f>SUMIFS(_xlfn.ANCHORARRAY('Mapped TB'!$L$6),_xlfn.ANCHORARRAY('Mapped TB'!$M$6),'Income statement'!$B6)</f>
        <v>43125</v>
      </c>
      <c r="D6" s="78">
        <f>IF(LEN(D$3),SUMIFS(_xlfn.ANCHORARRAY('Mapped TB'!P$6),_xlfn.ANCHORARRAY('Mapped TB'!$M$6),'Income statement'!$B6),0)</f>
        <v>0</v>
      </c>
      <c r="E6" s="78">
        <f>IF(LEN(E$3),SUMIFS(_xlfn.ANCHORARRAY('Mapped TB'!Q$6),_xlfn.ANCHORARRAY('Mapped TB'!$M$6),'Income statement'!$B6),0)</f>
        <v>0</v>
      </c>
      <c r="F6" s="78">
        <f>IF(LEN(F$3),SUMIFS(_xlfn.ANCHORARRAY('Mapped TB'!R$6),_xlfn.ANCHORARRAY('Mapped TB'!$M$6),'Income statement'!$B6),0)</f>
        <v>0</v>
      </c>
      <c r="G6" s="78">
        <f>IF(LEN(G$3),SUMIFS(_xlfn.ANCHORARRAY('Mapped TB'!S$6),_xlfn.ANCHORARRAY('Mapped TB'!$M$6),'Income statement'!$B6),0)</f>
        <v>0</v>
      </c>
      <c r="I6" s="214"/>
      <c r="K6" s="78">
        <f>P6</f>
        <v>0</v>
      </c>
      <c r="L6" s="130" t="str">
        <v/>
      </c>
      <c r="M6" s="8" t="str">
        <v/>
      </c>
      <c r="N6" s="8"/>
      <c r="P6" s="78">
        <v>0</v>
      </c>
      <c r="Q6" s="138" t="b">
        <v>1</v>
      </c>
      <c r="V6" s="68">
        <v>0</v>
      </c>
      <c r="W6" s="152" t="b">
        <v>1</v>
      </c>
      <c r="X6" s="68" t="s">
        <v>31</v>
      </c>
      <c r="Y6" s="68" t="s">
        <v>1096</v>
      </c>
    </row>
    <row r="7" spans="1:25" ht="15" thickBot="1" x14ac:dyDescent="0.25">
      <c r="C7" s="78"/>
      <c r="D7" s="78"/>
      <c r="E7" s="78"/>
      <c r="F7" s="78"/>
      <c r="G7" s="78"/>
      <c r="I7" s="78"/>
      <c r="K7" s="78"/>
      <c r="L7" s="130" t="str">
        <v/>
      </c>
      <c r="M7" s="8" t="str">
        <v/>
      </c>
      <c r="N7" s="8"/>
      <c r="P7" s="78">
        <v>0</v>
      </c>
      <c r="Q7" s="138" t="b">
        <v>0</v>
      </c>
      <c r="V7" s="68">
        <v>0</v>
      </c>
      <c r="W7" s="152" t="b">
        <v>0</v>
      </c>
    </row>
    <row r="8" spans="1:25" ht="15" thickBot="1" x14ac:dyDescent="0.25">
      <c r="B8" s="68" t="s">
        <v>1097</v>
      </c>
      <c r="C8" s="75">
        <f>SUM(C4:C7)</f>
        <v>-1168890</v>
      </c>
      <c r="D8" s="75">
        <f>SUM(D4:D7)</f>
        <v>0</v>
      </c>
      <c r="E8" s="75">
        <f t="shared" ref="E8:I8" si="0">SUM(E4:E7)</f>
        <v>0</v>
      </c>
      <c r="F8" s="75">
        <f t="shared" si="0"/>
        <v>0</v>
      </c>
      <c r="G8" s="75">
        <f t="shared" si="0"/>
        <v>0</v>
      </c>
      <c r="I8" s="75">
        <f t="shared" si="0"/>
        <v>0</v>
      </c>
      <c r="K8" s="75">
        <f>SUM(K4:K7)</f>
        <v>0</v>
      </c>
      <c r="L8" s="130" t="str">
        <v/>
      </c>
      <c r="M8" s="8" t="str">
        <v/>
      </c>
      <c r="N8" s="8"/>
      <c r="P8" s="78">
        <v>0</v>
      </c>
      <c r="Q8" s="138" t="b">
        <v>0</v>
      </c>
      <c r="V8" s="68">
        <v>0</v>
      </c>
      <c r="W8" s="152" t="b">
        <v>0</v>
      </c>
    </row>
    <row r="9" spans="1:25" x14ac:dyDescent="0.2">
      <c r="C9" s="78"/>
      <c r="D9" s="78"/>
      <c r="E9" s="78"/>
      <c r="F9" s="78"/>
      <c r="G9" s="78"/>
      <c r="I9" s="78"/>
      <c r="K9" s="78"/>
      <c r="L9" s="130" t="str">
        <v/>
      </c>
      <c r="M9" s="8" t="str">
        <v/>
      </c>
      <c r="N9" s="8"/>
      <c r="P9" s="78">
        <v>0</v>
      </c>
      <c r="Q9" s="138" t="b">
        <v>0</v>
      </c>
      <c r="V9" s="68">
        <v>0</v>
      </c>
      <c r="W9" s="152" t="b">
        <v>0</v>
      </c>
    </row>
    <row r="10" spans="1:25" x14ac:dyDescent="0.2">
      <c r="B10" s="67" t="s">
        <v>1098</v>
      </c>
      <c r="C10" s="78">
        <f>SUMIFS(_xlfn.ANCHORARRAY('Mapped TB'!$L$6),_xlfn.ANCHORARRAY('Mapped TB'!$M$6),'Income statement'!$B10)</f>
        <v>1385398</v>
      </c>
      <c r="D10" s="78">
        <f>IF(LEN(D$3),SUMIFS(_xlfn.ANCHORARRAY('Mapped TB'!P$6),_xlfn.ANCHORARRAY('Mapped TB'!$M$6),'Income statement'!$B10),0)</f>
        <v>0</v>
      </c>
      <c r="E10" s="78">
        <f>IF(LEN(E$3),SUMIFS(_xlfn.ANCHORARRAY('Mapped TB'!Q$6),_xlfn.ANCHORARRAY('Mapped TB'!$M$6),'Income statement'!$B10),0)</f>
        <v>0</v>
      </c>
      <c r="F10" s="78">
        <f>IF(LEN(F$3),SUMIFS(_xlfn.ANCHORARRAY('Mapped TB'!R$6),_xlfn.ANCHORARRAY('Mapped TB'!$M$6),'Income statement'!$B10),0)</f>
        <v>0</v>
      </c>
      <c r="G10" s="78">
        <f>IF(LEN(G$3),SUMIFS(_xlfn.ANCHORARRAY('Mapped TB'!S$6),_xlfn.ANCHORARRAY('Mapped TB'!$M$6),'Income statement'!$B10),0)</f>
        <v>0</v>
      </c>
      <c r="I10" s="214"/>
      <c r="K10" s="78">
        <f>P10</f>
        <v>0</v>
      </c>
      <c r="L10" s="130" t="str">
        <v/>
      </c>
      <c r="M10" s="8" t="str">
        <v/>
      </c>
      <c r="N10" s="8"/>
      <c r="P10" s="78">
        <v>0</v>
      </c>
      <c r="Q10" s="138" t="b">
        <v>1</v>
      </c>
      <c r="V10" s="68">
        <v>0</v>
      </c>
      <c r="W10" s="152" t="b">
        <v>1</v>
      </c>
      <c r="X10" s="68" t="s">
        <v>31</v>
      </c>
      <c r="Y10" s="68" t="s">
        <v>1099</v>
      </c>
    </row>
    <row r="11" spans="1:25" ht="15" thickBot="1" x14ac:dyDescent="0.25">
      <c r="C11" s="78"/>
      <c r="D11" s="78"/>
      <c r="E11" s="78"/>
      <c r="F11" s="78"/>
      <c r="G11" s="78"/>
      <c r="I11" s="78"/>
      <c r="K11" s="78"/>
      <c r="L11" s="130" t="str">
        <v/>
      </c>
      <c r="M11" s="8" t="str">
        <v/>
      </c>
      <c r="N11" s="8"/>
      <c r="P11" s="78">
        <v>0</v>
      </c>
      <c r="Q11" s="138" t="b">
        <v>0</v>
      </c>
      <c r="V11" s="68">
        <v>0</v>
      </c>
      <c r="W11" s="152" t="b">
        <v>0</v>
      </c>
    </row>
    <row r="12" spans="1:25" ht="15" thickBot="1" x14ac:dyDescent="0.25">
      <c r="B12" s="68" t="s">
        <v>1100</v>
      </c>
      <c r="C12" s="75">
        <f>SUM(C8:C11)</f>
        <v>216508</v>
      </c>
      <c r="D12" s="75">
        <f>SUM(D8:D11)</f>
        <v>0</v>
      </c>
      <c r="E12" s="75">
        <f t="shared" ref="E12:I12" si="1">SUM(E8:E11)</f>
        <v>0</v>
      </c>
      <c r="F12" s="75">
        <f t="shared" si="1"/>
        <v>0</v>
      </c>
      <c r="G12" s="75">
        <f t="shared" si="1"/>
        <v>0</v>
      </c>
      <c r="I12" s="75">
        <f t="shared" si="1"/>
        <v>0</v>
      </c>
      <c r="K12" s="75">
        <f>SUM(K8:K11)</f>
        <v>0</v>
      </c>
      <c r="L12" s="130" t="str">
        <v/>
      </c>
      <c r="M12" s="8" t="str">
        <v/>
      </c>
      <c r="N12" s="8"/>
      <c r="P12" s="78">
        <v>0</v>
      </c>
      <c r="Q12" s="138" t="b">
        <v>0</v>
      </c>
      <c r="V12" s="68">
        <v>0</v>
      </c>
      <c r="W12" s="152" t="b">
        <v>0</v>
      </c>
    </row>
    <row r="13" spans="1:25" x14ac:dyDescent="0.2">
      <c r="C13" s="78"/>
      <c r="D13" s="78"/>
      <c r="E13" s="78"/>
      <c r="F13" s="78"/>
      <c r="G13" s="78"/>
      <c r="I13" s="78"/>
      <c r="K13" s="78"/>
      <c r="L13" s="130" t="str">
        <v/>
      </c>
      <c r="M13" s="8" t="str">
        <v/>
      </c>
      <c r="N13" s="8"/>
      <c r="P13" s="78">
        <v>0</v>
      </c>
      <c r="Q13" s="138" t="b">
        <v>0</v>
      </c>
      <c r="V13" s="68">
        <v>0</v>
      </c>
      <c r="W13" s="152" t="b">
        <v>0</v>
      </c>
    </row>
    <row r="14" spans="1:25" x14ac:dyDescent="0.2">
      <c r="B14" s="67" t="s">
        <v>67</v>
      </c>
      <c r="C14" s="78">
        <f>SUMIFS(_xlfn.ANCHORARRAY('Mapped TB'!$L$6),_xlfn.ANCHORARRAY('Mapped TB'!$M$6),'Income statement'!$B14)</f>
        <v>359963</v>
      </c>
      <c r="D14" s="78">
        <f>IF(LEN(D$3),SUMIFS(_xlfn.ANCHORARRAY('Mapped TB'!P$6),_xlfn.ANCHORARRAY('Mapped TB'!$M$6),'Income statement'!$B14),0)</f>
        <v>0</v>
      </c>
      <c r="E14" s="78">
        <f>IF(LEN(E$3),SUMIFS(_xlfn.ANCHORARRAY('Mapped TB'!Q$6),_xlfn.ANCHORARRAY('Mapped TB'!$M$6),'Income statement'!$B14),0)</f>
        <v>0</v>
      </c>
      <c r="F14" s="78">
        <f>IF(LEN(F$3),SUMIFS(_xlfn.ANCHORARRAY('Mapped TB'!R$6),_xlfn.ANCHORARRAY('Mapped TB'!$M$6),'Income statement'!$B14),0)</f>
        <v>0</v>
      </c>
      <c r="G14" s="78">
        <f>IF(LEN(G$3),SUMIFS(_xlfn.ANCHORARRAY('Mapped TB'!S$6),_xlfn.ANCHORARRAY('Mapped TB'!$M$6),'Income statement'!$B14),0)</f>
        <v>0</v>
      </c>
      <c r="I14" s="214"/>
      <c r="K14" s="78">
        <f>P14</f>
        <v>0</v>
      </c>
      <c r="L14" s="130" t="str">
        <v/>
      </c>
      <c r="M14" s="8" t="str">
        <v/>
      </c>
      <c r="N14" s="8"/>
      <c r="P14" s="78">
        <v>0</v>
      </c>
      <c r="Q14" s="138" t="b">
        <v>1</v>
      </c>
      <c r="V14" s="68">
        <v>0</v>
      </c>
      <c r="W14" s="152" t="b">
        <v>1</v>
      </c>
      <c r="X14" s="68" t="s">
        <v>31</v>
      </c>
      <c r="Y14" s="68" t="s">
        <v>1101</v>
      </c>
    </row>
    <row r="15" spans="1:25" x14ac:dyDescent="0.2">
      <c r="B15" s="67" t="s">
        <v>834</v>
      </c>
      <c r="C15" s="78">
        <f>SUMIFS(_xlfn.ANCHORARRAY('Mapped TB'!$L$6),_xlfn.ANCHORARRAY('Mapped TB'!$M$6),'Income statement'!$B15)</f>
        <v>16679</v>
      </c>
      <c r="D15" s="78">
        <f>IF(LEN(D$3),SUMIFS(_xlfn.ANCHORARRAY('Mapped TB'!P$6),_xlfn.ANCHORARRAY('Mapped TB'!$M$6),'Income statement'!$B15),0)</f>
        <v>0</v>
      </c>
      <c r="E15" s="78">
        <f>IF(LEN(E$3),SUMIFS(_xlfn.ANCHORARRAY('Mapped TB'!Q$6),_xlfn.ANCHORARRAY('Mapped TB'!$M$6),'Income statement'!$B15),0)</f>
        <v>0</v>
      </c>
      <c r="F15" s="78">
        <f>IF(LEN(F$3),SUMIFS(_xlfn.ANCHORARRAY('Mapped TB'!R$6),_xlfn.ANCHORARRAY('Mapped TB'!$M$6),'Income statement'!$B15),0)</f>
        <v>0</v>
      </c>
      <c r="G15" s="78">
        <f>IF(LEN(G$3),SUMIFS(_xlfn.ANCHORARRAY('Mapped TB'!S$6),_xlfn.ANCHORARRAY('Mapped TB'!$M$6),'Income statement'!$B15),0)</f>
        <v>0</v>
      </c>
      <c r="I15" s="214"/>
      <c r="K15" s="78">
        <f>P15</f>
        <v>0</v>
      </c>
      <c r="L15" s="130" t="str">
        <v/>
      </c>
      <c r="M15" s="8" t="str">
        <v/>
      </c>
      <c r="N15" s="8"/>
      <c r="P15" s="78">
        <v>0</v>
      </c>
      <c r="Q15" s="138" t="b">
        <v>1</v>
      </c>
      <c r="V15" s="68">
        <v>0</v>
      </c>
      <c r="W15" s="152" t="b">
        <v>1</v>
      </c>
      <c r="X15" s="68" t="s">
        <v>31</v>
      </c>
      <c r="Y15" s="68" t="s">
        <v>1101</v>
      </c>
    </row>
    <row r="16" spans="1:25" ht="15" thickBot="1" x14ac:dyDescent="0.25">
      <c r="C16" s="78"/>
      <c r="D16" s="78"/>
      <c r="E16" s="78"/>
      <c r="F16" s="78"/>
      <c r="G16" s="78"/>
      <c r="I16" s="78"/>
      <c r="K16" s="78"/>
      <c r="L16" s="130" t="str">
        <v/>
      </c>
      <c r="M16" s="8" t="str">
        <v/>
      </c>
      <c r="N16" s="8"/>
      <c r="P16" s="78">
        <v>0</v>
      </c>
      <c r="Q16" s="138" t="b">
        <v>0</v>
      </c>
      <c r="V16" s="68">
        <v>0</v>
      </c>
      <c r="W16" s="152" t="b">
        <v>0</v>
      </c>
    </row>
    <row r="17" spans="1:22" ht="15" thickBot="1" x14ac:dyDescent="0.25">
      <c r="B17" s="68" t="s">
        <v>1102</v>
      </c>
      <c r="C17" s="75">
        <f>SUM(C12:C16)</f>
        <v>593150</v>
      </c>
      <c r="D17" s="75">
        <f>SUM(D12:D16)</f>
        <v>0</v>
      </c>
      <c r="E17" s="75">
        <f t="shared" ref="E17:I17" si="2">SUM(E12:E16)</f>
        <v>0</v>
      </c>
      <c r="F17" s="75">
        <f t="shared" si="2"/>
        <v>0</v>
      </c>
      <c r="G17" s="75">
        <f t="shared" si="2"/>
        <v>0</v>
      </c>
      <c r="I17" s="75">
        <f t="shared" si="2"/>
        <v>0</v>
      </c>
      <c r="K17" s="75">
        <f>SUM(K12:K16)</f>
        <v>0</v>
      </c>
      <c r="L17" s="130" t="str">
        <v/>
      </c>
      <c r="M17" s="8" t="str">
        <v/>
      </c>
      <c r="N17" s="8"/>
      <c r="Q17" s="138" t="b">
        <v>0</v>
      </c>
      <c r="V17" s="68">
        <v>0</v>
      </c>
    </row>
    <row r="18" spans="1:22" x14ac:dyDescent="0.2">
      <c r="C18" s="78"/>
      <c r="D18" s="78"/>
      <c r="E18" s="78"/>
      <c r="F18" s="78"/>
      <c r="G18" s="78"/>
      <c r="I18" s="78"/>
      <c r="K18" s="78"/>
    </row>
    <row r="19" spans="1:22" x14ac:dyDescent="0.2">
      <c r="C19" s="78"/>
      <c r="D19" s="78"/>
      <c r="E19" s="78"/>
      <c r="F19" s="78"/>
      <c r="G19" s="78"/>
      <c r="I19" s="78"/>
      <c r="K19" s="78"/>
    </row>
    <row r="20" spans="1:22" x14ac:dyDescent="0.2">
      <c r="A20" s="68" t="s">
        <v>1103</v>
      </c>
    </row>
    <row r="21" spans="1:22" ht="15.75" thickBot="1" x14ac:dyDescent="0.3">
      <c r="A21" s="72" t="s">
        <v>112</v>
      </c>
    </row>
    <row r="22" spans="1:22" x14ac:dyDescent="0.2">
      <c r="A22" s="68" t="s">
        <v>135</v>
      </c>
      <c r="B22" s="83" t="str" cm="1">
        <f t="array" ref="B22">_xll.DCRefersToSheetName()</f>
        <v>Income statement</v>
      </c>
    </row>
    <row r="23" spans="1:22" x14ac:dyDescent="0.2">
      <c r="A23" s="68" t="s">
        <v>52</v>
      </c>
      <c r="B23" s="83" t="str">
        <f>B22</f>
        <v>Income statement</v>
      </c>
    </row>
    <row r="24" spans="1:22" x14ac:dyDescent="0.2">
      <c r="A24" s="68" t="s">
        <v>136</v>
      </c>
      <c r="B24" s="83" t="b">
        <f>Admin!G79</f>
        <v>1</v>
      </c>
    </row>
    <row r="25" spans="1:22" x14ac:dyDescent="0.2">
      <c r="A25" s="68" t="s">
        <v>137</v>
      </c>
      <c r="B25" s="83" t="b">
        <f>Admin!H79</f>
        <v>1</v>
      </c>
    </row>
    <row r="26" spans="1:22" x14ac:dyDescent="0.2">
      <c r="A26" s="68" t="s">
        <v>138</v>
      </c>
      <c r="B26" s="83" t="b">
        <f>Admin!I79</f>
        <v>1</v>
      </c>
    </row>
    <row r="27" spans="1:22" x14ac:dyDescent="0.2">
      <c r="A27" s="68" t="s">
        <v>1104</v>
      </c>
      <c r="B27" s="83" t="b">
        <f>NOT(OR($K$4:$K$17))</f>
        <v>1</v>
      </c>
      <c r="Q27" s="68"/>
    </row>
    <row r="28" spans="1:22" x14ac:dyDescent="0.2">
      <c r="A28" s="68" t="str">
        <f>"Hide "&amp;I3</f>
        <v>Hide Per Financial Statements</v>
      </c>
      <c r="B28" s="83" t="b">
        <f>NOT(Setup_Allow_Entry_Of_Values_From_Financial_Statements=Yes)</f>
        <v>1</v>
      </c>
      <c r="Q28" s="68"/>
    </row>
    <row r="29" spans="1:22" x14ac:dyDescent="0.2">
      <c r="A29" s="68" t="s">
        <v>843</v>
      </c>
      <c r="B29" s="83">
        <f>SUM(L4:L18)</f>
        <v>0</v>
      </c>
      <c r="Q29" s="68"/>
    </row>
    <row r="30" spans="1:22" x14ac:dyDescent="0.2">
      <c r="A30" s="68" t="s">
        <v>880</v>
      </c>
      <c r="B30" s="83" t="str" cm="1">
        <f t="array" ref="B30">_VALIDATIONSMESSAGE2(B29,M4:M18,)</f>
        <v/>
      </c>
      <c r="Q30" s="68"/>
    </row>
    <row r="31" spans="1:22" ht="15.75" thickBot="1" x14ac:dyDescent="0.3">
      <c r="A31" s="80" t="s">
        <v>1044</v>
      </c>
      <c r="B31" s="83"/>
      <c r="Q31" s="68"/>
    </row>
    <row r="32" spans="1:22" x14ac:dyDescent="0.2">
      <c r="A32" s="68" t="s">
        <v>1105</v>
      </c>
      <c r="B32" s="83"/>
      <c r="Q32" s="68"/>
    </row>
    <row r="33" spans="1:17" x14ac:dyDescent="0.2">
      <c r="A33" s="68" t="s">
        <v>1070</v>
      </c>
      <c r="D33" s="68" t="str" cm="1">
        <f t="array" ref="D33">IF(DataFlow_Hide_Cols_Enabled,_xll.DCHideCol($B$22,COLUMN(),FALSE,Business_show_count),Message_DataFlow_Disabled)</f>
        <v>#ERROR: Invalid row count</v>
      </c>
      <c r="E33" s="68" t="str" cm="1">
        <f t="array" ref="E33">IF(DataFlow_Hide_Cols_Enabled,_xll.DCHideCol($B$22,COLUMN(D$3)+Business_show_count,TRUE,Business_hide_count),Message_DataFlow_Disabled)</f>
        <v>#OK</v>
      </c>
      <c r="Q33" s="68"/>
    </row>
    <row r="34" spans="1:17" x14ac:dyDescent="0.2">
      <c r="A34" s="68" t="s">
        <v>1106</v>
      </c>
      <c r="B34" s="68">
        <f>COLUMN($K$3)</f>
        <v>11</v>
      </c>
      <c r="Q34" s="68"/>
    </row>
    <row r="35" spans="1:17" x14ac:dyDescent="0.2">
      <c r="A35" s="68" t="s">
        <v>1107</v>
      </c>
      <c r="B35" s="68">
        <v>1</v>
      </c>
      <c r="Q35" s="68"/>
    </row>
    <row r="36" spans="1:17" x14ac:dyDescent="0.2">
      <c r="A36" s="68" t="s">
        <v>142</v>
      </c>
      <c r="B36" s="68" t="str" cm="1">
        <f t="array" ref="B36">IF(DataFlow_Hide_Cols_Enabled,_xll.DCHideCol(SheetName,B34,B27,B35),Message_DataFlow_Disabled)</f>
        <v>#OK</v>
      </c>
      <c r="Q36" s="68"/>
    </row>
    <row r="37" spans="1:17" x14ac:dyDescent="0.2">
      <c r="A37" s="68" t="s">
        <v>1106</v>
      </c>
      <c r="B37" s="68">
        <f>COLUMN(I3)</f>
        <v>9</v>
      </c>
      <c r="Q37" s="68"/>
    </row>
    <row r="38" spans="1:17" x14ac:dyDescent="0.2">
      <c r="A38" s="68" t="s">
        <v>1107</v>
      </c>
      <c r="B38" s="68">
        <v>2</v>
      </c>
      <c r="Q38" s="68"/>
    </row>
    <row r="39" spans="1:17" x14ac:dyDescent="0.2">
      <c r="A39" s="68" t="str">
        <f>"Hide "&amp;I3</f>
        <v>Hide Per Financial Statements</v>
      </c>
      <c r="B39" s="68" t="str" cm="1">
        <f t="array" ref="B39">IF(DataFlow_Hide_Cols_Enabled,_xll.DCHideCol(SheetName,$B$37,$B$28,$B$38),Message_DataFlow_Disabled)</f>
        <v>#OK</v>
      </c>
      <c r="Q39" s="68"/>
    </row>
    <row r="40" spans="1:17" x14ac:dyDescent="0.2">
      <c r="A40" s="68" t="s">
        <v>143</v>
      </c>
      <c r="Q40" s="68"/>
    </row>
  </sheetData>
  <sheetProtection sort="0" autoFilter="0" pivotTables="0"/>
  <hyperlinks>
    <hyperlink ref="A3" location="Index!A1" display="Index" xr:uid="{00000000-0004-0000-0C00-000000000000}"/>
    <hyperlink ref="B10" location="'Administrative expenses etc'!A1" display="Administrative and other operating expenses / income" xr:uid="{00000000-0004-0000-0C00-000001000000}"/>
    <hyperlink ref="B6" location="'Cost of sales'!A1" display="'Cost of sales'!A1" xr:uid="{00000000-0004-0000-0C00-000002000000}"/>
    <hyperlink ref="B14" location="'Finance income and expenses'!A1" display="Finance income and expenses" xr:uid="{00000000-0004-0000-0C00-000003000000}"/>
    <hyperlink ref="B15" location="'Other income and expenses'!A1" display="Other income and expenses" xr:uid="{00000000-0004-0000-0C00-000004000000}"/>
    <hyperlink ref="B5" location="Turnover!A1" display="Turnover" xr:uid="{00000000-0004-0000-0C00-000005000000}"/>
    <hyperlink ref="A2" location="'Completion guidance'!A68" display="Guidance" xr:uid="{00000000-0004-0000-0C00-000006000000}"/>
  </hyperlinks>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iconSet" priority="1" id="{0392267F-0674-4433-9DE1-79473F3FDD4A}">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L5</xm:sqref>
        </x14:conditionalFormatting>
        <x14:conditionalFormatting xmlns:xm="http://schemas.microsoft.com/office/excel/2006/main">
          <x14:cfRule type="iconSet" priority="2" id="{666A9B32-BC7D-4CFE-9BCF-FB6AE0135E57}">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L6:L17</xm:sqref>
        </x14:conditionalFormatting>
      </x14:conditionalFormatting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25DED4-BE0F-47D8-8B67-686F337842F2}">
  <sheetPr>
    <tabColor theme="7" tint="0.79992065187536243"/>
  </sheetPr>
  <dimension ref="A1:T42"/>
  <sheetViews>
    <sheetView workbookViewId="0">
      <selection activeCell="B20" sqref="B20:C22"/>
    </sheetView>
  </sheetViews>
  <sheetFormatPr defaultRowHeight="14.25" x14ac:dyDescent="0.2"/>
  <cols>
    <col min="1" max="1" width="8.75" customWidth="1"/>
    <col min="2" max="2" width="60.625" customWidth="1"/>
    <col min="3" max="3" width="15.625" customWidth="1"/>
    <col min="4" max="7" width="15.625" hidden="1" customWidth="1"/>
    <col min="9" max="9" width="15.625" hidden="1" customWidth="1"/>
    <col min="10" max="10" width="8.875" customWidth="1"/>
    <col min="11" max="11" width="13.625" customWidth="1"/>
    <col min="12" max="12" width="4.375" customWidth="1"/>
    <col min="13" max="13" width="7.875" customWidth="1"/>
    <col min="14" max="14" width="18.125" customWidth="1"/>
    <col min="15" max="15" width="40.5" customWidth="1"/>
    <col min="16" max="16" width="15.125" customWidth="1"/>
    <col min="17" max="17" width="12" customWidth="1"/>
    <col min="18" max="19" width="10.625" customWidth="1"/>
    <col min="20" max="20" width="61.875" customWidth="1"/>
    <col min="21" max="22" width="8.875" customWidth="1"/>
  </cols>
  <sheetData>
    <row r="1" spans="1:20" ht="23.25" x14ac:dyDescent="0.35">
      <c r="A1" s="13" t="str">
        <f>+Lists!$L$4</f>
        <v>Badger Ltd - Period end: 31/12/2024</v>
      </c>
      <c r="K1" t="s">
        <v>1044</v>
      </c>
    </row>
    <row r="2" spans="1:20" x14ac:dyDescent="0.2">
      <c r="A2" s="39" t="s">
        <v>351</v>
      </c>
    </row>
    <row r="3" spans="1:20" ht="30.75" thickBot="1" x14ac:dyDescent="0.3">
      <c r="A3" s="17" t="s">
        <v>8</v>
      </c>
      <c r="B3" s="14" t="s">
        <v>864</v>
      </c>
      <c r="C3" s="14" t="s">
        <v>866</v>
      </c>
      <c r="D3" s="14" t="str" cm="1">
        <f t="array" ref="D3">_xlfn.ANCHORARRAY('PwC Setup'!$B$73)</f>
        <v/>
      </c>
      <c r="E3" s="14"/>
      <c r="F3" s="14"/>
      <c r="G3" s="14"/>
      <c r="I3" s="14" t="s">
        <v>1088</v>
      </c>
      <c r="K3" t="s">
        <v>1108</v>
      </c>
      <c r="L3" t="s">
        <v>48</v>
      </c>
      <c r="M3" t="s">
        <v>1108</v>
      </c>
      <c r="N3" t="s">
        <v>1109</v>
      </c>
      <c r="O3" t="s">
        <v>1110</v>
      </c>
      <c r="P3" t="s">
        <v>1111</v>
      </c>
      <c r="Q3" t="s">
        <v>1112</v>
      </c>
      <c r="R3" t="s">
        <v>1113</v>
      </c>
      <c r="S3" t="s">
        <v>1114</v>
      </c>
      <c r="T3" t="s">
        <v>41</v>
      </c>
    </row>
    <row r="4" spans="1:20" x14ac:dyDescent="0.2">
      <c r="C4" s="27" t="str">
        <f>+Currency_Symbol</f>
        <v>£</v>
      </c>
      <c r="D4" s="27" t="str">
        <f>+Currency_Symbol</f>
        <v>£</v>
      </c>
      <c r="E4" s="27" t="str">
        <f>+Currency_Symbol</f>
        <v>£</v>
      </c>
      <c r="F4" s="27" t="str">
        <f>+Currency_Symbol</f>
        <v>£</v>
      </c>
      <c r="G4" s="27" t="str">
        <f>+Currency_Symbol</f>
        <v>£</v>
      </c>
      <c r="I4" s="27" t="str">
        <f>+Currency_Symbol</f>
        <v>£</v>
      </c>
      <c r="L4">
        <v>4</v>
      </c>
    </row>
    <row r="5" spans="1:20" ht="15.75" x14ac:dyDescent="0.25">
      <c r="A5" s="12" t="str">
        <f>+$B$26</f>
        <v>Turnover</v>
      </c>
      <c r="C5" s="16"/>
      <c r="D5" s="16"/>
      <c r="E5" s="16"/>
      <c r="F5" s="16"/>
      <c r="G5" s="16"/>
      <c r="L5">
        <f>L4+1</f>
        <v>5</v>
      </c>
      <c r="O5" t="str">
        <f>Lists!$BO$4&amp;$B$26</f>
        <v>Income statement|Gross profit/loss|Turnover</v>
      </c>
      <c r="P5" t="str">
        <f>Lists!$BR$6</f>
        <v>Accounts analysis</v>
      </c>
      <c r="T5" t="s">
        <v>1115</v>
      </c>
    </row>
    <row r="6" spans="1:20" x14ac:dyDescent="0.2">
      <c r="C6" s="16"/>
      <c r="D6" s="16"/>
      <c r="E6" s="16"/>
      <c r="F6" s="16"/>
      <c r="G6" s="16"/>
      <c r="L6">
        <f t="shared" ref="L6:L15" si="0">L5+1</f>
        <v>6</v>
      </c>
    </row>
    <row r="7" spans="1:20" x14ac:dyDescent="0.2">
      <c r="B7" s="11" t="s">
        <v>1116</v>
      </c>
      <c r="C7" s="16" cm="1">
        <f t="array" ref="C7:C14">SUMIFS(_xlfn.ANCHORARRAY('Mapped TB'!$L$6),_xlfn.ANCHORARRAY('Mapped TB'!$N$6),$B7:$B$14,_xlfn.ANCHORARRAY('Mapped TB'!$M$6),$A$5)</f>
        <v>-1000000</v>
      </c>
      <c r="D7" s="16" t="str" cm="1">
        <f t="array" ref="D7">IF(LEN(D$3),SUMIFS(_xlfn.ANCHORARRAY('Mapped TB'!P$6),_xlfn.ANCHORARRAY('Mapped TB'!$N$6),$B7:$B$14,_xlfn.ANCHORARRAY('Mapped TB'!$M$6),$A$5),"")</f>
        <v/>
      </c>
      <c r="E7" s="16" t="str" cm="1">
        <f t="array" ref="E7">IF(LEN(E$3),SUMIFS(_xlfn.ANCHORARRAY('Mapped TB'!Q$6),_xlfn.ANCHORARRAY('Mapped TB'!$N$6),$B7:$B$14,_xlfn.ANCHORARRAY('Mapped TB'!$M$6),$A$5),"")</f>
        <v/>
      </c>
      <c r="F7" s="16" t="str" cm="1">
        <f t="array" ref="F7">IF(LEN(F$3),SUMIFS(_xlfn.ANCHORARRAY('Mapped TB'!R$6),_xlfn.ANCHORARRAY('Mapped TB'!$N$6),$B7:$B$14,_xlfn.ANCHORARRAY('Mapped TB'!$M$6),$A$5),"")</f>
        <v/>
      </c>
      <c r="G7" s="16" t="str" cm="1">
        <f t="array" ref="G7">IF(LEN(G$3),SUMIFS(_xlfn.ANCHORARRAY('Mapped TB'!S$6),_xlfn.ANCHORARRAY('Mapped TB'!$N$6),$B7:$B$14,_xlfn.ANCHORARRAY('Mapped TB'!$M$6),$A$5),"")</f>
        <v/>
      </c>
      <c r="I7" s="16" cm="1">
        <f t="array" ref="I7:I15">IFERROR(VLOOKUP($B7:$B15,_xlfn._xlws.FILTER(_xlfn.HSTACK('Trial balance interface'!$AI6:$AI507,'Trial balance interface'!$AL6:$AL507),('Trial balance interface'!$AF6:$AF507=$O$5),{"",0}),2,FALSE),0)</f>
        <v>0</v>
      </c>
      <c r="K7" t="b" cm="1">
        <f t="array" ref="K7:K15">((C7:C15&lt;&gt;0)+(I7:I15&lt;&gt;0)+0)=0</f>
        <v>0</v>
      </c>
      <c r="L7">
        <f t="shared" si="0"/>
        <v>7</v>
      </c>
      <c r="N7" s="46" t="b" cm="1">
        <f t="array" ref="N7:N15">$C7:C15&lt;&gt;0</f>
        <v>1</v>
      </c>
      <c r="O7" t="str" cm="1">
        <f t="array" ref="O7:O16">_xlfn.TEXTSPLIT(REPT($O$5&amp;"\",ROWS($N$7:$N$15)),,"\")</f>
        <v>Income statement|Gross profit/loss|Turnover</v>
      </c>
      <c r="P7" t="str" cm="1">
        <f t="array" ref="P7:P16">_xlfn.TEXTSPLIT(REPT($P$5&amp;"\",ROWS($N$7:$N$15)),,"\")</f>
        <v>Accounts analysis</v>
      </c>
    </row>
    <row r="8" spans="1:20" x14ac:dyDescent="0.2">
      <c r="B8" s="11" t="s">
        <v>465</v>
      </c>
      <c r="C8" s="16">
        <v>-200000</v>
      </c>
      <c r="D8" s="16"/>
      <c r="E8" s="16"/>
      <c r="F8" s="16"/>
      <c r="G8" s="16"/>
      <c r="I8" s="16">
        <v>0</v>
      </c>
      <c r="K8" t="b">
        <v>0</v>
      </c>
      <c r="L8">
        <f t="shared" si="0"/>
        <v>8</v>
      </c>
      <c r="M8" t="str" cm="1">
        <f t="array" ref="M8">IF(DataFlow_Hide_Rows_Enabled,_xll.DCHideRow($B$25,+$L8,$K8,1),Message_DataFlow_Disabled)</f>
        <v>#OK</v>
      </c>
      <c r="N8" s="46" t="b">
        <v>1</v>
      </c>
      <c r="O8" t="str">
        <v>Income statement|Gross profit/loss|Turnover</v>
      </c>
      <c r="P8" t="str">
        <v>Accounts analysis</v>
      </c>
    </row>
    <row r="9" spans="1:20" x14ac:dyDescent="0.2">
      <c r="B9" s="11" t="s">
        <v>1117</v>
      </c>
      <c r="C9" s="16">
        <v>-2000</v>
      </c>
      <c r="D9" s="16"/>
      <c r="E9" s="16"/>
      <c r="F9" s="16"/>
      <c r="G9" s="16"/>
      <c r="I9" s="16">
        <v>0</v>
      </c>
      <c r="K9" t="b">
        <v>0</v>
      </c>
      <c r="L9">
        <f t="shared" si="0"/>
        <v>9</v>
      </c>
      <c r="M9" t="str" cm="1">
        <f t="array" ref="M9">IF(DataFlow_Hide_Rows_Enabled,_xll.DCHideRow($B$25,+$L9,$K9,1),Message_DataFlow_Disabled)</f>
        <v>#OK</v>
      </c>
      <c r="N9" s="46" t="b">
        <v>1</v>
      </c>
      <c r="O9" t="str">
        <v>Income statement|Gross profit/loss|Turnover</v>
      </c>
      <c r="P9" t="str">
        <v>Accounts analysis</v>
      </c>
    </row>
    <row r="10" spans="1:20" x14ac:dyDescent="0.2">
      <c r="B10" s="11" t="s">
        <v>471</v>
      </c>
      <c r="C10" s="16">
        <v>-2001</v>
      </c>
      <c r="D10" s="16"/>
      <c r="E10" s="16"/>
      <c r="F10" s="16"/>
      <c r="G10" s="16"/>
      <c r="I10" s="16">
        <v>0</v>
      </c>
      <c r="K10" t="b">
        <v>0</v>
      </c>
      <c r="L10">
        <f t="shared" si="0"/>
        <v>10</v>
      </c>
      <c r="M10" t="str" cm="1">
        <f t="array" ref="M10">IF(DataFlow_Hide_Rows_Enabled,_xll.DCHideRow($B$25,+$L10,$K10,1),Message_DataFlow_Disabled)</f>
        <v>#OK</v>
      </c>
      <c r="N10" s="46" t="b">
        <v>1</v>
      </c>
      <c r="O10" t="str">
        <v>Income statement|Gross profit/loss|Turnover</v>
      </c>
      <c r="P10" t="str">
        <v>Accounts analysis</v>
      </c>
    </row>
    <row r="11" spans="1:20" x14ac:dyDescent="0.2">
      <c r="B11" s="11" t="s">
        <v>472</v>
      </c>
      <c r="C11" s="16">
        <v>-2002</v>
      </c>
      <c r="D11" s="16"/>
      <c r="E11" s="16"/>
      <c r="F11" s="16"/>
      <c r="G11" s="16"/>
      <c r="I11" s="16">
        <v>0</v>
      </c>
      <c r="K11" t="b">
        <v>0</v>
      </c>
      <c r="L11">
        <f t="shared" si="0"/>
        <v>11</v>
      </c>
      <c r="M11" t="str" cm="1">
        <f t="array" ref="M11">IF(DataFlow_Hide_Rows_Enabled,_xll.DCHideRow($B$25,+$L11,$K11,1),Message_DataFlow_Disabled)</f>
        <v>#OK</v>
      </c>
      <c r="N11" s="46" t="b">
        <v>1</v>
      </c>
      <c r="O11" t="str">
        <v>Income statement|Gross profit/loss|Turnover</v>
      </c>
      <c r="P11" t="str">
        <v>Accounts analysis</v>
      </c>
    </row>
    <row r="12" spans="1:20" x14ac:dyDescent="0.2">
      <c r="B12" s="11" t="s">
        <v>1118</v>
      </c>
      <c r="C12" s="16">
        <v>-2003</v>
      </c>
      <c r="D12" s="16"/>
      <c r="E12" s="16"/>
      <c r="F12" s="16"/>
      <c r="G12" s="16"/>
      <c r="I12" s="16">
        <v>0</v>
      </c>
      <c r="K12" t="b">
        <v>0</v>
      </c>
      <c r="L12">
        <f t="shared" si="0"/>
        <v>12</v>
      </c>
      <c r="M12" t="str" cm="1">
        <f t="array" ref="M12">IF(DataFlow_Hide_Rows_Enabled,_xll.DCHideRow($B$25,+$L12,$K12,1),Message_DataFlow_Disabled)</f>
        <v>#OK</v>
      </c>
      <c r="N12" s="46" t="b">
        <v>1</v>
      </c>
      <c r="O12" t="str">
        <v>Income statement|Gross profit/loss|Turnover</v>
      </c>
      <c r="P12" t="str">
        <v>Accounts analysis</v>
      </c>
    </row>
    <row r="13" spans="1:20" x14ac:dyDescent="0.2">
      <c r="B13" s="11" t="s">
        <v>1119</v>
      </c>
      <c r="C13" s="16">
        <v>-2004</v>
      </c>
      <c r="D13" s="16"/>
      <c r="E13" s="16"/>
      <c r="F13" s="16"/>
      <c r="G13" s="16"/>
      <c r="I13" s="16">
        <v>0</v>
      </c>
      <c r="K13" t="b">
        <v>0</v>
      </c>
      <c r="L13">
        <f t="shared" si="0"/>
        <v>13</v>
      </c>
      <c r="M13" t="str" cm="1">
        <f t="array" ref="M13">IF(DataFlow_Hide_Rows_Enabled,_xll.DCHideRow($B$25,+$L13,$K13,1),Message_DataFlow_Disabled)</f>
        <v>#OK</v>
      </c>
      <c r="N13" s="46" t="b">
        <v>1</v>
      </c>
      <c r="O13" t="str">
        <v>Income statement|Gross profit/loss|Turnover</v>
      </c>
      <c r="P13" t="str">
        <v>Accounts analysis</v>
      </c>
      <c r="R13" t="b">
        <v>1</v>
      </c>
    </row>
    <row r="14" spans="1:20" x14ac:dyDescent="0.2">
      <c r="B14" s="107" t="str">
        <f>HYPERLINK("#'Income statement disclosures'!A"&amp;Index!$U32,Index!$T32)</f>
        <v>Other income</v>
      </c>
      <c r="C14" s="16">
        <v>-2005</v>
      </c>
      <c r="D14" s="16"/>
      <c r="E14" s="16"/>
      <c r="F14" s="16"/>
      <c r="G14" s="16"/>
      <c r="I14" s="16">
        <v>0</v>
      </c>
      <c r="K14" t="b">
        <v>0</v>
      </c>
      <c r="L14">
        <f t="shared" si="0"/>
        <v>14</v>
      </c>
      <c r="M14" t="str" cm="1">
        <f t="array" ref="M14">IF(DataFlow_Hide_Rows_Enabled,_xll.DCHideRow($B$25,+$L14,$K14,1),Message_DataFlow_Disabled)</f>
        <v>#OK</v>
      </c>
      <c r="N14" s="46" t="b">
        <v>1</v>
      </c>
      <c r="O14" t="str">
        <v>Income statement|Gross profit/loss|Turnover</v>
      </c>
      <c r="P14" t="str">
        <v>Accounts analysis</v>
      </c>
    </row>
    <row r="15" spans="1:20" ht="15" x14ac:dyDescent="0.2">
      <c r="A15" s="109"/>
      <c r="B15" s="11" t="s">
        <v>1120</v>
      </c>
      <c r="C15" s="16">
        <f>IF($B$30,+'Income statement'!C$5,0)</f>
        <v>0</v>
      </c>
      <c r="D15" s="16">
        <f>IF($B$30,+'Income statement'!D$5,0)</f>
        <v>0</v>
      </c>
      <c r="E15" s="16">
        <f>IF($B$30,+'Income statement'!E$5,0)</f>
        <v>0</v>
      </c>
      <c r="F15" s="16">
        <f>IF($B$30,+'Income statement'!F$5,0)</f>
        <v>0</v>
      </c>
      <c r="G15" s="16">
        <f>IF($B$30,+'Income statement'!G$5,0)</f>
        <v>0</v>
      </c>
      <c r="I15" s="16">
        <v>0</v>
      </c>
      <c r="K15" t="b">
        <v>1</v>
      </c>
      <c r="L15">
        <f t="shared" si="0"/>
        <v>15</v>
      </c>
      <c r="M15" t="str" cm="1">
        <f t="array" ref="M15">IF(AND(DataFlow_Hide_Rows_Enabled,Allow_Turnover_To_Be_Combined_With_Admin_Expenses),_xll.DCHideRow($B$25,+$L15,$K15,1),Message_DataFlow_Disabled)</f>
        <v>Hide disabled</v>
      </c>
      <c r="N15" s="46" t="b">
        <v>0</v>
      </c>
      <c r="O15" t="str">
        <v>Income statement|Gross profit/loss|Turnover</v>
      </c>
      <c r="P15" t="str">
        <v>Accounts analysis</v>
      </c>
      <c r="T15" t="s">
        <v>1121</v>
      </c>
    </row>
    <row r="16" spans="1:20" ht="15.75" thickBot="1" x14ac:dyDescent="0.25">
      <c r="A16" s="186"/>
      <c r="C16" s="16"/>
      <c r="D16" s="16"/>
      <c r="E16" s="16"/>
      <c r="F16" s="16"/>
      <c r="G16" s="16"/>
      <c r="I16" s="16"/>
      <c r="O16" t="str">
        <v/>
      </c>
      <c r="P16" t="str">
        <v/>
      </c>
      <c r="T16" t="s">
        <v>1122</v>
      </c>
    </row>
    <row r="17" spans="1:9" ht="15.75" thickBot="1" x14ac:dyDescent="0.25">
      <c r="A17" s="186"/>
      <c r="B17" t="s">
        <v>1123</v>
      </c>
      <c r="C17" s="30">
        <f>SUM(C5:C16)</f>
        <v>-1212015</v>
      </c>
      <c r="D17" s="30">
        <f>SUM(D5:D16)</f>
        <v>0</v>
      </c>
      <c r="E17" s="30">
        <f>SUM(E5:E16)</f>
        <v>0</v>
      </c>
      <c r="F17" s="30">
        <f>SUM(F5:F16)</f>
        <v>0</v>
      </c>
      <c r="G17" s="30">
        <f>SUM(G5:G16)</f>
        <v>0</v>
      </c>
      <c r="I17" s="30">
        <f>SUM(I6:I16)</f>
        <v>0</v>
      </c>
    </row>
    <row r="18" spans="1:9" ht="15" x14ac:dyDescent="0.2">
      <c r="A18" s="186"/>
      <c r="B18" s="8" t="str">
        <f>IF(C17&lt;&gt;'Income statement'!C5,Lists!R16,"")</f>
        <v/>
      </c>
      <c r="C18" s="76">
        <f>IF(LEN(B18)&gt;0,1,0)</f>
        <v>0</v>
      </c>
      <c r="D18" s="16"/>
      <c r="E18" s="16"/>
      <c r="F18" s="16"/>
      <c r="G18" s="16"/>
    </row>
    <row r="19" spans="1:9" x14ac:dyDescent="0.2">
      <c r="B19" t="s">
        <v>1124</v>
      </c>
      <c r="C19" s="42"/>
      <c r="D19" s="42"/>
      <c r="E19" s="42"/>
      <c r="F19" s="42"/>
      <c r="G19" s="42"/>
    </row>
    <row r="20" spans="1:9" ht="14.25" customHeight="1" x14ac:dyDescent="0.2">
      <c r="B20" s="224"/>
      <c r="C20" s="224"/>
      <c r="D20" s="42"/>
      <c r="E20" s="42"/>
      <c r="F20" s="42"/>
      <c r="G20" s="42"/>
    </row>
    <row r="21" spans="1:9" ht="14.25" customHeight="1" x14ac:dyDescent="0.2">
      <c r="B21" s="224"/>
      <c r="C21" s="224"/>
      <c r="D21" s="42"/>
      <c r="E21" s="42"/>
      <c r="F21" s="42"/>
      <c r="G21" s="42"/>
    </row>
    <row r="22" spans="1:9" ht="14.25" customHeight="1" x14ac:dyDescent="0.2">
      <c r="B22" s="224"/>
      <c r="C22" s="224"/>
      <c r="D22" s="42"/>
      <c r="E22" s="42"/>
      <c r="F22" s="42"/>
      <c r="G22" s="42"/>
    </row>
    <row r="23" spans="1:9" x14ac:dyDescent="0.2">
      <c r="D23" s="42"/>
      <c r="E23" s="42"/>
      <c r="F23" s="42"/>
      <c r="G23" s="42"/>
    </row>
    <row r="24" spans="1:9" ht="15.75" thickBot="1" x14ac:dyDescent="0.3">
      <c r="A24" s="14" t="s">
        <v>112</v>
      </c>
    </row>
    <row r="25" spans="1:9" x14ac:dyDescent="0.2">
      <c r="A25" t="s">
        <v>135</v>
      </c>
      <c r="B25" s="9" t="str" cm="1">
        <f t="array" ref="B25">_xll.DCRefersToSheetName()</f>
        <v>Turnover</v>
      </c>
    </row>
    <row r="26" spans="1:9" x14ac:dyDescent="0.2">
      <c r="A26" t="s">
        <v>1042</v>
      </c>
      <c r="B26" t="str">
        <f>Caption_Turnover</f>
        <v>Turnover</v>
      </c>
    </row>
    <row r="27" spans="1:9" x14ac:dyDescent="0.2">
      <c r="A27" t="s">
        <v>1125</v>
      </c>
      <c r="B27" t="str">
        <f>+$B$26&amp;Lists!$R$5</f>
        <v>Turnover to be allocated</v>
      </c>
    </row>
    <row r="28" spans="1:9" x14ac:dyDescent="0.2">
      <c r="A28" t="s">
        <v>843</v>
      </c>
      <c r="B28">
        <f>IF(B18&lt;&gt;"",1,0)</f>
        <v>0</v>
      </c>
    </row>
    <row r="29" spans="1:9" x14ac:dyDescent="0.2">
      <c r="A29" t="s">
        <v>1126</v>
      </c>
      <c r="B29" t="str" cm="1">
        <f t="array" ref="B29">_VALIDATIONSMESSAGE2(B28,_xlfn.HSTACK(B18),)</f>
        <v/>
      </c>
    </row>
    <row r="30" spans="1:9" x14ac:dyDescent="0.2">
      <c r="A30" t="s">
        <v>1127</v>
      </c>
      <c r="B30" t="b">
        <f>'PwC Setup'!$H$38</f>
        <v>0</v>
      </c>
    </row>
    <row r="31" spans="1:9" x14ac:dyDescent="0.2">
      <c r="A31" t="s">
        <v>1128</v>
      </c>
      <c r="B31" s="9" t="b">
        <f>OR($I$5:$I$14)</f>
        <v>0</v>
      </c>
    </row>
    <row r="32" spans="1:9" x14ac:dyDescent="0.2">
      <c r="A32" t="s">
        <v>136</v>
      </c>
      <c r="B32" s="9" t="b">
        <f>Admin!G50</f>
        <v>1</v>
      </c>
    </row>
    <row r="33" spans="1:5" x14ac:dyDescent="0.2">
      <c r="A33" t="s">
        <v>137</v>
      </c>
      <c r="B33" s="9" t="b">
        <f>Admin!H50</f>
        <v>1</v>
      </c>
    </row>
    <row r="34" spans="1:5" x14ac:dyDescent="0.2">
      <c r="A34" t="s">
        <v>138</v>
      </c>
      <c r="B34" t="b">
        <f>Admin!I50</f>
        <v>1</v>
      </c>
    </row>
    <row r="35" spans="1:5" ht="15.75" thickBot="1" x14ac:dyDescent="0.3">
      <c r="A35" s="20" t="s">
        <v>1044</v>
      </c>
    </row>
    <row r="36" spans="1:5" x14ac:dyDescent="0.2">
      <c r="A36" t="s">
        <v>1105</v>
      </c>
      <c r="B36" s="28"/>
    </row>
    <row r="37" spans="1:5" x14ac:dyDescent="0.2">
      <c r="A37" t="s">
        <v>1070</v>
      </c>
      <c r="D37" s="68" t="str" cm="1">
        <f t="array" ref="D37">IF(DataFlow_Hide_Cols_Enabled,_xll.DCHideCol($B$25,COLUMN(D$3),FALSE,Business_show_count),Message_DataFlow_Disabled)</f>
        <v>#ERROR: Invalid row count</v>
      </c>
      <c r="E37" s="68" t="str" cm="1">
        <f t="array" ref="E37">IF(DataFlow_Hide_Cols_Enabled,_xll.DCHideCol($B$25,COLUMN(D$3)+Business_show_count,TRUE,Business_hide_count),Message_DataFlow_Disabled)</f>
        <v>#OK</v>
      </c>
    </row>
    <row r="38" spans="1:5" x14ac:dyDescent="0.2">
      <c r="A38" t="s">
        <v>1106</v>
      </c>
      <c r="B38">
        <f>COLUMN($I$1)</f>
        <v>9</v>
      </c>
    </row>
    <row r="39" spans="1:5" x14ac:dyDescent="0.2">
      <c r="A39" t="s">
        <v>1107</v>
      </c>
      <c r="B39">
        <v>1</v>
      </c>
    </row>
    <row r="40" spans="1:5" x14ac:dyDescent="0.2">
      <c r="A40" t="s">
        <v>142</v>
      </c>
      <c r="B40" t="str" cm="1">
        <f t="array" ref="B40">IF(DataFlow_Hide_Cols_Enabled,_xll.DCHideCol($B25,$B38,NOT($B31),$B39),Message_DataFlow_Disabled)</f>
        <v>#OK</v>
      </c>
    </row>
    <row r="41" spans="1:5" x14ac:dyDescent="0.2">
      <c r="A41" t="s">
        <v>1129</v>
      </c>
      <c r="B41" t="b">
        <f>NOT(B30)</f>
        <v>1</v>
      </c>
    </row>
    <row r="42" spans="1:5" x14ac:dyDescent="0.2">
      <c r="A42" t="s">
        <v>143</v>
      </c>
    </row>
  </sheetData>
  <sheetProtection sort="0" autoFilter="0" pivotTables="0"/>
  <mergeCells count="1">
    <mergeCell ref="B20:C22"/>
  </mergeCells>
  <conditionalFormatting sqref="C18">
    <cfRule type="iconSet" priority="1">
      <iconSet iconSet="3Symbols" showValue="0" reverse="1">
        <cfvo type="percent" val="0"/>
        <cfvo type="num" val="0" gte="0"/>
        <cfvo type="num" val="1"/>
      </iconSet>
    </cfRule>
  </conditionalFormatting>
  <hyperlinks>
    <hyperlink ref="A3" location="Index!A1" display="Index" xr:uid="{00000000-0004-0000-0D00-000000000000}"/>
    <hyperlink ref="A2" location="'Completion guidance'!A68" display="Guidance" xr:uid="{00000000-0004-0000-0D00-000001000000}"/>
  </hyperlink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F52A76-AE20-4EE8-868D-4B7A7FCD2121}">
  <sheetPr>
    <tabColor theme="7" tint="0.79992065187536243"/>
  </sheetPr>
  <dimension ref="A1:T83"/>
  <sheetViews>
    <sheetView workbookViewId="0">
      <selection activeCell="B9" sqref="B9"/>
    </sheetView>
  </sheetViews>
  <sheetFormatPr defaultRowHeight="14.25" x14ac:dyDescent="0.2"/>
  <cols>
    <col min="1" max="1" width="11.875" customWidth="1"/>
    <col min="2" max="2" width="60.625" customWidth="1"/>
    <col min="3" max="3" width="15.625" customWidth="1"/>
    <col min="4" max="7" width="15.625" hidden="1" customWidth="1"/>
    <col min="8" max="8" width="14" customWidth="1"/>
    <col min="9" max="9" width="15.625" hidden="1" customWidth="1"/>
    <col min="10" max="10" width="8.625" customWidth="1"/>
    <col min="11" max="11" width="13.625" customWidth="1"/>
    <col min="12" max="12" width="4.5" customWidth="1"/>
    <col min="13" max="13" width="8" customWidth="1"/>
    <col min="14" max="14" width="18.125" customWidth="1"/>
    <col min="15" max="15" width="43.375" customWidth="1"/>
    <col min="16" max="16" width="15.375" customWidth="1"/>
    <col min="17" max="17" width="12.125" customWidth="1"/>
    <col min="18" max="18" width="11" customWidth="1"/>
    <col min="19" max="19" width="10.625" customWidth="1"/>
    <col min="20" max="20" width="62.625" customWidth="1"/>
    <col min="21" max="21" width="8.875" customWidth="1"/>
  </cols>
  <sheetData>
    <row r="1" spans="1:20" ht="23.25" x14ac:dyDescent="0.35">
      <c r="A1" s="13" t="str">
        <f>+Lists!$L$4</f>
        <v>Badger Ltd - Period end: 31/12/2024</v>
      </c>
      <c r="K1" t="s">
        <v>1044</v>
      </c>
    </row>
    <row r="2" spans="1:20" x14ac:dyDescent="0.2">
      <c r="A2" s="39" t="s">
        <v>351</v>
      </c>
    </row>
    <row r="3" spans="1:20" ht="30.75" thickBot="1" x14ac:dyDescent="0.3">
      <c r="A3" s="17" t="s">
        <v>8</v>
      </c>
      <c r="B3" s="14" t="s">
        <v>864</v>
      </c>
      <c r="C3" s="14" t="s">
        <v>866</v>
      </c>
      <c r="D3" s="14" t="str" cm="1">
        <f t="array" ref="D3">_xlfn.ANCHORARRAY('PwC Setup'!$B$73)</f>
        <v/>
      </c>
      <c r="E3" s="14"/>
      <c r="F3" s="14"/>
      <c r="G3" s="14"/>
      <c r="I3" s="14" t="s">
        <v>1088</v>
      </c>
      <c r="K3" t="s">
        <v>1108</v>
      </c>
      <c r="L3" t="s">
        <v>48</v>
      </c>
      <c r="M3" t="s">
        <v>1108</v>
      </c>
      <c r="N3" t="s">
        <v>1109</v>
      </c>
      <c r="O3" t="s">
        <v>1110</v>
      </c>
      <c r="P3" t="s">
        <v>1111</v>
      </c>
      <c r="Q3" t="s">
        <v>1112</v>
      </c>
      <c r="R3" t="s">
        <v>1113</v>
      </c>
      <c r="S3" t="s">
        <v>1114</v>
      </c>
      <c r="T3" t="s">
        <v>41</v>
      </c>
    </row>
    <row r="4" spans="1:20" x14ac:dyDescent="0.2">
      <c r="C4" s="27" t="str">
        <f>+Currency_Symbol</f>
        <v>£</v>
      </c>
      <c r="D4" s="27" t="str">
        <f>+Currency_Symbol</f>
        <v>£</v>
      </c>
      <c r="E4" s="27" t="str">
        <f>+Currency_Symbol</f>
        <v>£</v>
      </c>
      <c r="F4" s="27" t="str">
        <f>+Currency_Symbol</f>
        <v>£</v>
      </c>
      <c r="G4" s="27" t="str">
        <f>+Currency_Symbol</f>
        <v>£</v>
      </c>
      <c r="H4" s="27"/>
      <c r="I4" s="27" t="str">
        <f>+Currency_Symbol</f>
        <v>£</v>
      </c>
      <c r="L4">
        <v>4</v>
      </c>
    </row>
    <row r="5" spans="1:20" ht="15.75" x14ac:dyDescent="0.25">
      <c r="A5" s="12" t="str">
        <f>+$B$67</f>
        <v>Cost of sales</v>
      </c>
      <c r="C5" s="16"/>
      <c r="D5" s="16"/>
      <c r="E5" s="16"/>
      <c r="F5" s="16"/>
      <c r="G5" s="16"/>
      <c r="H5" s="16"/>
      <c r="K5" s="28"/>
      <c r="L5">
        <f>L4+1</f>
        <v>5</v>
      </c>
      <c r="O5" t="str">
        <f>Lists!$BO$4&amp;$B$67</f>
        <v>Income statement|Gross profit/loss|Cost of sales</v>
      </c>
      <c r="P5" t="str">
        <f>Lists!$BR$5</f>
        <v>Accounts analysis</v>
      </c>
      <c r="T5" t="s">
        <v>1115</v>
      </c>
    </row>
    <row r="6" spans="1:20" x14ac:dyDescent="0.2">
      <c r="B6" s="105"/>
      <c r="C6" s="16"/>
      <c r="D6" s="16"/>
      <c r="E6" s="16"/>
      <c r="F6" s="16"/>
      <c r="G6" s="16"/>
      <c r="H6" s="16"/>
      <c r="L6">
        <f t="shared" ref="L6:L19" si="0">L5+1</f>
        <v>6</v>
      </c>
    </row>
    <row r="7" spans="1:20" hidden="1" x14ac:dyDescent="0.2">
      <c r="B7" s="11" t="s">
        <v>1130</v>
      </c>
      <c r="C7" s="16" cm="1">
        <f t="array" ref="C7:C55">IF($B$71,0,SUMIFS(_xlfn.ANCHORARRAY('Mapped TB'!$L$6),_xlfn.ANCHORARRAY('Mapped TB'!$N$6),$B7:$B$55,_xlfn.ANCHORARRAY('Mapped TB'!$M$6),$A$5))</f>
        <v>0</v>
      </c>
      <c r="D7" s="16" t="str" cm="1">
        <f t="array" ref="D7">IF(AND(LEN(D$3),NOT($B$71)),SUMIFS(_xlfn.ANCHORARRAY('Mapped TB'!P$6),_xlfn.ANCHORARRAY('Mapped TB'!$N$6),$B7:$B$55,_xlfn.ANCHORARRAY('Mapped TB'!$M$6),$A$5),"")</f>
        <v/>
      </c>
      <c r="E7" s="16" t="str" cm="1">
        <f t="array" ref="E7">IF(AND(LEN(E$3),NOT($B$71)),SUMIFS(_xlfn.ANCHORARRAY('Mapped TB'!Q$6),_xlfn.ANCHORARRAY('Mapped TB'!$N$6),$B7:$B$55,_xlfn.ANCHORARRAY('Mapped TB'!$M$6),$A$5),"")</f>
        <v/>
      </c>
      <c r="F7" s="16" t="str" cm="1">
        <f t="array" ref="F7">IF(AND(LEN(F$3),NOT($B$71)),SUMIFS(_xlfn.ANCHORARRAY('Mapped TB'!R$6),_xlfn.ANCHORARRAY('Mapped TB'!$N$6),$B7:$B$55,_xlfn.ANCHORARRAY('Mapped TB'!$M$6),$A$5),"")</f>
        <v/>
      </c>
      <c r="G7" s="16" t="str" cm="1">
        <f t="array" ref="G7">IF(AND(LEN(G$3),NOT($B$71)),SUMIFS(_xlfn.ANCHORARRAY('Mapped TB'!S$6),_xlfn.ANCHORARRAY('Mapped TB'!$N$6),$B7:$B$55,_xlfn.ANCHORARRAY('Mapped TB'!$M$6),$A$5),"")</f>
        <v/>
      </c>
      <c r="H7" s="16"/>
      <c r="I7" s="16" cm="1">
        <f t="array" ref="I7:I56">IFERROR(VLOOKUP($B7:$B56,_xlfn._xlws.FILTER(_xlfn.HSTACK('Trial balance interface'!$AI6:$AI507,'Trial balance interface'!$AL6:$AL507),('Trial balance interface'!$AF6:$AF507=$O$5),{"",0}),2,FALSE),0)</f>
        <v>0</v>
      </c>
      <c r="K7" t="b" cm="1">
        <f t="array" ref="K7:K56">((C7:C56&lt;&gt;0)+(I7:I56&lt;&gt;0)+0)=0</f>
        <v>1</v>
      </c>
      <c r="L7">
        <f t="shared" si="0"/>
        <v>7</v>
      </c>
      <c r="M7" t="str" cm="1">
        <f t="array" ref="M7">IF(DataFlow_Hide_Rows_Enabled,_xll.DCHideRow($B$66,+$L7,$K7,1),Message_DataFlow_Disabled)</f>
        <v>#OK</v>
      </c>
      <c r="N7" s="46" t="b" cm="1">
        <f t="array" ref="N7:N56">(C7:C56)&lt;&gt;0</f>
        <v>0</v>
      </c>
      <c r="O7" t="str" cm="1">
        <f t="array" ref="O7:O57">_xlfn.TEXTSPLIT(REPT($O$5&amp;"\",ROWS($N$7:$N$56)),,"\")</f>
        <v>Income statement|Gross profit/loss|Cost of sales</v>
      </c>
      <c r="P7" t="str" cm="1">
        <f t="array" ref="P7:P57">_xlfn.TEXTSPLIT(REPT($P$5&amp;"\",ROWS($N$7:$N$56)),,"\")</f>
        <v>Accounts analysis</v>
      </c>
      <c r="S7" t="b">
        <v>1</v>
      </c>
    </row>
    <row r="8" spans="1:20" hidden="1" x14ac:dyDescent="0.2">
      <c r="B8" s="11" t="s">
        <v>1131</v>
      </c>
      <c r="C8" s="16">
        <v>0</v>
      </c>
      <c r="D8" s="16"/>
      <c r="E8" s="16"/>
      <c r="F8" s="16"/>
      <c r="G8" s="16"/>
      <c r="H8" s="16"/>
      <c r="I8" s="16">
        <v>0</v>
      </c>
      <c r="K8" t="b">
        <v>1</v>
      </c>
      <c r="L8">
        <f t="shared" si="0"/>
        <v>8</v>
      </c>
      <c r="M8" t="str" cm="1">
        <f t="array" ref="M8">IF(DataFlow_Hide_Rows_Enabled,_xll.DCHideRow($B$66,+$L8,$K8,1),Message_DataFlow_Disabled)</f>
        <v>#OK</v>
      </c>
      <c r="N8" t="b">
        <v>0</v>
      </c>
      <c r="O8" t="str">
        <v>Income statement|Gross profit/loss|Cost of sales</v>
      </c>
      <c r="P8" t="str">
        <v>Accounts analysis</v>
      </c>
      <c r="S8" t="b">
        <v>1</v>
      </c>
    </row>
    <row r="9" spans="1:20" hidden="1" x14ac:dyDescent="0.2">
      <c r="B9" s="107" t="str">
        <f>HYPERLINK("#'Income statement disclosures'!A"&amp;Index!$U24,Index!$T24)</f>
        <v>Legal and professional fees</v>
      </c>
      <c r="C9" s="16">
        <v>0</v>
      </c>
      <c r="D9" s="16"/>
      <c r="E9" s="16"/>
      <c r="F9" s="16"/>
      <c r="G9" s="16"/>
      <c r="H9" s="16"/>
      <c r="I9" s="16">
        <v>0</v>
      </c>
      <c r="K9" t="b">
        <v>1</v>
      </c>
      <c r="L9">
        <f t="shared" si="0"/>
        <v>9</v>
      </c>
      <c r="M9" t="str" cm="1">
        <f t="array" ref="M9">IF(DataFlow_Hide_Rows_Enabled,_xll.DCHideRow($B$66,+$L9,$K9,1),Message_DataFlow_Disabled)</f>
        <v>#OK</v>
      </c>
      <c r="N9" t="b">
        <v>0</v>
      </c>
      <c r="O9" t="str">
        <v>Income statement|Gross profit/loss|Cost of sales</v>
      </c>
      <c r="P9" t="str">
        <v>Accounts analysis</v>
      </c>
    </row>
    <row r="10" spans="1:20" hidden="1" x14ac:dyDescent="0.2">
      <c r="B10" s="107" t="str">
        <f>HYPERLINK("#'Income statement disclosures'!A"&amp;Index!$U25,Index!$T25)</f>
        <v>Entertaining and gifts</v>
      </c>
      <c r="C10" s="16">
        <v>0</v>
      </c>
      <c r="D10" s="16"/>
      <c r="E10" s="16"/>
      <c r="F10" s="16"/>
      <c r="G10" s="16"/>
      <c r="H10" s="16"/>
      <c r="I10" s="16">
        <v>0</v>
      </c>
      <c r="K10" t="b">
        <v>1</v>
      </c>
      <c r="L10">
        <f t="shared" si="0"/>
        <v>10</v>
      </c>
      <c r="M10" t="str" cm="1">
        <f t="array" ref="M10">IF(DataFlow_Hide_Rows_Enabled,_xll.DCHideRow($B$66,+$L10,$K10,1),Message_DataFlow_Disabled)</f>
        <v>#OK</v>
      </c>
      <c r="N10" t="b">
        <v>0</v>
      </c>
      <c r="O10" t="str">
        <v>Income statement|Gross profit/loss|Cost of sales</v>
      </c>
      <c r="P10" t="str">
        <v>Accounts analysis</v>
      </c>
    </row>
    <row r="11" spans="1:20" hidden="1" x14ac:dyDescent="0.2">
      <c r="B11" s="107" t="str">
        <f>HYPERLINK("#'Income statement disclosures'!A"&amp;Index!$U26,Index!$T26)</f>
        <v>Repairs, maintenance and computer costs</v>
      </c>
      <c r="C11" s="16">
        <v>0</v>
      </c>
      <c r="D11" s="16"/>
      <c r="E11" s="16"/>
      <c r="F11" s="16"/>
      <c r="G11" s="16"/>
      <c r="H11" s="16"/>
      <c r="I11" s="16">
        <v>0</v>
      </c>
      <c r="K11" t="b">
        <v>1</v>
      </c>
      <c r="L11">
        <f t="shared" si="0"/>
        <v>11</v>
      </c>
      <c r="M11" t="str" cm="1">
        <f t="array" ref="M11">IF(DataFlow_Hide_Rows_Enabled,_xll.DCHideRow($B$66,+$L11,$K11,1),Message_DataFlow_Disabled)</f>
        <v>#OK</v>
      </c>
      <c r="N11" t="b">
        <v>0</v>
      </c>
      <c r="O11" t="str">
        <v>Income statement|Gross profit/loss|Cost of sales</v>
      </c>
      <c r="P11" t="str">
        <v>Accounts analysis</v>
      </c>
    </row>
    <row r="12" spans="1:20" x14ac:dyDescent="0.2">
      <c r="B12" s="107" t="str">
        <f>HYPERLINK("#'Income statement disclosures'!A"&amp;Index!$U27,Index!$T27)</f>
        <v>Bad debts</v>
      </c>
      <c r="C12" s="16">
        <v>2013</v>
      </c>
      <c r="D12" s="16"/>
      <c r="E12" s="16"/>
      <c r="F12" s="16"/>
      <c r="G12" s="16"/>
      <c r="H12" s="16"/>
      <c r="I12" s="16">
        <v>0</v>
      </c>
      <c r="K12" t="b">
        <v>0</v>
      </c>
      <c r="L12">
        <f t="shared" si="0"/>
        <v>12</v>
      </c>
      <c r="M12" t="str" cm="1">
        <f t="array" ref="M12">IF(DataFlow_Hide_Rows_Enabled,_xll.DCHideRow($B$66,+$L12,$K12,1),Message_DataFlow_Disabled)</f>
        <v>#OK</v>
      </c>
      <c r="N12" t="b">
        <v>1</v>
      </c>
      <c r="O12" t="str">
        <v>Income statement|Gross profit/loss|Cost of sales</v>
      </c>
      <c r="P12" t="str">
        <v>Accounts analysis</v>
      </c>
    </row>
    <row r="13" spans="1:20" x14ac:dyDescent="0.2">
      <c r="B13" s="107" t="str">
        <f>HYPERLINK("#'Income statement disclosures'!A"&amp;Index!$U28,Index!$T28)</f>
        <v>Bank charges</v>
      </c>
      <c r="C13" s="16">
        <v>6063</v>
      </c>
      <c r="D13" s="16"/>
      <c r="E13" s="16"/>
      <c r="F13" s="16"/>
      <c r="G13" s="16"/>
      <c r="H13" s="16"/>
      <c r="I13" s="16">
        <v>0</v>
      </c>
      <c r="K13" t="b">
        <v>0</v>
      </c>
      <c r="L13">
        <f t="shared" si="0"/>
        <v>13</v>
      </c>
      <c r="M13" t="str" cm="1">
        <f t="array" ref="M13">IF(DataFlow_Hide_Rows_Enabled,_xll.DCHideRow($B$66,+$L13,$K13,1),Message_DataFlow_Disabled)</f>
        <v>#OK</v>
      </c>
      <c r="N13" t="b">
        <v>1</v>
      </c>
      <c r="O13" t="str">
        <v>Income statement|Gross profit/loss|Cost of sales</v>
      </c>
      <c r="P13" t="str">
        <v>Accounts analysis</v>
      </c>
    </row>
    <row r="14" spans="1:20" x14ac:dyDescent="0.2">
      <c r="B14" s="107" t="str">
        <f>HYPERLINK("#'Income statement disclosures'!A"&amp;Index!$U29,Index!$T29)</f>
        <v>Charitable donations</v>
      </c>
      <c r="C14" s="16">
        <v>5080</v>
      </c>
      <c r="D14" s="16"/>
      <c r="E14" s="16"/>
      <c r="F14" s="16"/>
      <c r="G14" s="16"/>
      <c r="H14" s="16"/>
      <c r="I14" s="16">
        <v>0</v>
      </c>
      <c r="K14" t="b">
        <v>0</v>
      </c>
      <c r="L14">
        <f t="shared" si="0"/>
        <v>14</v>
      </c>
      <c r="M14" t="str" cm="1">
        <f t="array" ref="M14">IF(DataFlow_Hide_Rows_Enabled,_xll.DCHideRow($B$66,+$L14,$K14,1),Message_DataFlow_Disabled)</f>
        <v>#OK</v>
      </c>
      <c r="N14" t="b">
        <v>1</v>
      </c>
      <c r="O14" t="str">
        <v>Income statement|Gross profit/loss|Cost of sales</v>
      </c>
      <c r="P14" t="str">
        <v>Accounts analysis</v>
      </c>
    </row>
    <row r="15" spans="1:20" x14ac:dyDescent="0.2">
      <c r="B15" s="107" t="str">
        <f>HYPERLINK("#'Income statement disclosures'!A"&amp;Index!$U30,Index!$T30)</f>
        <v>Interest and foreign exchange movements</v>
      </c>
      <c r="C15" s="16">
        <v>9207</v>
      </c>
      <c r="D15" s="16"/>
      <c r="E15" s="16"/>
      <c r="F15" s="16"/>
      <c r="G15" s="16"/>
      <c r="H15" s="16"/>
      <c r="I15" s="16">
        <v>0</v>
      </c>
      <c r="K15" t="b">
        <v>0</v>
      </c>
      <c r="L15">
        <f t="shared" si="0"/>
        <v>15</v>
      </c>
      <c r="M15" t="str" cm="1">
        <f t="array" ref="M15">IF(DataFlow_Hide_Rows_Enabled,_xll.DCHideRow($B$66,+$L15,$K15,1),Message_DataFlow_Disabled)</f>
        <v>#OK</v>
      </c>
      <c r="N15" t="b">
        <v>1</v>
      </c>
      <c r="O15" t="str">
        <v>Income statement|Gross profit/loss|Cost of sales</v>
      </c>
      <c r="P15" t="str">
        <v>Accounts analysis</v>
      </c>
    </row>
    <row r="16" spans="1:20" x14ac:dyDescent="0.2">
      <c r="B16" s="107" t="str">
        <f>HYPERLINK("#'Income statement disclosures'!A"&amp;Index!$U31,Index!$T31)</f>
        <v>Penalties and fines</v>
      </c>
      <c r="C16" s="16">
        <v>3087</v>
      </c>
      <c r="D16" s="16"/>
      <c r="E16" s="16"/>
      <c r="F16" s="16"/>
      <c r="G16" s="16"/>
      <c r="H16" s="16"/>
      <c r="I16" s="16">
        <v>0</v>
      </c>
      <c r="K16" t="b">
        <v>0</v>
      </c>
      <c r="L16">
        <f t="shared" si="0"/>
        <v>16</v>
      </c>
      <c r="M16" t="str" cm="1">
        <f t="array" ref="M16">IF(DataFlow_Hide_Rows_Enabled,_xll.DCHideRow($B$66,+$L16,$K16,1),Message_DataFlow_Disabled)</f>
        <v>#OK</v>
      </c>
      <c r="N16" t="b">
        <v>1</v>
      </c>
      <c r="O16" t="str">
        <v>Income statement|Gross profit/loss|Cost of sales</v>
      </c>
      <c r="P16" t="str">
        <v>Accounts analysis</v>
      </c>
    </row>
    <row r="17" spans="2:18" x14ac:dyDescent="0.2">
      <c r="B17" s="107" t="str">
        <f>HYPERLINK("#'Income statement disclosures'!A"&amp;Index!$U32,Index!$T32)</f>
        <v>Other income</v>
      </c>
      <c r="C17" s="16">
        <v>15570</v>
      </c>
      <c r="D17" s="16"/>
      <c r="E17" s="16"/>
      <c r="F17" s="16"/>
      <c r="G17" s="16"/>
      <c r="H17" s="16"/>
      <c r="I17" s="16">
        <v>0</v>
      </c>
      <c r="K17" t="b">
        <v>0</v>
      </c>
      <c r="L17">
        <f t="shared" si="0"/>
        <v>17</v>
      </c>
      <c r="M17" t="str" cm="1">
        <f t="array" ref="M17">IF(DataFlow_Hide_Rows_Enabled,_xll.DCHideRow($B$66,+$L17,$K17,1),Message_DataFlow_Disabled)</f>
        <v>#OK</v>
      </c>
      <c r="N17" t="b">
        <v>1</v>
      </c>
      <c r="O17" t="str">
        <v>Income statement|Gross profit/loss|Cost of sales</v>
      </c>
      <c r="P17" t="str">
        <v>Accounts analysis</v>
      </c>
    </row>
    <row r="18" spans="2:18" x14ac:dyDescent="0.2">
      <c r="B18" s="107" t="str">
        <f>HYPERLINK("#'Income statement disclosures'!A"&amp;Index!$U33,Index!$T33)</f>
        <v>Other analysis / exceptional costs</v>
      </c>
      <c r="C18" s="16">
        <v>2105</v>
      </c>
      <c r="D18" s="16"/>
      <c r="E18" s="16"/>
      <c r="F18" s="16"/>
      <c r="G18" s="16"/>
      <c r="H18" s="16"/>
      <c r="I18" s="16">
        <v>0</v>
      </c>
      <c r="K18" t="b">
        <v>0</v>
      </c>
      <c r="L18">
        <f t="shared" si="0"/>
        <v>18</v>
      </c>
      <c r="M18" t="str" cm="1">
        <f t="array" ref="M18">IF(DataFlow_Hide_Rows_Enabled,_xll.DCHideRow($B$66,+$L18,$K18,1),Message_DataFlow_Disabled)</f>
        <v>#OK</v>
      </c>
      <c r="N18" t="b">
        <v>1</v>
      </c>
      <c r="O18" t="str">
        <v>Income statement|Gross profit/loss|Cost of sales</v>
      </c>
      <c r="P18" t="str">
        <v>Accounts analysis</v>
      </c>
    </row>
    <row r="19" spans="2:18" hidden="1" x14ac:dyDescent="0.2">
      <c r="B19" s="107" t="str">
        <f>HYPERLINK("#'Income statement disclosures'!A"&amp;Index!$U34,Index!$T34)</f>
        <v>Irrecoverable VAT</v>
      </c>
      <c r="C19" s="16">
        <v>0</v>
      </c>
      <c r="D19" s="16"/>
      <c r="E19" s="16"/>
      <c r="F19" s="16"/>
      <c r="G19" s="16"/>
      <c r="H19" s="16"/>
      <c r="I19" s="16">
        <v>0</v>
      </c>
      <c r="K19" t="b">
        <v>1</v>
      </c>
      <c r="L19">
        <f t="shared" si="0"/>
        <v>19</v>
      </c>
      <c r="M19" t="str" cm="1">
        <f t="array" ref="M19">IF(DataFlow_Hide_Rows_Enabled,_xll.DCHideRow($B$66,+$L19,$K19,1),Message_DataFlow_Disabled)</f>
        <v>#OK</v>
      </c>
      <c r="N19" t="b">
        <v>0</v>
      </c>
      <c r="O19" t="str">
        <v>Income statement|Gross profit/loss|Cost of sales</v>
      </c>
      <c r="P19" t="str">
        <v>Accounts analysis</v>
      </c>
    </row>
    <row r="20" spans="2:18" hidden="1" x14ac:dyDescent="0.2">
      <c r="B20" s="107" t="str">
        <f>HYPERLINK("#'Income statement disclosures'!A"&amp;Index!$U35,Index!$T35)</f>
        <v>Royalties payable</v>
      </c>
      <c r="C20" s="16">
        <v>0</v>
      </c>
      <c r="D20" s="16"/>
      <c r="E20" s="16"/>
      <c r="F20" s="16"/>
      <c r="G20" s="16"/>
      <c r="H20" s="16"/>
      <c r="I20" s="16">
        <v>0</v>
      </c>
      <c r="K20" t="b">
        <v>1</v>
      </c>
      <c r="L20">
        <f t="shared" ref="L20:L56" si="1">L19+1</f>
        <v>20</v>
      </c>
      <c r="M20" t="str" cm="1">
        <f t="array" ref="M20">IF(DataFlow_Hide_Rows_Enabled,_xll.DCHideRow($B$66,+$L20,$K20,1),Message_DataFlow_Disabled)</f>
        <v>#OK</v>
      </c>
      <c r="N20" t="b">
        <v>0</v>
      </c>
      <c r="O20" t="str">
        <v>Income statement|Gross profit/loss|Cost of sales</v>
      </c>
      <c r="P20" t="str">
        <v>Accounts analysis</v>
      </c>
    </row>
    <row r="21" spans="2:18" hidden="1" x14ac:dyDescent="0.2">
      <c r="B21" s="107" t="str">
        <f>HYPERLINK("#'Income statement disclosures'!A"&amp;Index!$U36,Index!$T36)</f>
        <v>Sundry</v>
      </c>
      <c r="C21" s="16">
        <v>0</v>
      </c>
      <c r="D21" s="16"/>
      <c r="E21" s="16"/>
      <c r="F21" s="16"/>
      <c r="G21" s="16"/>
      <c r="H21" s="16"/>
      <c r="I21" s="16">
        <v>0</v>
      </c>
      <c r="K21" t="b">
        <v>1</v>
      </c>
      <c r="L21">
        <f t="shared" si="1"/>
        <v>21</v>
      </c>
      <c r="M21" t="str" cm="1">
        <f t="array" ref="M21">IF(DataFlow_Hide_Rows_Enabled,_xll.DCHideRow($B$66,+$L21,$K21,1),Message_DataFlow_Disabled)</f>
        <v>#OK</v>
      </c>
      <c r="N21" t="b">
        <v>0</v>
      </c>
      <c r="O21" t="str">
        <v>Income statement|Gross profit/loss|Cost of sales</v>
      </c>
      <c r="P21" t="str">
        <v>Accounts analysis</v>
      </c>
    </row>
    <row r="22" spans="2:18" hidden="1" x14ac:dyDescent="0.2">
      <c r="B22" s="39" t="s">
        <v>1132</v>
      </c>
      <c r="C22" s="16">
        <v>0</v>
      </c>
      <c r="D22" s="16"/>
      <c r="E22" s="16"/>
      <c r="F22" s="16"/>
      <c r="G22" s="16"/>
      <c r="H22" s="16"/>
      <c r="I22" s="16">
        <v>0</v>
      </c>
      <c r="K22" t="b">
        <v>1</v>
      </c>
      <c r="L22">
        <f t="shared" si="1"/>
        <v>22</v>
      </c>
      <c r="M22" t="str" cm="1">
        <f t="array" ref="M22">IF(DataFlow_Hide_Rows_Enabled,_xll.DCHideRow($B$66,+$L22,$K22,1),Message_DataFlow_Disabled)</f>
        <v>#OK</v>
      </c>
      <c r="N22" t="b">
        <v>0</v>
      </c>
      <c r="O22" t="str">
        <v>Income statement|Gross profit/loss|Cost of sales</v>
      </c>
      <c r="P22" t="str">
        <v>Accounts analysis</v>
      </c>
    </row>
    <row r="23" spans="2:18" hidden="1" x14ac:dyDescent="0.2">
      <c r="B23" s="39" t="s">
        <v>1133</v>
      </c>
      <c r="C23" s="16">
        <v>0</v>
      </c>
      <c r="D23" s="16"/>
      <c r="E23" s="16"/>
      <c r="F23" s="16"/>
      <c r="G23" s="16"/>
      <c r="H23" s="16"/>
      <c r="I23" s="16">
        <v>0</v>
      </c>
      <c r="K23" t="b">
        <v>1</v>
      </c>
      <c r="L23">
        <f t="shared" si="1"/>
        <v>23</v>
      </c>
      <c r="M23" t="str" cm="1">
        <f t="array" ref="M23">IF(DataFlow_Hide_Rows_Enabled,_xll.DCHideRow($B$66,+$L23,$K23,1),Message_DataFlow_Disabled)</f>
        <v>#OK</v>
      </c>
      <c r="N23" t="b">
        <v>0</v>
      </c>
      <c r="O23" t="str">
        <v>Income statement|Gross profit/loss|Cost of sales</v>
      </c>
      <c r="P23" t="str">
        <v>Accounts analysis</v>
      </c>
    </row>
    <row r="24" spans="2:18" hidden="1" x14ac:dyDescent="0.2">
      <c r="B24" s="39" t="s">
        <v>1134</v>
      </c>
      <c r="C24" s="16">
        <v>0</v>
      </c>
      <c r="D24" s="16"/>
      <c r="E24" s="16"/>
      <c r="F24" s="16"/>
      <c r="G24" s="16"/>
      <c r="H24" s="16"/>
      <c r="I24" s="16">
        <v>0</v>
      </c>
      <c r="K24" t="b">
        <v>1</v>
      </c>
      <c r="L24">
        <f t="shared" si="1"/>
        <v>24</v>
      </c>
      <c r="M24" t="str" cm="1">
        <f t="array" ref="M24">IF(DataFlow_Hide_Rows_Enabled,_xll.DCHideRow($B$66,+$L24,$K24,1),Message_DataFlow_Disabled)</f>
        <v>#OK</v>
      </c>
      <c r="N24" t="b">
        <v>0</v>
      </c>
      <c r="O24" t="str">
        <v>Income statement|Gross profit/loss|Cost of sales</v>
      </c>
      <c r="P24" t="str">
        <v>Accounts analysis</v>
      </c>
      <c r="R24" t="b">
        <v>1</v>
      </c>
    </row>
    <row r="25" spans="2:18" hidden="1" x14ac:dyDescent="0.2">
      <c r="B25" s="107" t="s">
        <v>1135</v>
      </c>
      <c r="C25" s="16">
        <v>0</v>
      </c>
      <c r="D25" s="16"/>
      <c r="E25" s="16"/>
      <c r="F25" s="16"/>
      <c r="G25" s="16"/>
      <c r="H25" s="16"/>
      <c r="I25" s="16">
        <v>0</v>
      </c>
      <c r="K25" t="b">
        <v>1</v>
      </c>
      <c r="L25">
        <f t="shared" ref="L25:L35" si="2">L24+1</f>
        <v>25</v>
      </c>
      <c r="M25" t="str" cm="1">
        <f t="array" ref="M25">IF(DataFlow_Hide_Rows_Enabled,_xll.DCHideRow($B$66,+$L25,$K25,1),Message_DataFlow_Disabled)</f>
        <v>#OK</v>
      </c>
      <c r="N25" t="b">
        <v>0</v>
      </c>
      <c r="O25" t="str">
        <v>Income statement|Gross profit/loss|Cost of sales</v>
      </c>
      <c r="P25" t="str">
        <v>Accounts analysis</v>
      </c>
      <c r="R25" t="b">
        <v>1</v>
      </c>
    </row>
    <row r="26" spans="2:18" hidden="1" x14ac:dyDescent="0.2">
      <c r="B26" s="39" t="s">
        <v>1119</v>
      </c>
      <c r="C26" s="16">
        <v>0</v>
      </c>
      <c r="D26" s="16"/>
      <c r="E26" s="16"/>
      <c r="F26" s="16"/>
      <c r="G26" s="16"/>
      <c r="H26" s="16"/>
      <c r="I26" s="16">
        <v>0</v>
      </c>
      <c r="K26" t="b">
        <v>1</v>
      </c>
      <c r="L26">
        <f t="shared" si="2"/>
        <v>26</v>
      </c>
      <c r="M26" t="str" cm="1">
        <f t="array" ref="M26">IF(DataFlow_Hide_Rows_Enabled,_xll.DCHideRow($B$66,+$L26,$K26,1),Message_DataFlow_Disabled)</f>
        <v>#OK</v>
      </c>
      <c r="N26" t="b">
        <v>0</v>
      </c>
      <c r="O26" t="str">
        <v>Income statement|Gross profit/loss|Cost of sales</v>
      </c>
      <c r="P26" t="str">
        <v>Accounts analysis</v>
      </c>
      <c r="R26" t="b">
        <v>1</v>
      </c>
    </row>
    <row r="27" spans="2:18" hidden="1" x14ac:dyDescent="0.2">
      <c r="B27" s="39" t="s">
        <v>1136</v>
      </c>
      <c r="C27" s="16">
        <v>0</v>
      </c>
      <c r="D27" s="16"/>
      <c r="E27" s="16"/>
      <c r="F27" s="16"/>
      <c r="G27" s="16"/>
      <c r="H27" s="16"/>
      <c r="I27" s="16">
        <v>0</v>
      </c>
      <c r="K27" t="b">
        <v>1</v>
      </c>
      <c r="L27">
        <f t="shared" si="2"/>
        <v>27</v>
      </c>
      <c r="M27" t="str" cm="1">
        <f t="array" ref="M27">IF(DataFlow_Hide_Rows_Enabled,_xll.DCHideRow($B$66,+$L27,$K27,1),Message_DataFlow_Disabled)</f>
        <v>#OK</v>
      </c>
      <c r="N27" t="b">
        <v>0</v>
      </c>
      <c r="O27" t="str">
        <v>Income statement|Gross profit/loss|Cost of sales</v>
      </c>
      <c r="P27" t="str">
        <v>Accounts analysis</v>
      </c>
    </row>
    <row r="28" spans="2:18" hidden="1" x14ac:dyDescent="0.2">
      <c r="B28" s="107" t="s">
        <v>1137</v>
      </c>
      <c r="C28" s="16">
        <v>0</v>
      </c>
      <c r="D28" s="16"/>
      <c r="E28" s="16"/>
      <c r="F28" s="16"/>
      <c r="G28" s="16"/>
      <c r="H28" s="16"/>
      <c r="I28" s="16">
        <v>0</v>
      </c>
      <c r="K28" t="b">
        <v>1</v>
      </c>
      <c r="L28">
        <f t="shared" si="2"/>
        <v>28</v>
      </c>
      <c r="M28" t="str" cm="1">
        <f t="array" ref="M28">IF(DataFlow_Hide_Rows_Enabled,_xll.DCHideRow($B$66,+$L28,$K28,1),Message_DataFlow_Disabled)</f>
        <v>#OK</v>
      </c>
      <c r="N28" t="b">
        <v>0</v>
      </c>
      <c r="O28" t="str">
        <v>Income statement|Gross profit/loss|Cost of sales</v>
      </c>
      <c r="P28" t="str">
        <v>Accounts analysis</v>
      </c>
    </row>
    <row r="29" spans="2:18" hidden="1" x14ac:dyDescent="0.2">
      <c r="B29" s="39" t="s">
        <v>1138</v>
      </c>
      <c r="C29" s="16">
        <v>0</v>
      </c>
      <c r="D29" s="16"/>
      <c r="E29" s="16"/>
      <c r="F29" s="16"/>
      <c r="G29" s="16"/>
      <c r="H29" s="16"/>
      <c r="I29" s="16">
        <v>0</v>
      </c>
      <c r="K29" t="b">
        <v>1</v>
      </c>
      <c r="L29">
        <f t="shared" si="2"/>
        <v>29</v>
      </c>
      <c r="M29" t="str" cm="1">
        <f t="array" ref="M29">IF(DataFlow_Hide_Rows_Enabled,_xll.DCHideRow($B$66,+$L29,$K29,1),Message_DataFlow_Disabled)</f>
        <v>#OK</v>
      </c>
      <c r="N29" t="b">
        <v>0</v>
      </c>
      <c r="O29" t="str">
        <v>Income statement|Gross profit/loss|Cost of sales</v>
      </c>
      <c r="P29" t="str">
        <v>Accounts analysis</v>
      </c>
    </row>
    <row r="30" spans="2:18" hidden="1" x14ac:dyDescent="0.2">
      <c r="B30" s="39" t="s">
        <v>1139</v>
      </c>
      <c r="C30" s="16">
        <v>0</v>
      </c>
      <c r="D30" s="16"/>
      <c r="E30" s="16"/>
      <c r="F30" s="16"/>
      <c r="G30" s="16"/>
      <c r="H30" s="16"/>
      <c r="I30" s="16">
        <v>0</v>
      </c>
      <c r="K30" t="b">
        <v>1</v>
      </c>
      <c r="L30">
        <f t="shared" si="2"/>
        <v>30</v>
      </c>
      <c r="M30" t="str" cm="1">
        <f t="array" ref="M30">IF(DataFlow_Hide_Rows_Enabled,_xll.DCHideRow($B$66,+$L30,$K30,1),Message_DataFlow_Disabled)</f>
        <v>#OK</v>
      </c>
      <c r="N30" t="b">
        <v>0</v>
      </c>
      <c r="O30" t="str">
        <v>Income statement|Gross profit/loss|Cost of sales</v>
      </c>
      <c r="P30" t="str">
        <v>Accounts analysis</v>
      </c>
    </row>
    <row r="31" spans="2:18" hidden="1" x14ac:dyDescent="0.2">
      <c r="B31" s="39" t="s">
        <v>1140</v>
      </c>
      <c r="C31" s="16">
        <v>0</v>
      </c>
      <c r="D31" s="16"/>
      <c r="E31" s="16"/>
      <c r="F31" s="16"/>
      <c r="G31" s="16"/>
      <c r="H31" s="16"/>
      <c r="I31" s="16">
        <v>0</v>
      </c>
      <c r="K31" t="b">
        <v>1</v>
      </c>
      <c r="L31">
        <f t="shared" si="2"/>
        <v>31</v>
      </c>
      <c r="M31" t="str" cm="1">
        <f t="array" ref="M31">IF(DataFlow_Hide_Rows_Enabled,_xll.DCHideRow($B$66,+$L31,$K31,1),Message_DataFlow_Disabled)</f>
        <v>#OK</v>
      </c>
      <c r="N31" t="b">
        <v>0</v>
      </c>
      <c r="O31" t="str">
        <v>Income statement|Gross profit/loss|Cost of sales</v>
      </c>
      <c r="P31" t="str">
        <v>Accounts analysis</v>
      </c>
    </row>
    <row r="32" spans="2:18" hidden="1" x14ac:dyDescent="0.2">
      <c r="B32" s="39" t="s">
        <v>1141</v>
      </c>
      <c r="C32" s="16">
        <v>0</v>
      </c>
      <c r="D32" s="16"/>
      <c r="E32" s="16"/>
      <c r="F32" s="16"/>
      <c r="G32" s="16"/>
      <c r="H32" s="16"/>
      <c r="I32" s="16">
        <v>0</v>
      </c>
      <c r="K32" t="b">
        <v>1</v>
      </c>
      <c r="L32">
        <f t="shared" si="2"/>
        <v>32</v>
      </c>
      <c r="M32" t="str" cm="1">
        <f t="array" ref="M32">IF(DataFlow_Hide_Rows_Enabled,_xll.DCHideRow($B$66,+$L32,$K32,1),Message_DataFlow_Disabled)</f>
        <v>#OK</v>
      </c>
      <c r="N32" t="b">
        <v>0</v>
      </c>
      <c r="O32" t="str">
        <v>Income statement|Gross profit/loss|Cost of sales</v>
      </c>
      <c r="P32" t="str">
        <v>Accounts analysis</v>
      </c>
      <c r="Q32" t="s">
        <v>66</v>
      </c>
    </row>
    <row r="33" spans="2:19" hidden="1" x14ac:dyDescent="0.2">
      <c r="B33" s="39" t="s">
        <v>1142</v>
      </c>
      <c r="C33" s="16">
        <v>0</v>
      </c>
      <c r="D33" s="16"/>
      <c r="E33" s="16"/>
      <c r="F33" s="16"/>
      <c r="G33" s="16"/>
      <c r="H33" s="16"/>
      <c r="I33" s="16">
        <v>0</v>
      </c>
      <c r="K33" t="b">
        <v>1</v>
      </c>
      <c r="L33">
        <f t="shared" si="2"/>
        <v>33</v>
      </c>
      <c r="M33" t="str" cm="1">
        <f t="array" ref="M33">IF(DataFlow_Hide_Rows_Enabled,_xll.DCHideRow($B$66,+$L33,$K33,1),Message_DataFlow_Disabled)</f>
        <v>#OK</v>
      </c>
      <c r="N33" t="b">
        <v>0</v>
      </c>
      <c r="O33" t="str">
        <v>Income statement|Gross profit/loss|Cost of sales</v>
      </c>
      <c r="P33" t="str">
        <v>Accounts analysis</v>
      </c>
      <c r="R33" t="b">
        <v>1</v>
      </c>
    </row>
    <row r="34" spans="2:19" hidden="1" x14ac:dyDescent="0.2">
      <c r="B34" s="39" t="str">
        <f>Trial_Balance_Description_Shared_Based_Payments</f>
        <v>Share based payments</v>
      </c>
      <c r="C34" s="16">
        <v>0</v>
      </c>
      <c r="D34" s="16"/>
      <c r="E34" s="16"/>
      <c r="F34" s="16"/>
      <c r="G34" s="16"/>
      <c r="H34" s="16"/>
      <c r="I34" s="16">
        <v>0</v>
      </c>
      <c r="K34" t="b">
        <v>1</v>
      </c>
      <c r="L34">
        <f t="shared" si="2"/>
        <v>34</v>
      </c>
      <c r="M34" t="str" cm="1">
        <f t="array" ref="M34">IF(DataFlow_Hide_Rows_Enabled,_xll.DCHideRow($B$66,+$L34,$K34,1),Message_DataFlow_Disabled)</f>
        <v>#OK</v>
      </c>
      <c r="N34" t="b">
        <v>0</v>
      </c>
      <c r="O34" t="str">
        <v>Income statement|Gross profit/loss|Cost of sales</v>
      </c>
      <c r="P34" t="str">
        <v>Accounts analysis</v>
      </c>
    </row>
    <row r="35" spans="2:19" hidden="1" x14ac:dyDescent="0.2">
      <c r="B35" s="11" t="s">
        <v>1143</v>
      </c>
      <c r="C35" s="16">
        <v>0</v>
      </c>
      <c r="D35" s="16"/>
      <c r="E35" s="16"/>
      <c r="F35" s="16"/>
      <c r="G35" s="16"/>
      <c r="H35" s="16"/>
      <c r="I35" s="16">
        <v>0</v>
      </c>
      <c r="K35" t="b">
        <v>1</v>
      </c>
      <c r="L35">
        <f t="shared" si="2"/>
        <v>35</v>
      </c>
      <c r="M35" t="str" cm="1">
        <f t="array" ref="M35">IF(DataFlow_Hide_Rows_Enabled,_xll.DCHideRow($B$66,+$L35,$K35,1),Message_DataFlow_Disabled)</f>
        <v>#OK</v>
      </c>
      <c r="N35" t="b">
        <v>0</v>
      </c>
      <c r="O35" t="str">
        <v>Income statement|Gross profit/loss|Cost of sales</v>
      </c>
      <c r="P35" t="str">
        <v>Accounts analysis</v>
      </c>
      <c r="S35" t="b">
        <v>1</v>
      </c>
    </row>
    <row r="36" spans="2:19" hidden="1" x14ac:dyDescent="0.2">
      <c r="B36" s="11" t="s">
        <v>1144</v>
      </c>
      <c r="C36" s="16">
        <v>0</v>
      </c>
      <c r="D36" s="16"/>
      <c r="E36" s="16"/>
      <c r="F36" s="16"/>
      <c r="G36" s="16"/>
      <c r="H36" s="16"/>
      <c r="I36" s="16">
        <v>0</v>
      </c>
      <c r="K36" t="b">
        <v>1</v>
      </c>
      <c r="L36">
        <f t="shared" si="1"/>
        <v>36</v>
      </c>
      <c r="M36" t="str" cm="1">
        <f t="array" ref="M36">IF(DataFlow_Hide_Rows_Enabled,_xll.DCHideRow($B$66,+$L36,$K36,1),Message_DataFlow_Disabled)</f>
        <v>#OK</v>
      </c>
      <c r="N36" t="b">
        <v>0</v>
      </c>
      <c r="O36" t="str">
        <v>Income statement|Gross profit/loss|Cost of sales</v>
      </c>
      <c r="P36" t="str">
        <v>Accounts analysis</v>
      </c>
      <c r="S36" t="b">
        <v>1</v>
      </c>
    </row>
    <row r="37" spans="2:19" hidden="1" x14ac:dyDescent="0.2">
      <c r="B37" s="11" t="s">
        <v>1145</v>
      </c>
      <c r="C37" s="16">
        <v>0</v>
      </c>
      <c r="D37" s="16"/>
      <c r="E37" s="16"/>
      <c r="F37" s="16"/>
      <c r="G37" s="16"/>
      <c r="H37" s="16"/>
      <c r="I37" s="16">
        <v>0</v>
      </c>
      <c r="K37" t="b">
        <v>1</v>
      </c>
      <c r="L37">
        <f t="shared" si="1"/>
        <v>37</v>
      </c>
      <c r="M37" t="str" cm="1">
        <f t="array" ref="M37">IF(DataFlow_Hide_Rows_Enabled,_xll.DCHideRow($B$66,+$L37,$K37,1),Message_DataFlow_Disabled)</f>
        <v>#OK</v>
      </c>
      <c r="N37" t="b">
        <v>0</v>
      </c>
      <c r="O37" t="str">
        <v>Income statement|Gross profit/loss|Cost of sales</v>
      </c>
      <c r="P37" t="str">
        <v>Accounts analysis</v>
      </c>
      <c r="S37" t="b">
        <v>1</v>
      </c>
    </row>
    <row r="38" spans="2:19" hidden="1" x14ac:dyDescent="0.2">
      <c r="B38" s="11" t="s">
        <v>1146</v>
      </c>
      <c r="C38" s="16">
        <v>0</v>
      </c>
      <c r="D38" s="16"/>
      <c r="E38" s="16"/>
      <c r="F38" s="16"/>
      <c r="G38" s="16"/>
      <c r="H38" s="16"/>
      <c r="I38" s="16">
        <v>0</v>
      </c>
      <c r="K38" t="b">
        <v>1</v>
      </c>
      <c r="L38">
        <f t="shared" si="1"/>
        <v>38</v>
      </c>
      <c r="M38" t="str" cm="1">
        <f t="array" ref="M38">IF(DataFlow_Hide_Rows_Enabled,_xll.DCHideRow($B$66,+$L38,$K38,1),Message_DataFlow_Disabled)</f>
        <v>#OK</v>
      </c>
      <c r="N38" t="b">
        <v>0</v>
      </c>
      <c r="O38" t="str">
        <v>Income statement|Gross profit/loss|Cost of sales</v>
      </c>
      <c r="P38" t="str">
        <v>Accounts analysis</v>
      </c>
      <c r="S38" t="b">
        <v>1</v>
      </c>
    </row>
    <row r="39" spans="2:19" hidden="1" x14ac:dyDescent="0.2">
      <c r="B39" s="16" t="s">
        <v>1147</v>
      </c>
      <c r="C39" s="16">
        <v>0</v>
      </c>
      <c r="D39" s="16"/>
      <c r="E39" s="16"/>
      <c r="F39" s="16"/>
      <c r="G39" s="16"/>
      <c r="H39" s="16"/>
      <c r="I39" s="16">
        <v>0</v>
      </c>
      <c r="K39" t="b">
        <v>1</v>
      </c>
      <c r="L39">
        <f>L38+1</f>
        <v>39</v>
      </c>
      <c r="M39" t="str" cm="1">
        <f t="array" ref="M39">IF(DataFlow_Hide_Rows_Enabled,_xll.DCHideRow($B$66,+$L39,$K39,1),Message_DataFlow_Disabled)</f>
        <v>#OK</v>
      </c>
      <c r="N39" t="b">
        <v>0</v>
      </c>
      <c r="O39" t="str">
        <v>Income statement|Gross profit/loss|Cost of sales</v>
      </c>
      <c r="P39" t="str">
        <v>Accounts analysis</v>
      </c>
      <c r="S39" t="b">
        <v>1</v>
      </c>
    </row>
    <row r="40" spans="2:19" hidden="1" x14ac:dyDescent="0.2">
      <c r="B40" s="11" t="s">
        <v>1148</v>
      </c>
      <c r="C40" s="16">
        <v>0</v>
      </c>
      <c r="D40" s="16"/>
      <c r="E40" s="16"/>
      <c r="F40" s="16"/>
      <c r="G40" s="16"/>
      <c r="H40" s="16"/>
      <c r="I40" s="16">
        <v>0</v>
      </c>
      <c r="K40" t="b">
        <v>1</v>
      </c>
      <c r="L40">
        <f>L39+1</f>
        <v>40</v>
      </c>
      <c r="M40" t="str" cm="1">
        <f t="array" ref="M40">IF(DataFlow_Hide_Rows_Enabled,_xll.DCHideRow($B$66,+$L40,$K40,1),Message_DataFlow_Disabled)</f>
        <v>#OK</v>
      </c>
      <c r="N40" t="b">
        <v>0</v>
      </c>
      <c r="O40" t="str">
        <v>Income statement|Gross profit/loss|Cost of sales</v>
      </c>
      <c r="P40" t="str">
        <v>Accounts analysis</v>
      </c>
      <c r="S40" t="b">
        <v>1</v>
      </c>
    </row>
    <row r="41" spans="2:19" hidden="1" x14ac:dyDescent="0.2">
      <c r="B41" s="11" t="s">
        <v>1149</v>
      </c>
      <c r="C41" s="16">
        <v>0</v>
      </c>
      <c r="D41" s="16"/>
      <c r="E41" s="16"/>
      <c r="F41" s="16"/>
      <c r="G41" s="16"/>
      <c r="H41" s="16"/>
      <c r="I41" s="16">
        <v>0</v>
      </c>
      <c r="K41" t="b">
        <v>1</v>
      </c>
      <c r="L41">
        <f t="shared" si="1"/>
        <v>41</v>
      </c>
      <c r="M41" t="str" cm="1">
        <f t="array" ref="M41">IF(DataFlow_Hide_Rows_Enabled,_xll.DCHideRow($B$66,+$L41,$K41,1),Message_DataFlow_Disabled)</f>
        <v>#OK</v>
      </c>
      <c r="N41" t="b">
        <v>0</v>
      </c>
      <c r="O41" t="str">
        <v>Income statement|Gross profit/loss|Cost of sales</v>
      </c>
      <c r="P41" t="str">
        <v>Accounts analysis</v>
      </c>
      <c r="S41" t="b">
        <v>1</v>
      </c>
    </row>
    <row r="42" spans="2:19" hidden="1" x14ac:dyDescent="0.2">
      <c r="B42" s="11" t="s">
        <v>1150</v>
      </c>
      <c r="C42" s="16">
        <v>0</v>
      </c>
      <c r="D42" s="16"/>
      <c r="E42" s="16"/>
      <c r="F42" s="16"/>
      <c r="G42" s="16"/>
      <c r="H42" s="16"/>
      <c r="I42" s="16">
        <v>0</v>
      </c>
      <c r="K42" t="b">
        <v>1</v>
      </c>
      <c r="L42">
        <f t="shared" si="1"/>
        <v>42</v>
      </c>
      <c r="M42" t="str" cm="1">
        <f t="array" ref="M42">IF(DataFlow_Hide_Rows_Enabled,_xll.DCHideRow($B$66,+$L42,$K42,1),Message_DataFlow_Disabled)</f>
        <v>#OK</v>
      </c>
      <c r="N42" t="b">
        <v>0</v>
      </c>
      <c r="O42" t="str">
        <v>Income statement|Gross profit/loss|Cost of sales</v>
      </c>
      <c r="P42" t="str">
        <v>Accounts analysis</v>
      </c>
      <c r="S42" t="b">
        <v>1</v>
      </c>
    </row>
    <row r="43" spans="2:19" hidden="1" x14ac:dyDescent="0.2">
      <c r="B43" s="11" t="s">
        <v>1151</v>
      </c>
      <c r="C43" s="16">
        <v>0</v>
      </c>
      <c r="D43" s="16"/>
      <c r="E43" s="16"/>
      <c r="F43" s="16"/>
      <c r="G43" s="16"/>
      <c r="H43" s="16"/>
      <c r="I43" s="16">
        <v>0</v>
      </c>
      <c r="K43" t="b">
        <v>1</v>
      </c>
      <c r="L43">
        <f t="shared" si="1"/>
        <v>43</v>
      </c>
      <c r="M43" t="str" cm="1">
        <f t="array" ref="M43">IF(DataFlow_Hide_Rows_Enabled,_xll.DCHideRow($B$66,+$L43,$K43,1),Message_DataFlow_Disabled)</f>
        <v>#OK</v>
      </c>
      <c r="N43" t="b">
        <v>0</v>
      </c>
      <c r="O43" t="str">
        <v>Income statement|Gross profit/loss|Cost of sales</v>
      </c>
      <c r="P43" t="str">
        <v>Accounts analysis</v>
      </c>
      <c r="S43" t="b">
        <v>1</v>
      </c>
    </row>
    <row r="44" spans="2:19" hidden="1" x14ac:dyDescent="0.2">
      <c r="B44" s="11" t="s">
        <v>1152</v>
      </c>
      <c r="C44" s="16">
        <v>0</v>
      </c>
      <c r="D44" s="16"/>
      <c r="E44" s="16"/>
      <c r="F44" s="16"/>
      <c r="G44" s="16"/>
      <c r="H44" s="16"/>
      <c r="I44" s="16">
        <v>0</v>
      </c>
      <c r="K44" t="b">
        <v>1</v>
      </c>
      <c r="L44">
        <f t="shared" si="1"/>
        <v>44</v>
      </c>
      <c r="M44" t="str" cm="1">
        <f t="array" ref="M44">IF(DataFlow_Hide_Rows_Enabled,_xll.DCHideRow($B$66,+$L44,$K44,1),Message_DataFlow_Disabled)</f>
        <v>#OK</v>
      </c>
      <c r="N44" t="b">
        <v>0</v>
      </c>
      <c r="O44" t="str">
        <v>Income statement|Gross profit/loss|Cost of sales</v>
      </c>
      <c r="P44" t="str">
        <v>Accounts analysis</v>
      </c>
      <c r="S44" t="b">
        <v>1</v>
      </c>
    </row>
    <row r="45" spans="2:19" hidden="1" x14ac:dyDescent="0.2">
      <c r="B45" s="11" t="s">
        <v>1153</v>
      </c>
      <c r="C45" s="16">
        <v>0</v>
      </c>
      <c r="D45" s="16"/>
      <c r="E45" s="16"/>
      <c r="F45" s="16"/>
      <c r="G45" s="16"/>
      <c r="H45" s="16"/>
      <c r="I45" s="16">
        <v>0</v>
      </c>
      <c r="K45" t="b">
        <v>1</v>
      </c>
      <c r="L45">
        <f t="shared" si="1"/>
        <v>45</v>
      </c>
      <c r="M45" t="str" cm="1">
        <f t="array" ref="M45">IF(DataFlow_Hide_Rows_Enabled,_xll.DCHideRow($B$66,+$L45,$K45,1),Message_DataFlow_Disabled)</f>
        <v>#OK</v>
      </c>
      <c r="N45" t="b">
        <v>0</v>
      </c>
      <c r="O45" t="str">
        <v>Income statement|Gross profit/loss|Cost of sales</v>
      </c>
      <c r="P45" t="str">
        <v>Accounts analysis</v>
      </c>
      <c r="S45" t="b">
        <v>1</v>
      </c>
    </row>
    <row r="46" spans="2:19" hidden="1" x14ac:dyDescent="0.2">
      <c r="B46" s="11" t="s">
        <v>1154</v>
      </c>
      <c r="C46" s="16">
        <v>0</v>
      </c>
      <c r="D46" s="16"/>
      <c r="E46" s="16"/>
      <c r="F46" s="16"/>
      <c r="G46" s="16"/>
      <c r="H46" s="16"/>
      <c r="I46" s="16">
        <v>0</v>
      </c>
      <c r="K46" t="b">
        <v>1</v>
      </c>
      <c r="L46">
        <f t="shared" si="1"/>
        <v>46</v>
      </c>
      <c r="M46" t="str" cm="1">
        <f t="array" ref="M46">IF(DataFlow_Hide_Rows_Enabled,_xll.DCHideRow($B$66,+$L46,$K46,1),Message_DataFlow_Disabled)</f>
        <v>#OK</v>
      </c>
      <c r="N46" t="b">
        <v>0</v>
      </c>
      <c r="O46" t="str">
        <v>Income statement|Gross profit/loss|Cost of sales</v>
      </c>
      <c r="P46" t="str">
        <v>Accounts analysis</v>
      </c>
      <c r="S46" t="b">
        <v>1</v>
      </c>
    </row>
    <row r="47" spans="2:19" hidden="1" x14ac:dyDescent="0.2">
      <c r="B47" s="11" t="s">
        <v>1155</v>
      </c>
      <c r="C47" s="16">
        <v>0</v>
      </c>
      <c r="D47" s="16"/>
      <c r="E47" s="16"/>
      <c r="F47" s="16"/>
      <c r="G47" s="16"/>
      <c r="H47" s="16"/>
      <c r="I47" s="16">
        <v>0</v>
      </c>
      <c r="K47" t="b">
        <v>1</v>
      </c>
      <c r="L47">
        <f t="shared" si="1"/>
        <v>47</v>
      </c>
      <c r="M47" t="str" cm="1">
        <f t="array" ref="M47">IF(DataFlow_Hide_Rows_Enabled,_xll.DCHideRow($B$66,+$L47,$K47,1),Message_DataFlow_Disabled)</f>
        <v>#OK</v>
      </c>
      <c r="N47" t="b">
        <v>0</v>
      </c>
      <c r="O47" t="str">
        <v>Income statement|Gross profit/loss|Cost of sales</v>
      </c>
      <c r="P47" t="str">
        <v>Accounts analysis</v>
      </c>
      <c r="S47" t="b">
        <v>1</v>
      </c>
    </row>
    <row r="48" spans="2:19" hidden="1" x14ac:dyDescent="0.2">
      <c r="B48" s="11" t="s">
        <v>1156</v>
      </c>
      <c r="C48" s="16">
        <v>0</v>
      </c>
      <c r="D48" s="16"/>
      <c r="E48" s="16"/>
      <c r="F48" s="16"/>
      <c r="G48" s="16"/>
      <c r="H48" s="16"/>
      <c r="I48" s="16">
        <v>0</v>
      </c>
      <c r="K48" t="b">
        <v>1</v>
      </c>
      <c r="L48">
        <f t="shared" si="1"/>
        <v>48</v>
      </c>
      <c r="M48" t="str" cm="1">
        <f t="array" ref="M48">IF(DataFlow_Hide_Rows_Enabled,_xll.DCHideRow($B$66,+$L48,$K48,1),Message_DataFlow_Disabled)</f>
        <v>#OK</v>
      </c>
      <c r="N48" t="b">
        <v>0</v>
      </c>
      <c r="O48" t="str">
        <v>Income statement|Gross profit/loss|Cost of sales</v>
      </c>
      <c r="P48" t="str">
        <v>Accounts analysis</v>
      </c>
      <c r="S48" t="b">
        <v>1</v>
      </c>
    </row>
    <row r="49" spans="2:20" hidden="1" x14ac:dyDescent="0.2">
      <c r="B49" s="11" t="s">
        <v>1157</v>
      </c>
      <c r="C49" s="16">
        <v>0</v>
      </c>
      <c r="D49" s="16"/>
      <c r="E49" s="16"/>
      <c r="F49" s="16"/>
      <c r="G49" s="16"/>
      <c r="H49" s="16"/>
      <c r="I49" s="16">
        <v>0</v>
      </c>
      <c r="K49" t="b">
        <v>1</v>
      </c>
      <c r="L49">
        <f t="shared" si="1"/>
        <v>49</v>
      </c>
      <c r="M49" t="str" cm="1">
        <f t="array" ref="M49">IF(DataFlow_Hide_Rows_Enabled,_xll.DCHideRow($B$66,+$L49,$K49,1),Message_DataFlow_Disabled)</f>
        <v>#OK</v>
      </c>
      <c r="N49" t="b">
        <v>0</v>
      </c>
      <c r="O49" t="str">
        <v>Income statement|Gross profit/loss|Cost of sales</v>
      </c>
      <c r="P49" t="str">
        <v>Accounts analysis</v>
      </c>
      <c r="S49" t="b">
        <v>1</v>
      </c>
    </row>
    <row r="50" spans="2:20" hidden="1" x14ac:dyDescent="0.2">
      <c r="B50" s="11" t="s">
        <v>1158</v>
      </c>
      <c r="C50" s="16">
        <v>0</v>
      </c>
      <c r="D50" s="16"/>
      <c r="E50" s="16"/>
      <c r="F50" s="16"/>
      <c r="G50" s="16"/>
      <c r="H50" s="16"/>
      <c r="I50" s="16">
        <v>0</v>
      </c>
      <c r="K50" t="b">
        <v>1</v>
      </c>
      <c r="L50">
        <f t="shared" si="1"/>
        <v>50</v>
      </c>
      <c r="M50" t="str" cm="1">
        <f t="array" ref="M50">IF(DataFlow_Hide_Rows_Enabled,_xll.DCHideRow($B$66,+$L50,$K50,1),Message_DataFlow_Disabled)</f>
        <v>#OK</v>
      </c>
      <c r="N50" t="b">
        <v>0</v>
      </c>
      <c r="O50" t="str">
        <v>Income statement|Gross profit/loss|Cost of sales</v>
      </c>
      <c r="P50" t="str">
        <v>Accounts analysis</v>
      </c>
      <c r="S50" t="b">
        <v>1</v>
      </c>
    </row>
    <row r="51" spans="2:20" hidden="1" x14ac:dyDescent="0.2">
      <c r="B51" s="11" t="s">
        <v>331</v>
      </c>
      <c r="C51" s="16">
        <v>0</v>
      </c>
      <c r="D51" s="16"/>
      <c r="E51" s="16"/>
      <c r="F51" s="16"/>
      <c r="G51" s="16"/>
      <c r="H51" s="16"/>
      <c r="I51" s="16">
        <v>0</v>
      </c>
      <c r="K51" t="b">
        <v>1</v>
      </c>
      <c r="L51">
        <f t="shared" si="1"/>
        <v>51</v>
      </c>
      <c r="M51" t="str" cm="1">
        <f t="array" ref="M51">IF(DataFlow_Hide_Rows_Enabled,_xll.DCHideRow($B$66,+$L51,$K51,1),Message_DataFlow_Disabled)</f>
        <v>#OK</v>
      </c>
      <c r="N51" t="b">
        <v>0</v>
      </c>
      <c r="O51" t="str">
        <v>Income statement|Gross profit/loss|Cost of sales</v>
      </c>
      <c r="P51" t="str">
        <v>Accounts analysis</v>
      </c>
      <c r="S51" t="b">
        <v>1</v>
      </c>
    </row>
    <row r="52" spans="2:20" hidden="1" x14ac:dyDescent="0.2">
      <c r="B52" s="11" t="s">
        <v>338</v>
      </c>
      <c r="C52" s="16">
        <v>0</v>
      </c>
      <c r="D52" s="16"/>
      <c r="E52" s="16"/>
      <c r="F52" s="16"/>
      <c r="G52" s="16"/>
      <c r="H52" s="16"/>
      <c r="I52" s="16">
        <v>0</v>
      </c>
      <c r="K52" t="b">
        <v>1</v>
      </c>
      <c r="L52">
        <f t="shared" si="1"/>
        <v>52</v>
      </c>
      <c r="M52" t="str" cm="1">
        <f t="array" ref="M52">IF(DataFlow_Hide_Rows_Enabled,_xll.DCHideRow($B$66,+$L52,$K52,1),Message_DataFlow_Disabled)</f>
        <v>#OK</v>
      </c>
      <c r="N52" t="b">
        <v>0</v>
      </c>
      <c r="O52" t="str">
        <v>Income statement|Gross profit/loss|Cost of sales</v>
      </c>
      <c r="P52" t="str">
        <v>Accounts analysis</v>
      </c>
      <c r="S52" t="b">
        <v>1</v>
      </c>
    </row>
    <row r="53" spans="2:20" hidden="1" x14ac:dyDescent="0.2">
      <c r="B53" s="11" t="s">
        <v>359</v>
      </c>
      <c r="C53" s="16">
        <v>0</v>
      </c>
      <c r="D53" s="16"/>
      <c r="E53" s="16"/>
      <c r="F53" s="16"/>
      <c r="G53" s="16"/>
      <c r="H53" s="16"/>
      <c r="I53" s="16">
        <v>0</v>
      </c>
      <c r="K53" t="b">
        <v>1</v>
      </c>
      <c r="L53">
        <f t="shared" si="1"/>
        <v>53</v>
      </c>
      <c r="M53" t="str" cm="1">
        <f t="array" ref="M53">IF(DataFlow_Hide_Rows_Enabled,_xll.DCHideRow($B$66,+$L53,$K53,1),Message_DataFlow_Disabled)</f>
        <v>#OK</v>
      </c>
      <c r="N53" t="b">
        <v>0</v>
      </c>
      <c r="O53" t="str">
        <v>Income statement|Gross profit/loss|Cost of sales</v>
      </c>
      <c r="P53" t="str">
        <v>Accounts analysis</v>
      </c>
      <c r="S53" t="b">
        <v>1</v>
      </c>
    </row>
    <row r="54" spans="2:20" hidden="1" x14ac:dyDescent="0.2">
      <c r="B54" s="11" t="s">
        <v>1159</v>
      </c>
      <c r="C54" s="16">
        <v>0</v>
      </c>
      <c r="D54" s="16"/>
      <c r="E54" s="16"/>
      <c r="F54" s="16"/>
      <c r="G54" s="16"/>
      <c r="H54" s="16"/>
      <c r="I54" s="16">
        <v>0</v>
      </c>
      <c r="K54" t="b">
        <v>1</v>
      </c>
      <c r="L54">
        <f t="shared" si="1"/>
        <v>54</v>
      </c>
      <c r="M54" t="str" cm="1">
        <f t="array" ref="M54">IF(DataFlow_Hide_Rows_Enabled,_xll.DCHideRow($B$66,+$L54,$K54,1),Message_DataFlow_Disabled)</f>
        <v>#OK</v>
      </c>
      <c r="N54" t="b">
        <v>0</v>
      </c>
      <c r="O54" t="str">
        <v>Income statement|Gross profit/loss|Cost of sales</v>
      </c>
      <c r="P54" t="str">
        <v>Accounts analysis</v>
      </c>
      <c r="S54" t="b">
        <v>1</v>
      </c>
    </row>
    <row r="55" spans="2:20" hidden="1" x14ac:dyDescent="0.2">
      <c r="B55" s="11" t="s">
        <v>1160</v>
      </c>
      <c r="C55" s="16">
        <v>0</v>
      </c>
      <c r="D55" s="16"/>
      <c r="E55" s="16"/>
      <c r="F55" s="16"/>
      <c r="G55" s="16"/>
      <c r="H55" s="16"/>
      <c r="I55" s="16">
        <v>0</v>
      </c>
      <c r="K55" t="b">
        <v>1</v>
      </c>
      <c r="L55">
        <f t="shared" si="1"/>
        <v>55</v>
      </c>
      <c r="M55" t="str" cm="1">
        <f t="array" ref="M55">IF(DataFlow_Hide_Rows_Enabled,_xll.DCHideRow($B$66,+$L55,$K55,1),Message_DataFlow_Disabled)</f>
        <v>#OK</v>
      </c>
      <c r="N55" t="b">
        <v>0</v>
      </c>
      <c r="O55" t="str">
        <v>Income statement|Gross profit/loss|Cost of sales</v>
      </c>
      <c r="P55" t="str">
        <v>Accounts analysis</v>
      </c>
    </row>
    <row r="56" spans="2:20" hidden="1" x14ac:dyDescent="0.2">
      <c r="B56" s="11" t="s">
        <v>1120</v>
      </c>
      <c r="C56" s="16">
        <f>IF($B$71,+'Income statement'!C6,0)</f>
        <v>0</v>
      </c>
      <c r="D56" s="16">
        <f>IF($B$71,+'Income statement'!D6,0)</f>
        <v>0</v>
      </c>
      <c r="E56" s="16">
        <f>IF($B$71,+'Income statement'!E6,0)</f>
        <v>0</v>
      </c>
      <c r="F56" s="16">
        <f>IF($B$71,+'Income statement'!F6,0)</f>
        <v>0</v>
      </c>
      <c r="G56" s="16">
        <f>IF($B$71,+'Income statement'!G6,0)</f>
        <v>0</v>
      </c>
      <c r="H56" s="16"/>
      <c r="I56" s="16">
        <v>0</v>
      </c>
      <c r="K56" t="b">
        <v>1</v>
      </c>
      <c r="L56">
        <f t="shared" si="1"/>
        <v>56</v>
      </c>
      <c r="M56" t="str" cm="1">
        <f t="array" ref="M56">IF(DataFlow_Hide_Rows_Enabled,_xll.DCHideRow($B$66,+$L56,$K56,1),Message_DataFlow_Disabled)</f>
        <v>#OK</v>
      </c>
      <c r="N56" t="b">
        <v>0</v>
      </c>
      <c r="O56" t="str">
        <v>Income statement|Gross profit/loss|Cost of sales</v>
      </c>
      <c r="P56" t="str">
        <v>Accounts analysis</v>
      </c>
    </row>
    <row r="57" spans="2:20" ht="15" thickBot="1" x14ac:dyDescent="0.25">
      <c r="C57" s="16"/>
      <c r="D57" s="16"/>
      <c r="E57" s="16"/>
      <c r="F57" s="16"/>
      <c r="G57" s="16"/>
      <c r="H57" s="16"/>
      <c r="I57" s="16"/>
      <c r="O57" t="str">
        <v/>
      </c>
      <c r="P57" t="str">
        <v/>
      </c>
      <c r="T57" t="s">
        <v>1122</v>
      </c>
    </row>
    <row r="58" spans="2:20" ht="15" thickBot="1" x14ac:dyDescent="0.25">
      <c r="B58" t="s">
        <v>1123</v>
      </c>
      <c r="C58" s="30">
        <f>SUM(C5:C57)</f>
        <v>43125</v>
      </c>
      <c r="D58" s="30">
        <f>SUM(D5:D57)</f>
        <v>0</v>
      </c>
      <c r="E58" s="30">
        <f>SUM(E5:E57)</f>
        <v>0</v>
      </c>
      <c r="F58" s="30">
        <f>SUM(F5:F57)</f>
        <v>0</v>
      </c>
      <c r="G58" s="30">
        <f>SUM(G5:G57)</f>
        <v>0</v>
      </c>
      <c r="H58" s="16"/>
      <c r="I58" s="30">
        <f>SUM(I6:I57)</f>
        <v>0</v>
      </c>
    </row>
    <row r="59" spans="2:20" x14ac:dyDescent="0.2">
      <c r="B59" s="8" t="str" cm="1">
        <f t="array" ref="B59:C59">IF(C58&lt;&gt;'Income statement'!C6,_xlfn.HSTACK(Lists!R16,1),_xlfn.HSTACK("",0))</f>
        <v/>
      </c>
      <c r="C59" s="76">
        <v>0</v>
      </c>
      <c r="D59" s="16"/>
      <c r="E59" s="16"/>
      <c r="F59" s="16"/>
      <c r="G59" s="16"/>
      <c r="H59" s="16"/>
    </row>
    <row r="60" spans="2:20" x14ac:dyDescent="0.2">
      <c r="B60" t="s">
        <v>1124</v>
      </c>
      <c r="C60" s="42"/>
      <c r="D60" s="42"/>
      <c r="E60" s="42"/>
      <c r="F60" s="42"/>
      <c r="G60" s="42"/>
      <c r="H60" s="42"/>
    </row>
    <row r="61" spans="2:20" ht="14.25" customHeight="1" x14ac:dyDescent="0.2">
      <c r="B61" s="224"/>
      <c r="C61" s="224"/>
      <c r="D61" s="42"/>
      <c r="E61" s="42"/>
      <c r="F61" s="42"/>
      <c r="G61" s="42"/>
      <c r="H61" s="42"/>
    </row>
    <row r="62" spans="2:20" ht="14.25" customHeight="1" x14ac:dyDescent="0.2">
      <c r="B62" s="224"/>
      <c r="C62" s="224"/>
      <c r="D62" s="42"/>
      <c r="E62" s="42"/>
      <c r="F62" s="42"/>
      <c r="G62" s="42"/>
      <c r="H62" s="42"/>
    </row>
    <row r="63" spans="2:20" ht="14.25" customHeight="1" x14ac:dyDescent="0.2">
      <c r="B63" s="224"/>
      <c r="C63" s="224"/>
      <c r="D63" s="42"/>
      <c r="E63" s="42"/>
      <c r="F63" s="42"/>
      <c r="G63" s="42"/>
      <c r="H63" s="42"/>
    </row>
    <row r="65" spans="1:5" ht="15.75" thickBot="1" x14ac:dyDescent="0.3">
      <c r="A65" s="14" t="s">
        <v>112</v>
      </c>
    </row>
    <row r="66" spans="1:5" x14ac:dyDescent="0.2">
      <c r="A66" t="s">
        <v>135</v>
      </c>
      <c r="B66" s="9" t="str" cm="1">
        <f t="array" ref="B66">_xll.DCRefersToSheetName()</f>
        <v>Cost of sales</v>
      </c>
    </row>
    <row r="67" spans="1:5" x14ac:dyDescent="0.2">
      <c r="A67" t="s">
        <v>1042</v>
      </c>
      <c r="B67" s="9" t="str">
        <f>B66</f>
        <v>Cost of sales</v>
      </c>
    </row>
    <row r="68" spans="1:5" x14ac:dyDescent="0.2">
      <c r="A68" t="s">
        <v>1125</v>
      </c>
      <c r="B68" t="str">
        <f>+$B$67&amp;Lists!$R$5</f>
        <v>Cost of sales to be allocated</v>
      </c>
    </row>
    <row r="69" spans="1:5" x14ac:dyDescent="0.2">
      <c r="A69" t="s">
        <v>843</v>
      </c>
      <c r="B69">
        <f>SUM(C59)</f>
        <v>0</v>
      </c>
    </row>
    <row r="70" spans="1:5" x14ac:dyDescent="0.2">
      <c r="A70" t="s">
        <v>1126</v>
      </c>
      <c r="B70" t="str" cm="1">
        <f t="array" ref="B70">_VALIDATIONSMESSAGE2(B69,_xlfn.HSTACK(B59),)</f>
        <v/>
      </c>
    </row>
    <row r="71" spans="1:5" x14ac:dyDescent="0.2">
      <c r="A71" t="s">
        <v>1127</v>
      </c>
      <c r="B71" t="b">
        <f>'PwC Setup'!$H$39</f>
        <v>0</v>
      </c>
    </row>
    <row r="72" spans="1:5" x14ac:dyDescent="0.2">
      <c r="A72" t="s">
        <v>1128</v>
      </c>
      <c r="B72" s="9" t="b">
        <f>OR($I$5:$I$53)</f>
        <v>0</v>
      </c>
    </row>
    <row r="73" spans="1:5" x14ac:dyDescent="0.2">
      <c r="A73" t="s">
        <v>136</v>
      </c>
      <c r="B73" s="9" t="b">
        <f>Admin!G51</f>
        <v>1</v>
      </c>
    </row>
    <row r="74" spans="1:5" x14ac:dyDescent="0.2">
      <c r="A74" t="s">
        <v>137</v>
      </c>
      <c r="B74" s="9" t="b">
        <f>Admin!H51</f>
        <v>1</v>
      </c>
    </row>
    <row r="75" spans="1:5" x14ac:dyDescent="0.2">
      <c r="A75" t="s">
        <v>138</v>
      </c>
      <c r="B75" s="9" t="b">
        <f>Admin!I51</f>
        <v>1</v>
      </c>
    </row>
    <row r="76" spans="1:5" ht="15.75" thickBot="1" x14ac:dyDescent="0.3">
      <c r="A76" s="20" t="s">
        <v>1044</v>
      </c>
    </row>
    <row r="77" spans="1:5" x14ac:dyDescent="0.2">
      <c r="A77" t="s">
        <v>1105</v>
      </c>
      <c r="B77" s="28"/>
    </row>
    <row r="78" spans="1:5" x14ac:dyDescent="0.2">
      <c r="A78" t="s">
        <v>1070</v>
      </c>
      <c r="D78" s="68" t="str" cm="1">
        <f t="array" ref="D78">IF(DataFlow_Hide_Cols_Enabled,_xll.DCHideCol($B66,COLUMN(D$3),FALSE,Business_show_count),Message_DataFlow_Disabled)</f>
        <v>#ERROR: Invalid row count</v>
      </c>
      <c r="E78" s="68" t="str" cm="1">
        <f t="array" ref="E78">IF(DataFlow_Hide_Cols_Enabled,_xll.DCHideCol($B66,COLUMN(D$3)+Business_show_count,TRUE,Business_hide_count),Message_DataFlow_Disabled)</f>
        <v>#OK</v>
      </c>
    </row>
    <row r="79" spans="1:5" x14ac:dyDescent="0.2">
      <c r="A79" t="s">
        <v>1106</v>
      </c>
      <c r="B79">
        <f>COLUMN($I$1)</f>
        <v>9</v>
      </c>
    </row>
    <row r="80" spans="1:5" x14ac:dyDescent="0.2">
      <c r="A80" t="s">
        <v>1107</v>
      </c>
      <c r="B80">
        <v>1</v>
      </c>
    </row>
    <row r="81" spans="1:2" x14ac:dyDescent="0.2">
      <c r="A81" t="s">
        <v>142</v>
      </c>
      <c r="B81" t="str" cm="1">
        <f t="array" ref="B81">IF(DataFlow_Hide_Cols_Enabled,_xll.DCHideCol($B66,$B79,NOT($B72),$B80),Message_DataFlow_Disabled)</f>
        <v>#OK</v>
      </c>
    </row>
    <row r="82" spans="1:2" x14ac:dyDescent="0.2">
      <c r="A82" t="s">
        <v>1129</v>
      </c>
      <c r="B82" t="b">
        <f>NOT(B71)</f>
        <v>1</v>
      </c>
    </row>
    <row r="83" spans="1:2" x14ac:dyDescent="0.2">
      <c r="A83" t="s">
        <v>143</v>
      </c>
    </row>
  </sheetData>
  <sheetProtection sort="0" autoFilter="0" pivotTables="0"/>
  <mergeCells count="1">
    <mergeCell ref="B61:C63"/>
  </mergeCells>
  <conditionalFormatting sqref="C59">
    <cfRule type="iconSet" priority="157">
      <iconSet iconSet="3Symbols" showValue="0" reverse="1">
        <cfvo type="percent" val="0"/>
        <cfvo type="num" val="0" gte="0"/>
        <cfvo type="num" val="1"/>
      </iconSet>
    </cfRule>
  </conditionalFormatting>
  <hyperlinks>
    <hyperlink ref="A3" location="Index!A1" display="Index" xr:uid="{00000000-0004-0000-0E00-000000000000}"/>
    <hyperlink ref="B22" location="'Defined benefit pensions'!A1" display="Defined benefit pension costs" xr:uid="{00000000-0004-0000-0E00-000001000000}"/>
    <hyperlink ref="B23" location="'Defined contribution pensions'!DataFlow_Hide_Cols_Enabled" display="Defined contribution pension costs" xr:uid="{00000000-0004-0000-0E00-000002000000}"/>
    <hyperlink ref="B24" location="'Tangible asset note'!A1" display="Depreciation" xr:uid="{00000000-0004-0000-0E00-000003000000}"/>
    <hyperlink ref="B25" location="'Tangible asset note'!A1" display="Impairments on tangible fixed assets" xr:uid="{00000000-0004-0000-0E00-000004000000}"/>
    <hyperlink ref="B26" location="'Tangible asset disposals'!A1" display="(Profit) or loss on disposal of fixed assets" xr:uid="{00000000-0004-0000-0E00-000005000000}"/>
    <hyperlink ref="B27" location="'Intangible asset note'!A1" display="Amortisation of intangibles" xr:uid="{00000000-0004-0000-0E00-000006000000}"/>
    <hyperlink ref="B28" location="'Intangible asset note'!A1" display="Impairments on intangible fixed assets" xr:uid="{00000000-0004-0000-0E00-000007000000}"/>
    <hyperlink ref="B29" location="'Intangible asset disposals'!A1" display="(Profit) / loss on intangibles disposals" xr:uid="{00000000-0004-0000-0E00-000008000000}"/>
    <hyperlink ref="B33" location="'Tangible asset note'!A1" display="Revaluations of properties" xr:uid="{00000000-0004-0000-0E00-000009000000}"/>
    <hyperlink ref="B34" location="'Employee share schemes'!A1" display="'Employee share schemes'!A1" xr:uid="{00000000-0004-0000-0E00-00000A000000}"/>
    <hyperlink ref="B30:B32" location="'Investment in subsidiaries'!A1" display="Amounts written off / impairment of investments" xr:uid="{00000000-0004-0000-0E00-00000B000000}"/>
    <hyperlink ref="A2" location="'Completion guidance'!A68" display="Guidance" xr:uid="{00000000-0004-0000-0E00-00000C000000}"/>
  </hyperlinks>
  <pageMargins left="0.7" right="0.7" top="0.75" bottom="0.75" header="0.3" footer="0.3"/>
  <ignoredErrors>
    <ignoredError sqref="B72" unlockedFormula="1"/>
  </ignoredErrors>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62462F-7263-4AA4-B995-E9589E8BCCA4}">
  <sheetPr>
    <tabColor theme="7" tint="0.79992065187536243"/>
  </sheetPr>
  <dimension ref="A1:T84"/>
  <sheetViews>
    <sheetView topLeftCell="H4" workbookViewId="0">
      <selection activeCell="F17" sqref="F17"/>
    </sheetView>
  </sheetViews>
  <sheetFormatPr defaultRowHeight="14.25" x14ac:dyDescent="0.2"/>
  <cols>
    <col min="1" max="1" width="9.875" customWidth="1"/>
    <col min="2" max="2" width="60.625" customWidth="1"/>
    <col min="3" max="3" width="15.625" customWidth="1"/>
    <col min="4" max="7" width="15.625" hidden="1" customWidth="1"/>
    <col min="9" max="9" width="15.625" hidden="1" customWidth="1"/>
    <col min="11" max="11" width="13.625" customWidth="1"/>
    <col min="12" max="12" width="4.5" customWidth="1"/>
    <col min="13" max="13" width="8" customWidth="1"/>
    <col min="14" max="14" width="18.125" customWidth="1"/>
    <col min="15" max="15" width="85.875" customWidth="1"/>
    <col min="16" max="16" width="15.375" customWidth="1"/>
    <col min="17" max="17" width="12.125" customWidth="1"/>
    <col min="18" max="18" width="11" customWidth="1"/>
    <col min="19" max="19" width="10.625" customWidth="1"/>
    <col min="20" max="20" width="62.625" customWidth="1"/>
    <col min="21" max="21" width="8.875" customWidth="1"/>
  </cols>
  <sheetData>
    <row r="1" spans="1:20" ht="23.25" x14ac:dyDescent="0.35">
      <c r="A1" s="13" t="str">
        <f>+Lists!$L$4</f>
        <v>Badger Ltd - Period end: 31/12/2024</v>
      </c>
      <c r="K1" t="s">
        <v>1044</v>
      </c>
    </row>
    <row r="2" spans="1:20" x14ac:dyDescent="0.2">
      <c r="A2" s="39" t="s">
        <v>351</v>
      </c>
    </row>
    <row r="3" spans="1:20" ht="30.75" thickBot="1" x14ac:dyDescent="0.3">
      <c r="A3" s="17" t="s">
        <v>8</v>
      </c>
      <c r="B3" s="14" t="s">
        <v>864</v>
      </c>
      <c r="C3" s="14" t="s">
        <v>866</v>
      </c>
      <c r="D3" s="14" t="str" cm="1">
        <f t="array" ref="D3">_xlfn.ANCHORARRAY('PwC Setup'!$B$73)</f>
        <v/>
      </c>
      <c r="E3" s="14"/>
      <c r="F3" s="14"/>
      <c r="G3" s="14"/>
      <c r="I3" s="14" t="s">
        <v>1088</v>
      </c>
      <c r="K3" t="s">
        <v>1108</v>
      </c>
      <c r="L3" t="s">
        <v>48</v>
      </c>
      <c r="M3" t="s">
        <v>1108</v>
      </c>
      <c r="N3" t="s">
        <v>1109</v>
      </c>
      <c r="O3" t="s">
        <v>1110</v>
      </c>
      <c r="P3" t="s">
        <v>1111</v>
      </c>
      <c r="Q3" t="s">
        <v>1112</v>
      </c>
      <c r="R3" t="s">
        <v>1113</v>
      </c>
      <c r="S3" t="s">
        <v>1114</v>
      </c>
      <c r="T3" t="s">
        <v>41</v>
      </c>
    </row>
    <row r="4" spans="1:20" x14ac:dyDescent="0.2">
      <c r="C4" s="27" t="str">
        <f>+Currency_Symbol</f>
        <v>£</v>
      </c>
      <c r="D4" s="27" t="str">
        <f>+Currency_Symbol</f>
        <v>£</v>
      </c>
      <c r="E4" s="27" t="str">
        <f>+Currency_Symbol</f>
        <v>£</v>
      </c>
      <c r="F4" s="27" t="str">
        <f>+Currency_Symbol</f>
        <v>£</v>
      </c>
      <c r="G4" s="27" t="str">
        <f>+Currency_Symbol</f>
        <v>£</v>
      </c>
      <c r="I4" s="27" t="str">
        <f>+Currency_Symbol</f>
        <v>£</v>
      </c>
      <c r="L4">
        <v>4</v>
      </c>
    </row>
    <row r="5" spans="1:20" ht="15.75" x14ac:dyDescent="0.25">
      <c r="A5" s="12" t="str">
        <f>+$B$70</f>
        <v>Administrative and other operating expenses / income</v>
      </c>
      <c r="C5" s="16"/>
      <c r="D5" s="16"/>
      <c r="E5" s="16"/>
      <c r="F5" s="16"/>
      <c r="G5" s="16"/>
      <c r="K5" s="28"/>
      <c r="L5">
        <f>L4+1</f>
        <v>5</v>
      </c>
      <c r="O5" t="str">
        <f>Lists!$BO$5&amp;$B$70</f>
        <v>Income statement|Operating profit/loss|Administrative and other operating expenses / income</v>
      </c>
      <c r="P5" t="str">
        <f>Lists!$BR$5</f>
        <v>Accounts analysis</v>
      </c>
      <c r="T5" t="s">
        <v>1115</v>
      </c>
    </row>
    <row r="6" spans="1:20" ht="13.35" customHeight="1" x14ac:dyDescent="0.2">
      <c r="C6" s="16"/>
      <c r="D6" s="16"/>
      <c r="E6" s="16"/>
      <c r="F6" s="16"/>
      <c r="G6" s="16"/>
      <c r="L6">
        <f t="shared" ref="L6" si="0">L5+1</f>
        <v>6</v>
      </c>
    </row>
    <row r="7" spans="1:20" x14ac:dyDescent="0.2">
      <c r="B7" s="107" t="str">
        <f>HYPERLINK("#'Income statement disclosures'!A"&amp;Index!$U24,Index!$T24)</f>
        <v>Legal and professional fees</v>
      </c>
      <c r="C7" s="16" cm="1">
        <f t="array" ref="C7:C55">SUMIFS(_xlfn.ANCHORARRAY('Mapped TB'!$L$6),_xlfn.ANCHORARRAY('Mapped TB'!$N$6),$B7:$B$55,_xlfn.ANCHORARRAY('Mapped TB'!$T$6),$A$5)</f>
        <v>99417</v>
      </c>
      <c r="D7" s="16" t="str" cm="1">
        <f t="array" ref="D7">IF(LEN(D$3),SUMIFS(_xlfn.ANCHORARRAY('Mapped TB'!P$6),_xlfn.ANCHORARRAY('Mapped TB'!$N$6),$B7:$B$55,_xlfn.ANCHORARRAY('Mapped TB'!$T$6),$A$5),"")</f>
        <v/>
      </c>
      <c r="E7" s="16" t="str" cm="1">
        <f t="array" ref="E7">IF(LEN(E$3),SUMIFS(_xlfn.ANCHORARRAY('Mapped TB'!Q$6),_xlfn.ANCHORARRAY('Mapped TB'!$N$6),$B7:$B$55,_xlfn.ANCHORARRAY('Mapped TB'!$T$6),$A$5),"")</f>
        <v/>
      </c>
      <c r="F7" s="16" t="str" cm="1">
        <f t="array" ref="F7">IF(LEN(F$3),SUMIFS(_xlfn.ANCHORARRAY('Mapped TB'!R$6),_xlfn.ANCHORARRAY('Mapped TB'!$N$6),$B7:$B$55,_xlfn.ANCHORARRAY('Mapped TB'!$T$6),$A$5),"")</f>
        <v/>
      </c>
      <c r="G7" s="16" t="str" cm="1">
        <f t="array" ref="G7">IF(LEN(G$3),SUMIFS(_xlfn.ANCHORARRAY('Mapped TB'!S$6),_xlfn.ANCHORARRAY('Mapped TB'!$N$6),$B7:$B$55,_xlfn.ANCHORARRAY('Mapped TB'!$T$6),$A$5),"")</f>
        <v/>
      </c>
      <c r="I7" s="16" cm="1">
        <f t="array" ref="I7:I59">IFERROR(VLOOKUP($B7:$B59,_xlfn._xlws.FILTER(_xlfn.HSTACK('Trial balance interface'!$AI6:$AI507,'Trial balance interface'!$AL6:$AL507),('Trial balance interface'!$AF6:$AF507=$O$5),{"",0}),2,FALSE),0)</f>
        <v>0</v>
      </c>
      <c r="K7" t="b" cm="1">
        <f t="array" ref="K7:K59">((C7:C59&lt;&gt;0)+(I7:I59&lt;&gt;0)+0)=0</f>
        <v>0</v>
      </c>
      <c r="L7">
        <f>L6+1</f>
        <v>7</v>
      </c>
      <c r="N7" t="b" cm="1">
        <f t="array" ref="N7:N59">(C7:C59)&lt;&gt;0</f>
        <v>1</v>
      </c>
      <c r="O7" t="str" cm="1">
        <f t="array" ref="O7:O60">_xlfn.TEXTSPLIT(REPT($O$5&amp;"\",ROWS($N$7:$N$59)),,"\")</f>
        <v>Income statement|Operating profit/loss|Administrative and other operating expenses / income</v>
      </c>
      <c r="P7" t="str" cm="1">
        <f t="array" ref="P7:P60">_xlfn.TEXTSPLIT(REPT($P$5&amp;"\",ROWS($N$7:$N$59)),,"\")</f>
        <v>Accounts analysis</v>
      </c>
    </row>
    <row r="8" spans="1:20" x14ac:dyDescent="0.2">
      <c r="B8" s="107" t="str">
        <f>HYPERLINK("#'Income statement disclosures'!A"&amp;Index!$U25,Index!$T25)</f>
        <v>Entertaining and gifts</v>
      </c>
      <c r="C8" s="16">
        <v>9860</v>
      </c>
      <c r="D8" s="16"/>
      <c r="E8" s="16"/>
      <c r="F8" s="16"/>
      <c r="G8" s="16"/>
      <c r="I8" s="16">
        <v>0</v>
      </c>
      <c r="K8" t="b">
        <v>0</v>
      </c>
      <c r="L8">
        <f>L7+1</f>
        <v>8</v>
      </c>
      <c r="N8" t="b">
        <v>1</v>
      </c>
      <c r="O8" t="str">
        <v>Income statement|Operating profit/loss|Administrative and other operating expenses / income</v>
      </c>
      <c r="P8" t="str">
        <v>Accounts analysis</v>
      </c>
    </row>
    <row r="9" spans="1:20" x14ac:dyDescent="0.2">
      <c r="B9" s="107" t="str">
        <f>HYPERLINK("#'Income statement disclosures'!A"&amp;Index!$U26,Index!$T26)</f>
        <v>Repairs, maintenance and computer costs</v>
      </c>
      <c r="C9" s="16">
        <v>19912</v>
      </c>
      <c r="D9" s="16"/>
      <c r="E9" s="16"/>
      <c r="I9" s="16">
        <v>0</v>
      </c>
      <c r="K9" t="b">
        <v>0</v>
      </c>
      <c r="L9">
        <f>L8+1</f>
        <v>9</v>
      </c>
      <c r="N9" t="b">
        <v>1</v>
      </c>
      <c r="O9" t="str">
        <v>Income statement|Operating profit/loss|Administrative and other operating expenses / income</v>
      </c>
      <c r="P9" t="str">
        <v>Accounts analysis</v>
      </c>
    </row>
    <row r="10" spans="1:20" x14ac:dyDescent="0.2">
      <c r="B10" s="107" t="str">
        <f>HYPERLINK("#'Income statement disclosures'!A"&amp;Index!$U27,Index!$T27)</f>
        <v>Bad debts</v>
      </c>
      <c r="C10" s="16">
        <v>69386</v>
      </c>
      <c r="D10" s="16"/>
      <c r="E10" s="16"/>
      <c r="F10" s="16"/>
      <c r="G10" s="16"/>
      <c r="I10" s="16">
        <v>0</v>
      </c>
      <c r="K10" t="b">
        <v>0</v>
      </c>
      <c r="L10">
        <f>L9+1</f>
        <v>10</v>
      </c>
      <c r="N10" t="b">
        <v>1</v>
      </c>
      <c r="O10" t="str">
        <v>Income statement|Operating profit/loss|Administrative and other operating expenses / income</v>
      </c>
      <c r="P10" t="str">
        <v>Accounts analysis</v>
      </c>
    </row>
    <row r="11" spans="1:20" x14ac:dyDescent="0.2">
      <c r="B11" s="107" t="str">
        <f>HYPERLINK("#'Income statement disclosures'!A"&amp;Index!$U28,Index!$T28)</f>
        <v>Bank charges</v>
      </c>
      <c r="C11" s="16">
        <v>78231</v>
      </c>
      <c r="D11" s="16"/>
      <c r="E11" s="16"/>
      <c r="F11" s="16"/>
      <c r="G11" s="16"/>
      <c r="I11" s="16">
        <v>0</v>
      </c>
      <c r="K11" t="b">
        <v>0</v>
      </c>
      <c r="L11">
        <f t="shared" ref="L11:L53" si="1">L10+1</f>
        <v>11</v>
      </c>
      <c r="N11" t="b">
        <v>1</v>
      </c>
      <c r="O11" t="str">
        <v>Income statement|Operating profit/loss|Administrative and other operating expenses / income</v>
      </c>
      <c r="P11" t="str">
        <v>Accounts analysis</v>
      </c>
    </row>
    <row r="12" spans="1:20" x14ac:dyDescent="0.2">
      <c r="B12" s="107" t="str">
        <f>HYPERLINK("#'Income statement disclosures'!A"&amp;Index!$U29,Index!$T29)</f>
        <v>Charitable donations</v>
      </c>
      <c r="C12" s="16">
        <v>65660</v>
      </c>
      <c r="D12" s="16"/>
      <c r="E12" s="16"/>
      <c r="F12" s="16"/>
      <c r="G12" s="16"/>
      <c r="I12" s="16">
        <v>0</v>
      </c>
      <c r="K12" t="b">
        <v>0</v>
      </c>
      <c r="L12">
        <f t="shared" si="1"/>
        <v>12</v>
      </c>
      <c r="N12" t="b">
        <v>1</v>
      </c>
      <c r="O12" t="str">
        <v>Income statement|Operating profit/loss|Administrative and other operating expenses / income</v>
      </c>
      <c r="P12" t="str">
        <v>Accounts analysis</v>
      </c>
    </row>
    <row r="13" spans="1:20" x14ac:dyDescent="0.2">
      <c r="B13" s="107" t="str">
        <f>HYPERLINK("#'Income statement disclosures'!A"&amp;Index!$U30,Index!$T30)</f>
        <v>Interest and foreign exchange movements</v>
      </c>
      <c r="C13" s="16">
        <v>130482</v>
      </c>
      <c r="D13" s="16"/>
      <c r="E13" s="16"/>
      <c r="F13" s="16"/>
      <c r="G13" s="16"/>
      <c r="I13" s="16">
        <v>0</v>
      </c>
      <c r="K13" t="b">
        <v>0</v>
      </c>
      <c r="L13">
        <f t="shared" si="1"/>
        <v>13</v>
      </c>
      <c r="N13" t="b">
        <v>1</v>
      </c>
      <c r="O13" t="str">
        <v>Income statement|Operating profit/loss|Administrative and other operating expenses / income</v>
      </c>
      <c r="P13" t="str">
        <v>Accounts analysis</v>
      </c>
    </row>
    <row r="14" spans="1:20" x14ac:dyDescent="0.2">
      <c r="B14" s="107" t="str">
        <f>HYPERLINK("#'Income statement disclosures'!A"&amp;Index!$U31,Index!$T31)</f>
        <v>Penalties and fines</v>
      </c>
      <c r="C14" s="16">
        <v>101563</v>
      </c>
      <c r="D14" s="16"/>
      <c r="E14" s="16"/>
      <c r="F14" s="16"/>
      <c r="G14" s="16"/>
      <c r="I14" s="16">
        <v>0</v>
      </c>
      <c r="K14" t="b">
        <v>0</v>
      </c>
      <c r="L14">
        <f t="shared" si="1"/>
        <v>14</v>
      </c>
      <c r="N14" t="b">
        <v>1</v>
      </c>
      <c r="O14" t="str">
        <v>Income statement|Operating profit/loss|Administrative and other operating expenses / income</v>
      </c>
      <c r="P14" t="str">
        <v>Accounts analysis</v>
      </c>
    </row>
    <row r="15" spans="1:20" x14ac:dyDescent="0.2">
      <c r="B15" s="107" t="str">
        <f>HYPERLINK("#'Income statement disclosures'!A"&amp;Index!$U32,Index!$T32)</f>
        <v>Other income</v>
      </c>
      <c r="C15" s="16">
        <v>390424</v>
      </c>
      <c r="D15" s="16"/>
      <c r="E15" s="16"/>
      <c r="F15" s="16"/>
      <c r="G15" s="16"/>
      <c r="I15" s="16">
        <v>0</v>
      </c>
      <c r="K15" t="b">
        <v>0</v>
      </c>
      <c r="L15">
        <f t="shared" si="1"/>
        <v>15</v>
      </c>
      <c r="N15" t="b">
        <v>1</v>
      </c>
      <c r="O15" t="str">
        <v>Income statement|Operating profit/loss|Administrative and other operating expenses / income</v>
      </c>
      <c r="P15" t="str">
        <v>Accounts analysis</v>
      </c>
    </row>
    <row r="16" spans="1:20" x14ac:dyDescent="0.2">
      <c r="B16" s="107" t="str">
        <f>HYPERLINK("#'Income statement disclosures'!A"&amp;Index!$U33,Index!$T33)</f>
        <v>Other analysis / exceptional costs</v>
      </c>
      <c r="C16" s="16">
        <v>223653</v>
      </c>
      <c r="D16" s="16"/>
      <c r="E16" s="16"/>
      <c r="F16" s="16"/>
      <c r="G16" s="16"/>
      <c r="I16" s="16">
        <v>0</v>
      </c>
      <c r="K16" t="b">
        <v>0</v>
      </c>
      <c r="L16">
        <f t="shared" si="1"/>
        <v>16</v>
      </c>
      <c r="N16" t="b">
        <v>1</v>
      </c>
      <c r="O16" t="str">
        <v>Income statement|Operating profit/loss|Administrative and other operating expenses / income</v>
      </c>
      <c r="P16" t="str">
        <v>Accounts analysis</v>
      </c>
    </row>
    <row r="17" spans="1:18" x14ac:dyDescent="0.2">
      <c r="B17" s="107" t="str">
        <f>HYPERLINK("#'Income statement disclosures'!A"&amp;Index!$U34,Index!$T34)</f>
        <v>Irrecoverable VAT</v>
      </c>
      <c r="C17" s="16">
        <v>76924</v>
      </c>
      <c r="D17" s="16"/>
      <c r="E17" s="16"/>
      <c r="F17" s="16"/>
      <c r="G17" s="16"/>
      <c r="I17" s="16">
        <v>0</v>
      </c>
      <c r="K17" t="b">
        <v>0</v>
      </c>
      <c r="L17">
        <f t="shared" si="1"/>
        <v>17</v>
      </c>
      <c r="N17" t="b">
        <v>1</v>
      </c>
      <c r="O17" t="str">
        <v>Income statement|Operating profit/loss|Administrative and other operating expenses / income</v>
      </c>
      <c r="P17" t="str">
        <v>Accounts analysis</v>
      </c>
    </row>
    <row r="18" spans="1:18" x14ac:dyDescent="0.2">
      <c r="B18" s="107" t="str">
        <f>HYPERLINK("#'Income statement disclosures'!A"&amp;Index!$U35,Index!$T35)</f>
        <v>Royalties payable</v>
      </c>
      <c r="C18" s="16">
        <v>1216</v>
      </c>
      <c r="D18" s="16"/>
      <c r="E18" s="16"/>
      <c r="F18" s="16"/>
      <c r="G18" s="16"/>
      <c r="I18" s="16">
        <v>0</v>
      </c>
      <c r="K18" t="b">
        <v>0</v>
      </c>
      <c r="L18">
        <f t="shared" si="1"/>
        <v>18</v>
      </c>
      <c r="N18" t="b">
        <v>1</v>
      </c>
      <c r="O18" t="str">
        <v>Income statement|Operating profit/loss|Administrative and other operating expenses / income</v>
      </c>
      <c r="P18" t="str">
        <v>Accounts analysis</v>
      </c>
    </row>
    <row r="19" spans="1:18" x14ac:dyDescent="0.2">
      <c r="B19" s="107" t="str">
        <f>HYPERLINK("#'Income statement disclosures'!A"&amp;Index!$U36,Index!$T36)</f>
        <v>Sundry</v>
      </c>
      <c r="C19" s="16">
        <v>77529</v>
      </c>
      <c r="D19" s="16"/>
      <c r="E19" s="16"/>
      <c r="F19" s="16"/>
      <c r="G19" s="16"/>
      <c r="I19" s="16">
        <v>0</v>
      </c>
      <c r="K19" t="b">
        <v>0</v>
      </c>
      <c r="L19">
        <f t="shared" si="1"/>
        <v>19</v>
      </c>
      <c r="N19" t="b">
        <v>1</v>
      </c>
      <c r="O19" t="str">
        <v>Income statement|Operating profit/loss|Administrative and other operating expenses / income</v>
      </c>
      <c r="P19" t="str">
        <v>Accounts analysis</v>
      </c>
    </row>
    <row r="20" spans="1:18" x14ac:dyDescent="0.2">
      <c r="B20" s="107" t="s">
        <v>1132</v>
      </c>
      <c r="C20" s="16">
        <v>1196</v>
      </c>
      <c r="D20" s="16"/>
      <c r="E20" s="16"/>
      <c r="F20" s="16"/>
      <c r="G20" s="16"/>
      <c r="I20" s="16">
        <v>0</v>
      </c>
      <c r="K20" t="b">
        <v>0</v>
      </c>
      <c r="L20">
        <f t="shared" si="1"/>
        <v>20</v>
      </c>
      <c r="M20" t="str" cm="1">
        <f t="array" ref="M20">IF(DataFlow_Hide_Rows_Enabled,_xll.DCHideRow($B$69,+$L20,$K20,1),Message_DataFlow_Disabled)</f>
        <v>#OK</v>
      </c>
      <c r="N20" t="b">
        <v>1</v>
      </c>
      <c r="O20" t="str">
        <v>Income statement|Operating profit/loss|Administrative and other operating expenses / income</v>
      </c>
      <c r="P20" t="str">
        <v>Accounts analysis</v>
      </c>
    </row>
    <row r="21" spans="1:18" x14ac:dyDescent="0.2">
      <c r="B21" s="107" t="s">
        <v>1133</v>
      </c>
      <c r="C21" s="16">
        <v>1197</v>
      </c>
      <c r="D21" s="16"/>
      <c r="E21" s="16"/>
      <c r="F21" s="16"/>
      <c r="G21" s="16"/>
      <c r="I21" s="16">
        <v>0</v>
      </c>
      <c r="K21" t="b">
        <v>0</v>
      </c>
      <c r="L21">
        <f t="shared" si="1"/>
        <v>21</v>
      </c>
      <c r="M21" t="str" cm="1">
        <f t="array" ref="M21">IF(DataFlow_Hide_Rows_Enabled,_xll.DCHideRow($B$69,+$L21,$K21,1),Message_DataFlow_Disabled)</f>
        <v>#OK</v>
      </c>
      <c r="N21" t="b">
        <v>1</v>
      </c>
      <c r="O21" t="str">
        <v>Income statement|Operating profit/loss|Administrative and other operating expenses / income</v>
      </c>
      <c r="P21" t="str">
        <v>Accounts analysis</v>
      </c>
    </row>
    <row r="22" spans="1:18" x14ac:dyDescent="0.2">
      <c r="B22" s="107" t="s">
        <v>1134</v>
      </c>
      <c r="C22" s="16">
        <v>1198</v>
      </c>
      <c r="D22" s="16"/>
      <c r="E22" s="16"/>
      <c r="F22" s="16"/>
      <c r="G22" s="16"/>
      <c r="I22" s="16">
        <v>0</v>
      </c>
      <c r="K22" t="b">
        <v>0</v>
      </c>
      <c r="L22">
        <f t="shared" si="1"/>
        <v>22</v>
      </c>
      <c r="M22" t="str" cm="1">
        <f t="array" ref="M22">IF(DataFlow_Hide_Rows_Enabled,_xll.DCHideRow($B$69,+$L22,$K22,1),Message_DataFlow_Disabled)</f>
        <v>#OK</v>
      </c>
      <c r="N22" t="b">
        <v>1</v>
      </c>
      <c r="O22" t="str">
        <v>Income statement|Operating profit/loss|Administrative and other operating expenses / income</v>
      </c>
      <c r="P22" t="str">
        <v>Accounts analysis</v>
      </c>
      <c r="R22" t="b">
        <v>1</v>
      </c>
    </row>
    <row r="23" spans="1:18" x14ac:dyDescent="0.2">
      <c r="B23" s="107" t="s">
        <v>1135</v>
      </c>
      <c r="C23" s="16">
        <v>1200</v>
      </c>
      <c r="D23" s="16"/>
      <c r="E23" s="16"/>
      <c r="F23" s="16"/>
      <c r="G23" s="16"/>
      <c r="I23" s="16">
        <v>0</v>
      </c>
      <c r="K23" t="b">
        <v>0</v>
      </c>
      <c r="L23">
        <f t="shared" ref="L23:L37" si="2">L22+1</f>
        <v>23</v>
      </c>
      <c r="M23" t="str" cm="1">
        <f t="array" ref="M23">IF(DataFlow_Hide_Rows_Enabled,_xll.DCHideRow($B$69,+$L23,$K23,1),Message_DataFlow_Disabled)</f>
        <v>#OK</v>
      </c>
      <c r="N23" t="b">
        <v>1</v>
      </c>
      <c r="O23" t="str">
        <v>Income statement|Operating profit/loss|Administrative and other operating expenses / income</v>
      </c>
      <c r="P23" t="str">
        <v>Accounts analysis</v>
      </c>
      <c r="R23" t="b">
        <v>1</v>
      </c>
    </row>
    <row r="24" spans="1:18" x14ac:dyDescent="0.2">
      <c r="B24" s="107" t="s">
        <v>1119</v>
      </c>
      <c r="C24" s="16">
        <v>1199</v>
      </c>
      <c r="D24" s="16"/>
      <c r="E24" s="16"/>
      <c r="F24" s="16"/>
      <c r="G24" s="16"/>
      <c r="I24" s="16">
        <v>0</v>
      </c>
      <c r="K24" t="b">
        <v>0</v>
      </c>
      <c r="L24">
        <f t="shared" si="2"/>
        <v>24</v>
      </c>
      <c r="M24" t="str" cm="1">
        <f t="array" ref="M24">IF(DataFlow_Hide_Rows_Enabled,_xll.DCHideRow($B$69,+$L24,$K24,1),Message_DataFlow_Disabled)</f>
        <v>#OK</v>
      </c>
      <c r="N24" t="b">
        <v>1</v>
      </c>
      <c r="O24" t="str">
        <v>Income statement|Operating profit/loss|Administrative and other operating expenses / income</v>
      </c>
      <c r="P24" t="str">
        <v>Accounts analysis</v>
      </c>
      <c r="R24" t="b">
        <v>1</v>
      </c>
    </row>
    <row r="25" spans="1:18" x14ac:dyDescent="0.2">
      <c r="B25" s="107" t="s">
        <v>1136</v>
      </c>
      <c r="C25" s="16">
        <v>1193</v>
      </c>
      <c r="D25" s="16"/>
      <c r="E25" s="16"/>
      <c r="F25" s="16"/>
      <c r="G25" s="16"/>
      <c r="I25" s="16">
        <v>0</v>
      </c>
      <c r="K25" t="b">
        <v>0</v>
      </c>
      <c r="L25">
        <f t="shared" si="2"/>
        <v>25</v>
      </c>
      <c r="M25" t="str" cm="1">
        <f t="array" ref="M25">IF(DataFlow_Hide_Rows_Enabled,_xll.DCHideRow($B$69,+$L25,$K25,1),Message_DataFlow_Disabled)</f>
        <v>#OK</v>
      </c>
      <c r="N25" t="b">
        <v>1</v>
      </c>
      <c r="O25" t="str">
        <v>Income statement|Operating profit/loss|Administrative and other operating expenses / income</v>
      </c>
      <c r="P25" t="str">
        <v>Accounts analysis</v>
      </c>
    </row>
    <row r="26" spans="1:18" x14ac:dyDescent="0.2">
      <c r="B26" s="107" t="s">
        <v>1137</v>
      </c>
      <c r="C26" s="16">
        <v>1201</v>
      </c>
      <c r="D26" s="16"/>
      <c r="E26" s="16"/>
      <c r="F26" s="16"/>
      <c r="G26" s="16"/>
      <c r="I26" s="16">
        <v>0</v>
      </c>
      <c r="K26" t="b">
        <v>0</v>
      </c>
      <c r="L26">
        <f t="shared" si="2"/>
        <v>26</v>
      </c>
      <c r="M26" t="str" cm="1">
        <f t="array" ref="M26">IF(DataFlow_Hide_Rows_Enabled,_xll.DCHideRow($B$69,+$L26,$K26,1),Message_DataFlow_Disabled)</f>
        <v>#OK</v>
      </c>
      <c r="N26" t="b">
        <v>1</v>
      </c>
      <c r="O26" t="str">
        <v>Income statement|Operating profit/loss|Administrative and other operating expenses / income</v>
      </c>
      <c r="P26" t="str">
        <v>Accounts analysis</v>
      </c>
    </row>
    <row r="27" spans="1:18" x14ac:dyDescent="0.2">
      <c r="B27" s="107" t="s">
        <v>1138</v>
      </c>
      <c r="C27" s="16">
        <v>1194</v>
      </c>
      <c r="D27" s="16"/>
      <c r="E27" s="16"/>
      <c r="F27" s="16"/>
      <c r="G27" s="16"/>
      <c r="I27" s="16">
        <v>0</v>
      </c>
      <c r="K27" t="b">
        <v>0</v>
      </c>
      <c r="L27">
        <f t="shared" si="2"/>
        <v>27</v>
      </c>
      <c r="M27" t="str" cm="1">
        <f t="array" ref="M27">IF(DataFlow_Hide_Rows_Enabled,_xll.DCHideRow($B$69,+$L27,$K27,1),Message_DataFlow_Disabled)</f>
        <v>#OK</v>
      </c>
      <c r="N27" t="b">
        <v>1</v>
      </c>
      <c r="O27" t="str">
        <v>Income statement|Operating profit/loss|Administrative and other operating expenses / income</v>
      </c>
      <c r="P27" t="str">
        <v>Accounts analysis</v>
      </c>
    </row>
    <row r="28" spans="1:18" x14ac:dyDescent="0.2">
      <c r="B28" s="107" t="s">
        <v>1139</v>
      </c>
      <c r="C28" s="16">
        <v>1195</v>
      </c>
      <c r="D28" s="16"/>
      <c r="E28" s="16"/>
      <c r="F28" s="16"/>
      <c r="G28" s="16"/>
      <c r="I28" s="16">
        <v>0</v>
      </c>
      <c r="K28" t="b">
        <v>0</v>
      </c>
      <c r="L28">
        <f t="shared" si="2"/>
        <v>28</v>
      </c>
      <c r="M28" t="str" cm="1">
        <f t="array" ref="M28">IF(DataFlow_Hide_Rows_Enabled,_xll.DCHideRow($B$69,+$L28,$K28,1),Message_DataFlow_Disabled)</f>
        <v>#OK</v>
      </c>
      <c r="N28" t="b">
        <v>1</v>
      </c>
      <c r="O28" t="str">
        <v>Income statement|Operating profit/loss|Administrative and other operating expenses / income</v>
      </c>
      <c r="P28" t="str">
        <v>Accounts analysis</v>
      </c>
    </row>
    <row r="29" spans="1:18" x14ac:dyDescent="0.2">
      <c r="B29" s="107" t="s">
        <v>1140</v>
      </c>
      <c r="C29" s="16">
        <v>1226</v>
      </c>
      <c r="D29" s="16"/>
      <c r="E29" s="16"/>
      <c r="F29" s="16"/>
      <c r="G29" s="16"/>
      <c r="I29" s="16">
        <v>0</v>
      </c>
      <c r="K29" t="b">
        <v>0</v>
      </c>
      <c r="L29">
        <f t="shared" si="2"/>
        <v>29</v>
      </c>
      <c r="M29" t="str" cm="1">
        <f t="array" ref="M29">IF(DataFlow_Hide_Rows_Enabled,_xll.DCHideRow($B$69,+$L29,$K29,1),Message_DataFlow_Disabled)</f>
        <v>#OK</v>
      </c>
      <c r="N29" t="b">
        <v>1</v>
      </c>
      <c r="O29" t="str">
        <v>Income statement|Operating profit/loss|Administrative and other operating expenses / income</v>
      </c>
      <c r="P29" t="str">
        <v>Accounts analysis</v>
      </c>
    </row>
    <row r="30" spans="1:18" x14ac:dyDescent="0.2">
      <c r="B30" s="107" t="s">
        <v>1141</v>
      </c>
      <c r="C30" s="16">
        <v>1227</v>
      </c>
      <c r="D30" s="16"/>
      <c r="E30" s="16"/>
      <c r="F30" s="16"/>
      <c r="G30" s="16"/>
      <c r="I30" s="16">
        <v>0</v>
      </c>
      <c r="K30" t="b">
        <v>0</v>
      </c>
      <c r="L30">
        <f t="shared" si="2"/>
        <v>30</v>
      </c>
      <c r="M30" t="str" cm="1">
        <f t="array" ref="M30">IF(DataFlow_Hide_Rows_Enabled,_xll.DCHideRow($B$69,+$L30,$K30,1),Message_DataFlow_Disabled)</f>
        <v>#OK</v>
      </c>
      <c r="N30" t="b">
        <v>1</v>
      </c>
      <c r="O30" t="str">
        <v>Income statement|Operating profit/loss|Administrative and other operating expenses / income</v>
      </c>
      <c r="P30" t="str">
        <v>Accounts analysis</v>
      </c>
    </row>
    <row r="31" spans="1:18" ht="15" x14ac:dyDescent="0.2">
      <c r="A31" s="186"/>
      <c r="B31" s="107" t="s">
        <v>1142</v>
      </c>
      <c r="C31" s="16">
        <v>1228</v>
      </c>
      <c r="D31" s="16"/>
      <c r="E31" s="16"/>
      <c r="F31" s="16"/>
      <c r="G31" s="16"/>
      <c r="I31" s="16">
        <v>0</v>
      </c>
      <c r="K31" t="b">
        <v>0</v>
      </c>
      <c r="L31">
        <f t="shared" si="2"/>
        <v>31</v>
      </c>
      <c r="M31" t="str" cm="1">
        <f t="array" ref="M31">IF(DataFlow_Hide_Rows_Enabled,_xll.DCHideRow($B$69,+$L31,$K31,1),Message_DataFlow_Disabled)</f>
        <v>#OK</v>
      </c>
      <c r="N31" t="b">
        <v>1</v>
      </c>
      <c r="O31" t="str">
        <v>Income statement|Operating profit/loss|Administrative and other operating expenses / income</v>
      </c>
      <c r="P31" t="str">
        <v>Accounts analysis</v>
      </c>
      <c r="R31" t="b">
        <v>1</v>
      </c>
    </row>
    <row r="32" spans="1:18" x14ac:dyDescent="0.2">
      <c r="B32" s="107" t="str">
        <f>Trial_Balance_Description_Shared_Based_Payments</f>
        <v>Share based payments</v>
      </c>
      <c r="C32" s="16">
        <v>1202</v>
      </c>
      <c r="D32" s="16"/>
      <c r="E32" s="16"/>
      <c r="F32" s="16"/>
      <c r="G32" s="16"/>
      <c r="I32" s="16">
        <v>0</v>
      </c>
      <c r="K32" t="b">
        <v>0</v>
      </c>
      <c r="L32">
        <f t="shared" si="2"/>
        <v>32</v>
      </c>
      <c r="M32" t="str" cm="1">
        <f t="array" ref="M32">IF(DataFlow_Hide_Rows_Enabled,_xll.DCHideRow($B$69,+$L32,$K32,1),Message_DataFlow_Disabled)</f>
        <v>#OK</v>
      </c>
      <c r="N32" t="b">
        <v>1</v>
      </c>
      <c r="O32" t="str">
        <v>Income statement|Operating profit/loss|Administrative and other operating expenses / income</v>
      </c>
      <c r="P32" t="str">
        <v>Accounts analysis</v>
      </c>
    </row>
    <row r="33" spans="1:19" x14ac:dyDescent="0.2">
      <c r="B33" s="16" t="s">
        <v>1143</v>
      </c>
      <c r="C33" s="16">
        <v>1225</v>
      </c>
      <c r="D33" s="16"/>
      <c r="E33" s="16"/>
      <c r="F33" s="16"/>
      <c r="G33" s="16"/>
      <c r="I33" s="16">
        <v>0</v>
      </c>
      <c r="K33" t="b">
        <v>0</v>
      </c>
      <c r="L33">
        <f t="shared" si="2"/>
        <v>33</v>
      </c>
      <c r="M33" t="str" cm="1">
        <f t="array" ref="M33">IF(DataFlow_Hide_Rows_Enabled,_xll.DCHideRow($B$69,+$L33,$K33,1),Message_DataFlow_Disabled)</f>
        <v>#OK</v>
      </c>
      <c r="N33" t="b">
        <v>1</v>
      </c>
      <c r="O33" t="str">
        <v>Income statement|Operating profit/loss|Administrative and other operating expenses / income</v>
      </c>
      <c r="P33" t="str">
        <v>Accounts analysis</v>
      </c>
    </row>
    <row r="34" spans="1:19" x14ac:dyDescent="0.2">
      <c r="B34" s="16" t="s">
        <v>1144</v>
      </c>
      <c r="C34" s="16">
        <v>1211</v>
      </c>
      <c r="D34" s="16"/>
      <c r="E34" s="16"/>
      <c r="F34" s="16"/>
      <c r="G34" s="16"/>
      <c r="I34" s="16">
        <v>0</v>
      </c>
      <c r="K34" t="b">
        <v>0</v>
      </c>
      <c r="L34">
        <f t="shared" si="2"/>
        <v>34</v>
      </c>
      <c r="M34" t="str" cm="1">
        <f t="array" ref="M34">IF(DataFlow_Hide_Rows_Enabled,_xll.DCHideRow($B$69,+$L34,$K34,1),Message_DataFlow_Disabled)</f>
        <v>#OK</v>
      </c>
      <c r="N34" t="b">
        <v>1</v>
      </c>
      <c r="O34" t="str">
        <v>Income statement|Operating profit/loss|Administrative and other operating expenses / income</v>
      </c>
      <c r="P34" t="str">
        <v>Accounts analysis</v>
      </c>
      <c r="S34" t="b">
        <v>1</v>
      </c>
    </row>
    <row r="35" spans="1:19" x14ac:dyDescent="0.2">
      <c r="B35" s="16" t="s">
        <v>1145</v>
      </c>
      <c r="C35" s="16">
        <v>1212</v>
      </c>
      <c r="D35" s="16"/>
      <c r="E35" s="16"/>
      <c r="F35" s="16"/>
      <c r="G35" s="16"/>
      <c r="I35" s="16">
        <v>0</v>
      </c>
      <c r="K35" t="b">
        <v>0</v>
      </c>
      <c r="L35">
        <f t="shared" si="2"/>
        <v>35</v>
      </c>
      <c r="M35" t="str" cm="1">
        <f t="array" ref="M35">IF(DataFlow_Hide_Rows_Enabled,_xll.DCHideRow($B$69,+$L35,$K35,1),Message_DataFlow_Disabled)</f>
        <v>#OK</v>
      </c>
      <c r="N35" t="b">
        <v>1</v>
      </c>
      <c r="O35" t="str">
        <v>Income statement|Operating profit/loss|Administrative and other operating expenses / income</v>
      </c>
      <c r="P35" t="str">
        <v>Accounts analysis</v>
      </c>
      <c r="S35" t="b">
        <v>1</v>
      </c>
    </row>
    <row r="36" spans="1:19" x14ac:dyDescent="0.2">
      <c r="B36" s="16" t="s">
        <v>1146</v>
      </c>
      <c r="C36" s="16">
        <v>1203</v>
      </c>
      <c r="D36" s="16"/>
      <c r="E36" s="16"/>
      <c r="F36" s="16"/>
      <c r="G36" s="16"/>
      <c r="I36" s="16">
        <v>0</v>
      </c>
      <c r="K36" t="b">
        <v>0</v>
      </c>
      <c r="L36">
        <f t="shared" si="2"/>
        <v>36</v>
      </c>
      <c r="M36" t="str" cm="1">
        <f t="array" ref="M36">IF(DataFlow_Hide_Rows_Enabled,_xll.DCHideRow($B$69,+$L36,$K36,1),Message_DataFlow_Disabled)</f>
        <v>#OK</v>
      </c>
      <c r="N36" t="b">
        <v>1</v>
      </c>
      <c r="O36" t="str">
        <v>Income statement|Operating profit/loss|Administrative and other operating expenses / income</v>
      </c>
      <c r="P36" t="str">
        <v>Accounts analysis</v>
      </c>
      <c r="S36" t="b">
        <v>1</v>
      </c>
    </row>
    <row r="37" spans="1:19" x14ac:dyDescent="0.2">
      <c r="B37" s="16" t="s">
        <v>1147</v>
      </c>
      <c r="C37" s="16">
        <v>1204</v>
      </c>
      <c r="D37" s="16"/>
      <c r="E37" s="16"/>
      <c r="F37" s="16"/>
      <c r="G37" s="16"/>
      <c r="I37" s="16">
        <v>0</v>
      </c>
      <c r="K37" t="b">
        <v>0</v>
      </c>
      <c r="L37">
        <f t="shared" si="2"/>
        <v>37</v>
      </c>
      <c r="M37" t="str" cm="1">
        <f t="array" ref="M37">IF(DataFlow_Hide_Rows_Enabled,_xll.DCHideRow($B$69,+$L37,$K37,1),Message_DataFlow_Disabled)</f>
        <v>#OK</v>
      </c>
      <c r="N37" t="b">
        <v>1</v>
      </c>
      <c r="O37" t="str">
        <v>Income statement|Operating profit/loss|Administrative and other operating expenses / income</v>
      </c>
      <c r="P37" t="str">
        <v>Accounts analysis</v>
      </c>
      <c r="S37" t="b">
        <v>1</v>
      </c>
    </row>
    <row r="38" spans="1:19" x14ac:dyDescent="0.2">
      <c r="B38" s="16" t="s">
        <v>1148</v>
      </c>
      <c r="C38" s="16">
        <v>1206</v>
      </c>
      <c r="D38" s="16"/>
      <c r="E38" s="16"/>
      <c r="F38" s="16"/>
      <c r="G38" s="16"/>
      <c r="I38" s="16">
        <v>0</v>
      </c>
      <c r="K38" t="b">
        <v>0</v>
      </c>
      <c r="L38">
        <f t="shared" si="1"/>
        <v>38</v>
      </c>
      <c r="M38" t="str" cm="1">
        <f t="array" ref="M38">IF(DataFlow_Hide_Rows_Enabled,_xll.DCHideRow($B$69,+$L38,$K38,1),Message_DataFlow_Disabled)</f>
        <v>#OK</v>
      </c>
      <c r="N38" t="b">
        <v>1</v>
      </c>
      <c r="O38" t="str">
        <v>Income statement|Operating profit/loss|Administrative and other operating expenses / income</v>
      </c>
      <c r="P38" t="str">
        <v>Accounts analysis</v>
      </c>
      <c r="S38" t="b">
        <v>1</v>
      </c>
    </row>
    <row r="39" spans="1:19" ht="15" hidden="1" x14ac:dyDescent="0.2">
      <c r="A39" s="186"/>
      <c r="B39" s="11" t="s">
        <v>1130</v>
      </c>
      <c r="C39" s="16">
        <v>0</v>
      </c>
      <c r="D39" s="16"/>
      <c r="E39" s="16"/>
      <c r="F39" s="16"/>
      <c r="G39" s="16"/>
      <c r="I39" s="16">
        <v>0</v>
      </c>
      <c r="K39" t="b">
        <v>1</v>
      </c>
      <c r="L39">
        <f t="shared" si="1"/>
        <v>39</v>
      </c>
      <c r="M39" t="str" cm="1">
        <f t="array" ref="M39">IF(DataFlow_Hide_Rows_Enabled,_xll.DCHideRow($B$69,+$L39,$K39,1),Message_DataFlow_Disabled)</f>
        <v>#OK</v>
      </c>
      <c r="N39" s="46" t="b">
        <v>0</v>
      </c>
      <c r="O39" t="str">
        <v>Income statement|Operating profit/loss|Administrative and other operating expenses / income</v>
      </c>
      <c r="P39" t="str">
        <v>Accounts analysis</v>
      </c>
      <c r="S39" t="b">
        <v>1</v>
      </c>
    </row>
    <row r="40" spans="1:19" x14ac:dyDescent="0.2">
      <c r="B40" s="16" t="s">
        <v>1149</v>
      </c>
      <c r="C40" s="16">
        <v>1224</v>
      </c>
      <c r="D40" s="16"/>
      <c r="E40" s="16"/>
      <c r="F40" s="16"/>
      <c r="G40" s="16"/>
      <c r="I40" s="16">
        <v>0</v>
      </c>
      <c r="K40" t="b">
        <v>0</v>
      </c>
      <c r="L40">
        <f t="shared" si="1"/>
        <v>40</v>
      </c>
      <c r="M40" t="str" cm="1">
        <f t="array" ref="M40">IF(DataFlow_Hide_Rows_Enabled,_xll.DCHideRow($B$69,+$L40,$K40,1),Message_DataFlow_Disabled)</f>
        <v>#OK</v>
      </c>
      <c r="N40" t="b">
        <v>1</v>
      </c>
      <c r="O40" t="str">
        <v>Income statement|Operating profit/loss|Administrative and other operating expenses / income</v>
      </c>
      <c r="P40" t="str">
        <v>Accounts analysis</v>
      </c>
      <c r="S40" t="b">
        <v>1</v>
      </c>
    </row>
    <row r="41" spans="1:19" x14ac:dyDescent="0.2">
      <c r="B41" s="16" t="s">
        <v>1150</v>
      </c>
      <c r="C41" s="16">
        <v>1207</v>
      </c>
      <c r="D41" s="16"/>
      <c r="E41" s="16"/>
      <c r="F41" s="16"/>
      <c r="G41" s="16"/>
      <c r="I41" s="16">
        <v>0</v>
      </c>
      <c r="K41" t="b">
        <v>0</v>
      </c>
      <c r="L41">
        <f t="shared" si="1"/>
        <v>41</v>
      </c>
      <c r="M41" t="str" cm="1">
        <f t="array" ref="M41">IF(DataFlow_Hide_Rows_Enabled,_xll.DCHideRow($B$69,+$L41,$K41,1),Message_DataFlow_Disabled)</f>
        <v>#OK</v>
      </c>
      <c r="N41" t="b">
        <v>1</v>
      </c>
      <c r="O41" t="str">
        <v>Income statement|Operating profit/loss|Administrative and other operating expenses / income</v>
      </c>
      <c r="P41" t="str">
        <v>Accounts analysis</v>
      </c>
      <c r="S41" t="b">
        <v>1</v>
      </c>
    </row>
    <row r="42" spans="1:19" x14ac:dyDescent="0.2">
      <c r="B42" s="16" t="s">
        <v>1151</v>
      </c>
      <c r="C42" s="16">
        <v>1205</v>
      </c>
      <c r="D42" s="16"/>
      <c r="E42" s="16"/>
      <c r="F42" s="16"/>
      <c r="G42" s="16"/>
      <c r="I42" s="16">
        <v>0</v>
      </c>
      <c r="K42" t="b">
        <v>0</v>
      </c>
      <c r="L42">
        <f t="shared" si="1"/>
        <v>42</v>
      </c>
      <c r="M42" t="str" cm="1">
        <f t="array" ref="M42">IF(DataFlow_Hide_Rows_Enabled,_xll.DCHideRow($B$69,+$L42,$K42,1),Message_DataFlow_Disabled)</f>
        <v>#OK</v>
      </c>
      <c r="N42" t="b">
        <v>1</v>
      </c>
      <c r="O42" t="str">
        <v>Income statement|Operating profit/loss|Administrative and other operating expenses / income</v>
      </c>
      <c r="P42" t="str">
        <v>Accounts analysis</v>
      </c>
      <c r="S42" t="b">
        <v>1</v>
      </c>
    </row>
    <row r="43" spans="1:19" x14ac:dyDescent="0.2">
      <c r="B43" s="16" t="s">
        <v>1152</v>
      </c>
      <c r="C43" s="16">
        <v>1208</v>
      </c>
      <c r="D43" s="16"/>
      <c r="E43" s="16"/>
      <c r="F43" s="16"/>
      <c r="G43" s="16"/>
      <c r="I43" s="16">
        <v>0</v>
      </c>
      <c r="K43" t="b">
        <v>0</v>
      </c>
      <c r="L43">
        <f t="shared" si="1"/>
        <v>43</v>
      </c>
      <c r="M43" t="str" cm="1">
        <f t="array" ref="M43">IF(DataFlow_Hide_Rows_Enabled,_xll.DCHideRow($B$69,+$L43,$K43,1),Message_DataFlow_Disabled)</f>
        <v>#OK</v>
      </c>
      <c r="N43" t="b">
        <v>1</v>
      </c>
      <c r="O43" t="str">
        <v>Income statement|Operating profit/loss|Administrative and other operating expenses / income</v>
      </c>
      <c r="P43" t="str">
        <v>Accounts analysis</v>
      </c>
      <c r="S43" t="b">
        <v>1</v>
      </c>
    </row>
    <row r="44" spans="1:19" x14ac:dyDescent="0.2">
      <c r="B44" s="16" t="s">
        <v>1153</v>
      </c>
      <c r="C44" s="16">
        <v>1209</v>
      </c>
      <c r="D44" s="16"/>
      <c r="E44" s="16"/>
      <c r="F44" s="16"/>
      <c r="G44" s="16"/>
      <c r="I44" s="16">
        <v>0</v>
      </c>
      <c r="K44" t="b">
        <v>0</v>
      </c>
      <c r="L44">
        <f t="shared" si="1"/>
        <v>44</v>
      </c>
      <c r="M44" t="str" cm="1">
        <f t="array" ref="M44">IF(DataFlow_Hide_Rows_Enabled,_xll.DCHideRow($B$69,+$L44,$K44,1),Message_DataFlow_Disabled)</f>
        <v>#OK</v>
      </c>
      <c r="N44" t="b">
        <v>1</v>
      </c>
      <c r="O44" t="str">
        <v>Income statement|Operating profit/loss|Administrative and other operating expenses / income</v>
      </c>
      <c r="P44" t="str">
        <v>Accounts analysis</v>
      </c>
      <c r="S44" t="b">
        <v>1</v>
      </c>
    </row>
    <row r="45" spans="1:19" x14ac:dyDescent="0.2">
      <c r="B45" s="16" t="s">
        <v>1154</v>
      </c>
      <c r="C45" s="16">
        <v>1210</v>
      </c>
      <c r="D45" s="16"/>
      <c r="E45" s="16"/>
      <c r="F45" s="16"/>
      <c r="G45" s="16"/>
      <c r="I45" s="16">
        <v>0</v>
      </c>
      <c r="K45" t="b">
        <v>0</v>
      </c>
      <c r="L45">
        <f t="shared" si="1"/>
        <v>45</v>
      </c>
      <c r="M45" t="str" cm="1">
        <f t="array" ref="M45">IF(DataFlow_Hide_Rows_Enabled,_xll.DCHideRow($B$69,+$L45,$K45,1),Message_DataFlow_Disabled)</f>
        <v>#OK</v>
      </c>
      <c r="N45" t="b">
        <v>1</v>
      </c>
      <c r="O45" t="str">
        <v>Income statement|Operating profit/loss|Administrative and other operating expenses / income</v>
      </c>
      <c r="P45" t="str">
        <v>Accounts analysis</v>
      </c>
      <c r="S45" t="b">
        <v>1</v>
      </c>
    </row>
    <row r="46" spans="1:19" x14ac:dyDescent="0.2">
      <c r="B46" s="16" t="s">
        <v>1155</v>
      </c>
      <c r="C46" s="16">
        <v>1213</v>
      </c>
      <c r="D46" s="16"/>
      <c r="E46" s="16"/>
      <c r="F46" s="16"/>
      <c r="G46" s="16"/>
      <c r="I46" s="16">
        <v>0</v>
      </c>
      <c r="K46" t="b">
        <v>0</v>
      </c>
      <c r="L46">
        <f t="shared" si="1"/>
        <v>46</v>
      </c>
      <c r="M46" t="str" cm="1">
        <f t="array" ref="M46">IF(DataFlow_Hide_Rows_Enabled,_xll.DCHideRow($B$69,+$L46,$K46,1),Message_DataFlow_Disabled)</f>
        <v>#OK</v>
      </c>
      <c r="N46" t="b">
        <v>1</v>
      </c>
      <c r="O46" t="str">
        <v>Income statement|Operating profit/loss|Administrative and other operating expenses / income</v>
      </c>
      <c r="P46" t="str">
        <v>Accounts analysis</v>
      </c>
      <c r="S46" t="b">
        <v>1</v>
      </c>
    </row>
    <row r="47" spans="1:19" x14ac:dyDescent="0.2">
      <c r="B47" s="16" t="s">
        <v>1156</v>
      </c>
      <c r="C47" s="16">
        <v>1214</v>
      </c>
      <c r="D47" s="16"/>
      <c r="E47" s="16"/>
      <c r="F47" s="16"/>
      <c r="G47" s="16"/>
      <c r="I47" s="16">
        <v>0</v>
      </c>
      <c r="K47" t="b">
        <v>0</v>
      </c>
      <c r="L47">
        <f t="shared" si="1"/>
        <v>47</v>
      </c>
      <c r="M47" t="str" cm="1">
        <f t="array" ref="M47">IF(DataFlow_Hide_Rows_Enabled,_xll.DCHideRow($B$69,+$L47,$K47,1),Message_DataFlow_Disabled)</f>
        <v>#OK</v>
      </c>
      <c r="N47" t="b">
        <v>1</v>
      </c>
      <c r="O47" t="str">
        <v>Income statement|Operating profit/loss|Administrative and other operating expenses / income</v>
      </c>
      <c r="P47" t="str">
        <v>Accounts analysis</v>
      </c>
      <c r="S47" t="b">
        <v>1</v>
      </c>
    </row>
    <row r="48" spans="1:19" x14ac:dyDescent="0.2">
      <c r="B48" s="16" t="s">
        <v>1157</v>
      </c>
      <c r="C48" s="16">
        <v>1215</v>
      </c>
      <c r="D48" s="16"/>
      <c r="E48" s="16"/>
      <c r="F48" s="16"/>
      <c r="G48" s="16"/>
      <c r="I48" s="16">
        <v>0</v>
      </c>
      <c r="K48" t="b">
        <v>0</v>
      </c>
      <c r="L48">
        <f t="shared" si="1"/>
        <v>48</v>
      </c>
      <c r="M48" t="str" cm="1">
        <f t="array" ref="M48">IF(DataFlow_Hide_Rows_Enabled,_xll.DCHideRow($B$69,+$L48,$K48,1),Message_DataFlow_Disabled)</f>
        <v>#OK</v>
      </c>
      <c r="N48" t="b">
        <v>1</v>
      </c>
      <c r="O48" t="str">
        <v>Income statement|Operating profit/loss|Administrative and other operating expenses / income</v>
      </c>
      <c r="P48" t="str">
        <v>Accounts analysis</v>
      </c>
      <c r="S48" t="b">
        <v>1</v>
      </c>
    </row>
    <row r="49" spans="1:20" x14ac:dyDescent="0.2">
      <c r="B49" s="16" t="s">
        <v>1158</v>
      </c>
      <c r="C49" s="16">
        <v>1219</v>
      </c>
      <c r="D49" s="16"/>
      <c r="E49" s="16"/>
      <c r="F49" s="16"/>
      <c r="G49" s="16"/>
      <c r="I49" s="16">
        <v>0</v>
      </c>
      <c r="K49" t="b">
        <v>0</v>
      </c>
      <c r="L49">
        <f t="shared" si="1"/>
        <v>49</v>
      </c>
      <c r="M49" t="str" cm="1">
        <f t="array" ref="M49">IF(DataFlow_Hide_Rows_Enabled,_xll.DCHideRow($B$69,+$L49,$K49,1),Message_DataFlow_Disabled)</f>
        <v>#OK</v>
      </c>
      <c r="N49" t="b">
        <v>1</v>
      </c>
      <c r="O49" t="str">
        <v>Income statement|Operating profit/loss|Administrative and other operating expenses / income</v>
      </c>
      <c r="P49" t="str">
        <v>Accounts analysis</v>
      </c>
      <c r="S49" t="b">
        <v>1</v>
      </c>
    </row>
    <row r="50" spans="1:20" x14ac:dyDescent="0.2">
      <c r="B50" s="16" t="s">
        <v>331</v>
      </c>
      <c r="C50" s="16">
        <v>1220</v>
      </c>
      <c r="D50" s="16"/>
      <c r="E50" s="16"/>
      <c r="F50" s="16"/>
      <c r="G50" s="16"/>
      <c r="I50" s="16">
        <v>0</v>
      </c>
      <c r="K50" t="b">
        <v>0</v>
      </c>
      <c r="L50">
        <f t="shared" si="1"/>
        <v>50</v>
      </c>
      <c r="M50" t="str" cm="1">
        <f t="array" ref="M50">IF(DataFlow_Hide_Rows_Enabled,_xll.DCHideRow($B$69,+$L50,$K50,1),Message_DataFlow_Disabled)</f>
        <v>#OK</v>
      </c>
      <c r="N50" t="b">
        <v>1</v>
      </c>
      <c r="O50" t="str">
        <v>Income statement|Operating profit/loss|Administrative and other operating expenses / income</v>
      </c>
      <c r="P50" t="str">
        <v>Accounts analysis</v>
      </c>
      <c r="S50" t="b">
        <v>1</v>
      </c>
    </row>
    <row r="51" spans="1:20" ht="15" hidden="1" x14ac:dyDescent="0.2">
      <c r="A51" s="186"/>
      <c r="B51" s="11" t="s">
        <v>1131</v>
      </c>
      <c r="C51" s="16">
        <v>0</v>
      </c>
      <c r="D51" s="16"/>
      <c r="E51" s="16"/>
      <c r="F51" s="16"/>
      <c r="G51" s="16"/>
      <c r="I51" s="16">
        <v>0</v>
      </c>
      <c r="K51" t="b">
        <v>1</v>
      </c>
      <c r="L51">
        <f t="shared" si="1"/>
        <v>51</v>
      </c>
      <c r="M51" t="str" cm="1">
        <f t="array" ref="M51">IF(DataFlow_Hide_Rows_Enabled,_xll.DCHideRow($B$69,+$L51,$K51,1),Message_DataFlow_Disabled)</f>
        <v>#OK</v>
      </c>
      <c r="N51" t="b">
        <v>0</v>
      </c>
      <c r="O51" t="str">
        <v>Income statement|Operating profit/loss|Administrative and other operating expenses / income</v>
      </c>
      <c r="P51" t="str">
        <v>Accounts analysis</v>
      </c>
      <c r="S51" t="b">
        <v>1</v>
      </c>
    </row>
    <row r="52" spans="1:20" x14ac:dyDescent="0.2">
      <c r="B52" s="16" t="s">
        <v>338</v>
      </c>
      <c r="C52" s="16">
        <v>1222</v>
      </c>
      <c r="D52" s="16"/>
      <c r="E52" s="16"/>
      <c r="F52" s="16"/>
      <c r="G52" s="16"/>
      <c r="I52" s="16">
        <v>0</v>
      </c>
      <c r="K52" t="b">
        <v>0</v>
      </c>
      <c r="L52">
        <f t="shared" si="1"/>
        <v>52</v>
      </c>
      <c r="M52" t="str" cm="1">
        <f t="array" ref="M52">IF(DataFlow_Hide_Rows_Enabled,_xll.DCHideRow($B$69,+$L52,$K52,1),Message_DataFlow_Disabled)</f>
        <v>#OK</v>
      </c>
      <c r="N52" t="b">
        <v>1</v>
      </c>
      <c r="O52" t="str">
        <v>Income statement|Operating profit/loss|Administrative and other operating expenses / income</v>
      </c>
      <c r="P52" t="str">
        <v>Accounts analysis</v>
      </c>
      <c r="S52" t="b">
        <v>1</v>
      </c>
    </row>
    <row r="53" spans="1:20" x14ac:dyDescent="0.2">
      <c r="B53" s="16" t="s">
        <v>359</v>
      </c>
      <c r="C53" s="16">
        <v>1223</v>
      </c>
      <c r="D53" s="16"/>
      <c r="E53" s="16"/>
      <c r="F53" s="16"/>
      <c r="G53" s="16"/>
      <c r="I53" s="16">
        <v>0</v>
      </c>
      <c r="K53" t="b">
        <v>0</v>
      </c>
      <c r="L53">
        <f t="shared" si="1"/>
        <v>53</v>
      </c>
      <c r="M53" t="str" cm="1">
        <f t="array" ref="M53">IF(DataFlow_Hide_Rows_Enabled,_xll.DCHideRow($B$69,+$L53,$K53,1),Message_DataFlow_Disabled)</f>
        <v>#OK</v>
      </c>
      <c r="N53" t="b">
        <v>1</v>
      </c>
      <c r="O53" t="str">
        <v>Income statement|Operating profit/loss|Administrative and other operating expenses / income</v>
      </c>
      <c r="P53" t="str">
        <v>Accounts analysis</v>
      </c>
      <c r="S53" t="b">
        <v>1</v>
      </c>
    </row>
    <row r="54" spans="1:20" x14ac:dyDescent="0.2">
      <c r="B54" s="11" t="s">
        <v>1159</v>
      </c>
      <c r="C54" s="16">
        <v>1217</v>
      </c>
      <c r="D54" s="16"/>
      <c r="E54" s="16"/>
      <c r="F54" s="16"/>
      <c r="G54" s="16"/>
      <c r="I54" s="16">
        <v>0</v>
      </c>
      <c r="K54" t="b">
        <v>0</v>
      </c>
      <c r="L54">
        <f>L53+1</f>
        <v>54</v>
      </c>
      <c r="M54" t="str" cm="1">
        <f t="array" ref="M54">IF(DataFlow_Hide_Rows_Enabled,_xll.DCHideRow($B$69,+$L54,$K54,1),Message_DataFlow_Disabled)</f>
        <v>#OK</v>
      </c>
      <c r="N54" t="b">
        <v>1</v>
      </c>
      <c r="O54" t="str">
        <v>Income statement|Operating profit/loss|Administrative and other operating expenses / income</v>
      </c>
      <c r="P54" t="str">
        <v>Accounts analysis</v>
      </c>
      <c r="S54" t="b">
        <v>1</v>
      </c>
    </row>
    <row r="55" spans="1:20" ht="14.45" customHeight="1" x14ac:dyDescent="0.2">
      <c r="B55" s="11" t="s">
        <v>1160</v>
      </c>
      <c r="C55" s="16">
        <v>1218</v>
      </c>
      <c r="D55" s="16"/>
      <c r="E55" s="16"/>
      <c r="F55" s="16"/>
      <c r="G55" s="16"/>
      <c r="I55" s="16">
        <v>0</v>
      </c>
      <c r="K55" t="b">
        <v>0</v>
      </c>
      <c r="L55">
        <f t="shared" ref="L55:L59" si="3">L54+1</f>
        <v>55</v>
      </c>
      <c r="M55" t="str" cm="1">
        <f t="array" ref="M55">IF(DataFlow_Hide_Rows_Enabled,_xll.DCHideRow($B$69,+$L55,$K55,1),Message_DataFlow_Disabled)</f>
        <v>#OK</v>
      </c>
      <c r="N55" t="b">
        <v>1</v>
      </c>
      <c r="O55" t="str">
        <v>Income statement|Operating profit/loss|Administrative and other operating expenses / income</v>
      </c>
      <c r="P55" t="str">
        <v>Accounts analysis</v>
      </c>
    </row>
    <row r="56" spans="1:20" x14ac:dyDescent="0.2">
      <c r="B56" s="16" t="s">
        <v>1161</v>
      </c>
      <c r="C56" s="16">
        <f>-Turnover!C$15</f>
        <v>0</v>
      </c>
      <c r="D56" s="16">
        <f>-Turnover!D$15</f>
        <v>0</v>
      </c>
      <c r="E56" s="16">
        <f>-Turnover!E$15</f>
        <v>0</v>
      </c>
      <c r="F56" s="16">
        <f>-Turnover!F$15</f>
        <v>0</v>
      </c>
      <c r="G56" s="16">
        <f>-Turnover!G$15</f>
        <v>0</v>
      </c>
      <c r="I56" s="16">
        <v>0</v>
      </c>
      <c r="K56" t="b">
        <v>1</v>
      </c>
      <c r="L56">
        <f t="shared" si="3"/>
        <v>56</v>
      </c>
      <c r="M56" t="str" cm="1">
        <f t="array" ref="M56">IF(AND(DataFlow_Hide_Rows_Enabled,Allow_Turnover_To_Be_Combined_With_Admin_Expenses),_xll.DCHideRow($B$69,+$L56,$K56,1),Message_DataFlow_Disabled)</f>
        <v>Hide disabled</v>
      </c>
      <c r="N56" t="b">
        <v>0</v>
      </c>
      <c r="O56" t="str">
        <v>Income statement|Operating profit/loss|Administrative and other operating expenses / income</v>
      </c>
      <c r="P56" t="str">
        <v>Accounts analysis</v>
      </c>
    </row>
    <row r="57" spans="1:20" hidden="1" x14ac:dyDescent="0.2">
      <c r="B57" s="16" t="s">
        <v>1162</v>
      </c>
      <c r="C57" s="16">
        <f>-'Cost of sales'!C56</f>
        <v>0</v>
      </c>
      <c r="D57" s="16">
        <f>-'Cost of sales'!D56</f>
        <v>0</v>
      </c>
      <c r="E57" s="16">
        <f>-'Cost of sales'!E56</f>
        <v>0</v>
      </c>
      <c r="F57" s="16">
        <f>-'Cost of sales'!F56</f>
        <v>0</v>
      </c>
      <c r="G57" s="16">
        <f>-'Cost of sales'!G56</f>
        <v>0</v>
      </c>
      <c r="I57" s="16">
        <v>0</v>
      </c>
      <c r="K57" t="b">
        <v>1</v>
      </c>
      <c r="L57">
        <f t="shared" si="3"/>
        <v>57</v>
      </c>
      <c r="M57" t="str" cm="1">
        <f t="array" ref="M57">IF(DataFlow_Hide_Rows_Enabled,_xll.DCHideRow($B$69,+$L57,$K57,1),Message_DataFlow_Disabled)</f>
        <v>#OK</v>
      </c>
      <c r="N57" t="b">
        <v>0</v>
      </c>
      <c r="O57" t="str">
        <v>Income statement|Operating profit/loss|Administrative and other operating expenses / income</v>
      </c>
      <c r="P57" t="str">
        <v>Accounts analysis</v>
      </c>
    </row>
    <row r="58" spans="1:20" ht="15" hidden="1" x14ac:dyDescent="0.2">
      <c r="A58" s="109"/>
      <c r="B58" s="16" t="s">
        <v>1163</v>
      </c>
      <c r="C58" s="16">
        <f>-'Finance income and expenses'!C11</f>
        <v>0</v>
      </c>
      <c r="D58" s="16">
        <f>-'Finance income and expenses'!D11</f>
        <v>0</v>
      </c>
      <c r="E58" s="16">
        <f>-'Finance income and expenses'!E11</f>
        <v>0</v>
      </c>
      <c r="F58" s="16">
        <f>-'Finance income and expenses'!F11</f>
        <v>0</v>
      </c>
      <c r="G58" s="16">
        <f>-'Finance income and expenses'!G11</f>
        <v>0</v>
      </c>
      <c r="I58" s="16">
        <v>0</v>
      </c>
      <c r="K58" t="b">
        <v>1</v>
      </c>
      <c r="L58">
        <f t="shared" si="3"/>
        <v>58</v>
      </c>
      <c r="M58" t="str" cm="1">
        <f t="array" ref="M58">IF(DataFlow_Hide_Rows_Enabled,_xll.DCHideRow($B$69,+$L58,$K58,1),Message_DataFlow_Disabled)</f>
        <v>#OK</v>
      </c>
      <c r="N58" t="b">
        <v>0</v>
      </c>
      <c r="O58" t="str">
        <v>Income statement|Operating profit/loss|Administrative and other operating expenses / income</v>
      </c>
      <c r="P58" t="str">
        <v>Accounts analysis</v>
      </c>
    </row>
    <row r="59" spans="1:20" ht="15" hidden="1" x14ac:dyDescent="0.2">
      <c r="A59" s="186"/>
      <c r="B59" s="16" t="s">
        <v>1164</v>
      </c>
      <c r="C59" s="16">
        <f>-'Other income and expenses'!C12</f>
        <v>0</v>
      </c>
      <c r="D59" s="16">
        <f>-'Other income and expenses'!D12</f>
        <v>0</v>
      </c>
      <c r="E59" s="16">
        <f>-'Other income and expenses'!E12</f>
        <v>0</v>
      </c>
      <c r="F59" s="16">
        <f>-'Other income and expenses'!F12</f>
        <v>0</v>
      </c>
      <c r="G59" s="16">
        <f>-'Other income and expenses'!G12</f>
        <v>0</v>
      </c>
      <c r="I59" s="16">
        <v>0</v>
      </c>
      <c r="K59" t="b">
        <v>1</v>
      </c>
      <c r="L59">
        <f t="shared" si="3"/>
        <v>59</v>
      </c>
      <c r="M59" t="str" cm="1">
        <f t="array" ref="M59">IF(DataFlow_Hide_Rows_Enabled,_xll.DCHideRow($B$69,+$L59,$K59,1),Message_DataFlow_Disabled)</f>
        <v>#OK</v>
      </c>
      <c r="N59" t="b">
        <v>0</v>
      </c>
      <c r="O59" t="str">
        <v>Income statement|Operating profit/loss|Administrative and other operating expenses / income</v>
      </c>
      <c r="P59" t="str">
        <v>Accounts analysis</v>
      </c>
    </row>
    <row r="60" spans="1:20" ht="15.75" thickBot="1" x14ac:dyDescent="0.25">
      <c r="A60" s="186"/>
      <c r="C60" s="16"/>
      <c r="D60" s="16"/>
      <c r="E60" s="16"/>
      <c r="F60" s="16"/>
      <c r="G60" s="16"/>
      <c r="I60" s="16"/>
      <c r="O60" t="str">
        <v/>
      </c>
      <c r="P60" t="str">
        <v/>
      </c>
      <c r="T60" t="s">
        <v>1122</v>
      </c>
    </row>
    <row r="61" spans="1:20" ht="15.75" thickBot="1" x14ac:dyDescent="0.25">
      <c r="A61" s="186"/>
      <c r="B61" t="s">
        <v>1123</v>
      </c>
      <c r="C61" s="30">
        <f>SUM(C5:C60)</f>
        <v>1385398</v>
      </c>
      <c r="D61" s="30">
        <f>SUM(D5:D60)</f>
        <v>0</v>
      </c>
      <c r="E61" s="30">
        <f>SUM(E5:E60)</f>
        <v>0</v>
      </c>
      <c r="F61" s="30">
        <f>SUM(F5:F60)</f>
        <v>0</v>
      </c>
      <c r="G61" s="30">
        <f>SUM(G5:G60)</f>
        <v>0</v>
      </c>
      <c r="I61" s="30">
        <f>SUM(I6:I60)</f>
        <v>0</v>
      </c>
    </row>
    <row r="62" spans="1:20" ht="15" x14ac:dyDescent="0.2">
      <c r="A62" s="186"/>
      <c r="B62" s="8" t="str" cm="1">
        <f t="array" ref="B62:C62">IF(C61&lt;&gt;'Income statement'!C10,_xlfn.HSTACK(Message_Analysis_Should_Agree_With_Income_Statement,1),_xlfn.HSTACK("",0))</f>
        <v/>
      </c>
      <c r="C62" s="76">
        <v>0</v>
      </c>
      <c r="D62" s="16"/>
      <c r="E62" s="16"/>
      <c r="F62" s="16"/>
      <c r="G62" s="16"/>
    </row>
    <row r="63" spans="1:20" x14ac:dyDescent="0.2">
      <c r="B63" t="s">
        <v>1124</v>
      </c>
      <c r="C63" s="42"/>
      <c r="D63" s="42"/>
      <c r="E63" s="42"/>
      <c r="F63" s="42"/>
      <c r="G63" s="42"/>
    </row>
    <row r="64" spans="1:20" ht="14.25" customHeight="1" x14ac:dyDescent="0.2">
      <c r="B64" s="224"/>
      <c r="C64" s="224"/>
      <c r="D64" s="42"/>
      <c r="E64" s="42"/>
      <c r="F64" s="42"/>
      <c r="G64" s="42"/>
    </row>
    <row r="65" spans="1:7" ht="14.25" customHeight="1" x14ac:dyDescent="0.2">
      <c r="B65" s="224"/>
      <c r="C65" s="224"/>
      <c r="D65" s="42"/>
      <c r="E65" s="42"/>
      <c r="F65" s="42"/>
      <c r="G65" s="42"/>
    </row>
    <row r="66" spans="1:7" ht="14.25" customHeight="1" x14ac:dyDescent="0.2">
      <c r="B66" s="224"/>
      <c r="C66" s="224"/>
      <c r="D66" s="42"/>
      <c r="E66" s="42"/>
      <c r="F66" s="42"/>
      <c r="G66" s="42"/>
    </row>
    <row r="67" spans="1:7" x14ac:dyDescent="0.2">
      <c r="D67" s="42"/>
      <c r="E67" s="42"/>
      <c r="F67" s="42"/>
      <c r="G67" s="42"/>
    </row>
    <row r="68" spans="1:7" ht="15.75" thickBot="1" x14ac:dyDescent="0.3">
      <c r="A68" s="14" t="s">
        <v>112</v>
      </c>
    </row>
    <row r="69" spans="1:7" x14ac:dyDescent="0.2">
      <c r="A69" t="s">
        <v>135</v>
      </c>
      <c r="B69" s="9" t="str" cm="1">
        <f t="array" ref="B69">_xll.DCRefersToSheetName()</f>
        <v>Administrative expenses etc</v>
      </c>
    </row>
    <row r="70" spans="1:7" x14ac:dyDescent="0.2">
      <c r="A70" t="s">
        <v>1042</v>
      </c>
      <c r="B70" s="9" t="s">
        <v>1098</v>
      </c>
    </row>
    <row r="71" spans="1:7" x14ac:dyDescent="0.2">
      <c r="A71" t="s">
        <v>1125</v>
      </c>
      <c r="B71" t="str">
        <f>+$B$70&amp;Lists!$R$5</f>
        <v>Administrative and other operating expenses / income to be allocated</v>
      </c>
    </row>
    <row r="72" spans="1:7" x14ac:dyDescent="0.2">
      <c r="A72" t="s">
        <v>843</v>
      </c>
      <c r="B72">
        <f>SUM(C62)</f>
        <v>0</v>
      </c>
    </row>
    <row r="73" spans="1:7" x14ac:dyDescent="0.2">
      <c r="A73" t="s">
        <v>1126</v>
      </c>
      <c r="B73" t="str" cm="1">
        <f t="array" ref="B73">_VALIDATIONSMESSAGE2(B72,_xlfn.HSTACK(B62),)</f>
        <v/>
      </c>
    </row>
    <row r="74" spans="1:7" x14ac:dyDescent="0.2">
      <c r="A74" t="s">
        <v>1128</v>
      </c>
      <c r="B74" s="9" t="b">
        <f>OR($I$5:$I$59)</f>
        <v>0</v>
      </c>
    </row>
    <row r="75" spans="1:7" x14ac:dyDescent="0.2">
      <c r="A75" s="68" t="s">
        <v>136</v>
      </c>
      <c r="B75" s="83" t="b">
        <f>Admin!G52</f>
        <v>1</v>
      </c>
    </row>
    <row r="76" spans="1:7" x14ac:dyDescent="0.2">
      <c r="A76" s="68" t="s">
        <v>137</v>
      </c>
      <c r="B76" s="83" t="b">
        <f>Admin!H52</f>
        <v>1</v>
      </c>
    </row>
    <row r="77" spans="1:7" x14ac:dyDescent="0.2">
      <c r="A77" s="68" t="s">
        <v>138</v>
      </c>
      <c r="B77" s="68" t="b">
        <f>Admin!I52</f>
        <v>1</v>
      </c>
    </row>
    <row r="78" spans="1:7" ht="15.75" thickBot="1" x14ac:dyDescent="0.3">
      <c r="A78" s="20" t="s">
        <v>1044</v>
      </c>
    </row>
    <row r="79" spans="1:7" x14ac:dyDescent="0.2">
      <c r="A79" t="s">
        <v>1105</v>
      </c>
      <c r="B79" s="28"/>
    </row>
    <row r="80" spans="1:7" x14ac:dyDescent="0.2">
      <c r="A80" t="s">
        <v>1070</v>
      </c>
      <c r="D80" s="68" t="str" cm="1">
        <f t="array" ref="D80">IF(DataFlow_Hide_Cols_Enabled,_xll.DCHideCol($B69,COLUMN(D$3),FALSE,Business_show_count),Message_DataFlow_Disabled)</f>
        <v>#ERROR: Invalid row count</v>
      </c>
      <c r="E80" s="68" t="str" cm="1">
        <f t="array" ref="E80">IF(DataFlow_Hide_Cols_Enabled,_xll.DCHideCol($B69,COLUMN(D$3)+Business_show_count,TRUE,Business_hide_count),Message_DataFlow_Disabled)</f>
        <v>#OK</v>
      </c>
    </row>
    <row r="81" spans="1:2" x14ac:dyDescent="0.2">
      <c r="A81" t="s">
        <v>1106</v>
      </c>
      <c r="B81">
        <f>COLUMN($I$1)</f>
        <v>9</v>
      </c>
    </row>
    <row r="82" spans="1:2" x14ac:dyDescent="0.2">
      <c r="A82" t="s">
        <v>1107</v>
      </c>
      <c r="B82">
        <v>1</v>
      </c>
    </row>
    <row r="83" spans="1:2" x14ac:dyDescent="0.2">
      <c r="A83" t="s">
        <v>142</v>
      </c>
      <c r="B83" t="str" cm="1">
        <f t="array" ref="B83">IF(DataFlow_Hide_Cols_Enabled,_xll.DCHideCol($B69,$B81,NOT($B74),$B82),Message_DataFlow_Disabled)</f>
        <v>#OK</v>
      </c>
    </row>
    <row r="84" spans="1:2" x14ac:dyDescent="0.2">
      <c r="A84" t="s">
        <v>143</v>
      </c>
    </row>
  </sheetData>
  <sheetProtection sort="0" autoFilter="0" pivotTables="0"/>
  <mergeCells count="1">
    <mergeCell ref="B64:C66"/>
  </mergeCells>
  <conditionalFormatting sqref="C62">
    <cfRule type="iconSet" priority="158">
      <iconSet iconSet="3Symbols" showValue="0" reverse="1">
        <cfvo type="percent" val="0"/>
        <cfvo type="num" val="0" gte="0"/>
        <cfvo type="num" val="1"/>
      </iconSet>
    </cfRule>
  </conditionalFormatting>
  <hyperlinks>
    <hyperlink ref="A3" location="Index!A1" display="Index" xr:uid="{00000000-0004-0000-0F00-000000000000}"/>
    <hyperlink ref="B21" location="'Defined contribution pensions'!A1" display="Defined contribution pension costs" xr:uid="{00000000-0004-0000-0F00-000001000000}"/>
    <hyperlink ref="B20" location="'Defined benefit pensions'!A1" display="Defined benefit pension costs" xr:uid="{00000000-0004-0000-0F00-000002000000}"/>
    <hyperlink ref="B22" location="'Tangible asset note'!A1" display="Depreciation" xr:uid="{00000000-0004-0000-0F00-000003000000}"/>
    <hyperlink ref="B23" location="'Tangible asset note'!A1" display="Impairments on tangible fixed assets" xr:uid="{00000000-0004-0000-0F00-000004000000}"/>
    <hyperlink ref="B24" location="'Tangible asset disposals'!A1" display="(Profit) or loss on disposal of fixed assets" xr:uid="{00000000-0004-0000-0F00-000005000000}"/>
    <hyperlink ref="B25" location="'Intangible asset note'!A1" display="Amortisation of intangibles" xr:uid="{00000000-0004-0000-0F00-000006000000}"/>
    <hyperlink ref="B26" location="'Intangible asset note'!A1" display="Impairments on intangible fixed assets" xr:uid="{00000000-0004-0000-0F00-000007000000}"/>
    <hyperlink ref="B27" location="'Intangible asset disposals'!A1" display="(Profit) / loss on intangibles disposals" xr:uid="{00000000-0004-0000-0F00-000008000000}"/>
    <hyperlink ref="B31" location="'Tangible asset note'!A1" display="Revaluations of properties" xr:uid="{00000000-0004-0000-0F00-000009000000}"/>
    <hyperlink ref="B32" location="'Employee share schemes'!A1" display="'Employee share schemes'!A1" xr:uid="{00000000-0004-0000-0F00-00000A000000}"/>
    <hyperlink ref="B28" location="'Investment in subsidiaries'!A1" display="Amounts written off / impairment of investments" xr:uid="{00000000-0004-0000-0F00-00000B000000}"/>
    <hyperlink ref="B29" location="'Investment in subsidiaries'!A1" display="Revaluations of investments" xr:uid="{00000000-0004-0000-0F00-00000C000000}"/>
    <hyperlink ref="B30" location="'Investment in subsidiaries'!A1" display="(Profit) / loss on investment disposals" xr:uid="{00000000-0004-0000-0F00-00000D000000}"/>
    <hyperlink ref="A2" location="'Completion guidance'!A68" display="Guidance" xr:uid="{00000000-0004-0000-0F00-00000E000000}"/>
  </hyperlinks>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2E3E06-7A11-42EB-8694-9E1542FEAB36}">
  <sheetPr>
    <tabColor theme="7" tint="0.79992065187536243"/>
  </sheetPr>
  <dimension ref="A1:T38"/>
  <sheetViews>
    <sheetView workbookViewId="0">
      <selection activeCell="B16" sqref="B16:C18"/>
    </sheetView>
  </sheetViews>
  <sheetFormatPr defaultRowHeight="14.25" x14ac:dyDescent="0.2"/>
  <cols>
    <col min="1" max="1" width="8.625" customWidth="1"/>
    <col min="2" max="2" width="60.625" customWidth="1"/>
    <col min="3" max="3" width="15.625" customWidth="1"/>
    <col min="4" max="7" width="15.625" hidden="1" customWidth="1"/>
    <col min="9" max="9" width="15.625" hidden="1" customWidth="1"/>
    <col min="11" max="11" width="13.625" customWidth="1"/>
    <col min="12" max="12" width="4.375" customWidth="1"/>
    <col min="13" max="13" width="7.875" customWidth="1"/>
    <col min="14" max="14" width="18.125" customWidth="1"/>
    <col min="15" max="15" width="54.5" customWidth="1"/>
    <col min="16" max="16" width="15.125" customWidth="1"/>
    <col min="17" max="17" width="12" customWidth="1"/>
    <col min="18" max="19" width="10.625" customWidth="1"/>
    <col min="20" max="20" width="61.875" customWidth="1"/>
  </cols>
  <sheetData>
    <row r="1" spans="1:20" ht="23.25" x14ac:dyDescent="0.35">
      <c r="A1" s="13" t="str">
        <f>+Lists!$L$4</f>
        <v>Badger Ltd - Period end: 31/12/2024</v>
      </c>
      <c r="K1" t="s">
        <v>1044</v>
      </c>
    </row>
    <row r="2" spans="1:20" x14ac:dyDescent="0.2">
      <c r="A2" s="39" t="s">
        <v>351</v>
      </c>
    </row>
    <row r="3" spans="1:20" ht="30.75" thickBot="1" x14ac:dyDescent="0.3">
      <c r="A3" s="17" t="s">
        <v>8</v>
      </c>
      <c r="B3" s="14" t="s">
        <v>864</v>
      </c>
      <c r="C3" s="14" t="s">
        <v>866</v>
      </c>
      <c r="D3" s="14" t="str" cm="1">
        <f t="array" ref="D3">_xlfn.ANCHORARRAY('PwC Setup'!$B$73)</f>
        <v/>
      </c>
      <c r="E3" s="14"/>
      <c r="F3" s="14"/>
      <c r="G3" s="14"/>
      <c r="I3" s="14" t="s">
        <v>1088</v>
      </c>
      <c r="K3" t="s">
        <v>1108</v>
      </c>
      <c r="L3" t="s">
        <v>48</v>
      </c>
      <c r="M3" t="s">
        <v>1108</v>
      </c>
      <c r="N3" t="s">
        <v>1109</v>
      </c>
      <c r="O3" t="s">
        <v>1110</v>
      </c>
      <c r="P3" t="s">
        <v>1111</v>
      </c>
      <c r="Q3" t="s">
        <v>1112</v>
      </c>
      <c r="R3" t="s">
        <v>1113</v>
      </c>
      <c r="S3" t="s">
        <v>1114</v>
      </c>
      <c r="T3" t="s">
        <v>41</v>
      </c>
    </row>
    <row r="4" spans="1:20" x14ac:dyDescent="0.2">
      <c r="C4" s="27" t="str">
        <f>+Currency_Symbol</f>
        <v>£</v>
      </c>
      <c r="D4" s="27" t="str">
        <f>+Currency_Symbol</f>
        <v>£</v>
      </c>
      <c r="E4" s="27" t="str">
        <f>+Currency_Symbol</f>
        <v>£</v>
      </c>
      <c r="F4" s="27" t="str">
        <f>+Currency_Symbol</f>
        <v>£</v>
      </c>
      <c r="G4" s="27" t="str">
        <f>+Currency_Symbol</f>
        <v>£</v>
      </c>
      <c r="I4" s="27" t="str">
        <f>+Currency_Symbol</f>
        <v>£</v>
      </c>
      <c r="L4">
        <v>4</v>
      </c>
    </row>
    <row r="5" spans="1:20" ht="15.75" x14ac:dyDescent="0.25">
      <c r="A5" s="12" t="str">
        <f>+$B$22</f>
        <v>Finance income and expenses</v>
      </c>
      <c r="C5" s="16"/>
      <c r="D5" s="16"/>
      <c r="E5" s="16"/>
      <c r="F5" s="16"/>
      <c r="G5" s="16"/>
      <c r="L5">
        <f>L4+1</f>
        <v>5</v>
      </c>
      <c r="O5" t="str">
        <f>Lists!$BO$6&amp;$B$22</f>
        <v>Income statement|Profit/loss before tax|Finance income and expenses</v>
      </c>
      <c r="P5" t="str">
        <f>Lists!$BR$6</f>
        <v>Accounts analysis</v>
      </c>
      <c r="T5" t="s">
        <v>1115</v>
      </c>
    </row>
    <row r="6" spans="1:20" x14ac:dyDescent="0.2">
      <c r="C6" s="16"/>
      <c r="D6" s="16"/>
      <c r="E6" s="16"/>
      <c r="F6" s="16"/>
      <c r="G6" s="16"/>
      <c r="L6">
        <f t="shared" ref="L6:L11" si="0">L5+1</f>
        <v>6</v>
      </c>
    </row>
    <row r="7" spans="1:20" x14ac:dyDescent="0.2">
      <c r="B7" s="107" t="str">
        <f>HYPERLINK("#'Income statement disclosures'!A"&amp;Index!$U30,Index!$T30)</f>
        <v>Interest and foreign exchange movements</v>
      </c>
      <c r="C7" s="16" cm="1">
        <f t="array" ref="C7:C10">IF($B$26,0,SUMIFS(_xlfn.ANCHORARRAY('Mapped TB'!$L$6),_xlfn.ANCHORARRAY('Mapped TB'!$N$6),$B7:$B$10,_xlfn.ANCHORARRAY('Mapped TB'!$M$6),$A$5))</f>
        <v>64294</v>
      </c>
      <c r="D7" s="16" t="str" cm="1">
        <f t="array" ref="D7">IF($B$26,0,IF(LEN(D$3),SUMIFS(_xlfn.ANCHORARRAY('Mapped TB'!P$6),_xlfn.ANCHORARRAY('Mapped TB'!$N$6),$B7:$B$10,_xlfn.ANCHORARRAY('Mapped TB'!$M$6),$A$5),""))</f>
        <v/>
      </c>
      <c r="E7" s="16" t="str" cm="1">
        <f t="array" ref="E7">IF($B$26,0,IF(LEN(E$3),SUMIFS(_xlfn.ANCHORARRAY('Mapped TB'!Q$6),_xlfn.ANCHORARRAY('Mapped TB'!$N$6),$B7:$B$10,_xlfn.ANCHORARRAY('Mapped TB'!$M$6),$A$5),""))</f>
        <v/>
      </c>
      <c r="F7" s="16" t="str" cm="1">
        <f t="array" ref="F7">IF($B$26,0,IF(LEN(F$3),SUMIFS(_xlfn.ANCHORARRAY('Mapped TB'!R$6),_xlfn.ANCHORARRAY('Mapped TB'!$N$6),$B7:$B$10,_xlfn.ANCHORARRAY('Mapped TB'!$M$6),$A$5),""))</f>
        <v/>
      </c>
      <c r="G7" s="16" t="str" cm="1">
        <f t="array" ref="G7">IF($B$26,0,IF(LEN(G$3),SUMIFS(_xlfn.ANCHORARRAY('Mapped TB'!S$6),_xlfn.ANCHORARRAY('Mapped TB'!$N$6),$B7:$B$10,_xlfn.ANCHORARRAY('Mapped TB'!$M$6),$A$5),""))</f>
        <v/>
      </c>
      <c r="I7" s="16" cm="1">
        <f t="array" ref="I7:I11">IFERROR(VLOOKUP($B7:$B11,_xlfn._xlws.FILTER(_xlfn.HSTACK('Trial balance interface'!$AI6:$AI507,'Trial balance interface'!$AL6:$AL507),('Trial balance interface'!$AF6:$AF507=$O$5),{"",0}),2,FALSE),0)</f>
        <v>0</v>
      </c>
      <c r="K7" t="b" cm="1">
        <f t="array" ref="K7:K10">((C7:C10&lt;&gt;0)+(I7:I10&lt;&gt;0)+0)=0</f>
        <v>0</v>
      </c>
      <c r="L7">
        <f t="shared" si="0"/>
        <v>7</v>
      </c>
      <c r="M7" t="str" cm="1">
        <f t="array" ref="M7">IF(DataFlow_Hide_Rows_Enabled,_xll.DCHideRow($B$21,+$L7,$K7,1),Message_DataFlow_Disabled)</f>
        <v>#OK</v>
      </c>
      <c r="N7" s="46" t="b" cm="1">
        <f t="array" ref="N7:N11">$C7:$C11&lt;&gt;0</f>
        <v>1</v>
      </c>
      <c r="O7" t="str" cm="1">
        <f t="array" ref="O7:O12">_xlfn.TEXTSPLIT(REPT($O$5&amp;"\",ROWS($N$7:$N$11)),,"\")</f>
        <v>Income statement|Profit/loss before tax|Finance income and expenses</v>
      </c>
      <c r="P7" t="str" cm="1">
        <f t="array" ref="P7:P12">_xlfn.TEXTSPLIT(REPT($P$5&amp;"\",ROWS($N$7:$N$11)),,"\")</f>
        <v>Accounts analysis</v>
      </c>
    </row>
    <row r="8" spans="1:20" x14ac:dyDescent="0.2">
      <c r="B8" s="107" t="str">
        <f>HYPERLINK("#'Income statement disclosures'!A"&amp;Index!$U28,Index!$T28)</f>
        <v>Bank charges</v>
      </c>
      <c r="C8" s="16">
        <v>76799</v>
      </c>
      <c r="D8" s="16"/>
      <c r="E8" s="16"/>
      <c r="F8" s="16"/>
      <c r="G8" s="16"/>
      <c r="I8" s="16">
        <v>0</v>
      </c>
      <c r="K8" t="b">
        <v>0</v>
      </c>
      <c r="L8">
        <f t="shared" si="0"/>
        <v>8</v>
      </c>
      <c r="M8" t="str" cm="1">
        <f t="array" ref="M8">IF(DataFlow_Hide_Rows_Enabled,_xll.DCHideRow($B$21,+$L8,$K8,1),Message_DataFlow_Disabled)</f>
        <v>#OK</v>
      </c>
      <c r="N8" s="46" t="b">
        <v>1</v>
      </c>
      <c r="O8" t="str">
        <v>Income statement|Profit/loss before tax|Finance income and expenses</v>
      </c>
      <c r="P8" t="str">
        <v>Accounts analysis</v>
      </c>
    </row>
    <row r="9" spans="1:20" x14ac:dyDescent="0.2">
      <c r="B9" s="107" t="str">
        <f>HYPERLINK("#'Income statement disclosures'!A"&amp;Index!$U32,Index!$T32)</f>
        <v>Other income</v>
      </c>
      <c r="C9" s="16">
        <v>83702</v>
      </c>
      <c r="D9" s="16"/>
      <c r="E9" s="16"/>
      <c r="F9" s="16"/>
      <c r="G9" s="16"/>
      <c r="I9" s="16">
        <v>0</v>
      </c>
      <c r="K9" t="b">
        <v>0</v>
      </c>
      <c r="L9">
        <f t="shared" si="0"/>
        <v>9</v>
      </c>
      <c r="M9" t="str" cm="1">
        <f t="array" ref="M9">IF(DataFlow_Hide_Rows_Enabled,_xll.DCHideRow($B$21,+$L9,$K9,1),Message_DataFlow_Disabled)</f>
        <v>#OK</v>
      </c>
      <c r="N9" s="46" t="b">
        <v>1</v>
      </c>
      <c r="O9" t="str">
        <v>Income statement|Profit/loss before tax|Finance income and expenses</v>
      </c>
      <c r="P9" t="str">
        <v>Accounts analysis</v>
      </c>
    </row>
    <row r="10" spans="1:20" x14ac:dyDescent="0.2">
      <c r="B10" s="107" t="str">
        <f>HYPERLINK("#'Income statement disclosures'!A"&amp;Index!$U33,Index!$T33)</f>
        <v>Other analysis / exceptional costs</v>
      </c>
      <c r="C10" s="16">
        <v>135168</v>
      </c>
      <c r="D10" s="16"/>
      <c r="E10" s="16"/>
      <c r="F10" s="16"/>
      <c r="G10" s="16"/>
      <c r="I10" s="16">
        <v>0</v>
      </c>
      <c r="K10" t="b">
        <v>0</v>
      </c>
      <c r="L10">
        <f t="shared" si="0"/>
        <v>10</v>
      </c>
      <c r="M10" t="str" cm="1">
        <f t="array" ref="M10">IF(DataFlow_Hide_Rows_Enabled,_xll.DCHideRow($B$21,+$L10,$K10,1),Message_DataFlow_Disabled)</f>
        <v>#OK</v>
      </c>
      <c r="N10" s="46" t="b">
        <v>1</v>
      </c>
      <c r="O10" t="str">
        <v>Income statement|Profit/loss before tax|Finance income and expenses</v>
      </c>
      <c r="P10" t="str">
        <v>Accounts analysis</v>
      </c>
    </row>
    <row r="11" spans="1:20" ht="15" x14ac:dyDescent="0.2">
      <c r="A11" s="186"/>
      <c r="B11" s="11" t="s">
        <v>1120</v>
      </c>
      <c r="C11" s="16">
        <f>IF($B$26,'Income statement'!C14,0)</f>
        <v>0</v>
      </c>
      <c r="D11" s="16">
        <f>IF($B$26,'Income statement'!D14,0)</f>
        <v>0</v>
      </c>
      <c r="E11" s="16">
        <f>IF($B$26,'Income statement'!E14,0)</f>
        <v>0</v>
      </c>
      <c r="F11" s="16">
        <f>IF($B$26,'Income statement'!F14,0)</f>
        <v>0</v>
      </c>
      <c r="G11" s="16">
        <f>IF($B$26,'Income statement'!G14,0)</f>
        <v>0</v>
      </c>
      <c r="I11" s="16">
        <v>0</v>
      </c>
      <c r="L11">
        <f t="shared" si="0"/>
        <v>11</v>
      </c>
      <c r="N11" s="46" t="b">
        <v>0</v>
      </c>
      <c r="O11" t="str">
        <v>Income statement|Profit/loss before tax|Finance income and expenses</v>
      </c>
      <c r="P11" t="str">
        <v>Accounts analysis</v>
      </c>
    </row>
    <row r="12" spans="1:20" ht="15.75" thickBot="1" x14ac:dyDescent="0.25">
      <c r="A12" s="186"/>
      <c r="C12" s="16"/>
      <c r="D12" s="16"/>
      <c r="E12" s="16"/>
      <c r="F12" s="16"/>
      <c r="G12" s="16"/>
      <c r="I12" s="16"/>
      <c r="O12" t="str">
        <v/>
      </c>
      <c r="P12" t="str">
        <v/>
      </c>
      <c r="T12" t="s">
        <v>1122</v>
      </c>
    </row>
    <row r="13" spans="1:20" ht="15.75" thickBot="1" x14ac:dyDescent="0.25">
      <c r="A13" s="186"/>
      <c r="B13" t="s">
        <v>1123</v>
      </c>
      <c r="C13" s="30">
        <f>SUM(C5:C12)</f>
        <v>359963</v>
      </c>
      <c r="D13" s="30">
        <f>SUM(D5:D12)</f>
        <v>0</v>
      </c>
      <c r="E13" s="30">
        <f>SUM(E5:E12)</f>
        <v>0</v>
      </c>
      <c r="F13" s="30">
        <f>SUM(F5:F12)</f>
        <v>0</v>
      </c>
      <c r="G13" s="30">
        <f>SUM(G5:G12)</f>
        <v>0</v>
      </c>
      <c r="I13" s="30">
        <f>SUM(I6:I12)</f>
        <v>0</v>
      </c>
    </row>
    <row r="14" spans="1:20" ht="15" x14ac:dyDescent="0.2">
      <c r="A14" s="186"/>
      <c r="B14" s="8" t="str" cm="1">
        <f t="array" ref="B14:C14">IF(C13&lt;&gt;'Income statement'!C14,_xlfn.HSTACK(Message_Analysis_Should_Agree_With_Income_Statement,1),_xlfn.HSTACK("",0))</f>
        <v/>
      </c>
      <c r="C14" s="76">
        <v>0</v>
      </c>
      <c r="D14" s="16"/>
      <c r="E14" s="16"/>
      <c r="F14" s="16"/>
      <c r="G14" s="16"/>
    </row>
    <row r="15" spans="1:20" x14ac:dyDescent="0.2">
      <c r="B15" t="s">
        <v>1124</v>
      </c>
      <c r="C15" s="42"/>
      <c r="D15" s="42"/>
      <c r="E15" s="42"/>
      <c r="F15" s="42"/>
      <c r="G15" s="42"/>
    </row>
    <row r="16" spans="1:20" ht="14.25" customHeight="1" x14ac:dyDescent="0.2">
      <c r="B16" s="224"/>
      <c r="C16" s="224"/>
      <c r="D16" s="42"/>
      <c r="E16" s="42"/>
      <c r="F16" s="42"/>
      <c r="G16" s="42"/>
    </row>
    <row r="17" spans="1:7" ht="14.25" customHeight="1" x14ac:dyDescent="0.2">
      <c r="B17" s="224"/>
      <c r="C17" s="224"/>
      <c r="D17" s="42"/>
      <c r="E17" s="42"/>
      <c r="F17" s="42"/>
      <c r="G17" s="42"/>
    </row>
    <row r="18" spans="1:7" ht="14.25" customHeight="1" x14ac:dyDescent="0.2">
      <c r="B18" s="224"/>
      <c r="C18" s="224"/>
      <c r="D18" s="42"/>
      <c r="E18" s="42"/>
      <c r="F18" s="42"/>
      <c r="G18" s="42"/>
    </row>
    <row r="19" spans="1:7" x14ac:dyDescent="0.2">
      <c r="D19" s="42"/>
      <c r="E19" s="42"/>
      <c r="F19" s="42"/>
      <c r="G19" s="42"/>
    </row>
    <row r="20" spans="1:7" ht="15.75" thickBot="1" x14ac:dyDescent="0.3">
      <c r="A20" s="14" t="s">
        <v>112</v>
      </c>
    </row>
    <row r="21" spans="1:7" x14ac:dyDescent="0.2">
      <c r="A21" t="s">
        <v>135</v>
      </c>
      <c r="B21" s="9" t="str" cm="1">
        <f t="array" ref="B21">_xll.DCRefersToSheetName()</f>
        <v>Finance income and expenses</v>
      </c>
    </row>
    <row r="22" spans="1:7" x14ac:dyDescent="0.2">
      <c r="A22" t="s">
        <v>1042</v>
      </c>
      <c r="B22" t="s">
        <v>67</v>
      </c>
    </row>
    <row r="23" spans="1:7" x14ac:dyDescent="0.2">
      <c r="A23" t="s">
        <v>1125</v>
      </c>
      <c r="B23" t="str">
        <f>+$B$22&amp;Lists!$R$5</f>
        <v>Finance income and expenses to be allocated</v>
      </c>
    </row>
    <row r="24" spans="1:7" x14ac:dyDescent="0.2">
      <c r="A24" t="s">
        <v>843</v>
      </c>
      <c r="B24">
        <f>SUM(C14)</f>
        <v>0</v>
      </c>
    </row>
    <row r="25" spans="1:7" x14ac:dyDescent="0.2">
      <c r="A25" t="s">
        <v>1126</v>
      </c>
      <c r="B25" t="str" cm="1">
        <f t="array" ref="B25">_VALIDATIONSMESSAGE2(Validation_Count,_xlfn.HSTACK(B14),)</f>
        <v/>
      </c>
    </row>
    <row r="26" spans="1:7" x14ac:dyDescent="0.2">
      <c r="A26" t="s">
        <v>1127</v>
      </c>
      <c r="B26" t="b">
        <f>'PwC Setup'!$H$40</f>
        <v>0</v>
      </c>
    </row>
    <row r="27" spans="1:7" x14ac:dyDescent="0.2">
      <c r="A27" t="s">
        <v>1128</v>
      </c>
      <c r="B27" s="9" t="b">
        <f>OR($I$5:$I$10)</f>
        <v>0</v>
      </c>
    </row>
    <row r="28" spans="1:7" x14ac:dyDescent="0.2">
      <c r="A28" s="68" t="s">
        <v>136</v>
      </c>
      <c r="B28" s="9" t="b">
        <f>Admin!G53</f>
        <v>1</v>
      </c>
    </row>
    <row r="29" spans="1:7" x14ac:dyDescent="0.2">
      <c r="A29" s="68" t="s">
        <v>137</v>
      </c>
      <c r="B29" s="9" t="b">
        <f>Admin!H53</f>
        <v>1</v>
      </c>
    </row>
    <row r="30" spans="1:7" x14ac:dyDescent="0.2">
      <c r="A30" s="68" t="s">
        <v>138</v>
      </c>
      <c r="B30" s="9" t="b">
        <f>Admin!I53</f>
        <v>1</v>
      </c>
    </row>
    <row r="31" spans="1:7" ht="15.75" thickBot="1" x14ac:dyDescent="0.3">
      <c r="A31" s="20" t="s">
        <v>1044</v>
      </c>
    </row>
    <row r="32" spans="1:7" x14ac:dyDescent="0.2">
      <c r="A32" t="s">
        <v>1105</v>
      </c>
      <c r="B32" s="28"/>
    </row>
    <row r="33" spans="1:5" x14ac:dyDescent="0.2">
      <c r="A33" t="s">
        <v>1070</v>
      </c>
      <c r="B33">
        <f>COLUMN($I$1)</f>
        <v>9</v>
      </c>
      <c r="D33" s="68" t="str" cm="1">
        <f t="array" ref="D33">IF(DataFlow_Hide_Cols_Enabled,_xll.DCHideCol($B21,COLUMN(D$3),FALSE,Business_show_count),Message_DataFlow_Disabled)</f>
        <v>#ERROR: Invalid row count</v>
      </c>
      <c r="E33" s="68" t="str" cm="1">
        <f t="array" ref="E33">IF(DataFlow_Hide_Cols_Enabled,_xll.DCHideCol($B21,COLUMN(D$3)+Business_show_count,TRUE,Business_hide_count),Message_DataFlow_Disabled)</f>
        <v>#OK</v>
      </c>
    </row>
    <row r="34" spans="1:5" x14ac:dyDescent="0.2">
      <c r="A34" t="s">
        <v>1106</v>
      </c>
    </row>
    <row r="35" spans="1:5" x14ac:dyDescent="0.2">
      <c r="A35" t="s">
        <v>1107</v>
      </c>
      <c r="B35">
        <v>1</v>
      </c>
    </row>
    <row r="36" spans="1:5" x14ac:dyDescent="0.2">
      <c r="A36" t="s">
        <v>142</v>
      </c>
      <c r="B36" t="str" cm="1">
        <f t="array" ref="B36">IF(DataFlow_Hide_Cols_Enabled,_xll.DCHideCol($B21,$B33,NOT($B27),$B35),Message_DataFlow_Disabled)</f>
        <v>#OK</v>
      </c>
    </row>
    <row r="37" spans="1:5" x14ac:dyDescent="0.2">
      <c r="A37" t="s">
        <v>1129</v>
      </c>
      <c r="B37" t="b">
        <f>NOT(B26)</f>
        <v>1</v>
      </c>
    </row>
    <row r="38" spans="1:5" x14ac:dyDescent="0.2">
      <c r="A38" t="s">
        <v>143</v>
      </c>
    </row>
  </sheetData>
  <sheetProtection sort="0" autoFilter="0" pivotTables="0"/>
  <mergeCells count="1">
    <mergeCell ref="B16:C18"/>
  </mergeCells>
  <conditionalFormatting sqref="C14">
    <cfRule type="iconSet" priority="1">
      <iconSet iconSet="3Symbols" showValue="0" reverse="1">
        <cfvo type="percent" val="0"/>
        <cfvo type="num" val="0" gte="0"/>
        <cfvo type="num" val="1"/>
      </iconSet>
    </cfRule>
  </conditionalFormatting>
  <hyperlinks>
    <hyperlink ref="A3" location="Index!A1" display="Index" xr:uid="{00000000-0004-0000-1000-000000000000}"/>
    <hyperlink ref="A2" location="'Completion guidance'!A68" display="Guidance" xr:uid="{00000000-0004-0000-1000-000001000000}"/>
  </hyperlinks>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7450AF-8395-4181-83A7-557F8EFB2F28}">
  <sheetPr>
    <tabColor theme="7" tint="0.79992065187536243"/>
  </sheetPr>
  <dimension ref="A1:T39"/>
  <sheetViews>
    <sheetView workbookViewId="0">
      <selection activeCell="B17" sqref="B17:C19"/>
    </sheetView>
  </sheetViews>
  <sheetFormatPr defaultRowHeight="14.25" x14ac:dyDescent="0.2"/>
  <cols>
    <col min="1" max="1" width="8.5" customWidth="1"/>
    <col min="2" max="2" width="60.625" customWidth="1"/>
    <col min="3" max="3" width="15.625" customWidth="1"/>
    <col min="4" max="7" width="15.625" hidden="1" customWidth="1"/>
    <col min="9" max="9" width="15.625" hidden="1" customWidth="1"/>
    <col min="11" max="11" width="13.625" customWidth="1"/>
    <col min="12" max="12" width="4.375" customWidth="1"/>
    <col min="13" max="13" width="23.125" customWidth="1"/>
    <col min="14" max="14" width="18.125" customWidth="1"/>
    <col min="15" max="15" width="54.5" customWidth="1"/>
    <col min="16" max="16" width="15.125" customWidth="1"/>
    <col min="17" max="17" width="12" customWidth="1"/>
    <col min="18" max="19" width="10.625" customWidth="1"/>
    <col min="20" max="20" width="61.875" customWidth="1"/>
  </cols>
  <sheetData>
    <row r="1" spans="1:20" ht="23.25" x14ac:dyDescent="0.35">
      <c r="A1" s="13" t="str">
        <f>+Lists!$L$4</f>
        <v>Badger Ltd - Period end: 31/12/2024</v>
      </c>
      <c r="K1" t="s">
        <v>1044</v>
      </c>
    </row>
    <row r="2" spans="1:20" ht="28.5" x14ac:dyDescent="0.2">
      <c r="A2" s="39" t="s">
        <v>351</v>
      </c>
    </row>
    <row r="3" spans="1:20" ht="30.75" thickBot="1" x14ac:dyDescent="0.3">
      <c r="A3" s="17" t="s">
        <v>8</v>
      </c>
      <c r="B3" s="14" t="s">
        <v>864</v>
      </c>
      <c r="C3" s="14" t="s">
        <v>866</v>
      </c>
      <c r="D3" s="14" t="str" cm="1">
        <f t="array" ref="D3">_xlfn.ANCHORARRAY('PwC Setup'!$B$73)</f>
        <v/>
      </c>
      <c r="E3" s="14"/>
      <c r="F3" s="14"/>
      <c r="G3" s="14"/>
      <c r="I3" s="14" t="s">
        <v>1088</v>
      </c>
      <c r="K3" t="s">
        <v>1108</v>
      </c>
      <c r="L3" t="s">
        <v>48</v>
      </c>
      <c r="M3" t="s">
        <v>1108</v>
      </c>
      <c r="N3" t="s">
        <v>1109</v>
      </c>
      <c r="O3" t="s">
        <v>1110</v>
      </c>
      <c r="P3" t="s">
        <v>1111</v>
      </c>
      <c r="Q3" t="s">
        <v>1112</v>
      </c>
      <c r="R3" t="s">
        <v>1113</v>
      </c>
      <c r="S3" t="s">
        <v>1114</v>
      </c>
      <c r="T3" t="s">
        <v>41</v>
      </c>
    </row>
    <row r="4" spans="1:20" x14ac:dyDescent="0.2">
      <c r="C4" s="27" t="str">
        <f>+Currency_Symbol</f>
        <v>£</v>
      </c>
      <c r="D4" s="27" t="str">
        <f>+Currency_Symbol</f>
        <v>£</v>
      </c>
      <c r="E4" s="27" t="str">
        <f>+Currency_Symbol</f>
        <v>£</v>
      </c>
      <c r="F4" s="27" t="str">
        <f>+Currency_Symbol</f>
        <v>£</v>
      </c>
      <c r="G4" s="27" t="str">
        <f>+Currency_Symbol</f>
        <v>£</v>
      </c>
      <c r="I4" s="27" t="str">
        <f>+Currency_Symbol</f>
        <v>£</v>
      </c>
      <c r="L4">
        <v>4</v>
      </c>
    </row>
    <row r="5" spans="1:20" ht="15.75" x14ac:dyDescent="0.25">
      <c r="A5" s="12" t="str">
        <f>+$B$23</f>
        <v>Other income and expenses</v>
      </c>
      <c r="C5" s="16"/>
      <c r="D5" s="16"/>
      <c r="E5" s="16"/>
      <c r="F5" s="16"/>
      <c r="G5" s="16"/>
      <c r="L5">
        <f>L4+1</f>
        <v>5</v>
      </c>
      <c r="O5" t="str">
        <f>Lists!$BO$6&amp;$B$23</f>
        <v>Income statement|Profit/loss before tax|Other income and expenses</v>
      </c>
      <c r="P5" t="str">
        <f>Lists!$BR$6</f>
        <v>Accounts analysis</v>
      </c>
      <c r="T5" t="s">
        <v>1115</v>
      </c>
    </row>
    <row r="6" spans="1:20" x14ac:dyDescent="0.2">
      <c r="C6" s="16"/>
      <c r="D6" s="16"/>
      <c r="E6" s="16"/>
      <c r="F6" s="16"/>
      <c r="G6" s="16"/>
      <c r="L6">
        <f t="shared" ref="L6:L12" si="0">L5+1</f>
        <v>6</v>
      </c>
    </row>
    <row r="7" spans="1:20" x14ac:dyDescent="0.2">
      <c r="B7" s="11" t="s">
        <v>1165</v>
      </c>
      <c r="C7" s="16" cm="1">
        <f t="array" ref="C7:C11">IF($B$27,0,SUMIFS(_xlfn.ANCHORARRAY('Mapped TB'!$L$6),_xlfn.ANCHORARRAY('Mapped TB'!$N$6),$B7:$B$11,_xlfn.ANCHORARRAY('Mapped TB'!$M$6),$A$5))</f>
        <v>4169</v>
      </c>
      <c r="D7" s="16" t="str" cm="1">
        <f t="array" ref="D7">IF($B$27,0,IF(LEN(D$3),SUMIFS(_xlfn.ANCHORARRAY('Mapped TB'!P$6),_xlfn.ANCHORARRAY('Mapped TB'!$N$6),$B7:$B$11,_xlfn.ANCHORARRAY('Mapped TB'!$M$6),$A$5),""))</f>
        <v/>
      </c>
      <c r="E7" s="16" t="str" cm="1">
        <f t="array" ref="E7">IF($B$27,0,IF(LEN(E$3),SUMIFS(_xlfn.ANCHORARRAY('Mapped TB'!Q$6),_xlfn.ANCHORARRAY('Mapped TB'!$N$6),$B7:$B$11,_xlfn.ANCHORARRAY('Mapped TB'!$M$6),$A$5),""))</f>
        <v/>
      </c>
      <c r="F7" s="16" t="str" cm="1">
        <f t="array" ref="F7">IF($B$27,0,IF(LEN(F$3),SUMIFS(_xlfn.ANCHORARRAY('Mapped TB'!R$6),_xlfn.ANCHORARRAY('Mapped TB'!$N$6),$B7:$B$11,_xlfn.ANCHORARRAY('Mapped TB'!$M$6),$A$5),""))</f>
        <v/>
      </c>
      <c r="G7" s="16" t="str" cm="1">
        <f t="array" ref="G7">IF($B$27,0,IF(LEN(G$3),SUMIFS(_xlfn.ANCHORARRAY('Mapped TB'!S$6),_xlfn.ANCHORARRAY('Mapped TB'!$N$6),$B7:$B$11,_xlfn.ANCHORARRAY('Mapped TB'!$M$6),$A$5),""))</f>
        <v/>
      </c>
      <c r="I7" s="16" cm="1">
        <f t="array" ref="I7:I12">IFERROR(VLOOKUP($B7:$B12,_xlfn._xlws.FILTER(_xlfn.HSTACK('Trial balance interface'!$AI6:$AI507,'Trial balance interface'!$AL6:$AL507),('Trial balance interface'!$AF6:$AF507=$O$5),{"",0}),2,FALSE),0)</f>
        <v>0</v>
      </c>
      <c r="K7" t="b" cm="1">
        <f t="array" ref="K7:K12">((C7:C12&lt;&gt;0)+(I7:I12&lt;&gt;0)+0)=0</f>
        <v>0</v>
      </c>
      <c r="L7">
        <f t="shared" si="0"/>
        <v>7</v>
      </c>
      <c r="M7" t="str" cm="1">
        <f t="array" ref="M7">IF(DataFlow_Hide_Rows_Enabled,_xll.DCHideRow($B$22,+$L7,$K7,1),Message_DataFlow_Disabled)</f>
        <v>#OK</v>
      </c>
      <c r="N7" s="46" t="b" cm="1">
        <f t="array" ref="N7:N12">$C7:$C12&lt;&gt;0</f>
        <v>1</v>
      </c>
      <c r="O7" t="str" cm="1">
        <f t="array" ref="O7:O13">_xlfn.TEXTSPLIT(REPT($O$5&amp;"\",ROWS($N$7:$N$12)),,"\")</f>
        <v>Income statement|Profit/loss before tax|Other income and expenses</v>
      </c>
      <c r="P7" t="str" cm="1">
        <f t="array" ref="P7:P13">_xlfn.TEXTSPLIT(REPT($P$5&amp;"\",ROWS($N$7:$N$12)),,"\")</f>
        <v>Accounts analysis</v>
      </c>
    </row>
    <row r="8" spans="1:20" x14ac:dyDescent="0.2">
      <c r="B8" s="39" t="s">
        <v>1142</v>
      </c>
      <c r="C8" s="16">
        <v>2083</v>
      </c>
      <c r="D8" s="16"/>
      <c r="E8" s="16"/>
      <c r="F8" s="16"/>
      <c r="G8" s="16"/>
      <c r="I8" s="16">
        <v>0</v>
      </c>
      <c r="K8" t="b">
        <v>0</v>
      </c>
      <c r="L8">
        <f t="shared" si="0"/>
        <v>8</v>
      </c>
      <c r="M8" t="str" cm="1">
        <f t="array" ref="M8">IF(DataFlow_Hide_Rows_Enabled,_xll.DCHideRow($B$22,+$L8,$K8,1),Message_DataFlow_Disabled)</f>
        <v>#OK</v>
      </c>
      <c r="N8" s="46" t="b">
        <v>1</v>
      </c>
      <c r="O8" t="str">
        <v>Income statement|Profit/loss before tax|Other income and expenses</v>
      </c>
      <c r="P8" t="str">
        <v>Accounts analysis</v>
      </c>
    </row>
    <row r="9" spans="1:20" x14ac:dyDescent="0.2">
      <c r="B9" s="11" t="s">
        <v>1166</v>
      </c>
      <c r="C9" s="16">
        <v>2084</v>
      </c>
      <c r="D9" s="16"/>
      <c r="E9" s="16"/>
      <c r="F9" s="16"/>
      <c r="G9" s="16"/>
      <c r="I9" s="16">
        <v>0</v>
      </c>
      <c r="K9" t="b">
        <v>0</v>
      </c>
      <c r="L9">
        <f t="shared" si="0"/>
        <v>9</v>
      </c>
      <c r="M9" t="str" cm="1">
        <f t="array" ref="M9">IF(DataFlow_Hide_Rows_Enabled,_xll.DCHideRow($B$22,+$L9,$K9,1),Message_DataFlow_Disabled)</f>
        <v>#OK</v>
      </c>
      <c r="N9" s="46" t="b">
        <v>1</v>
      </c>
      <c r="O9" t="str">
        <v>Income statement|Profit/loss before tax|Other income and expenses</v>
      </c>
      <c r="P9" t="str">
        <v>Accounts analysis</v>
      </c>
    </row>
    <row r="10" spans="1:20" x14ac:dyDescent="0.2">
      <c r="B10" s="107" t="str">
        <f>HYPERLINK(IF(Index!$J32,"#'"&amp;Index!$S32&amp;"'!A1","#'Income statement disclosures'!A"&amp;Index!$U32),Index!$T32)</f>
        <v>Other income</v>
      </c>
      <c r="C10" s="16">
        <v>2085</v>
      </c>
      <c r="D10" s="16"/>
      <c r="E10" s="16"/>
      <c r="F10" s="16"/>
      <c r="G10" s="16"/>
      <c r="I10" s="16">
        <v>0</v>
      </c>
      <c r="K10" t="b">
        <v>0</v>
      </c>
      <c r="L10">
        <f t="shared" si="0"/>
        <v>10</v>
      </c>
      <c r="M10" t="str" cm="1">
        <f t="array" ref="M10">IF(DataFlow_Hide_Rows_Enabled,_xll.DCHideRow($B$22,+$L10,$K10,1),Message_DataFlow_Disabled)</f>
        <v>#OK</v>
      </c>
      <c r="N10" s="46" t="b">
        <v>1</v>
      </c>
      <c r="O10" t="str">
        <v>Income statement|Profit/loss before tax|Other income and expenses</v>
      </c>
      <c r="P10" t="str">
        <v>Accounts analysis</v>
      </c>
    </row>
    <row r="11" spans="1:20" ht="15" x14ac:dyDescent="0.2">
      <c r="A11" s="186"/>
      <c r="B11" s="107" t="str">
        <f>HYPERLINK("#'Income statement disclosures'!A"&amp;Index!$U33,Index!$T33)</f>
        <v>Other analysis / exceptional costs</v>
      </c>
      <c r="C11" s="16">
        <v>6258</v>
      </c>
      <c r="D11" s="16"/>
      <c r="E11" s="16"/>
      <c r="F11" s="16"/>
      <c r="G11" s="16"/>
      <c r="I11" s="16">
        <v>0</v>
      </c>
      <c r="K11" t="b">
        <v>0</v>
      </c>
      <c r="L11">
        <f t="shared" si="0"/>
        <v>11</v>
      </c>
      <c r="M11" t="str" cm="1">
        <f t="array" ref="M11">IF(DataFlow_Hide_Rows_Enabled,_xll.DCHideRow($B$22,+$L11,$K11,1),Message_DataFlow_Disabled)</f>
        <v>#OK</v>
      </c>
      <c r="N11" s="46" t="b">
        <v>1</v>
      </c>
      <c r="O11" t="str">
        <v>Income statement|Profit/loss before tax|Other income and expenses</v>
      </c>
      <c r="P11" t="str">
        <v>Accounts analysis</v>
      </c>
    </row>
    <row r="12" spans="1:20" ht="15" hidden="1" x14ac:dyDescent="0.2">
      <c r="A12" s="186"/>
      <c r="B12" s="11" t="s">
        <v>1120</v>
      </c>
      <c r="C12" s="16">
        <f>IF($B$27,'Income statement'!C15,0)</f>
        <v>0</v>
      </c>
      <c r="D12" s="16">
        <f>IF($B$27,'Income statement'!D15,0)</f>
        <v>0</v>
      </c>
      <c r="E12" s="16">
        <f>IF($B$27,'Income statement'!E15,0)</f>
        <v>0</v>
      </c>
      <c r="F12" s="16">
        <f>IF($B$27,'Income statement'!F15,0)</f>
        <v>0</v>
      </c>
      <c r="G12" s="16">
        <f>IF($B$27,'Income statement'!G15,0)</f>
        <v>0</v>
      </c>
      <c r="I12" s="16">
        <v>0</v>
      </c>
      <c r="K12" t="b">
        <v>1</v>
      </c>
      <c r="L12">
        <f t="shared" si="0"/>
        <v>12</v>
      </c>
      <c r="M12" t="str" cm="1">
        <f t="array" ref="M12">IF(DataFlow_Hide_Rows_Enabled,_xll.DCHideRow($B$22,+$L12,$K12,1),Message_DataFlow_Disabled)</f>
        <v>#OK</v>
      </c>
      <c r="N12" s="46" t="b">
        <v>0</v>
      </c>
      <c r="O12" t="str">
        <v>Income statement|Profit/loss before tax|Other income and expenses</v>
      </c>
      <c r="P12" t="str">
        <v>Accounts analysis</v>
      </c>
    </row>
    <row r="13" spans="1:20" ht="15.75" thickBot="1" x14ac:dyDescent="0.25">
      <c r="A13" s="186"/>
      <c r="C13" s="16"/>
      <c r="D13" s="16"/>
      <c r="E13" s="16"/>
      <c r="F13" s="16"/>
      <c r="G13" s="16"/>
      <c r="I13" s="16"/>
      <c r="O13" t="str">
        <v/>
      </c>
      <c r="P13" t="str">
        <v/>
      </c>
      <c r="T13" t="s">
        <v>1122</v>
      </c>
    </row>
    <row r="14" spans="1:20" ht="15.75" thickBot="1" x14ac:dyDescent="0.25">
      <c r="A14" s="186"/>
      <c r="B14" t="s">
        <v>1123</v>
      </c>
      <c r="C14" s="30">
        <f>SUM(C5:C13)</f>
        <v>16679</v>
      </c>
      <c r="D14" s="30">
        <f>SUM(D5:D13)</f>
        <v>0</v>
      </c>
      <c r="E14" s="30">
        <f>SUM(E5:E13)</f>
        <v>0</v>
      </c>
      <c r="F14" s="30">
        <f>SUM(F5:F13)</f>
        <v>0</v>
      </c>
      <c r="G14" s="30">
        <f>SUM(G5:G13)</f>
        <v>0</v>
      </c>
      <c r="I14" s="30">
        <f>SUM(I6:I13)</f>
        <v>0</v>
      </c>
    </row>
    <row r="15" spans="1:20" ht="15" x14ac:dyDescent="0.2">
      <c r="A15" s="186"/>
      <c r="B15" s="8" t="str" cm="1">
        <f t="array" ref="B15:C15">IF(C14&lt;&gt;'Income statement'!C15,_xlfn.HSTACK(Message_Analysis_Should_Agree_With_Income_Statement,1),_xlfn.HSTACK("",0))</f>
        <v/>
      </c>
      <c r="C15" s="76">
        <v>0</v>
      </c>
      <c r="D15" s="16"/>
      <c r="E15" s="16"/>
      <c r="F15" s="16"/>
      <c r="G15" s="16"/>
    </row>
    <row r="16" spans="1:20" x14ac:dyDescent="0.2">
      <c r="B16" t="s">
        <v>1124</v>
      </c>
      <c r="C16" s="42"/>
      <c r="D16" s="42"/>
      <c r="E16" s="42"/>
      <c r="F16" s="42"/>
      <c r="G16" s="42"/>
    </row>
    <row r="17" spans="1:7" ht="14.25" customHeight="1" x14ac:dyDescent="0.2">
      <c r="B17" s="224"/>
      <c r="C17" s="224"/>
      <c r="D17" s="42"/>
      <c r="E17" s="42"/>
      <c r="F17" s="42"/>
      <c r="G17" s="42"/>
    </row>
    <row r="18" spans="1:7" ht="14.25" customHeight="1" x14ac:dyDescent="0.2">
      <c r="B18" s="224"/>
      <c r="C18" s="224"/>
      <c r="D18" s="42"/>
      <c r="E18" s="42"/>
      <c r="F18" s="42"/>
      <c r="G18" s="42"/>
    </row>
    <row r="19" spans="1:7" ht="14.25" customHeight="1" x14ac:dyDescent="0.2">
      <c r="B19" s="224"/>
      <c r="C19" s="224"/>
      <c r="D19" s="42"/>
      <c r="E19" s="42"/>
      <c r="F19" s="42"/>
      <c r="G19" s="42"/>
    </row>
    <row r="20" spans="1:7" x14ac:dyDescent="0.2">
      <c r="D20" s="42"/>
      <c r="E20" s="42"/>
      <c r="F20" s="42"/>
      <c r="G20" s="42"/>
    </row>
    <row r="21" spans="1:7" ht="15.75" thickBot="1" x14ac:dyDescent="0.3">
      <c r="A21" s="14" t="s">
        <v>112</v>
      </c>
    </row>
    <row r="22" spans="1:7" x14ac:dyDescent="0.2">
      <c r="A22" t="s">
        <v>135</v>
      </c>
      <c r="B22" s="9" t="str" cm="1">
        <f t="array" ref="B22">_xll.DCRefersToSheetName()</f>
        <v>Other income and expenses</v>
      </c>
    </row>
    <row r="23" spans="1:7" x14ac:dyDescent="0.2">
      <c r="A23" t="s">
        <v>1042</v>
      </c>
      <c r="B23" t="s">
        <v>834</v>
      </c>
    </row>
    <row r="24" spans="1:7" x14ac:dyDescent="0.2">
      <c r="A24" t="s">
        <v>1125</v>
      </c>
      <c r="B24" t="str">
        <f>+$B$23&amp;Lists!$R$5</f>
        <v>Other income and expenses to be allocated</v>
      </c>
    </row>
    <row r="25" spans="1:7" x14ac:dyDescent="0.2">
      <c r="A25" t="s">
        <v>843</v>
      </c>
      <c r="B25">
        <f>SUM(C15)</f>
        <v>0</v>
      </c>
    </row>
    <row r="26" spans="1:7" x14ac:dyDescent="0.2">
      <c r="A26" t="s">
        <v>1126</v>
      </c>
      <c r="B26" t="str" cm="1">
        <f t="array" ref="B26">_VALIDATIONSMESSAGE2(B25,B15,)</f>
        <v/>
      </c>
    </row>
    <row r="27" spans="1:7" x14ac:dyDescent="0.2">
      <c r="A27" t="s">
        <v>1127</v>
      </c>
      <c r="B27" t="b">
        <f>'PwC Setup'!$H$41</f>
        <v>0</v>
      </c>
    </row>
    <row r="28" spans="1:7" x14ac:dyDescent="0.2">
      <c r="A28" t="s">
        <v>1128</v>
      </c>
      <c r="B28" s="9" t="b">
        <f>OR($I$5:$I$11)</f>
        <v>0</v>
      </c>
    </row>
    <row r="29" spans="1:7" x14ac:dyDescent="0.2">
      <c r="A29" t="s">
        <v>136</v>
      </c>
      <c r="B29" s="9" t="b">
        <f>Admin!G54</f>
        <v>1</v>
      </c>
    </row>
    <row r="30" spans="1:7" x14ac:dyDescent="0.2">
      <c r="A30" t="s">
        <v>137</v>
      </c>
      <c r="B30" s="9" t="b">
        <f>Admin!H54</f>
        <v>1</v>
      </c>
    </row>
    <row r="31" spans="1:7" x14ac:dyDescent="0.2">
      <c r="A31" t="s">
        <v>138</v>
      </c>
      <c r="B31" s="9" t="b">
        <f>Admin!I54</f>
        <v>1</v>
      </c>
    </row>
    <row r="32" spans="1:7" ht="15.75" thickBot="1" x14ac:dyDescent="0.3">
      <c r="A32" s="20" t="s">
        <v>1044</v>
      </c>
    </row>
    <row r="33" spans="1:5" x14ac:dyDescent="0.2">
      <c r="A33" t="s">
        <v>1105</v>
      </c>
      <c r="B33" s="28"/>
    </row>
    <row r="34" spans="1:5" x14ac:dyDescent="0.2">
      <c r="A34" t="s">
        <v>1070</v>
      </c>
    </row>
    <row r="35" spans="1:5" x14ac:dyDescent="0.2">
      <c r="A35" t="s">
        <v>1106</v>
      </c>
      <c r="B35">
        <f>COLUMN($I$1)</f>
        <v>9</v>
      </c>
      <c r="D35" s="68" t="str" cm="1">
        <f t="array" ref="D35">IF(DataFlow_Hide_Cols_Enabled,_xll.DCHideCol($B22,COLUMN(D$3),FALSE,Business_show_count),Message_DataFlow_Disabled)</f>
        <v>#ERROR: Invalid row count</v>
      </c>
      <c r="E35" s="68" t="str" cm="1">
        <f t="array" ref="E35">IF(DataFlow_Hide_Cols_Enabled,_xll.DCHideCol($B22,COLUMN(D$3)+Business_show_count,TRUE,Business_hide_count),Message_DataFlow_Disabled)</f>
        <v>#OK</v>
      </c>
    </row>
    <row r="36" spans="1:5" x14ac:dyDescent="0.2">
      <c r="A36" t="s">
        <v>1107</v>
      </c>
      <c r="B36">
        <v>1</v>
      </c>
    </row>
    <row r="37" spans="1:5" x14ac:dyDescent="0.2">
      <c r="A37" t="s">
        <v>142</v>
      </c>
      <c r="B37" t="str" cm="1">
        <f t="array" ref="B37">IF(DataFlow_Hide_Cols_Enabled,_xll.DCHideCol($B22,$B35,NOT($B28),$B36),Message_DataFlow_Disabled)</f>
        <v>#OK</v>
      </c>
    </row>
    <row r="38" spans="1:5" x14ac:dyDescent="0.2">
      <c r="A38" t="s">
        <v>1129</v>
      </c>
      <c r="B38" t="b">
        <f>NOT(B27)</f>
        <v>1</v>
      </c>
    </row>
    <row r="39" spans="1:5" x14ac:dyDescent="0.2">
      <c r="A39" t="s">
        <v>143</v>
      </c>
    </row>
  </sheetData>
  <sheetProtection sort="0" autoFilter="0" pivotTables="0"/>
  <mergeCells count="1">
    <mergeCell ref="B17:C19"/>
  </mergeCells>
  <conditionalFormatting sqref="C15">
    <cfRule type="iconSet" priority="1">
      <iconSet iconSet="3Symbols" showValue="0" reverse="1">
        <cfvo type="percent" val="0"/>
        <cfvo type="num" val="0" gte="0"/>
        <cfvo type="num" val="1"/>
      </iconSet>
    </cfRule>
  </conditionalFormatting>
  <hyperlinks>
    <hyperlink ref="A3" location="Index!A1" display="Index" xr:uid="{00000000-0004-0000-1100-000000000000}"/>
    <hyperlink ref="B8" location="'Tangible asset note'!A1" display="Revaluations of properties" xr:uid="{00000000-0004-0000-1100-000001000000}"/>
    <hyperlink ref="A2" location="'Completion guidance'!A68" display="Guidance" xr:uid="{00000000-0004-0000-1100-000002000000}"/>
  </hyperlinks>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3386D2-F1FA-429F-832F-9BD6C2BE530F}">
  <sheetPr>
    <tabColor theme="7" tint="0.79992065187536243"/>
  </sheetPr>
  <dimension ref="A1:U124"/>
  <sheetViews>
    <sheetView workbookViewId="0">
      <selection activeCell="B2" sqref="B2"/>
    </sheetView>
  </sheetViews>
  <sheetFormatPr defaultColWidth="8.625" defaultRowHeight="14.25" x14ac:dyDescent="0.2"/>
  <cols>
    <col min="1" max="1" width="10.875" style="68" customWidth="1"/>
    <col min="2" max="2" width="60.625" style="81" customWidth="1"/>
    <col min="3" max="3" width="15.625" style="68" customWidth="1"/>
    <col min="4" max="4" width="18.625" style="68" hidden="1" customWidth="1"/>
    <col min="5" max="5" width="15.625" style="68" hidden="1" customWidth="1"/>
    <col min="6" max="6" width="14.875" style="68" hidden="1" customWidth="1"/>
    <col min="7" max="7" width="15.625" style="68" hidden="1" customWidth="1"/>
    <col min="8" max="8" width="50.625" style="68" customWidth="1"/>
    <col min="9" max="9" width="10.625" style="68" customWidth="1"/>
    <col min="10" max="10" width="4.625" customWidth="1"/>
    <col min="11" max="11" width="4.625" style="130" customWidth="1"/>
    <col min="12" max="12" width="33.5" style="68" customWidth="1"/>
    <col min="13" max="14" width="7.625" style="68" customWidth="1"/>
    <col min="15" max="15" width="21.375" style="68" customWidth="1"/>
    <col min="16" max="16" width="10.125" style="68" customWidth="1"/>
    <col min="17" max="17" width="20.625" style="68" customWidth="1"/>
    <col min="18" max="18" width="8.625" style="68" customWidth="1"/>
    <col min="19" max="19" width="9.625" style="68" customWidth="1"/>
    <col min="20" max="22" width="8.625" style="68" customWidth="1"/>
    <col min="23" max="16384" width="8.625" style="68"/>
  </cols>
  <sheetData>
    <row r="1" spans="1:21" ht="23.25" x14ac:dyDescent="0.35">
      <c r="A1" s="69" t="str">
        <f>+Lists!$L$4</f>
        <v>Badger Ltd - Period end: 31/12/2024</v>
      </c>
    </row>
    <row r="2" spans="1:21" x14ac:dyDescent="0.2">
      <c r="A2" s="67" t="s">
        <v>12</v>
      </c>
      <c r="B2" s="19" t="s">
        <v>1228</v>
      </c>
    </row>
    <row r="3" spans="1:21" ht="30.6" customHeight="1" thickBot="1" x14ac:dyDescent="0.3">
      <c r="A3" s="67" t="s">
        <v>8</v>
      </c>
      <c r="B3" s="72" t="str">
        <f>'TB and map'!B$4</f>
        <v xml:space="preserve">Narrative </v>
      </c>
      <c r="C3" s="72" t="str">
        <f>'TB and map'!C$4</f>
        <v>Amount</v>
      </c>
      <c r="D3" s="72" t="str" cm="1">
        <f t="array" ref="D3">_xlfn.ANCHORARRAY('PwC Setup'!$B$73)</f>
        <v/>
      </c>
      <c r="E3" s="72"/>
      <c r="F3" s="72"/>
      <c r="G3" s="72"/>
      <c r="L3" s="72" t="s">
        <v>1050</v>
      </c>
      <c r="O3" s="68" t="s">
        <v>1229</v>
      </c>
      <c r="Q3" s="68" t="s">
        <v>1230</v>
      </c>
      <c r="R3" s="68" t="s">
        <v>41</v>
      </c>
      <c r="S3" s="68" t="s">
        <v>1231</v>
      </c>
      <c r="T3" s="68" t="s">
        <v>1232</v>
      </c>
      <c r="U3" s="68" t="s">
        <v>1233</v>
      </c>
    </row>
    <row r="4" spans="1:21" customFormat="1" ht="15" customHeight="1" thickBot="1" x14ac:dyDescent="0.25">
      <c r="B4" s="11"/>
      <c r="C4" s="74" t="str">
        <f>+Currency_Symbol</f>
        <v>£</v>
      </c>
      <c r="D4" s="74" t="str">
        <f>+Currency_Symbol</f>
        <v>£</v>
      </c>
      <c r="E4" s="74" t="str">
        <f>+Currency_Symbol</f>
        <v>£</v>
      </c>
      <c r="F4" s="74" t="str">
        <f>+Currency_Symbol</f>
        <v>£</v>
      </c>
      <c r="G4" s="74" t="str">
        <f>+Currency_Symbol</f>
        <v>£</v>
      </c>
      <c r="K4" s="49"/>
    </row>
    <row r="5" spans="1:21" customFormat="1" ht="15" customHeight="1" thickBot="1" x14ac:dyDescent="0.25">
      <c r="A5" s="68"/>
      <c r="B5" s="16" t="s">
        <v>1234</v>
      </c>
      <c r="C5" s="75">
        <f>+C45-C99</f>
        <v>0</v>
      </c>
      <c r="D5" s="75">
        <f>+D45-D99</f>
        <v>0</v>
      </c>
      <c r="E5" s="75">
        <f>+E45-E99</f>
        <v>0</v>
      </c>
      <c r="F5" s="75">
        <f>+F45-F99</f>
        <v>0</v>
      </c>
      <c r="G5" s="75">
        <f>+G45-G99</f>
        <v>0</v>
      </c>
      <c r="K5" s="49"/>
    </row>
    <row r="6" spans="1:21" customFormat="1" ht="15" customHeight="1" x14ac:dyDescent="0.2">
      <c r="B6" s="114" t="str">
        <f>IF(OR(C6:G6),B5&amp;Message_Should_Be_Zero,"")</f>
        <v/>
      </c>
      <c r="C6" s="76">
        <f>IF(C5=0,0,1)</f>
        <v>0</v>
      </c>
      <c r="D6" s="76" t="str">
        <f>IF(LEN(D$3),IF(D$5=0,0,1),"")</f>
        <v/>
      </c>
      <c r="E6" s="76" t="str">
        <f>IF(LEN(E$3),IF(E$5=0,0,1),"")</f>
        <v/>
      </c>
      <c r="F6" s="76" t="str">
        <f>IF(LEN(F$3),IF(F$5=0,0,1),"")</f>
        <v/>
      </c>
      <c r="G6" s="76" t="str">
        <f>IF(LEN(G$3),IF(G$5=0,0,1),"")</f>
        <v/>
      </c>
      <c r="K6" s="49"/>
    </row>
    <row r="7" spans="1:21" customFormat="1" ht="33" x14ac:dyDescent="0.2">
      <c r="B7" s="113" t="str">
        <f>Lists!$BB$4</f>
        <v>The remaining amount to be allocated, above, adjusts as you allocate amounts to the disclosures. Once complete the remaining amount should be zero.</v>
      </c>
      <c r="K7" s="49"/>
    </row>
    <row r="8" spans="1:21" customFormat="1" ht="15" customHeight="1" x14ac:dyDescent="0.2">
      <c r="B8" s="11"/>
      <c r="K8" s="49"/>
    </row>
    <row r="9" spans="1:21" ht="15.75" x14ac:dyDescent="0.25">
      <c r="A9" s="77" t="str">
        <f>$B$111&amp;Lists!$R$7</f>
        <v>Legal and professional fees to be allocated accounts</v>
      </c>
      <c r="B9" s="187"/>
    </row>
    <row r="10" spans="1:21" customFormat="1" x14ac:dyDescent="0.2">
      <c r="B10" s="11"/>
      <c r="K10" s="49"/>
    </row>
    <row r="11" spans="1:21" ht="72.599999999999994" customHeight="1" thickBot="1" x14ac:dyDescent="0.3">
      <c r="A11" s="72" t="str">
        <f>'TB and map'!A$4</f>
        <v>Code</v>
      </c>
      <c r="B11" s="113" t="str">
        <f>Lists!$BB$5</f>
        <v>The following accounts have been mapped as 'to be allocated', because we could not determine the correct disclosure from the account code and description. If you can determine the correct disclosure for any of these accounts, then please amend the account mapping. Otherwise carry out the manual allocation beneath this table.</v>
      </c>
      <c r="C11" s="90" t="str">
        <f>Message_Navigation_Goto&amp;'Map adjustments'!SheetName</f>
        <v>Go to Map adjustments</v>
      </c>
    </row>
    <row r="13" spans="1:21" x14ac:dyDescent="0.2">
      <c r="B13" s="81" t="s">
        <v>864</v>
      </c>
      <c r="C13" s="68" t="s">
        <v>866</v>
      </c>
      <c r="D13" s="68" t="s">
        <v>1059</v>
      </c>
      <c r="E13" s="68" t="s">
        <v>1060</v>
      </c>
      <c r="F13" s="68" t="s">
        <v>1061</v>
      </c>
      <c r="G13" s="68" t="s">
        <v>1062</v>
      </c>
    </row>
    <row r="14" spans="1:21" ht="14.1" customHeight="1" x14ac:dyDescent="0.2">
      <c r="A14" s="68" t="str" cm="1">
        <f t="array" ref="A14:G14">IFERROR(_xlfn._xlws.FILTER(_xlfn.ANCHORARRAY(Mapped_TB_Non_Zero_Data),_xlfn.ANCHORARRAY(Mapped_TB_Non_Zero_Filter_On)=Label_For_Allocations,_xlfn.ANCHORARRAY(Mapped_TB_No_Unallocated_Codes)),_xlfn.ANCHORARRAY(Mapped_TB_No_Unallocated_Codes))</f>
        <v/>
      </c>
      <c r="B14" s="81" t="str">
        <v>No unallocated codes</v>
      </c>
      <c r="C14" s="16">
        <v>0</v>
      </c>
      <c r="D14" s="16">
        <v>0</v>
      </c>
      <c r="E14" s="16">
        <v>0</v>
      </c>
      <c r="F14" s="16">
        <v>0</v>
      </c>
      <c r="G14" s="16">
        <v>0</v>
      </c>
      <c r="O14" s="68" t="s">
        <v>1235</v>
      </c>
      <c r="P14" s="68">
        <f>ROW($P$14)</f>
        <v>14</v>
      </c>
    </row>
    <row r="15" spans="1:21" ht="14.1" hidden="1" customHeight="1" x14ac:dyDescent="0.2">
      <c r="C15" s="16"/>
      <c r="D15" s="16"/>
      <c r="E15" s="16"/>
      <c r="F15" s="16"/>
      <c r="G15" s="16"/>
      <c r="O15" s="68" t="s">
        <v>1236</v>
      </c>
      <c r="P15" s="68">
        <f>ROWS(_xlfn.ANCHORARRAY(A14))</f>
        <v>1</v>
      </c>
    </row>
    <row r="16" spans="1:21" ht="14.1" hidden="1" customHeight="1" x14ac:dyDescent="0.2">
      <c r="C16" s="16"/>
      <c r="D16" s="16"/>
      <c r="E16" s="16"/>
      <c r="F16" s="16"/>
      <c r="G16" s="16"/>
      <c r="O16" s="68" t="s">
        <v>1237</v>
      </c>
      <c r="P16" s="68" t="str" cm="1">
        <f t="array" ref="P16">IF(DataFlow_Hide_Rows_Enabled,_xll.DCHideRow($B$109,P14,FALSE,P15),Message_DataFlow_Disabled)</f>
        <v>#OK</v>
      </c>
    </row>
    <row r="17" spans="3:16" ht="14.1" hidden="1" customHeight="1" x14ac:dyDescent="0.2">
      <c r="C17" s="16"/>
      <c r="D17" s="16"/>
      <c r="E17" s="16"/>
      <c r="F17" s="16"/>
      <c r="G17" s="16"/>
      <c r="O17" s="68" t="s">
        <v>1238</v>
      </c>
      <c r="P17" s="68">
        <f>ROW($P$43)</f>
        <v>43</v>
      </c>
    </row>
    <row r="18" spans="3:16" ht="14.1" hidden="1" customHeight="1" x14ac:dyDescent="0.2">
      <c r="C18" s="16"/>
      <c r="D18" s="16"/>
      <c r="E18" s="16"/>
      <c r="F18" s="16"/>
      <c r="G18" s="16"/>
      <c r="O18" s="68" t="s">
        <v>1239</v>
      </c>
      <c r="P18" s="68">
        <f>P14+P15</f>
        <v>15</v>
      </c>
    </row>
    <row r="19" spans="3:16" ht="14.1" hidden="1" customHeight="1" x14ac:dyDescent="0.2">
      <c r="C19" s="16"/>
      <c r="D19" s="16"/>
      <c r="E19" s="16"/>
      <c r="F19" s="16"/>
      <c r="G19" s="16"/>
      <c r="O19" s="68" t="s">
        <v>1240</v>
      </c>
      <c r="P19" s="68">
        <f>P17-P18+1</f>
        <v>29</v>
      </c>
    </row>
    <row r="20" spans="3:16" ht="14.1" hidden="1" customHeight="1" x14ac:dyDescent="0.2">
      <c r="C20" s="16"/>
      <c r="D20" s="16"/>
      <c r="E20" s="16"/>
      <c r="F20" s="16"/>
      <c r="G20" s="16"/>
      <c r="O20" s="68" t="s">
        <v>1241</v>
      </c>
      <c r="P20" s="68" t="str" cm="1">
        <f t="array" ref="P20">IF(DataFlow_Hide_Rows_Enabled,_xll.DCHideRow($B$109,P18,NOT('PwC Setup'!$B$57),P19),Message_DataFlow_Disabled)</f>
        <v>#OK</v>
      </c>
    </row>
    <row r="21" spans="3:16" ht="14.1" hidden="1" customHeight="1" x14ac:dyDescent="0.2">
      <c r="C21" s="16"/>
      <c r="D21" s="16"/>
      <c r="E21" s="16"/>
      <c r="F21" s="16"/>
      <c r="G21" s="16"/>
    </row>
    <row r="22" spans="3:16" ht="14.1" hidden="1" customHeight="1" x14ac:dyDescent="0.2">
      <c r="C22" s="16"/>
      <c r="D22" s="16"/>
      <c r="E22" s="16"/>
      <c r="F22" s="16"/>
      <c r="G22" s="16"/>
    </row>
    <row r="23" spans="3:16" ht="14.1" hidden="1" customHeight="1" x14ac:dyDescent="0.2">
      <c r="C23" s="16"/>
      <c r="D23" s="16"/>
      <c r="E23" s="16"/>
      <c r="F23" s="16"/>
      <c r="G23" s="16"/>
    </row>
    <row r="24" spans="3:16" ht="14.1" hidden="1" customHeight="1" x14ac:dyDescent="0.2">
      <c r="C24" s="16"/>
      <c r="D24" s="16"/>
      <c r="E24" s="16"/>
      <c r="F24" s="16"/>
      <c r="G24" s="16"/>
    </row>
    <row r="25" spans="3:16" ht="14.1" hidden="1" customHeight="1" x14ac:dyDescent="0.2">
      <c r="C25" s="16"/>
      <c r="D25" s="16"/>
      <c r="E25" s="16"/>
      <c r="F25" s="16"/>
      <c r="G25" s="16"/>
    </row>
    <row r="26" spans="3:16" ht="14.1" hidden="1" customHeight="1" x14ac:dyDescent="0.2">
      <c r="C26" s="16"/>
      <c r="D26" s="16"/>
      <c r="E26" s="16"/>
      <c r="F26" s="16"/>
      <c r="G26" s="16"/>
    </row>
    <row r="27" spans="3:16" ht="14.1" hidden="1" customHeight="1" x14ac:dyDescent="0.2">
      <c r="C27" s="16"/>
      <c r="D27" s="16"/>
      <c r="E27" s="16"/>
      <c r="F27" s="16"/>
      <c r="G27" s="16"/>
    </row>
    <row r="28" spans="3:16" hidden="1" x14ac:dyDescent="0.2">
      <c r="C28" s="16"/>
      <c r="D28" s="16"/>
      <c r="E28" s="16"/>
      <c r="F28" s="16"/>
      <c r="G28" s="16"/>
    </row>
    <row r="29" spans="3:16" hidden="1" x14ac:dyDescent="0.2">
      <c r="C29" s="16"/>
      <c r="D29" s="16"/>
      <c r="E29" s="16"/>
      <c r="F29" s="16"/>
      <c r="G29" s="16"/>
    </row>
    <row r="30" spans="3:16" hidden="1" x14ac:dyDescent="0.2">
      <c r="C30" s="16"/>
      <c r="D30" s="16"/>
      <c r="E30" s="16"/>
      <c r="F30" s="16"/>
      <c r="G30" s="16"/>
    </row>
    <row r="31" spans="3:16" hidden="1" x14ac:dyDescent="0.2">
      <c r="C31" s="16"/>
      <c r="D31" s="16"/>
      <c r="E31" s="16"/>
      <c r="F31" s="16"/>
      <c r="G31" s="16"/>
    </row>
    <row r="32" spans="3:16" hidden="1" x14ac:dyDescent="0.2">
      <c r="C32" s="16"/>
      <c r="D32" s="16"/>
      <c r="E32" s="16"/>
      <c r="F32" s="16"/>
      <c r="G32" s="16"/>
    </row>
    <row r="33" spans="1:16" hidden="1" x14ac:dyDescent="0.2">
      <c r="C33" s="16"/>
      <c r="D33" s="16"/>
      <c r="E33" s="16"/>
      <c r="F33" s="16"/>
      <c r="G33" s="16"/>
    </row>
    <row r="34" spans="1:16" hidden="1" x14ac:dyDescent="0.2">
      <c r="C34" s="16"/>
      <c r="D34" s="16"/>
      <c r="E34" s="16"/>
      <c r="F34" s="16"/>
      <c r="G34" s="16"/>
    </row>
    <row r="35" spans="1:16" hidden="1" x14ac:dyDescent="0.2">
      <c r="C35" s="16"/>
      <c r="D35" s="16"/>
      <c r="E35" s="16"/>
      <c r="F35" s="16"/>
      <c r="G35" s="16"/>
    </row>
    <row r="36" spans="1:16" hidden="1" x14ac:dyDescent="0.2">
      <c r="C36" s="16"/>
      <c r="D36" s="16"/>
      <c r="E36" s="16"/>
      <c r="F36" s="16"/>
      <c r="G36" s="16"/>
    </row>
    <row r="37" spans="1:16" hidden="1" x14ac:dyDescent="0.2">
      <c r="C37" s="16"/>
      <c r="D37" s="16"/>
      <c r="E37" s="16"/>
      <c r="F37" s="16"/>
      <c r="G37" s="16"/>
    </row>
    <row r="38" spans="1:16" hidden="1" x14ac:dyDescent="0.2">
      <c r="C38" s="16"/>
      <c r="D38" s="16"/>
      <c r="E38" s="16"/>
      <c r="F38" s="16"/>
      <c r="G38" s="16"/>
    </row>
    <row r="39" spans="1:16" hidden="1" x14ac:dyDescent="0.2">
      <c r="C39" s="16"/>
      <c r="D39" s="16"/>
      <c r="E39" s="16"/>
      <c r="F39" s="16"/>
      <c r="G39" s="16"/>
    </row>
    <row r="40" spans="1:16" hidden="1" x14ac:dyDescent="0.2">
      <c r="C40" s="16"/>
      <c r="D40" s="16"/>
      <c r="E40" s="16"/>
      <c r="F40" s="16"/>
      <c r="G40" s="16"/>
    </row>
    <row r="41" spans="1:16" hidden="1" x14ac:dyDescent="0.2">
      <c r="C41" s="16"/>
      <c r="D41" s="16"/>
      <c r="E41" s="16"/>
      <c r="F41" s="16"/>
      <c r="G41" s="16"/>
    </row>
    <row r="42" spans="1:16" hidden="1" x14ac:dyDescent="0.2">
      <c r="C42" s="16"/>
      <c r="D42" s="16"/>
      <c r="E42" s="16"/>
      <c r="F42" s="16"/>
      <c r="G42" s="16"/>
    </row>
    <row r="43" spans="1:16" hidden="1" x14ac:dyDescent="0.2">
      <c r="C43" s="16"/>
      <c r="D43" s="16"/>
      <c r="E43" s="16"/>
      <c r="F43" s="16"/>
      <c r="G43" s="16"/>
    </row>
    <row r="44" spans="1:16" ht="15" thickBot="1" x14ac:dyDescent="0.25"/>
    <row r="45" spans="1:16" ht="15" thickBot="1" x14ac:dyDescent="0.25">
      <c r="B45" s="81" t="s">
        <v>1242</v>
      </c>
      <c r="C45" s="75">
        <f>SUM(C12:C44,0)</f>
        <v>0</v>
      </c>
      <c r="D45" s="75">
        <f>SUM(D12:D44,0)</f>
        <v>0</v>
      </c>
      <c r="E45" s="75">
        <f>SUM(E12:E44,0)</f>
        <v>0</v>
      </c>
      <c r="F45" s="75">
        <f>SUM(F12:F44,0)</f>
        <v>0</v>
      </c>
      <c r="G45" s="75">
        <f>SUM(G12:G44,0)</f>
        <v>0</v>
      </c>
    </row>
    <row r="46" spans="1:16" x14ac:dyDescent="0.2">
      <c r="C46" s="78"/>
      <c r="D46" s="78"/>
      <c r="E46" s="78"/>
      <c r="F46" s="78"/>
      <c r="G46" s="78"/>
    </row>
    <row r="47" spans="1:16" customFormat="1" x14ac:dyDescent="0.2">
      <c r="B47" s="11"/>
      <c r="K47" s="49"/>
    </row>
    <row r="48" spans="1:16" customFormat="1" ht="15.75" x14ac:dyDescent="0.25">
      <c r="A48" s="77" t="str">
        <f>$B$110&amp;Lists!$R$6</f>
        <v>Legal and professional fees disclosure table</v>
      </c>
      <c r="B48" s="111"/>
      <c r="K48" s="49"/>
      <c r="O48" s="68"/>
      <c r="P48" s="68"/>
    </row>
    <row r="49" spans="1:17" customFormat="1" ht="15.75" x14ac:dyDescent="0.25">
      <c r="A49" s="77"/>
      <c r="B49" s="111"/>
      <c r="K49" s="49"/>
      <c r="O49" s="68"/>
      <c r="P49" s="112"/>
    </row>
    <row r="50" spans="1:17" customFormat="1" ht="101.45" customHeight="1" x14ac:dyDescent="0.25">
      <c r="A50" s="77"/>
      <c r="B50" s="295" t="str">
        <f>Lists!$BB$8</f>
        <v>When analysing and categorising these transactions, please use existing categories whenever possible to maintain consistency and minimise complexity.  
Where an item does not fit into an existing category, please provide detailed descriptions in the rows below to allow correct categorisation and tax treatment.  Note that excessive use of these blank rows can lead to out of scope additional analysis work for PwC, which could lead to additional charges.</v>
      </c>
      <c r="C50" s="295"/>
      <c r="K50" s="49"/>
      <c r="O50" s="68"/>
      <c r="P50" s="68"/>
    </row>
    <row r="51" spans="1:17" customFormat="1" ht="18" customHeight="1" x14ac:dyDescent="0.3">
      <c r="A51" s="77"/>
      <c r="B51" s="297" t="s">
        <v>1243</v>
      </c>
      <c r="C51" s="297"/>
      <c r="K51" s="49"/>
      <c r="O51" s="68"/>
      <c r="P51" s="68"/>
    </row>
    <row r="52" spans="1:17" customFormat="1" x14ac:dyDescent="0.2">
      <c r="B52" s="111"/>
      <c r="H52" s="68"/>
      <c r="I52" s="68"/>
      <c r="K52" s="131" t="str" cm="1">
        <f t="array" ref="K52:L89">IF(Multiple_Business*(C52:C89&lt;&gt;0)*(C52:C89&lt;&gt;_SUMBYROW(D52:G89)),_xlfn.HSTACK(1,Message_Total_Equal_Breakdown),"")</f>
        <v/>
      </c>
      <c r="L52" t="str">
        <v/>
      </c>
      <c r="O52" s="68"/>
      <c r="P52" s="68"/>
      <c r="Q52" s="60" cm="1">
        <f t="array" ref="Q52:Q89">B52:$B$89</f>
        <v>0</v>
      </c>
    </row>
    <row r="53" spans="1:17" customFormat="1" ht="28.5" x14ac:dyDescent="0.2">
      <c r="B53" s="111" t="str" cm="1">
        <f t="array" ref="B53:B89">_xlfn.ANCHORARRAY(Disclosure_List_Legal_and_professional_fees)</f>
        <v>Legal and professional - acquisition or disposal of intangible fixed assets - post 2002</v>
      </c>
      <c r="C53" s="214"/>
      <c r="D53" s="214"/>
      <c r="E53" s="214"/>
      <c r="F53" s="214"/>
      <c r="G53" s="214"/>
      <c r="H53" s="68"/>
      <c r="I53" s="68"/>
      <c r="K53" s="130" t="str">
        <v/>
      </c>
      <c r="L53" s="8" t="str">
        <v/>
      </c>
      <c r="O53" s="68"/>
      <c r="P53" s="68"/>
      <c r="Q53" s="60" t="str">
        <v>Legal and professional - acquisition or disposal of intangible fixed assets - post 2002</v>
      </c>
    </row>
    <row r="54" spans="1:17" customFormat="1" ht="28.5" x14ac:dyDescent="0.2">
      <c r="B54" s="111" t="str">
        <v>Legal and professional - acquisition or disposal of intangible fixed assets - pre 2002</v>
      </c>
      <c r="C54" s="214"/>
      <c r="D54" s="214"/>
      <c r="E54" s="214"/>
      <c r="F54" s="214"/>
      <c r="G54" s="214"/>
      <c r="H54" s="68"/>
      <c r="I54" s="68"/>
      <c r="K54" s="130" t="str">
        <v/>
      </c>
      <c r="L54" s="8" t="str">
        <v/>
      </c>
      <c r="O54" s="68"/>
      <c r="P54" s="68"/>
      <c r="Q54" t="str">
        <v>Legal and professional - acquisition or disposal of intangible fixed assets - pre 2002</v>
      </c>
    </row>
    <row r="55" spans="1:17" customFormat="1" x14ac:dyDescent="0.2">
      <c r="B55" s="111" t="str">
        <v>Legal and professional - acquisition or disposal of tangible fixed assets</v>
      </c>
      <c r="C55" s="214"/>
      <c r="D55" s="214"/>
      <c r="E55" s="214"/>
      <c r="F55" s="214"/>
      <c r="G55" s="214"/>
      <c r="H55" s="68"/>
      <c r="I55" s="68"/>
      <c r="K55" s="130" t="str">
        <v/>
      </c>
      <c r="L55" s="8" t="str">
        <v/>
      </c>
      <c r="O55" s="68"/>
      <c r="P55" s="68"/>
      <c r="Q55" t="str">
        <v>Legal and professional - acquisition or disposal of tangible fixed assets</v>
      </c>
    </row>
    <row r="56" spans="1:17" customFormat="1" x14ac:dyDescent="0.2">
      <c r="B56" s="111" t="str">
        <v>Legal and professional - alteration of tangible fixed assets</v>
      </c>
      <c r="C56" s="214"/>
      <c r="D56" s="214"/>
      <c r="E56" s="214"/>
      <c r="F56" s="214"/>
      <c r="G56" s="214"/>
      <c r="H56" s="68"/>
      <c r="I56" s="68"/>
      <c r="K56" s="130" t="str">
        <v/>
      </c>
      <c r="L56" s="8" t="str">
        <v/>
      </c>
      <c r="O56" s="68"/>
      <c r="P56" s="68"/>
      <c r="Q56" t="str">
        <v>Legal and professional - alteration of tangible fixed assets</v>
      </c>
    </row>
    <row r="57" spans="1:17" customFormat="1" x14ac:dyDescent="0.2">
      <c r="B57" s="111" t="str">
        <v>Legal and professional - repairs or maintenance of tangible fixed assets</v>
      </c>
      <c r="C57" s="214"/>
      <c r="D57" s="214"/>
      <c r="E57" s="214"/>
      <c r="F57" s="214"/>
      <c r="G57" s="214"/>
      <c r="H57" s="68"/>
      <c r="I57" s="68"/>
      <c r="K57" s="130" t="str">
        <v/>
      </c>
      <c r="L57" s="8" t="str">
        <v/>
      </c>
      <c r="O57" s="68"/>
      <c r="P57" s="68"/>
      <c r="Q57" t="str">
        <v>Legal and professional - repairs or maintenance of tangible fixed assets</v>
      </c>
    </row>
    <row r="58" spans="1:17" customFormat="1" x14ac:dyDescent="0.2">
      <c r="B58" s="111" t="str">
        <v>Legal and professional - employee related</v>
      </c>
      <c r="C58" s="214"/>
      <c r="D58" s="214"/>
      <c r="E58" s="214"/>
      <c r="F58" s="214"/>
      <c r="G58" s="214"/>
      <c r="H58" s="68"/>
      <c r="I58" s="68"/>
      <c r="K58" s="130" t="str">
        <v/>
      </c>
      <c r="L58" s="8" t="str">
        <v/>
      </c>
      <c r="O58" s="68"/>
      <c r="P58" s="68"/>
      <c r="Q58" t="str">
        <v>Legal and professional - employee related</v>
      </c>
    </row>
    <row r="59" spans="1:17" customFormat="1" x14ac:dyDescent="0.2">
      <c r="B59" s="111" t="str">
        <v>Legal and professional - expenses incurred on loan relationships</v>
      </c>
      <c r="C59" s="214"/>
      <c r="D59" s="214"/>
      <c r="E59" s="214"/>
      <c r="F59" s="214"/>
      <c r="G59" s="214"/>
      <c r="H59" s="68"/>
      <c r="I59" s="68"/>
      <c r="K59" s="130" t="str">
        <v/>
      </c>
      <c r="L59" s="8" t="str">
        <v/>
      </c>
      <c r="Q59" t="str">
        <v>Legal and professional - expenses incurred on loan relationships</v>
      </c>
    </row>
    <row r="60" spans="1:17" customFormat="1" x14ac:dyDescent="0.2">
      <c r="B60" s="111" t="str">
        <v>Legal and professional - expenses incurred on derivative contracts</v>
      </c>
      <c r="C60" s="214"/>
      <c r="D60" s="214"/>
      <c r="E60" s="214"/>
      <c r="F60" s="214"/>
      <c r="G60" s="214"/>
      <c r="H60" s="68"/>
      <c r="I60" s="68"/>
      <c r="K60" s="130" t="str">
        <v/>
      </c>
      <c r="L60" s="8" t="str">
        <v/>
      </c>
      <c r="Q60" t="str">
        <v>Legal and professional - expenses incurred on derivative contracts</v>
      </c>
    </row>
    <row r="61" spans="1:17" customFormat="1" x14ac:dyDescent="0.2">
      <c r="B61" s="111" t="str">
        <v>Legal and professional - general provisions</v>
      </c>
      <c r="C61" s="214"/>
      <c r="D61" s="214"/>
      <c r="E61" s="214"/>
      <c r="F61" s="214"/>
      <c r="G61" s="214"/>
      <c r="H61" s="68"/>
      <c r="I61" s="68"/>
      <c r="K61" s="130" t="str">
        <v/>
      </c>
      <c r="L61" s="8" t="str">
        <v/>
      </c>
      <c r="Q61" t="str">
        <v>Legal and professional - general provisions</v>
      </c>
    </row>
    <row r="62" spans="1:17" customFormat="1" x14ac:dyDescent="0.2">
      <c r="B62" s="111" t="str">
        <v>Legal and professional - investments - capital</v>
      </c>
      <c r="C62" s="214"/>
      <c r="D62" s="214"/>
      <c r="E62" s="214"/>
      <c r="F62" s="214"/>
      <c r="G62" s="214"/>
      <c r="H62" s="68"/>
      <c r="I62" s="68"/>
      <c r="K62" s="130" t="str">
        <v/>
      </c>
      <c r="L62" s="8" t="str">
        <v/>
      </c>
      <c r="Q62" t="str">
        <v>Legal and professional - investments - capital</v>
      </c>
    </row>
    <row r="63" spans="1:17" customFormat="1" x14ac:dyDescent="0.2">
      <c r="B63" s="111" t="str">
        <v>Legal and professional - investments - revenue</v>
      </c>
      <c r="C63" s="214"/>
      <c r="D63" s="214"/>
      <c r="E63" s="214"/>
      <c r="F63" s="214"/>
      <c r="G63" s="214"/>
      <c r="H63" s="68"/>
      <c r="I63" s="68"/>
      <c r="K63" s="130" t="str">
        <v/>
      </c>
      <c r="L63" s="8" t="str">
        <v/>
      </c>
      <c r="Q63" t="str">
        <v>Legal and professional - investments - revenue</v>
      </c>
    </row>
    <row r="64" spans="1:17" customFormat="1" x14ac:dyDescent="0.2">
      <c r="B64" s="111" t="str">
        <v>Legal and professional - leases - allowable</v>
      </c>
      <c r="C64" s="214"/>
      <c r="D64" s="214"/>
      <c r="E64" s="214"/>
      <c r="F64" s="214"/>
      <c r="G64" s="214"/>
      <c r="H64" s="68"/>
      <c r="I64" s="68"/>
      <c r="K64" s="130" t="str">
        <v/>
      </c>
      <c r="L64" s="8" t="str">
        <v/>
      </c>
      <c r="Q64" t="str">
        <v>Legal and professional - leases - allowable</v>
      </c>
    </row>
    <row r="65" spans="2:17" customFormat="1" x14ac:dyDescent="0.2">
      <c r="B65" s="111" t="str">
        <v>Legal and professional - leases - disallowable</v>
      </c>
      <c r="C65" s="214"/>
      <c r="D65" s="214"/>
      <c r="E65" s="214"/>
      <c r="F65" s="214"/>
      <c r="G65" s="214"/>
      <c r="H65" s="68"/>
      <c r="I65" s="68"/>
      <c r="K65" s="130" t="str">
        <v/>
      </c>
      <c r="L65" s="8" t="str">
        <v/>
      </c>
      <c r="Q65" t="str">
        <v>Legal and professional - leases - disallowable</v>
      </c>
    </row>
    <row r="66" spans="2:17" customFormat="1" x14ac:dyDescent="0.2">
      <c r="B66" s="111" t="str">
        <v>Legal and professional - set up of share schemes or share plans</v>
      </c>
      <c r="C66" s="214"/>
      <c r="D66" s="214"/>
      <c r="E66" s="214"/>
      <c r="F66" s="214"/>
      <c r="G66" s="214"/>
      <c r="H66" s="68"/>
      <c r="I66" s="68"/>
      <c r="K66" s="130" t="str">
        <v/>
      </c>
      <c r="L66" s="8" t="str">
        <v/>
      </c>
      <c r="Q66" t="str">
        <v>Legal and professional - set up of share schemes or share plans</v>
      </c>
    </row>
    <row r="67" spans="2:17" customFormat="1" x14ac:dyDescent="0.2">
      <c r="B67" s="111" t="str">
        <v>Legal and professional - ongoing running costs of share schemes</v>
      </c>
      <c r="C67" s="214"/>
      <c r="D67" s="214"/>
      <c r="E67" s="214"/>
      <c r="F67" s="214"/>
      <c r="G67" s="214"/>
      <c r="H67" s="68"/>
      <c r="I67" s="68"/>
      <c r="K67" s="130" t="str">
        <v/>
      </c>
      <c r="L67" s="8" t="str">
        <v/>
      </c>
      <c r="Q67" t="str">
        <v>Legal and professional - ongoing running costs of share schemes</v>
      </c>
    </row>
    <row r="68" spans="2:17" customFormat="1" x14ac:dyDescent="0.2">
      <c r="B68" s="111" t="str">
        <v>Legal and professional - tax advisory - allowable</v>
      </c>
      <c r="C68" s="214"/>
      <c r="D68" s="214"/>
      <c r="E68" s="214"/>
      <c r="F68" s="214"/>
      <c r="G68" s="214"/>
      <c r="H68" s="68"/>
      <c r="I68" s="68"/>
      <c r="K68" s="130" t="str">
        <v/>
      </c>
      <c r="L68" s="8" t="str">
        <v/>
      </c>
      <c r="Q68" t="str">
        <v>Legal and professional - tax advisory - allowable</v>
      </c>
    </row>
    <row r="69" spans="2:17" customFormat="1" x14ac:dyDescent="0.2">
      <c r="B69" s="111" t="str">
        <v>Legal and professional - tax advisory - disallowable</v>
      </c>
      <c r="C69" s="214"/>
      <c r="D69" s="214"/>
      <c r="E69" s="214"/>
      <c r="F69" s="214"/>
      <c r="G69" s="214"/>
      <c r="H69" s="68"/>
      <c r="I69" s="68"/>
      <c r="K69" s="130" t="str">
        <v/>
      </c>
      <c r="L69" s="8" t="str">
        <v/>
      </c>
      <c r="Q69" t="str">
        <v>Legal and professional - tax advisory - disallowable</v>
      </c>
    </row>
    <row r="70" spans="2:17" customFormat="1" ht="28.5" x14ac:dyDescent="0.2">
      <c r="B70" s="111" t="str">
        <v>Legal and professional - valuations for insurance or accounting purposes</v>
      </c>
      <c r="C70" s="214"/>
      <c r="D70" s="214"/>
      <c r="E70" s="214"/>
      <c r="F70" s="214"/>
      <c r="G70" s="214"/>
      <c r="H70" s="68"/>
      <c r="I70" s="68"/>
      <c r="K70" s="130" t="str">
        <v/>
      </c>
      <c r="L70" s="8" t="str">
        <v/>
      </c>
      <c r="Q70" t="str">
        <v>Legal and professional - valuations for insurance or accounting purposes</v>
      </c>
    </row>
    <row r="71" spans="2:17" customFormat="1" x14ac:dyDescent="0.2">
      <c r="B71" s="111" t="str">
        <v>Actuarial consulting</v>
      </c>
      <c r="C71" s="214"/>
      <c r="D71" s="214"/>
      <c r="E71" s="214"/>
      <c r="F71" s="214"/>
      <c r="G71" s="214"/>
      <c r="H71" s="68"/>
      <c r="I71" s="68"/>
      <c r="K71" s="130" t="str">
        <v/>
      </c>
      <c r="L71" s="8" t="str">
        <v/>
      </c>
      <c r="Q71" t="str">
        <v>Actuarial consulting</v>
      </c>
    </row>
    <row r="72" spans="2:17" customFormat="1" x14ac:dyDescent="0.2">
      <c r="B72" s="111" t="str">
        <v>Company Secretarial, audit, accountancy, tax compliance and payroll</v>
      </c>
      <c r="C72" s="214"/>
      <c r="D72" s="214"/>
      <c r="E72" s="214"/>
      <c r="F72" s="214"/>
      <c r="G72" s="214"/>
      <c r="H72" s="68"/>
      <c r="I72" s="68"/>
      <c r="K72" s="130" t="str">
        <v/>
      </c>
      <c r="L72" s="8" t="str">
        <v/>
      </c>
      <c r="Q72" t="str">
        <v>Company Secretarial, audit, accountancy, tax compliance and payroll</v>
      </c>
    </row>
    <row r="73" spans="2:17" customFormat="1" x14ac:dyDescent="0.2">
      <c r="B73" s="111" t="str">
        <v>Computer maintenance, support and training costs</v>
      </c>
      <c r="C73" s="214"/>
      <c r="D73" s="214"/>
      <c r="E73" s="214"/>
      <c r="F73" s="214"/>
      <c r="G73" s="214"/>
      <c r="H73" s="68"/>
      <c r="I73" s="68"/>
      <c r="K73" s="130" t="str">
        <v/>
      </c>
      <c r="L73" s="8" t="str">
        <v/>
      </c>
      <c r="Q73" t="str">
        <v>Computer maintenance, support and training costs</v>
      </c>
    </row>
    <row r="74" spans="2:17" customFormat="1" x14ac:dyDescent="0.2">
      <c r="B74" s="111" t="str">
        <v>Debt collection and disputes with customers and suppliers</v>
      </c>
      <c r="C74" s="214"/>
      <c r="D74" s="214"/>
      <c r="E74" s="214"/>
      <c r="F74" s="214"/>
      <c r="G74" s="214"/>
      <c r="H74" s="68"/>
      <c r="I74" s="68"/>
      <c r="K74" s="130" t="str">
        <v/>
      </c>
      <c r="L74" s="8" t="str">
        <v/>
      </c>
      <c r="Q74" t="str">
        <v>Debt collection and disputes with customers and suppliers</v>
      </c>
    </row>
    <row r="75" spans="2:17" customFormat="1" x14ac:dyDescent="0.2">
      <c r="B75" s="111" t="str">
        <v>Fines and penalties and associated legal and professional costs</v>
      </c>
      <c r="C75" s="214"/>
      <c r="D75" s="214"/>
      <c r="E75" s="214"/>
      <c r="F75" s="214"/>
      <c r="G75" s="214"/>
      <c r="H75" s="68"/>
      <c r="I75" s="68"/>
      <c r="K75" s="130" t="str">
        <v/>
      </c>
      <c r="L75" s="8" t="str">
        <v/>
      </c>
      <c r="Q75" t="str">
        <v>Fines and penalties and associated legal and professional costs</v>
      </c>
    </row>
    <row r="76" spans="2:17" customFormat="1" x14ac:dyDescent="0.2">
      <c r="B76" s="111" t="str">
        <v>Health and safety and business related audits / assessments</v>
      </c>
      <c r="C76" s="214"/>
      <c r="D76" s="214"/>
      <c r="E76" s="214"/>
      <c r="F76" s="214"/>
      <c r="G76" s="214"/>
      <c r="H76" s="68"/>
      <c r="I76" s="68"/>
      <c r="K76" s="130" t="str">
        <v/>
      </c>
      <c r="L76" s="8" t="str">
        <v/>
      </c>
      <c r="Q76" t="str">
        <v>Health and safety and business related audits / assessments</v>
      </c>
    </row>
    <row r="77" spans="2:17" customFormat="1" x14ac:dyDescent="0.2">
      <c r="B77" s="111" t="str">
        <v>Investor relations</v>
      </c>
      <c r="C77" s="214"/>
      <c r="D77" s="214"/>
      <c r="E77" s="214"/>
      <c r="F77" s="214"/>
      <c r="G77" s="214"/>
      <c r="H77" s="68"/>
      <c r="I77" s="68"/>
      <c r="K77" s="130" t="str">
        <v/>
      </c>
      <c r="L77" s="8" t="str">
        <v/>
      </c>
      <c r="Q77" t="str">
        <v>Investor relations</v>
      </c>
    </row>
    <row r="78" spans="2:17" customFormat="1" x14ac:dyDescent="0.2">
      <c r="B78" s="111" t="str">
        <v>On-going business or trading contracts</v>
      </c>
      <c r="C78" s="214"/>
      <c r="D78" s="214"/>
      <c r="E78" s="214"/>
      <c r="F78" s="214"/>
      <c r="G78" s="214"/>
      <c r="H78" s="68"/>
      <c r="I78" s="68"/>
      <c r="K78" s="130" t="str">
        <v/>
      </c>
      <c r="L78" s="8" t="str">
        <v/>
      </c>
      <c r="Q78" t="str">
        <v>On-going business or trading contracts</v>
      </c>
    </row>
    <row r="79" spans="2:17" customFormat="1" x14ac:dyDescent="0.2">
      <c r="B79" s="111" t="str">
        <v>Operational / business process reviews</v>
      </c>
      <c r="C79" s="214"/>
      <c r="D79" s="214"/>
      <c r="E79" s="214"/>
      <c r="F79" s="214"/>
      <c r="G79" s="214"/>
      <c r="H79" s="68"/>
      <c r="I79" s="68"/>
      <c r="K79" s="130" t="str">
        <v/>
      </c>
      <c r="L79" s="8" t="str">
        <v/>
      </c>
      <c r="Q79" t="str">
        <v>Operational / business process reviews</v>
      </c>
    </row>
    <row r="80" spans="2:17" customFormat="1" x14ac:dyDescent="0.2">
      <c r="B80" s="111" t="str">
        <v>Rates assessment, rent reviews and other allowable property costs</v>
      </c>
      <c r="C80" s="214"/>
      <c r="D80" s="214"/>
      <c r="E80" s="214"/>
      <c r="F80" s="214"/>
      <c r="G80" s="214"/>
      <c r="H80" s="68"/>
      <c r="I80" s="68"/>
      <c r="K80" s="130" t="str">
        <v/>
      </c>
      <c r="L80" s="8" t="str">
        <v/>
      </c>
      <c r="Q80" t="str">
        <v>Rates assessment, rent reviews and other allowable property costs</v>
      </c>
    </row>
    <row r="81" spans="1:21" customFormat="1" x14ac:dyDescent="0.2">
      <c r="B81" s="111" t="str">
        <v>Regulatory / compliance advice</v>
      </c>
      <c r="C81" s="214"/>
      <c r="D81" s="214"/>
      <c r="E81" s="214"/>
      <c r="F81" s="214"/>
      <c r="G81" s="214"/>
      <c r="H81" s="68"/>
      <c r="I81" s="68"/>
      <c r="K81" s="130" t="str">
        <v/>
      </c>
      <c r="L81" s="8" t="str">
        <v/>
      </c>
      <c r="Q81" t="str">
        <v>Regulatory / compliance advice</v>
      </c>
    </row>
    <row r="82" spans="1:21" customFormat="1" x14ac:dyDescent="0.2">
      <c r="B82" s="111" t="str">
        <v>Subscriptions</v>
      </c>
      <c r="C82" s="214"/>
      <c r="D82" s="214"/>
      <c r="E82" s="214"/>
      <c r="F82" s="214"/>
      <c r="G82" s="214"/>
      <c r="H82" s="68"/>
      <c r="I82" s="68"/>
      <c r="K82" s="130" t="str">
        <v/>
      </c>
      <c r="L82" s="8" t="str">
        <v/>
      </c>
      <c r="Q82" t="str">
        <v>Subscriptions</v>
      </c>
    </row>
    <row r="83" spans="1:21" customFormat="1" x14ac:dyDescent="0.2">
      <c r="B83" s="111" t="str">
        <v>Trade related consultancy</v>
      </c>
      <c r="C83" s="214"/>
      <c r="D83" s="214"/>
      <c r="E83" s="214"/>
      <c r="F83" s="214"/>
      <c r="G83" s="214"/>
      <c r="H83" s="68"/>
      <c r="I83" s="68"/>
      <c r="K83" s="130" t="str">
        <v/>
      </c>
      <c r="L83" s="8" t="str">
        <v/>
      </c>
      <c r="Q83" t="str">
        <v>Trade related consultancy</v>
      </c>
    </row>
    <row r="84" spans="1:21" customFormat="1" x14ac:dyDescent="0.2">
      <c r="B84" s="111" t="str">
        <v>Trademark / patent costs</v>
      </c>
      <c r="C84" s="214"/>
      <c r="D84" s="214"/>
      <c r="E84" s="214"/>
      <c r="F84" s="214"/>
      <c r="G84" s="214"/>
      <c r="H84" s="68"/>
      <c r="I84" s="68"/>
      <c r="K84" s="130" t="str">
        <v/>
      </c>
      <c r="L84" s="8" t="str">
        <v/>
      </c>
      <c r="Q84" t="str">
        <v>Trademark / patent costs</v>
      </c>
    </row>
    <row r="85" spans="1:21" customFormat="1" x14ac:dyDescent="0.2">
      <c r="B85" s="111" t="str">
        <v>Training and recruitment costs</v>
      </c>
      <c r="C85" s="214"/>
      <c r="D85" s="214"/>
      <c r="E85" s="214"/>
      <c r="F85" s="214"/>
      <c r="G85" s="214"/>
      <c r="H85" s="68"/>
      <c r="I85" s="68"/>
      <c r="K85" s="130" t="str">
        <v/>
      </c>
      <c r="L85" s="8" t="str">
        <v/>
      </c>
      <c r="Q85" t="str">
        <v>Training and recruitment costs</v>
      </c>
    </row>
    <row r="86" spans="1:21" customFormat="1" x14ac:dyDescent="0.2">
      <c r="B86" s="111" t="str">
        <v>Other allowable legal and professional fees</v>
      </c>
      <c r="C86" s="214"/>
      <c r="D86" s="214"/>
      <c r="E86" s="214"/>
      <c r="F86" s="214"/>
      <c r="G86" s="214"/>
      <c r="H86" s="68"/>
      <c r="I86" s="68"/>
      <c r="K86" s="130" t="str">
        <v/>
      </c>
      <c r="L86" s="8" t="str">
        <v/>
      </c>
      <c r="Q86" t="str">
        <v>Other allowable legal and professional fees</v>
      </c>
    </row>
    <row r="87" spans="1:21" customFormat="1" x14ac:dyDescent="0.2">
      <c r="B87" s="111" t="str">
        <v>Other disallowable legal and professional fees</v>
      </c>
      <c r="C87" s="214"/>
      <c r="D87" s="214"/>
      <c r="E87" s="214"/>
      <c r="F87" s="214"/>
      <c r="G87" s="214"/>
      <c r="H87" s="68"/>
      <c r="I87" s="68"/>
      <c r="K87" s="130" t="str">
        <v/>
      </c>
      <c r="L87" s="8" t="str">
        <v/>
      </c>
      <c r="Q87" t="str">
        <v>Other disallowable legal and professional fees</v>
      </c>
    </row>
    <row r="88" spans="1:21" customFormat="1" x14ac:dyDescent="0.2">
      <c r="B88" s="111" t="str">
        <v>Legal and professional TA estimate - [Allowed]</v>
      </c>
      <c r="C88" s="214"/>
      <c r="D88" s="214"/>
      <c r="E88" s="214"/>
      <c r="F88" s="214"/>
      <c r="G88" s="214"/>
      <c r="H88" s="68"/>
      <c r="I88" s="68"/>
      <c r="K88" s="130" t="str">
        <v/>
      </c>
      <c r="L88" s="8" t="str">
        <v/>
      </c>
      <c r="Q88" t="str">
        <v>Legal and professional TA estimate - [Allowed]</v>
      </c>
    </row>
    <row r="89" spans="1:21" customFormat="1" x14ac:dyDescent="0.2">
      <c r="B89" s="111" t="str">
        <v>Legal and professional TA estimate - [Disallowed]</v>
      </c>
      <c r="C89" s="214"/>
      <c r="D89" s="214"/>
      <c r="E89" s="214"/>
      <c r="F89" s="214"/>
      <c r="G89" s="214"/>
      <c r="H89" s="68"/>
      <c r="I89" s="68"/>
      <c r="K89" s="130" t="str">
        <v/>
      </c>
      <c r="L89" s="8" t="str">
        <v/>
      </c>
      <c r="Q89" t="str">
        <v>Legal and professional TA estimate - [Disallowed]</v>
      </c>
    </row>
    <row r="90" spans="1:21" ht="29.1" customHeight="1" thickBot="1" x14ac:dyDescent="0.3">
      <c r="A90" s="189"/>
      <c r="D90" s="113"/>
      <c r="E90" s="78"/>
      <c r="F90" s="78"/>
      <c r="G90" s="78"/>
      <c r="H90" s="72" t="s">
        <v>1244</v>
      </c>
      <c r="I90" s="14" t="s">
        <v>1245</v>
      </c>
      <c r="O90" s="68" t="s">
        <v>1246</v>
      </c>
      <c r="P90" s="68">
        <f>ROW()</f>
        <v>90</v>
      </c>
    </row>
    <row r="91" spans="1:21" ht="15" x14ac:dyDescent="0.25">
      <c r="A91" s="94"/>
      <c r="C91" s="94"/>
      <c r="D91" s="94"/>
      <c r="E91" s="94"/>
      <c r="F91" s="94"/>
      <c r="G91" s="94"/>
      <c r="H91" s="94"/>
      <c r="K91" s="95" t="str" cm="1">
        <f t="array" ref="K91:L97">_xlfn.SWITCH(U91:U97,21,_xlfn.HSTACK(1,Message_Select_From_Dropdown_Or_Add_New_Disclosure),11,_xlfn.HSTACK(1,Message_Total_Equal_Breakdown),"")</f>
        <v/>
      </c>
      <c r="L91" s="86" t="str">
        <v/>
      </c>
      <c r="O91" s="68" t="s">
        <v>1247</v>
      </c>
      <c r="P91" s="112">
        <v>2</v>
      </c>
      <c r="Q91" s="68" t="str" cm="1">
        <f t="array" ref="Q91:Q98">IF(I91:I98=Yes,B91:B98,IF(H91:H98&lt;&gt;"",H91:H98,""))</f>
        <v/>
      </c>
      <c r="S91" s="68" cm="1">
        <f t="array" ref="S91:S97">IF(NOT(IsClient)*ISNUMBER($C91:$C97)*(LEN($H91:$H97)=0)*(LEN($I91:$I97)=0),21,0)</f>
        <v>0</v>
      </c>
      <c r="T91" s="68" cm="1">
        <f t="array" ref="T91:T97">IF(Multiple_Business*ISNUMBER(C91:C97)*(C91:C97&lt;&gt;_SUMBYROW(D91:G97)),11,0)</f>
        <v>0</v>
      </c>
      <c r="U91" s="68" cm="1">
        <f t="array" ref="U91:U97">_xlfn.BYROW(S91:T97,_xlfn.LAMBDA(_xlpm.row,MAX(_xlpm.row)))</f>
        <v>0</v>
      </c>
    </row>
    <row r="92" spans="1:21" x14ac:dyDescent="0.2">
      <c r="B92" s="7"/>
      <c r="C92" s="214"/>
      <c r="D92" s="214"/>
      <c r="E92" s="214"/>
      <c r="F92" s="214"/>
      <c r="G92" s="214"/>
      <c r="H92" s="205"/>
      <c r="I92" s="205"/>
      <c r="K92" s="95" t="str">
        <v/>
      </c>
      <c r="L92" s="8" t="str">
        <v/>
      </c>
      <c r="O92" s="68" t="s">
        <v>1241</v>
      </c>
      <c r="P92" s="68" t="str" cm="1">
        <f t="array" ref="P92">IF(DataFlow_Hide_Rows_Enabled,_xll.DCHideRow(SheetName,P90,IsClient,P91),Message_DataFlow_Disabled)</f>
        <v>#OK</v>
      </c>
      <c r="Q92" s="68" t="str">
        <v/>
      </c>
      <c r="S92" s="68">
        <v>0</v>
      </c>
      <c r="T92" s="68">
        <v>0</v>
      </c>
      <c r="U92" s="68">
        <v>0</v>
      </c>
    </row>
    <row r="93" spans="1:21" x14ac:dyDescent="0.2">
      <c r="B93" s="7"/>
      <c r="C93" s="214"/>
      <c r="D93" s="214"/>
      <c r="E93" s="214"/>
      <c r="F93" s="214"/>
      <c r="G93" s="214"/>
      <c r="H93" s="205"/>
      <c r="I93" s="205"/>
      <c r="K93" s="95" t="str">
        <v/>
      </c>
      <c r="L93" s="8" t="str">
        <v/>
      </c>
      <c r="Q93" s="68" t="str">
        <v/>
      </c>
      <c r="S93" s="68">
        <v>0</v>
      </c>
      <c r="T93" s="68">
        <v>0</v>
      </c>
      <c r="U93" s="68">
        <v>0</v>
      </c>
    </row>
    <row r="94" spans="1:21" x14ac:dyDescent="0.2">
      <c r="B94" s="7"/>
      <c r="C94" s="214"/>
      <c r="D94" s="214"/>
      <c r="E94" s="214"/>
      <c r="F94" s="214"/>
      <c r="G94" s="214"/>
      <c r="H94" s="205"/>
      <c r="I94" s="205"/>
      <c r="K94" s="95" t="str">
        <v/>
      </c>
      <c r="L94" s="8" t="str">
        <v/>
      </c>
      <c r="Q94" s="68" t="str">
        <v/>
      </c>
      <c r="S94" s="68">
        <v>0</v>
      </c>
      <c r="T94" s="68">
        <v>0</v>
      </c>
      <c r="U94" s="68">
        <v>0</v>
      </c>
    </row>
    <row r="95" spans="1:21" x14ac:dyDescent="0.2">
      <c r="B95" s="7"/>
      <c r="C95" s="214" t="s">
        <v>1103</v>
      </c>
      <c r="D95" s="214"/>
      <c r="E95" s="214"/>
      <c r="F95" s="214"/>
      <c r="G95" s="214"/>
      <c r="H95" s="205"/>
      <c r="I95" s="205"/>
      <c r="K95" s="95" t="str">
        <v/>
      </c>
      <c r="L95" s="8" t="str">
        <v/>
      </c>
      <c r="Q95" s="68" t="str">
        <v/>
      </c>
      <c r="S95" s="68">
        <v>0</v>
      </c>
      <c r="T95" s="68">
        <v>0</v>
      </c>
      <c r="U95" s="68">
        <v>0</v>
      </c>
    </row>
    <row r="96" spans="1:21" x14ac:dyDescent="0.2">
      <c r="B96" s="7"/>
      <c r="C96" s="214"/>
      <c r="D96" s="214"/>
      <c r="E96" s="214"/>
      <c r="F96" s="214"/>
      <c r="G96" s="214"/>
      <c r="H96" s="205"/>
      <c r="I96" s="205"/>
      <c r="K96" s="95" t="str">
        <v/>
      </c>
      <c r="L96" s="8" t="str">
        <v/>
      </c>
      <c r="Q96" s="68" t="str">
        <v/>
      </c>
      <c r="S96" s="68">
        <v>0</v>
      </c>
      <c r="T96" s="68">
        <v>0</v>
      </c>
      <c r="U96" s="68">
        <v>0</v>
      </c>
    </row>
    <row r="97" spans="1:21" x14ac:dyDescent="0.2">
      <c r="B97" s="7"/>
      <c r="C97" s="214"/>
      <c r="D97" s="214"/>
      <c r="E97" s="214"/>
      <c r="F97" s="214"/>
      <c r="G97" s="214"/>
      <c r="H97" s="205"/>
      <c r="I97" s="205"/>
      <c r="K97" s="95" t="str">
        <v/>
      </c>
      <c r="L97" s="8" t="str">
        <v/>
      </c>
      <c r="Q97" s="68" t="str">
        <v/>
      </c>
      <c r="S97" s="68">
        <v>0</v>
      </c>
      <c r="T97" s="68">
        <v>0</v>
      </c>
      <c r="U97" s="68">
        <v>0</v>
      </c>
    </row>
    <row r="98" spans="1:21" ht="15" thickBot="1" x14ac:dyDescent="0.25">
      <c r="C98" s="78"/>
      <c r="D98" s="78"/>
      <c r="E98" s="78"/>
      <c r="F98" s="78"/>
      <c r="G98" s="78"/>
      <c r="K98" s="95"/>
      <c r="L98" s="86"/>
      <c r="Q98" s="68" t="str">
        <v/>
      </c>
    </row>
    <row r="99" spans="1:21" customFormat="1" ht="15" thickBot="1" x14ac:dyDescent="0.25">
      <c r="B99" s="81" t="s">
        <v>1248</v>
      </c>
      <c r="C99" s="75">
        <f>SUM(C52:C98)</f>
        <v>0</v>
      </c>
      <c r="D99" s="75">
        <f>SUM(D52:D98)</f>
        <v>0</v>
      </c>
      <c r="E99" s="75">
        <f>SUM(E52:E98)</f>
        <v>0</v>
      </c>
      <c r="F99" s="75">
        <f>SUM(F52:F98)</f>
        <v>0</v>
      </c>
      <c r="G99" s="75">
        <f>SUM(G52:G98)</f>
        <v>0</v>
      </c>
      <c r="K99" s="49"/>
    </row>
    <row r="100" spans="1:21" customFormat="1" ht="16.5" x14ac:dyDescent="0.2">
      <c r="B100" s="113"/>
      <c r="K100" s="49"/>
    </row>
    <row r="101" spans="1:21" ht="33" x14ac:dyDescent="0.2">
      <c r="B101" s="113" t="str">
        <f>Lists!$BB$9</f>
        <v>Add attachments by double clicking on the icon below, for example workings to back up the allocations you have made above</v>
      </c>
      <c r="C101" s="78"/>
      <c r="E101" s="78"/>
      <c r="F101" s="78"/>
      <c r="G101" s="78"/>
    </row>
    <row r="102" spans="1:21" ht="15" x14ac:dyDescent="0.2">
      <c r="B102" s="115" t="s">
        <v>919</v>
      </c>
      <c r="C102" s="78"/>
      <c r="D102" s="78"/>
      <c r="E102" s="78"/>
      <c r="F102" s="78"/>
      <c r="G102" s="78"/>
      <c r="K102" s="95"/>
      <c r="L102" s="8"/>
    </row>
    <row r="103" spans="1:21" x14ac:dyDescent="0.2">
      <c r="B103" s="81" t="s">
        <v>1124</v>
      </c>
      <c r="C103" s="78"/>
      <c r="D103" s="78"/>
      <c r="E103" s="78"/>
      <c r="F103" s="78"/>
      <c r="G103" s="78"/>
    </row>
    <row r="104" spans="1:21" ht="14.25" customHeight="1" x14ac:dyDescent="0.2">
      <c r="B104" s="296"/>
      <c r="C104" s="296"/>
      <c r="D104" s="78"/>
      <c r="E104" s="78"/>
      <c r="F104" s="78"/>
      <c r="G104" s="78"/>
      <c r="H104" s="78"/>
    </row>
    <row r="105" spans="1:21" ht="14.25" customHeight="1" x14ac:dyDescent="0.2">
      <c r="B105" s="296"/>
      <c r="C105" s="296"/>
      <c r="D105" s="78"/>
      <c r="E105" s="78"/>
      <c r="F105" s="78"/>
      <c r="G105" s="78"/>
      <c r="H105" s="78"/>
    </row>
    <row r="106" spans="1:21" ht="14.25" customHeight="1" x14ac:dyDescent="0.2">
      <c r="B106" s="296"/>
      <c r="C106" s="296"/>
      <c r="D106" s="78"/>
      <c r="E106" s="78"/>
      <c r="F106" s="78"/>
      <c r="G106" s="78"/>
      <c r="H106" s="78"/>
    </row>
    <row r="107" spans="1:21" customFormat="1" x14ac:dyDescent="0.2">
      <c r="K107" s="49"/>
    </row>
    <row r="108" spans="1:21" ht="15.75" thickBot="1" x14ac:dyDescent="0.3">
      <c r="A108" s="72" t="s">
        <v>112</v>
      </c>
    </row>
    <row r="109" spans="1:21" x14ac:dyDescent="0.2">
      <c r="A109" s="68" t="s">
        <v>135</v>
      </c>
      <c r="B109" s="116" t="str" cm="1">
        <f t="array" ref="B109">_xll.DCRefersToSheetName()</f>
        <v>Legal and professional fees</v>
      </c>
    </row>
    <row r="110" spans="1:21" x14ac:dyDescent="0.2">
      <c r="A110" s="68" t="s">
        <v>52</v>
      </c>
      <c r="B110" s="116" t="s">
        <v>152</v>
      </c>
    </row>
    <row r="111" spans="1:21" x14ac:dyDescent="0.2">
      <c r="A111" s="68" t="s">
        <v>1125</v>
      </c>
      <c r="B111" s="81" t="str">
        <f>+$B$110&amp;Lists!$R$5</f>
        <v>Legal and professional fees to be allocated</v>
      </c>
    </row>
    <row r="112" spans="1:21" x14ac:dyDescent="0.2">
      <c r="A112" s="68" t="s">
        <v>843</v>
      </c>
      <c r="B112" s="117">
        <f>SUM(C6:G6,K52:K89,K91:K98)</f>
        <v>0</v>
      </c>
    </row>
    <row r="113" spans="1:7" x14ac:dyDescent="0.2">
      <c r="A113" s="68" t="s">
        <v>880</v>
      </c>
      <c r="B113" s="117" t="str" cm="1">
        <f t="array" ref="B113">_VALIDATIONSMESSAGE2(B112,_xlfn.VSTACK(B6,L52:L89,L91:L98),)</f>
        <v/>
      </c>
    </row>
    <row r="114" spans="1:7" x14ac:dyDescent="0.2">
      <c r="A114" s="68" t="s">
        <v>1249</v>
      </c>
      <c r="B114" s="117" t="b">
        <f>$C$45&lt;&gt;0</f>
        <v>0</v>
      </c>
    </row>
    <row r="115" spans="1:7" x14ac:dyDescent="0.2">
      <c r="A115" s="68" t="s">
        <v>136</v>
      </c>
      <c r="B115" s="117" t="b">
        <f>Admin!G55</f>
        <v>1</v>
      </c>
    </row>
    <row r="116" spans="1:7" x14ac:dyDescent="0.2">
      <c r="A116" s="68" t="s">
        <v>137</v>
      </c>
      <c r="B116" s="117" t="b">
        <f>Admin!H55</f>
        <v>1</v>
      </c>
    </row>
    <row r="117" spans="1:7" x14ac:dyDescent="0.2">
      <c r="A117" s="68" t="s">
        <v>138</v>
      </c>
      <c r="B117" s="117" t="b">
        <f>Admin!I55</f>
        <v>1</v>
      </c>
    </row>
    <row r="118" spans="1:7" ht="15.75" thickBot="1" x14ac:dyDescent="0.3">
      <c r="A118" s="80" t="s">
        <v>1044</v>
      </c>
    </row>
    <row r="119" spans="1:7" x14ac:dyDescent="0.2">
      <c r="A119" s="68" t="s">
        <v>1045</v>
      </c>
    </row>
    <row r="120" spans="1:7" x14ac:dyDescent="0.2">
      <c r="A120" s="68" t="s">
        <v>1070</v>
      </c>
      <c r="D120" s="68" t="str" cm="1">
        <f t="array" ref="D120">IF(DataFlow_Hide_Cols_Enabled,_xll.DCHideCol(SheetName,COLUMN(D$3),FALSE,Business_show_count),Message_DataFlow_Disabled)</f>
        <v>#ERROR: Invalid row count</v>
      </c>
      <c r="E120" s="68" t="str" cm="1">
        <f t="array" ref="E120">IF(DataFlow_Hide_Cols_Enabled,_xll.DCHideCol(SheetName,COLUMN(D$3)+Business_show_count,TRUE,Business_hide_count),Message_DataFlow_Disabled)</f>
        <v>#OK</v>
      </c>
      <c r="F120" s="91"/>
      <c r="G120" s="91"/>
    </row>
    <row r="121" spans="1:7" x14ac:dyDescent="0.2">
      <c r="A121" s="68" t="s">
        <v>1106</v>
      </c>
      <c r="B121" s="81">
        <f>COLUMN($H$1)</f>
        <v>8</v>
      </c>
    </row>
    <row r="122" spans="1:7" x14ac:dyDescent="0.2">
      <c r="A122" s="68" t="s">
        <v>1107</v>
      </c>
      <c r="B122" s="81">
        <v>2</v>
      </c>
    </row>
    <row r="123" spans="1:7" x14ac:dyDescent="0.2">
      <c r="A123" s="68" t="s">
        <v>142</v>
      </c>
      <c r="B123" s="81" t="str" cm="1">
        <f t="array" ref="B123">IF(DataFlow_Hide_Cols_Enabled,_xll.DCHideCol($B$109,B121,IsClient,B122),Message_DataFlow_Disabled)</f>
        <v>#OK</v>
      </c>
    </row>
    <row r="124" spans="1:7" x14ac:dyDescent="0.2">
      <c r="B124" s="68" t="s">
        <v>143</v>
      </c>
    </row>
  </sheetData>
  <sheetProtection sort="0" autoFilter="0" pivotTables="0"/>
  <mergeCells count="3">
    <mergeCell ref="B104:C106"/>
    <mergeCell ref="B50:C50"/>
    <mergeCell ref="B51:C51"/>
  </mergeCells>
  <conditionalFormatting sqref="K92:K97">
    <cfRule type="iconSet" priority="7">
      <iconSet iconSet="3Symbols" showValue="0" reverse="1">
        <cfvo type="percent" val="0"/>
        <cfvo type="num" val="0" gte="0"/>
        <cfvo type="num" val="1"/>
      </iconSet>
    </cfRule>
  </conditionalFormatting>
  <conditionalFormatting sqref="K98">
    <cfRule type="iconSet" priority="14">
      <iconSet iconSet="3Symbols" showValue="0" reverse="1">
        <cfvo type="percent" val="0"/>
        <cfvo type="num" val="0" gte="0"/>
        <cfvo type="num" val="1"/>
      </iconSet>
    </cfRule>
  </conditionalFormatting>
  <conditionalFormatting sqref="K102">
    <cfRule type="iconSet" priority="5">
      <iconSet iconSet="3Symbols" showValue="0" reverse="1">
        <cfvo type="percent" val="0"/>
        <cfvo type="num" val="0" gte="0"/>
        <cfvo type="num" val="1"/>
      </iconSet>
    </cfRule>
  </conditionalFormatting>
  <conditionalFormatting sqref="K91:L91">
    <cfRule type="iconSet" priority="12">
      <iconSet iconSet="3Symbols" showValue="0" reverse="1">
        <cfvo type="percent" val="0"/>
        <cfvo type="num" val="0" gte="0"/>
        <cfvo type="num" val="1"/>
      </iconSet>
    </cfRule>
  </conditionalFormatting>
  <conditionalFormatting sqref="L98">
    <cfRule type="iconSet" priority="13">
      <iconSet iconSet="3Symbols" showValue="0" reverse="1">
        <cfvo type="percent" val="0"/>
        <cfvo type="num" val="0" gte="0"/>
        <cfvo type="num" val="1"/>
      </iconSet>
    </cfRule>
  </conditionalFormatting>
  <conditionalFormatting sqref="L102">
    <cfRule type="iconSet" priority="6">
      <iconSet iconSet="3Symbols" showValue="0" reverse="1">
        <cfvo type="percent" val="0"/>
        <cfvo type="num" val="0" gte="0"/>
        <cfvo type="num" val="1"/>
      </iconSet>
    </cfRule>
  </conditionalFormatting>
  <dataValidations count="1">
    <dataValidation type="list" allowBlank="1" showInputMessage="1" showErrorMessage="1" sqref="H92:H97" xr:uid="{00000000-0002-0000-1200-000000000000}">
      <formula1>INDIRECT(Transaction_List_RangeName_Prefix&amp;_TEXTTORANGENAME(SheetName)&amp;"#")</formula1>
    </dataValidation>
  </dataValidations>
  <hyperlinks>
    <hyperlink ref="A3" location="Index!A1" display="Index" xr:uid="{00000000-0004-0000-1200-000000000000}"/>
    <hyperlink ref="A2" location="'Help'!B93" display="Help" xr:uid="{00000000-0004-0000-1200-000001000000}"/>
    <hyperlink ref="C11" location="'Map adjustments'!A1" display="Go to map adjustments" xr:uid="{00000000-0004-0000-1200-000002000000}"/>
    <hyperlink ref="B2" location="'Income statement disclosures'!A5" display="Back to Income statement disclosures" xr:uid="{00000000-0004-0000-1200-000003000000}"/>
    <hyperlink ref="B51" r:id="rId1" xr:uid="{00000000-0004-0000-1200-000004000000}"/>
    <hyperlink ref="B51:C51" r:id="rId2" display="For information on how PwC can help to automate this analysis" xr:uid="{00000000-0004-0000-1200-000005000000}"/>
  </hyperlinks>
  <pageMargins left="0.7" right="0.7" top="0.75" bottom="0.75" header="0.3" footer="0.3"/>
  <drawing r:id="rId3"/>
  <extLst>
    <ext xmlns:x14="http://schemas.microsoft.com/office/spreadsheetml/2009/9/main" uri="{78C0D931-6437-407d-A8EE-F0AAD7539E65}">
      <x14:conditionalFormattings>
        <x14:conditionalFormatting xmlns:xm="http://schemas.microsoft.com/office/excel/2006/main">
          <x14:cfRule type="iconSet" priority="4" id="{03960B68-70EA-4069-8776-99A16A0A9D4B}">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C6:G6</xm:sqref>
        </x14:conditionalFormatting>
        <x14:conditionalFormatting xmlns:xm="http://schemas.microsoft.com/office/excel/2006/main">
          <x14:cfRule type="iconSet" priority="64" id="{8F014F81-A66E-4D0C-933C-61EC91916E02}">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K53:K89</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1200-000001000000}">
          <x14:formula1>
            <xm:f>Lists!$B$4:$B$5</xm:f>
          </x14:formula1>
          <xm:sqref>I92:I97</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F13248-7CA0-4942-90A5-14FD44BE8F49}">
  <sheetPr>
    <tabColor theme="7" tint="0.79992065187536243"/>
  </sheetPr>
  <dimension ref="A1:U87"/>
  <sheetViews>
    <sheetView workbookViewId="0">
      <selection activeCell="C46" sqref="C46"/>
    </sheetView>
  </sheetViews>
  <sheetFormatPr defaultColWidth="8.625" defaultRowHeight="14.25" x14ac:dyDescent="0.2"/>
  <cols>
    <col min="1" max="1" width="10.875" style="68" customWidth="1"/>
    <col min="2" max="2" width="50.875" style="81" customWidth="1"/>
    <col min="3" max="3" width="15.625" style="68" customWidth="1"/>
    <col min="4" max="7" width="15.625" style="68" hidden="1" customWidth="1"/>
    <col min="8" max="8" width="50.625" style="68" customWidth="1"/>
    <col min="9" max="9" width="10.625" style="68" customWidth="1"/>
    <col min="10" max="10" width="4.625" style="68" customWidth="1"/>
    <col min="11" max="11" width="10.25" style="130" customWidth="1"/>
    <col min="12" max="12" width="33.5" style="68" customWidth="1"/>
    <col min="13" max="14" width="7.625" style="68" customWidth="1"/>
    <col min="15" max="15" width="21.375" style="68" customWidth="1"/>
    <col min="16" max="16" width="10.125" style="68" customWidth="1"/>
    <col min="17" max="17" width="20.625" style="68" customWidth="1"/>
    <col min="18" max="18" width="8.625" style="68" customWidth="1"/>
    <col min="19" max="19" width="9.625" style="68" customWidth="1"/>
    <col min="20" max="22" width="8.625" style="68" customWidth="1"/>
    <col min="23" max="16384" width="8.625" style="68"/>
  </cols>
  <sheetData>
    <row r="1" spans="1:19" ht="23.25" x14ac:dyDescent="0.35">
      <c r="A1" s="69" t="str">
        <f>+Lists!$L$4</f>
        <v>Badger Ltd - Period end: 31/12/2024</v>
      </c>
      <c r="J1"/>
    </row>
    <row r="2" spans="1:19" x14ac:dyDescent="0.2">
      <c r="A2" s="19" t="s">
        <v>12</v>
      </c>
      <c r="B2" s="90" t="s">
        <v>1228</v>
      </c>
      <c r="J2"/>
    </row>
    <row r="3" spans="1:19" ht="30.6" customHeight="1" thickBot="1" x14ac:dyDescent="0.3">
      <c r="A3" s="67" t="s">
        <v>8</v>
      </c>
      <c r="B3" s="72" t="str">
        <f>'TB and map'!B$4</f>
        <v xml:space="preserve">Narrative </v>
      </c>
      <c r="C3" s="72" t="str">
        <f>'TB and map'!C$4</f>
        <v>Amount</v>
      </c>
      <c r="D3" s="72" t="str" cm="1">
        <f t="array" ref="D3">_xlfn.ANCHORARRAY('PwC Setup'!$B$73)</f>
        <v/>
      </c>
      <c r="E3" s="72"/>
      <c r="F3" s="72"/>
      <c r="G3" s="72"/>
      <c r="J3"/>
      <c r="L3" s="72" t="s">
        <v>1050</v>
      </c>
      <c r="O3" s="68" t="s">
        <v>1229</v>
      </c>
      <c r="Q3" s="68" t="s">
        <v>1230</v>
      </c>
      <c r="R3" s="68" t="s">
        <v>41</v>
      </c>
      <c r="S3" s="68" t="s">
        <v>813</v>
      </c>
    </row>
    <row r="4" spans="1:19" ht="15" customHeight="1" thickBot="1" x14ac:dyDescent="0.25">
      <c r="A4"/>
      <c r="B4" s="11"/>
      <c r="C4" s="74" t="str">
        <f>+Currency_Symbol</f>
        <v>£</v>
      </c>
      <c r="D4" s="74" t="str">
        <f>+Currency_Symbol</f>
        <v>£</v>
      </c>
      <c r="E4" s="74" t="str">
        <f>+Currency_Symbol</f>
        <v>£</v>
      </c>
      <c r="F4" s="74" t="str">
        <f>+Currency_Symbol</f>
        <v>£</v>
      </c>
      <c r="G4" s="74" t="str">
        <f>+Currency_Symbol</f>
        <v>£</v>
      </c>
      <c r="H4"/>
      <c r="I4"/>
      <c r="J4"/>
      <c r="K4" s="49"/>
      <c r="L4"/>
      <c r="M4"/>
      <c r="N4"/>
      <c r="O4"/>
      <c r="P4"/>
      <c r="Q4"/>
      <c r="R4"/>
      <c r="S4"/>
    </row>
    <row r="5" spans="1:19" ht="15" customHeight="1" thickBot="1" x14ac:dyDescent="0.25">
      <c r="B5" s="16" t="s">
        <v>1234</v>
      </c>
      <c r="C5" s="75">
        <f>+C38-C62</f>
        <v>-1000</v>
      </c>
      <c r="D5" s="75">
        <f>+D38-D62</f>
        <v>0</v>
      </c>
      <c r="E5" s="75">
        <f>+E38-E62</f>
        <v>0</v>
      </c>
      <c r="F5" s="75">
        <f>+F38-F62</f>
        <v>0</v>
      </c>
      <c r="G5" s="75">
        <f>+G38-G62</f>
        <v>0</v>
      </c>
      <c r="H5"/>
      <c r="I5"/>
      <c r="J5"/>
      <c r="K5" s="49"/>
      <c r="L5"/>
      <c r="M5"/>
      <c r="N5"/>
      <c r="O5"/>
      <c r="P5"/>
      <c r="Q5"/>
      <c r="R5"/>
      <c r="S5"/>
    </row>
    <row r="6" spans="1:19" ht="15" customHeight="1" x14ac:dyDescent="0.2">
      <c r="A6"/>
      <c r="B6" s="114" t="str">
        <f>IF(OR(C6:G6),+B5&amp;Message_Should_Be_Zero,"")</f>
        <v>Remaining amount to be allocated should be zero</v>
      </c>
      <c r="C6" s="76">
        <f>IF(C5=0,0,1)</f>
        <v>1</v>
      </c>
      <c r="D6" s="76" t="str">
        <f>IF(LEN(D$3),IF(D$5=0,0,1),"")</f>
        <v/>
      </c>
      <c r="E6" s="76" t="str">
        <f>IF(LEN(E$3),IF(E$5=0,0,1),"")</f>
        <v/>
      </c>
      <c r="F6" s="76" t="str">
        <f>IF(LEN(F$3),IF(F$5=0,0,1),"")</f>
        <v/>
      </c>
      <c r="G6" s="76" t="str">
        <f>IF(LEN(G$3),IF(G$5=0,0,1),"")</f>
        <v/>
      </c>
      <c r="H6"/>
      <c r="I6"/>
      <c r="J6"/>
      <c r="K6" s="49"/>
      <c r="L6"/>
      <c r="M6"/>
      <c r="N6"/>
      <c r="O6"/>
      <c r="P6"/>
      <c r="Q6"/>
      <c r="R6"/>
      <c r="S6"/>
    </row>
    <row r="7" spans="1:19" ht="49.5" x14ac:dyDescent="0.2">
      <c r="A7"/>
      <c r="B7" s="113" t="str">
        <f>Lists!$BB$4</f>
        <v>The remaining amount to be allocated, above, adjusts as you allocate amounts to the disclosures. Once complete the remaining amount should be zero.</v>
      </c>
      <c r="C7"/>
      <c r="D7"/>
      <c r="E7"/>
      <c r="F7"/>
      <c r="G7"/>
      <c r="H7"/>
      <c r="I7"/>
      <c r="J7"/>
      <c r="K7" s="49"/>
      <c r="L7"/>
      <c r="M7"/>
      <c r="N7"/>
      <c r="O7"/>
      <c r="P7"/>
      <c r="Q7"/>
      <c r="R7"/>
      <c r="S7"/>
    </row>
    <row r="8" spans="1:19" ht="15" customHeight="1" x14ac:dyDescent="0.2">
      <c r="A8"/>
      <c r="B8" s="11"/>
      <c r="C8"/>
      <c r="D8"/>
      <c r="E8"/>
      <c r="F8"/>
      <c r="G8"/>
      <c r="H8"/>
      <c r="I8"/>
      <c r="J8"/>
      <c r="K8" s="49"/>
      <c r="L8"/>
      <c r="M8"/>
      <c r="N8"/>
      <c r="O8"/>
      <c r="P8"/>
      <c r="Q8"/>
      <c r="R8"/>
      <c r="S8"/>
    </row>
    <row r="9" spans="1:19" ht="15.75" x14ac:dyDescent="0.25">
      <c r="A9" s="77" t="str">
        <f>$B$74&amp;Lists!$R$7</f>
        <v>Entertaining and gifts to be allocated accounts</v>
      </c>
      <c r="B9" s="188"/>
      <c r="J9"/>
    </row>
    <row r="10" spans="1:19" x14ac:dyDescent="0.2">
      <c r="A10"/>
      <c r="B10" s="11"/>
      <c r="C10"/>
      <c r="D10"/>
      <c r="E10"/>
      <c r="F10"/>
      <c r="G10"/>
      <c r="H10"/>
      <c r="I10"/>
      <c r="J10"/>
      <c r="K10" s="49"/>
      <c r="L10"/>
      <c r="M10"/>
      <c r="N10"/>
      <c r="O10"/>
      <c r="P10"/>
      <c r="Q10"/>
      <c r="R10"/>
      <c r="S10"/>
    </row>
    <row r="11" spans="1:19" ht="72.599999999999994" customHeight="1" thickBot="1" x14ac:dyDescent="0.3">
      <c r="A11" s="72" t="str">
        <f>'TB and map'!A$4</f>
        <v>Code</v>
      </c>
      <c r="B11" s="113" t="str">
        <f>Lists!$BB$5</f>
        <v>The following accounts have been mapped as 'to be allocated', because we could not determine the correct disclosure from the account code and description. If you can determine the correct disclosure for any of these accounts, then please amend the account mapping. Otherwise carry out the manual allocation beneath this table.</v>
      </c>
      <c r="C11" s="90" t="s">
        <v>1250</v>
      </c>
      <c r="J11"/>
    </row>
    <row r="13" spans="1:19" x14ac:dyDescent="0.2">
      <c r="B13" s="81" t="s">
        <v>864</v>
      </c>
      <c r="C13" s="68" t="s">
        <v>866</v>
      </c>
      <c r="D13" s="68" t="s">
        <v>1059</v>
      </c>
      <c r="E13" s="68" t="s">
        <v>1060</v>
      </c>
      <c r="F13" s="68" t="s">
        <v>1061</v>
      </c>
      <c r="G13" s="68" t="s">
        <v>1062</v>
      </c>
      <c r="J13"/>
    </row>
    <row r="14" spans="1:19" ht="14.1" customHeight="1" x14ac:dyDescent="0.2">
      <c r="A14" s="68" t="str" cm="1">
        <f t="array" ref="A14:G14">IFERROR(_xlfn._xlws.FILTER(_xlfn.ANCHORARRAY(Mapped_TB_Non_Zero_Data),_xlfn.ANCHORARRAY(Mapped_TB_Non_Zero_Filter_On)=Label_For_Allocations,_xlfn.ANCHORARRAY(Mapped_TB_No_Unallocated_Codes)),_xlfn.ANCHORARRAY(Mapped_TB_No_Unallocated_Codes))</f>
        <v>A0235</v>
      </c>
      <c r="B14" s="81" t="str">
        <v>A0235 description</v>
      </c>
      <c r="C14" s="16">
        <v>1232</v>
      </c>
      <c r="D14" s="16">
        <v>0</v>
      </c>
      <c r="E14" s="16">
        <v>0</v>
      </c>
      <c r="F14" s="16">
        <v>0</v>
      </c>
      <c r="G14" s="16">
        <v>0</v>
      </c>
      <c r="J14"/>
      <c r="O14" s="68" t="s">
        <v>1235</v>
      </c>
      <c r="P14" s="68">
        <f>ROW($P$14)</f>
        <v>14</v>
      </c>
    </row>
    <row r="15" spans="1:19" ht="14.1" hidden="1" customHeight="1" x14ac:dyDescent="0.2">
      <c r="C15" s="16"/>
      <c r="D15" s="16"/>
      <c r="E15" s="16"/>
      <c r="F15" s="16"/>
      <c r="G15" s="16"/>
      <c r="J15"/>
      <c r="O15" s="68" t="s">
        <v>1236</v>
      </c>
      <c r="P15" s="68">
        <f>ROWS(_xlfn.ANCHORARRAY(A14))</f>
        <v>1</v>
      </c>
    </row>
    <row r="16" spans="1:19" ht="14.1" hidden="1" customHeight="1" x14ac:dyDescent="0.2">
      <c r="C16" s="16"/>
      <c r="D16" s="16"/>
      <c r="E16" s="16"/>
      <c r="F16" s="16"/>
      <c r="G16" s="16"/>
      <c r="J16"/>
      <c r="O16" s="68" t="s">
        <v>1237</v>
      </c>
      <c r="P16" s="68" t="str" cm="1">
        <f t="array" ref="P16">IF(DataFlow_Hide_Rows_Enabled,_xll.DCHideRow($B$72,P14,FALSE,P15),Message_DataFlow_Disabled)</f>
        <v>#OK</v>
      </c>
    </row>
    <row r="17" spans="3:16" ht="14.1" hidden="1" customHeight="1" x14ac:dyDescent="0.2">
      <c r="C17" s="16"/>
      <c r="D17" s="16"/>
      <c r="E17" s="16"/>
      <c r="F17" s="16"/>
      <c r="G17" s="16"/>
      <c r="J17"/>
      <c r="O17" s="68" t="s">
        <v>1238</v>
      </c>
      <c r="P17" s="68">
        <f>ROW($P$36)</f>
        <v>36</v>
      </c>
    </row>
    <row r="18" spans="3:16" ht="14.1" hidden="1" customHeight="1" x14ac:dyDescent="0.2">
      <c r="C18" s="16"/>
      <c r="D18" s="16"/>
      <c r="E18" s="16"/>
      <c r="F18" s="16"/>
      <c r="G18" s="16"/>
      <c r="J18"/>
      <c r="O18" s="68" t="s">
        <v>1239</v>
      </c>
      <c r="P18" s="68">
        <f>P14+P15</f>
        <v>15</v>
      </c>
    </row>
    <row r="19" spans="3:16" ht="14.1" hidden="1" customHeight="1" x14ac:dyDescent="0.2">
      <c r="C19" s="16"/>
      <c r="D19" s="16"/>
      <c r="E19" s="16"/>
      <c r="F19" s="16"/>
      <c r="G19" s="16"/>
      <c r="J19"/>
      <c r="O19" s="68" t="s">
        <v>1240</v>
      </c>
      <c r="P19" s="68">
        <f>P17-P18+1</f>
        <v>22</v>
      </c>
    </row>
    <row r="20" spans="3:16" ht="14.1" hidden="1" customHeight="1" x14ac:dyDescent="0.2">
      <c r="C20" s="16"/>
      <c r="D20" s="16"/>
      <c r="E20" s="16"/>
      <c r="F20" s="16"/>
      <c r="G20" s="16"/>
      <c r="J20"/>
      <c r="O20" s="68" t="s">
        <v>1241</v>
      </c>
      <c r="P20" s="68" t="str" cm="1">
        <f t="array" ref="P20">IF(DataFlow_Hide_Rows_Enabled,_xll.DCHideRow($B$72,P18,NOT('PwC Setup'!$B$57),P19),Message_DataFlow_Disabled)</f>
        <v>#OK</v>
      </c>
    </row>
    <row r="21" spans="3:16" hidden="1" x14ac:dyDescent="0.2">
      <c r="C21" s="16"/>
      <c r="D21" s="16"/>
      <c r="E21" s="16"/>
      <c r="F21" s="16"/>
      <c r="G21" s="16"/>
      <c r="J21"/>
    </row>
    <row r="22" spans="3:16" hidden="1" x14ac:dyDescent="0.2">
      <c r="C22" s="16"/>
      <c r="D22" s="16"/>
      <c r="E22" s="16"/>
      <c r="F22" s="16"/>
      <c r="G22" s="16"/>
      <c r="J22"/>
    </row>
    <row r="23" spans="3:16" hidden="1" x14ac:dyDescent="0.2">
      <c r="C23" s="16"/>
      <c r="D23" s="16"/>
      <c r="E23" s="16"/>
      <c r="F23" s="16"/>
      <c r="G23" s="16"/>
      <c r="J23"/>
    </row>
    <row r="24" spans="3:16" hidden="1" x14ac:dyDescent="0.2">
      <c r="C24" s="16"/>
      <c r="D24" s="16"/>
      <c r="E24" s="16"/>
      <c r="F24" s="16"/>
      <c r="G24" s="16"/>
      <c r="J24"/>
    </row>
    <row r="25" spans="3:16" hidden="1" x14ac:dyDescent="0.2">
      <c r="C25" s="16"/>
      <c r="D25" s="16"/>
      <c r="E25" s="16"/>
      <c r="F25" s="16"/>
      <c r="G25" s="16"/>
      <c r="J25"/>
    </row>
    <row r="26" spans="3:16" hidden="1" x14ac:dyDescent="0.2">
      <c r="C26" s="16"/>
      <c r="D26" s="16"/>
      <c r="E26" s="16"/>
      <c r="F26" s="16"/>
      <c r="G26" s="16"/>
      <c r="J26"/>
    </row>
    <row r="27" spans="3:16" hidden="1" x14ac:dyDescent="0.2">
      <c r="C27" s="16"/>
      <c r="D27" s="16"/>
      <c r="E27" s="16"/>
      <c r="F27" s="16"/>
      <c r="G27" s="16"/>
      <c r="J27"/>
    </row>
    <row r="28" spans="3:16" hidden="1" x14ac:dyDescent="0.2">
      <c r="C28" s="16"/>
      <c r="D28" s="16"/>
      <c r="E28" s="16"/>
      <c r="F28" s="16"/>
      <c r="G28" s="16"/>
      <c r="J28"/>
    </row>
    <row r="29" spans="3:16" hidden="1" x14ac:dyDescent="0.2">
      <c r="C29" s="16"/>
      <c r="D29" s="16"/>
      <c r="E29" s="16"/>
      <c r="F29" s="16"/>
      <c r="G29" s="16"/>
      <c r="J29"/>
    </row>
    <row r="30" spans="3:16" hidden="1" x14ac:dyDescent="0.2">
      <c r="C30" s="16"/>
      <c r="D30" s="16"/>
      <c r="E30" s="16"/>
      <c r="F30" s="16"/>
      <c r="G30" s="16"/>
      <c r="J30"/>
    </row>
    <row r="31" spans="3:16" hidden="1" x14ac:dyDescent="0.2">
      <c r="C31" s="16"/>
      <c r="D31" s="16"/>
      <c r="E31" s="16"/>
      <c r="F31" s="16"/>
      <c r="G31" s="16"/>
      <c r="J31"/>
    </row>
    <row r="32" spans="3:16" hidden="1" x14ac:dyDescent="0.2">
      <c r="C32" s="16"/>
      <c r="D32" s="16"/>
      <c r="E32" s="16"/>
      <c r="F32" s="16"/>
      <c r="G32" s="16"/>
      <c r="J32"/>
    </row>
    <row r="33" spans="1:17" hidden="1" x14ac:dyDescent="0.2">
      <c r="C33" s="16"/>
      <c r="D33" s="16"/>
      <c r="E33" s="16"/>
      <c r="F33" s="16"/>
      <c r="G33" s="16"/>
      <c r="J33"/>
    </row>
    <row r="34" spans="1:17" hidden="1" x14ac:dyDescent="0.2">
      <c r="C34" s="16"/>
      <c r="D34" s="16"/>
      <c r="E34" s="16"/>
      <c r="F34" s="16"/>
      <c r="G34" s="16"/>
      <c r="J34"/>
    </row>
    <row r="35" spans="1:17" hidden="1" x14ac:dyDescent="0.2">
      <c r="C35" s="16"/>
      <c r="D35" s="16"/>
      <c r="E35" s="16"/>
      <c r="F35" s="16"/>
      <c r="G35" s="16"/>
      <c r="J35"/>
    </row>
    <row r="36" spans="1:17" hidden="1" x14ac:dyDescent="0.2">
      <c r="C36" s="16"/>
      <c r="D36" s="16"/>
      <c r="E36" s="16"/>
      <c r="F36" s="16"/>
      <c r="G36" s="16"/>
      <c r="J36"/>
    </row>
    <row r="37" spans="1:17" ht="15" thickBot="1" x14ac:dyDescent="0.25"/>
    <row r="38" spans="1:17" ht="15" thickBot="1" x14ac:dyDescent="0.25">
      <c r="B38" s="81" t="s">
        <v>1242</v>
      </c>
      <c r="C38" s="75">
        <f>SUM(C12:C37,0)</f>
        <v>1232</v>
      </c>
      <c r="D38" s="75">
        <f>SUM(D12:D37,0)</f>
        <v>0</v>
      </c>
      <c r="E38" s="75">
        <f>SUM(E12:E37,0)</f>
        <v>0</v>
      </c>
      <c r="F38" s="75">
        <f>SUM(F12:F37,0)</f>
        <v>0</v>
      </c>
      <c r="G38" s="75">
        <f>SUM(G12:G37,0)</f>
        <v>0</v>
      </c>
      <c r="J38"/>
    </row>
    <row r="39" spans="1:17" x14ac:dyDescent="0.2">
      <c r="C39" s="78"/>
      <c r="D39" s="78"/>
      <c r="E39" s="78"/>
      <c r="F39" s="78"/>
      <c r="G39" s="78"/>
      <c r="J39"/>
    </row>
    <row r="40" spans="1:17" x14ac:dyDescent="0.2">
      <c r="A40"/>
      <c r="B40" s="11"/>
      <c r="C40"/>
      <c r="D40"/>
      <c r="E40"/>
      <c r="F40"/>
      <c r="G40"/>
      <c r="H40"/>
      <c r="I40"/>
      <c r="J40"/>
      <c r="K40" s="49"/>
      <c r="L40"/>
      <c r="M40"/>
      <c r="N40"/>
      <c r="O40"/>
      <c r="P40"/>
      <c r="Q40"/>
    </row>
    <row r="41" spans="1:17" ht="15.75" x14ac:dyDescent="0.25">
      <c r="A41" s="77" t="str">
        <f>$B$73&amp;Lists!$R$6</f>
        <v>Entertaining and gifts disclosure table</v>
      </c>
      <c r="B41" s="111"/>
      <c r="C41"/>
      <c r="D41"/>
      <c r="E41"/>
      <c r="F41"/>
      <c r="G41"/>
      <c r="H41"/>
      <c r="I41"/>
      <c r="J41"/>
      <c r="K41" s="49"/>
      <c r="L41"/>
      <c r="M41"/>
      <c r="N41"/>
      <c r="Q41"/>
    </row>
    <row r="42" spans="1:17" ht="15.75" x14ac:dyDescent="0.25">
      <c r="A42" s="77"/>
      <c r="B42" s="111"/>
      <c r="C42"/>
      <c r="D42"/>
      <c r="E42"/>
      <c r="F42"/>
      <c r="G42"/>
      <c r="H42"/>
      <c r="I42"/>
      <c r="J42"/>
      <c r="K42" s="49"/>
      <c r="L42"/>
      <c r="M42"/>
      <c r="N42"/>
      <c r="P42" s="112"/>
      <c r="Q42"/>
    </row>
    <row r="43" spans="1:17" ht="105" customHeight="1" x14ac:dyDescent="0.25">
      <c r="A43" s="77"/>
      <c r="B43" s="295" t="str">
        <f>Lists!$BB$8</f>
        <v>When analysing and categorising these transactions, please use existing categories whenever possible to maintain consistency and minimise complexity.  
Where an item does not fit into an existing category, please provide detailed descriptions in the rows below to allow correct categorisation and tax treatment.  Note that excessive use of these blank rows can lead to out of scope additional analysis work for PwC, which could lead to additional charges.</v>
      </c>
      <c r="C43" s="295"/>
      <c r="D43"/>
      <c r="E43"/>
      <c r="F43"/>
      <c r="G43"/>
      <c r="H43"/>
      <c r="I43"/>
      <c r="J43"/>
      <c r="K43" s="49"/>
      <c r="L43"/>
      <c r="M43"/>
      <c r="N43"/>
      <c r="Q43"/>
    </row>
    <row r="44" spans="1:17" ht="14.1" customHeight="1" x14ac:dyDescent="0.3">
      <c r="A44" s="77"/>
      <c r="B44" s="297" t="s">
        <v>1243</v>
      </c>
      <c r="C44" s="297"/>
      <c r="D44"/>
      <c r="E44"/>
      <c r="F44"/>
      <c r="G44"/>
      <c r="H44"/>
      <c r="I44"/>
      <c r="J44"/>
      <c r="K44" s="49"/>
      <c r="L44"/>
      <c r="M44"/>
      <c r="N44"/>
      <c r="Q44"/>
    </row>
    <row r="45" spans="1:17" x14ac:dyDescent="0.2">
      <c r="A45"/>
      <c r="D45"/>
      <c r="E45"/>
      <c r="F45"/>
      <c r="G45"/>
      <c r="J45"/>
      <c r="K45" s="131" t="str" cm="1">
        <f t="array" ref="K45:L52">IF(Multiple_Business*(C45:C52&lt;&gt;0)*(C45:C52&lt;&gt;_SUMBYROW(D45:G52)),_xlfn.HSTACK(1,Message_Total_Equal_Breakdown),"")</f>
        <v/>
      </c>
      <c r="L45" t="str">
        <v/>
      </c>
      <c r="M45"/>
      <c r="N45"/>
      <c r="Q45" s="60" cm="1">
        <f t="array" ref="Q45:Q52">B45:$B$52</f>
        <v>0</v>
      </c>
    </row>
    <row r="46" spans="1:17" ht="28.5" x14ac:dyDescent="0.2">
      <c r="A46"/>
      <c r="B46" s="111" t="str" cm="1">
        <f t="array" ref="B46:B52">_xlfn.ANCHORARRAY(Disclosure_List_Entertaining_and_gifts)</f>
        <v>Staff / employee entertaining, party, event, gifts, meals or subsistence</v>
      </c>
      <c r="C46" s="214"/>
      <c r="D46" s="214"/>
      <c r="E46" s="214"/>
      <c r="F46" s="214"/>
      <c r="G46" s="214"/>
      <c r="J46"/>
      <c r="K46" s="130" t="str">
        <v/>
      </c>
      <c r="L46" s="8" t="str">
        <v/>
      </c>
      <c r="M46"/>
      <c r="N46"/>
      <c r="Q46" s="60" t="str">
        <v>Staff / employee entertaining, party, event, gifts, meals or subsistence</v>
      </c>
    </row>
    <row r="47" spans="1:17" x14ac:dyDescent="0.2">
      <c r="A47"/>
      <c r="B47" s="111" t="str">
        <v>Client / customer entertaining, party, event or meals</v>
      </c>
      <c r="C47" s="214"/>
      <c r="D47" s="214"/>
      <c r="E47" s="214"/>
      <c r="F47" s="214"/>
      <c r="G47" s="214"/>
      <c r="J47"/>
      <c r="K47" s="130" t="str">
        <v/>
      </c>
      <c r="L47" s="8" t="str">
        <v/>
      </c>
      <c r="M47"/>
      <c r="N47"/>
      <c r="Q47" t="str">
        <v>Client / customer entertaining, party, event or meals</v>
      </c>
    </row>
    <row r="48" spans="1:17" x14ac:dyDescent="0.2">
      <c r="A48"/>
      <c r="B48" s="111" t="str">
        <v>Travel and subsistence costs</v>
      </c>
      <c r="C48" s="214"/>
      <c r="D48" s="214"/>
      <c r="E48" s="214"/>
      <c r="F48" s="214"/>
      <c r="G48" s="214"/>
      <c r="J48"/>
      <c r="K48" s="130" t="str">
        <v/>
      </c>
      <c r="L48" s="8" t="str">
        <v/>
      </c>
      <c r="M48"/>
      <c r="N48"/>
      <c r="Q48" t="str">
        <v>Travel and subsistence costs</v>
      </c>
    </row>
    <row r="49" spans="1:21" x14ac:dyDescent="0.2">
      <c r="B49" s="111" t="str">
        <v>Third party gifts - allowable</v>
      </c>
      <c r="C49" s="214"/>
      <c r="D49" s="214"/>
      <c r="E49" s="214"/>
      <c r="F49" s="214"/>
      <c r="G49" s="214"/>
      <c r="J49"/>
      <c r="K49" s="130" t="str">
        <v/>
      </c>
      <c r="L49" s="8" t="str">
        <v/>
      </c>
      <c r="M49"/>
      <c r="N49"/>
      <c r="Q49" t="str">
        <v>Third party gifts - allowable</v>
      </c>
    </row>
    <row r="50" spans="1:21" x14ac:dyDescent="0.2">
      <c r="B50" s="111" t="str">
        <v>Third party gifts - disallowable</v>
      </c>
      <c r="C50" s="214"/>
      <c r="D50" s="214"/>
      <c r="E50" s="214"/>
      <c r="F50" s="214"/>
      <c r="G50" s="214"/>
      <c r="J50"/>
      <c r="K50" s="130" t="str">
        <v/>
      </c>
      <c r="L50" s="8" t="str">
        <v/>
      </c>
      <c r="M50"/>
      <c r="N50"/>
      <c r="Q50" t="str">
        <v>Third party gifts - disallowable</v>
      </c>
    </row>
    <row r="51" spans="1:21" x14ac:dyDescent="0.2">
      <c r="B51" s="111" t="str">
        <v>Entertaining TA estimate - [Allowed]</v>
      </c>
      <c r="C51" s="214"/>
      <c r="D51" s="214"/>
      <c r="E51" s="214"/>
      <c r="F51" s="214"/>
      <c r="G51" s="214"/>
      <c r="J51"/>
      <c r="K51" s="130" t="str">
        <v/>
      </c>
      <c r="L51" s="8" t="str">
        <v/>
      </c>
      <c r="M51"/>
      <c r="N51"/>
      <c r="Q51" t="str">
        <v>Entertaining TA estimate - [Allowed]</v>
      </c>
    </row>
    <row r="52" spans="1:21" x14ac:dyDescent="0.2">
      <c r="B52" s="111" t="str">
        <v>Entertaining TA estimate - [Disallowed]</v>
      </c>
      <c r="C52" s="214"/>
      <c r="D52" s="214"/>
      <c r="E52" s="214"/>
      <c r="F52" s="214"/>
      <c r="G52" s="214"/>
      <c r="J52"/>
      <c r="K52" s="130" t="str">
        <v/>
      </c>
      <c r="L52" s="8" t="str">
        <v/>
      </c>
      <c r="M52"/>
      <c r="N52"/>
      <c r="O52"/>
      <c r="P52"/>
      <c r="Q52" t="str">
        <v>Entertaining TA estimate - [Disallowed]</v>
      </c>
    </row>
    <row r="53" spans="1:21" ht="30.75" thickBot="1" x14ac:dyDescent="0.3">
      <c r="A53" s="190"/>
      <c r="C53" s="78"/>
      <c r="D53" s="78"/>
      <c r="E53" s="78"/>
      <c r="F53" s="78"/>
      <c r="G53" s="78"/>
      <c r="H53" s="72" t="s">
        <v>1244</v>
      </c>
      <c r="I53" s="14" t="s">
        <v>1245</v>
      </c>
      <c r="J53"/>
      <c r="O53" s="68" t="s">
        <v>1246</v>
      </c>
      <c r="P53" s="68">
        <f>ROW()</f>
        <v>53</v>
      </c>
      <c r="S53" s="68" t="s">
        <v>1251</v>
      </c>
      <c r="T53" s="68" t="s">
        <v>1232</v>
      </c>
      <c r="U53" s="68" t="s">
        <v>1233</v>
      </c>
    </row>
    <row r="54" spans="1:21" ht="15" x14ac:dyDescent="0.25">
      <c r="A54" s="94"/>
      <c r="B54" s="94"/>
      <c r="C54" s="94"/>
      <c r="D54" s="94"/>
      <c r="E54" s="94"/>
      <c r="F54" s="94"/>
      <c r="G54" s="94"/>
      <c r="H54" s="94"/>
      <c r="J54"/>
      <c r="K54" s="95" t="str" cm="1">
        <f t="array" ref="K54:L60">_xlfn.SWITCH(U54:U60,21,_xlfn.HSTACK(1,Message_Select_From_Dropdown_Or_Add_New_Disclosure),11,_xlfn.HSTACK(1,Message_Total_Equal_Breakdown),"")</f>
        <v/>
      </c>
      <c r="L54" s="86" t="str">
        <v/>
      </c>
      <c r="O54" s="68" t="s">
        <v>1247</v>
      </c>
      <c r="P54" s="112">
        <v>2</v>
      </c>
      <c r="Q54" s="68" t="str" cm="1">
        <f t="array" ref="Q54:Q61">IF(I54:I61=Yes,B54:B61,IF(H54:H61&lt;&gt;"",H54:H61,""))</f>
        <v/>
      </c>
      <c r="S54" s="68" cm="1">
        <f t="array" ref="S54:S60">IF(NOT(IsClient)*ISNUMBER($C54:$C60)*(LEN($H54:$H60)=0)*(LEN($I54:$I60)=0),21,0)</f>
        <v>0</v>
      </c>
      <c r="T54" s="68" cm="1">
        <f t="array" ref="T54:T60">IF(Multiple_Business*ISNUMBER(C54:C60)*(C54:C60&lt;&gt;_SUMBYROW(D54:G60)),11,0)</f>
        <v>0</v>
      </c>
      <c r="U54" s="68" cm="1">
        <f t="array" ref="U54:U60">_xlfn.BYROW(S54:T60,_xlfn.LAMBDA(_xlpm.row,MAX(_xlpm.row)))</f>
        <v>0</v>
      </c>
    </row>
    <row r="55" spans="1:21" x14ac:dyDescent="0.2">
      <c r="B55" s="7" t="s">
        <v>1466</v>
      </c>
      <c r="C55" s="214">
        <v>1000</v>
      </c>
      <c r="D55" s="214"/>
      <c r="E55" s="214"/>
      <c r="F55" s="214"/>
      <c r="G55" s="214"/>
      <c r="H55" s="205"/>
      <c r="I55" s="205" t="s">
        <v>1827</v>
      </c>
      <c r="J55"/>
      <c r="K55" s="95" t="str">
        <v/>
      </c>
      <c r="L55" s="8" t="str">
        <v/>
      </c>
      <c r="O55" s="68" t="s">
        <v>1241</v>
      </c>
      <c r="P55" s="68" t="str" cm="1">
        <f t="array" ref="P55">IF(DataFlow_Hide_Rows_Enabled,_xll.DCHideRow(SheetName,P53,IsClient,P54),Message_DataFlow_Disabled)</f>
        <v>#OK</v>
      </c>
      <c r="Q55" s="68" t="str">
        <v>Other</v>
      </c>
      <c r="S55" s="68">
        <v>0</v>
      </c>
      <c r="T55" s="68">
        <v>0</v>
      </c>
      <c r="U55" s="68">
        <v>0</v>
      </c>
    </row>
    <row r="56" spans="1:21" x14ac:dyDescent="0.2">
      <c r="B56" s="7" t="s">
        <v>2259</v>
      </c>
      <c r="C56" s="214">
        <v>1232</v>
      </c>
      <c r="D56" s="214"/>
      <c r="E56" s="214"/>
      <c r="F56" s="214"/>
      <c r="G56" s="214"/>
      <c r="H56" s="205"/>
      <c r="I56" s="205" t="s">
        <v>1827</v>
      </c>
      <c r="J56"/>
      <c r="K56" s="95" t="str">
        <v/>
      </c>
      <c r="L56" s="8" t="str">
        <v/>
      </c>
      <c r="Q56" s="68" t="str">
        <v>More</v>
      </c>
      <c r="S56" s="68">
        <v>0</v>
      </c>
      <c r="T56" s="68">
        <v>0</v>
      </c>
      <c r="U56" s="68">
        <v>0</v>
      </c>
    </row>
    <row r="57" spans="1:21" x14ac:dyDescent="0.2">
      <c r="B57" s="7"/>
      <c r="C57" s="214"/>
      <c r="D57" s="214"/>
      <c r="E57" s="214"/>
      <c r="F57" s="214"/>
      <c r="G57" s="214"/>
      <c r="H57" s="205"/>
      <c r="I57" s="205"/>
      <c r="J57"/>
      <c r="K57" s="95" t="str">
        <v/>
      </c>
      <c r="L57" s="8" t="str">
        <v/>
      </c>
      <c r="Q57" s="68" t="str">
        <v/>
      </c>
      <c r="S57" s="68">
        <v>0</v>
      </c>
      <c r="T57" s="68">
        <v>0</v>
      </c>
      <c r="U57" s="68">
        <v>0</v>
      </c>
    </row>
    <row r="58" spans="1:21" x14ac:dyDescent="0.2">
      <c r="B58" s="7"/>
      <c r="C58" s="214" t="s">
        <v>1103</v>
      </c>
      <c r="D58" s="214"/>
      <c r="E58" s="214"/>
      <c r="F58" s="214"/>
      <c r="G58" s="214"/>
      <c r="H58" s="205"/>
      <c r="I58" s="205"/>
      <c r="J58"/>
      <c r="K58" s="95" t="str">
        <v/>
      </c>
      <c r="L58" s="8" t="str">
        <v/>
      </c>
      <c r="Q58" s="68" t="str">
        <v/>
      </c>
      <c r="S58" s="68">
        <v>0</v>
      </c>
      <c r="T58" s="68">
        <v>0</v>
      </c>
      <c r="U58" s="68">
        <v>0</v>
      </c>
    </row>
    <row r="59" spans="1:21" x14ac:dyDescent="0.2">
      <c r="B59" s="7"/>
      <c r="C59" s="214"/>
      <c r="D59" s="214"/>
      <c r="E59" s="214"/>
      <c r="F59" s="214"/>
      <c r="G59" s="214"/>
      <c r="H59" s="205"/>
      <c r="I59" s="205"/>
      <c r="J59"/>
      <c r="K59" s="95" t="str">
        <v/>
      </c>
      <c r="L59" s="8" t="str">
        <v/>
      </c>
      <c r="Q59" s="68" t="str">
        <v/>
      </c>
      <c r="S59" s="68">
        <v>0</v>
      </c>
      <c r="T59" s="68">
        <v>0</v>
      </c>
      <c r="U59" s="68">
        <v>0</v>
      </c>
    </row>
    <row r="60" spans="1:21" x14ac:dyDescent="0.2">
      <c r="B60" s="7"/>
      <c r="C60" s="214"/>
      <c r="D60" s="214"/>
      <c r="E60" s="214"/>
      <c r="F60" s="214"/>
      <c r="G60" s="214"/>
      <c r="H60" s="205"/>
      <c r="I60" s="205"/>
      <c r="J60"/>
      <c r="K60" s="95" t="str">
        <v/>
      </c>
      <c r="L60" s="8" t="str">
        <v/>
      </c>
      <c r="Q60" s="68" t="str">
        <v/>
      </c>
      <c r="S60" s="68">
        <v>0</v>
      </c>
      <c r="T60" s="68">
        <v>0</v>
      </c>
      <c r="U60" s="68">
        <v>0</v>
      </c>
    </row>
    <row r="61" spans="1:21" ht="15" thickBot="1" x14ac:dyDescent="0.25">
      <c r="C61" s="78"/>
      <c r="D61" s="78"/>
      <c r="E61" s="78"/>
      <c r="F61" s="78"/>
      <c r="G61" s="78"/>
      <c r="J61"/>
      <c r="K61" s="95"/>
      <c r="L61" s="86"/>
      <c r="Q61" s="68" t="str">
        <v/>
      </c>
    </row>
    <row r="62" spans="1:21" ht="15" thickBot="1" x14ac:dyDescent="0.25">
      <c r="A62"/>
      <c r="B62" s="81" t="s">
        <v>1248</v>
      </c>
      <c r="C62" s="75">
        <f>SUM(C44:C61)</f>
        <v>2232</v>
      </c>
      <c r="D62" s="75">
        <f>SUM(D45:D61)</f>
        <v>0</v>
      </c>
      <c r="E62" s="75">
        <f>SUM(E45:E61)</f>
        <v>0</v>
      </c>
      <c r="F62" s="75">
        <f>SUM(F45:F61)</f>
        <v>0</v>
      </c>
      <c r="G62" s="75">
        <f>SUM(G45:G61)</f>
        <v>0</v>
      </c>
      <c r="H62"/>
      <c r="I62"/>
      <c r="J62"/>
      <c r="K62" s="49"/>
      <c r="L62"/>
      <c r="M62"/>
      <c r="N62"/>
      <c r="O62"/>
      <c r="P62"/>
      <c r="Q62"/>
      <c r="R62"/>
      <c r="S62"/>
      <c r="T62"/>
      <c r="U62"/>
    </row>
    <row r="63" spans="1:21" x14ac:dyDescent="0.2">
      <c r="B63" s="8"/>
      <c r="C63" s="129"/>
      <c r="D63" s="78"/>
      <c r="E63" s="78"/>
      <c r="F63" s="78"/>
      <c r="G63" s="78"/>
      <c r="H63" s="76"/>
      <c r="J63"/>
    </row>
    <row r="64" spans="1:21" ht="33" x14ac:dyDescent="0.2">
      <c r="B64" s="113" t="str">
        <f>Lists!$BB$9</f>
        <v>Add attachments by double clicking on the icon below, for example workings to back up the allocations you have made above</v>
      </c>
      <c r="C64" s="78"/>
      <c r="E64" s="78"/>
      <c r="F64" s="78"/>
      <c r="G64" s="78"/>
      <c r="J64"/>
    </row>
    <row r="65" spans="1:21" ht="15" x14ac:dyDescent="0.2">
      <c r="B65" s="133" t="s">
        <v>919</v>
      </c>
      <c r="C65" s="78"/>
      <c r="D65" s="78"/>
      <c r="E65" s="78"/>
      <c r="F65" s="78"/>
      <c r="G65" s="78"/>
      <c r="J65"/>
      <c r="K65" s="95"/>
      <c r="L65" s="8"/>
    </row>
    <row r="66" spans="1:21" x14ac:dyDescent="0.2">
      <c r="B66" s="81" t="s">
        <v>1124</v>
      </c>
      <c r="C66" s="78"/>
      <c r="D66" s="78"/>
      <c r="E66" s="78"/>
      <c r="F66" s="78"/>
      <c r="G66" s="78"/>
      <c r="J66"/>
    </row>
    <row r="67" spans="1:21" ht="14.25" customHeight="1" x14ac:dyDescent="0.2">
      <c r="B67" s="296"/>
      <c r="C67" s="296"/>
      <c r="D67" s="78"/>
      <c r="E67" s="78"/>
      <c r="F67" s="78"/>
      <c r="G67" s="78"/>
      <c r="H67" s="78"/>
      <c r="J67"/>
    </row>
    <row r="68" spans="1:21" ht="14.25" customHeight="1" x14ac:dyDescent="0.2">
      <c r="B68" s="296"/>
      <c r="C68" s="296"/>
      <c r="D68" s="78"/>
      <c r="E68" s="78"/>
      <c r="F68" s="78"/>
      <c r="G68" s="78"/>
      <c r="H68" s="78"/>
      <c r="J68"/>
    </row>
    <row r="69" spans="1:21" ht="14.25" customHeight="1" x14ac:dyDescent="0.2">
      <c r="B69" s="296"/>
      <c r="C69" s="296"/>
      <c r="D69" s="78"/>
      <c r="E69" s="78"/>
      <c r="F69" s="78"/>
      <c r="G69" s="78"/>
      <c r="H69" s="78"/>
      <c r="J69"/>
    </row>
    <row r="70" spans="1:21" x14ac:dyDescent="0.2">
      <c r="A70"/>
      <c r="B70"/>
      <c r="C70"/>
      <c r="D70"/>
      <c r="E70"/>
      <c r="F70"/>
      <c r="G70"/>
      <c r="H70"/>
      <c r="I70"/>
      <c r="J70"/>
      <c r="K70" s="49"/>
      <c r="L70"/>
      <c r="M70"/>
      <c r="N70"/>
      <c r="O70"/>
      <c r="P70"/>
      <c r="Q70"/>
      <c r="R70"/>
      <c r="S70"/>
      <c r="T70"/>
      <c r="U70"/>
    </row>
    <row r="71" spans="1:21" ht="15.75" thickBot="1" x14ac:dyDescent="0.3">
      <c r="A71" s="72" t="s">
        <v>112</v>
      </c>
      <c r="J71"/>
    </row>
    <row r="72" spans="1:21" x14ac:dyDescent="0.2">
      <c r="A72" s="68" t="s">
        <v>135</v>
      </c>
      <c r="B72" s="116" t="str" cm="1">
        <f t="array" ref="B72">_xll.DCRefersToSheetName()</f>
        <v>Entertaining and gifts</v>
      </c>
      <c r="J72"/>
    </row>
    <row r="73" spans="1:21" x14ac:dyDescent="0.2">
      <c r="A73" s="68" t="s">
        <v>52</v>
      </c>
      <c r="B73" s="116" t="s">
        <v>154</v>
      </c>
      <c r="J73"/>
    </row>
    <row r="74" spans="1:21" x14ac:dyDescent="0.2">
      <c r="A74" s="68" t="s">
        <v>1125</v>
      </c>
      <c r="B74" s="81" t="str">
        <f>+$B$73&amp;Lists!$R$5</f>
        <v>Entertaining and gifts to be allocated</v>
      </c>
    </row>
    <row r="75" spans="1:21" x14ac:dyDescent="0.2">
      <c r="A75" s="68" t="s">
        <v>843</v>
      </c>
      <c r="B75" s="117">
        <f>SUM(C6:G6,K45:K52,K54:K61)</f>
        <v>1</v>
      </c>
    </row>
    <row r="76" spans="1:21" x14ac:dyDescent="0.2">
      <c r="A76" s="68" t="s">
        <v>880</v>
      </c>
      <c r="B76" s="117" t="str" cm="1">
        <f t="array" ref="B76">_VALIDATIONSMESSAGE2(B75,_xlfn.VSTACK(B6,L45:L52,L54:L61),)</f>
        <v>Remaining amount to be allocated should be zero</v>
      </c>
    </row>
    <row r="77" spans="1:21" x14ac:dyDescent="0.2">
      <c r="A77" s="68" t="s">
        <v>1249</v>
      </c>
      <c r="B77" s="117" t="b">
        <f>$C$38&lt;&gt;0</f>
        <v>1</v>
      </c>
    </row>
    <row r="78" spans="1:21" x14ac:dyDescent="0.2">
      <c r="A78" s="68" t="s">
        <v>136</v>
      </c>
      <c r="B78" s="117" t="b">
        <f>Admin!G56</f>
        <v>1</v>
      </c>
    </row>
    <row r="79" spans="1:21" x14ac:dyDescent="0.2">
      <c r="A79" s="68" t="s">
        <v>137</v>
      </c>
      <c r="B79" s="117" t="b">
        <f>Admin!H56</f>
        <v>1</v>
      </c>
    </row>
    <row r="80" spans="1:21" x14ac:dyDescent="0.2">
      <c r="A80" s="68" t="s">
        <v>138</v>
      </c>
      <c r="B80" s="117" t="b">
        <f>Admin!I56</f>
        <v>1</v>
      </c>
    </row>
    <row r="81" spans="1:5" ht="15.75" thickBot="1" x14ac:dyDescent="0.3">
      <c r="A81" s="80" t="s">
        <v>1044</v>
      </c>
    </row>
    <row r="82" spans="1:5" x14ac:dyDescent="0.2">
      <c r="A82" s="68" t="s">
        <v>1045</v>
      </c>
    </row>
    <row r="83" spans="1:5" x14ac:dyDescent="0.2">
      <c r="A83" s="68" t="s">
        <v>1070</v>
      </c>
      <c r="D83" s="68" t="str" cm="1">
        <f t="array" ref="D83">IF(DataFlow_Hide_Cols_Enabled,_xll.DCHideCol(SheetName,COLUMN(D$3),FALSE,Business_show_count),Message_DataFlow_Disabled)</f>
        <v>#ERROR: Invalid row count</v>
      </c>
      <c r="E83" s="68" t="str" cm="1">
        <f t="array" ref="E83">IF(DataFlow_Hide_Cols_Enabled,_xll.DCHideCol(SheetName,COLUMN(D$3)+Business_show_count,TRUE,Business_hide_count),Message_DataFlow_Disabled)</f>
        <v>#OK</v>
      </c>
    </row>
    <row r="84" spans="1:5" x14ac:dyDescent="0.2">
      <c r="A84" s="68" t="s">
        <v>1106</v>
      </c>
      <c r="B84" s="81">
        <f>COLUMN($H$1)</f>
        <v>8</v>
      </c>
    </row>
    <row r="85" spans="1:5" x14ac:dyDescent="0.2">
      <c r="A85" s="68" t="s">
        <v>1107</v>
      </c>
      <c r="B85" s="81">
        <v>2</v>
      </c>
    </row>
    <row r="86" spans="1:5" x14ac:dyDescent="0.2">
      <c r="A86" s="68" t="s">
        <v>142</v>
      </c>
      <c r="B86" s="81" t="str" cm="1">
        <f t="array" ref="B86">IF(DataFlow_Hide_Cols_Enabled,_xll.DCHideCol(SheetName,B84,IsClient,B85),Message_DataFlow_Disabled)</f>
        <v>#OK</v>
      </c>
    </row>
    <row r="87" spans="1:5" x14ac:dyDescent="0.2">
      <c r="B87" s="68" t="s">
        <v>143</v>
      </c>
    </row>
  </sheetData>
  <sheetProtection sort="0" autoFilter="0" pivotTables="0"/>
  <mergeCells count="3">
    <mergeCell ref="B67:C69"/>
    <mergeCell ref="B43:C43"/>
    <mergeCell ref="B44:C44"/>
  </mergeCells>
  <conditionalFormatting sqref="C63">
    <cfRule type="iconSet" priority="1">
      <iconSet iconSet="3Symbols" showValue="0" reverse="1">
        <cfvo type="percent" val="0"/>
        <cfvo type="num" val="0" gte="0"/>
        <cfvo type="num" val="1"/>
      </iconSet>
    </cfRule>
  </conditionalFormatting>
  <conditionalFormatting sqref="K55:K60">
    <cfRule type="iconSet" priority="6">
      <iconSet iconSet="3Symbols" showValue="0" reverse="1">
        <cfvo type="percent" val="0"/>
        <cfvo type="num" val="0" gte="0"/>
        <cfvo type="num" val="1"/>
      </iconSet>
    </cfRule>
  </conditionalFormatting>
  <conditionalFormatting sqref="K61">
    <cfRule type="iconSet" priority="9">
      <iconSet iconSet="3Symbols" showValue="0" reverse="1">
        <cfvo type="percent" val="0"/>
        <cfvo type="num" val="0" gte="0"/>
        <cfvo type="num" val="1"/>
      </iconSet>
    </cfRule>
  </conditionalFormatting>
  <conditionalFormatting sqref="K65">
    <cfRule type="iconSet" priority="4">
      <iconSet iconSet="3Symbols" showValue="0" reverse="1">
        <cfvo type="percent" val="0"/>
        <cfvo type="num" val="0" gte="0"/>
        <cfvo type="num" val="1"/>
      </iconSet>
    </cfRule>
  </conditionalFormatting>
  <conditionalFormatting sqref="K54:L54">
    <cfRule type="iconSet" priority="7">
      <iconSet iconSet="3Symbols" showValue="0" reverse="1">
        <cfvo type="percent" val="0"/>
        <cfvo type="num" val="0" gte="0"/>
        <cfvo type="num" val="1"/>
      </iconSet>
    </cfRule>
  </conditionalFormatting>
  <conditionalFormatting sqref="L61">
    <cfRule type="iconSet" priority="8">
      <iconSet iconSet="3Symbols" showValue="0" reverse="1">
        <cfvo type="percent" val="0"/>
        <cfvo type="num" val="0" gte="0"/>
        <cfvo type="num" val="1"/>
      </iconSet>
    </cfRule>
  </conditionalFormatting>
  <conditionalFormatting sqref="L65">
    <cfRule type="iconSet" priority="5">
      <iconSet iconSet="3Symbols" showValue="0" reverse="1">
        <cfvo type="percent" val="0"/>
        <cfvo type="num" val="0" gte="0"/>
        <cfvo type="num" val="1"/>
      </iconSet>
    </cfRule>
  </conditionalFormatting>
  <dataValidations count="1">
    <dataValidation type="list" allowBlank="1" showInputMessage="1" showErrorMessage="1" sqref="H55:H60" xr:uid="{00000000-0002-0000-1300-000000000000}">
      <formula1>INDIRECT(Transaction_List_RangeName_Prefix&amp;_TEXTTORANGENAME(SheetName)&amp;"#")</formula1>
    </dataValidation>
  </dataValidations>
  <hyperlinks>
    <hyperlink ref="B2" location="'Income statement disclosures'!A55" display="Back to Income statement disclosures" xr:uid="{00000000-0004-0000-1300-000000000000}"/>
    <hyperlink ref="C11" location="'Map adjustments'!A1" display="Go to map adjustments" xr:uid="{00000000-0004-0000-1300-000001000000}"/>
    <hyperlink ref="A2" location="'Help'!A230" display="Help" xr:uid="{00000000-0004-0000-1300-000002000000}"/>
    <hyperlink ref="A3" location="Index!A1" display="Index" xr:uid="{00000000-0004-0000-1300-000003000000}"/>
    <hyperlink ref="B44" r:id="rId1" xr:uid="{00000000-0004-0000-1300-000004000000}"/>
    <hyperlink ref="B44:C44" r:id="rId2" display="For information on how PwC can help to automate this analysis" xr:uid="{00000000-0004-0000-1300-000005000000}"/>
  </hyperlinks>
  <pageMargins left="0.7" right="0.7" top="0.75" bottom="0.75" header="0.3" footer="0.3"/>
  <drawing r:id="rId3"/>
  <extLst>
    <ext xmlns:x14="http://schemas.microsoft.com/office/spreadsheetml/2009/9/main" uri="{78C0D931-6437-407d-A8EE-F0AAD7539E65}">
      <x14:conditionalFormattings>
        <x14:conditionalFormatting xmlns:xm="http://schemas.microsoft.com/office/excel/2006/main">
          <x14:cfRule type="iconSet" priority="3" id="{21F7577F-1E7C-4353-9DE1-9EEE0164C14D}">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C6:G6</xm:sqref>
        </x14:conditionalFormatting>
        <x14:conditionalFormatting xmlns:xm="http://schemas.microsoft.com/office/excel/2006/main">
          <x14:cfRule type="iconSet" priority="11" id="{28CC0485-BC32-4CBF-B4DF-D5114BB6DD16}">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H63</xm:sqref>
        </x14:conditionalFormatting>
        <x14:conditionalFormatting xmlns:xm="http://schemas.microsoft.com/office/excel/2006/main">
          <x14:cfRule type="iconSet" priority="40" id="{4033FBF5-C8C6-4C6A-A5ED-4AA71B8FB672}">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K46:K52</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1300-000001000000}">
          <x14:formula1>
            <xm:f>Lists!$B$4:$B$5</xm:f>
          </x14:formula1>
          <xm:sqref>I55:I60</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6F0390-E2D6-438B-B5C2-D0FA3A951D04}">
  <sheetPr>
    <tabColor theme="7" tint="0.79992065187536243"/>
  </sheetPr>
  <dimension ref="A1:U88"/>
  <sheetViews>
    <sheetView workbookViewId="0">
      <selection activeCell="C46" sqref="C46"/>
    </sheetView>
  </sheetViews>
  <sheetFormatPr defaultColWidth="8.625" defaultRowHeight="14.25" x14ac:dyDescent="0.2"/>
  <cols>
    <col min="1" max="1" width="10.875" style="68" customWidth="1"/>
    <col min="2" max="2" width="50.875" style="81" customWidth="1"/>
    <col min="3" max="3" width="15.625" style="68" customWidth="1"/>
    <col min="4" max="7" width="15.625" style="68" hidden="1" customWidth="1"/>
    <col min="8" max="8" width="50.625" style="68" customWidth="1"/>
    <col min="9" max="9" width="10.625" style="68" customWidth="1"/>
    <col min="10" max="10" width="4.625" style="68" customWidth="1"/>
    <col min="11" max="11" width="4.625" style="130" customWidth="1"/>
    <col min="12" max="12" width="33.5" style="68" customWidth="1"/>
    <col min="13" max="14" width="7.625" style="68" customWidth="1"/>
    <col min="15" max="15" width="21.375" style="68" customWidth="1"/>
    <col min="16" max="16" width="10.125" style="68" customWidth="1"/>
    <col min="17" max="17" width="20.625" style="68" customWidth="1"/>
    <col min="18" max="18" width="8.625" style="68" customWidth="1"/>
    <col min="19" max="19" width="9.625" style="68" customWidth="1"/>
    <col min="20" max="22" width="8.625" style="68" customWidth="1"/>
    <col min="23" max="16384" width="8.625" style="68"/>
  </cols>
  <sheetData>
    <row r="1" spans="1:19" ht="23.25" x14ac:dyDescent="0.35">
      <c r="A1" s="69" t="str">
        <f>+Lists!$L$4</f>
        <v>Badger Ltd - Period end: 31/12/2024</v>
      </c>
      <c r="J1"/>
    </row>
    <row r="2" spans="1:19" x14ac:dyDescent="0.2">
      <c r="A2" s="67" t="s">
        <v>12</v>
      </c>
      <c r="B2" s="90" t="s">
        <v>1228</v>
      </c>
      <c r="J2"/>
    </row>
    <row r="3" spans="1:19" ht="30.6" customHeight="1" thickBot="1" x14ac:dyDescent="0.3">
      <c r="A3" s="71" t="s">
        <v>8</v>
      </c>
      <c r="B3" s="72" t="str">
        <f>'TB and map'!B$4</f>
        <v xml:space="preserve">Narrative </v>
      </c>
      <c r="C3" s="72" t="str">
        <f>'TB and map'!C$4</f>
        <v>Amount</v>
      </c>
      <c r="D3" s="72" t="str" cm="1">
        <f t="array" ref="D3">_xlfn.ANCHORARRAY('PwC Setup'!$B$73)</f>
        <v/>
      </c>
      <c r="E3" s="72"/>
      <c r="F3" s="72"/>
      <c r="G3" s="72"/>
      <c r="J3"/>
      <c r="L3" s="72" t="s">
        <v>1050</v>
      </c>
      <c r="O3" s="68" t="s">
        <v>1229</v>
      </c>
      <c r="Q3" s="68" t="s">
        <v>1230</v>
      </c>
      <c r="R3" s="68" t="s">
        <v>41</v>
      </c>
      <c r="S3" s="68" t="s">
        <v>813</v>
      </c>
    </row>
    <row r="4" spans="1:19" ht="15" customHeight="1" thickBot="1" x14ac:dyDescent="0.25">
      <c r="A4"/>
      <c r="B4" s="11"/>
      <c r="C4" s="74" t="str">
        <f>+Currency_Symbol</f>
        <v>£</v>
      </c>
      <c r="D4" s="74" t="str">
        <f>+Currency_Symbol</f>
        <v>£</v>
      </c>
      <c r="E4" s="74" t="str">
        <f>+Currency_Symbol</f>
        <v>£</v>
      </c>
      <c r="F4" s="74" t="str">
        <f>+Currency_Symbol</f>
        <v>£</v>
      </c>
      <c r="G4" s="74" t="str">
        <f>+Currency_Symbol</f>
        <v>£</v>
      </c>
      <c r="H4"/>
      <c r="I4"/>
      <c r="J4"/>
      <c r="K4" s="49"/>
      <c r="L4"/>
      <c r="M4"/>
      <c r="N4"/>
      <c r="O4"/>
      <c r="P4"/>
      <c r="Q4"/>
      <c r="R4"/>
      <c r="S4"/>
    </row>
    <row r="5" spans="1:19" ht="15" customHeight="1" thickBot="1" x14ac:dyDescent="0.25">
      <c r="B5" s="16" t="s">
        <v>1234</v>
      </c>
      <c r="C5" s="75">
        <f>+C38-C63</f>
        <v>8743</v>
      </c>
      <c r="D5" s="75">
        <f>+D38-D63</f>
        <v>0</v>
      </c>
      <c r="E5" s="75">
        <f>+E38-E63</f>
        <v>0</v>
      </c>
      <c r="F5" s="75">
        <f>+F38-F63</f>
        <v>0</v>
      </c>
      <c r="G5" s="75">
        <f>+G38-G63</f>
        <v>0</v>
      </c>
      <c r="H5"/>
      <c r="I5"/>
      <c r="J5"/>
      <c r="K5" s="49"/>
      <c r="L5"/>
      <c r="M5"/>
      <c r="N5"/>
      <c r="O5"/>
      <c r="P5"/>
      <c r="Q5"/>
      <c r="R5"/>
      <c r="S5"/>
    </row>
    <row r="6" spans="1:19" ht="15" customHeight="1" x14ac:dyDescent="0.2">
      <c r="A6"/>
      <c r="B6" s="114" t="str">
        <f>IF(OR(C6:G6),+B5&amp;Message_Should_Be_Zero,"")</f>
        <v>Remaining amount to be allocated should be zero</v>
      </c>
      <c r="C6" s="76">
        <f>IF(C5=0,0,1)</f>
        <v>1</v>
      </c>
      <c r="D6" s="76" t="str">
        <f>IF(LEN(D$3),IF(D$5=0,0,1),"")</f>
        <v/>
      </c>
      <c r="E6" s="76" t="str">
        <f>IF(LEN(E$3),IF(E$5=0,0,1),"")</f>
        <v/>
      </c>
      <c r="F6" s="76" t="str">
        <f>IF(LEN(F$3),IF(F$5=0,0,1),"")</f>
        <v/>
      </c>
      <c r="G6" s="76" t="str">
        <f>IF(LEN(G$3),IF(G$5=0,0,1),"")</f>
        <v/>
      </c>
      <c r="H6"/>
      <c r="I6"/>
      <c r="J6"/>
      <c r="K6" s="49"/>
      <c r="L6"/>
      <c r="M6"/>
      <c r="N6"/>
      <c r="O6"/>
      <c r="P6"/>
      <c r="Q6"/>
      <c r="R6"/>
      <c r="S6"/>
    </row>
    <row r="7" spans="1:19" ht="49.5" x14ac:dyDescent="0.2">
      <c r="A7"/>
      <c r="B7" s="113" t="str">
        <f>Lists!$BB$4</f>
        <v>The remaining amount to be allocated, above, adjusts as you allocate amounts to the disclosures. Once complete the remaining amount should be zero.</v>
      </c>
      <c r="C7"/>
      <c r="D7"/>
      <c r="E7"/>
      <c r="F7"/>
      <c r="G7"/>
      <c r="H7"/>
      <c r="I7"/>
      <c r="J7"/>
      <c r="K7" s="49"/>
      <c r="L7"/>
      <c r="M7"/>
      <c r="N7"/>
      <c r="O7"/>
      <c r="P7"/>
      <c r="Q7"/>
      <c r="R7"/>
      <c r="S7"/>
    </row>
    <row r="8" spans="1:19" ht="15" customHeight="1" x14ac:dyDescent="0.2">
      <c r="A8"/>
      <c r="B8" s="11"/>
      <c r="C8"/>
      <c r="D8"/>
      <c r="E8"/>
      <c r="F8"/>
      <c r="G8"/>
      <c r="H8"/>
      <c r="I8"/>
      <c r="J8"/>
      <c r="K8" s="49"/>
      <c r="L8"/>
      <c r="M8"/>
      <c r="N8"/>
      <c r="O8"/>
      <c r="P8"/>
      <c r="Q8"/>
      <c r="R8"/>
      <c r="S8"/>
    </row>
    <row r="9" spans="1:19" ht="15.75" x14ac:dyDescent="0.25">
      <c r="A9" s="77" t="str">
        <f>$B$75&amp;Lists!$R$7</f>
        <v>Repairs, maintenance and computer costs to be allocated accounts</v>
      </c>
      <c r="B9" s="188"/>
      <c r="J9"/>
    </row>
    <row r="10" spans="1:19" x14ac:dyDescent="0.2">
      <c r="A10"/>
      <c r="B10" s="11"/>
      <c r="C10"/>
      <c r="D10"/>
      <c r="E10"/>
      <c r="F10"/>
      <c r="G10"/>
      <c r="H10"/>
      <c r="I10"/>
      <c r="J10"/>
      <c r="K10" s="49"/>
      <c r="L10"/>
      <c r="M10"/>
      <c r="N10"/>
      <c r="O10"/>
      <c r="P10"/>
      <c r="Q10"/>
      <c r="R10"/>
      <c r="S10"/>
    </row>
    <row r="11" spans="1:19" ht="72.599999999999994" customHeight="1" thickBot="1" x14ac:dyDescent="0.3">
      <c r="A11" s="72" t="str">
        <f>'TB and map'!A$4</f>
        <v>Code</v>
      </c>
      <c r="B11" s="113" t="str">
        <f>Lists!$BB$5</f>
        <v>The following accounts have been mapped as 'to be allocated', because we could not determine the correct disclosure from the account code and description. If you can determine the correct disclosure for any of these accounts, then please amend the account mapping. Otherwise carry out the manual allocation beneath this table.</v>
      </c>
      <c r="C11" s="90" t="s">
        <v>1250</v>
      </c>
      <c r="J11"/>
    </row>
    <row r="13" spans="1:19" x14ac:dyDescent="0.2">
      <c r="B13" s="81" t="s">
        <v>864</v>
      </c>
      <c r="C13" s="68" t="s">
        <v>866</v>
      </c>
      <c r="D13" s="68" t="s">
        <v>1059</v>
      </c>
      <c r="E13" s="68" t="s">
        <v>1060</v>
      </c>
      <c r="F13" s="68" t="s">
        <v>1061</v>
      </c>
      <c r="G13" s="68" t="s">
        <v>1062</v>
      </c>
      <c r="J13"/>
    </row>
    <row r="14" spans="1:19" ht="14.1" customHeight="1" x14ac:dyDescent="0.2">
      <c r="A14" s="68" t="str" cm="1">
        <f t="array" ref="A14:G20">IFERROR(_xlfn._xlws.FILTER(_xlfn.ANCHORARRAY(Mapped_TB_Non_Zero_Data),_xlfn.ANCHORARRAY(Mapped_TB_Non_Zero_Filter_On)=Label_For_Allocations,_xlfn.ANCHORARRAY(Mapped_TB_No_Unallocated_Codes)),_xlfn.ANCHORARRAY(Mapped_TB_No_Unallocated_Codes))</f>
        <v>A0249</v>
      </c>
      <c r="B14" s="81" t="str">
        <v>A0249 description</v>
      </c>
      <c r="C14" s="16">
        <v>1246</v>
      </c>
      <c r="D14" s="16">
        <v>0</v>
      </c>
      <c r="E14" s="16">
        <v>0</v>
      </c>
      <c r="F14" s="16">
        <v>0</v>
      </c>
      <c r="G14" s="16">
        <v>0</v>
      </c>
      <c r="J14"/>
      <c r="O14" s="68" t="s">
        <v>1235</v>
      </c>
      <c r="P14" s="68">
        <f>ROW($P$14)</f>
        <v>14</v>
      </c>
    </row>
    <row r="15" spans="1:19" ht="14.1" customHeight="1" x14ac:dyDescent="0.2">
      <c r="A15" s="68" t="str">
        <v>A0250</v>
      </c>
      <c r="B15" s="81" t="str">
        <v>A0250 description</v>
      </c>
      <c r="C15" s="16">
        <v>1247</v>
      </c>
      <c r="D15" s="16">
        <v>0</v>
      </c>
      <c r="E15" s="16">
        <v>0</v>
      </c>
      <c r="F15" s="16">
        <v>0</v>
      </c>
      <c r="G15" s="16">
        <v>0</v>
      </c>
      <c r="J15"/>
      <c r="O15" s="68" t="s">
        <v>1236</v>
      </c>
      <c r="P15" s="68">
        <f>ROWS(_xlfn.ANCHORARRAY(A14))</f>
        <v>7</v>
      </c>
    </row>
    <row r="16" spans="1:19" ht="14.1" customHeight="1" x14ac:dyDescent="0.2">
      <c r="A16" s="68" t="str">
        <v>A0251</v>
      </c>
      <c r="B16" s="81" t="str">
        <v>A0251 description</v>
      </c>
      <c r="C16" s="16">
        <v>1248</v>
      </c>
      <c r="D16" s="16">
        <v>0</v>
      </c>
      <c r="E16" s="16">
        <v>0</v>
      </c>
      <c r="F16" s="16">
        <v>0</v>
      </c>
      <c r="G16" s="16">
        <v>0</v>
      </c>
      <c r="J16"/>
      <c r="O16" s="68" t="s">
        <v>1237</v>
      </c>
      <c r="P16" s="68" t="str" cm="1">
        <f t="array" ref="P16">IF(DataFlow_Hide_Rows_Enabled,_xll.DCHideRow($B$73,P14,FALSE,P15),Message_DataFlow_Disabled)</f>
        <v>#OK</v>
      </c>
    </row>
    <row r="17" spans="1:16" ht="14.1" customHeight="1" x14ac:dyDescent="0.2">
      <c r="A17" s="68" t="str">
        <v>A0252</v>
      </c>
      <c r="B17" s="81" t="str">
        <v>A0252 description</v>
      </c>
      <c r="C17" s="16">
        <v>1249</v>
      </c>
      <c r="D17" s="16">
        <v>0</v>
      </c>
      <c r="E17" s="16">
        <v>0</v>
      </c>
      <c r="F17" s="16">
        <v>0</v>
      </c>
      <c r="G17" s="16">
        <v>0</v>
      </c>
      <c r="J17"/>
      <c r="O17" s="68" t="s">
        <v>1238</v>
      </c>
      <c r="P17" s="68">
        <f>ROW($P$36)</f>
        <v>36</v>
      </c>
    </row>
    <row r="18" spans="1:16" ht="14.1" customHeight="1" x14ac:dyDescent="0.2">
      <c r="A18" s="68" t="str">
        <v>A0253</v>
      </c>
      <c r="B18" s="81" t="str">
        <v>A0253 description</v>
      </c>
      <c r="C18" s="16">
        <v>1250</v>
      </c>
      <c r="D18" s="16">
        <v>0</v>
      </c>
      <c r="E18" s="16">
        <v>0</v>
      </c>
      <c r="F18" s="16">
        <v>0</v>
      </c>
      <c r="G18" s="16">
        <v>0</v>
      </c>
      <c r="J18"/>
      <c r="O18" s="68" t="s">
        <v>1239</v>
      </c>
      <c r="P18" s="68">
        <f>P14+P15</f>
        <v>21</v>
      </c>
    </row>
    <row r="19" spans="1:16" ht="14.1" customHeight="1" x14ac:dyDescent="0.2">
      <c r="A19" s="68" t="str">
        <v>A0254</v>
      </c>
      <c r="B19" s="81" t="str">
        <v>A0254 description</v>
      </c>
      <c r="C19" s="16">
        <v>1251</v>
      </c>
      <c r="D19" s="16">
        <v>0</v>
      </c>
      <c r="E19" s="16">
        <v>0</v>
      </c>
      <c r="F19" s="16">
        <v>0</v>
      </c>
      <c r="G19" s="16">
        <v>0</v>
      </c>
      <c r="J19"/>
      <c r="O19" s="68" t="s">
        <v>1240</v>
      </c>
      <c r="P19" s="68">
        <f>P17-P18+1</f>
        <v>16</v>
      </c>
    </row>
    <row r="20" spans="1:16" ht="14.1" customHeight="1" x14ac:dyDescent="0.2">
      <c r="A20" s="68" t="str">
        <v>A0255</v>
      </c>
      <c r="B20" s="81" t="str">
        <v>A0255 description</v>
      </c>
      <c r="C20" s="16">
        <v>1252</v>
      </c>
      <c r="D20" s="16">
        <v>0</v>
      </c>
      <c r="E20" s="16">
        <v>0</v>
      </c>
      <c r="F20" s="16">
        <v>0</v>
      </c>
      <c r="G20" s="16">
        <v>0</v>
      </c>
      <c r="J20"/>
      <c r="O20" s="68" t="s">
        <v>1241</v>
      </c>
      <c r="P20" s="68" t="str" cm="1">
        <f t="array" ref="P20">IF(DataFlow_Hide_Rows_Enabled,_xll.DCHideRow($B$73,P18,NOT('PwC Setup'!$B$57),P19),Message_DataFlow_Disabled)</f>
        <v>#OK</v>
      </c>
    </row>
    <row r="21" spans="1:16" hidden="1" x14ac:dyDescent="0.2">
      <c r="C21" s="16"/>
      <c r="D21" s="16"/>
      <c r="E21" s="16"/>
      <c r="F21" s="16"/>
      <c r="G21" s="16"/>
      <c r="J21"/>
    </row>
    <row r="22" spans="1:16" hidden="1" x14ac:dyDescent="0.2">
      <c r="C22" s="16"/>
      <c r="D22" s="16"/>
      <c r="E22" s="16"/>
      <c r="F22" s="16"/>
      <c r="G22" s="16"/>
      <c r="J22"/>
    </row>
    <row r="23" spans="1:16" hidden="1" x14ac:dyDescent="0.2">
      <c r="C23" s="16"/>
      <c r="D23" s="16"/>
      <c r="E23" s="16"/>
      <c r="F23" s="16"/>
      <c r="G23" s="16"/>
      <c r="J23"/>
    </row>
    <row r="24" spans="1:16" hidden="1" x14ac:dyDescent="0.2">
      <c r="C24" s="16"/>
      <c r="D24" s="16"/>
      <c r="E24" s="16"/>
      <c r="F24" s="16"/>
      <c r="G24" s="16"/>
      <c r="J24"/>
    </row>
    <row r="25" spans="1:16" hidden="1" x14ac:dyDescent="0.2">
      <c r="C25" s="16"/>
      <c r="D25" s="16"/>
      <c r="E25" s="16"/>
      <c r="F25" s="16"/>
      <c r="G25" s="16"/>
      <c r="J25"/>
    </row>
    <row r="26" spans="1:16" hidden="1" x14ac:dyDescent="0.2">
      <c r="C26" s="16"/>
      <c r="D26" s="16"/>
      <c r="E26" s="16"/>
      <c r="F26" s="16"/>
      <c r="G26" s="16"/>
      <c r="J26"/>
    </row>
    <row r="27" spans="1:16" hidden="1" x14ac:dyDescent="0.2">
      <c r="C27" s="16"/>
      <c r="D27" s="16"/>
      <c r="E27" s="16"/>
      <c r="F27" s="16"/>
      <c r="G27" s="16"/>
      <c r="J27"/>
    </row>
    <row r="28" spans="1:16" hidden="1" x14ac:dyDescent="0.2">
      <c r="C28" s="16"/>
      <c r="D28" s="16"/>
      <c r="E28" s="16"/>
      <c r="F28" s="16"/>
      <c r="G28" s="16"/>
      <c r="J28"/>
    </row>
    <row r="29" spans="1:16" hidden="1" x14ac:dyDescent="0.2">
      <c r="C29" s="16"/>
      <c r="D29" s="16"/>
      <c r="E29" s="16"/>
      <c r="F29" s="16"/>
      <c r="G29" s="16"/>
      <c r="J29"/>
    </row>
    <row r="30" spans="1:16" hidden="1" x14ac:dyDescent="0.2">
      <c r="C30" s="16"/>
      <c r="D30" s="16"/>
      <c r="E30" s="16"/>
      <c r="F30" s="16"/>
      <c r="G30" s="16"/>
      <c r="J30"/>
    </row>
    <row r="31" spans="1:16" hidden="1" x14ac:dyDescent="0.2">
      <c r="C31" s="16"/>
      <c r="D31" s="16"/>
      <c r="E31" s="16"/>
      <c r="F31" s="16"/>
      <c r="G31" s="16"/>
      <c r="J31"/>
    </row>
    <row r="32" spans="1:16" hidden="1" x14ac:dyDescent="0.2">
      <c r="C32" s="16"/>
      <c r="D32" s="16"/>
      <c r="E32" s="16"/>
      <c r="F32" s="16"/>
      <c r="G32" s="16"/>
      <c r="J32"/>
    </row>
    <row r="33" spans="1:17" hidden="1" x14ac:dyDescent="0.2">
      <c r="C33" s="16"/>
      <c r="D33" s="16"/>
      <c r="E33" s="16"/>
      <c r="F33" s="16"/>
      <c r="G33" s="16"/>
      <c r="J33"/>
    </row>
    <row r="34" spans="1:17" hidden="1" x14ac:dyDescent="0.2">
      <c r="C34" s="16"/>
      <c r="D34" s="16"/>
      <c r="E34" s="16"/>
      <c r="F34" s="16"/>
      <c r="G34" s="16"/>
      <c r="J34"/>
    </row>
    <row r="35" spans="1:17" hidden="1" x14ac:dyDescent="0.2">
      <c r="C35" s="16"/>
      <c r="D35" s="16"/>
      <c r="E35" s="16"/>
      <c r="F35" s="16"/>
      <c r="G35" s="16"/>
      <c r="J35"/>
    </row>
    <row r="36" spans="1:17" hidden="1" x14ac:dyDescent="0.2">
      <c r="C36" s="16"/>
      <c r="D36" s="16"/>
      <c r="E36" s="16"/>
      <c r="F36" s="16"/>
      <c r="G36" s="16"/>
      <c r="J36"/>
    </row>
    <row r="37" spans="1:17" ht="15" thickBot="1" x14ac:dyDescent="0.25"/>
    <row r="38" spans="1:17" ht="15" thickBot="1" x14ac:dyDescent="0.25">
      <c r="B38" s="81" t="s">
        <v>1242</v>
      </c>
      <c r="C38" s="75">
        <f>SUM(C12:C37,0)</f>
        <v>8743</v>
      </c>
      <c r="D38" s="75">
        <f>SUM(D12:D37,0)</f>
        <v>0</v>
      </c>
      <c r="E38" s="75">
        <f>SUM(E12:E37,0)</f>
        <v>0</v>
      </c>
      <c r="F38" s="75">
        <f>SUM(F12:F37,0)</f>
        <v>0</v>
      </c>
      <c r="G38" s="75">
        <f>SUM(G12:G37,0)</f>
        <v>0</v>
      </c>
      <c r="J38"/>
    </row>
    <row r="39" spans="1:17" x14ac:dyDescent="0.2">
      <c r="C39" s="78"/>
      <c r="D39" s="78"/>
      <c r="E39" s="78"/>
      <c r="F39" s="78"/>
      <c r="G39" s="78"/>
      <c r="J39"/>
    </row>
    <row r="40" spans="1:17" x14ac:dyDescent="0.2">
      <c r="A40"/>
      <c r="B40" s="11"/>
      <c r="C40"/>
      <c r="D40"/>
      <c r="E40"/>
      <c r="F40"/>
      <c r="G40"/>
      <c r="H40"/>
      <c r="I40"/>
      <c r="J40"/>
      <c r="K40" s="49"/>
      <c r="L40"/>
      <c r="M40"/>
      <c r="N40"/>
      <c r="O40"/>
      <c r="P40"/>
      <c r="Q40"/>
    </row>
    <row r="41" spans="1:17" ht="15.75" x14ac:dyDescent="0.25">
      <c r="A41" s="77" t="str">
        <f>$B$74&amp;Lists!$R$6</f>
        <v>Repairs, maintenance and computer costs disclosure table</v>
      </c>
      <c r="B41" s="111"/>
      <c r="C41"/>
      <c r="D41"/>
      <c r="E41"/>
      <c r="F41"/>
      <c r="G41"/>
      <c r="H41"/>
      <c r="I41"/>
      <c r="J41"/>
      <c r="K41" s="49"/>
      <c r="L41"/>
      <c r="M41"/>
      <c r="N41"/>
      <c r="Q41"/>
    </row>
    <row r="42" spans="1:17" ht="15.75" x14ac:dyDescent="0.25">
      <c r="A42" s="77"/>
      <c r="B42" s="111"/>
      <c r="C42"/>
      <c r="D42"/>
      <c r="E42"/>
      <c r="F42"/>
      <c r="G42"/>
      <c r="H42"/>
      <c r="I42"/>
      <c r="J42"/>
      <c r="K42" s="49"/>
      <c r="L42"/>
      <c r="M42"/>
      <c r="N42"/>
      <c r="P42" s="112"/>
      <c r="Q42"/>
    </row>
    <row r="43" spans="1:17" ht="105" customHeight="1" x14ac:dyDescent="0.25">
      <c r="A43" s="77"/>
      <c r="B43" s="295" t="str">
        <f>Lists!$BB$8</f>
        <v>When analysing and categorising these transactions, please use existing categories whenever possible to maintain consistency and minimise complexity.  
Where an item does not fit into an existing category, please provide detailed descriptions in the rows below to allow correct categorisation and tax treatment.  Note that excessive use of these blank rows can lead to out of scope additional analysis work for PwC, which could lead to additional charges.</v>
      </c>
      <c r="C43" s="295"/>
      <c r="D43"/>
      <c r="E43"/>
      <c r="F43"/>
      <c r="G43"/>
      <c r="H43"/>
      <c r="I43"/>
      <c r="J43"/>
      <c r="K43" s="49"/>
      <c r="L43"/>
      <c r="M43"/>
      <c r="N43"/>
      <c r="Q43"/>
    </row>
    <row r="44" spans="1:17" ht="16.5" x14ac:dyDescent="0.3">
      <c r="A44" s="77"/>
      <c r="B44" s="297" t="s">
        <v>1243</v>
      </c>
      <c r="C44" s="297"/>
      <c r="D44"/>
      <c r="E44"/>
      <c r="F44"/>
      <c r="G44"/>
      <c r="H44"/>
      <c r="I44"/>
      <c r="J44"/>
      <c r="K44" s="49"/>
      <c r="L44"/>
      <c r="M44"/>
      <c r="N44"/>
      <c r="Q44"/>
    </row>
    <row r="45" spans="1:17" x14ac:dyDescent="0.2">
      <c r="A45"/>
      <c r="B45" s="111"/>
      <c r="C45"/>
      <c r="D45"/>
      <c r="E45"/>
      <c r="F45"/>
      <c r="G45"/>
      <c r="J45"/>
      <c r="K45" s="131" t="str" cm="1">
        <f t="array" ref="K45:L51">IF(Multiple_Business*(C45:C51&lt;&gt;0)*(C45:C51&lt;&gt;_SUMBYROW(D45:G51)),_xlfn.HSTACK(1,Message_Total_Equal_Breakdown),"")</f>
        <v/>
      </c>
      <c r="L45" t="str">
        <v/>
      </c>
      <c r="M45"/>
      <c r="N45"/>
      <c r="Q45" s="60" cm="1">
        <f t="array" ref="Q45:Q53">B45:$B$53</f>
        <v>0</v>
      </c>
    </row>
    <row r="46" spans="1:17" ht="28.5" x14ac:dyDescent="0.2">
      <c r="A46"/>
      <c r="B46" s="111" t="str" cm="1">
        <f t="array" ref="B46:B53">_xlfn.ANCHORARRAY(Disclosure_List_Repairs__maintenance_etc)</f>
        <v>Repairs / replacement / maintenance / service contracts / consumables - revenue</v>
      </c>
      <c r="C46" s="214"/>
      <c r="D46" s="214"/>
      <c r="E46" s="214"/>
      <c r="F46" s="214"/>
      <c r="G46" s="214"/>
      <c r="J46"/>
      <c r="K46" s="130" t="str">
        <v/>
      </c>
      <c r="L46" s="8" t="str">
        <v/>
      </c>
      <c r="M46"/>
      <c r="N46"/>
      <c r="Q46" s="60" t="str">
        <v>Repairs / replacement / maintenance / service contracts / consumables - revenue</v>
      </c>
    </row>
    <row r="47" spans="1:17" x14ac:dyDescent="0.2">
      <c r="A47"/>
      <c r="B47" s="111" t="str">
        <v>Repairs / replacement / tooling - capital</v>
      </c>
      <c r="C47" s="214"/>
      <c r="D47" s="214"/>
      <c r="E47" s="214"/>
      <c r="F47" s="214"/>
      <c r="G47" s="214"/>
      <c r="J47"/>
      <c r="K47" s="130" t="str">
        <v/>
      </c>
      <c r="L47" s="8" t="str">
        <v/>
      </c>
      <c r="M47"/>
      <c r="N47"/>
      <c r="Q47" t="str">
        <v>Repairs / replacement / tooling - capital</v>
      </c>
    </row>
    <row r="48" spans="1:17" x14ac:dyDescent="0.2">
      <c r="A48"/>
      <c r="B48" s="111" t="str">
        <v>Dilapidations provisions</v>
      </c>
      <c r="C48" s="214"/>
      <c r="D48" s="214"/>
      <c r="E48" s="214"/>
      <c r="F48" s="214"/>
      <c r="G48" s="214"/>
      <c r="J48"/>
      <c r="K48" s="130" t="str">
        <v/>
      </c>
      <c r="L48" s="8" t="str">
        <v/>
      </c>
      <c r="M48"/>
      <c r="N48"/>
      <c r="Q48" t="str">
        <v>Dilapidations provisions</v>
      </c>
    </row>
    <row r="49" spans="1:21" x14ac:dyDescent="0.2">
      <c r="A49"/>
      <c r="B49" s="111" t="str">
        <v>Computer maintenance, support and training costs</v>
      </c>
      <c r="C49" s="214"/>
      <c r="D49" s="214"/>
      <c r="E49" s="214"/>
      <c r="F49" s="214"/>
      <c r="G49" s="214"/>
      <c r="J49"/>
      <c r="K49" s="130" t="str">
        <v/>
      </c>
      <c r="L49" s="8" t="str">
        <v/>
      </c>
      <c r="M49"/>
      <c r="N49"/>
      <c r="Q49" t="str">
        <v>Computer maintenance, support and training costs</v>
      </c>
      <c r="R49"/>
      <c r="S49"/>
      <c r="T49"/>
      <c r="U49"/>
    </row>
    <row r="50" spans="1:21" x14ac:dyDescent="0.2">
      <c r="A50"/>
      <c r="B50" s="111" t="str">
        <v>Software licences</v>
      </c>
      <c r="C50" s="214"/>
      <c r="D50" s="214"/>
      <c r="E50" s="214"/>
      <c r="F50" s="214"/>
      <c r="G50" s="214"/>
      <c r="J50"/>
      <c r="K50" s="130" t="str">
        <v/>
      </c>
      <c r="L50" s="8" t="str">
        <v/>
      </c>
      <c r="M50"/>
      <c r="N50"/>
      <c r="Q50" t="str">
        <v>Software licences</v>
      </c>
      <c r="R50"/>
      <c r="S50"/>
      <c r="T50"/>
      <c r="U50"/>
    </row>
    <row r="51" spans="1:21" x14ac:dyDescent="0.2">
      <c r="A51"/>
      <c r="B51" s="111" t="str">
        <v>New assets - capital</v>
      </c>
      <c r="C51" s="214"/>
      <c r="D51" s="214"/>
      <c r="E51" s="214"/>
      <c r="F51" s="214"/>
      <c r="G51" s="214"/>
      <c r="J51"/>
      <c r="K51" s="130" t="str">
        <v/>
      </c>
      <c r="L51" s="8" t="str">
        <v/>
      </c>
      <c r="M51"/>
      <c r="N51"/>
      <c r="O51"/>
      <c r="P51"/>
      <c r="Q51" t="str">
        <v>New assets - capital</v>
      </c>
      <c r="R51"/>
      <c r="S51"/>
      <c r="T51"/>
      <c r="U51"/>
    </row>
    <row r="52" spans="1:21" x14ac:dyDescent="0.2">
      <c r="A52"/>
      <c r="B52" s="111" t="str">
        <v>Repairs and computer costs TA estimate - [Allowed]</v>
      </c>
      <c r="C52" s="214"/>
      <c r="D52" s="214"/>
      <c r="E52" s="214"/>
      <c r="F52" s="214"/>
      <c r="G52" s="214"/>
      <c r="J52"/>
      <c r="L52" s="8"/>
      <c r="M52"/>
      <c r="N52"/>
      <c r="O52"/>
      <c r="P52"/>
      <c r="Q52" t="str">
        <v>Repairs and computer costs TA estimate - [Allowed]</v>
      </c>
      <c r="R52"/>
      <c r="S52"/>
      <c r="T52"/>
      <c r="U52"/>
    </row>
    <row r="53" spans="1:21" x14ac:dyDescent="0.2">
      <c r="A53"/>
      <c r="B53" s="111" t="str">
        <v>Repairs and computer costs TA estimate - [Disallowed]</v>
      </c>
      <c r="C53" s="214"/>
      <c r="D53" s="214"/>
      <c r="E53" s="214"/>
      <c r="F53" s="214"/>
      <c r="G53" s="214"/>
      <c r="J53"/>
      <c r="L53" s="8"/>
      <c r="M53"/>
      <c r="N53"/>
      <c r="O53"/>
      <c r="P53"/>
      <c r="Q53" t="str">
        <v>Repairs and computer costs TA estimate - [Disallowed]</v>
      </c>
      <c r="R53"/>
      <c r="S53"/>
      <c r="T53"/>
      <c r="U53"/>
    </row>
    <row r="54" spans="1:21" ht="30.75" thickBot="1" x14ac:dyDescent="0.3">
      <c r="A54" s="190"/>
      <c r="C54" s="78"/>
      <c r="D54" s="78"/>
      <c r="E54" s="78"/>
      <c r="F54" s="78"/>
      <c r="G54" s="78"/>
      <c r="H54" s="72" t="s">
        <v>1244</v>
      </c>
      <c r="I54" s="14" t="s">
        <v>1245</v>
      </c>
      <c r="J54"/>
      <c r="O54" s="68" t="s">
        <v>1246</v>
      </c>
      <c r="P54" s="68">
        <f>ROW()</f>
        <v>54</v>
      </c>
      <c r="S54" s="68" t="s">
        <v>1251</v>
      </c>
      <c r="T54" s="68" t="s">
        <v>1232</v>
      </c>
      <c r="U54" s="68" t="s">
        <v>1233</v>
      </c>
    </row>
    <row r="55" spans="1:21" ht="15" x14ac:dyDescent="0.25">
      <c r="A55" s="94"/>
      <c r="B55" s="94"/>
      <c r="C55" s="94"/>
      <c r="D55" s="94"/>
      <c r="E55" s="94"/>
      <c r="F55" s="94"/>
      <c r="G55" s="94"/>
      <c r="H55" s="94"/>
      <c r="J55"/>
      <c r="K55" s="95" t="str" cm="1">
        <f t="array" ref="K55:L61">_xlfn.SWITCH(U55:U61,21,_xlfn.HSTACK(1,Message_Select_From_Dropdown_Or_Add_New_Disclosure),11,_xlfn.HSTACK(1,Message_Total_Equal_Breakdown),"")</f>
        <v/>
      </c>
      <c r="L55" s="86" t="str">
        <v/>
      </c>
      <c r="O55" s="68" t="s">
        <v>1247</v>
      </c>
      <c r="P55" s="68">
        <v>2</v>
      </c>
      <c r="Q55" s="68" t="str" cm="1">
        <f t="array" ref="Q55:Q62">IF(I55:I62=Yes,B55:B62,IF(H55:H62&lt;&gt;"",H55:H62,""))</f>
        <v/>
      </c>
      <c r="S55" s="68" cm="1">
        <f t="array" ref="S55:S61">IF(NOT(IsClient)*ISNUMBER($C55:$C61)*(LEN($H55:$H61)=0)*(LEN($I55:$I61)=0),21,0)</f>
        <v>0</v>
      </c>
      <c r="T55" s="68" cm="1">
        <f t="array" ref="T55:T61">IF(Multiple_Business*ISNUMBER(C55:C61)*(C55:C61&lt;&gt;_SUMBYROW(D55:G61)),11,0)</f>
        <v>0</v>
      </c>
      <c r="U55" s="68" cm="1">
        <f t="array" ref="U55:U61">_xlfn.BYROW(S55:T61,_xlfn.LAMBDA(_xlpm.row,MAX(_xlpm.row)))</f>
        <v>0</v>
      </c>
    </row>
    <row r="56" spans="1:21" x14ac:dyDescent="0.2">
      <c r="B56" s="7"/>
      <c r="C56" s="214"/>
      <c r="D56" s="214"/>
      <c r="E56" s="214"/>
      <c r="F56" s="214"/>
      <c r="G56" s="214"/>
      <c r="H56" s="205"/>
      <c r="I56" s="205"/>
      <c r="J56"/>
      <c r="K56" s="95" t="str">
        <v/>
      </c>
      <c r="L56" s="8" t="str">
        <v/>
      </c>
      <c r="O56" s="68" t="s">
        <v>1241</v>
      </c>
      <c r="P56" s="68" t="str" cm="1">
        <f t="array" ref="P56">IF(DataFlow_Hide_Rows_Enabled,_xll.DCHideRow(SheetName,P54,IsClient,P55),Message_DataFlow_Disabled)</f>
        <v>#OK</v>
      </c>
      <c r="Q56" s="68" t="str">
        <v/>
      </c>
      <c r="S56" s="68">
        <v>0</v>
      </c>
      <c r="T56" s="68">
        <v>0</v>
      </c>
      <c r="U56" s="68">
        <v>0</v>
      </c>
    </row>
    <row r="57" spans="1:21" x14ac:dyDescent="0.2">
      <c r="B57" s="7"/>
      <c r="C57" s="214"/>
      <c r="D57" s="214"/>
      <c r="E57" s="214"/>
      <c r="F57" s="214"/>
      <c r="G57" s="214"/>
      <c r="H57" s="205"/>
      <c r="I57" s="205"/>
      <c r="J57"/>
      <c r="K57" s="95" t="str">
        <v/>
      </c>
      <c r="L57" s="8" t="str">
        <v/>
      </c>
      <c r="Q57" s="68" t="str">
        <v/>
      </c>
      <c r="S57" s="68">
        <v>0</v>
      </c>
      <c r="T57" s="68">
        <v>0</v>
      </c>
      <c r="U57" s="68">
        <v>0</v>
      </c>
    </row>
    <row r="58" spans="1:21" x14ac:dyDescent="0.2">
      <c r="B58" s="7"/>
      <c r="C58" s="214"/>
      <c r="D58" s="214"/>
      <c r="E58" s="214"/>
      <c r="F58" s="214"/>
      <c r="G58" s="214"/>
      <c r="H58" s="205"/>
      <c r="I58" s="205"/>
      <c r="J58"/>
      <c r="K58" s="95" t="str">
        <v/>
      </c>
      <c r="L58" s="8" t="str">
        <v/>
      </c>
      <c r="Q58" s="68" t="str">
        <v/>
      </c>
      <c r="S58" s="68">
        <v>0</v>
      </c>
      <c r="T58" s="68">
        <v>0</v>
      </c>
      <c r="U58" s="68">
        <v>0</v>
      </c>
    </row>
    <row r="59" spans="1:21" x14ac:dyDescent="0.2">
      <c r="B59" s="7"/>
      <c r="C59" s="214" t="s">
        <v>1103</v>
      </c>
      <c r="D59" s="214"/>
      <c r="E59" s="214"/>
      <c r="F59" s="214"/>
      <c r="G59" s="214"/>
      <c r="H59" s="205"/>
      <c r="I59" s="205"/>
      <c r="J59"/>
      <c r="K59" s="95" t="str">
        <v/>
      </c>
      <c r="L59" s="8" t="str">
        <v/>
      </c>
      <c r="Q59" s="68" t="str">
        <v/>
      </c>
      <c r="S59" s="68">
        <v>0</v>
      </c>
      <c r="T59" s="68">
        <v>0</v>
      </c>
      <c r="U59" s="68">
        <v>0</v>
      </c>
    </row>
    <row r="60" spans="1:21" x14ac:dyDescent="0.2">
      <c r="B60" s="7"/>
      <c r="C60" s="214"/>
      <c r="D60" s="214"/>
      <c r="E60" s="214"/>
      <c r="F60" s="214"/>
      <c r="G60" s="214"/>
      <c r="H60" s="205"/>
      <c r="I60" s="205"/>
      <c r="J60"/>
      <c r="K60" s="95" t="str">
        <v/>
      </c>
      <c r="L60" s="8" t="str">
        <v/>
      </c>
      <c r="Q60" s="68" t="str">
        <v/>
      </c>
      <c r="S60" s="68">
        <v>0</v>
      </c>
      <c r="T60" s="68">
        <v>0</v>
      </c>
      <c r="U60" s="68">
        <v>0</v>
      </c>
    </row>
    <row r="61" spans="1:21" x14ac:dyDescent="0.2">
      <c r="B61" s="7"/>
      <c r="C61" s="214"/>
      <c r="D61" s="214"/>
      <c r="E61" s="214"/>
      <c r="F61" s="214"/>
      <c r="G61" s="214"/>
      <c r="H61" s="205"/>
      <c r="I61" s="205"/>
      <c r="J61"/>
      <c r="K61" s="95" t="str">
        <v/>
      </c>
      <c r="L61" s="8" t="str">
        <v/>
      </c>
      <c r="Q61" s="68" t="str">
        <v/>
      </c>
      <c r="S61" s="68">
        <v>0</v>
      </c>
      <c r="T61" s="68">
        <v>0</v>
      </c>
      <c r="U61" s="68">
        <v>0</v>
      </c>
    </row>
    <row r="62" spans="1:21" ht="15" thickBot="1" x14ac:dyDescent="0.25">
      <c r="C62" s="78"/>
      <c r="D62" s="78"/>
      <c r="E62" s="78"/>
      <c r="F62" s="78"/>
      <c r="G62" s="78"/>
      <c r="J62"/>
      <c r="K62" s="95"/>
      <c r="L62" s="86"/>
      <c r="Q62" s="68" t="str">
        <v/>
      </c>
    </row>
    <row r="63" spans="1:21" ht="15" thickBot="1" x14ac:dyDescent="0.25">
      <c r="A63"/>
      <c r="B63" s="81" t="s">
        <v>1248</v>
      </c>
      <c r="C63" s="75">
        <f>SUM(C45:C62)</f>
        <v>0</v>
      </c>
      <c r="D63" s="75">
        <f>SUM(D45:D62)</f>
        <v>0</v>
      </c>
      <c r="E63" s="75">
        <f>SUM(E45:E62)</f>
        <v>0</v>
      </c>
      <c r="F63" s="75">
        <f>SUM(F45:F62)</f>
        <v>0</v>
      </c>
      <c r="G63" s="75">
        <f>SUM(G45:G62)</f>
        <v>0</v>
      </c>
      <c r="H63"/>
      <c r="I63"/>
      <c r="J63"/>
      <c r="K63" s="49"/>
      <c r="L63"/>
      <c r="M63"/>
      <c r="N63"/>
      <c r="O63"/>
      <c r="P63"/>
      <c r="Q63"/>
      <c r="R63"/>
      <c r="S63"/>
      <c r="T63"/>
      <c r="U63"/>
    </row>
    <row r="64" spans="1:21" x14ac:dyDescent="0.2">
      <c r="B64" s="8"/>
      <c r="C64" s="129"/>
      <c r="D64" s="78"/>
      <c r="E64" s="78"/>
      <c r="F64" s="78"/>
      <c r="G64" s="78"/>
      <c r="H64" s="76"/>
      <c r="J64"/>
    </row>
    <row r="65" spans="1:21" ht="33" x14ac:dyDescent="0.2">
      <c r="B65" s="113" t="str">
        <f>Lists!$BB$9</f>
        <v>Add attachments by double clicking on the icon below, for example workings to back up the allocations you have made above</v>
      </c>
      <c r="C65" s="78"/>
      <c r="E65" s="78"/>
      <c r="F65" s="78"/>
      <c r="G65" s="78"/>
      <c r="J65"/>
    </row>
    <row r="66" spans="1:21" ht="15" x14ac:dyDescent="0.2">
      <c r="B66" s="41" t="s">
        <v>919</v>
      </c>
      <c r="C66" s="78"/>
      <c r="D66" s="78"/>
      <c r="E66" s="78"/>
      <c r="F66" s="78"/>
      <c r="G66" s="78"/>
      <c r="J66"/>
      <c r="K66" s="95"/>
      <c r="L66" s="8"/>
    </row>
    <row r="67" spans="1:21" x14ac:dyDescent="0.2">
      <c r="B67" s="81" t="s">
        <v>1124</v>
      </c>
      <c r="C67" s="78"/>
      <c r="D67" s="78"/>
      <c r="E67" s="78"/>
      <c r="F67" s="78"/>
      <c r="G67" s="78"/>
      <c r="J67"/>
    </row>
    <row r="68" spans="1:21" ht="14.25" customHeight="1" x14ac:dyDescent="0.2">
      <c r="B68" s="296"/>
      <c r="C68" s="296"/>
      <c r="D68" s="78"/>
      <c r="E68" s="78"/>
      <c r="F68" s="78"/>
      <c r="G68" s="78"/>
      <c r="H68" s="78"/>
      <c r="J68"/>
    </row>
    <row r="69" spans="1:21" ht="14.25" customHeight="1" x14ac:dyDescent="0.2">
      <c r="B69" s="296"/>
      <c r="C69" s="296"/>
      <c r="D69" s="78"/>
      <c r="E69" s="78"/>
      <c r="F69" s="78"/>
      <c r="G69" s="78"/>
      <c r="H69" s="78"/>
      <c r="J69"/>
    </row>
    <row r="70" spans="1:21" ht="14.25" customHeight="1" x14ac:dyDescent="0.2">
      <c r="B70" s="296"/>
      <c r="C70" s="296"/>
      <c r="D70" s="78"/>
      <c r="E70" s="78"/>
      <c r="F70" s="78"/>
      <c r="G70" s="78"/>
      <c r="H70" s="78"/>
      <c r="J70"/>
    </row>
    <row r="71" spans="1:21" x14ac:dyDescent="0.2">
      <c r="B71"/>
      <c r="C71"/>
      <c r="D71"/>
      <c r="E71"/>
      <c r="F71"/>
      <c r="G71"/>
      <c r="H71"/>
      <c r="I71"/>
      <c r="J71"/>
      <c r="K71" s="49"/>
      <c r="L71"/>
      <c r="M71"/>
      <c r="N71"/>
      <c r="O71"/>
      <c r="P71"/>
      <c r="Q71"/>
      <c r="R71"/>
      <c r="S71"/>
      <c r="T71"/>
      <c r="U71"/>
    </row>
    <row r="72" spans="1:21" ht="15.75" thickBot="1" x14ac:dyDescent="0.3">
      <c r="A72" s="72" t="s">
        <v>112</v>
      </c>
    </row>
    <row r="73" spans="1:21" x14ac:dyDescent="0.2">
      <c r="A73" s="68" t="s">
        <v>135</v>
      </c>
      <c r="B73" s="116" t="str" cm="1">
        <f t="array" ref="B73">_xll.DCRefersToSheetName()</f>
        <v>Repairs, maintenance etc</v>
      </c>
    </row>
    <row r="74" spans="1:21" x14ac:dyDescent="0.2">
      <c r="A74" s="68" t="s">
        <v>52</v>
      </c>
      <c r="B74" s="116" t="s">
        <v>1252</v>
      </c>
    </row>
    <row r="75" spans="1:21" x14ac:dyDescent="0.2">
      <c r="A75" s="68" t="s">
        <v>1125</v>
      </c>
      <c r="B75" s="81" t="str">
        <f>+$B$74&amp;Lists!$R$5</f>
        <v>Repairs, maintenance and computer costs to be allocated</v>
      </c>
    </row>
    <row r="76" spans="1:21" x14ac:dyDescent="0.2">
      <c r="A76" s="68" t="s">
        <v>843</v>
      </c>
      <c r="B76" s="117">
        <f>SUM(C6:G6,K45:K52,K55:K62)</f>
        <v>1</v>
      </c>
    </row>
    <row r="77" spans="1:21" x14ac:dyDescent="0.2">
      <c r="A77" s="68" t="s">
        <v>880</v>
      </c>
      <c r="B77" s="117" t="str" cm="1">
        <f t="array" ref="B77">_VALIDATIONSMESSAGE2(B76,_xlfn.VSTACK(B6,L45:L52,L55:L62),)</f>
        <v>Remaining amount to be allocated should be zero</v>
      </c>
    </row>
    <row r="78" spans="1:21" x14ac:dyDescent="0.2">
      <c r="A78" s="68" t="s">
        <v>1249</v>
      </c>
      <c r="B78" s="117" t="b">
        <f>$C$38&lt;&gt;0</f>
        <v>1</v>
      </c>
    </row>
    <row r="79" spans="1:21" x14ac:dyDescent="0.2">
      <c r="A79" s="68" t="s">
        <v>136</v>
      </c>
      <c r="B79" s="117" t="b">
        <f>Admin!G57</f>
        <v>1</v>
      </c>
    </row>
    <row r="80" spans="1:21" x14ac:dyDescent="0.2">
      <c r="A80" s="68" t="s">
        <v>137</v>
      </c>
      <c r="B80" s="117" t="b">
        <f>Admin!H57</f>
        <v>1</v>
      </c>
    </row>
    <row r="81" spans="1:5" x14ac:dyDescent="0.2">
      <c r="A81" s="68" t="s">
        <v>138</v>
      </c>
      <c r="B81" s="117" t="b">
        <f>Admin!I57</f>
        <v>1</v>
      </c>
    </row>
    <row r="82" spans="1:5" ht="15.75" thickBot="1" x14ac:dyDescent="0.3">
      <c r="A82" s="80" t="s">
        <v>1044</v>
      </c>
    </row>
    <row r="83" spans="1:5" x14ac:dyDescent="0.2">
      <c r="A83" s="68" t="s">
        <v>1045</v>
      </c>
    </row>
    <row r="84" spans="1:5" x14ac:dyDescent="0.2">
      <c r="A84" s="68" t="s">
        <v>1070</v>
      </c>
      <c r="D84" s="68" t="str" cm="1">
        <f t="array" ref="D84">IF(DataFlow_Hide_Cols_Enabled,_xll.DCHideCol(SheetName,COLUMN(D$3),FALSE,Business_show_count),Message_DataFlow_Disabled)</f>
        <v>#ERROR: Invalid row count</v>
      </c>
      <c r="E84" s="68" t="str" cm="1">
        <f t="array" ref="E84">IF(DataFlow_Hide_Cols_Enabled,_xll.DCHideCol(SheetName,COLUMN(D$3)+Business_show_count,TRUE,Business_hide_count),Message_DataFlow_Disabled)</f>
        <v>#OK</v>
      </c>
    </row>
    <row r="85" spans="1:5" x14ac:dyDescent="0.2">
      <c r="A85" s="68" t="s">
        <v>1106</v>
      </c>
      <c r="B85" s="81">
        <f>COLUMN($H$1)</f>
        <v>8</v>
      </c>
    </row>
    <row r="86" spans="1:5" x14ac:dyDescent="0.2">
      <c r="A86" s="68" t="s">
        <v>1107</v>
      </c>
      <c r="B86" s="81">
        <v>2</v>
      </c>
    </row>
    <row r="87" spans="1:5" x14ac:dyDescent="0.2">
      <c r="A87" s="68" t="s">
        <v>142</v>
      </c>
      <c r="B87" s="81" t="str" cm="1">
        <f t="array" ref="B87">IF(DataFlow_Hide_Cols_Enabled,_xll.DCHideCol(SheetName,B85,IsClient,B86),Message_DataFlow_Disabled)</f>
        <v>#OK</v>
      </c>
    </row>
    <row r="88" spans="1:5" x14ac:dyDescent="0.2">
      <c r="B88" s="68" t="s">
        <v>143</v>
      </c>
    </row>
  </sheetData>
  <sheetProtection sort="0" autoFilter="0" pivotTables="0"/>
  <mergeCells count="3">
    <mergeCell ref="B68:C70"/>
    <mergeCell ref="B44:C44"/>
    <mergeCell ref="B43:C43"/>
  </mergeCells>
  <conditionalFormatting sqref="C64">
    <cfRule type="iconSet" priority="1">
      <iconSet iconSet="3Symbols" showValue="0" reverse="1">
        <cfvo type="percent" val="0"/>
        <cfvo type="num" val="0" gte="0"/>
        <cfvo type="num" val="1"/>
      </iconSet>
    </cfRule>
  </conditionalFormatting>
  <conditionalFormatting sqref="K56:K61">
    <cfRule type="iconSet" priority="5">
      <iconSet iconSet="3Symbols" showValue="0" reverse="1">
        <cfvo type="percent" val="0"/>
        <cfvo type="num" val="0" gte="0"/>
        <cfvo type="num" val="1"/>
      </iconSet>
    </cfRule>
  </conditionalFormatting>
  <conditionalFormatting sqref="K62">
    <cfRule type="iconSet" priority="8">
      <iconSet iconSet="3Symbols" showValue="0" reverse="1">
        <cfvo type="percent" val="0"/>
        <cfvo type="num" val="0" gte="0"/>
        <cfvo type="num" val="1"/>
      </iconSet>
    </cfRule>
  </conditionalFormatting>
  <conditionalFormatting sqref="K66">
    <cfRule type="iconSet" priority="3">
      <iconSet iconSet="3Symbols" showValue="0" reverse="1">
        <cfvo type="percent" val="0"/>
        <cfvo type="num" val="0" gte="0"/>
        <cfvo type="num" val="1"/>
      </iconSet>
    </cfRule>
  </conditionalFormatting>
  <conditionalFormatting sqref="K55:L55">
    <cfRule type="iconSet" priority="6">
      <iconSet iconSet="3Symbols" showValue="0" reverse="1">
        <cfvo type="percent" val="0"/>
        <cfvo type="num" val="0" gte="0"/>
        <cfvo type="num" val="1"/>
      </iconSet>
    </cfRule>
  </conditionalFormatting>
  <conditionalFormatting sqref="L62">
    <cfRule type="iconSet" priority="7">
      <iconSet iconSet="3Symbols" showValue="0" reverse="1">
        <cfvo type="percent" val="0"/>
        <cfvo type="num" val="0" gte="0"/>
        <cfvo type="num" val="1"/>
      </iconSet>
    </cfRule>
  </conditionalFormatting>
  <conditionalFormatting sqref="L66">
    <cfRule type="iconSet" priority="4">
      <iconSet iconSet="3Symbols" showValue="0" reverse="1">
        <cfvo type="percent" val="0"/>
        <cfvo type="num" val="0" gte="0"/>
        <cfvo type="num" val="1"/>
      </iconSet>
    </cfRule>
  </conditionalFormatting>
  <dataValidations count="1">
    <dataValidation type="list" allowBlank="1" showInputMessage="1" showErrorMessage="1" sqref="H56:H61" xr:uid="{00000000-0002-0000-1400-000000000000}">
      <formula1>INDIRECT(Transaction_List_RangeName_Prefix&amp;_TEXTTORANGENAME(SheetName)&amp;"#")</formula1>
    </dataValidation>
  </dataValidations>
  <hyperlinks>
    <hyperlink ref="A3" location="Index!A1" display="Index" xr:uid="{00000000-0004-0000-1400-000000000000}"/>
    <hyperlink ref="A2" location="'Help'!B266" display="Help" xr:uid="{00000000-0004-0000-1400-000001000000}"/>
    <hyperlink ref="B2" location="'Income statement disclosures'!A76" display="Back to Income statement disclosures" xr:uid="{00000000-0004-0000-1400-000002000000}"/>
    <hyperlink ref="C11" location="'Map adjustments'!A1" display="Go to map adjustments" xr:uid="{00000000-0004-0000-1400-000003000000}"/>
    <hyperlink ref="B44" r:id="rId1" xr:uid="{00000000-0004-0000-1400-000004000000}"/>
    <hyperlink ref="B44:C44" r:id="rId2" display="For information on how PwC can help to automate this analysis" xr:uid="{00000000-0004-0000-1400-000005000000}"/>
  </hyperlinks>
  <pageMargins left="0.7" right="0.7" top="0.75" bottom="0.75" header="0.3" footer="0.3"/>
  <drawing r:id="rId3"/>
  <extLst>
    <ext xmlns:x14="http://schemas.microsoft.com/office/spreadsheetml/2009/9/main" uri="{78C0D931-6437-407d-A8EE-F0AAD7539E65}">
      <x14:conditionalFormattings>
        <x14:conditionalFormatting xmlns:xm="http://schemas.microsoft.com/office/excel/2006/main">
          <x14:cfRule type="iconSet" priority="2" id="{936FAA72-1CE2-4F18-B348-845E491030C6}">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C6:G6</xm:sqref>
        </x14:conditionalFormatting>
        <x14:conditionalFormatting xmlns:xm="http://schemas.microsoft.com/office/excel/2006/main">
          <x14:cfRule type="iconSet" priority="10" id="{049DF5EF-BDEA-4934-906B-6BE0E54C772E}">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H64</xm:sqref>
        </x14:conditionalFormatting>
        <x14:conditionalFormatting xmlns:xm="http://schemas.microsoft.com/office/excel/2006/main">
          <x14:cfRule type="iconSet" priority="65" id="{F1DCB350-5009-4F18-A2B6-EBAF62AF1446}">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K46:K53</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1400-000001000000}">
          <x14:formula1>
            <xm:f>Lists!$B$4:$B$5</xm:f>
          </x14:formula1>
          <xm:sqref>I56:I61</xm:sqref>
        </x14:dataValidation>
      </x14:dataValidation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4FB05E-D1F3-43B9-ABB2-7120DEC681DA}">
  <sheetPr>
    <tabColor theme="7" tint="0.79992065187536243"/>
  </sheetPr>
  <dimension ref="A1:U89"/>
  <sheetViews>
    <sheetView workbookViewId="0">
      <selection activeCell="C46" sqref="C46"/>
    </sheetView>
  </sheetViews>
  <sheetFormatPr defaultColWidth="8.625" defaultRowHeight="14.25" x14ac:dyDescent="0.2"/>
  <cols>
    <col min="1" max="1" width="10.875" style="68" customWidth="1"/>
    <col min="2" max="2" width="50.875" style="81" customWidth="1"/>
    <col min="3" max="3" width="15.625" style="68" customWidth="1"/>
    <col min="4" max="5" width="15.625" style="68" hidden="1" customWidth="1"/>
    <col min="6" max="6" width="14.875" style="68" hidden="1" customWidth="1"/>
    <col min="7" max="7" width="15.625" style="68" hidden="1" customWidth="1"/>
    <col min="8" max="8" width="50.625" style="68" customWidth="1"/>
    <col min="9" max="9" width="10.625" style="68" customWidth="1"/>
    <col min="10" max="10" width="4.625" style="68" customWidth="1"/>
    <col min="11" max="11" width="4.625" style="130" customWidth="1"/>
    <col min="12" max="12" width="33.5" style="68" customWidth="1"/>
    <col min="13" max="14" width="7.625" style="68" customWidth="1"/>
    <col min="15" max="15" width="21.375" style="68" customWidth="1"/>
    <col min="16" max="16" width="10.125" style="68" customWidth="1"/>
    <col min="17" max="17" width="20.625" style="68" customWidth="1"/>
    <col min="18" max="18" width="8.625" style="68" customWidth="1"/>
    <col min="19" max="19" width="9.625" style="68" customWidth="1"/>
    <col min="20" max="22" width="8.625" style="68" customWidth="1"/>
    <col min="23" max="16384" width="8.625" style="68"/>
  </cols>
  <sheetData>
    <row r="1" spans="1:21" ht="23.25" x14ac:dyDescent="0.35">
      <c r="A1" s="69" t="str">
        <f>+Lists!$L$4</f>
        <v>Badger Ltd - Period end: 31/12/2024</v>
      </c>
      <c r="J1"/>
      <c r="U1" s="68" t="s">
        <v>143</v>
      </c>
    </row>
    <row r="2" spans="1:21" x14ac:dyDescent="0.2">
      <c r="A2" s="67" t="s">
        <v>12</v>
      </c>
      <c r="B2" s="90" t="s">
        <v>1228</v>
      </c>
      <c r="J2"/>
    </row>
    <row r="3" spans="1:21" ht="30.6" customHeight="1" thickBot="1" x14ac:dyDescent="0.3">
      <c r="A3" s="71" t="s">
        <v>8</v>
      </c>
      <c r="B3" s="72" t="str">
        <f>'TB and map'!B$4</f>
        <v xml:space="preserve">Narrative </v>
      </c>
      <c r="C3" s="72" t="str">
        <f>'TB and map'!C$4</f>
        <v>Amount</v>
      </c>
      <c r="D3" s="72" t="str" cm="1">
        <f t="array" ref="D3">_xlfn.ANCHORARRAY('PwC Setup'!$B$73)</f>
        <v/>
      </c>
      <c r="E3" s="72"/>
      <c r="F3" s="72"/>
      <c r="G3" s="72"/>
      <c r="J3"/>
      <c r="L3" s="72" t="s">
        <v>1050</v>
      </c>
      <c r="O3" s="68" t="s">
        <v>1229</v>
      </c>
      <c r="Q3" s="68" t="s">
        <v>1230</v>
      </c>
      <c r="R3" s="68" t="s">
        <v>41</v>
      </c>
      <c r="S3" s="68" t="s">
        <v>813</v>
      </c>
    </row>
    <row r="4" spans="1:21" ht="15" customHeight="1" thickBot="1" x14ac:dyDescent="0.25">
      <c r="A4"/>
      <c r="B4" s="11"/>
      <c r="C4" s="74" t="str">
        <f>+Currency_Symbol</f>
        <v>£</v>
      </c>
      <c r="D4" s="74" t="str">
        <f>+Currency_Symbol</f>
        <v>£</v>
      </c>
      <c r="E4" s="74" t="str">
        <f>+Currency_Symbol</f>
        <v>£</v>
      </c>
      <c r="F4" s="74" t="str">
        <f>+Currency_Symbol</f>
        <v>£</v>
      </c>
      <c r="G4" s="74" t="str">
        <f>+Currency_Symbol</f>
        <v>£</v>
      </c>
      <c r="H4"/>
      <c r="I4"/>
      <c r="J4"/>
      <c r="K4" s="49"/>
      <c r="L4"/>
      <c r="M4"/>
      <c r="N4"/>
      <c r="O4"/>
      <c r="P4"/>
      <c r="Q4"/>
      <c r="R4"/>
      <c r="S4"/>
    </row>
    <row r="5" spans="1:21" ht="15" customHeight="1" thickBot="1" x14ac:dyDescent="0.25">
      <c r="B5" s="16" t="s">
        <v>1234</v>
      </c>
      <c r="C5" s="75">
        <f>+C38-C64</f>
        <v>8683</v>
      </c>
      <c r="D5" s="75">
        <f>+D38-D64</f>
        <v>0</v>
      </c>
      <c r="E5" s="75">
        <f>+E38-E64</f>
        <v>0</v>
      </c>
      <c r="F5" s="75">
        <f>+F38-F64</f>
        <v>0</v>
      </c>
      <c r="G5" s="75">
        <f>+G38-G64</f>
        <v>0</v>
      </c>
      <c r="H5"/>
      <c r="I5"/>
      <c r="J5"/>
      <c r="K5" s="49"/>
      <c r="L5"/>
      <c r="M5"/>
      <c r="N5"/>
      <c r="O5"/>
      <c r="P5"/>
      <c r="Q5"/>
      <c r="R5"/>
      <c r="S5"/>
    </row>
    <row r="6" spans="1:21" ht="15" customHeight="1" x14ac:dyDescent="0.2">
      <c r="A6"/>
      <c r="B6" s="114" t="str">
        <f>IF(OR(C6:G6),+B5&amp;Message_Should_Be_Zero,"")</f>
        <v>Remaining amount to be allocated should be zero</v>
      </c>
      <c r="C6" s="76">
        <f>IF(C5=0,0,1)</f>
        <v>1</v>
      </c>
      <c r="D6" s="76" t="str">
        <f>IF(LEN(D$3),IF(D$5=0,0,1),"")</f>
        <v/>
      </c>
      <c r="E6" s="76" t="str">
        <f>IF(LEN(E$3),IF(E$5=0,0,1),"")</f>
        <v/>
      </c>
      <c r="F6" s="76" t="str">
        <f>IF(LEN(F$3),IF(F$5=0,0,1),"")</f>
        <v/>
      </c>
      <c r="G6" s="76" t="str">
        <f>IF(LEN(G$3),IF(G$5=0,0,1),"")</f>
        <v/>
      </c>
      <c r="H6"/>
      <c r="I6"/>
      <c r="J6"/>
      <c r="K6" s="49"/>
      <c r="L6"/>
      <c r="M6"/>
      <c r="N6"/>
      <c r="O6"/>
      <c r="P6"/>
      <c r="Q6"/>
      <c r="R6"/>
      <c r="S6"/>
    </row>
    <row r="7" spans="1:21" ht="49.5" x14ac:dyDescent="0.2">
      <c r="A7"/>
      <c r="B7" s="113" t="str">
        <f>Lists!$BB$4</f>
        <v>The remaining amount to be allocated, above, adjusts as you allocate amounts to the disclosures. Once complete the remaining amount should be zero.</v>
      </c>
      <c r="C7"/>
      <c r="D7"/>
      <c r="E7"/>
      <c r="F7"/>
      <c r="G7"/>
      <c r="H7"/>
      <c r="I7"/>
      <c r="J7"/>
      <c r="K7" s="49"/>
      <c r="L7"/>
      <c r="M7"/>
      <c r="N7"/>
      <c r="O7"/>
      <c r="P7"/>
      <c r="Q7"/>
      <c r="R7"/>
      <c r="S7"/>
    </row>
    <row r="8" spans="1:21" ht="15" customHeight="1" x14ac:dyDescent="0.2">
      <c r="A8"/>
      <c r="B8" s="11"/>
      <c r="C8"/>
      <c r="D8"/>
      <c r="E8"/>
      <c r="F8"/>
      <c r="G8"/>
      <c r="H8"/>
      <c r="I8"/>
      <c r="J8"/>
      <c r="K8" s="49"/>
      <c r="L8"/>
      <c r="M8"/>
      <c r="N8"/>
      <c r="O8"/>
      <c r="P8"/>
      <c r="Q8"/>
      <c r="R8"/>
      <c r="S8"/>
    </row>
    <row r="9" spans="1:21" ht="15.75" x14ac:dyDescent="0.25">
      <c r="A9" s="77" t="str">
        <f>$B$76&amp;Lists!$R$7</f>
        <v>Bad debts to be allocated accounts</v>
      </c>
      <c r="B9" s="188"/>
      <c r="J9"/>
    </row>
    <row r="10" spans="1:21" x14ac:dyDescent="0.2">
      <c r="A10"/>
      <c r="B10" s="11"/>
      <c r="C10"/>
      <c r="D10"/>
      <c r="E10"/>
      <c r="F10"/>
      <c r="G10"/>
      <c r="H10"/>
      <c r="I10"/>
      <c r="J10"/>
      <c r="K10" s="49"/>
      <c r="L10"/>
      <c r="M10"/>
      <c r="N10"/>
      <c r="O10"/>
      <c r="P10"/>
      <c r="Q10"/>
      <c r="R10"/>
      <c r="S10"/>
    </row>
    <row r="11" spans="1:21" ht="72.599999999999994" customHeight="1" thickBot="1" x14ac:dyDescent="0.3">
      <c r="A11" s="72" t="str">
        <f>'TB and map'!A$4</f>
        <v>Code</v>
      </c>
      <c r="B11" s="113" t="str">
        <f>Lists!$BB$5</f>
        <v>The following accounts have been mapped as 'to be allocated', because we could not determine the correct disclosure from the account code and description. If you can determine the correct disclosure for any of these accounts, then please amend the account mapping. Otherwise carry out the manual allocation beneath this table.</v>
      </c>
      <c r="C11" s="90" t="s">
        <v>1250</v>
      </c>
      <c r="J11"/>
    </row>
    <row r="13" spans="1:21" x14ac:dyDescent="0.2">
      <c r="B13" s="81" t="s">
        <v>864</v>
      </c>
      <c r="C13" s="68" t="s">
        <v>866</v>
      </c>
      <c r="D13" s="68" t="s">
        <v>1059</v>
      </c>
      <c r="E13" s="68" t="s">
        <v>1060</v>
      </c>
      <c r="F13" s="68" t="s">
        <v>1061</v>
      </c>
      <c r="G13" s="68" t="s">
        <v>1062</v>
      </c>
      <c r="J13"/>
    </row>
    <row r="14" spans="1:21" ht="14.1" customHeight="1" x14ac:dyDescent="0.2">
      <c r="A14" s="68" t="str" cm="1">
        <f t="array" ref="A14:G19">IFERROR(_xlfn._xlws.FILTER(_xlfn.ANCHORARRAY(Mapped_TB_Non_Zero_Data),_xlfn.ANCHORARRAY(Mapped_TB_Non_Zero_Filter_On)=Label_For_Allocations,_xlfn.ANCHORARRAY(Mapped_TB_No_Unallocated_Codes)),_xlfn.ANCHORARRAY(Mapped_TB_No_Unallocated_Codes))</f>
        <v>A0256</v>
      </c>
      <c r="B14" s="81" t="str">
        <v>A0256 description</v>
      </c>
      <c r="C14" s="16">
        <v>1253</v>
      </c>
      <c r="D14" s="16">
        <v>0</v>
      </c>
      <c r="E14" s="16">
        <v>0</v>
      </c>
      <c r="F14" s="16">
        <v>0</v>
      </c>
      <c r="G14" s="16">
        <v>0</v>
      </c>
      <c r="J14"/>
      <c r="O14" s="68" t="s">
        <v>1235</v>
      </c>
      <c r="P14" s="68">
        <f>ROW($P$14)</f>
        <v>14</v>
      </c>
    </row>
    <row r="15" spans="1:21" ht="14.1" customHeight="1" x14ac:dyDescent="0.2">
      <c r="A15" s="68" t="str">
        <v>A0263</v>
      </c>
      <c r="B15" s="81" t="str">
        <v>A0263 description</v>
      </c>
      <c r="C15" s="16">
        <v>1260</v>
      </c>
      <c r="D15" s="16">
        <v>0</v>
      </c>
      <c r="E15" s="16">
        <v>0</v>
      </c>
      <c r="F15" s="16">
        <v>0</v>
      </c>
      <c r="G15" s="16">
        <v>0</v>
      </c>
      <c r="J15"/>
      <c r="O15" s="68" t="s">
        <v>1236</v>
      </c>
      <c r="P15" s="68">
        <f>ROWS(_xlfn.ANCHORARRAY(A14))</f>
        <v>6</v>
      </c>
    </row>
    <row r="16" spans="1:21" ht="14.1" customHeight="1" x14ac:dyDescent="0.2">
      <c r="A16" s="68" t="str">
        <v>A0386</v>
      </c>
      <c r="B16" s="81" t="str">
        <v>A0386 description</v>
      </c>
      <c r="C16" s="16">
        <v>1383</v>
      </c>
      <c r="D16" s="16">
        <v>0</v>
      </c>
      <c r="E16" s="16">
        <v>0</v>
      </c>
      <c r="F16" s="16">
        <v>0</v>
      </c>
      <c r="G16" s="16">
        <v>0</v>
      </c>
      <c r="J16"/>
      <c r="O16" s="68" t="s">
        <v>1237</v>
      </c>
      <c r="P16" s="68" t="str" cm="1">
        <f t="array" ref="P16">IF(DataFlow_Hide_Rows_Enabled,_xll.DCHideRow($B$74,P14,FALSE,P15),Message_DataFlow_Disabled)</f>
        <v>#OK</v>
      </c>
    </row>
    <row r="17" spans="1:16" ht="14.1" customHeight="1" x14ac:dyDescent="0.2">
      <c r="A17" s="68" t="str">
        <v>A0393</v>
      </c>
      <c r="B17" s="81" t="str">
        <v>A0393 description</v>
      </c>
      <c r="C17" s="16">
        <v>1390</v>
      </c>
      <c r="D17" s="16">
        <v>0</v>
      </c>
      <c r="E17" s="16">
        <v>0</v>
      </c>
      <c r="F17" s="16">
        <v>0</v>
      </c>
      <c r="G17" s="16">
        <v>0</v>
      </c>
      <c r="J17"/>
      <c r="O17" s="68" t="s">
        <v>1238</v>
      </c>
      <c r="P17" s="68">
        <f>ROW($P$36)</f>
        <v>36</v>
      </c>
    </row>
    <row r="18" spans="1:16" ht="14.1" customHeight="1" x14ac:dyDescent="0.2">
      <c r="A18" s="68" t="str">
        <v>A0698</v>
      </c>
      <c r="B18" s="81" t="str">
        <v>A0698 description</v>
      </c>
      <c r="C18" s="16">
        <v>1695</v>
      </c>
      <c r="D18" s="16">
        <v>0</v>
      </c>
      <c r="E18" s="16">
        <v>0</v>
      </c>
      <c r="F18" s="16">
        <v>0</v>
      </c>
      <c r="G18" s="16">
        <v>0</v>
      </c>
      <c r="J18"/>
      <c r="O18" s="68" t="s">
        <v>1239</v>
      </c>
      <c r="P18" s="68">
        <f>P14+P15</f>
        <v>20</v>
      </c>
    </row>
    <row r="19" spans="1:16" ht="14.1" customHeight="1" x14ac:dyDescent="0.2">
      <c r="A19" s="68" t="str">
        <v>A0705</v>
      </c>
      <c r="B19" s="81" t="str">
        <v>A0705 description</v>
      </c>
      <c r="C19" s="16">
        <v>1702</v>
      </c>
      <c r="D19" s="16">
        <v>0</v>
      </c>
      <c r="E19" s="16">
        <v>0</v>
      </c>
      <c r="F19" s="16">
        <v>0</v>
      </c>
      <c r="G19" s="16">
        <v>0</v>
      </c>
      <c r="J19"/>
      <c r="O19" s="68" t="s">
        <v>1240</v>
      </c>
      <c r="P19" s="68">
        <f>P17-P18+1</f>
        <v>17</v>
      </c>
    </row>
    <row r="20" spans="1:16" ht="14.1" hidden="1" customHeight="1" x14ac:dyDescent="0.2">
      <c r="C20" s="16"/>
      <c r="D20" s="16"/>
      <c r="E20" s="16"/>
      <c r="F20" s="16"/>
      <c r="G20" s="16"/>
      <c r="J20"/>
      <c r="O20" s="68" t="s">
        <v>1241</v>
      </c>
      <c r="P20" s="68" t="str" cm="1">
        <f t="array" ref="P20">IF(DataFlow_Hide_Rows_Enabled,_xll.DCHideRow($B$74,P18,NOT('PwC Setup'!$B$57),P19),Message_DataFlow_Disabled)</f>
        <v>#OK</v>
      </c>
    </row>
    <row r="21" spans="1:16" hidden="1" x14ac:dyDescent="0.2">
      <c r="C21" s="16"/>
      <c r="D21" s="16"/>
      <c r="E21" s="16"/>
      <c r="F21" s="16"/>
      <c r="G21" s="16"/>
      <c r="J21"/>
    </row>
    <row r="22" spans="1:16" hidden="1" x14ac:dyDescent="0.2">
      <c r="C22" s="16"/>
      <c r="D22" s="16"/>
      <c r="E22" s="16"/>
      <c r="F22" s="16"/>
      <c r="G22" s="16"/>
      <c r="J22"/>
    </row>
    <row r="23" spans="1:16" hidden="1" x14ac:dyDescent="0.2">
      <c r="C23" s="16"/>
      <c r="D23" s="16"/>
      <c r="E23" s="16"/>
      <c r="F23" s="16"/>
      <c r="G23" s="16"/>
      <c r="J23"/>
    </row>
    <row r="24" spans="1:16" hidden="1" x14ac:dyDescent="0.2">
      <c r="C24" s="16"/>
      <c r="D24" s="16"/>
      <c r="E24" s="16"/>
      <c r="F24" s="16"/>
      <c r="G24" s="16"/>
      <c r="J24"/>
    </row>
    <row r="25" spans="1:16" hidden="1" x14ac:dyDescent="0.2">
      <c r="C25" s="16"/>
      <c r="D25" s="16"/>
      <c r="E25" s="16"/>
      <c r="F25" s="16"/>
      <c r="G25" s="16"/>
      <c r="J25"/>
    </row>
    <row r="26" spans="1:16" hidden="1" x14ac:dyDescent="0.2">
      <c r="C26" s="16"/>
      <c r="D26" s="16"/>
      <c r="E26" s="16"/>
      <c r="F26" s="16"/>
      <c r="G26" s="16"/>
      <c r="J26"/>
    </row>
    <row r="27" spans="1:16" hidden="1" x14ac:dyDescent="0.2">
      <c r="C27" s="16"/>
      <c r="D27" s="16"/>
      <c r="E27" s="16"/>
      <c r="F27" s="16"/>
      <c r="G27" s="16"/>
      <c r="J27"/>
    </row>
    <row r="28" spans="1:16" hidden="1" x14ac:dyDescent="0.2">
      <c r="C28" s="16"/>
      <c r="D28" s="16"/>
      <c r="E28" s="16"/>
      <c r="F28" s="16"/>
      <c r="G28" s="16"/>
      <c r="J28"/>
    </row>
    <row r="29" spans="1:16" hidden="1" x14ac:dyDescent="0.2">
      <c r="C29" s="16"/>
      <c r="D29" s="16"/>
      <c r="E29" s="16"/>
      <c r="F29" s="16"/>
      <c r="G29" s="16"/>
      <c r="J29"/>
    </row>
    <row r="30" spans="1:16" hidden="1" x14ac:dyDescent="0.2">
      <c r="C30" s="16"/>
      <c r="D30" s="16"/>
      <c r="E30" s="16"/>
      <c r="F30" s="16"/>
      <c r="G30" s="16"/>
      <c r="J30"/>
    </row>
    <row r="31" spans="1:16" hidden="1" x14ac:dyDescent="0.2">
      <c r="C31" s="16"/>
      <c r="D31" s="16"/>
      <c r="E31" s="16"/>
      <c r="F31" s="16"/>
      <c r="G31" s="16"/>
      <c r="J31"/>
    </row>
    <row r="32" spans="1:16" hidden="1" x14ac:dyDescent="0.2">
      <c r="C32" s="16"/>
      <c r="D32" s="16"/>
      <c r="E32" s="16"/>
      <c r="F32" s="16"/>
      <c r="G32" s="16"/>
      <c r="J32"/>
    </row>
    <row r="33" spans="1:17" hidden="1" x14ac:dyDescent="0.2">
      <c r="C33" s="16"/>
      <c r="D33" s="16"/>
      <c r="E33" s="16"/>
      <c r="F33" s="16"/>
      <c r="G33" s="16"/>
      <c r="J33"/>
    </row>
    <row r="34" spans="1:17" hidden="1" x14ac:dyDescent="0.2">
      <c r="C34" s="16"/>
      <c r="D34" s="16"/>
      <c r="E34" s="16"/>
      <c r="F34" s="16"/>
      <c r="G34" s="16"/>
      <c r="J34"/>
    </row>
    <row r="35" spans="1:17" hidden="1" x14ac:dyDescent="0.2">
      <c r="C35" s="16"/>
      <c r="D35" s="16"/>
      <c r="E35" s="16"/>
      <c r="F35" s="16"/>
      <c r="G35" s="16"/>
      <c r="J35"/>
    </row>
    <row r="36" spans="1:17" hidden="1" x14ac:dyDescent="0.2">
      <c r="C36" s="16"/>
      <c r="D36" s="16"/>
      <c r="E36" s="16"/>
      <c r="F36" s="16"/>
      <c r="G36" s="16"/>
      <c r="J36"/>
    </row>
    <row r="37" spans="1:17" ht="15" thickBot="1" x14ac:dyDescent="0.25"/>
    <row r="38" spans="1:17" ht="15" thickBot="1" x14ac:dyDescent="0.25">
      <c r="B38" s="81" t="s">
        <v>1242</v>
      </c>
      <c r="C38" s="75">
        <f>SUM(C12:C37,0)</f>
        <v>8683</v>
      </c>
      <c r="D38" s="75">
        <f>SUM(D12:D37,0)</f>
        <v>0</v>
      </c>
      <c r="E38" s="75">
        <f>SUM(E12:E37,0)</f>
        <v>0</v>
      </c>
      <c r="F38" s="75">
        <f>SUM(F12:F37,0)</f>
        <v>0</v>
      </c>
      <c r="G38" s="75">
        <f>SUM(G12:G37,0)</f>
        <v>0</v>
      </c>
      <c r="J38"/>
    </row>
    <row r="39" spans="1:17" x14ac:dyDescent="0.2">
      <c r="C39" s="78"/>
      <c r="D39" s="78"/>
      <c r="E39" s="78"/>
      <c r="F39" s="78"/>
      <c r="G39" s="78"/>
      <c r="J39"/>
    </row>
    <row r="40" spans="1:17" x14ac:dyDescent="0.2">
      <c r="A40"/>
      <c r="B40" s="11"/>
      <c r="C40"/>
      <c r="D40"/>
      <c r="E40"/>
      <c r="F40"/>
      <c r="G40"/>
      <c r="H40"/>
      <c r="I40"/>
      <c r="J40"/>
      <c r="K40" s="49"/>
      <c r="L40"/>
      <c r="M40"/>
      <c r="N40"/>
      <c r="O40"/>
      <c r="P40"/>
      <c r="Q40"/>
    </row>
    <row r="41" spans="1:17" ht="15.75" x14ac:dyDescent="0.25">
      <c r="A41" s="77" t="str">
        <f>$B$75&amp;Lists!$R$6</f>
        <v>Bad debts disclosure table</v>
      </c>
      <c r="B41" s="111"/>
      <c r="C41"/>
      <c r="D41"/>
      <c r="E41"/>
      <c r="F41"/>
      <c r="G41"/>
      <c r="H41"/>
      <c r="I41"/>
      <c r="J41"/>
      <c r="K41" s="49"/>
      <c r="L41"/>
      <c r="M41"/>
      <c r="N41"/>
      <c r="Q41"/>
    </row>
    <row r="42" spans="1:17" ht="15.75" x14ac:dyDescent="0.25">
      <c r="A42" s="77"/>
      <c r="B42" s="111"/>
      <c r="C42"/>
      <c r="D42"/>
      <c r="E42"/>
      <c r="F42"/>
      <c r="G42"/>
      <c r="H42"/>
      <c r="I42"/>
      <c r="J42"/>
      <c r="K42" s="49"/>
      <c r="L42"/>
      <c r="M42"/>
      <c r="N42"/>
      <c r="P42" s="112"/>
      <c r="Q42"/>
    </row>
    <row r="43" spans="1:17" ht="107.1" customHeight="1" x14ac:dyDescent="0.25">
      <c r="A43" s="77"/>
      <c r="B43" s="295" t="str">
        <f>Lists!$BB$8</f>
        <v>When analysing and categorising these transactions, please use existing categories whenever possible to maintain consistency and minimise complexity.  
Where an item does not fit into an existing category, please provide detailed descriptions in the rows below to allow correct categorisation and tax treatment.  Note that excessive use of these blank rows can lead to out of scope additional analysis work for PwC, which could lead to additional charges.</v>
      </c>
      <c r="C43" s="295"/>
      <c r="D43"/>
      <c r="E43"/>
      <c r="F43"/>
      <c r="G43"/>
      <c r="H43"/>
      <c r="I43"/>
      <c r="J43"/>
      <c r="K43" s="49"/>
      <c r="L43"/>
      <c r="M43"/>
      <c r="N43"/>
      <c r="Q43"/>
    </row>
    <row r="44" spans="1:17" ht="16.5" x14ac:dyDescent="0.3">
      <c r="A44" s="77"/>
      <c r="B44" s="297" t="s">
        <v>1243</v>
      </c>
      <c r="C44" s="297"/>
      <c r="D44"/>
      <c r="E44"/>
      <c r="F44"/>
      <c r="G44"/>
      <c r="H44"/>
      <c r="I44"/>
      <c r="J44"/>
      <c r="K44" s="49"/>
      <c r="L44"/>
      <c r="M44"/>
      <c r="N44"/>
      <c r="Q44"/>
    </row>
    <row r="45" spans="1:17" x14ac:dyDescent="0.2">
      <c r="A45"/>
      <c r="B45" s="111"/>
      <c r="C45"/>
      <c r="D45"/>
      <c r="E45"/>
      <c r="F45"/>
      <c r="G45"/>
      <c r="J45"/>
      <c r="K45" s="131" t="str" cm="1">
        <f t="array" ref="K45:L54">IF(Multiple_Business*(C45:C54&lt;&gt;0)*(C45:C54&lt;&gt;_SUMBYROW(D45:G54)),_xlfn.HSTACK(1,Message_Total_Equal_Breakdown),"")</f>
        <v/>
      </c>
      <c r="L45" t="str">
        <v/>
      </c>
      <c r="M45"/>
      <c r="N45"/>
      <c r="Q45" s="60" cm="1">
        <f t="array" aca="1" ref="Q45:Q54" ca="1">B45:$B$54</f>
        <v>0</v>
      </c>
    </row>
    <row r="46" spans="1:17" x14ac:dyDescent="0.2">
      <c r="A46"/>
      <c r="B46" s="111" t="e" cm="1" vm="1">
        <f t="array" aca="1" ref="B46" ca="1">_xlfn.ANCHORARRAY(Disclosure_List_Bad_debts)</f>
        <v>#VALUE!</v>
      </c>
      <c r="C46" s="214"/>
      <c r="D46" s="214"/>
      <c r="E46" s="214"/>
      <c r="F46" s="214"/>
      <c r="G46" s="214"/>
      <c r="J46"/>
      <c r="K46" s="130" t="str">
        <v/>
      </c>
      <c r="L46" s="8" t="str">
        <v/>
      </c>
      <c r="M46"/>
      <c r="N46"/>
      <c r="Q46" s="60" t="e" vm="2">
        <f ca="1"/>
        <v>#VALUE!</v>
      </c>
    </row>
    <row r="47" spans="1:17" x14ac:dyDescent="0.2">
      <c r="A47"/>
      <c r="B47" s="111"/>
      <c r="C47" s="214"/>
      <c r="D47" s="214"/>
      <c r="E47" s="214"/>
      <c r="F47" s="214"/>
      <c r="G47" s="214"/>
      <c r="J47"/>
      <c r="K47" s="130" t="str">
        <v/>
      </c>
      <c r="L47" s="8" t="str">
        <v/>
      </c>
      <c r="M47"/>
      <c r="N47"/>
      <c r="Q47">
        <f ca="1"/>
        <v>0</v>
      </c>
    </row>
    <row r="48" spans="1:17" x14ac:dyDescent="0.2">
      <c r="A48"/>
      <c r="B48" s="111"/>
      <c r="C48" s="214"/>
      <c r="D48" s="214"/>
      <c r="E48" s="214"/>
      <c r="F48" s="214"/>
      <c r="G48" s="214"/>
      <c r="J48"/>
      <c r="K48" s="130" t="str">
        <v/>
      </c>
      <c r="L48" s="8" t="str">
        <v/>
      </c>
      <c r="M48"/>
      <c r="N48"/>
      <c r="Q48">
        <f ca="1"/>
        <v>0</v>
      </c>
    </row>
    <row r="49" spans="1:21" x14ac:dyDescent="0.2">
      <c r="B49" s="111"/>
      <c r="C49" s="214"/>
      <c r="D49" s="214"/>
      <c r="E49" s="214"/>
      <c r="F49" s="214"/>
      <c r="G49" s="214"/>
      <c r="J49"/>
      <c r="K49" s="130" t="str">
        <v/>
      </c>
      <c r="L49" s="8" t="str">
        <v/>
      </c>
      <c r="M49"/>
      <c r="N49"/>
      <c r="Q49">
        <f ca="1"/>
        <v>0</v>
      </c>
    </row>
    <row r="50" spans="1:21" x14ac:dyDescent="0.2">
      <c r="B50" s="111"/>
      <c r="C50" s="214"/>
      <c r="D50" s="214"/>
      <c r="E50" s="214"/>
      <c r="F50" s="214"/>
      <c r="G50" s="214"/>
      <c r="J50"/>
      <c r="K50" s="130" t="str">
        <v/>
      </c>
      <c r="L50" s="8" t="str">
        <v/>
      </c>
      <c r="M50"/>
      <c r="N50"/>
      <c r="Q50">
        <f ca="1"/>
        <v>0</v>
      </c>
    </row>
    <row r="51" spans="1:21" x14ac:dyDescent="0.2">
      <c r="B51" s="111"/>
      <c r="C51" s="214"/>
      <c r="D51" s="214"/>
      <c r="E51" s="214"/>
      <c r="F51" s="214"/>
      <c r="G51" s="214"/>
      <c r="J51"/>
      <c r="K51" s="130" t="str">
        <v/>
      </c>
      <c r="L51" s="8" t="str">
        <v/>
      </c>
      <c r="M51"/>
      <c r="N51"/>
      <c r="Q51">
        <f ca="1"/>
        <v>0</v>
      </c>
    </row>
    <row r="52" spans="1:21" x14ac:dyDescent="0.2">
      <c r="A52"/>
      <c r="B52" s="111" t="e" cm="1" vm="1">
        <f t="array" aca="1" ref="B52" ca="1">_xlfn.ANCHORARRAY(Disclosure_List_Bad_debts)</f>
        <v>#VALUE!</v>
      </c>
      <c r="C52" s="214"/>
      <c r="D52" s="214"/>
      <c r="E52" s="214"/>
      <c r="F52" s="214"/>
      <c r="G52" s="214"/>
      <c r="J52"/>
      <c r="K52" s="130" t="str">
        <v/>
      </c>
      <c r="L52" s="8" t="str">
        <v/>
      </c>
      <c r="M52"/>
      <c r="N52"/>
      <c r="Q52" s="60" t="e" vm="2">
        <f ca="1"/>
        <v>#VALUE!</v>
      </c>
    </row>
    <row r="53" spans="1:21" x14ac:dyDescent="0.2">
      <c r="A53"/>
      <c r="B53" s="111" t="e" cm="1" vm="1">
        <f t="array" aca="1" ref="B53" ca="1">_xlfn.ANCHORARRAY(Disclosure_List_Bad_debts)</f>
        <v>#VALUE!</v>
      </c>
      <c r="C53" s="214"/>
      <c r="D53" s="214"/>
      <c r="E53" s="214"/>
      <c r="F53" s="214"/>
      <c r="G53" s="214"/>
      <c r="J53"/>
      <c r="K53" s="130" t="str">
        <v/>
      </c>
      <c r="L53" s="8" t="str">
        <v/>
      </c>
      <c r="M53"/>
      <c r="N53"/>
      <c r="Q53" s="60" t="e" vm="2">
        <f ca="1"/>
        <v>#VALUE!</v>
      </c>
    </row>
    <row r="54" spans="1:21" x14ac:dyDescent="0.2">
      <c r="B54" s="111" t="str" cm="1">
        <f t="array" ref="B54:B60">_xlfn.ANCHORARRAY(Disclosure_List_Bad_debts)</f>
        <v xml:space="preserve">Bad debts / impairments - third party - specific </v>
      </c>
      <c r="C54" s="214"/>
      <c r="D54" s="214"/>
      <c r="E54" s="214"/>
      <c r="F54" s="214"/>
      <c r="G54" s="214"/>
      <c r="J54"/>
      <c r="K54" s="130" t="str">
        <v/>
      </c>
      <c r="L54" s="8" t="str">
        <v/>
      </c>
      <c r="M54"/>
      <c r="N54"/>
      <c r="Q54" t="str">
        <f ca="1"/>
        <v xml:space="preserve">Bad debts / impairments - third party - specific </v>
      </c>
    </row>
    <row r="55" spans="1:21" ht="30.75" thickBot="1" x14ac:dyDescent="0.3">
      <c r="A55" s="190"/>
      <c r="B55" s="81" t="str">
        <v>Bad debts / impairments - connected companies (under common control)</v>
      </c>
      <c r="C55" s="78"/>
      <c r="D55" s="78"/>
      <c r="E55" s="78"/>
      <c r="F55" s="78"/>
      <c r="G55" s="78"/>
      <c r="H55" s="72" t="s">
        <v>1244</v>
      </c>
      <c r="I55" s="14" t="s">
        <v>1245</v>
      </c>
      <c r="J55"/>
      <c r="O55" s="68" t="s">
        <v>1246</v>
      </c>
      <c r="P55" s="68">
        <f>ROW()</f>
        <v>55</v>
      </c>
      <c r="S55" s="68" t="s">
        <v>1251</v>
      </c>
      <c r="T55" s="68" t="s">
        <v>1232</v>
      </c>
      <c r="U55" s="68" t="s">
        <v>1233</v>
      </c>
    </row>
    <row r="56" spans="1:21" ht="15" x14ac:dyDescent="0.25">
      <c r="A56" s="94"/>
      <c r="B56" s="94" t="str">
        <v>Bad debts / impairments - other connected parties</v>
      </c>
      <c r="C56" s="94"/>
      <c r="D56" s="94"/>
      <c r="E56" s="94"/>
      <c r="F56" s="94"/>
      <c r="G56" s="94"/>
      <c r="H56" s="94"/>
      <c r="J56"/>
      <c r="K56" s="95" t="str" cm="1">
        <f t="array" ref="K56:L62">_xlfn.SWITCH(U56:U62,21,_xlfn.HSTACK(1,Message_Select_From_Dropdown_Or_Add_New_Disclosure),11,_xlfn.HSTACK(1,Message_Total_Equal_Breakdown),"")</f>
        <v/>
      </c>
      <c r="L56" s="86" t="str">
        <v/>
      </c>
      <c r="O56" s="68" t="s">
        <v>1247</v>
      </c>
      <c r="P56" s="68">
        <v>2</v>
      </c>
      <c r="Q56" s="68" t="str" cm="1">
        <f t="array" ref="Q56:Q63">IF(I56:I63=Yes,B56:B63,IF(H56:H63&lt;&gt;"",H56:H63,""))</f>
        <v/>
      </c>
      <c r="S56" s="68" cm="1">
        <f t="array" ref="S56:S62">IF(NOT(IsClient)*ISNUMBER($C56:$C62)*(LEN($H56:$H62)=0)*(LEN($I56:$I62)=0),21,0)</f>
        <v>0</v>
      </c>
      <c r="T56" s="68" cm="1">
        <f t="array" ref="T56:T62">IF(Multiple_Business*ISNUMBER(C56:C62)*(C56:C62&lt;&gt;_SUMBYROW(D56:G62)),11,0)</f>
        <v>0</v>
      </c>
      <c r="U56" s="68" cm="1">
        <f t="array" ref="U56:U62">_xlfn.BYROW(S56:T62,_xlfn.LAMBDA(_xlpm.row,MAX(_xlpm.row)))</f>
        <v>0</v>
      </c>
    </row>
    <row r="57" spans="1:21" x14ac:dyDescent="0.2">
      <c r="B57" s="7" t="str">
        <v>Bad debts / impairments - third party - general provisions</v>
      </c>
      <c r="C57" s="214"/>
      <c r="D57" s="214"/>
      <c r="E57" s="214"/>
      <c r="F57" s="214"/>
      <c r="G57" s="214"/>
      <c r="H57" s="205"/>
      <c r="I57" s="205"/>
      <c r="J57"/>
      <c r="K57" s="95" t="str">
        <v/>
      </c>
      <c r="L57" s="8" t="str">
        <v/>
      </c>
      <c r="O57" s="68" t="s">
        <v>1241</v>
      </c>
      <c r="P57" s="68" t="str" cm="1">
        <f t="array" ref="P57">IF(DataFlow_Hide_Rows_Enabled,_xll.DCHideRow(SheetName,P55,IsClient,P56),Message_DataFlow_Disabled)</f>
        <v>#OK</v>
      </c>
      <c r="Q57" s="68" t="str">
        <v/>
      </c>
      <c r="S57" s="68">
        <v>0</v>
      </c>
      <c r="T57" s="68">
        <v>0</v>
      </c>
      <c r="U57" s="68">
        <v>0</v>
      </c>
    </row>
    <row r="58" spans="1:21" x14ac:dyDescent="0.2">
      <c r="B58" s="7" t="str">
        <v>Debit / credit arising on release of debt</v>
      </c>
      <c r="C58" s="214"/>
      <c r="D58" s="214"/>
      <c r="E58" s="214"/>
      <c r="F58" s="214"/>
      <c r="G58" s="214"/>
      <c r="H58" s="205"/>
      <c r="I58" s="205"/>
      <c r="J58"/>
      <c r="K58" s="95" t="str">
        <v/>
      </c>
      <c r="L58" s="8" t="str">
        <v/>
      </c>
      <c r="Q58" s="68" t="str">
        <v/>
      </c>
      <c r="S58" s="68">
        <v>0</v>
      </c>
      <c r="T58" s="68">
        <v>0</v>
      </c>
      <c r="U58" s="68">
        <v>0</v>
      </c>
    </row>
    <row r="59" spans="1:21" x14ac:dyDescent="0.2">
      <c r="B59" s="7" t="str">
        <v>Bad debts TA estimate - [Allowed]</v>
      </c>
      <c r="C59" s="214"/>
      <c r="D59" s="214"/>
      <c r="E59" s="214"/>
      <c r="F59" s="214"/>
      <c r="G59" s="214"/>
      <c r="H59" s="205"/>
      <c r="I59" s="205"/>
      <c r="J59"/>
      <c r="K59" s="95" t="str">
        <v/>
      </c>
      <c r="L59" s="8" t="str">
        <v/>
      </c>
      <c r="Q59" s="68" t="str">
        <v/>
      </c>
      <c r="S59" s="68">
        <v>0</v>
      </c>
      <c r="T59" s="68">
        <v>0</v>
      </c>
      <c r="U59" s="68">
        <v>0</v>
      </c>
    </row>
    <row r="60" spans="1:21" x14ac:dyDescent="0.2">
      <c r="B60" s="7" t="str">
        <v>Bad debts TA estimate - [Disallowed]</v>
      </c>
      <c r="C60" s="214"/>
      <c r="D60" s="214"/>
      <c r="E60" s="214"/>
      <c r="F60" s="214"/>
      <c r="G60" s="214"/>
      <c r="H60" s="205"/>
      <c r="I60" s="205"/>
      <c r="J60"/>
      <c r="K60" s="95" t="str">
        <v/>
      </c>
      <c r="L60" s="8" t="str">
        <v/>
      </c>
      <c r="Q60" s="68" t="str">
        <v/>
      </c>
      <c r="S60" s="68">
        <v>0</v>
      </c>
      <c r="T60" s="68">
        <v>0</v>
      </c>
      <c r="U60" s="68">
        <v>0</v>
      </c>
    </row>
    <row r="61" spans="1:21" x14ac:dyDescent="0.2">
      <c r="B61" s="7"/>
      <c r="C61" s="214"/>
      <c r="D61" s="214"/>
      <c r="E61" s="214"/>
      <c r="F61" s="214"/>
      <c r="G61" s="214"/>
      <c r="H61" s="205"/>
      <c r="I61" s="205"/>
      <c r="J61"/>
      <c r="K61" s="95" t="str">
        <v/>
      </c>
      <c r="L61" s="8" t="str">
        <v/>
      </c>
      <c r="Q61" s="68" t="str">
        <v/>
      </c>
      <c r="S61" s="68">
        <v>0</v>
      </c>
      <c r="T61" s="68">
        <v>0</v>
      </c>
      <c r="U61" s="68">
        <v>0</v>
      </c>
    </row>
    <row r="62" spans="1:21" x14ac:dyDescent="0.2">
      <c r="B62" s="7"/>
      <c r="C62" s="214"/>
      <c r="D62" s="214"/>
      <c r="E62" s="214"/>
      <c r="F62" s="214"/>
      <c r="G62" s="214"/>
      <c r="H62" s="205"/>
      <c r="I62" s="205"/>
      <c r="J62"/>
      <c r="K62" s="95" t="str">
        <v/>
      </c>
      <c r="L62" s="8" t="str">
        <v/>
      </c>
      <c r="Q62" s="68" t="str">
        <v/>
      </c>
      <c r="S62" s="68">
        <v>0</v>
      </c>
      <c r="T62" s="68">
        <v>0</v>
      </c>
      <c r="U62" s="68">
        <v>0</v>
      </c>
    </row>
    <row r="63" spans="1:21" ht="15" thickBot="1" x14ac:dyDescent="0.25">
      <c r="C63" s="78"/>
      <c r="D63" s="78"/>
      <c r="E63" s="78"/>
      <c r="F63" s="78"/>
      <c r="G63" s="78"/>
      <c r="J63"/>
      <c r="K63" s="95"/>
      <c r="L63" s="86"/>
      <c r="Q63" s="68" t="str">
        <v/>
      </c>
    </row>
    <row r="64" spans="1:21" ht="15" thickBot="1" x14ac:dyDescent="0.25">
      <c r="A64"/>
      <c r="B64" s="81" t="s">
        <v>1248</v>
      </c>
      <c r="C64" s="75">
        <f>SUM(C45:C63)</f>
        <v>0</v>
      </c>
      <c r="D64" s="75">
        <f>SUM(D45:D63)</f>
        <v>0</v>
      </c>
      <c r="E64" s="75">
        <f>SUM(E45:E63)</f>
        <v>0</v>
      </c>
      <c r="F64" s="75">
        <f>SUM(F45:F63)</f>
        <v>0</v>
      </c>
      <c r="G64" s="75">
        <f>SUM(G45:G63)</f>
        <v>0</v>
      </c>
      <c r="H64"/>
      <c r="I64"/>
      <c r="J64"/>
      <c r="K64" s="49"/>
      <c r="L64"/>
      <c r="M64"/>
      <c r="N64"/>
      <c r="O64"/>
      <c r="P64"/>
      <c r="Q64"/>
      <c r="R64"/>
      <c r="S64"/>
      <c r="T64"/>
      <c r="U64"/>
    </row>
    <row r="65" spans="1:21" x14ac:dyDescent="0.2">
      <c r="B65" s="8"/>
      <c r="C65" s="129"/>
      <c r="D65" s="78"/>
      <c r="E65" s="78"/>
      <c r="F65" s="78"/>
      <c r="G65" s="78"/>
      <c r="H65" s="76"/>
      <c r="J65"/>
    </row>
    <row r="66" spans="1:21" ht="33" x14ac:dyDescent="0.2">
      <c r="B66" s="113" t="str">
        <f>Lists!$BB$9</f>
        <v>Add attachments by double clicking on the icon below, for example workings to back up the allocations you have made above</v>
      </c>
      <c r="C66" s="78"/>
      <c r="E66" s="78"/>
      <c r="F66" s="78"/>
      <c r="G66" s="78"/>
      <c r="J66"/>
    </row>
    <row r="67" spans="1:21" ht="15" x14ac:dyDescent="0.2">
      <c r="B67" s="41" t="s">
        <v>919</v>
      </c>
      <c r="C67" s="78"/>
      <c r="D67" s="78"/>
      <c r="E67" s="78"/>
      <c r="F67" s="78"/>
      <c r="G67" s="78"/>
      <c r="J67"/>
      <c r="K67" s="95"/>
      <c r="L67" s="8"/>
    </row>
    <row r="68" spans="1:21" x14ac:dyDescent="0.2">
      <c r="B68" s="81" t="s">
        <v>1124</v>
      </c>
      <c r="C68" s="78"/>
      <c r="D68" s="78"/>
      <c r="E68" s="78"/>
      <c r="F68" s="78"/>
      <c r="G68" s="78"/>
      <c r="J68"/>
    </row>
    <row r="69" spans="1:21" ht="14.25" customHeight="1" x14ac:dyDescent="0.2">
      <c r="B69" s="296"/>
      <c r="C69" s="296"/>
      <c r="D69" s="78"/>
      <c r="E69" s="78"/>
      <c r="F69" s="78"/>
      <c r="G69" s="78"/>
      <c r="H69" s="78"/>
      <c r="J69"/>
    </row>
    <row r="70" spans="1:21" ht="14.25" customHeight="1" x14ac:dyDescent="0.2">
      <c r="B70" s="296"/>
      <c r="C70" s="296"/>
      <c r="D70" s="78"/>
      <c r="E70" s="78"/>
      <c r="F70" s="78"/>
      <c r="G70" s="78"/>
      <c r="H70" s="78"/>
      <c r="J70"/>
    </row>
    <row r="71" spans="1:21" ht="14.25" customHeight="1" x14ac:dyDescent="0.2">
      <c r="B71" s="296"/>
      <c r="C71" s="296"/>
      <c r="D71" s="78"/>
      <c r="E71" s="78"/>
      <c r="F71" s="78"/>
      <c r="G71" s="78"/>
      <c r="H71" s="78"/>
      <c r="J71"/>
    </row>
    <row r="72" spans="1:21" x14ac:dyDescent="0.2">
      <c r="A72"/>
      <c r="B72"/>
      <c r="C72"/>
      <c r="D72"/>
      <c r="E72"/>
      <c r="F72"/>
      <c r="G72"/>
      <c r="H72"/>
      <c r="I72"/>
      <c r="J72"/>
      <c r="K72" s="49"/>
      <c r="L72"/>
      <c r="M72"/>
      <c r="N72"/>
      <c r="O72"/>
      <c r="P72"/>
      <c r="Q72"/>
      <c r="R72"/>
      <c r="S72"/>
      <c r="T72"/>
      <c r="U72"/>
    </row>
    <row r="73" spans="1:21" ht="15.75" thickBot="1" x14ac:dyDescent="0.3">
      <c r="A73" s="72" t="s">
        <v>112</v>
      </c>
      <c r="J73"/>
    </row>
    <row r="74" spans="1:21" x14ac:dyDescent="0.2">
      <c r="A74" s="68" t="s">
        <v>135</v>
      </c>
      <c r="B74" s="116" t="str" cm="1">
        <f t="array" ref="B74">_xll.DCRefersToSheetName()</f>
        <v>Bad debts</v>
      </c>
      <c r="J74"/>
    </row>
    <row r="75" spans="1:21" x14ac:dyDescent="0.2">
      <c r="A75" s="68" t="s">
        <v>52</v>
      </c>
      <c r="B75" s="116" t="s">
        <v>70</v>
      </c>
      <c r="J75"/>
    </row>
    <row r="76" spans="1:21" x14ac:dyDescent="0.2">
      <c r="A76" s="68" t="s">
        <v>1125</v>
      </c>
      <c r="B76" s="81" t="str">
        <f>+$B$75&amp;Lists!$R$5</f>
        <v>Bad debts to be allocated</v>
      </c>
    </row>
    <row r="77" spans="1:21" x14ac:dyDescent="0.2">
      <c r="A77" s="68" t="s">
        <v>843</v>
      </c>
      <c r="B77" s="117">
        <f>SUM(C6:G6,K45:K54,K56:K63)</f>
        <v>1</v>
      </c>
    </row>
    <row r="78" spans="1:21" x14ac:dyDescent="0.2">
      <c r="A78" s="68" t="s">
        <v>880</v>
      </c>
      <c r="B78" s="117" t="str" cm="1">
        <f t="array" ref="B78">_VALIDATIONSMESSAGE2(B77,_xlfn.VSTACK(B6,L45:L54,L56:L63),)</f>
        <v>Remaining amount to be allocated should be zero</v>
      </c>
    </row>
    <row r="79" spans="1:21" x14ac:dyDescent="0.2">
      <c r="A79" s="68" t="s">
        <v>1249</v>
      </c>
      <c r="B79" s="117" t="b">
        <f>$C$38&lt;&gt;0</f>
        <v>1</v>
      </c>
    </row>
    <row r="80" spans="1:21" x14ac:dyDescent="0.2">
      <c r="A80" s="68" t="s">
        <v>136</v>
      </c>
      <c r="B80" s="117" t="b">
        <f>Admin!G58</f>
        <v>1</v>
      </c>
    </row>
    <row r="81" spans="1:5" x14ac:dyDescent="0.2">
      <c r="A81" s="68" t="s">
        <v>137</v>
      </c>
      <c r="B81" s="117" t="b">
        <f>Admin!H58</f>
        <v>1</v>
      </c>
    </row>
    <row r="82" spans="1:5" x14ac:dyDescent="0.2">
      <c r="A82" s="68" t="s">
        <v>138</v>
      </c>
      <c r="B82" s="117" t="b">
        <f>Admin!I58</f>
        <v>1</v>
      </c>
    </row>
    <row r="83" spans="1:5" ht="15.75" thickBot="1" x14ac:dyDescent="0.3">
      <c r="A83" s="80" t="s">
        <v>1044</v>
      </c>
    </row>
    <row r="84" spans="1:5" x14ac:dyDescent="0.2">
      <c r="A84" s="68" t="s">
        <v>1045</v>
      </c>
    </row>
    <row r="85" spans="1:5" x14ac:dyDescent="0.2">
      <c r="A85" s="68" t="s">
        <v>1070</v>
      </c>
      <c r="D85" s="68" t="str" cm="1">
        <f t="array" ref="D85">IF(DataFlow_Hide_Cols_Enabled,_xll.DCHideCol(SheetName,COLUMN(D$3),FALSE,Business_show_count),Message_DataFlow_Disabled)</f>
        <v>#ERROR: Invalid row count</v>
      </c>
      <c r="E85" s="68" t="str" cm="1">
        <f t="array" ref="E85">IF(DataFlow_Hide_Cols_Enabled,_xll.DCHideCol(SheetName,COLUMN(D$3)+Business_show_count,TRUE,Business_hide_count),Message_DataFlow_Disabled)</f>
        <v>#OK</v>
      </c>
    </row>
    <row r="86" spans="1:5" x14ac:dyDescent="0.2">
      <c r="A86" s="68" t="s">
        <v>1106</v>
      </c>
      <c r="B86" s="81">
        <f>COLUMN($H$1)</f>
        <v>8</v>
      </c>
    </row>
    <row r="87" spans="1:5" x14ac:dyDescent="0.2">
      <c r="A87" s="68" t="s">
        <v>1107</v>
      </c>
      <c r="B87" s="81">
        <v>2</v>
      </c>
    </row>
    <row r="88" spans="1:5" x14ac:dyDescent="0.2">
      <c r="A88" s="68" t="s">
        <v>142</v>
      </c>
      <c r="B88" s="81" t="str" cm="1">
        <f t="array" ref="B88">IF(DataFlow_Hide_Cols_Enabled,_xll.DCHideCol($B$74,B86,'PwC Setup'!$B$56,B87),Message_DataFlow_Disabled)</f>
        <v>#OK</v>
      </c>
    </row>
    <row r="89" spans="1:5" x14ac:dyDescent="0.2">
      <c r="B89" s="68" t="s">
        <v>143</v>
      </c>
    </row>
  </sheetData>
  <sheetProtection sort="0" autoFilter="0" pivotTables="0"/>
  <mergeCells count="3">
    <mergeCell ref="B69:C71"/>
    <mergeCell ref="B44:C44"/>
    <mergeCell ref="B43:C43"/>
  </mergeCells>
  <conditionalFormatting sqref="C65">
    <cfRule type="iconSet" priority="1">
      <iconSet iconSet="3Symbols" showValue="0" reverse="1">
        <cfvo type="percent" val="0"/>
        <cfvo type="num" val="0" gte="0"/>
        <cfvo type="num" val="1"/>
      </iconSet>
    </cfRule>
  </conditionalFormatting>
  <conditionalFormatting sqref="K57:K62">
    <cfRule type="iconSet" priority="6">
      <iconSet iconSet="3Symbols" showValue="0" reverse="1">
        <cfvo type="percent" val="0"/>
        <cfvo type="num" val="0" gte="0"/>
        <cfvo type="num" val="1"/>
      </iconSet>
    </cfRule>
  </conditionalFormatting>
  <conditionalFormatting sqref="K63">
    <cfRule type="iconSet" priority="9">
      <iconSet iconSet="3Symbols" showValue="0" reverse="1">
        <cfvo type="percent" val="0"/>
        <cfvo type="num" val="0" gte="0"/>
        <cfvo type="num" val="1"/>
      </iconSet>
    </cfRule>
  </conditionalFormatting>
  <conditionalFormatting sqref="K67">
    <cfRule type="iconSet" priority="4">
      <iconSet iconSet="3Symbols" showValue="0" reverse="1">
        <cfvo type="percent" val="0"/>
        <cfvo type="num" val="0" gte="0"/>
        <cfvo type="num" val="1"/>
      </iconSet>
    </cfRule>
  </conditionalFormatting>
  <conditionalFormatting sqref="K56:L56">
    <cfRule type="iconSet" priority="7">
      <iconSet iconSet="3Symbols" showValue="0" reverse="1">
        <cfvo type="percent" val="0"/>
        <cfvo type="num" val="0" gte="0"/>
        <cfvo type="num" val="1"/>
      </iconSet>
    </cfRule>
  </conditionalFormatting>
  <conditionalFormatting sqref="L63">
    <cfRule type="iconSet" priority="8">
      <iconSet iconSet="3Symbols" showValue="0" reverse="1">
        <cfvo type="percent" val="0"/>
        <cfvo type="num" val="0" gte="0"/>
        <cfvo type="num" val="1"/>
      </iconSet>
    </cfRule>
  </conditionalFormatting>
  <conditionalFormatting sqref="L67">
    <cfRule type="iconSet" priority="5">
      <iconSet iconSet="3Symbols" showValue="0" reverse="1">
        <cfvo type="percent" val="0"/>
        <cfvo type="num" val="0" gte="0"/>
        <cfvo type="num" val="1"/>
      </iconSet>
    </cfRule>
  </conditionalFormatting>
  <dataValidations count="1">
    <dataValidation type="list" allowBlank="1" showInputMessage="1" showErrorMessage="1" sqref="H57:H62" xr:uid="{00000000-0002-0000-1500-000000000000}">
      <formula1>INDIRECT(Transaction_List_RangeName_Prefix&amp;_TEXTTORANGENAME(SheetName)&amp;"#")</formula1>
    </dataValidation>
  </dataValidations>
  <hyperlinks>
    <hyperlink ref="A3" location="Index!A1" display="Index" xr:uid="{00000000-0004-0000-1500-000000000000}"/>
    <hyperlink ref="A2" location="'Help'!B308" display="Help" xr:uid="{00000000-0004-0000-1500-000001000000}"/>
    <hyperlink ref="B2" location="'Income statement disclosures'!A99" display="Back to Income statement disclosures" xr:uid="{00000000-0004-0000-1500-000002000000}"/>
    <hyperlink ref="C11" location="'Map adjustments'!A1" display="Go to map adjustments" xr:uid="{00000000-0004-0000-1500-000003000000}"/>
    <hyperlink ref="B44" r:id="rId1" xr:uid="{00000000-0004-0000-1500-000004000000}"/>
    <hyperlink ref="B44:C44" r:id="rId2" display="For information on how PwC can help to automate this analysis" xr:uid="{00000000-0004-0000-1500-000005000000}"/>
  </hyperlinks>
  <pageMargins left="0.7" right="0.7" top="0.75" bottom="0.75" header="0.3" footer="0.3"/>
  <drawing r:id="rId3"/>
  <extLst>
    <ext xmlns:x14="http://schemas.microsoft.com/office/spreadsheetml/2009/9/main" uri="{78C0D931-6437-407d-A8EE-F0AAD7539E65}">
      <x14:conditionalFormattings>
        <x14:conditionalFormatting xmlns:xm="http://schemas.microsoft.com/office/excel/2006/main">
          <x14:cfRule type="iconSet" priority="3" id="{631C760E-7493-448C-9350-14802EED1E90}">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C6:G6</xm:sqref>
        </x14:conditionalFormatting>
        <x14:conditionalFormatting xmlns:xm="http://schemas.microsoft.com/office/excel/2006/main">
          <x14:cfRule type="iconSet" priority="11" id="{607C0B19-86D3-4BCF-A804-147182052A19}">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H65</xm:sqref>
        </x14:conditionalFormatting>
        <x14:conditionalFormatting xmlns:xm="http://schemas.microsoft.com/office/excel/2006/main">
          <x14:cfRule type="iconSet" priority="184" id="{65B3AA92-FBD0-4E91-AF5D-F4D95CBF3432}">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K46:K54</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1500-000001000000}">
          <x14:formula1>
            <xm:f>Lists!$B$4:$B$5</xm:f>
          </x14:formula1>
          <xm:sqref>I57:I62</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4C2F50-00A4-4E77-BF57-A46E5E54E5EC}">
  <sheetPr>
    <tabColor theme="7" tint="0.79992065187536243"/>
  </sheetPr>
  <dimension ref="A1:U87"/>
  <sheetViews>
    <sheetView workbookViewId="0">
      <selection activeCell="C46" sqref="C46"/>
    </sheetView>
  </sheetViews>
  <sheetFormatPr defaultColWidth="8.625" defaultRowHeight="14.25" x14ac:dyDescent="0.2"/>
  <cols>
    <col min="1" max="1" width="10.875" style="68" customWidth="1"/>
    <col min="2" max="2" width="50.875" style="81" customWidth="1"/>
    <col min="3" max="3" width="15.625" style="68" customWidth="1"/>
    <col min="4" max="5" width="15.625" style="68" hidden="1" customWidth="1"/>
    <col min="6" max="6" width="14.875" style="68" hidden="1" customWidth="1"/>
    <col min="7" max="7" width="15.625" style="68" hidden="1" customWidth="1"/>
    <col min="8" max="8" width="50.625" style="68" customWidth="1"/>
    <col min="9" max="9" width="10.625" style="68" customWidth="1"/>
    <col min="10" max="10" width="4.625" customWidth="1"/>
    <col min="11" max="11" width="4.625" style="130" customWidth="1"/>
    <col min="12" max="12" width="33.5" style="68" customWidth="1"/>
    <col min="13" max="14" width="7.625" style="68" customWidth="1"/>
    <col min="15" max="15" width="21.375" style="68" customWidth="1"/>
    <col min="16" max="16" width="10.125" style="68" customWidth="1"/>
    <col min="17" max="17" width="20.625" style="68" customWidth="1"/>
    <col min="18" max="18" width="8.625" style="68" customWidth="1"/>
    <col min="19" max="19" width="9.625" style="68" customWidth="1"/>
    <col min="20" max="22" width="8.625" style="68" customWidth="1"/>
    <col min="23" max="16384" width="8.625" style="68"/>
  </cols>
  <sheetData>
    <row r="1" spans="1:19" ht="23.25" x14ac:dyDescent="0.35">
      <c r="A1" s="69" t="str">
        <f>+Lists!$L$4</f>
        <v>Badger Ltd - Period end: 31/12/2024</v>
      </c>
    </row>
    <row r="2" spans="1:19" x14ac:dyDescent="0.2">
      <c r="A2" s="67" t="s">
        <v>12</v>
      </c>
      <c r="B2" s="90" t="s">
        <v>1228</v>
      </c>
    </row>
    <row r="3" spans="1:19" ht="30.6" customHeight="1" thickBot="1" x14ac:dyDescent="0.3">
      <c r="A3" s="67" t="s">
        <v>8</v>
      </c>
      <c r="B3" s="72" t="str">
        <f>'TB and map'!B$4</f>
        <v xml:space="preserve">Narrative </v>
      </c>
      <c r="C3" s="72" t="str">
        <f>'TB and map'!C$4</f>
        <v>Amount</v>
      </c>
      <c r="D3" s="72" t="str" cm="1">
        <f t="array" ref="D3">_xlfn.ANCHORARRAY('PwC Setup'!$B$73)</f>
        <v/>
      </c>
      <c r="E3" s="72"/>
      <c r="F3" s="72"/>
      <c r="G3" s="72"/>
      <c r="L3" s="72" t="s">
        <v>1050</v>
      </c>
      <c r="O3" s="68" t="s">
        <v>1229</v>
      </c>
      <c r="Q3" s="68" t="s">
        <v>1230</v>
      </c>
      <c r="R3" s="68" t="s">
        <v>41</v>
      </c>
      <c r="S3" s="68" t="s">
        <v>813</v>
      </c>
    </row>
    <row r="4" spans="1:19" customFormat="1" ht="15" customHeight="1" thickBot="1" x14ac:dyDescent="0.25">
      <c r="B4" s="11"/>
      <c r="C4" s="74" t="str">
        <f>+Currency_Symbol</f>
        <v>£</v>
      </c>
      <c r="D4" s="74" t="str">
        <f>+Currency_Symbol</f>
        <v>£</v>
      </c>
      <c r="E4" s="74" t="str">
        <f>+Currency_Symbol</f>
        <v>£</v>
      </c>
      <c r="F4" s="74" t="str">
        <f>+Currency_Symbol</f>
        <v>£</v>
      </c>
      <c r="G4" s="74" t="str">
        <f>+Currency_Symbol</f>
        <v>£</v>
      </c>
      <c r="K4" s="49"/>
    </row>
    <row r="5" spans="1:19" customFormat="1" ht="15" customHeight="1" thickBot="1" x14ac:dyDescent="0.25">
      <c r="A5" s="68"/>
      <c r="B5" s="16" t="s">
        <v>1234</v>
      </c>
      <c r="C5" s="75">
        <f>+C38-C62</f>
        <v>37693</v>
      </c>
      <c r="D5" s="75">
        <f>+D38-D62</f>
        <v>0</v>
      </c>
      <c r="E5" s="75">
        <f>+E38-E62</f>
        <v>0</v>
      </c>
      <c r="F5" s="75">
        <f>+F38-F62</f>
        <v>0</v>
      </c>
      <c r="G5" s="75">
        <f>+G38-G62</f>
        <v>0</v>
      </c>
      <c r="K5" s="49"/>
    </row>
    <row r="6" spans="1:19" customFormat="1" ht="15" customHeight="1" x14ac:dyDescent="0.2">
      <c r="B6" s="114" t="str">
        <f>IF(OR(C6:G6),+B5&amp;Message_Should_Be_Zero,"")</f>
        <v>Remaining amount to be allocated should be zero</v>
      </c>
      <c r="C6" s="76">
        <f>IF(C5=0,0,1)</f>
        <v>1</v>
      </c>
      <c r="D6" s="76" t="str">
        <f>IF(LEN(D$3),IF(D$5=0,0,1),"")</f>
        <v/>
      </c>
      <c r="E6" s="76" t="str">
        <f>IF(LEN(E$3),IF(E$5=0,0,1),"")</f>
        <v/>
      </c>
      <c r="F6" s="76" t="str">
        <f>IF(LEN(F$3),IF(F$5=0,0,1),"")</f>
        <v/>
      </c>
      <c r="G6" s="76" t="str">
        <f>IF(LEN(G$3),IF(G$5=0,0,1),"")</f>
        <v/>
      </c>
      <c r="K6" s="49"/>
    </row>
    <row r="7" spans="1:19" customFormat="1" ht="49.5" x14ac:dyDescent="0.2">
      <c r="B7" s="113" t="str">
        <f>Lists!$BB$4</f>
        <v>The remaining amount to be allocated, above, adjusts as you allocate amounts to the disclosures. Once complete the remaining amount should be zero.</v>
      </c>
      <c r="K7" s="49"/>
    </row>
    <row r="8" spans="1:19" customFormat="1" ht="15" customHeight="1" x14ac:dyDescent="0.2">
      <c r="B8" s="11"/>
      <c r="K8" s="49"/>
    </row>
    <row r="9" spans="1:19" ht="15.75" x14ac:dyDescent="0.25">
      <c r="A9" s="77" t="str">
        <f>$B$74&amp;Lists!$R$7</f>
        <v>Bank charges to be allocated accounts</v>
      </c>
      <c r="B9" s="187"/>
    </row>
    <row r="10" spans="1:19" customFormat="1" x14ac:dyDescent="0.2">
      <c r="B10" s="11"/>
      <c r="K10" s="49"/>
    </row>
    <row r="11" spans="1:19" ht="72.599999999999994" customHeight="1" thickBot="1" x14ac:dyDescent="0.3">
      <c r="A11" s="72" t="str">
        <f>'TB and map'!A$4</f>
        <v>Code</v>
      </c>
      <c r="B11" s="113" t="str">
        <f>Lists!$BB$5</f>
        <v>The following accounts have been mapped as 'to be allocated', because we could not determine the correct disclosure from the account code and description. If you can determine the correct disclosure for any of these accounts, then please amend the account mapping. Otherwise carry out the manual allocation beneath this table.</v>
      </c>
      <c r="C11" s="90" t="s">
        <v>1250</v>
      </c>
    </row>
    <row r="13" spans="1:19" x14ac:dyDescent="0.2">
      <c r="B13" s="81" t="s">
        <v>864</v>
      </c>
      <c r="C13" s="68" t="s">
        <v>866</v>
      </c>
      <c r="D13" s="68" t="s">
        <v>1059</v>
      </c>
      <c r="E13" s="68" t="s">
        <v>1060</v>
      </c>
      <c r="F13" s="68" t="s">
        <v>1061</v>
      </c>
      <c r="G13" s="68" t="s">
        <v>1062</v>
      </c>
    </row>
    <row r="14" spans="1:19" ht="14.1" customHeight="1" x14ac:dyDescent="0.2">
      <c r="A14" s="68" t="str" cm="1">
        <f t="array" ref="A14:G34">IFERROR(_xlfn._xlws.FILTER(_xlfn.ANCHORARRAY(Mapped_TB_Non_Zero_Data),_xlfn.ANCHORARRAY(Mapped_TB_Non_Zero_Filter_On)=Label_For_Allocations,_xlfn.ANCHORARRAY(Mapped_TB_No_Unallocated_Codes)),_xlfn.ANCHORARRAY(Mapped_TB_No_Unallocated_Codes))</f>
        <v>A0011</v>
      </c>
      <c r="B14" s="81" t="str">
        <v>A0011 description</v>
      </c>
      <c r="C14" s="16">
        <v>1008</v>
      </c>
      <c r="D14" s="16">
        <v>0</v>
      </c>
      <c r="E14" s="16">
        <v>0</v>
      </c>
      <c r="F14" s="16">
        <v>0</v>
      </c>
      <c r="G14" s="16">
        <v>0</v>
      </c>
      <c r="O14" s="68" t="s">
        <v>1235</v>
      </c>
      <c r="P14" s="68">
        <f>ROW($P$14)</f>
        <v>14</v>
      </c>
    </row>
    <row r="15" spans="1:19" ht="14.1" customHeight="1" x14ac:dyDescent="0.2">
      <c r="A15" s="68" t="str">
        <v>A0270</v>
      </c>
      <c r="B15" s="81" t="str">
        <v>A0270 description</v>
      </c>
      <c r="C15" s="16">
        <v>1267</v>
      </c>
      <c r="D15" s="16">
        <v>0</v>
      </c>
      <c r="E15" s="16">
        <v>0</v>
      </c>
      <c r="F15" s="16">
        <v>0</v>
      </c>
      <c r="G15" s="16">
        <v>0</v>
      </c>
      <c r="O15" s="68" t="s">
        <v>1236</v>
      </c>
      <c r="P15" s="68">
        <f>ROWS(_xlfn.ANCHORARRAY(A14))</f>
        <v>21</v>
      </c>
    </row>
    <row r="16" spans="1:19" ht="14.1" customHeight="1" x14ac:dyDescent="0.2">
      <c r="A16" s="68" t="str">
        <v>A0276</v>
      </c>
      <c r="B16" s="81" t="str">
        <v>A0276 description</v>
      </c>
      <c r="C16" s="16">
        <v>1273</v>
      </c>
      <c r="D16" s="16">
        <v>0</v>
      </c>
      <c r="E16" s="16">
        <v>0</v>
      </c>
      <c r="F16" s="16">
        <v>0</v>
      </c>
      <c r="G16" s="16">
        <v>0</v>
      </c>
      <c r="O16" s="68" t="s">
        <v>1237</v>
      </c>
      <c r="P16" s="68" t="str" cm="1">
        <f t="array" ref="P16">IF(DataFlow_Hide_Rows_Enabled,_xll.DCHideRow($B$72,P14,FALSE,P15),Message_DataFlow_Disabled)</f>
        <v>#OK</v>
      </c>
    </row>
    <row r="17" spans="1:16" ht="14.1" customHeight="1" x14ac:dyDescent="0.2">
      <c r="A17" s="68" t="str">
        <v>A0406</v>
      </c>
      <c r="B17" s="81" t="str">
        <v>A0406 description</v>
      </c>
      <c r="C17" s="16">
        <v>1403</v>
      </c>
      <c r="D17" s="16">
        <v>0</v>
      </c>
      <c r="E17" s="16">
        <v>0</v>
      </c>
      <c r="F17" s="16">
        <v>0</v>
      </c>
      <c r="G17" s="16">
        <v>0</v>
      </c>
      <c r="O17" s="68" t="s">
        <v>1238</v>
      </c>
      <c r="P17" s="68">
        <f>ROW($P$36)</f>
        <v>36</v>
      </c>
    </row>
    <row r="18" spans="1:16" ht="14.1" customHeight="1" x14ac:dyDescent="0.2">
      <c r="A18" s="68" t="str">
        <v>A0897</v>
      </c>
      <c r="B18" s="81" t="str">
        <v>A0897 description</v>
      </c>
      <c r="C18" s="16">
        <v>1894</v>
      </c>
      <c r="D18" s="16">
        <v>0</v>
      </c>
      <c r="E18" s="16">
        <v>0</v>
      </c>
      <c r="F18" s="16">
        <v>0</v>
      </c>
      <c r="G18" s="16">
        <v>0</v>
      </c>
      <c r="O18" s="68" t="s">
        <v>1239</v>
      </c>
      <c r="P18" s="68">
        <f>P14+P15</f>
        <v>35</v>
      </c>
    </row>
    <row r="19" spans="1:16" ht="14.1" customHeight="1" x14ac:dyDescent="0.2">
      <c r="A19" s="68" t="str">
        <v>A0901</v>
      </c>
      <c r="B19" s="81" t="str">
        <v>A0901 description</v>
      </c>
      <c r="C19" s="16">
        <v>1898</v>
      </c>
      <c r="D19" s="16">
        <v>0</v>
      </c>
      <c r="E19" s="16">
        <v>0</v>
      </c>
      <c r="F19" s="16">
        <v>0</v>
      </c>
      <c r="G19" s="16">
        <v>0</v>
      </c>
      <c r="O19" s="68" t="s">
        <v>1240</v>
      </c>
      <c r="P19" s="68">
        <f>P17-P18+1</f>
        <v>2</v>
      </c>
    </row>
    <row r="20" spans="1:16" ht="14.1" customHeight="1" x14ac:dyDescent="0.2">
      <c r="A20" s="68" t="str">
        <v>A0905</v>
      </c>
      <c r="B20" s="81" t="str">
        <v>A0905 description</v>
      </c>
      <c r="C20" s="16">
        <v>1902</v>
      </c>
      <c r="D20" s="16">
        <v>0</v>
      </c>
      <c r="E20" s="16">
        <v>0</v>
      </c>
      <c r="F20" s="16">
        <v>0</v>
      </c>
      <c r="G20" s="16">
        <v>0</v>
      </c>
      <c r="O20" s="68" t="s">
        <v>1241</v>
      </c>
      <c r="P20" s="68" t="str" cm="1">
        <f t="array" ref="P20">IF(DataFlow_Hide_Rows_Enabled,_xll.DCHideRow($B$72,P18,NOT('PwC Setup'!$B$57),P19),Message_DataFlow_Disabled)</f>
        <v>#OK</v>
      </c>
    </row>
    <row r="21" spans="1:16" x14ac:dyDescent="0.2">
      <c r="A21" s="68" t="str">
        <v>A0909</v>
      </c>
      <c r="B21" s="81" t="str">
        <v>A0909 description</v>
      </c>
      <c r="C21" s="16">
        <v>1906</v>
      </c>
      <c r="D21" s="16">
        <v>0</v>
      </c>
      <c r="E21" s="16">
        <v>0</v>
      </c>
      <c r="F21" s="16">
        <v>0</v>
      </c>
      <c r="G21" s="16">
        <v>0</v>
      </c>
    </row>
    <row r="22" spans="1:16" x14ac:dyDescent="0.2">
      <c r="A22" s="68" t="str">
        <v>A0913</v>
      </c>
      <c r="B22" s="81" t="str">
        <v>A0913 description</v>
      </c>
      <c r="C22" s="16">
        <v>1910</v>
      </c>
      <c r="D22" s="16">
        <v>0</v>
      </c>
      <c r="E22" s="16">
        <v>0</v>
      </c>
      <c r="F22" s="16">
        <v>0</v>
      </c>
      <c r="G22" s="16">
        <v>0</v>
      </c>
    </row>
    <row r="23" spans="1:16" x14ac:dyDescent="0.2">
      <c r="A23" s="68" t="str">
        <v>A0917</v>
      </c>
      <c r="B23" s="81" t="str">
        <v>A0917 description</v>
      </c>
      <c r="C23" s="16">
        <v>1914</v>
      </c>
      <c r="D23" s="16">
        <v>0</v>
      </c>
      <c r="E23" s="16">
        <v>0</v>
      </c>
      <c r="F23" s="16">
        <v>0</v>
      </c>
      <c r="G23" s="16">
        <v>0</v>
      </c>
    </row>
    <row r="24" spans="1:16" x14ac:dyDescent="0.2">
      <c r="A24" s="68" t="str">
        <v>A0921</v>
      </c>
      <c r="B24" s="81" t="str">
        <v>A0921 description</v>
      </c>
      <c r="C24" s="16">
        <v>1918</v>
      </c>
      <c r="D24" s="16">
        <v>0</v>
      </c>
      <c r="E24" s="16">
        <v>0</v>
      </c>
      <c r="F24" s="16">
        <v>0</v>
      </c>
      <c r="G24" s="16">
        <v>0</v>
      </c>
    </row>
    <row r="25" spans="1:16" x14ac:dyDescent="0.2">
      <c r="A25" s="68" t="str">
        <v>A0925</v>
      </c>
      <c r="B25" s="81" t="str">
        <v>A0925 description</v>
      </c>
      <c r="C25" s="16">
        <v>1922</v>
      </c>
      <c r="D25" s="16">
        <v>0</v>
      </c>
      <c r="E25" s="16">
        <v>0</v>
      </c>
      <c r="F25" s="16">
        <v>0</v>
      </c>
      <c r="G25" s="16">
        <v>0</v>
      </c>
    </row>
    <row r="26" spans="1:16" x14ac:dyDescent="0.2">
      <c r="A26" s="68" t="str">
        <v>A0929</v>
      </c>
      <c r="B26" s="81" t="str">
        <v>A0929 description</v>
      </c>
      <c r="C26" s="16">
        <v>1926</v>
      </c>
      <c r="D26" s="16">
        <v>0</v>
      </c>
      <c r="E26" s="16">
        <v>0</v>
      </c>
      <c r="F26" s="16">
        <v>0</v>
      </c>
      <c r="G26" s="16">
        <v>0</v>
      </c>
    </row>
    <row r="27" spans="1:16" x14ac:dyDescent="0.2">
      <c r="A27" s="68" t="str">
        <v>A0933</v>
      </c>
      <c r="B27" s="81" t="str">
        <v>A0933 description</v>
      </c>
      <c r="C27" s="16">
        <v>1930</v>
      </c>
      <c r="D27" s="16">
        <v>0</v>
      </c>
      <c r="E27" s="16">
        <v>0</v>
      </c>
      <c r="F27" s="16">
        <v>0</v>
      </c>
      <c r="G27" s="16">
        <v>0</v>
      </c>
    </row>
    <row r="28" spans="1:16" x14ac:dyDescent="0.2">
      <c r="A28" s="68" t="str">
        <v>A0937</v>
      </c>
      <c r="B28" s="81" t="str">
        <v>A0937 description</v>
      </c>
      <c r="C28" s="16">
        <v>1934</v>
      </c>
      <c r="D28" s="16">
        <v>0</v>
      </c>
      <c r="E28" s="16">
        <v>0</v>
      </c>
      <c r="F28" s="16">
        <v>0</v>
      </c>
      <c r="G28" s="16">
        <v>0</v>
      </c>
    </row>
    <row r="29" spans="1:16" x14ac:dyDescent="0.2">
      <c r="A29" s="68" t="str">
        <v>A0941</v>
      </c>
      <c r="B29" s="81" t="str">
        <v>A0941 description</v>
      </c>
      <c r="C29" s="16">
        <v>1938</v>
      </c>
      <c r="D29" s="16">
        <v>0</v>
      </c>
      <c r="E29" s="16">
        <v>0</v>
      </c>
      <c r="F29" s="16">
        <v>0</v>
      </c>
      <c r="G29" s="16">
        <v>0</v>
      </c>
    </row>
    <row r="30" spans="1:16" x14ac:dyDescent="0.2">
      <c r="A30" s="68" t="str">
        <v>A0945</v>
      </c>
      <c r="B30" s="81" t="str">
        <v>A0945 description</v>
      </c>
      <c r="C30" s="16">
        <v>1942</v>
      </c>
      <c r="D30" s="16">
        <v>0</v>
      </c>
      <c r="E30" s="16">
        <v>0</v>
      </c>
      <c r="F30" s="16">
        <v>0</v>
      </c>
      <c r="G30" s="16">
        <v>0</v>
      </c>
    </row>
    <row r="31" spans="1:16" x14ac:dyDescent="0.2">
      <c r="A31" s="68" t="str">
        <v>A0949</v>
      </c>
      <c r="B31" s="81" t="str">
        <v>A0949 description</v>
      </c>
      <c r="C31" s="16">
        <v>1946</v>
      </c>
      <c r="D31" s="16">
        <v>0</v>
      </c>
      <c r="E31" s="16">
        <v>0</v>
      </c>
      <c r="F31" s="16">
        <v>0</v>
      </c>
      <c r="G31" s="16">
        <v>0</v>
      </c>
    </row>
    <row r="32" spans="1:16" x14ac:dyDescent="0.2">
      <c r="A32" s="68" t="str">
        <v>A0953</v>
      </c>
      <c r="B32" s="81" t="str">
        <v>A0953 description</v>
      </c>
      <c r="C32" s="16">
        <v>1950</v>
      </c>
      <c r="D32" s="16">
        <v>0</v>
      </c>
      <c r="E32" s="16">
        <v>0</v>
      </c>
      <c r="F32" s="16">
        <v>0</v>
      </c>
      <c r="G32" s="16">
        <v>0</v>
      </c>
    </row>
    <row r="33" spans="1:17" x14ac:dyDescent="0.2">
      <c r="A33" s="68" t="str">
        <v>A0957</v>
      </c>
      <c r="B33" s="81" t="str">
        <v>A0957 description</v>
      </c>
      <c r="C33" s="16">
        <v>1954</v>
      </c>
      <c r="D33" s="16">
        <v>0</v>
      </c>
      <c r="E33" s="16">
        <v>0</v>
      </c>
      <c r="F33" s="16">
        <v>0</v>
      </c>
      <c r="G33" s="16">
        <v>0</v>
      </c>
    </row>
    <row r="34" spans="1:17" x14ac:dyDescent="0.2">
      <c r="A34" s="68" t="str">
        <v>A0961</v>
      </c>
      <c r="B34" s="81" t="str">
        <v>A0961 description</v>
      </c>
      <c r="C34" s="16">
        <v>1958</v>
      </c>
      <c r="D34" s="16">
        <v>0</v>
      </c>
      <c r="E34" s="16">
        <v>0</v>
      </c>
      <c r="F34" s="16">
        <v>0</v>
      </c>
      <c r="G34" s="16">
        <v>0</v>
      </c>
    </row>
    <row r="35" spans="1:17" hidden="1" x14ac:dyDescent="0.2">
      <c r="C35" s="16"/>
      <c r="D35" s="16"/>
      <c r="E35" s="16"/>
      <c r="F35" s="16"/>
      <c r="G35" s="16"/>
    </row>
    <row r="36" spans="1:17" hidden="1" x14ac:dyDescent="0.2">
      <c r="C36" s="16"/>
      <c r="D36" s="16"/>
      <c r="E36" s="16"/>
      <c r="F36" s="16"/>
      <c r="G36" s="16"/>
    </row>
    <row r="37" spans="1:17" ht="15" thickBot="1" x14ac:dyDescent="0.25"/>
    <row r="38" spans="1:17" ht="15" thickBot="1" x14ac:dyDescent="0.25">
      <c r="B38" s="81" t="s">
        <v>1242</v>
      </c>
      <c r="C38" s="75">
        <f>SUM(C12:C37,0)</f>
        <v>37693</v>
      </c>
      <c r="D38" s="75">
        <f>SUM(D12:D37,0)</f>
        <v>0</v>
      </c>
      <c r="E38" s="75">
        <f>SUM(E12:E37,0)</f>
        <v>0</v>
      </c>
      <c r="F38" s="75">
        <f>SUM(F12:F37,0)</f>
        <v>0</v>
      </c>
      <c r="G38" s="75">
        <f>SUM(G12:G37,0)</f>
        <v>0</v>
      </c>
    </row>
    <row r="39" spans="1:17" x14ac:dyDescent="0.2">
      <c r="C39" s="78"/>
      <c r="D39" s="78"/>
      <c r="E39" s="78"/>
      <c r="F39" s="78"/>
      <c r="G39" s="78"/>
    </row>
    <row r="40" spans="1:17" customFormat="1" x14ac:dyDescent="0.2">
      <c r="B40" s="11"/>
      <c r="K40" s="49"/>
    </row>
    <row r="41" spans="1:17" customFormat="1" ht="15.75" x14ac:dyDescent="0.25">
      <c r="A41" s="77" t="str">
        <f>$B$73&amp;Lists!$R$6</f>
        <v>Bank charges disclosure table</v>
      </c>
      <c r="B41" s="111"/>
      <c r="K41" s="49"/>
      <c r="O41" s="68"/>
      <c r="P41" s="68"/>
    </row>
    <row r="42" spans="1:17" customFormat="1" ht="15.75" x14ac:dyDescent="0.25">
      <c r="A42" s="77"/>
      <c r="B42" s="111"/>
      <c r="K42" s="49"/>
      <c r="O42" s="68"/>
      <c r="P42" s="112"/>
    </row>
    <row r="43" spans="1:17" customFormat="1" ht="105" customHeight="1" x14ac:dyDescent="0.25">
      <c r="A43" s="77"/>
      <c r="B43" s="295" t="str">
        <f>Lists!$BB$8</f>
        <v>When analysing and categorising these transactions, please use existing categories whenever possible to maintain consistency and minimise complexity.  
Where an item does not fit into an existing category, please provide detailed descriptions in the rows below to allow correct categorisation and tax treatment.  Note that excessive use of these blank rows can lead to out of scope additional analysis work for PwC, which could lead to additional charges.</v>
      </c>
      <c r="C43" s="295"/>
      <c r="K43" s="49"/>
      <c r="O43" s="68"/>
      <c r="P43" s="68"/>
    </row>
    <row r="44" spans="1:17" customFormat="1" ht="15" customHeight="1" x14ac:dyDescent="0.3">
      <c r="A44" s="77"/>
      <c r="B44" s="297" t="s">
        <v>1243</v>
      </c>
      <c r="C44" s="297"/>
      <c r="K44" s="49"/>
      <c r="O44" s="68"/>
      <c r="P44" s="68"/>
    </row>
    <row r="45" spans="1:17" customFormat="1" x14ac:dyDescent="0.2">
      <c r="B45" s="111"/>
      <c r="H45" s="68"/>
      <c r="I45" s="68"/>
      <c r="K45" s="131" t="str" cm="1">
        <f t="array" ref="K45:L52">IF(Multiple_Business*(C45:C52&lt;&gt;0)*(C45:C52&lt;&gt;_SUMBYROW(D45:G52)),_xlfn.HSTACK(1,Message_Total_Equal_Breakdown),"")</f>
        <v/>
      </c>
      <c r="L45" t="str">
        <v/>
      </c>
      <c r="O45" s="68"/>
      <c r="P45" s="68"/>
      <c r="Q45" s="60" cm="1">
        <f t="array" aca="1" ref="Q45:Q52" ca="1">B45:$B$52</f>
        <v>0</v>
      </c>
    </row>
    <row r="46" spans="1:17" customFormat="1" x14ac:dyDescent="0.2">
      <c r="B46" s="111" t="e" cm="1" vm="3">
        <f t="array" aca="1" ref="B46" ca="1">_xlfn.ANCHORARRAY(Disclosure_List_Bank_charges)</f>
        <v>#VALUE!</v>
      </c>
      <c r="C46" s="214"/>
      <c r="D46" s="214"/>
      <c r="E46" s="214"/>
      <c r="F46" s="214"/>
      <c r="G46" s="214"/>
      <c r="H46" s="68"/>
      <c r="I46" s="68"/>
      <c r="K46" s="130" t="str">
        <v/>
      </c>
      <c r="L46" s="8" t="str">
        <v/>
      </c>
      <c r="O46" s="68"/>
      <c r="P46" s="68"/>
      <c r="Q46" s="60" t="e" vm="2">
        <f ca="1"/>
        <v>#VALUE!</v>
      </c>
    </row>
    <row r="47" spans="1:17" customFormat="1" x14ac:dyDescent="0.2">
      <c r="B47" s="111"/>
      <c r="C47" s="214"/>
      <c r="D47" s="214"/>
      <c r="E47" s="214"/>
      <c r="F47" s="214"/>
      <c r="G47" s="214"/>
      <c r="H47" s="68"/>
      <c r="I47" s="68"/>
      <c r="K47" s="130" t="str">
        <v/>
      </c>
      <c r="L47" s="8" t="str">
        <v/>
      </c>
      <c r="O47" s="68"/>
      <c r="P47" s="68"/>
      <c r="Q47">
        <f ca="1"/>
        <v>0</v>
      </c>
    </row>
    <row r="48" spans="1:17" customFormat="1" x14ac:dyDescent="0.2">
      <c r="B48" s="111"/>
      <c r="C48" s="214"/>
      <c r="D48" s="214"/>
      <c r="E48" s="214"/>
      <c r="F48" s="214"/>
      <c r="G48" s="214"/>
      <c r="H48" s="68"/>
      <c r="I48" s="68"/>
      <c r="K48" s="130" t="str">
        <v/>
      </c>
      <c r="L48" s="8" t="str">
        <v/>
      </c>
      <c r="O48" s="68"/>
      <c r="P48" s="68"/>
      <c r="Q48">
        <f ca="1"/>
        <v>0</v>
      </c>
    </row>
    <row r="49" spans="1:21" customFormat="1" x14ac:dyDescent="0.2">
      <c r="B49" s="111"/>
      <c r="C49" s="214"/>
      <c r="D49" s="214"/>
      <c r="E49" s="214"/>
      <c r="F49" s="214"/>
      <c r="G49" s="214"/>
      <c r="H49" s="68"/>
      <c r="I49" s="68"/>
      <c r="K49" s="130" t="str">
        <v/>
      </c>
      <c r="L49" s="8" t="str">
        <v/>
      </c>
      <c r="O49" s="68"/>
      <c r="P49" s="68"/>
      <c r="Q49">
        <f ca="1"/>
        <v>0</v>
      </c>
    </row>
    <row r="50" spans="1:21" customFormat="1" x14ac:dyDescent="0.2">
      <c r="B50" s="111" t="e" cm="1" vm="3">
        <f t="array" aca="1" ref="B50" ca="1">_xlfn.ANCHORARRAY(Disclosure_List_Bank_charges)</f>
        <v>#VALUE!</v>
      </c>
      <c r="C50" s="214"/>
      <c r="D50" s="214"/>
      <c r="E50" s="214"/>
      <c r="F50" s="214"/>
      <c r="G50" s="214"/>
      <c r="H50" s="68"/>
      <c r="I50" s="68"/>
      <c r="K50" s="130" t="str">
        <v/>
      </c>
      <c r="L50" s="8" t="str">
        <v/>
      </c>
      <c r="O50" s="68"/>
      <c r="P50" s="68"/>
      <c r="Q50" s="60" t="e" vm="2">
        <f ca="1"/>
        <v>#VALUE!</v>
      </c>
    </row>
    <row r="51" spans="1:21" customFormat="1" x14ac:dyDescent="0.2">
      <c r="B51" s="111" t="e" cm="1" vm="3">
        <f t="array" aca="1" ref="B51" ca="1">_xlfn.ANCHORARRAY(Disclosure_List_Bank_charges)</f>
        <v>#VALUE!</v>
      </c>
      <c r="C51" s="214"/>
      <c r="D51" s="214"/>
      <c r="E51" s="214"/>
      <c r="F51" s="214"/>
      <c r="G51" s="214"/>
      <c r="H51" s="68"/>
      <c r="I51" s="68"/>
      <c r="K51" s="130" t="str">
        <v/>
      </c>
      <c r="L51" s="8" t="str">
        <v/>
      </c>
      <c r="O51" s="68"/>
      <c r="P51" s="68"/>
      <c r="Q51" s="60" t="e" vm="2">
        <f ca="1"/>
        <v>#VALUE!</v>
      </c>
    </row>
    <row r="52" spans="1:21" customFormat="1" x14ac:dyDescent="0.2">
      <c r="B52" s="111" t="str" cm="1">
        <f t="array" ref="B52:B56">_xlfn.ANCHORARRAY(Disclosure_List_Bank_charges)</f>
        <v>Bank charges relating to borrowing of money</v>
      </c>
      <c r="C52" s="214"/>
      <c r="D52" s="214"/>
      <c r="E52" s="214"/>
      <c r="F52" s="214"/>
      <c r="G52" s="214"/>
      <c r="H52" s="68"/>
      <c r="I52" s="68"/>
      <c r="K52" s="130" t="str">
        <v/>
      </c>
      <c r="L52" s="8" t="str">
        <v/>
      </c>
      <c r="O52" s="68"/>
      <c r="P52" s="68"/>
      <c r="Q52" t="str">
        <f ca="1"/>
        <v>Bank charges relating to borrowing of money</v>
      </c>
    </row>
    <row r="53" spans="1:21" ht="30.75" thickBot="1" x14ac:dyDescent="0.3">
      <c r="A53" s="189"/>
      <c r="B53" s="81" t="str">
        <v>Credit card charges</v>
      </c>
      <c r="C53" s="78"/>
      <c r="D53" s="78"/>
      <c r="E53" s="78"/>
      <c r="F53" s="78"/>
      <c r="G53" s="78"/>
      <c r="H53" s="72" t="s">
        <v>1244</v>
      </c>
      <c r="I53" s="14" t="s">
        <v>1245</v>
      </c>
      <c r="O53" s="68" t="s">
        <v>1246</v>
      </c>
      <c r="P53" s="68">
        <f>ROW()</f>
        <v>53</v>
      </c>
      <c r="S53" s="68" t="s">
        <v>1251</v>
      </c>
      <c r="T53" s="68" t="s">
        <v>1232</v>
      </c>
      <c r="U53" s="68" t="s">
        <v>1233</v>
      </c>
    </row>
    <row r="54" spans="1:21" ht="15" x14ac:dyDescent="0.25">
      <c r="A54" s="94"/>
      <c r="B54" s="94" t="str">
        <v>Other bank charges</v>
      </c>
      <c r="C54" s="94"/>
      <c r="D54" s="94"/>
      <c r="E54" s="94"/>
      <c r="F54" s="94"/>
      <c r="G54" s="94"/>
      <c r="H54" s="94"/>
      <c r="K54" s="95" t="str" cm="1">
        <f t="array" ref="K54:L60">_xlfn.SWITCH(U54:U60,21,_xlfn.HSTACK(1,Message_Select_From_Dropdown_Or_Add_New_Disclosure),11,_xlfn.HSTACK(1,Message_Total_Equal_Breakdown),"")</f>
        <v/>
      </c>
      <c r="L54" s="86" t="str">
        <v/>
      </c>
      <c r="O54" s="68" t="s">
        <v>1247</v>
      </c>
      <c r="P54" s="68">
        <v>2</v>
      </c>
      <c r="Q54" s="68" t="str" cm="1">
        <f t="array" ref="Q54:Q60">IF(I54:I60=Yes,B54:B60,IF(H54:H60&lt;&gt;"",H54:H60,""))</f>
        <v/>
      </c>
      <c r="S54" s="68" cm="1">
        <f t="array" ref="S54:S60">IF(NOT(IsClient)*ISNUMBER($C54:$C60)*(LEN($H54:$H60)=0)*(LEN($I54:$I60)=0),21,0)</f>
        <v>0</v>
      </c>
      <c r="T54" s="68" cm="1">
        <f t="array" ref="T54:T60">IF(Multiple_Business*ISNUMBER(C54:C60)*(C54:C60&lt;&gt;_SUMBYROW(D54:G60)),11,0)</f>
        <v>0</v>
      </c>
      <c r="U54" s="68" cm="1">
        <f t="array" ref="U54:U60">_xlfn.BYROW(S54:T60,_xlfn.LAMBDA(_xlpm.row,MAX(_xlpm.row)))</f>
        <v>0</v>
      </c>
    </row>
    <row r="55" spans="1:21" x14ac:dyDescent="0.2">
      <c r="B55" s="7" t="str">
        <v>Bank charges TA estimate - [Allowed]</v>
      </c>
      <c r="C55" s="214"/>
      <c r="D55" s="214"/>
      <c r="E55" s="214"/>
      <c r="F55" s="214"/>
      <c r="G55" s="214"/>
      <c r="H55" s="205"/>
      <c r="I55" s="205"/>
      <c r="K55" s="95" t="str">
        <v/>
      </c>
      <c r="L55" s="8" t="str">
        <v/>
      </c>
      <c r="O55" s="68" t="s">
        <v>1241</v>
      </c>
      <c r="P55" s="68" t="str" cm="1">
        <f t="array" ref="P55">IF(DataFlow_Hide_Rows_Enabled,_xll.DCHideRow(SheetName,P53,IsClient,P54),Message_DataFlow_Disabled)</f>
        <v>#OK</v>
      </c>
      <c r="Q55" s="68" t="str">
        <v/>
      </c>
      <c r="S55" s="68">
        <v>0</v>
      </c>
      <c r="T55" s="68">
        <v>0</v>
      </c>
      <c r="U55" s="68">
        <v>0</v>
      </c>
    </row>
    <row r="56" spans="1:21" x14ac:dyDescent="0.2">
      <c r="B56" s="7" t="str">
        <v>Bank charges TA estimate - [Disallowed]</v>
      </c>
      <c r="C56" s="214"/>
      <c r="D56" s="214"/>
      <c r="E56" s="214"/>
      <c r="F56" s="214"/>
      <c r="G56" s="214"/>
      <c r="H56" s="205"/>
      <c r="I56" s="205"/>
      <c r="K56" s="95" t="str">
        <v/>
      </c>
      <c r="L56" s="8" t="str">
        <v/>
      </c>
      <c r="Q56" s="68" t="str">
        <v/>
      </c>
      <c r="S56" s="68">
        <v>0</v>
      </c>
      <c r="T56" s="68">
        <v>0</v>
      </c>
      <c r="U56" s="68">
        <v>0</v>
      </c>
    </row>
    <row r="57" spans="1:21" x14ac:dyDescent="0.2">
      <c r="B57" s="7"/>
      <c r="C57" s="214"/>
      <c r="D57" s="214"/>
      <c r="E57" s="214"/>
      <c r="F57" s="214"/>
      <c r="G57" s="214"/>
      <c r="H57" s="205"/>
      <c r="I57" s="205"/>
      <c r="K57" s="95" t="str">
        <v/>
      </c>
      <c r="L57" s="8" t="str">
        <v/>
      </c>
      <c r="Q57" s="68" t="str">
        <v/>
      </c>
      <c r="S57" s="68">
        <v>0</v>
      </c>
      <c r="T57" s="68">
        <v>0</v>
      </c>
      <c r="U57" s="68">
        <v>0</v>
      </c>
    </row>
    <row r="58" spans="1:21" x14ac:dyDescent="0.2">
      <c r="B58" s="7"/>
      <c r="C58" s="214" t="s">
        <v>1103</v>
      </c>
      <c r="D58" s="214"/>
      <c r="E58" s="214"/>
      <c r="F58" s="214"/>
      <c r="G58" s="214"/>
      <c r="H58" s="205"/>
      <c r="I58" s="205"/>
      <c r="K58" s="95" t="str">
        <v/>
      </c>
      <c r="L58" s="8" t="str">
        <v/>
      </c>
      <c r="Q58" s="68" t="str">
        <v/>
      </c>
      <c r="S58" s="68">
        <v>0</v>
      </c>
      <c r="T58" s="68">
        <v>0</v>
      </c>
      <c r="U58" s="68">
        <v>0</v>
      </c>
    </row>
    <row r="59" spans="1:21" x14ac:dyDescent="0.2">
      <c r="B59" s="7"/>
      <c r="C59" s="214"/>
      <c r="D59" s="214"/>
      <c r="E59" s="214"/>
      <c r="F59" s="214"/>
      <c r="G59" s="214"/>
      <c r="H59" s="205"/>
      <c r="I59" s="205"/>
      <c r="K59" s="95" t="str">
        <v/>
      </c>
      <c r="L59" s="8" t="str">
        <v/>
      </c>
      <c r="Q59" s="68" t="str">
        <v/>
      </c>
      <c r="S59" s="68">
        <v>0</v>
      </c>
      <c r="T59" s="68">
        <v>0</v>
      </c>
      <c r="U59" s="68">
        <v>0</v>
      </c>
    </row>
    <row r="60" spans="1:21" x14ac:dyDescent="0.2">
      <c r="B60" s="7"/>
      <c r="C60" s="214"/>
      <c r="D60" s="214"/>
      <c r="E60" s="214"/>
      <c r="F60" s="214"/>
      <c r="G60" s="214"/>
      <c r="H60" s="205"/>
      <c r="I60" s="205"/>
      <c r="K60" s="95" t="str">
        <v/>
      </c>
      <c r="L60" s="8" t="str">
        <v/>
      </c>
      <c r="Q60" s="68" t="str">
        <v/>
      </c>
      <c r="S60" s="68">
        <v>0</v>
      </c>
      <c r="T60" s="68">
        <v>0</v>
      </c>
      <c r="U60" s="68">
        <v>0</v>
      </c>
    </row>
    <row r="61" spans="1:21" customFormat="1" ht="15" thickBot="1" x14ac:dyDescent="0.25">
      <c r="K61" s="49"/>
    </row>
    <row r="62" spans="1:21" customFormat="1" ht="15" thickBot="1" x14ac:dyDescent="0.25">
      <c r="B62" s="81" t="s">
        <v>1248</v>
      </c>
      <c r="C62" s="75">
        <f>SUM(C45:C61)</f>
        <v>0</v>
      </c>
      <c r="D62" s="75">
        <f>SUM(D45:D61)</f>
        <v>0</v>
      </c>
      <c r="E62" s="75">
        <f>SUM(E45:E61)</f>
        <v>0</v>
      </c>
      <c r="F62" s="75">
        <f>SUM(F45:F61)</f>
        <v>0</v>
      </c>
      <c r="G62" s="75">
        <f>SUM(G45:G61)</f>
        <v>0</v>
      </c>
      <c r="K62" s="49"/>
    </row>
    <row r="63" spans="1:21" x14ac:dyDescent="0.2">
      <c r="B63" s="8"/>
      <c r="C63" s="129"/>
      <c r="D63" s="78"/>
      <c r="E63" s="78"/>
      <c r="F63" s="78"/>
      <c r="G63" s="78"/>
      <c r="H63" s="76"/>
    </row>
    <row r="64" spans="1:21" ht="33" x14ac:dyDescent="0.2">
      <c r="B64" s="113" t="str">
        <f>Lists!$BB$9</f>
        <v>Add attachments by double clicking on the icon below, for example workings to back up the allocations you have made above</v>
      </c>
      <c r="C64" s="78"/>
      <c r="E64" s="78"/>
      <c r="F64" s="78"/>
      <c r="G64" s="78"/>
    </row>
    <row r="65" spans="1:12" ht="15" x14ac:dyDescent="0.2">
      <c r="B65" s="41" t="s">
        <v>919</v>
      </c>
      <c r="C65" s="78"/>
      <c r="D65" s="78"/>
      <c r="E65" s="78"/>
      <c r="F65" s="78"/>
      <c r="G65" s="78"/>
      <c r="K65" s="95"/>
      <c r="L65" s="8"/>
    </row>
    <row r="66" spans="1:12" x14ac:dyDescent="0.2">
      <c r="B66" s="81" t="s">
        <v>1124</v>
      </c>
      <c r="C66" s="78"/>
      <c r="D66" s="78"/>
      <c r="E66" s="78"/>
      <c r="F66" s="78"/>
      <c r="G66" s="78"/>
    </row>
    <row r="67" spans="1:12" ht="14.25" customHeight="1" x14ac:dyDescent="0.2">
      <c r="B67" s="296"/>
      <c r="C67" s="296"/>
      <c r="D67" s="78"/>
      <c r="E67" s="78"/>
      <c r="F67" s="78"/>
      <c r="G67" s="78"/>
      <c r="H67" s="78"/>
    </row>
    <row r="68" spans="1:12" ht="14.25" customHeight="1" x14ac:dyDescent="0.2">
      <c r="B68" s="296"/>
      <c r="C68" s="296"/>
      <c r="D68" s="78"/>
      <c r="E68" s="78"/>
      <c r="F68" s="78"/>
      <c r="G68" s="78"/>
      <c r="H68" s="78"/>
    </row>
    <row r="69" spans="1:12" ht="14.25" customHeight="1" x14ac:dyDescent="0.2">
      <c r="B69" s="296"/>
      <c r="C69" s="296"/>
      <c r="D69" s="78"/>
      <c r="E69" s="78"/>
      <c r="F69" s="78"/>
      <c r="G69" s="78"/>
      <c r="H69" s="78"/>
    </row>
    <row r="70" spans="1:12" customFormat="1" x14ac:dyDescent="0.2">
      <c r="K70" s="49"/>
    </row>
    <row r="71" spans="1:12" ht="15.75" thickBot="1" x14ac:dyDescent="0.3">
      <c r="A71" s="72" t="s">
        <v>112</v>
      </c>
    </row>
    <row r="72" spans="1:12" x14ac:dyDescent="0.2">
      <c r="A72" s="68" t="s">
        <v>135</v>
      </c>
      <c r="B72" s="116" t="str" cm="1">
        <f t="array" ref="B72">_xll.DCRefersToSheetName()</f>
        <v>Bank charges</v>
      </c>
    </row>
    <row r="73" spans="1:12" x14ac:dyDescent="0.2">
      <c r="A73" s="68" t="s">
        <v>52</v>
      </c>
      <c r="B73" s="116" t="s">
        <v>71</v>
      </c>
    </row>
    <row r="74" spans="1:12" x14ac:dyDescent="0.2">
      <c r="A74" s="68" t="s">
        <v>1125</v>
      </c>
      <c r="B74" s="81" t="str">
        <f>+$B$73&amp;Lists!$R$5</f>
        <v>Bank charges to be allocated</v>
      </c>
    </row>
    <row r="75" spans="1:12" x14ac:dyDescent="0.2">
      <c r="A75" s="68" t="s">
        <v>843</v>
      </c>
      <c r="B75" s="117">
        <f>SUM(C6:G6,K45:K52,K54:K60)</f>
        <v>1</v>
      </c>
    </row>
    <row r="76" spans="1:12" x14ac:dyDescent="0.2">
      <c r="A76" s="68" t="s">
        <v>880</v>
      </c>
      <c r="B76" s="117" t="str" cm="1">
        <f t="array" ref="B76">_VALIDATIONSMESSAGE2(B75,_xlfn.VSTACK(B6,L45:L52,L54:L60),)</f>
        <v>Remaining amount to be allocated should be zero</v>
      </c>
    </row>
    <row r="77" spans="1:12" x14ac:dyDescent="0.2">
      <c r="A77" s="68" t="s">
        <v>1249</v>
      </c>
      <c r="B77" s="117" t="b">
        <f>$C$38&lt;&gt;0</f>
        <v>1</v>
      </c>
    </row>
    <row r="78" spans="1:12" x14ac:dyDescent="0.2">
      <c r="A78" s="68" t="s">
        <v>136</v>
      </c>
      <c r="B78" s="117" t="b">
        <f>Admin!G59</f>
        <v>1</v>
      </c>
    </row>
    <row r="79" spans="1:12" x14ac:dyDescent="0.2">
      <c r="A79" s="68" t="s">
        <v>137</v>
      </c>
      <c r="B79" s="117" t="b">
        <f>Admin!H59</f>
        <v>1</v>
      </c>
    </row>
    <row r="80" spans="1:12" x14ac:dyDescent="0.2">
      <c r="A80" s="68" t="s">
        <v>138</v>
      </c>
      <c r="B80" s="117" t="b">
        <f>Admin!I59</f>
        <v>1</v>
      </c>
    </row>
    <row r="81" spans="1:7" ht="15.75" thickBot="1" x14ac:dyDescent="0.3">
      <c r="A81" s="80" t="s">
        <v>1044</v>
      </c>
    </row>
    <row r="82" spans="1:7" x14ac:dyDescent="0.2">
      <c r="A82" s="68" t="s">
        <v>1045</v>
      </c>
    </row>
    <row r="83" spans="1:7" x14ac:dyDescent="0.2">
      <c r="A83" s="68" t="s">
        <v>1070</v>
      </c>
      <c r="D83" s="68" t="str" cm="1">
        <f t="array" ref="D83">IF(DataFlow_Hide_Cols_Enabled,_xll.DCHideCol(SheetName,COLUMN(D$3),FALSE,Business_show_count),Message_DataFlow_Disabled)</f>
        <v>#ERROR: Invalid row count</v>
      </c>
      <c r="E83" s="68" t="str" cm="1">
        <f t="array" ref="E83">IF(DataFlow_Hide_Cols_Enabled,_xll.DCHideCol(SheetName,COLUMN(D$3)+Business_show_count,TRUE,Business_hide_count),Message_DataFlow_Disabled)</f>
        <v>#OK</v>
      </c>
      <c r="F83" s="91"/>
      <c r="G83" s="91"/>
    </row>
    <row r="84" spans="1:7" x14ac:dyDescent="0.2">
      <c r="A84" s="68" t="s">
        <v>1106</v>
      </c>
      <c r="B84" s="81">
        <f>COLUMN($H$1)</f>
        <v>8</v>
      </c>
    </row>
    <row r="85" spans="1:7" x14ac:dyDescent="0.2">
      <c r="A85" s="68" t="s">
        <v>1107</v>
      </c>
      <c r="B85" s="81">
        <v>2</v>
      </c>
    </row>
    <row r="86" spans="1:7" x14ac:dyDescent="0.2">
      <c r="A86" s="68" t="s">
        <v>142</v>
      </c>
      <c r="B86" s="81" t="str" cm="1">
        <f t="array" ref="B86">IF(DataFlow_Hide_Cols_Enabled,_xll.DCHideCol(SheetName,B84,IsClient,B85),Message_DataFlow_Disabled)</f>
        <v>#OK</v>
      </c>
    </row>
    <row r="87" spans="1:7" x14ac:dyDescent="0.2">
      <c r="B87" s="68" t="s">
        <v>143</v>
      </c>
    </row>
  </sheetData>
  <sheetProtection sort="0" autoFilter="0" pivotTables="0"/>
  <mergeCells count="3">
    <mergeCell ref="B67:C69"/>
    <mergeCell ref="B43:C43"/>
    <mergeCell ref="B44:C44"/>
  </mergeCells>
  <conditionalFormatting sqref="C63">
    <cfRule type="iconSet" priority="1">
      <iconSet iconSet="3Symbols" showValue="0" reverse="1">
        <cfvo type="percent" val="0"/>
        <cfvo type="num" val="0" gte="0"/>
        <cfvo type="num" val="1"/>
      </iconSet>
    </cfRule>
  </conditionalFormatting>
  <conditionalFormatting sqref="K55:K60">
    <cfRule type="iconSet" priority="6">
      <iconSet iconSet="3Symbols" showValue="0" reverse="1">
        <cfvo type="percent" val="0"/>
        <cfvo type="num" val="0" gte="0"/>
        <cfvo type="num" val="1"/>
      </iconSet>
    </cfRule>
  </conditionalFormatting>
  <conditionalFormatting sqref="K65">
    <cfRule type="iconSet" priority="4">
      <iconSet iconSet="3Symbols" showValue="0" reverse="1">
        <cfvo type="percent" val="0"/>
        <cfvo type="num" val="0" gte="0"/>
        <cfvo type="num" val="1"/>
      </iconSet>
    </cfRule>
  </conditionalFormatting>
  <conditionalFormatting sqref="K54:L54">
    <cfRule type="iconSet" priority="7">
      <iconSet iconSet="3Symbols" showValue="0" reverse="1">
        <cfvo type="percent" val="0"/>
        <cfvo type="num" val="0" gte="0"/>
        <cfvo type="num" val="1"/>
      </iconSet>
    </cfRule>
  </conditionalFormatting>
  <conditionalFormatting sqref="L65">
    <cfRule type="iconSet" priority="5">
      <iconSet iconSet="3Symbols" showValue="0" reverse="1">
        <cfvo type="percent" val="0"/>
        <cfvo type="num" val="0" gte="0"/>
        <cfvo type="num" val="1"/>
      </iconSet>
    </cfRule>
  </conditionalFormatting>
  <dataValidations count="1">
    <dataValidation type="list" allowBlank="1" showInputMessage="1" showErrorMessage="1" sqref="H55:H60" xr:uid="{00000000-0002-0000-1600-000000000000}">
      <formula1>INDIRECT(Transaction_List_RangeName_Prefix&amp;_TEXTTORANGENAME(SheetName)&amp;"#")</formula1>
    </dataValidation>
  </dataValidations>
  <hyperlinks>
    <hyperlink ref="A3" location="Index!A1" display="Index" xr:uid="{00000000-0004-0000-1600-000000000000}"/>
    <hyperlink ref="A2" location="'Help'!B335" display="Help" xr:uid="{00000000-0004-0000-1600-000001000000}"/>
    <hyperlink ref="C11" location="'Map adjustments'!A1" display="Go to map adjustments" xr:uid="{00000000-0004-0000-1600-000002000000}"/>
    <hyperlink ref="B2" location="'Income statement disclosures'!A122" display="Back to Income statement disclosures" xr:uid="{00000000-0004-0000-1600-000003000000}"/>
    <hyperlink ref="B44" r:id="rId1" xr:uid="{00000000-0004-0000-1600-000004000000}"/>
    <hyperlink ref="B44:C44" r:id="rId2" display="For information on how PwC can help to automate this analysis" xr:uid="{00000000-0004-0000-1600-000005000000}"/>
  </hyperlinks>
  <pageMargins left="0.7" right="0.7" top="0.75" bottom="0.75" header="0.3" footer="0.3"/>
  <drawing r:id="rId3"/>
  <extLst>
    <ext xmlns:x14="http://schemas.microsoft.com/office/spreadsheetml/2009/9/main" uri="{78C0D931-6437-407d-A8EE-F0AAD7539E65}">
      <x14:conditionalFormattings>
        <x14:conditionalFormatting xmlns:xm="http://schemas.microsoft.com/office/excel/2006/main">
          <x14:cfRule type="iconSet" priority="3" id="{799940CE-34ED-45ED-B03B-8E4D38CA5D1C}">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C6:G6</xm:sqref>
        </x14:conditionalFormatting>
        <x14:conditionalFormatting xmlns:xm="http://schemas.microsoft.com/office/excel/2006/main">
          <x14:cfRule type="iconSet" priority="11" id="{D60973D0-5712-4F1D-A32E-E516E34BD6D3}">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H63</xm:sqref>
        </x14:conditionalFormatting>
        <x14:conditionalFormatting xmlns:xm="http://schemas.microsoft.com/office/excel/2006/main">
          <x14:cfRule type="iconSet" priority="188" id="{E9A0EA34-7F4F-432E-9962-F1E8351BCF6E}">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K46:K52</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1600-000001000000}">
          <x14:formula1>
            <xm:f>Lists!$B$4:$B$5</xm:f>
          </x14:formula1>
          <xm:sqref>I55:I60</xm:sqref>
        </x14:dataValidation>
      </x14:dataValidations>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B4DC94-61AE-41AF-937B-3FB70527ECB6}">
  <sheetPr>
    <tabColor theme="7" tint="0.79992065187536243"/>
  </sheetPr>
  <dimension ref="A1:U86"/>
  <sheetViews>
    <sheetView workbookViewId="0">
      <selection activeCell="B63" sqref="B63"/>
    </sheetView>
  </sheetViews>
  <sheetFormatPr defaultColWidth="8.625" defaultRowHeight="14.25" x14ac:dyDescent="0.2"/>
  <cols>
    <col min="1" max="1" width="10.875" style="68" customWidth="1"/>
    <col min="2" max="2" width="50.875" style="81" customWidth="1"/>
    <col min="3" max="3" width="15.625" style="68" customWidth="1"/>
    <col min="4" max="5" width="15.625" style="68" hidden="1" customWidth="1"/>
    <col min="6" max="6" width="14.875" style="68" hidden="1" customWidth="1"/>
    <col min="7" max="7" width="15.625" style="68" hidden="1" customWidth="1"/>
    <col min="8" max="8" width="50.625" style="68" customWidth="1"/>
    <col min="9" max="9" width="10.625" style="68" customWidth="1"/>
    <col min="10" max="10" width="4.625" style="68" customWidth="1"/>
    <col min="11" max="11" width="4.625" style="130" customWidth="1"/>
    <col min="12" max="12" width="33.5" style="68" customWidth="1"/>
    <col min="13" max="14" width="7.625" style="68" customWidth="1"/>
    <col min="15" max="15" width="21.375" style="68" customWidth="1"/>
    <col min="16" max="16" width="10.125" style="68" customWidth="1"/>
    <col min="17" max="17" width="20.625" style="68" customWidth="1"/>
    <col min="18" max="18" width="8.625" style="68" customWidth="1"/>
    <col min="19" max="19" width="9.625" style="68" customWidth="1"/>
    <col min="20" max="22" width="8.625" style="68" customWidth="1"/>
    <col min="23" max="16384" width="8.625" style="68"/>
  </cols>
  <sheetData>
    <row r="1" spans="1:19" ht="23.25" x14ac:dyDescent="0.35">
      <c r="A1" s="69" t="str">
        <f>+Lists!$L$4</f>
        <v>Badger Ltd - Period end: 31/12/2024</v>
      </c>
      <c r="J1"/>
    </row>
    <row r="2" spans="1:19" x14ac:dyDescent="0.2">
      <c r="A2" s="67" t="s">
        <v>12</v>
      </c>
      <c r="B2" s="90" t="s">
        <v>1228</v>
      </c>
      <c r="J2"/>
    </row>
    <row r="3" spans="1:19" ht="30.6" customHeight="1" thickBot="1" x14ac:dyDescent="0.3">
      <c r="A3" s="67" t="s">
        <v>8</v>
      </c>
      <c r="B3" s="72" t="str">
        <f>'TB and map'!B$4</f>
        <v xml:space="preserve">Narrative </v>
      </c>
      <c r="C3" s="72" t="str">
        <f>'TB and map'!C$4</f>
        <v>Amount</v>
      </c>
      <c r="D3" s="72" t="str" cm="1">
        <f t="array" ref="D3">_xlfn.ANCHORARRAY('PwC Setup'!$B$73)</f>
        <v/>
      </c>
      <c r="E3" s="72"/>
      <c r="F3" s="72"/>
      <c r="G3" s="72"/>
      <c r="J3"/>
      <c r="L3" s="72" t="s">
        <v>1050</v>
      </c>
      <c r="O3" s="68" t="s">
        <v>1229</v>
      </c>
      <c r="Q3" s="68" t="s">
        <v>1230</v>
      </c>
      <c r="R3" s="68" t="s">
        <v>41</v>
      </c>
      <c r="S3" s="68" t="s">
        <v>813</v>
      </c>
    </row>
    <row r="4" spans="1:19" ht="15" customHeight="1" thickBot="1" x14ac:dyDescent="0.25">
      <c r="A4"/>
      <c r="B4" s="11"/>
      <c r="C4" s="74" t="str">
        <f>+Currency_Symbol</f>
        <v>£</v>
      </c>
      <c r="D4" s="74" t="str">
        <f>+Currency_Symbol</f>
        <v>£</v>
      </c>
      <c r="E4" s="74" t="str">
        <f>+Currency_Symbol</f>
        <v>£</v>
      </c>
      <c r="F4" s="74" t="str">
        <f>+Currency_Symbol</f>
        <v>£</v>
      </c>
      <c r="G4" s="74" t="str">
        <f>+Currency_Symbol</f>
        <v>£</v>
      </c>
      <c r="H4"/>
      <c r="I4"/>
      <c r="J4"/>
      <c r="K4" s="49"/>
      <c r="L4"/>
      <c r="M4"/>
      <c r="N4"/>
      <c r="O4"/>
      <c r="P4"/>
      <c r="Q4"/>
      <c r="R4"/>
      <c r="S4"/>
    </row>
    <row r="5" spans="1:19" ht="15" customHeight="1" thickBot="1" x14ac:dyDescent="0.25">
      <c r="B5" s="16" t="s">
        <v>1234</v>
      </c>
      <c r="C5" s="75">
        <f>+C38-C61</f>
        <v>14128</v>
      </c>
      <c r="D5" s="75">
        <f>+D38-D61</f>
        <v>0</v>
      </c>
      <c r="E5" s="75">
        <f>+E38-E61</f>
        <v>0</v>
      </c>
      <c r="F5" s="75">
        <f>+F38-F61</f>
        <v>0</v>
      </c>
      <c r="G5" s="75">
        <f>+G38-G61</f>
        <v>0</v>
      </c>
      <c r="H5"/>
      <c r="I5"/>
      <c r="J5"/>
      <c r="K5" s="49"/>
      <c r="L5"/>
      <c r="M5"/>
      <c r="N5"/>
      <c r="O5"/>
      <c r="P5"/>
      <c r="Q5"/>
      <c r="R5"/>
      <c r="S5"/>
    </row>
    <row r="6" spans="1:19" ht="15" customHeight="1" x14ac:dyDescent="0.2">
      <c r="A6"/>
      <c r="B6" s="114" t="str">
        <f>IF(OR(C6:G6),+B5&amp;Message_Should_Be_Zero,"")</f>
        <v>Remaining amount to be allocated should be zero</v>
      </c>
      <c r="C6" s="76">
        <f>IF(C5=0,0,1)</f>
        <v>1</v>
      </c>
      <c r="D6" s="76" t="str">
        <f>IF(LEN(D$3),IF(D$5=0,0,1),"")</f>
        <v/>
      </c>
      <c r="E6" s="76" t="str">
        <f>IF(LEN(E$3),IF(E$5=0,0,1),"")</f>
        <v/>
      </c>
      <c r="F6" s="76" t="str">
        <f>IF(LEN(F$3),IF(F$5=0,0,1),"")</f>
        <v/>
      </c>
      <c r="G6" s="76" t="str">
        <f>IF(LEN(G$3),IF(G$5=0,0,1),"")</f>
        <v/>
      </c>
      <c r="H6"/>
      <c r="I6"/>
      <c r="J6"/>
      <c r="K6" s="49"/>
      <c r="L6"/>
      <c r="M6"/>
      <c r="N6"/>
      <c r="O6"/>
      <c r="P6"/>
      <c r="Q6"/>
      <c r="R6"/>
      <c r="S6"/>
    </row>
    <row r="7" spans="1:19" ht="49.5" x14ac:dyDescent="0.2">
      <c r="A7"/>
      <c r="B7" s="113" t="str">
        <f>Lists!$BB$4</f>
        <v>The remaining amount to be allocated, above, adjusts as you allocate amounts to the disclosures. Once complete the remaining amount should be zero.</v>
      </c>
      <c r="C7"/>
      <c r="D7"/>
      <c r="E7"/>
      <c r="F7"/>
      <c r="G7"/>
      <c r="H7"/>
      <c r="I7"/>
      <c r="J7"/>
      <c r="K7" s="49"/>
      <c r="L7"/>
      <c r="M7"/>
      <c r="N7"/>
      <c r="O7"/>
      <c r="P7"/>
      <c r="Q7"/>
      <c r="R7"/>
      <c r="S7"/>
    </row>
    <row r="8" spans="1:19" ht="15" customHeight="1" x14ac:dyDescent="0.2">
      <c r="A8"/>
      <c r="B8" s="11"/>
      <c r="C8"/>
      <c r="D8"/>
      <c r="E8"/>
      <c r="F8"/>
      <c r="G8"/>
      <c r="H8"/>
      <c r="I8"/>
      <c r="J8"/>
      <c r="K8" s="49"/>
      <c r="L8"/>
      <c r="M8"/>
      <c r="N8"/>
      <c r="O8"/>
      <c r="P8"/>
      <c r="Q8"/>
      <c r="R8"/>
      <c r="S8"/>
    </row>
    <row r="9" spans="1:19" ht="15.75" x14ac:dyDescent="0.25">
      <c r="A9" s="77" t="str">
        <f>$B$73&amp;Lists!$R$7</f>
        <v>Charitable donations to be allocated accounts</v>
      </c>
      <c r="B9" s="188"/>
      <c r="J9"/>
    </row>
    <row r="10" spans="1:19" x14ac:dyDescent="0.2">
      <c r="A10"/>
      <c r="B10" s="11"/>
      <c r="C10"/>
      <c r="D10"/>
      <c r="E10"/>
      <c r="F10"/>
      <c r="G10"/>
      <c r="H10"/>
      <c r="I10"/>
      <c r="J10"/>
      <c r="K10" s="49"/>
      <c r="L10"/>
      <c r="M10"/>
      <c r="N10"/>
      <c r="O10"/>
      <c r="P10"/>
      <c r="Q10"/>
      <c r="R10"/>
      <c r="S10"/>
    </row>
    <row r="11" spans="1:19" ht="72.599999999999994" customHeight="1" thickBot="1" x14ac:dyDescent="0.3">
      <c r="A11" s="72" t="str">
        <f>'TB and map'!A$4</f>
        <v>Code</v>
      </c>
      <c r="B11" s="113" t="str">
        <f>Lists!$BB$5</f>
        <v>The following accounts have been mapped as 'to be allocated', because we could not determine the correct disclosure from the account code and description. If you can determine the correct disclosure for any of these accounts, then please amend the account mapping. Otherwise carry out the manual allocation beneath this table.</v>
      </c>
      <c r="C11" s="90" t="s">
        <v>1253</v>
      </c>
      <c r="J11"/>
    </row>
    <row r="13" spans="1:19" x14ac:dyDescent="0.2">
      <c r="B13" s="81" t="s">
        <v>864</v>
      </c>
      <c r="C13" s="68" t="s">
        <v>866</v>
      </c>
      <c r="D13" s="68" t="s">
        <v>1059</v>
      </c>
      <c r="E13" s="68" t="s">
        <v>1060</v>
      </c>
      <c r="F13" s="68" t="s">
        <v>1061</v>
      </c>
      <c r="G13" s="68" t="s">
        <v>1062</v>
      </c>
      <c r="J13"/>
    </row>
    <row r="14" spans="1:19" ht="14.1" customHeight="1" x14ac:dyDescent="0.2">
      <c r="A14" s="68" t="str" cm="1">
        <f t="array" ref="A14:G23">IFERROR(_xlfn._xlws.FILTER(_xlfn.ANCHORARRAY(Mapped_TB_Non_Zero_Data),_xlfn.ANCHORARRAY(Mapped_TB_Non_Zero_Filter_On)=Label_For_Allocations,_xlfn.ANCHORARRAY(Mapped_TB_No_Unallocated_Codes)),_xlfn.ANCHORARRAY(Mapped_TB_No_Unallocated_Codes))</f>
        <v>A0017</v>
      </c>
      <c r="B14" s="81" t="str">
        <v>A0017 description</v>
      </c>
      <c r="C14" s="16">
        <v>1014</v>
      </c>
      <c r="D14" s="16">
        <v>0</v>
      </c>
      <c r="E14" s="16">
        <v>0</v>
      </c>
      <c r="F14" s="16">
        <v>0</v>
      </c>
      <c r="G14" s="16">
        <v>0</v>
      </c>
      <c r="J14"/>
      <c r="O14" s="68" t="s">
        <v>1235</v>
      </c>
      <c r="P14" s="68">
        <f>ROW($P$14)</f>
        <v>14</v>
      </c>
    </row>
    <row r="15" spans="1:19" ht="14.1" customHeight="1" x14ac:dyDescent="0.2">
      <c r="A15" s="68" t="str">
        <v>A0159</v>
      </c>
      <c r="B15" s="81" t="str">
        <v>A0159 description</v>
      </c>
      <c r="C15" s="16">
        <v>1156</v>
      </c>
      <c r="D15" s="16">
        <v>0</v>
      </c>
      <c r="E15" s="16">
        <v>0</v>
      </c>
      <c r="F15" s="16">
        <v>0</v>
      </c>
      <c r="G15" s="16">
        <v>0</v>
      </c>
      <c r="J15"/>
      <c r="O15" s="68" t="s">
        <v>1236</v>
      </c>
      <c r="P15" s="68">
        <f>ROWS(_xlfn.ANCHORARRAY(A14))</f>
        <v>10</v>
      </c>
    </row>
    <row r="16" spans="1:19" ht="14.1" customHeight="1" x14ac:dyDescent="0.2">
      <c r="A16" s="68" t="str">
        <v>A0282</v>
      </c>
      <c r="B16" s="81" t="str">
        <v>A0282 description</v>
      </c>
      <c r="C16" s="16">
        <v>1279</v>
      </c>
      <c r="D16" s="16">
        <v>0</v>
      </c>
      <c r="E16" s="16">
        <v>0</v>
      </c>
      <c r="F16" s="16">
        <v>0</v>
      </c>
      <c r="G16" s="16">
        <v>0</v>
      </c>
      <c r="J16"/>
      <c r="O16" s="68" t="s">
        <v>1237</v>
      </c>
      <c r="P16" s="68" t="str" cm="1">
        <f t="array" ref="P16">IF(DataFlow_Hide_Rows_Enabled,_xll.DCHideRow($B$71,P14,FALSE,P15),Message_DataFlow_Disabled)</f>
        <v>#OK</v>
      </c>
    </row>
    <row r="17" spans="1:16" ht="14.1" customHeight="1" x14ac:dyDescent="0.2">
      <c r="A17" s="68" t="str">
        <v>A0287</v>
      </c>
      <c r="B17" s="81" t="str">
        <v>A0287 description</v>
      </c>
      <c r="C17" s="16">
        <v>1284</v>
      </c>
      <c r="D17" s="16">
        <v>0</v>
      </c>
      <c r="E17" s="16">
        <v>0</v>
      </c>
      <c r="F17" s="16">
        <v>0</v>
      </c>
      <c r="G17" s="16">
        <v>0</v>
      </c>
      <c r="J17"/>
      <c r="O17" s="68" t="s">
        <v>1238</v>
      </c>
      <c r="P17" s="68">
        <f>ROW($P$36)</f>
        <v>36</v>
      </c>
    </row>
    <row r="18" spans="1:16" ht="14.1" customHeight="1" x14ac:dyDescent="0.2">
      <c r="A18" s="68" t="str">
        <v>A0412</v>
      </c>
      <c r="B18" s="81" t="str">
        <v>A0412 description</v>
      </c>
      <c r="C18" s="16">
        <v>1409</v>
      </c>
      <c r="D18" s="16">
        <v>0</v>
      </c>
      <c r="E18" s="16">
        <v>0</v>
      </c>
      <c r="F18" s="16">
        <v>0</v>
      </c>
      <c r="G18" s="16">
        <v>0</v>
      </c>
      <c r="J18"/>
      <c r="O18" s="68" t="s">
        <v>1239</v>
      </c>
      <c r="P18" s="68">
        <f>P14+P15</f>
        <v>24</v>
      </c>
    </row>
    <row r="19" spans="1:16" ht="14.1" customHeight="1" x14ac:dyDescent="0.2">
      <c r="A19" s="68" t="str">
        <v>A0417</v>
      </c>
      <c r="B19" s="81" t="str">
        <v>A0417 description</v>
      </c>
      <c r="C19" s="16">
        <v>1414</v>
      </c>
      <c r="D19" s="16">
        <v>0</v>
      </c>
      <c r="E19" s="16">
        <v>0</v>
      </c>
      <c r="F19" s="16">
        <v>0</v>
      </c>
      <c r="G19" s="16">
        <v>0</v>
      </c>
      <c r="J19"/>
      <c r="O19" s="68" t="s">
        <v>1240</v>
      </c>
      <c r="P19" s="68">
        <f>P17-P18+1</f>
        <v>13</v>
      </c>
    </row>
    <row r="20" spans="1:16" ht="14.1" customHeight="1" x14ac:dyDescent="0.2">
      <c r="A20" s="68" t="str">
        <v>A0563</v>
      </c>
      <c r="B20" s="81" t="str">
        <v>A0563 description</v>
      </c>
      <c r="C20" s="16">
        <v>1560</v>
      </c>
      <c r="D20" s="16">
        <v>0</v>
      </c>
      <c r="E20" s="16">
        <v>0</v>
      </c>
      <c r="F20" s="16">
        <v>0</v>
      </c>
      <c r="G20" s="16">
        <v>0</v>
      </c>
      <c r="J20"/>
      <c r="O20" s="68" t="s">
        <v>1241</v>
      </c>
      <c r="P20" s="68" t="str" cm="1">
        <f t="array" ref="P20">IF(DataFlow_Hide_Rows_Enabled,_xll.DCHideRow($B$71,P18,NOT('PwC Setup'!$B$57),P19),Message_DataFlow_Disabled)</f>
        <v>#OK</v>
      </c>
    </row>
    <row r="21" spans="1:16" x14ac:dyDescent="0.2">
      <c r="A21" s="68" t="str">
        <v>A0568</v>
      </c>
      <c r="B21" s="81" t="str">
        <v>A0568 description</v>
      </c>
      <c r="C21" s="16">
        <v>1565</v>
      </c>
      <c r="D21" s="16">
        <v>0</v>
      </c>
      <c r="E21" s="16">
        <v>0</v>
      </c>
      <c r="F21" s="16">
        <v>0</v>
      </c>
      <c r="G21" s="16">
        <v>0</v>
      </c>
      <c r="J21"/>
    </row>
    <row r="22" spans="1:16" x14ac:dyDescent="0.2">
      <c r="A22" s="68" t="str">
        <v>A0724</v>
      </c>
      <c r="B22" s="81" t="str">
        <v>A0724 description</v>
      </c>
      <c r="C22" s="16">
        <v>1721</v>
      </c>
      <c r="D22" s="16">
        <v>0</v>
      </c>
      <c r="E22" s="16">
        <v>0</v>
      </c>
      <c r="F22" s="16">
        <v>0</v>
      </c>
      <c r="G22" s="16">
        <v>0</v>
      </c>
      <c r="J22"/>
    </row>
    <row r="23" spans="1:16" x14ac:dyDescent="0.2">
      <c r="A23" s="68" t="str">
        <v>A0729</v>
      </c>
      <c r="B23" s="81" t="str">
        <v>A0729 description</v>
      </c>
      <c r="C23" s="16">
        <v>1726</v>
      </c>
      <c r="D23" s="16">
        <v>0</v>
      </c>
      <c r="E23" s="16">
        <v>0</v>
      </c>
      <c r="F23" s="16">
        <v>0</v>
      </c>
      <c r="G23" s="16">
        <v>0</v>
      </c>
      <c r="J23"/>
    </row>
    <row r="24" spans="1:16" hidden="1" x14ac:dyDescent="0.2">
      <c r="C24" s="16"/>
      <c r="D24" s="16"/>
      <c r="E24" s="16"/>
      <c r="F24" s="16"/>
      <c r="G24" s="16"/>
      <c r="J24"/>
    </row>
    <row r="25" spans="1:16" hidden="1" x14ac:dyDescent="0.2">
      <c r="C25" s="16"/>
      <c r="D25" s="16"/>
      <c r="E25" s="16"/>
      <c r="F25" s="16"/>
      <c r="G25" s="16"/>
      <c r="J25"/>
    </row>
    <row r="26" spans="1:16" hidden="1" x14ac:dyDescent="0.2">
      <c r="C26" s="16"/>
      <c r="D26" s="16"/>
      <c r="E26" s="16"/>
      <c r="F26" s="16"/>
      <c r="G26" s="16"/>
      <c r="J26"/>
    </row>
    <row r="27" spans="1:16" hidden="1" x14ac:dyDescent="0.2">
      <c r="C27" s="16"/>
      <c r="D27" s="16"/>
      <c r="E27" s="16"/>
      <c r="F27" s="16"/>
      <c r="G27" s="16"/>
      <c r="J27"/>
    </row>
    <row r="28" spans="1:16" hidden="1" x14ac:dyDescent="0.2">
      <c r="C28" s="16"/>
      <c r="D28" s="16"/>
      <c r="E28" s="16"/>
      <c r="F28" s="16"/>
      <c r="G28" s="16"/>
      <c r="J28"/>
    </row>
    <row r="29" spans="1:16" hidden="1" x14ac:dyDescent="0.2">
      <c r="C29" s="16"/>
      <c r="D29" s="16"/>
      <c r="E29" s="16"/>
      <c r="F29" s="16"/>
      <c r="G29" s="16"/>
      <c r="J29"/>
    </row>
    <row r="30" spans="1:16" hidden="1" x14ac:dyDescent="0.2">
      <c r="C30" s="16"/>
      <c r="D30" s="16"/>
      <c r="E30" s="16"/>
      <c r="F30" s="16"/>
      <c r="G30" s="16"/>
      <c r="J30"/>
    </row>
    <row r="31" spans="1:16" hidden="1" x14ac:dyDescent="0.2">
      <c r="C31" s="16"/>
      <c r="D31" s="16"/>
      <c r="E31" s="16"/>
      <c r="F31" s="16"/>
      <c r="G31" s="16"/>
      <c r="J31"/>
    </row>
    <row r="32" spans="1:16" hidden="1" x14ac:dyDescent="0.2">
      <c r="C32" s="16"/>
      <c r="D32" s="16"/>
      <c r="E32" s="16"/>
      <c r="F32" s="16"/>
      <c r="G32" s="16"/>
      <c r="J32"/>
    </row>
    <row r="33" spans="1:17" hidden="1" x14ac:dyDescent="0.2">
      <c r="C33" s="16"/>
      <c r="D33" s="16"/>
      <c r="E33" s="16"/>
      <c r="F33" s="16"/>
      <c r="G33" s="16"/>
      <c r="J33"/>
    </row>
    <row r="34" spans="1:17" hidden="1" x14ac:dyDescent="0.2">
      <c r="C34" s="16"/>
      <c r="D34" s="16"/>
      <c r="E34" s="16"/>
      <c r="F34" s="16"/>
      <c r="G34" s="16"/>
      <c r="J34"/>
    </row>
    <row r="35" spans="1:17" hidden="1" x14ac:dyDescent="0.2">
      <c r="C35" s="16"/>
      <c r="D35" s="16"/>
      <c r="E35" s="16"/>
      <c r="F35" s="16"/>
      <c r="G35" s="16"/>
      <c r="J35"/>
    </row>
    <row r="36" spans="1:17" hidden="1" x14ac:dyDescent="0.2">
      <c r="C36" s="16"/>
      <c r="D36" s="16"/>
      <c r="E36" s="16"/>
      <c r="F36" s="16"/>
      <c r="G36" s="16"/>
      <c r="J36"/>
    </row>
    <row r="37" spans="1:17" ht="15" thickBot="1" x14ac:dyDescent="0.25"/>
    <row r="38" spans="1:17" ht="15" thickBot="1" x14ac:dyDescent="0.25">
      <c r="B38" s="81" t="s">
        <v>1242</v>
      </c>
      <c r="C38" s="75">
        <f>SUM(C12:C37,0)</f>
        <v>14128</v>
      </c>
      <c r="D38" s="75">
        <f>SUM(D12:D37,0)</f>
        <v>0</v>
      </c>
      <c r="E38" s="75">
        <f>SUM(E12:E37,0)</f>
        <v>0</v>
      </c>
      <c r="F38" s="75">
        <f>SUM(F12:F37,0)</f>
        <v>0</v>
      </c>
      <c r="G38" s="75">
        <f>SUM(G12:G37,0)</f>
        <v>0</v>
      </c>
      <c r="J38"/>
    </row>
    <row r="39" spans="1:17" x14ac:dyDescent="0.2">
      <c r="C39" s="78"/>
      <c r="D39" s="78"/>
      <c r="E39" s="78"/>
      <c r="F39" s="78"/>
      <c r="G39" s="78"/>
      <c r="J39"/>
    </row>
    <row r="40" spans="1:17" x14ac:dyDescent="0.2">
      <c r="A40"/>
      <c r="B40" s="11"/>
      <c r="C40"/>
      <c r="D40"/>
      <c r="E40"/>
      <c r="F40"/>
      <c r="G40"/>
      <c r="H40"/>
      <c r="I40"/>
      <c r="J40"/>
      <c r="K40" s="49"/>
      <c r="L40"/>
      <c r="M40"/>
      <c r="N40"/>
      <c r="O40"/>
      <c r="P40"/>
      <c r="Q40"/>
    </row>
    <row r="41" spans="1:17" ht="15.75" x14ac:dyDescent="0.25">
      <c r="A41" s="77" t="str">
        <f>$B$72&amp;Lists!$R$6</f>
        <v>Charitable donations disclosure table</v>
      </c>
      <c r="B41" s="111"/>
      <c r="C41"/>
      <c r="D41"/>
      <c r="E41"/>
      <c r="F41"/>
      <c r="G41"/>
      <c r="H41"/>
      <c r="I41"/>
      <c r="J41"/>
      <c r="K41" s="49"/>
      <c r="L41"/>
      <c r="M41"/>
      <c r="N41"/>
      <c r="Q41"/>
    </row>
    <row r="42" spans="1:17" ht="15.75" x14ac:dyDescent="0.25">
      <c r="A42" s="77"/>
      <c r="B42" s="111"/>
      <c r="C42"/>
      <c r="D42"/>
      <c r="E42"/>
      <c r="F42"/>
      <c r="G42"/>
      <c r="H42"/>
      <c r="I42"/>
      <c r="J42"/>
      <c r="K42" s="49"/>
      <c r="L42"/>
      <c r="M42"/>
      <c r="N42"/>
      <c r="P42" s="112"/>
      <c r="Q42"/>
    </row>
    <row r="43" spans="1:17" ht="105" customHeight="1" x14ac:dyDescent="0.25">
      <c r="A43" s="77"/>
      <c r="B43" s="295" t="str">
        <f>Lists!$BB$8</f>
        <v>When analysing and categorising these transactions, please use existing categories whenever possible to maintain consistency and minimise complexity.  
Where an item does not fit into an existing category, please provide detailed descriptions in the rows below to allow correct categorisation and tax treatment.  Note that excessive use of these blank rows can lead to out of scope additional analysis work for PwC, which could lead to additional charges.</v>
      </c>
      <c r="C43" s="295"/>
      <c r="D43"/>
      <c r="E43"/>
      <c r="F43"/>
      <c r="G43"/>
      <c r="H43"/>
      <c r="I43"/>
      <c r="J43"/>
      <c r="K43" s="49"/>
      <c r="L43"/>
      <c r="M43"/>
      <c r="N43"/>
      <c r="Q43"/>
    </row>
    <row r="44" spans="1:17" ht="16.5" x14ac:dyDescent="0.3">
      <c r="A44" s="77"/>
      <c r="B44" s="297" t="s">
        <v>1243</v>
      </c>
      <c r="C44" s="297"/>
      <c r="D44"/>
      <c r="E44"/>
      <c r="F44"/>
      <c r="G44"/>
      <c r="H44"/>
      <c r="I44"/>
      <c r="J44"/>
      <c r="K44" s="49"/>
      <c r="L44"/>
      <c r="M44"/>
      <c r="N44"/>
      <c r="Q44"/>
    </row>
    <row r="45" spans="1:17" x14ac:dyDescent="0.2">
      <c r="A45"/>
      <c r="B45" s="111"/>
      <c r="C45"/>
      <c r="D45"/>
      <c r="E45"/>
      <c r="F45"/>
      <c r="G45"/>
      <c r="J45"/>
      <c r="K45" s="131" t="str" cm="1">
        <f t="array" ref="K45:L51">IF(Multiple_Business*(C45:C51&lt;&gt;0)*(C45:C51&lt;&gt;_SUMBYROW(D45:G51)),_xlfn.HSTACK(1,Message_Total_Equal_Breakdown),"")</f>
        <v/>
      </c>
      <c r="L45" t="str">
        <v/>
      </c>
      <c r="M45"/>
      <c r="N45"/>
      <c r="Q45" s="60" cm="1">
        <f t="array" ref="Q45:Q51">B45:$B$51</f>
        <v>0</v>
      </c>
    </row>
    <row r="46" spans="1:17" ht="28.5" x14ac:dyDescent="0.2">
      <c r="A46"/>
      <c r="B46" s="111" t="str" cm="1">
        <f t="array" ref="B46:B51">_xlfn.ANCHORARRAY(Disclosure_List_Charitable_donations)</f>
        <v>Charitable donations to registered UK and EU charities (for donations to EU charities made before 1 April 2024)</v>
      </c>
      <c r="C46" s="214"/>
      <c r="D46" s="214"/>
      <c r="E46" s="214"/>
      <c r="F46" s="214"/>
      <c r="G46" s="214"/>
      <c r="J46"/>
      <c r="K46" s="130" t="str">
        <v/>
      </c>
      <c r="L46" s="8" t="str">
        <v/>
      </c>
      <c r="M46"/>
      <c r="N46"/>
      <c r="Q46" s="60" t="str">
        <v>Charitable donations to registered UK and EU charities (for donations to EU charities made before 1 April 2024)</v>
      </c>
    </row>
    <row r="47" spans="1:17" x14ac:dyDescent="0.2">
      <c r="A47"/>
      <c r="B47" s="111" t="str">
        <v>Other trade related charitable donations</v>
      </c>
      <c r="C47" s="214"/>
      <c r="D47" s="214"/>
      <c r="E47" s="214"/>
      <c r="F47" s="214"/>
      <c r="G47" s="214"/>
      <c r="J47"/>
      <c r="K47" s="130" t="str">
        <v/>
      </c>
      <c r="L47" s="8" t="str">
        <v/>
      </c>
      <c r="M47"/>
      <c r="N47"/>
      <c r="Q47" t="str">
        <v>Other trade related charitable donations</v>
      </c>
    </row>
    <row r="48" spans="1:17" ht="42.75" x14ac:dyDescent="0.2">
      <c r="A48"/>
      <c r="B48" s="111" t="str">
        <v>Charitable donations to non registered UK/EU charities or non UK/EU charities or to EU charities made after 31 March 2024</v>
      </c>
      <c r="C48" s="214"/>
      <c r="D48" s="214"/>
      <c r="E48" s="214"/>
      <c r="F48" s="214"/>
      <c r="G48" s="214"/>
      <c r="J48"/>
      <c r="K48" s="130" t="str">
        <v/>
      </c>
      <c r="L48" s="8" t="str">
        <v/>
      </c>
      <c r="M48"/>
      <c r="N48"/>
      <c r="Q48" t="str">
        <v>Charitable donations to non registered UK/EU charities or non UK/EU charities or to EU charities made after 31 March 2024</v>
      </c>
    </row>
    <row r="49" spans="1:21" x14ac:dyDescent="0.2">
      <c r="B49" s="111" t="str">
        <v>Charitable donations to other allowable organisations</v>
      </c>
      <c r="C49" s="214"/>
      <c r="D49" s="214"/>
      <c r="E49" s="214"/>
      <c r="F49" s="214"/>
      <c r="G49" s="214"/>
      <c r="J49"/>
      <c r="K49" s="130" t="str">
        <v/>
      </c>
      <c r="L49" s="8" t="str">
        <v/>
      </c>
      <c r="M49"/>
      <c r="N49"/>
      <c r="Q49" t="str">
        <v>Charitable donations to other allowable organisations</v>
      </c>
    </row>
    <row r="50" spans="1:21" x14ac:dyDescent="0.2">
      <c r="B50" s="111" t="str">
        <v>Charitable donations TA estimate - [Allowed]</v>
      </c>
      <c r="C50" s="214"/>
      <c r="D50" s="214"/>
      <c r="E50" s="214"/>
      <c r="F50" s="214"/>
      <c r="G50" s="214"/>
      <c r="J50"/>
      <c r="K50" s="130" t="str">
        <v/>
      </c>
      <c r="L50" s="8" t="str">
        <v/>
      </c>
      <c r="M50"/>
      <c r="N50"/>
      <c r="Q50" t="str">
        <v>Charitable donations TA estimate - [Allowed]</v>
      </c>
    </row>
    <row r="51" spans="1:21" x14ac:dyDescent="0.2">
      <c r="B51" s="111" t="str">
        <v>Charitable donations TA estimate - [Disallowed]</v>
      </c>
      <c r="C51" s="214"/>
      <c r="D51" s="214"/>
      <c r="E51" s="214"/>
      <c r="F51" s="214"/>
      <c r="G51" s="214"/>
      <c r="J51"/>
      <c r="K51" s="130" t="str">
        <v/>
      </c>
      <c r="L51" s="8" t="str">
        <v/>
      </c>
      <c r="M51"/>
      <c r="N51"/>
      <c r="Q51" t="str">
        <v>Charitable donations TA estimate - [Disallowed]</v>
      </c>
    </row>
    <row r="52" spans="1:21" ht="30.75" thickBot="1" x14ac:dyDescent="0.3">
      <c r="A52" s="190"/>
      <c r="C52" s="78"/>
      <c r="D52" s="78"/>
      <c r="E52" s="78"/>
      <c r="F52" s="78"/>
      <c r="G52" s="78"/>
      <c r="H52" s="72" t="s">
        <v>1244</v>
      </c>
      <c r="I52" s="14" t="s">
        <v>1245</v>
      </c>
      <c r="J52"/>
      <c r="O52" s="68" t="s">
        <v>1246</v>
      </c>
      <c r="P52" s="68">
        <f>ROW()</f>
        <v>52</v>
      </c>
      <c r="S52" s="68" t="s">
        <v>1251</v>
      </c>
      <c r="T52" s="68" t="s">
        <v>1232</v>
      </c>
      <c r="U52" s="68" t="s">
        <v>1233</v>
      </c>
    </row>
    <row r="53" spans="1:21" ht="15" x14ac:dyDescent="0.25">
      <c r="A53" s="94"/>
      <c r="B53" s="94"/>
      <c r="C53" s="94"/>
      <c r="D53" s="94"/>
      <c r="E53" s="94"/>
      <c r="F53" s="94"/>
      <c r="G53" s="94"/>
      <c r="H53" s="94"/>
      <c r="J53"/>
      <c r="K53" s="95" t="str" cm="1">
        <f t="array" ref="K53:L59">_xlfn.SWITCH(U53:U59,21,_xlfn.HSTACK(1,Message_Select_From_Dropdown_Or_Add_New_Disclosure),11,_xlfn.HSTACK(1,Message_Total_Equal_Breakdown),"")</f>
        <v/>
      </c>
      <c r="L53" s="86" t="str">
        <v/>
      </c>
      <c r="O53" s="68" t="s">
        <v>1247</v>
      </c>
      <c r="P53" s="68">
        <v>2</v>
      </c>
      <c r="Q53" s="68" t="str" cm="1">
        <f t="array" ref="Q53:Q60">IF(I53:I60=Yes,B53:B60,IF(H53:H60&lt;&gt;"",H53:H60,""))</f>
        <v/>
      </c>
      <c r="S53" s="68" cm="1">
        <f t="array" ref="S53:S59">IF(NOT(IsClient)*ISNUMBER($C53:$C59)*(LEN($H53:$H59)=0)*(LEN($I53:$I59)=0),21,0)</f>
        <v>0</v>
      </c>
      <c r="T53" s="68" cm="1">
        <f t="array" ref="T53:T59">IF(Multiple_Business*ISNUMBER(C53:C59)*(C53:C59&lt;&gt;_SUMBYROW(D53:G59)),11,0)</f>
        <v>0</v>
      </c>
      <c r="U53" s="68" cm="1">
        <f t="array" ref="U53:U59">_xlfn.BYROW(S53:T59,_xlfn.LAMBDA(_xlpm.row,MAX(_xlpm.row)))</f>
        <v>0</v>
      </c>
    </row>
    <row r="54" spans="1:21" x14ac:dyDescent="0.2">
      <c r="B54" s="7"/>
      <c r="C54" s="214"/>
      <c r="D54" s="214"/>
      <c r="E54" s="214"/>
      <c r="F54" s="214"/>
      <c r="G54" s="214"/>
      <c r="H54" s="205"/>
      <c r="I54" s="205"/>
      <c r="J54"/>
      <c r="K54" s="95" t="str">
        <v/>
      </c>
      <c r="L54" s="8" t="str">
        <v/>
      </c>
      <c r="O54" s="68" t="s">
        <v>1241</v>
      </c>
      <c r="P54" s="68" t="str" cm="1">
        <f t="array" ref="P54">IF(DataFlow_Hide_Rows_Enabled,_xll.DCHideRow(SheetName,P52,IsClient,P53),Message_DataFlow_Disabled)</f>
        <v>#OK</v>
      </c>
      <c r="Q54" s="68" t="str">
        <v/>
      </c>
      <c r="S54" s="68">
        <v>0</v>
      </c>
      <c r="T54" s="68">
        <v>0</v>
      </c>
      <c r="U54" s="68">
        <v>0</v>
      </c>
    </row>
    <row r="55" spans="1:21" x14ac:dyDescent="0.2">
      <c r="B55" s="7"/>
      <c r="C55" s="214"/>
      <c r="D55" s="214"/>
      <c r="E55" s="214"/>
      <c r="F55" s="214"/>
      <c r="G55" s="214"/>
      <c r="H55" s="205"/>
      <c r="I55" s="205"/>
      <c r="J55"/>
      <c r="K55" s="95" t="str">
        <v/>
      </c>
      <c r="L55" s="8" t="str">
        <v/>
      </c>
      <c r="Q55" s="68" t="str">
        <v/>
      </c>
      <c r="S55" s="68">
        <v>0</v>
      </c>
      <c r="T55" s="68">
        <v>0</v>
      </c>
      <c r="U55" s="68">
        <v>0</v>
      </c>
    </row>
    <row r="56" spans="1:21" x14ac:dyDescent="0.2">
      <c r="B56" s="7"/>
      <c r="C56" s="214"/>
      <c r="D56" s="214"/>
      <c r="E56" s="214"/>
      <c r="F56" s="214"/>
      <c r="G56" s="214"/>
      <c r="H56" s="205"/>
      <c r="I56" s="205"/>
      <c r="J56"/>
      <c r="K56" s="95" t="str">
        <v/>
      </c>
      <c r="L56" s="8" t="str">
        <v/>
      </c>
      <c r="Q56" s="68" t="str">
        <v/>
      </c>
      <c r="S56" s="68">
        <v>0</v>
      </c>
      <c r="T56" s="68">
        <v>0</v>
      </c>
      <c r="U56" s="68">
        <v>0</v>
      </c>
    </row>
    <row r="57" spans="1:21" x14ac:dyDescent="0.2">
      <c r="B57" s="7"/>
      <c r="C57" s="214" t="s">
        <v>1103</v>
      </c>
      <c r="D57" s="214"/>
      <c r="E57" s="214"/>
      <c r="F57" s="214"/>
      <c r="G57" s="214"/>
      <c r="H57" s="205"/>
      <c r="I57" s="205"/>
      <c r="J57"/>
      <c r="K57" s="95" t="str">
        <v/>
      </c>
      <c r="L57" s="8" t="str">
        <v/>
      </c>
      <c r="Q57" s="68" t="str">
        <v/>
      </c>
      <c r="S57" s="68">
        <v>0</v>
      </c>
      <c r="T57" s="68">
        <v>0</v>
      </c>
      <c r="U57" s="68">
        <v>0</v>
      </c>
    </row>
    <row r="58" spans="1:21" x14ac:dyDescent="0.2">
      <c r="B58" s="7"/>
      <c r="C58" s="214"/>
      <c r="D58" s="214"/>
      <c r="E58" s="214"/>
      <c r="F58" s="214"/>
      <c r="G58" s="214"/>
      <c r="H58" s="205"/>
      <c r="I58" s="205"/>
      <c r="J58"/>
      <c r="K58" s="95" t="str">
        <v/>
      </c>
      <c r="L58" s="8" t="str">
        <v/>
      </c>
      <c r="Q58" s="68" t="str">
        <v/>
      </c>
      <c r="S58" s="68">
        <v>0</v>
      </c>
      <c r="T58" s="68">
        <v>0</v>
      </c>
      <c r="U58" s="68">
        <v>0</v>
      </c>
    </row>
    <row r="59" spans="1:21" x14ac:dyDescent="0.2">
      <c r="B59" s="7"/>
      <c r="C59" s="214"/>
      <c r="D59" s="214"/>
      <c r="E59" s="214"/>
      <c r="F59" s="214"/>
      <c r="G59" s="214"/>
      <c r="H59" s="205"/>
      <c r="I59" s="205"/>
      <c r="J59"/>
      <c r="K59" s="95" t="str">
        <v/>
      </c>
      <c r="L59" s="8" t="str">
        <v/>
      </c>
      <c r="Q59" s="68" t="str">
        <v/>
      </c>
      <c r="S59" s="68">
        <v>0</v>
      </c>
      <c r="T59" s="68">
        <v>0</v>
      </c>
      <c r="U59" s="68">
        <v>0</v>
      </c>
    </row>
    <row r="60" spans="1:21" ht="15" thickBot="1" x14ac:dyDescent="0.25">
      <c r="C60" s="78"/>
      <c r="D60" s="78"/>
      <c r="E60" s="78"/>
      <c r="F60" s="78"/>
      <c r="G60" s="78"/>
      <c r="J60"/>
      <c r="K60" s="95"/>
      <c r="L60" s="86"/>
      <c r="Q60" s="68" t="str">
        <v/>
      </c>
    </row>
    <row r="61" spans="1:21" ht="15" thickBot="1" x14ac:dyDescent="0.25">
      <c r="A61"/>
      <c r="B61" s="81" t="s">
        <v>1248</v>
      </c>
      <c r="C61" s="75">
        <f>SUM(C45:C60)</f>
        <v>0</v>
      </c>
      <c r="D61" s="75">
        <f>SUM(D45:D60)</f>
        <v>0</v>
      </c>
      <c r="E61" s="75">
        <f>SUM(E45:E60)</f>
        <v>0</v>
      </c>
      <c r="F61" s="75">
        <f>SUM(F45:F60)</f>
        <v>0</v>
      </c>
      <c r="G61" s="75">
        <f>SUM(G45:G60)</f>
        <v>0</v>
      </c>
      <c r="H61"/>
      <c r="I61"/>
      <c r="J61"/>
      <c r="K61" s="49"/>
      <c r="L61"/>
      <c r="M61"/>
      <c r="N61"/>
      <c r="O61"/>
      <c r="P61"/>
      <c r="Q61"/>
      <c r="R61"/>
      <c r="S61"/>
      <c r="T61"/>
      <c r="U61"/>
    </row>
    <row r="62" spans="1:21" x14ac:dyDescent="0.2">
      <c r="B62" s="8"/>
      <c r="C62" s="129"/>
      <c r="D62" s="78"/>
      <c r="E62" s="78"/>
      <c r="F62" s="78"/>
      <c r="G62" s="78"/>
      <c r="H62" s="76"/>
      <c r="J62"/>
    </row>
    <row r="63" spans="1:21" ht="33" x14ac:dyDescent="0.2">
      <c r="B63" s="113" t="str">
        <f>Lists!$BB$9</f>
        <v>Add attachments by double clicking on the icon below, for example workings to back up the allocations you have made above</v>
      </c>
      <c r="C63" s="78"/>
      <c r="E63" s="78"/>
      <c r="F63" s="78"/>
      <c r="G63" s="78"/>
      <c r="J63"/>
    </row>
    <row r="64" spans="1:21" ht="15" x14ac:dyDescent="0.2">
      <c r="B64" s="41" t="s">
        <v>919</v>
      </c>
      <c r="C64" s="78"/>
      <c r="D64" s="78"/>
      <c r="E64" s="78"/>
      <c r="F64" s="78"/>
      <c r="G64" s="78"/>
      <c r="J64"/>
      <c r="K64" s="95"/>
      <c r="L64" s="8"/>
    </row>
    <row r="65" spans="1:21" x14ac:dyDescent="0.2">
      <c r="B65" s="81" t="s">
        <v>1124</v>
      </c>
      <c r="C65" s="78"/>
      <c r="D65" s="78"/>
      <c r="E65" s="78"/>
      <c r="F65" s="78"/>
      <c r="G65" s="78"/>
      <c r="J65"/>
    </row>
    <row r="66" spans="1:21" ht="14.25" customHeight="1" x14ac:dyDescent="0.2">
      <c r="B66" s="296"/>
      <c r="C66" s="296"/>
      <c r="D66" s="78"/>
      <c r="E66" s="78"/>
      <c r="F66" s="78"/>
      <c r="G66" s="78"/>
      <c r="H66" s="78"/>
      <c r="J66"/>
    </row>
    <row r="67" spans="1:21" ht="14.25" customHeight="1" x14ac:dyDescent="0.2">
      <c r="B67" s="296"/>
      <c r="C67" s="296"/>
      <c r="D67" s="78"/>
      <c r="E67" s="78"/>
      <c r="F67" s="78"/>
      <c r="G67" s="78"/>
      <c r="H67" s="78"/>
      <c r="J67"/>
    </row>
    <row r="68" spans="1:21" ht="14.25" customHeight="1" x14ac:dyDescent="0.2">
      <c r="B68" s="296"/>
      <c r="C68" s="296"/>
      <c r="D68" s="78"/>
      <c r="E68" s="78"/>
      <c r="F68" s="78"/>
      <c r="G68" s="78"/>
      <c r="H68" s="78"/>
      <c r="J68"/>
    </row>
    <row r="69" spans="1:21" x14ac:dyDescent="0.2">
      <c r="A69"/>
      <c r="B69"/>
      <c r="C69"/>
      <c r="D69"/>
      <c r="E69"/>
      <c r="F69"/>
      <c r="G69"/>
      <c r="H69"/>
      <c r="I69"/>
      <c r="J69"/>
      <c r="K69" s="49"/>
      <c r="L69"/>
      <c r="M69"/>
      <c r="N69"/>
      <c r="O69"/>
      <c r="P69"/>
      <c r="Q69"/>
      <c r="R69"/>
      <c r="S69"/>
      <c r="T69"/>
      <c r="U69"/>
    </row>
    <row r="70" spans="1:21" ht="15.75" thickBot="1" x14ac:dyDescent="0.3">
      <c r="A70" s="72" t="s">
        <v>112</v>
      </c>
      <c r="J70"/>
    </row>
    <row r="71" spans="1:21" x14ac:dyDescent="0.2">
      <c r="A71" s="68" t="s">
        <v>135</v>
      </c>
      <c r="B71" s="116" t="str" cm="1">
        <f t="array" ref="B71">_xll.DCRefersToSheetName()</f>
        <v>Charitable donations</v>
      </c>
      <c r="J71"/>
    </row>
    <row r="72" spans="1:21" x14ac:dyDescent="0.2">
      <c r="A72" s="68" t="s">
        <v>52</v>
      </c>
      <c r="B72" s="116" t="s">
        <v>72</v>
      </c>
      <c r="J72"/>
    </row>
    <row r="73" spans="1:21" x14ac:dyDescent="0.2">
      <c r="A73" s="68" t="s">
        <v>1125</v>
      </c>
      <c r="B73" s="81" t="str">
        <f>+$B$72&amp;Lists!$R$5</f>
        <v>Charitable donations to be allocated</v>
      </c>
    </row>
    <row r="74" spans="1:21" x14ac:dyDescent="0.2">
      <c r="A74" s="68" t="s">
        <v>843</v>
      </c>
      <c r="B74" s="117">
        <f>SUM(C6:G6,K45:K60,K53:K60)</f>
        <v>1</v>
      </c>
    </row>
    <row r="75" spans="1:21" x14ac:dyDescent="0.2">
      <c r="A75" s="68" t="s">
        <v>880</v>
      </c>
      <c r="B75" s="117" t="str" cm="1">
        <f t="array" ref="B75">_VALIDATIONSMESSAGE2(B74,_xlfn.VSTACK(B6,L45:L60,L53:L60),)</f>
        <v>Remaining amount to be allocated should be zero</v>
      </c>
    </row>
    <row r="76" spans="1:21" x14ac:dyDescent="0.2">
      <c r="A76" s="68" t="s">
        <v>1249</v>
      </c>
      <c r="B76" s="117" t="b">
        <f>$C$38&lt;&gt;0</f>
        <v>1</v>
      </c>
    </row>
    <row r="77" spans="1:21" x14ac:dyDescent="0.2">
      <c r="A77" s="68" t="s">
        <v>136</v>
      </c>
      <c r="B77" s="117" t="b">
        <f>Admin!G60</f>
        <v>1</v>
      </c>
    </row>
    <row r="78" spans="1:21" x14ac:dyDescent="0.2">
      <c r="A78" s="68" t="s">
        <v>137</v>
      </c>
      <c r="B78" s="117" t="b">
        <f>Admin!H60</f>
        <v>1</v>
      </c>
    </row>
    <row r="79" spans="1:21" x14ac:dyDescent="0.2">
      <c r="A79" s="68" t="s">
        <v>138</v>
      </c>
      <c r="B79" s="117" t="b">
        <f>Admin!I60</f>
        <v>1</v>
      </c>
    </row>
    <row r="80" spans="1:21" ht="15.75" thickBot="1" x14ac:dyDescent="0.3">
      <c r="A80" s="80" t="s">
        <v>1044</v>
      </c>
    </row>
    <row r="81" spans="1:5" x14ac:dyDescent="0.2">
      <c r="A81" s="68" t="s">
        <v>1045</v>
      </c>
    </row>
    <row r="82" spans="1:5" x14ac:dyDescent="0.2">
      <c r="A82" s="68" t="s">
        <v>1070</v>
      </c>
      <c r="D82" s="68" t="str" cm="1">
        <f t="array" ref="D82">IF(DataFlow_Hide_Cols_Enabled,_xll.DCHideCol(SheetName,COLUMN(D$3),FALSE,Business_show_count),Message_DataFlow_Disabled)</f>
        <v>#ERROR: Invalid row count</v>
      </c>
      <c r="E82" s="68" t="str" cm="1">
        <f t="array" ref="E82">IF(DataFlow_Hide_Cols_Enabled,_xll.DCHideCol(SheetName,COLUMN(D$3)+Business_show_count,TRUE,Business_hide_count),Message_DataFlow_Disabled)</f>
        <v>#OK</v>
      </c>
    </row>
    <row r="83" spans="1:5" x14ac:dyDescent="0.2">
      <c r="A83" s="68" t="s">
        <v>1106</v>
      </c>
      <c r="B83" s="81">
        <f>COLUMN($H$1)</f>
        <v>8</v>
      </c>
    </row>
    <row r="84" spans="1:5" x14ac:dyDescent="0.2">
      <c r="A84" s="68" t="s">
        <v>1107</v>
      </c>
      <c r="B84" s="81">
        <v>2</v>
      </c>
    </row>
    <row r="85" spans="1:5" x14ac:dyDescent="0.2">
      <c r="A85" s="68" t="s">
        <v>142</v>
      </c>
      <c r="B85" s="81" t="str" cm="1">
        <f t="array" ref="B85">IF(DataFlow_Hide_Cols_Enabled,_xll.DCHideCol(SheetName,B83,IsClient,B84),Message_DataFlow_Disabled)</f>
        <v>#OK</v>
      </c>
    </row>
    <row r="86" spans="1:5" x14ac:dyDescent="0.2">
      <c r="B86" s="68" t="s">
        <v>143</v>
      </c>
    </row>
  </sheetData>
  <sheetProtection sort="0" autoFilter="0" pivotTables="0"/>
  <mergeCells count="3">
    <mergeCell ref="B66:C68"/>
    <mergeCell ref="B44:C44"/>
    <mergeCell ref="B43:C43"/>
  </mergeCells>
  <conditionalFormatting sqref="C62">
    <cfRule type="iconSet" priority="1">
      <iconSet iconSet="3Symbols" showValue="0" reverse="1">
        <cfvo type="percent" val="0"/>
        <cfvo type="num" val="0" gte="0"/>
        <cfvo type="num" val="1"/>
      </iconSet>
    </cfRule>
  </conditionalFormatting>
  <conditionalFormatting sqref="K54:K59">
    <cfRule type="iconSet" priority="6">
      <iconSet iconSet="3Symbols" showValue="0" reverse="1">
        <cfvo type="percent" val="0"/>
        <cfvo type="num" val="0" gte="0"/>
        <cfvo type="num" val="1"/>
      </iconSet>
    </cfRule>
  </conditionalFormatting>
  <conditionalFormatting sqref="K60">
    <cfRule type="iconSet" priority="9">
      <iconSet iconSet="3Symbols" showValue="0" reverse="1">
        <cfvo type="percent" val="0"/>
        <cfvo type="num" val="0" gte="0"/>
        <cfvo type="num" val="1"/>
      </iconSet>
    </cfRule>
  </conditionalFormatting>
  <conditionalFormatting sqref="K64">
    <cfRule type="iconSet" priority="4">
      <iconSet iconSet="3Symbols" showValue="0" reverse="1">
        <cfvo type="percent" val="0"/>
        <cfvo type="num" val="0" gte="0"/>
        <cfvo type="num" val="1"/>
      </iconSet>
    </cfRule>
  </conditionalFormatting>
  <conditionalFormatting sqref="K53:L53">
    <cfRule type="iconSet" priority="7">
      <iconSet iconSet="3Symbols" showValue="0" reverse="1">
        <cfvo type="percent" val="0"/>
        <cfvo type="num" val="0" gte="0"/>
        <cfvo type="num" val="1"/>
      </iconSet>
    </cfRule>
  </conditionalFormatting>
  <conditionalFormatting sqref="L60">
    <cfRule type="iconSet" priority="8">
      <iconSet iconSet="3Symbols" showValue="0" reverse="1">
        <cfvo type="percent" val="0"/>
        <cfvo type="num" val="0" gte="0"/>
        <cfvo type="num" val="1"/>
      </iconSet>
    </cfRule>
  </conditionalFormatting>
  <conditionalFormatting sqref="L64">
    <cfRule type="iconSet" priority="5">
      <iconSet iconSet="3Symbols" showValue="0" reverse="1">
        <cfvo type="percent" val="0"/>
        <cfvo type="num" val="0" gte="0"/>
        <cfvo type="num" val="1"/>
      </iconSet>
    </cfRule>
  </conditionalFormatting>
  <dataValidations count="1">
    <dataValidation type="list" allowBlank="1" showInputMessage="1" showErrorMessage="1" sqref="H54:H59" xr:uid="{00000000-0002-0000-1700-000000000000}">
      <formula1>INDIRECT(Transaction_List_RangeName_Prefix&amp;_TEXTTORANGENAME(SheetName)&amp;"#")</formula1>
    </dataValidation>
  </dataValidations>
  <hyperlinks>
    <hyperlink ref="C11" location="'Map adjustments'!A1" display="Go to Map adjustments" xr:uid="{00000000-0004-0000-1700-000000000000}"/>
    <hyperlink ref="B2" location="'Income statement disclosures'!A143" display="Back to Income statement disclosures" xr:uid="{00000000-0004-0000-1700-000001000000}"/>
    <hyperlink ref="A2" location="'Help'!B351" display="Help" xr:uid="{00000000-0004-0000-1700-000002000000}"/>
    <hyperlink ref="A3" location="Index!A1" display="Index" xr:uid="{00000000-0004-0000-1700-000003000000}"/>
    <hyperlink ref="B44" r:id="rId1" xr:uid="{00000000-0004-0000-1700-000004000000}"/>
    <hyperlink ref="B44:C44" r:id="rId2" display="For information on how PwC can help to automate this analysis" xr:uid="{00000000-0004-0000-1700-000005000000}"/>
  </hyperlinks>
  <pageMargins left="0.7" right="0.7" top="0.75" bottom="0.75" header="0.3" footer="0.3"/>
  <drawing r:id="rId3"/>
  <extLst>
    <ext xmlns:x14="http://schemas.microsoft.com/office/spreadsheetml/2009/9/main" uri="{78C0D931-6437-407d-A8EE-F0AAD7539E65}">
      <x14:conditionalFormattings>
        <x14:conditionalFormatting xmlns:xm="http://schemas.microsoft.com/office/excel/2006/main">
          <x14:cfRule type="iconSet" priority="3" id="{CB537764-7C7F-4D92-89BE-7B9631E8E8F0}">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C6:G6</xm:sqref>
        </x14:conditionalFormatting>
        <x14:conditionalFormatting xmlns:xm="http://schemas.microsoft.com/office/excel/2006/main">
          <x14:cfRule type="iconSet" priority="11" id="{75326E02-F92F-469B-ACAC-46C5C6AC9C62}">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H62</xm:sqref>
        </x14:conditionalFormatting>
        <x14:conditionalFormatting xmlns:xm="http://schemas.microsoft.com/office/excel/2006/main">
          <x14:cfRule type="iconSet" priority="56" id="{B52D1F03-824E-4960-BA2E-2323F2542D26}">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K46:K51</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1700-000001000000}">
          <x14:formula1>
            <xm:f>Lists!$B$4:$B$5</xm:f>
          </x14:formula1>
          <xm:sqref>I54:I59</xm:sqref>
        </x14:dataValidation>
      </x14:dataValidations>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8FF8D4-C9CF-49FD-B635-AC7AAF9881C5}">
  <sheetPr>
    <tabColor theme="7" tint="0.79992065187536243"/>
  </sheetPr>
  <dimension ref="A1:U92"/>
  <sheetViews>
    <sheetView workbookViewId="0">
      <selection activeCell="C46" sqref="C46"/>
    </sheetView>
  </sheetViews>
  <sheetFormatPr defaultColWidth="8.625" defaultRowHeight="14.25" x14ac:dyDescent="0.2"/>
  <cols>
    <col min="1" max="1" width="10.875" style="68" customWidth="1"/>
    <col min="2" max="2" width="50.875" style="81" customWidth="1"/>
    <col min="3" max="3" width="15.625" style="68" customWidth="1"/>
    <col min="4" max="5" width="15.625" style="68" hidden="1" customWidth="1"/>
    <col min="6" max="6" width="14.875" style="68" hidden="1" customWidth="1"/>
    <col min="7" max="7" width="15.625" style="68" hidden="1" customWidth="1"/>
    <col min="8" max="8" width="50.625" style="68" customWidth="1"/>
    <col min="9" max="9" width="10.625" style="68" customWidth="1"/>
    <col min="10" max="10" width="4.625" customWidth="1"/>
    <col min="11" max="11" width="4.625" style="130" customWidth="1"/>
    <col min="12" max="12" width="33.5" style="68" customWidth="1"/>
    <col min="13" max="14" width="7.625" style="68" customWidth="1"/>
    <col min="15" max="15" width="21.375" style="68" customWidth="1"/>
    <col min="16" max="16" width="10.125" style="68" customWidth="1"/>
    <col min="17" max="17" width="20.625" style="68" customWidth="1"/>
    <col min="18" max="18" width="8.625" style="68" customWidth="1"/>
    <col min="19" max="19" width="9.625" style="68" customWidth="1"/>
    <col min="20" max="22" width="8.625" style="68" customWidth="1"/>
    <col min="23" max="16384" width="8.625" style="68"/>
  </cols>
  <sheetData>
    <row r="1" spans="1:19" ht="23.25" x14ac:dyDescent="0.35">
      <c r="A1" s="69" t="str">
        <f>+Lists!$L$4</f>
        <v>Badger Ltd - Period end: 31/12/2024</v>
      </c>
    </row>
    <row r="2" spans="1:19" x14ac:dyDescent="0.2">
      <c r="A2" s="19" t="s">
        <v>12</v>
      </c>
      <c r="B2" s="90" t="s">
        <v>1228</v>
      </c>
    </row>
    <row r="3" spans="1:19" ht="30.6" customHeight="1" thickBot="1" x14ac:dyDescent="0.3">
      <c r="A3" s="67" t="s">
        <v>8</v>
      </c>
      <c r="B3" s="72" t="str">
        <f>'TB and map'!B$4</f>
        <v xml:space="preserve">Narrative </v>
      </c>
      <c r="C3" s="72" t="str">
        <f>'TB and map'!C$4</f>
        <v>Amount</v>
      </c>
      <c r="D3" s="72" t="str" cm="1">
        <f t="array" ref="D3">_xlfn.ANCHORARRAY('PwC Setup'!$B$73)</f>
        <v/>
      </c>
      <c r="E3" s="72"/>
      <c r="F3" s="72"/>
      <c r="G3" s="72"/>
      <c r="L3" s="72" t="s">
        <v>1050</v>
      </c>
      <c r="O3" s="68" t="s">
        <v>1229</v>
      </c>
      <c r="Q3" s="68" t="s">
        <v>1230</v>
      </c>
      <c r="R3" s="68" t="s">
        <v>41</v>
      </c>
      <c r="S3" s="68" t="s">
        <v>813</v>
      </c>
    </row>
    <row r="4" spans="1:19" customFormat="1" ht="15" customHeight="1" thickBot="1" x14ac:dyDescent="0.25">
      <c r="B4" s="11"/>
      <c r="C4" s="74" t="str">
        <f>+Currency_Symbol</f>
        <v>£</v>
      </c>
      <c r="D4" s="74" t="str">
        <f>+Currency_Symbol</f>
        <v>£</v>
      </c>
      <c r="E4" s="74" t="str">
        <f>+Currency_Symbol</f>
        <v>£</v>
      </c>
      <c r="F4" s="74" t="str">
        <f>+Currency_Symbol</f>
        <v>£</v>
      </c>
      <c r="G4" s="74" t="str">
        <f>+Currency_Symbol</f>
        <v>£</v>
      </c>
      <c r="K4" s="49"/>
    </row>
    <row r="5" spans="1:19" customFormat="1" ht="15" customHeight="1" thickBot="1" x14ac:dyDescent="0.25">
      <c r="A5" s="68"/>
      <c r="B5" s="16" t="s">
        <v>1234</v>
      </c>
      <c r="C5" s="75">
        <f>+C38-C67</f>
        <v>23061</v>
      </c>
      <c r="D5" s="75">
        <f>+D38-D67</f>
        <v>0</v>
      </c>
      <c r="E5" s="75">
        <f>+E38-E67</f>
        <v>0</v>
      </c>
      <c r="F5" s="75">
        <f>+F38-F67</f>
        <v>0</v>
      </c>
      <c r="G5" s="75">
        <f>+G38-G67</f>
        <v>0</v>
      </c>
      <c r="K5" s="49"/>
    </row>
    <row r="6" spans="1:19" customFormat="1" ht="15" customHeight="1" x14ac:dyDescent="0.2">
      <c r="B6" s="114" t="str">
        <f>IF(OR(C6:G6),+B5&amp;Message_Should_Be_Zero,"")</f>
        <v>Remaining amount to be allocated should be zero</v>
      </c>
      <c r="C6" s="76">
        <f>IF(C5=0,0,1)</f>
        <v>1</v>
      </c>
      <c r="D6" s="76" t="str">
        <f>IF(LEN(D$3),IF(D$5=0,0,1),"")</f>
        <v/>
      </c>
      <c r="E6" s="76" t="str">
        <f>IF(LEN(E$3),IF(E$5=0,0,1),"")</f>
        <v/>
      </c>
      <c r="F6" s="76" t="str">
        <f>IF(LEN(F$3),IF(F$5=0,0,1),"")</f>
        <v/>
      </c>
      <c r="G6" s="76" t="str">
        <f>IF(LEN(G$3),IF(G$5=0,0,1),"")</f>
        <v/>
      </c>
      <c r="K6" s="49"/>
    </row>
    <row r="7" spans="1:19" customFormat="1" ht="49.5" x14ac:dyDescent="0.2">
      <c r="B7" s="113" t="str">
        <f>Lists!$BB$4</f>
        <v>The remaining amount to be allocated, above, adjusts as you allocate amounts to the disclosures. Once complete the remaining amount should be zero.</v>
      </c>
      <c r="K7" s="49"/>
    </row>
    <row r="8" spans="1:19" customFormat="1" ht="15" customHeight="1" x14ac:dyDescent="0.2">
      <c r="B8" s="11"/>
      <c r="K8" s="49"/>
    </row>
    <row r="9" spans="1:19" ht="15.75" x14ac:dyDescent="0.25">
      <c r="A9" s="77" t="str">
        <f>$B$79&amp;Lists!$R$7</f>
        <v>Interest and foreign exchange movements to be allocated accounts</v>
      </c>
      <c r="B9" s="187"/>
    </row>
    <row r="10" spans="1:19" customFormat="1" x14ac:dyDescent="0.2">
      <c r="B10" s="11"/>
      <c r="K10" s="49"/>
    </row>
    <row r="11" spans="1:19" ht="72.599999999999994" customHeight="1" thickBot="1" x14ac:dyDescent="0.3">
      <c r="A11" s="72" t="str">
        <f>'TB and map'!A$4</f>
        <v>Code</v>
      </c>
      <c r="B11" s="113" t="str">
        <f>Lists!$BB$5</f>
        <v>The following accounts have been mapped as 'to be allocated', because we could not determine the correct disclosure from the account code and description. If you can determine the correct disclosure for any of these accounts, then please amend the account mapping. Otherwise carry out the manual allocation beneath this table.</v>
      </c>
      <c r="C11" s="90" t="s">
        <v>1253</v>
      </c>
    </row>
    <row r="13" spans="1:19" x14ac:dyDescent="0.2">
      <c r="B13" s="81" t="s">
        <v>864</v>
      </c>
      <c r="C13" s="68" t="s">
        <v>866</v>
      </c>
      <c r="D13" s="68" t="s">
        <v>1059</v>
      </c>
      <c r="E13" s="68" t="s">
        <v>1060</v>
      </c>
      <c r="F13" s="68" t="s">
        <v>1061</v>
      </c>
      <c r="G13" s="68" t="s">
        <v>1062</v>
      </c>
    </row>
    <row r="14" spans="1:19" ht="14.1" customHeight="1" x14ac:dyDescent="0.2">
      <c r="A14" s="68" t="str" cm="1">
        <f t="array" ref="A14:G28">IFERROR(_xlfn._xlws.FILTER(_xlfn.ANCHORARRAY(Mapped_TB_Non_Zero_Data),_xlfn.ANCHORARRAY(Mapped_TB_Non_Zero_Filter_On)=Label_For_Allocations,_xlfn.ANCHORARRAY(Mapped_TB_No_Unallocated_Codes)),_xlfn.ANCHORARRAY(Mapped_TB_No_Unallocated_Codes))</f>
        <v>A0022</v>
      </c>
      <c r="B14" s="81" t="str">
        <v>A0022 description</v>
      </c>
      <c r="C14" s="16">
        <v>1019</v>
      </c>
      <c r="D14" s="16">
        <v>0</v>
      </c>
      <c r="E14" s="16">
        <v>0</v>
      </c>
      <c r="F14" s="16">
        <v>0</v>
      </c>
      <c r="G14" s="16">
        <v>0</v>
      </c>
      <c r="O14" s="68" t="s">
        <v>1235</v>
      </c>
      <c r="P14" s="68">
        <f>ROW($P$14)</f>
        <v>14</v>
      </c>
    </row>
    <row r="15" spans="1:19" ht="14.1" customHeight="1" x14ac:dyDescent="0.2">
      <c r="A15" s="68" t="str">
        <v>A0026</v>
      </c>
      <c r="B15" s="81" t="str">
        <v>A0026 description</v>
      </c>
      <c r="C15" s="16">
        <v>1023</v>
      </c>
      <c r="D15" s="16">
        <v>0</v>
      </c>
      <c r="E15" s="16">
        <v>0</v>
      </c>
      <c r="F15" s="16">
        <v>0</v>
      </c>
      <c r="G15" s="16">
        <v>0</v>
      </c>
      <c r="O15" s="68" t="s">
        <v>1236</v>
      </c>
      <c r="P15" s="68">
        <f>ROWS(_xlfn.ANCHORARRAY(A14))</f>
        <v>15</v>
      </c>
    </row>
    <row r="16" spans="1:19" ht="14.1" customHeight="1" x14ac:dyDescent="0.2">
      <c r="A16" s="68" t="str">
        <v>A0164</v>
      </c>
      <c r="B16" s="81" t="str">
        <v>A0164 description</v>
      </c>
      <c r="C16" s="16">
        <v>1161</v>
      </c>
      <c r="D16" s="16">
        <v>0</v>
      </c>
      <c r="E16" s="16">
        <v>0</v>
      </c>
      <c r="F16" s="16">
        <v>0</v>
      </c>
      <c r="G16" s="16">
        <v>0</v>
      </c>
      <c r="O16" s="68" t="s">
        <v>1237</v>
      </c>
      <c r="P16" s="68" t="str" cm="1">
        <f t="array" ref="P16">IF(DataFlow_Hide_Rows_Enabled,_xll.DCHideRow($B$77,P14,FALSE,P15),Message_DataFlow_Disabled)</f>
        <v>#OK</v>
      </c>
    </row>
    <row r="17" spans="1:16" ht="14.1" customHeight="1" x14ac:dyDescent="0.2">
      <c r="A17" s="68" t="str">
        <v>A0292</v>
      </c>
      <c r="B17" s="81" t="str">
        <v>A0292 description</v>
      </c>
      <c r="C17" s="16">
        <v>1289</v>
      </c>
      <c r="D17" s="16">
        <v>0</v>
      </c>
      <c r="E17" s="16">
        <v>0</v>
      </c>
      <c r="F17" s="16">
        <v>0</v>
      </c>
      <c r="G17" s="16">
        <v>0</v>
      </c>
      <c r="O17" s="68" t="s">
        <v>1238</v>
      </c>
      <c r="P17" s="68">
        <f>ROW($P$36)</f>
        <v>36</v>
      </c>
    </row>
    <row r="18" spans="1:16" ht="14.1" customHeight="1" x14ac:dyDescent="0.2">
      <c r="A18" s="68" t="str">
        <v>A0301</v>
      </c>
      <c r="B18" s="81" t="str">
        <v>A0301 description</v>
      </c>
      <c r="C18" s="16">
        <v>1298</v>
      </c>
      <c r="D18" s="16">
        <v>0</v>
      </c>
      <c r="E18" s="16">
        <v>0</v>
      </c>
      <c r="F18" s="16">
        <v>0</v>
      </c>
      <c r="G18" s="16">
        <v>0</v>
      </c>
      <c r="O18" s="68" t="s">
        <v>1239</v>
      </c>
      <c r="P18" s="68">
        <f>P14+P15</f>
        <v>29</v>
      </c>
    </row>
    <row r="19" spans="1:16" ht="14.1" customHeight="1" x14ac:dyDescent="0.2">
      <c r="A19" s="68" t="str">
        <v>A0422</v>
      </c>
      <c r="B19" s="81" t="str">
        <v>A0422 description</v>
      </c>
      <c r="C19" s="16">
        <v>1419</v>
      </c>
      <c r="D19" s="16">
        <v>0</v>
      </c>
      <c r="E19" s="16">
        <v>0</v>
      </c>
      <c r="F19" s="16">
        <v>0</v>
      </c>
      <c r="G19" s="16">
        <v>0</v>
      </c>
      <c r="O19" s="68" t="s">
        <v>1240</v>
      </c>
      <c r="P19" s="68">
        <f>P17-P18+1</f>
        <v>8</v>
      </c>
    </row>
    <row r="20" spans="1:16" ht="14.1" customHeight="1" x14ac:dyDescent="0.2">
      <c r="A20" s="68" t="str">
        <v>A0431</v>
      </c>
      <c r="B20" s="81" t="str">
        <v>A0431 description</v>
      </c>
      <c r="C20" s="16">
        <v>1428</v>
      </c>
      <c r="D20" s="16">
        <v>0</v>
      </c>
      <c r="E20" s="16">
        <v>0</v>
      </c>
      <c r="F20" s="16">
        <v>0</v>
      </c>
      <c r="G20" s="16">
        <v>0</v>
      </c>
      <c r="O20" s="68" t="s">
        <v>1241</v>
      </c>
      <c r="P20" s="68" t="str" cm="1">
        <f t="array" ref="P20">IF(DataFlow_Hide_Rows_Enabled,_xll.DCHideRow($B$77,P18,NOT('PwC Setup'!$B$57),P19),Message_DataFlow_Disabled)</f>
        <v>#OK</v>
      </c>
    </row>
    <row r="21" spans="1:16" x14ac:dyDescent="0.2">
      <c r="A21" s="68" t="str">
        <v>A0573</v>
      </c>
      <c r="B21" s="81" t="str">
        <v>A0573 description</v>
      </c>
      <c r="C21" s="16">
        <v>1570</v>
      </c>
      <c r="D21" s="16">
        <v>0</v>
      </c>
      <c r="E21" s="16">
        <v>0</v>
      </c>
      <c r="F21" s="16">
        <v>0</v>
      </c>
      <c r="G21" s="16">
        <v>0</v>
      </c>
    </row>
    <row r="22" spans="1:16" x14ac:dyDescent="0.2">
      <c r="A22" s="68" t="str">
        <v>A0582</v>
      </c>
      <c r="B22" s="81" t="str">
        <v>A0582 description</v>
      </c>
      <c r="C22" s="16">
        <v>1579</v>
      </c>
      <c r="D22" s="16">
        <v>0</v>
      </c>
      <c r="E22" s="16">
        <v>0</v>
      </c>
      <c r="F22" s="16">
        <v>0</v>
      </c>
      <c r="G22" s="16">
        <v>0</v>
      </c>
    </row>
    <row r="23" spans="1:16" x14ac:dyDescent="0.2">
      <c r="A23" s="68" t="str">
        <v>A0734</v>
      </c>
      <c r="B23" s="81" t="str">
        <v>A0734 description</v>
      </c>
      <c r="C23" s="16">
        <v>1731</v>
      </c>
      <c r="D23" s="16">
        <v>0</v>
      </c>
      <c r="E23" s="16">
        <v>0</v>
      </c>
      <c r="F23" s="16">
        <v>0</v>
      </c>
      <c r="G23" s="16">
        <v>0</v>
      </c>
    </row>
    <row r="24" spans="1:16" x14ac:dyDescent="0.2">
      <c r="A24" s="68" t="str">
        <v>A0743</v>
      </c>
      <c r="B24" s="81" t="str">
        <v>A0743 description</v>
      </c>
      <c r="C24" s="16">
        <v>1740</v>
      </c>
      <c r="D24" s="16">
        <v>0</v>
      </c>
      <c r="E24" s="16">
        <v>0</v>
      </c>
      <c r="F24" s="16">
        <v>0</v>
      </c>
      <c r="G24" s="16">
        <v>0</v>
      </c>
    </row>
    <row r="25" spans="1:16" x14ac:dyDescent="0.2">
      <c r="A25" s="68" t="str">
        <v>A0948</v>
      </c>
      <c r="B25" s="81" t="str">
        <v>A0948 description</v>
      </c>
      <c r="C25" s="16">
        <v>1945</v>
      </c>
      <c r="D25" s="16">
        <v>0</v>
      </c>
      <c r="E25" s="16">
        <v>0</v>
      </c>
      <c r="F25" s="16">
        <v>0</v>
      </c>
      <c r="G25" s="16">
        <v>0</v>
      </c>
    </row>
    <row r="26" spans="1:16" x14ac:dyDescent="0.2">
      <c r="A26" s="68" t="str">
        <v>A0952</v>
      </c>
      <c r="B26" s="81" t="str">
        <v>A0952 description</v>
      </c>
      <c r="C26" s="16">
        <v>1949</v>
      </c>
      <c r="D26" s="16">
        <v>0</v>
      </c>
      <c r="E26" s="16">
        <v>0</v>
      </c>
      <c r="F26" s="16">
        <v>0</v>
      </c>
      <c r="G26" s="16">
        <v>0</v>
      </c>
    </row>
    <row r="27" spans="1:16" x14ac:dyDescent="0.2">
      <c r="A27" s="68" t="str">
        <v>A0956</v>
      </c>
      <c r="B27" s="81" t="str">
        <v>A0956 description</v>
      </c>
      <c r="C27" s="16">
        <v>1953</v>
      </c>
      <c r="D27" s="16">
        <v>0</v>
      </c>
      <c r="E27" s="16">
        <v>0</v>
      </c>
      <c r="F27" s="16">
        <v>0</v>
      </c>
      <c r="G27" s="16">
        <v>0</v>
      </c>
    </row>
    <row r="28" spans="1:16" x14ac:dyDescent="0.2">
      <c r="A28" s="68" t="str">
        <v>A0960</v>
      </c>
      <c r="B28" s="81" t="str">
        <v>A0960 description</v>
      </c>
      <c r="C28" s="16">
        <v>1957</v>
      </c>
      <c r="D28" s="16">
        <v>0</v>
      </c>
      <c r="E28" s="16">
        <v>0</v>
      </c>
      <c r="F28" s="16">
        <v>0</v>
      </c>
      <c r="G28" s="16">
        <v>0</v>
      </c>
    </row>
    <row r="29" spans="1:16" hidden="1" x14ac:dyDescent="0.2">
      <c r="C29" s="16"/>
      <c r="D29" s="16"/>
      <c r="E29" s="16"/>
      <c r="F29" s="16"/>
      <c r="G29" s="16"/>
    </row>
    <row r="30" spans="1:16" hidden="1" x14ac:dyDescent="0.2">
      <c r="C30" s="16"/>
      <c r="D30" s="16"/>
      <c r="E30" s="16"/>
      <c r="F30" s="16"/>
      <c r="G30" s="16"/>
    </row>
    <row r="31" spans="1:16" hidden="1" x14ac:dyDescent="0.2">
      <c r="C31" s="16"/>
      <c r="D31" s="16"/>
      <c r="E31" s="16"/>
      <c r="F31" s="16"/>
      <c r="G31" s="16"/>
    </row>
    <row r="32" spans="1:16" hidden="1" x14ac:dyDescent="0.2">
      <c r="C32" s="16"/>
      <c r="D32" s="16"/>
      <c r="E32" s="16"/>
      <c r="F32" s="16"/>
      <c r="G32" s="16"/>
    </row>
    <row r="33" spans="1:17" hidden="1" x14ac:dyDescent="0.2">
      <c r="C33" s="16"/>
      <c r="D33" s="16"/>
      <c r="E33" s="16"/>
      <c r="F33" s="16"/>
      <c r="G33" s="16"/>
    </row>
    <row r="34" spans="1:17" hidden="1" x14ac:dyDescent="0.2">
      <c r="C34" s="16"/>
      <c r="D34" s="16"/>
      <c r="E34" s="16"/>
      <c r="F34" s="16"/>
      <c r="G34" s="16"/>
    </row>
    <row r="35" spans="1:17" hidden="1" x14ac:dyDescent="0.2">
      <c r="C35" s="16"/>
      <c r="D35" s="16"/>
      <c r="E35" s="16"/>
      <c r="F35" s="16"/>
      <c r="G35" s="16"/>
    </row>
    <row r="36" spans="1:17" hidden="1" x14ac:dyDescent="0.2">
      <c r="C36" s="16"/>
      <c r="D36" s="16"/>
      <c r="E36" s="16"/>
      <c r="F36" s="16"/>
      <c r="G36" s="16"/>
    </row>
    <row r="37" spans="1:17" ht="15" thickBot="1" x14ac:dyDescent="0.25"/>
    <row r="38" spans="1:17" ht="15" thickBot="1" x14ac:dyDescent="0.25">
      <c r="B38" s="81" t="s">
        <v>1242</v>
      </c>
      <c r="C38" s="75">
        <f>SUM(C12:C37,0)</f>
        <v>23061</v>
      </c>
      <c r="D38" s="75">
        <f>SUM(D12:D37,0)</f>
        <v>0</v>
      </c>
      <c r="E38" s="75">
        <f>SUM(E12:E37,0)</f>
        <v>0</v>
      </c>
      <c r="F38" s="75">
        <f>SUM(F12:F37,0)</f>
        <v>0</v>
      </c>
      <c r="G38" s="75">
        <f>SUM(G12:G37,0)</f>
        <v>0</v>
      </c>
    </row>
    <row r="39" spans="1:17" x14ac:dyDescent="0.2">
      <c r="C39" s="78"/>
      <c r="D39" s="78"/>
      <c r="E39" s="78"/>
      <c r="F39" s="78"/>
      <c r="G39" s="78"/>
    </row>
    <row r="40" spans="1:17" customFormat="1" x14ac:dyDescent="0.2">
      <c r="B40" s="11"/>
      <c r="K40" s="49"/>
    </row>
    <row r="41" spans="1:17" customFormat="1" ht="15.75" x14ac:dyDescent="0.25">
      <c r="A41" s="77" t="str">
        <f>$B$78&amp;Lists!$R$6</f>
        <v>Interest and foreign exchange movements disclosure table</v>
      </c>
      <c r="B41" s="111"/>
      <c r="K41" s="49"/>
      <c r="O41" s="68"/>
      <c r="P41" s="68"/>
    </row>
    <row r="42" spans="1:17" customFormat="1" ht="15.75" x14ac:dyDescent="0.25">
      <c r="A42" s="77"/>
      <c r="B42" s="111"/>
      <c r="K42" s="49"/>
      <c r="O42" s="68"/>
      <c r="P42" s="112"/>
    </row>
    <row r="43" spans="1:17" customFormat="1" ht="105.6" customHeight="1" x14ac:dyDescent="0.25">
      <c r="A43" s="77"/>
      <c r="B43" s="295" t="str">
        <f>Lists!$BB$8</f>
        <v>When analysing and categorising these transactions, please use existing categories whenever possible to maintain consistency and minimise complexity.  
Where an item does not fit into an existing category, please provide detailed descriptions in the rows below to allow correct categorisation and tax treatment.  Note that excessive use of these blank rows can lead to out of scope additional analysis work for PwC, which could lead to additional charges.</v>
      </c>
      <c r="C43" s="295"/>
      <c r="K43" s="49"/>
      <c r="O43" s="68"/>
      <c r="P43" s="68"/>
    </row>
    <row r="44" spans="1:17" customFormat="1" ht="14.1" customHeight="1" x14ac:dyDescent="0.3">
      <c r="A44" s="77"/>
      <c r="B44" s="297" t="s">
        <v>1243</v>
      </c>
      <c r="C44" s="297"/>
      <c r="K44" s="49"/>
      <c r="O44" s="68"/>
      <c r="P44" s="68"/>
    </row>
    <row r="45" spans="1:17" customFormat="1" x14ac:dyDescent="0.2">
      <c r="B45" s="111"/>
      <c r="H45" s="68"/>
      <c r="I45" s="68"/>
      <c r="K45" s="131" t="str" cm="1">
        <f t="array" ref="K45:L57">IF(Multiple_Business*(C45:C57&lt;&gt;0)*(C45:C57&lt;&gt;_SUMBYROW(D45:G57)),_xlfn.HSTACK(1,Message_Total_Equal_Breakdown),"")</f>
        <v/>
      </c>
      <c r="L45" t="str">
        <v/>
      </c>
      <c r="O45" s="68"/>
      <c r="P45" s="68"/>
      <c r="Q45" s="60" cm="1">
        <f t="array" ref="Q45:Q57">B45:$B$57</f>
        <v>0</v>
      </c>
    </row>
    <row r="46" spans="1:17" customFormat="1" x14ac:dyDescent="0.2">
      <c r="B46" s="111" t="str" cm="1">
        <f t="array" ref="B46:B57">_xlfn.ANCHORARRAY(Disclosure_List_Interest_and_foreign_exchange)</f>
        <v>Defined benefit pension interest</v>
      </c>
      <c r="C46" s="214"/>
      <c r="D46" s="214"/>
      <c r="E46" s="214"/>
      <c r="F46" s="214"/>
      <c r="G46" s="214"/>
      <c r="H46" s="68"/>
      <c r="I46" s="68"/>
      <c r="K46" s="130" t="str">
        <v/>
      </c>
      <c r="L46" s="8" t="str">
        <v/>
      </c>
      <c r="O46" s="68"/>
      <c r="P46" s="68"/>
      <c r="Q46" s="60" t="str">
        <v>Defined benefit pension interest</v>
      </c>
    </row>
    <row r="47" spans="1:17" customFormat="1" x14ac:dyDescent="0.2">
      <c r="B47" s="111" t="str">
        <v>Finance lease interest</v>
      </c>
      <c r="C47" s="214"/>
      <c r="D47" s="214"/>
      <c r="E47" s="214"/>
      <c r="F47" s="214"/>
      <c r="G47" s="214"/>
      <c r="H47" s="68"/>
      <c r="I47" s="68"/>
      <c r="K47" s="130" t="str">
        <v/>
      </c>
      <c r="L47" s="8" t="str">
        <v/>
      </c>
      <c r="O47" s="68"/>
      <c r="P47" s="68"/>
      <c r="Q47" t="str">
        <v>Finance lease interest</v>
      </c>
    </row>
    <row r="48" spans="1:17" customFormat="1" x14ac:dyDescent="0.2">
      <c r="B48" s="111" t="str">
        <v>Right-of-use lease interest (operating leases)</v>
      </c>
      <c r="C48" s="214"/>
      <c r="D48" s="214"/>
      <c r="E48" s="214"/>
      <c r="F48" s="214"/>
      <c r="G48" s="214"/>
      <c r="H48" s="68"/>
      <c r="I48" s="68"/>
      <c r="K48" s="130" t="str">
        <v/>
      </c>
      <c r="L48" s="8" t="str">
        <v/>
      </c>
      <c r="O48" s="68"/>
      <c r="P48" s="68"/>
      <c r="Q48" t="str">
        <v>Right-of-use lease interest (operating leases)</v>
      </c>
    </row>
    <row r="49" spans="1:21" customFormat="1" x14ac:dyDescent="0.2">
      <c r="B49" s="111" t="str">
        <v>Right-of-use lease interest (finance leases)</v>
      </c>
      <c r="C49" s="214"/>
      <c r="D49" s="214"/>
      <c r="E49" s="214"/>
      <c r="F49" s="214"/>
      <c r="G49" s="214"/>
      <c r="H49" s="68"/>
      <c r="I49" s="68"/>
      <c r="K49" s="130" t="str">
        <v/>
      </c>
      <c r="L49" s="8" t="str">
        <v/>
      </c>
      <c r="O49" s="68"/>
      <c r="P49" s="68"/>
      <c r="Q49" t="str">
        <v>Right-of-use lease interest (finance leases)</v>
      </c>
    </row>
    <row r="50" spans="1:21" customFormat="1" x14ac:dyDescent="0.2">
      <c r="B50" s="111" t="str">
        <v>Other interest receivable / payable</v>
      </c>
      <c r="C50" s="214"/>
      <c r="D50" s="214"/>
      <c r="E50" s="214"/>
      <c r="F50" s="214"/>
      <c r="G50" s="214"/>
      <c r="H50" s="68"/>
      <c r="I50" s="68"/>
      <c r="K50" s="130" t="str">
        <v/>
      </c>
      <c r="L50" s="8" t="str">
        <v/>
      </c>
      <c r="O50" s="68"/>
      <c r="P50" s="68"/>
      <c r="Q50" t="str">
        <v>Other interest receivable / payable</v>
      </c>
    </row>
    <row r="51" spans="1:21" customFormat="1" x14ac:dyDescent="0.2">
      <c r="B51" s="111" t="str">
        <v>Derivative contracts</v>
      </c>
      <c r="C51" s="214"/>
      <c r="D51" s="214"/>
      <c r="E51" s="214"/>
      <c r="F51" s="214"/>
      <c r="G51" s="214"/>
      <c r="H51" s="68"/>
      <c r="I51" s="68"/>
      <c r="K51" s="130" t="str">
        <v/>
      </c>
      <c r="L51" s="8" t="str">
        <v/>
      </c>
      <c r="O51" s="68"/>
      <c r="P51" s="68"/>
      <c r="Q51" t="str">
        <v>Derivative contracts</v>
      </c>
    </row>
    <row r="52" spans="1:21" customFormat="1" x14ac:dyDescent="0.2">
      <c r="B52" s="111" t="str">
        <v>Foreign exchange differences</v>
      </c>
      <c r="C52" s="214"/>
      <c r="D52" s="214"/>
      <c r="E52" s="214"/>
      <c r="F52" s="214"/>
      <c r="G52" s="214"/>
      <c r="H52" s="68"/>
      <c r="I52" s="68"/>
      <c r="K52" s="130" t="str">
        <v/>
      </c>
      <c r="L52" s="8" t="str">
        <v/>
      </c>
      <c r="Q52" t="str">
        <v>Foreign exchange differences</v>
      </c>
    </row>
    <row r="53" spans="1:21" customFormat="1" x14ac:dyDescent="0.2">
      <c r="B53" s="111" t="str">
        <v>Preference shares dividends payable</v>
      </c>
      <c r="C53" s="214"/>
      <c r="D53" s="214"/>
      <c r="E53" s="214"/>
      <c r="F53" s="214"/>
      <c r="G53" s="214"/>
      <c r="H53" s="68"/>
      <c r="I53" s="68"/>
      <c r="K53" s="130" t="str">
        <v/>
      </c>
      <c r="L53" s="8" t="str">
        <v/>
      </c>
      <c r="Q53" t="str">
        <v>Preference shares dividends payable</v>
      </c>
    </row>
    <row r="54" spans="1:21" customFormat="1" x14ac:dyDescent="0.2">
      <c r="B54" s="111" t="str">
        <v>Preference shares dividends receivable</v>
      </c>
      <c r="C54" s="214"/>
      <c r="D54" s="214"/>
      <c r="E54" s="214"/>
      <c r="F54" s="214"/>
      <c r="G54" s="214"/>
      <c r="H54" s="68"/>
      <c r="I54" s="68"/>
      <c r="K54" s="130" t="str">
        <v/>
      </c>
      <c r="L54" s="8" t="str">
        <v/>
      </c>
      <c r="Q54" t="str">
        <v>Preference shares dividends receivable</v>
      </c>
    </row>
    <row r="55" spans="1:21" customFormat="1" x14ac:dyDescent="0.2">
      <c r="B55" s="111" t="str">
        <v>Discount on provisions</v>
      </c>
      <c r="C55" s="214"/>
      <c r="D55" s="214"/>
      <c r="E55" s="214"/>
      <c r="F55" s="214"/>
      <c r="G55" s="214"/>
      <c r="H55" s="68"/>
      <c r="I55" s="68"/>
      <c r="K55" s="130" t="str">
        <v/>
      </c>
      <c r="L55" s="8" t="str">
        <v/>
      </c>
      <c r="Q55" t="str">
        <v>Discount on provisions</v>
      </c>
    </row>
    <row r="56" spans="1:21" customFormat="1" x14ac:dyDescent="0.2">
      <c r="B56" s="111" t="str">
        <v>Forex differences TA estimate - [Allowed]</v>
      </c>
      <c r="C56" s="214"/>
      <c r="D56" s="214"/>
      <c r="E56" s="214"/>
      <c r="F56" s="214"/>
      <c r="G56" s="214"/>
      <c r="H56" s="68"/>
      <c r="I56" s="68"/>
      <c r="K56" s="130" t="str">
        <v/>
      </c>
      <c r="L56" s="8" t="str">
        <v/>
      </c>
      <c r="Q56" t="str">
        <v>Forex differences TA estimate - [Allowed]</v>
      </c>
    </row>
    <row r="57" spans="1:21" customFormat="1" x14ac:dyDescent="0.2">
      <c r="B57" s="111" t="str">
        <v>Forex differences TA estimate - [Disallowed]</v>
      </c>
      <c r="C57" s="214"/>
      <c r="D57" s="214"/>
      <c r="E57" s="214"/>
      <c r="F57" s="214"/>
      <c r="G57" s="214"/>
      <c r="H57" s="68"/>
      <c r="I57" s="68"/>
      <c r="K57" s="130" t="str">
        <v/>
      </c>
      <c r="L57" s="8" t="str">
        <v/>
      </c>
      <c r="Q57" t="str">
        <v>Forex differences TA estimate - [Disallowed]</v>
      </c>
    </row>
    <row r="58" spans="1:21" ht="30.75" thickBot="1" x14ac:dyDescent="0.3">
      <c r="A58" s="189"/>
      <c r="C58" s="78"/>
      <c r="D58" s="78"/>
      <c r="E58" s="78"/>
      <c r="F58" s="78"/>
      <c r="G58" s="78"/>
      <c r="H58" s="72" t="s">
        <v>1244</v>
      </c>
      <c r="I58" s="14" t="s">
        <v>1245</v>
      </c>
      <c r="O58" s="68" t="s">
        <v>1246</v>
      </c>
      <c r="P58" s="68">
        <f>ROW()</f>
        <v>58</v>
      </c>
      <c r="S58" s="68" t="s">
        <v>1251</v>
      </c>
      <c r="T58" s="68" t="s">
        <v>1232</v>
      </c>
      <c r="U58" s="68" t="s">
        <v>1233</v>
      </c>
    </row>
    <row r="59" spans="1:21" ht="15" x14ac:dyDescent="0.25">
      <c r="A59" s="94"/>
      <c r="B59" s="94"/>
      <c r="C59" s="94"/>
      <c r="D59" s="94"/>
      <c r="E59" s="94"/>
      <c r="F59" s="94"/>
      <c r="G59" s="94"/>
      <c r="H59" s="94"/>
      <c r="K59" s="95" t="str" cm="1">
        <f t="array" ref="K59:L65">_xlfn.SWITCH(U59:U65,21,_xlfn.HSTACK(1,Message_Select_From_Dropdown_Or_Add_New_Disclosure),11,_xlfn.HSTACK(1,Message_Total_Equal_Breakdown),"")</f>
        <v/>
      </c>
      <c r="L59" s="86" t="str">
        <v/>
      </c>
      <c r="O59" s="68" t="s">
        <v>1247</v>
      </c>
      <c r="P59" s="68">
        <v>2</v>
      </c>
      <c r="Q59" s="68" t="str" cm="1">
        <f t="array" ref="Q59:Q65">IF(I59:I65=Yes,B59:B65,IF(H59:H65&lt;&gt;"",H59:H65,""))</f>
        <v/>
      </c>
      <c r="S59" s="68" cm="1">
        <f t="array" ref="S59:S65">IF(NOT(IsClient)*ISNUMBER($C59:$C65)*(LEN($H59:$H65)=0)*(LEN($I59:$I65)=0),21,0)</f>
        <v>0</v>
      </c>
      <c r="T59" s="68" cm="1">
        <f t="array" ref="T59:T65">IF(Multiple_Business*ISNUMBER(C59:C65)*(C59:C65&lt;&gt;_SUMBYROW(D59:G65)),11,0)</f>
        <v>0</v>
      </c>
      <c r="U59" s="68" cm="1">
        <f t="array" ref="U59:U65">_xlfn.BYROW(S59:T65,_xlfn.LAMBDA(_xlpm.row,MAX(_xlpm.row)))</f>
        <v>0</v>
      </c>
    </row>
    <row r="60" spans="1:21" x14ac:dyDescent="0.2">
      <c r="B60" s="7"/>
      <c r="C60" s="214"/>
      <c r="D60" s="214"/>
      <c r="E60" s="214"/>
      <c r="F60" s="214"/>
      <c r="G60" s="214"/>
      <c r="H60" s="205"/>
      <c r="I60" s="205"/>
      <c r="K60" s="95" t="str">
        <v/>
      </c>
      <c r="L60" s="8" t="str">
        <v/>
      </c>
      <c r="O60" s="68" t="s">
        <v>1241</v>
      </c>
      <c r="P60" s="68" t="str" cm="1">
        <f t="array" ref="P60">IF(DataFlow_Hide_Rows_Enabled,_xll.DCHideRow(SheetName,P58,IsClient,P59),Message_DataFlow_Disabled)</f>
        <v>#OK</v>
      </c>
      <c r="Q60" s="68" t="str">
        <v/>
      </c>
      <c r="S60" s="68">
        <v>0</v>
      </c>
      <c r="T60" s="68">
        <v>0</v>
      </c>
      <c r="U60" s="68">
        <v>0</v>
      </c>
    </row>
    <row r="61" spans="1:21" x14ac:dyDescent="0.2">
      <c r="B61" s="7"/>
      <c r="C61" s="214"/>
      <c r="D61" s="214"/>
      <c r="E61" s="214"/>
      <c r="F61" s="214"/>
      <c r="G61" s="214"/>
      <c r="H61" s="205"/>
      <c r="I61" s="205"/>
      <c r="K61" s="95" t="str">
        <v/>
      </c>
      <c r="L61" s="8" t="str">
        <v/>
      </c>
      <c r="Q61" s="68" t="str">
        <v/>
      </c>
      <c r="S61" s="68">
        <v>0</v>
      </c>
      <c r="T61" s="68">
        <v>0</v>
      </c>
      <c r="U61" s="68">
        <v>0</v>
      </c>
    </row>
    <row r="62" spans="1:21" x14ac:dyDescent="0.2">
      <c r="B62" s="7"/>
      <c r="C62" s="214"/>
      <c r="D62" s="214"/>
      <c r="E62" s="214"/>
      <c r="F62" s="214"/>
      <c r="G62" s="214"/>
      <c r="H62" s="205"/>
      <c r="I62" s="205"/>
      <c r="K62" s="95" t="str">
        <v/>
      </c>
      <c r="L62" s="8" t="str">
        <v/>
      </c>
      <c r="Q62" s="68" t="str">
        <v/>
      </c>
      <c r="S62" s="68">
        <v>0</v>
      </c>
      <c r="T62" s="68">
        <v>0</v>
      </c>
      <c r="U62" s="68">
        <v>0</v>
      </c>
    </row>
    <row r="63" spans="1:21" x14ac:dyDescent="0.2">
      <c r="B63" s="7"/>
      <c r="C63" s="214" t="s">
        <v>1103</v>
      </c>
      <c r="D63" s="214"/>
      <c r="E63" s="214"/>
      <c r="F63" s="214"/>
      <c r="G63" s="214"/>
      <c r="H63" s="205"/>
      <c r="I63" s="205"/>
      <c r="K63" s="95" t="str">
        <v/>
      </c>
      <c r="L63" s="8" t="str">
        <v/>
      </c>
      <c r="Q63" s="68" t="str">
        <v/>
      </c>
      <c r="S63" s="68">
        <v>0</v>
      </c>
      <c r="T63" s="68">
        <v>0</v>
      </c>
      <c r="U63" s="68">
        <v>0</v>
      </c>
    </row>
    <row r="64" spans="1:21" x14ac:dyDescent="0.2">
      <c r="B64" s="7"/>
      <c r="C64" s="214"/>
      <c r="D64" s="214"/>
      <c r="E64" s="214"/>
      <c r="F64" s="214"/>
      <c r="G64" s="214"/>
      <c r="H64" s="205"/>
      <c r="I64" s="205"/>
      <c r="K64" s="95" t="str">
        <v/>
      </c>
      <c r="L64" s="8" t="str">
        <v/>
      </c>
      <c r="Q64" s="68" t="str">
        <v/>
      </c>
      <c r="S64" s="68">
        <v>0</v>
      </c>
      <c r="T64" s="68">
        <v>0</v>
      </c>
      <c r="U64" s="68">
        <v>0</v>
      </c>
    </row>
    <row r="65" spans="1:21" x14ac:dyDescent="0.2">
      <c r="B65" s="7"/>
      <c r="C65" s="214"/>
      <c r="D65" s="214"/>
      <c r="E65" s="214"/>
      <c r="F65" s="214"/>
      <c r="G65" s="214"/>
      <c r="H65" s="205"/>
      <c r="I65" s="205"/>
      <c r="K65" s="95" t="str">
        <v/>
      </c>
      <c r="L65" s="8" t="str">
        <v/>
      </c>
      <c r="Q65" s="68" t="str">
        <v/>
      </c>
      <c r="S65" s="68">
        <v>0</v>
      </c>
      <c r="T65" s="68">
        <v>0</v>
      </c>
      <c r="U65" s="68">
        <v>0</v>
      </c>
    </row>
    <row r="66" spans="1:21" customFormat="1" ht="15" thickBot="1" x14ac:dyDescent="0.25">
      <c r="K66" s="49"/>
    </row>
    <row r="67" spans="1:21" customFormat="1" ht="15" thickBot="1" x14ac:dyDescent="0.25">
      <c r="B67" s="81" t="s">
        <v>1248</v>
      </c>
      <c r="C67" s="75">
        <f>SUM(C45:C66)</f>
        <v>0</v>
      </c>
      <c r="D67" s="75">
        <f>SUM(D45:D66)</f>
        <v>0</v>
      </c>
      <c r="E67" s="75">
        <f>SUM(E45:E66)</f>
        <v>0</v>
      </c>
      <c r="F67" s="75">
        <f>SUM(F45:F66)</f>
        <v>0</v>
      </c>
      <c r="G67" s="75">
        <f>SUM(G45:G66)</f>
        <v>0</v>
      </c>
      <c r="K67" s="49"/>
    </row>
    <row r="68" spans="1:21" x14ac:dyDescent="0.2">
      <c r="B68" s="8"/>
      <c r="C68" s="129"/>
      <c r="D68" s="78"/>
      <c r="E68" s="78"/>
      <c r="F68" s="78"/>
      <c r="G68" s="78"/>
      <c r="H68" s="76"/>
    </row>
    <row r="69" spans="1:21" ht="33" x14ac:dyDescent="0.2">
      <c r="B69" s="113" t="str">
        <f>Lists!$BB$9</f>
        <v>Add attachments by double clicking on the icon below, for example workings to back up the allocations you have made above</v>
      </c>
      <c r="C69" s="78"/>
      <c r="E69" s="78"/>
      <c r="F69" s="78"/>
      <c r="G69" s="78"/>
    </row>
    <row r="70" spans="1:21" ht="15" x14ac:dyDescent="0.2">
      <c r="B70" s="41" t="s">
        <v>919</v>
      </c>
      <c r="C70" s="78"/>
      <c r="D70" s="78"/>
      <c r="E70" s="78"/>
      <c r="F70" s="78"/>
      <c r="G70" s="78"/>
      <c r="K70" s="95"/>
      <c r="L70" s="8"/>
    </row>
    <row r="71" spans="1:21" x14ac:dyDescent="0.2">
      <c r="B71" s="81" t="s">
        <v>1124</v>
      </c>
      <c r="C71" s="78"/>
      <c r="D71" s="78"/>
      <c r="E71" s="78"/>
      <c r="F71" s="78"/>
      <c r="G71" s="78"/>
    </row>
    <row r="72" spans="1:21" ht="14.25" customHeight="1" x14ac:dyDescent="0.2">
      <c r="B72" s="296"/>
      <c r="C72" s="296"/>
      <c r="D72" s="78"/>
      <c r="E72" s="78"/>
      <c r="F72" s="78"/>
      <c r="G72" s="78"/>
      <c r="H72" s="78"/>
    </row>
    <row r="73" spans="1:21" ht="14.25" customHeight="1" x14ac:dyDescent="0.2">
      <c r="B73" s="296"/>
      <c r="C73" s="296"/>
      <c r="D73" s="78"/>
      <c r="E73" s="78"/>
      <c r="F73" s="78"/>
      <c r="G73" s="78"/>
      <c r="H73" s="78"/>
    </row>
    <row r="74" spans="1:21" ht="14.25" customHeight="1" x14ac:dyDescent="0.2">
      <c r="B74" s="296"/>
      <c r="C74" s="296"/>
      <c r="D74" s="78"/>
      <c r="E74" s="78"/>
      <c r="F74" s="78"/>
      <c r="G74" s="78"/>
      <c r="H74" s="78"/>
    </row>
    <row r="75" spans="1:21" customFormat="1" x14ac:dyDescent="0.2">
      <c r="K75" s="49"/>
    </row>
    <row r="76" spans="1:21" ht="15.75" thickBot="1" x14ac:dyDescent="0.3">
      <c r="A76" s="72" t="s">
        <v>112</v>
      </c>
    </row>
    <row r="77" spans="1:21" x14ac:dyDescent="0.2">
      <c r="A77" s="68" t="s">
        <v>135</v>
      </c>
      <c r="B77" s="116" t="str" cm="1">
        <f t="array" ref="B77">_xll.DCRefersToSheetName()</f>
        <v>Interest and foreign exchange</v>
      </c>
    </row>
    <row r="78" spans="1:21" x14ac:dyDescent="0.2">
      <c r="A78" s="68" t="s">
        <v>52</v>
      </c>
      <c r="B78" s="116" t="s">
        <v>161</v>
      </c>
    </row>
    <row r="79" spans="1:21" x14ac:dyDescent="0.2">
      <c r="A79" s="68" t="s">
        <v>1125</v>
      </c>
      <c r="B79" s="81" t="str">
        <f>+$B$78&amp;Lists!$R$5</f>
        <v>Interest and foreign exchange movements to be allocated</v>
      </c>
    </row>
    <row r="80" spans="1:21" x14ac:dyDescent="0.2">
      <c r="A80" s="68" t="s">
        <v>136</v>
      </c>
      <c r="B80" s="81" t="b">
        <f>Admin!G62</f>
        <v>1</v>
      </c>
    </row>
    <row r="81" spans="1:7" x14ac:dyDescent="0.2">
      <c r="A81" s="68" t="s">
        <v>137</v>
      </c>
      <c r="B81" s="81" t="b">
        <f>Admin!H62</f>
        <v>1</v>
      </c>
    </row>
    <row r="82" spans="1:7" x14ac:dyDescent="0.2">
      <c r="A82" s="68" t="s">
        <v>138</v>
      </c>
      <c r="B82" s="81" t="b">
        <f>Admin!I62</f>
        <v>1</v>
      </c>
    </row>
    <row r="83" spans="1:7" x14ac:dyDescent="0.2">
      <c r="A83" s="68" t="s">
        <v>843</v>
      </c>
      <c r="B83" s="117">
        <f>SUM(C6:G6,K45:K57,K59:K65)</f>
        <v>1</v>
      </c>
    </row>
    <row r="84" spans="1:7" x14ac:dyDescent="0.2">
      <c r="A84" s="68" t="s">
        <v>880</v>
      </c>
      <c r="B84" s="117" t="str" cm="1">
        <f t="array" ref="B84">_VALIDATIONSMESSAGE2(B83,_xlfn.VSTACK(B6,L45:L57,L59:L65),)</f>
        <v>Remaining amount to be allocated should be zero</v>
      </c>
    </row>
    <row r="85" spans="1:7" x14ac:dyDescent="0.2">
      <c r="A85" s="68" t="s">
        <v>1249</v>
      </c>
      <c r="B85" s="117" t="b">
        <f>$C$38&lt;&gt;0</f>
        <v>1</v>
      </c>
    </row>
    <row r="86" spans="1:7" ht="15.75" thickBot="1" x14ac:dyDescent="0.3">
      <c r="A86" s="80" t="s">
        <v>1044</v>
      </c>
    </row>
    <row r="87" spans="1:7" x14ac:dyDescent="0.2">
      <c r="A87" s="68" t="s">
        <v>1045</v>
      </c>
    </row>
    <row r="88" spans="1:7" x14ac:dyDescent="0.2">
      <c r="A88" s="68" t="s">
        <v>1070</v>
      </c>
      <c r="D88" s="68" t="str" cm="1">
        <f t="array" ref="D88">IF(DataFlow_Hide_Cols_Enabled,_xll.DCHideCol(SheetName,COLUMN(D$3),FALSE,Business_show_count),Message_DataFlow_Disabled)</f>
        <v>#ERROR: Invalid row count</v>
      </c>
      <c r="E88" s="68" t="str" cm="1">
        <f t="array" ref="E88">IF(DataFlow_Hide_Cols_Enabled,_xll.DCHideCol(SheetName,COLUMN(D$3)+Business_show_count,TRUE,Business_hide_count),Message_DataFlow_Disabled)</f>
        <v>#OK</v>
      </c>
      <c r="F88" s="91"/>
      <c r="G88" s="91"/>
    </row>
    <row r="89" spans="1:7" x14ac:dyDescent="0.2">
      <c r="A89" s="68" t="s">
        <v>1106</v>
      </c>
      <c r="B89" s="81">
        <f>COLUMN($H$1)</f>
        <v>8</v>
      </c>
    </row>
    <row r="90" spans="1:7" x14ac:dyDescent="0.2">
      <c r="A90" s="68" t="s">
        <v>1107</v>
      </c>
      <c r="B90" s="81">
        <v>2</v>
      </c>
    </row>
    <row r="91" spans="1:7" x14ac:dyDescent="0.2">
      <c r="A91" s="68" t="s">
        <v>142</v>
      </c>
      <c r="B91" s="81" t="str" cm="1">
        <f t="array" ref="B91">IF(DataFlow_Hide_Cols_Enabled,_xll.DCHideCol(SheetName,B89,IsClient,B90),Message_DataFlow_Disabled)</f>
        <v>#OK</v>
      </c>
    </row>
    <row r="92" spans="1:7" x14ac:dyDescent="0.2">
      <c r="B92" s="68" t="s">
        <v>143</v>
      </c>
    </row>
  </sheetData>
  <sheetProtection sort="0" autoFilter="0" pivotTables="0"/>
  <mergeCells count="3">
    <mergeCell ref="B72:C74"/>
    <mergeCell ref="B43:C43"/>
    <mergeCell ref="B44:C44"/>
  </mergeCells>
  <conditionalFormatting sqref="C68">
    <cfRule type="iconSet" priority="1">
      <iconSet iconSet="3Symbols" showValue="0" reverse="1">
        <cfvo type="percent" val="0"/>
        <cfvo type="num" val="0" gte="0"/>
        <cfvo type="num" val="1"/>
      </iconSet>
    </cfRule>
  </conditionalFormatting>
  <conditionalFormatting sqref="K60:K65">
    <cfRule type="iconSet" priority="6">
      <iconSet iconSet="3Symbols" showValue="0" reverse="1">
        <cfvo type="percent" val="0"/>
        <cfvo type="num" val="0" gte="0"/>
        <cfvo type="num" val="1"/>
      </iconSet>
    </cfRule>
  </conditionalFormatting>
  <conditionalFormatting sqref="K70">
    <cfRule type="iconSet" priority="4">
      <iconSet iconSet="3Symbols" showValue="0" reverse="1">
        <cfvo type="percent" val="0"/>
        <cfvo type="num" val="0" gte="0"/>
        <cfvo type="num" val="1"/>
      </iconSet>
    </cfRule>
  </conditionalFormatting>
  <conditionalFormatting sqref="K59:L59">
    <cfRule type="iconSet" priority="7">
      <iconSet iconSet="3Symbols" showValue="0" reverse="1">
        <cfvo type="percent" val="0"/>
        <cfvo type="num" val="0" gte="0"/>
        <cfvo type="num" val="1"/>
      </iconSet>
    </cfRule>
  </conditionalFormatting>
  <conditionalFormatting sqref="L70">
    <cfRule type="iconSet" priority="5">
      <iconSet iconSet="3Symbols" showValue="0" reverse="1">
        <cfvo type="percent" val="0"/>
        <cfvo type="num" val="0" gte="0"/>
        <cfvo type="num" val="1"/>
      </iconSet>
    </cfRule>
  </conditionalFormatting>
  <dataValidations count="1">
    <dataValidation type="list" allowBlank="1" showInputMessage="1" showErrorMessage="1" sqref="H60:H65" xr:uid="{00000000-0002-0000-1800-000000000000}">
      <formula1>INDIRECT(Transaction_List_RangeName_Prefix&amp;_TEXTTORANGENAME(SheetName)&amp;"#")</formula1>
    </dataValidation>
  </dataValidations>
  <hyperlinks>
    <hyperlink ref="A2" location="'Help'!B368" display="Help" xr:uid="{00000000-0004-0000-1800-000000000000}"/>
    <hyperlink ref="A3" location="Index!A1" display="Index" xr:uid="{00000000-0004-0000-1800-000001000000}"/>
    <hyperlink ref="B2" location="'Income statement disclosures'!A160" display="Back to Income statement disclosures" xr:uid="{00000000-0004-0000-1800-000002000000}"/>
    <hyperlink ref="C11" location="'Map adjustments'!A1" display="Go to Map adjustments" xr:uid="{00000000-0004-0000-1800-000003000000}"/>
    <hyperlink ref="B44" r:id="rId1" xr:uid="{00000000-0004-0000-1800-000004000000}"/>
    <hyperlink ref="B44:C44" r:id="rId2" display="For information on how PwC can help to automate this analysis" xr:uid="{00000000-0004-0000-1800-000005000000}"/>
  </hyperlinks>
  <pageMargins left="0.7" right="0.7" top="0.75" bottom="0.75" header="0.3" footer="0.3"/>
  <drawing r:id="rId3"/>
  <extLst>
    <ext xmlns:x14="http://schemas.microsoft.com/office/spreadsheetml/2009/9/main" uri="{78C0D931-6437-407d-A8EE-F0AAD7539E65}">
      <x14:conditionalFormattings>
        <x14:conditionalFormatting xmlns:xm="http://schemas.microsoft.com/office/excel/2006/main">
          <x14:cfRule type="iconSet" priority="3" id="{4A49795A-D44F-4FF4-9A61-F6122AF0E541}">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C6:G6</xm:sqref>
        </x14:conditionalFormatting>
        <x14:conditionalFormatting xmlns:xm="http://schemas.microsoft.com/office/excel/2006/main">
          <x14:cfRule type="iconSet" priority="11" id="{77613E04-713C-431D-A013-E9293C817986}">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H68</xm:sqref>
        </x14:conditionalFormatting>
        <x14:conditionalFormatting xmlns:xm="http://schemas.microsoft.com/office/excel/2006/main">
          <x14:cfRule type="iconSet" priority="61" id="{73F52DD9-0A81-4AA7-A93D-4610898DAC12}">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K46:K57</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1800-000001000000}">
          <x14:formula1>
            <xm:f>Lists!$B$4:$B$5</xm:f>
          </x14:formula1>
          <xm:sqref>I60:I65</xm:sqref>
        </x14:dataValidation>
      </x14:dataValidations>
    </ext>
  </extLs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812106-DDED-4364-A4F1-EAEF23248068}">
  <sheetPr>
    <tabColor theme="7" tint="0.79992065187536243"/>
  </sheetPr>
  <dimension ref="A1:U84"/>
  <sheetViews>
    <sheetView workbookViewId="0">
      <selection activeCell="C46" sqref="C46"/>
    </sheetView>
  </sheetViews>
  <sheetFormatPr defaultColWidth="8.625" defaultRowHeight="14.25" x14ac:dyDescent="0.2"/>
  <cols>
    <col min="1" max="1" width="10.875" style="68" customWidth="1"/>
    <col min="2" max="2" width="50.875" style="81" customWidth="1"/>
    <col min="3" max="3" width="15.625" style="68" customWidth="1"/>
    <col min="4" max="5" width="15.625" style="68" hidden="1" customWidth="1"/>
    <col min="6" max="6" width="14.875" style="68" hidden="1" customWidth="1"/>
    <col min="7" max="7" width="15.625" style="68" hidden="1" customWidth="1"/>
    <col min="8" max="8" width="50.625" style="68" customWidth="1"/>
    <col min="9" max="9" width="10.625" style="68" customWidth="1"/>
    <col min="10" max="10" width="4.625" style="68" customWidth="1"/>
    <col min="11" max="11" width="4.625" style="130" customWidth="1"/>
    <col min="12" max="12" width="33.5" style="68" customWidth="1"/>
    <col min="13" max="14" width="7.625" style="68" customWidth="1"/>
    <col min="15" max="15" width="21.375" style="68" customWidth="1"/>
    <col min="16" max="16" width="10.125" style="68" customWidth="1"/>
    <col min="17" max="17" width="20.625" style="68" customWidth="1"/>
    <col min="18" max="18" width="8.625" style="68" customWidth="1"/>
    <col min="19" max="19" width="9.625" style="68" customWidth="1"/>
    <col min="20" max="22" width="8.625" style="68" customWidth="1"/>
    <col min="23" max="16384" width="8.625" style="68"/>
  </cols>
  <sheetData>
    <row r="1" spans="1:19" ht="23.25" x14ac:dyDescent="0.35">
      <c r="A1" s="69" t="str">
        <f>+Lists!$L$4</f>
        <v>Badger Ltd - Period end: 31/12/2024</v>
      </c>
      <c r="J1"/>
    </row>
    <row r="2" spans="1:19" x14ac:dyDescent="0.2">
      <c r="A2" s="67" t="s">
        <v>12</v>
      </c>
      <c r="B2" s="90" t="s">
        <v>1228</v>
      </c>
      <c r="J2"/>
    </row>
    <row r="3" spans="1:19" ht="30.6" customHeight="1" thickBot="1" x14ac:dyDescent="0.3">
      <c r="A3" s="67" t="s">
        <v>8</v>
      </c>
      <c r="B3" s="72" t="str">
        <f>'TB and map'!B$4</f>
        <v xml:space="preserve">Narrative </v>
      </c>
      <c r="C3" s="72" t="str">
        <f>'TB and map'!C$4</f>
        <v>Amount</v>
      </c>
      <c r="D3" s="72" t="str" cm="1">
        <f t="array" ref="D3">_xlfn.ANCHORARRAY('PwC Setup'!$B$73)</f>
        <v/>
      </c>
      <c r="E3" s="72"/>
      <c r="F3" s="72"/>
      <c r="G3" s="72"/>
      <c r="J3"/>
      <c r="L3" s="72" t="s">
        <v>1050</v>
      </c>
      <c r="O3" s="68" t="s">
        <v>1229</v>
      </c>
      <c r="Q3" s="68" t="s">
        <v>1230</v>
      </c>
      <c r="R3" s="68" t="s">
        <v>41</v>
      </c>
      <c r="S3" s="68" t="s">
        <v>813</v>
      </c>
    </row>
    <row r="4" spans="1:19" ht="15" customHeight="1" thickBot="1" x14ac:dyDescent="0.25">
      <c r="A4"/>
      <c r="B4" s="11"/>
      <c r="C4" s="74" t="str">
        <f>+Currency_Symbol</f>
        <v>£</v>
      </c>
      <c r="D4" s="74" t="str">
        <f>+Currency_Symbol</f>
        <v>£</v>
      </c>
      <c r="E4" s="74" t="str">
        <f>+Currency_Symbol</f>
        <v>£</v>
      </c>
      <c r="F4" s="74" t="str">
        <f>+Currency_Symbol</f>
        <v>£</v>
      </c>
      <c r="G4" s="74" t="str">
        <f>+Currency_Symbol</f>
        <v>£</v>
      </c>
      <c r="H4"/>
      <c r="I4"/>
      <c r="J4"/>
      <c r="K4" s="49"/>
      <c r="L4"/>
      <c r="M4"/>
      <c r="N4"/>
      <c r="O4"/>
      <c r="P4"/>
      <c r="Q4"/>
      <c r="R4"/>
      <c r="S4"/>
    </row>
    <row r="5" spans="1:19" ht="15" customHeight="1" thickBot="1" x14ac:dyDescent="0.25">
      <c r="B5" s="16" t="s">
        <v>1234</v>
      </c>
      <c r="C5" s="75">
        <f>+C38-C59</f>
        <v>27029</v>
      </c>
      <c r="D5" s="75">
        <f>+D38-D59</f>
        <v>0</v>
      </c>
      <c r="E5" s="75">
        <f>+E38-E59</f>
        <v>0</v>
      </c>
      <c r="F5" s="75">
        <f>+F38-F59</f>
        <v>0</v>
      </c>
      <c r="G5" s="75">
        <f>+G38-G59</f>
        <v>0</v>
      </c>
      <c r="H5"/>
      <c r="I5"/>
      <c r="J5"/>
      <c r="K5" s="49"/>
      <c r="L5"/>
      <c r="M5"/>
      <c r="N5"/>
      <c r="O5"/>
      <c r="P5"/>
      <c r="Q5"/>
      <c r="R5"/>
      <c r="S5"/>
    </row>
    <row r="6" spans="1:19" ht="15" customHeight="1" x14ac:dyDescent="0.2">
      <c r="A6"/>
      <c r="B6" s="114" t="str">
        <f>IF(OR(C6:G6),+B5&amp;Message_Should_Be_Zero,"")</f>
        <v>Remaining amount to be allocated should be zero</v>
      </c>
      <c r="C6" s="76">
        <f>IF(C5=0,0,1)</f>
        <v>1</v>
      </c>
      <c r="D6" s="76" t="str">
        <f>IF(LEN(D$3),IF(D$5=0,0,1),"")</f>
        <v/>
      </c>
      <c r="E6" s="76" t="str">
        <f>IF(LEN(E$3),IF(E$5=0,0,1),"")</f>
        <v/>
      </c>
      <c r="F6" s="76" t="str">
        <f>IF(LEN(F$3),IF(F$5=0,0,1),"")</f>
        <v/>
      </c>
      <c r="G6" s="76" t="str">
        <f>IF(LEN(G$3),IF(G$5=0,0,1),"")</f>
        <v/>
      </c>
      <c r="H6"/>
      <c r="I6"/>
      <c r="J6"/>
      <c r="K6" s="49"/>
      <c r="L6"/>
      <c r="M6"/>
      <c r="N6"/>
      <c r="O6"/>
      <c r="P6"/>
      <c r="Q6"/>
      <c r="R6"/>
      <c r="S6"/>
    </row>
    <row r="7" spans="1:19" ht="49.5" x14ac:dyDescent="0.2">
      <c r="A7"/>
      <c r="B7" s="113" t="str">
        <f>Lists!$BB$4</f>
        <v>The remaining amount to be allocated, above, adjusts as you allocate amounts to the disclosures. Once complete the remaining amount should be zero.</v>
      </c>
      <c r="C7"/>
      <c r="D7"/>
      <c r="E7"/>
      <c r="F7"/>
      <c r="G7"/>
      <c r="H7"/>
      <c r="I7"/>
      <c r="J7"/>
      <c r="K7" s="49"/>
      <c r="L7"/>
      <c r="M7"/>
      <c r="N7"/>
      <c r="O7"/>
      <c r="P7"/>
      <c r="Q7"/>
      <c r="R7"/>
      <c r="S7"/>
    </row>
    <row r="8" spans="1:19" ht="15" customHeight="1" x14ac:dyDescent="0.2">
      <c r="A8"/>
      <c r="B8" s="11"/>
      <c r="C8"/>
      <c r="D8"/>
      <c r="E8"/>
      <c r="F8"/>
      <c r="G8"/>
      <c r="H8"/>
      <c r="I8"/>
      <c r="J8"/>
      <c r="K8" s="49"/>
      <c r="L8"/>
      <c r="M8"/>
      <c r="N8"/>
      <c r="O8"/>
      <c r="P8"/>
      <c r="Q8"/>
      <c r="R8"/>
      <c r="S8"/>
    </row>
    <row r="9" spans="1:19" ht="15.75" x14ac:dyDescent="0.25">
      <c r="A9" s="77" t="str">
        <f>$B$71&amp;Lists!$R$7</f>
        <v>Penalties and fines to be allocated accounts</v>
      </c>
      <c r="B9" s="188"/>
      <c r="J9"/>
    </row>
    <row r="10" spans="1:19" x14ac:dyDescent="0.2">
      <c r="A10"/>
      <c r="B10" s="11"/>
      <c r="C10"/>
      <c r="D10"/>
      <c r="E10"/>
      <c r="F10"/>
      <c r="G10"/>
      <c r="H10"/>
      <c r="I10"/>
      <c r="J10"/>
      <c r="K10" s="49"/>
      <c r="L10"/>
      <c r="M10"/>
      <c r="N10"/>
      <c r="O10"/>
      <c r="P10"/>
      <c r="Q10"/>
      <c r="R10"/>
      <c r="S10"/>
    </row>
    <row r="11" spans="1:19" ht="72.599999999999994" customHeight="1" thickBot="1" x14ac:dyDescent="0.3">
      <c r="A11" s="72" t="str">
        <f>'TB and map'!A$4</f>
        <v>Code</v>
      </c>
      <c r="B11" s="113" t="str">
        <f>Lists!$BB$5</f>
        <v>The following accounts have been mapped as 'to be allocated', because we could not determine the correct disclosure from the account code and description. If you can determine the correct disclosure for any of these accounts, then please amend the account mapping. Otherwise carry out the manual allocation beneath this table.</v>
      </c>
      <c r="C11" s="90" t="s">
        <v>1253</v>
      </c>
      <c r="J11"/>
    </row>
    <row r="13" spans="1:19" x14ac:dyDescent="0.2">
      <c r="B13" s="81" t="s">
        <v>864</v>
      </c>
      <c r="C13" s="68" t="s">
        <v>866</v>
      </c>
      <c r="D13" s="68" t="s">
        <v>1059</v>
      </c>
      <c r="E13" s="68" t="s">
        <v>1060</v>
      </c>
      <c r="F13" s="68" t="s">
        <v>1061</v>
      </c>
      <c r="G13" s="68" t="s">
        <v>1062</v>
      </c>
      <c r="J13"/>
    </row>
    <row r="14" spans="1:19" ht="14.1" customHeight="1" x14ac:dyDescent="0.2">
      <c r="A14" s="68" t="str" cm="1">
        <f t="array" ref="A14:G30">IFERROR(_xlfn._xlws.FILTER(_xlfn.ANCHORARRAY(Mapped_TB_Non_Zero_Data),_xlfn.ANCHORARRAY(Mapped_TB_Non_Zero_Filter_On)=Label_For_Allocations,_xlfn.ANCHORARRAY(Mapped_TB_No_Unallocated_Codes)),_xlfn.ANCHORARRAY(Mapped_TB_No_Unallocated_Codes))</f>
        <v>A0062</v>
      </c>
      <c r="B14" s="81" t="str">
        <v>A0062 description</v>
      </c>
      <c r="C14" s="16">
        <v>1059</v>
      </c>
      <c r="D14" s="16">
        <v>0</v>
      </c>
      <c r="E14" s="16">
        <v>0</v>
      </c>
      <c r="F14" s="16">
        <v>0</v>
      </c>
      <c r="G14" s="16">
        <v>0</v>
      </c>
      <c r="J14"/>
      <c r="O14" s="68" t="s">
        <v>1235</v>
      </c>
      <c r="P14" s="68">
        <f>ROW($P$14)</f>
        <v>14</v>
      </c>
    </row>
    <row r="15" spans="1:19" ht="14.1" customHeight="1" x14ac:dyDescent="0.2">
      <c r="A15" s="68" t="str">
        <v>A0482</v>
      </c>
      <c r="B15" s="81" t="str">
        <v>A0482 description</v>
      </c>
      <c r="C15" s="16">
        <v>1479</v>
      </c>
      <c r="D15" s="16">
        <v>0</v>
      </c>
      <c r="E15" s="16">
        <v>0</v>
      </c>
      <c r="F15" s="16">
        <v>0</v>
      </c>
      <c r="G15" s="16">
        <v>0</v>
      </c>
      <c r="J15"/>
      <c r="O15" s="68" t="s">
        <v>1236</v>
      </c>
      <c r="P15" s="68">
        <f>ROWS(_xlfn.ANCHORARRAY(A14))</f>
        <v>17</v>
      </c>
    </row>
    <row r="16" spans="1:19" ht="14.1" customHeight="1" x14ac:dyDescent="0.2">
      <c r="A16" s="68" t="str">
        <v>A0633</v>
      </c>
      <c r="B16" s="81" t="str">
        <v>A0633 description</v>
      </c>
      <c r="C16" s="16">
        <v>1630</v>
      </c>
      <c r="D16" s="16">
        <v>0</v>
      </c>
      <c r="E16" s="16">
        <v>0</v>
      </c>
      <c r="F16" s="16">
        <v>0</v>
      </c>
      <c r="G16" s="16">
        <v>0</v>
      </c>
      <c r="J16"/>
      <c r="O16" s="68" t="s">
        <v>1237</v>
      </c>
      <c r="P16" s="68" t="str" cm="1">
        <f t="array" ref="P16">IF(DataFlow_Hide_Rows_Enabled,_xll.DCHideRow($B$69,P14,FALSE,P15),Message_DataFlow_Disabled)</f>
        <v>#OK</v>
      </c>
    </row>
    <row r="17" spans="1:16" ht="14.1" customHeight="1" x14ac:dyDescent="0.2">
      <c r="A17" s="68" t="str">
        <v>A0794</v>
      </c>
      <c r="B17" s="81" t="str">
        <v>A0794 description</v>
      </c>
      <c r="C17" s="16">
        <v>1791</v>
      </c>
      <c r="D17" s="16">
        <v>0</v>
      </c>
      <c r="E17" s="16">
        <v>0</v>
      </c>
      <c r="F17" s="16">
        <v>0</v>
      </c>
      <c r="G17" s="16">
        <v>0</v>
      </c>
      <c r="J17"/>
      <c r="O17" s="68" t="s">
        <v>1238</v>
      </c>
      <c r="P17" s="68">
        <f>ROW($P$36)</f>
        <v>36</v>
      </c>
    </row>
    <row r="18" spans="1:16" ht="14.1" customHeight="1" x14ac:dyDescent="0.2">
      <c r="A18" s="68" t="str">
        <v>A0794</v>
      </c>
      <c r="B18" s="81" t="str">
        <v>A0794 description</v>
      </c>
      <c r="C18" s="16">
        <v>1791</v>
      </c>
      <c r="D18" s="16">
        <v>0</v>
      </c>
      <c r="E18" s="16">
        <v>0</v>
      </c>
      <c r="F18" s="16">
        <v>0</v>
      </c>
      <c r="G18" s="16">
        <v>0</v>
      </c>
      <c r="J18"/>
      <c r="O18" s="68" t="s">
        <v>1239</v>
      </c>
      <c r="P18" s="68">
        <f>P14+P15</f>
        <v>31</v>
      </c>
    </row>
    <row r="19" spans="1:16" ht="14.1" customHeight="1" x14ac:dyDescent="0.2">
      <c r="A19" s="68" t="str">
        <v>A0173</v>
      </c>
      <c r="B19" s="81" t="str">
        <v>A0173 description</v>
      </c>
      <c r="C19" s="16">
        <v>1170</v>
      </c>
      <c r="D19" s="16">
        <v>0</v>
      </c>
      <c r="E19" s="16">
        <v>0</v>
      </c>
      <c r="F19" s="16">
        <v>0</v>
      </c>
      <c r="G19" s="16">
        <v>0</v>
      </c>
      <c r="J19"/>
      <c r="O19" s="68" t="s">
        <v>1240</v>
      </c>
      <c r="P19" s="68">
        <f>P17-P18+1</f>
        <v>6</v>
      </c>
    </row>
    <row r="20" spans="1:16" ht="14.1" customHeight="1" x14ac:dyDescent="0.2">
      <c r="A20" s="68" t="str">
        <v>A0310</v>
      </c>
      <c r="B20" s="81" t="str">
        <v>A0310 description</v>
      </c>
      <c r="C20" s="16">
        <v>1307</v>
      </c>
      <c r="D20" s="16">
        <v>0</v>
      </c>
      <c r="E20" s="16">
        <v>0</v>
      </c>
      <c r="F20" s="16">
        <v>0</v>
      </c>
      <c r="G20" s="16">
        <v>0</v>
      </c>
      <c r="J20"/>
      <c r="O20" s="68" t="s">
        <v>1241</v>
      </c>
      <c r="P20" s="68" t="str" cm="1">
        <f t="array" ref="P20">IF(DataFlow_Hide_Rows_Enabled,_xll.DCHideRow($B$69,P18,NOT('PwC Setup'!$B$57),P19),Message_DataFlow_Disabled)</f>
        <v>#OK</v>
      </c>
    </row>
    <row r="21" spans="1:16" x14ac:dyDescent="0.2">
      <c r="A21" s="68" t="str">
        <v>A0313</v>
      </c>
      <c r="B21" s="81" t="str">
        <v>A0313 description</v>
      </c>
      <c r="C21" s="16">
        <v>1310</v>
      </c>
      <c r="D21" s="16">
        <v>0</v>
      </c>
      <c r="E21" s="16">
        <v>0</v>
      </c>
      <c r="F21" s="16">
        <v>0</v>
      </c>
      <c r="G21" s="16">
        <v>0</v>
      </c>
      <c r="J21"/>
    </row>
    <row r="22" spans="1:16" x14ac:dyDescent="0.2">
      <c r="A22" s="68" t="str">
        <v>A0440</v>
      </c>
      <c r="B22" s="81" t="str">
        <v>A0440 description</v>
      </c>
      <c r="C22" s="16">
        <v>1437</v>
      </c>
      <c r="D22" s="16">
        <v>0</v>
      </c>
      <c r="E22" s="16">
        <v>0</v>
      </c>
      <c r="F22" s="16">
        <v>0</v>
      </c>
      <c r="G22" s="16">
        <v>0</v>
      </c>
      <c r="J22"/>
    </row>
    <row r="23" spans="1:16" x14ac:dyDescent="0.2">
      <c r="A23" s="68" t="str">
        <v>A0443</v>
      </c>
      <c r="B23" s="81" t="str">
        <v>A0443 description</v>
      </c>
      <c r="C23" s="16">
        <v>1440</v>
      </c>
      <c r="D23" s="16">
        <v>0</v>
      </c>
      <c r="E23" s="16">
        <v>0</v>
      </c>
      <c r="F23" s="16">
        <v>0</v>
      </c>
      <c r="G23" s="16">
        <v>0</v>
      </c>
      <c r="J23"/>
    </row>
    <row r="24" spans="1:16" x14ac:dyDescent="0.2">
      <c r="A24" s="68" t="str">
        <v>A0591</v>
      </c>
      <c r="B24" s="81" t="str">
        <v>A0591 description</v>
      </c>
      <c r="C24" s="16">
        <v>1588</v>
      </c>
      <c r="D24" s="16">
        <v>0</v>
      </c>
      <c r="E24" s="16">
        <v>0</v>
      </c>
      <c r="F24" s="16">
        <v>0</v>
      </c>
      <c r="G24" s="16">
        <v>0</v>
      </c>
      <c r="J24"/>
    </row>
    <row r="25" spans="1:16" x14ac:dyDescent="0.2">
      <c r="A25" s="68" t="str">
        <v>A0594</v>
      </c>
      <c r="B25" s="81" t="str">
        <v>A0594 description</v>
      </c>
      <c r="C25" s="16">
        <v>1591</v>
      </c>
      <c r="D25" s="16">
        <v>0</v>
      </c>
      <c r="E25" s="16">
        <v>0</v>
      </c>
      <c r="F25" s="16">
        <v>0</v>
      </c>
      <c r="G25" s="16">
        <v>0</v>
      </c>
      <c r="J25"/>
    </row>
    <row r="26" spans="1:16" x14ac:dyDescent="0.2">
      <c r="A26" s="68" t="str">
        <v>A0752</v>
      </c>
      <c r="B26" s="81" t="str">
        <v>A0752 description</v>
      </c>
      <c r="C26" s="16">
        <v>1749</v>
      </c>
      <c r="D26" s="16">
        <v>0</v>
      </c>
      <c r="E26" s="16">
        <v>0</v>
      </c>
      <c r="F26" s="16">
        <v>0</v>
      </c>
      <c r="G26" s="16">
        <v>0</v>
      </c>
      <c r="J26"/>
    </row>
    <row r="27" spans="1:16" x14ac:dyDescent="0.2">
      <c r="A27" s="68" t="str">
        <v>A0755</v>
      </c>
      <c r="B27" s="81" t="str">
        <v>A0755 description</v>
      </c>
      <c r="C27" s="16">
        <v>1752</v>
      </c>
      <c r="D27" s="16">
        <v>0</v>
      </c>
      <c r="E27" s="16">
        <v>0</v>
      </c>
      <c r="F27" s="16">
        <v>0</v>
      </c>
      <c r="G27" s="16">
        <v>0</v>
      </c>
      <c r="J27"/>
    </row>
    <row r="28" spans="1:16" x14ac:dyDescent="0.2">
      <c r="A28" s="68" t="str">
        <v>A0965</v>
      </c>
      <c r="B28" s="81" t="str">
        <v>A0965 description</v>
      </c>
      <c r="C28" s="16">
        <v>1962</v>
      </c>
      <c r="D28" s="16">
        <v>0</v>
      </c>
      <c r="E28" s="16">
        <v>0</v>
      </c>
      <c r="F28" s="16">
        <v>0</v>
      </c>
      <c r="G28" s="16">
        <v>0</v>
      </c>
      <c r="J28"/>
    </row>
    <row r="29" spans="1:16" x14ac:dyDescent="0.2">
      <c r="A29" s="68" t="str">
        <v>A0988</v>
      </c>
      <c r="B29" s="81" t="str">
        <v>A0988 description</v>
      </c>
      <c r="C29" s="16">
        <v>1985</v>
      </c>
      <c r="D29" s="16">
        <v>0</v>
      </c>
      <c r="E29" s="16">
        <v>0</v>
      </c>
      <c r="F29" s="16">
        <v>0</v>
      </c>
      <c r="G29" s="16">
        <v>0</v>
      </c>
      <c r="J29"/>
    </row>
    <row r="30" spans="1:16" x14ac:dyDescent="0.2">
      <c r="A30" s="68" t="str">
        <v>A0991</v>
      </c>
      <c r="B30" s="81" t="str">
        <v>A0991 description</v>
      </c>
      <c r="C30" s="16">
        <v>1988</v>
      </c>
      <c r="D30" s="16">
        <v>0</v>
      </c>
      <c r="E30" s="16">
        <v>0</v>
      </c>
      <c r="F30" s="16">
        <v>0</v>
      </c>
      <c r="G30" s="16">
        <v>0</v>
      </c>
      <c r="J30"/>
    </row>
    <row r="31" spans="1:16" hidden="1" x14ac:dyDescent="0.2">
      <c r="C31" s="16"/>
      <c r="D31" s="16"/>
      <c r="E31" s="16"/>
      <c r="F31" s="16"/>
      <c r="G31" s="16"/>
      <c r="J31"/>
    </row>
    <row r="32" spans="1:16" hidden="1" x14ac:dyDescent="0.2">
      <c r="C32" s="16"/>
      <c r="D32" s="16"/>
      <c r="E32" s="16"/>
      <c r="F32" s="16"/>
      <c r="G32" s="16"/>
      <c r="J32"/>
    </row>
    <row r="33" spans="1:17" hidden="1" x14ac:dyDescent="0.2">
      <c r="C33" s="16"/>
      <c r="D33" s="16"/>
      <c r="E33" s="16"/>
      <c r="F33" s="16"/>
      <c r="G33" s="16"/>
      <c r="J33"/>
    </row>
    <row r="34" spans="1:17" hidden="1" x14ac:dyDescent="0.2">
      <c r="C34" s="16"/>
      <c r="D34" s="16"/>
      <c r="E34" s="16"/>
      <c r="F34" s="16"/>
      <c r="G34" s="16"/>
      <c r="J34"/>
    </row>
    <row r="35" spans="1:17" hidden="1" x14ac:dyDescent="0.2">
      <c r="C35" s="16"/>
      <c r="D35" s="16"/>
      <c r="E35" s="16"/>
      <c r="F35" s="16"/>
      <c r="G35" s="16"/>
      <c r="J35"/>
    </row>
    <row r="36" spans="1:17" hidden="1" x14ac:dyDescent="0.2">
      <c r="C36" s="16"/>
      <c r="D36" s="16"/>
      <c r="E36" s="16"/>
      <c r="F36" s="16"/>
      <c r="G36" s="16"/>
      <c r="J36"/>
    </row>
    <row r="37" spans="1:17" ht="15" thickBot="1" x14ac:dyDescent="0.25"/>
    <row r="38" spans="1:17" ht="15" thickBot="1" x14ac:dyDescent="0.25">
      <c r="B38" s="81" t="s">
        <v>1242</v>
      </c>
      <c r="C38" s="75">
        <f>SUM(C12:C37,0)</f>
        <v>27029</v>
      </c>
      <c r="D38" s="75">
        <f>SUM(D12:D37,0)</f>
        <v>0</v>
      </c>
      <c r="E38" s="75">
        <f>SUM(E12:E37,0)</f>
        <v>0</v>
      </c>
      <c r="F38" s="75">
        <f>SUM(F12:F37,0)</f>
        <v>0</v>
      </c>
      <c r="G38" s="75">
        <f>SUM(G12:G37,0)</f>
        <v>0</v>
      </c>
      <c r="J38"/>
    </row>
    <row r="39" spans="1:17" x14ac:dyDescent="0.2">
      <c r="C39" s="78"/>
      <c r="D39" s="78"/>
      <c r="E39" s="78"/>
      <c r="F39" s="78"/>
      <c r="G39" s="78"/>
      <c r="J39"/>
    </row>
    <row r="40" spans="1:17" x14ac:dyDescent="0.2">
      <c r="A40"/>
      <c r="B40" s="11"/>
      <c r="C40"/>
      <c r="D40"/>
      <c r="E40"/>
      <c r="F40"/>
      <c r="G40"/>
      <c r="H40"/>
      <c r="I40"/>
      <c r="J40"/>
      <c r="K40" s="49"/>
      <c r="L40"/>
      <c r="M40"/>
      <c r="N40"/>
      <c r="O40"/>
      <c r="P40"/>
      <c r="Q40"/>
    </row>
    <row r="41" spans="1:17" ht="15.75" x14ac:dyDescent="0.25">
      <c r="A41" s="77" t="str">
        <f>$B$70&amp;Lists!$R$6</f>
        <v>Penalties and fines disclosure table</v>
      </c>
      <c r="B41" s="111"/>
      <c r="C41"/>
      <c r="D41"/>
      <c r="E41"/>
      <c r="F41"/>
      <c r="G41"/>
      <c r="H41"/>
      <c r="I41"/>
      <c r="J41"/>
      <c r="K41" s="49"/>
      <c r="L41"/>
      <c r="M41"/>
      <c r="N41"/>
      <c r="Q41"/>
    </row>
    <row r="42" spans="1:17" ht="15.75" x14ac:dyDescent="0.25">
      <c r="A42" s="77"/>
      <c r="B42" s="111"/>
      <c r="C42"/>
      <c r="D42"/>
      <c r="E42"/>
      <c r="F42"/>
      <c r="G42"/>
      <c r="H42"/>
      <c r="I42"/>
      <c r="J42"/>
      <c r="K42" s="49"/>
      <c r="L42"/>
      <c r="M42"/>
      <c r="N42"/>
      <c r="P42" s="112"/>
      <c r="Q42"/>
    </row>
    <row r="43" spans="1:17" ht="106.5" customHeight="1" x14ac:dyDescent="0.25">
      <c r="A43" s="77"/>
      <c r="B43" s="295" t="str">
        <f>Lists!$BB$8</f>
        <v>When analysing and categorising these transactions, please use existing categories whenever possible to maintain consistency and minimise complexity.  
Where an item does not fit into an existing category, please provide detailed descriptions in the rows below to allow correct categorisation and tax treatment.  Note that excessive use of these blank rows can lead to out of scope additional analysis work for PwC, which could lead to additional charges.</v>
      </c>
      <c r="C43" s="295"/>
      <c r="D43"/>
      <c r="E43"/>
      <c r="F43"/>
      <c r="G43"/>
      <c r="H43"/>
      <c r="I43"/>
      <c r="J43"/>
      <c r="K43" s="49"/>
      <c r="L43"/>
      <c r="M43"/>
      <c r="N43"/>
      <c r="Q43"/>
    </row>
    <row r="44" spans="1:17" ht="14.1" customHeight="1" x14ac:dyDescent="0.3">
      <c r="A44" s="77"/>
      <c r="B44" s="297" t="s">
        <v>1243</v>
      </c>
      <c r="C44" s="297"/>
      <c r="D44"/>
      <c r="E44"/>
      <c r="F44"/>
      <c r="G44"/>
      <c r="H44"/>
      <c r="I44"/>
      <c r="J44"/>
      <c r="K44" s="49"/>
      <c r="L44"/>
      <c r="M44"/>
      <c r="N44"/>
      <c r="Q44"/>
    </row>
    <row r="45" spans="1:17" x14ac:dyDescent="0.2">
      <c r="A45"/>
      <c r="B45" s="111"/>
      <c r="C45"/>
      <c r="D45"/>
      <c r="E45"/>
      <c r="F45"/>
      <c r="G45"/>
      <c r="J45"/>
      <c r="K45" s="131" t="str" cm="1">
        <f t="array" ref="K45:L49">IF(Multiple_Business*(C45:C49&lt;&gt;0)*(C45:C49&lt;&gt;_SUMBYROW(D45:G49)),_xlfn.HSTACK(1,Message_Total_Equal_Breakdown),"")</f>
        <v/>
      </c>
      <c r="L45" t="str">
        <v/>
      </c>
      <c r="M45"/>
      <c r="N45"/>
      <c r="Q45" s="60" cm="1">
        <f t="array" ref="Q45:Q49">B45:$B$49</f>
        <v>0</v>
      </c>
    </row>
    <row r="46" spans="1:17" x14ac:dyDescent="0.2">
      <c r="A46"/>
      <c r="B46" s="111" t="str" cm="1">
        <f t="array" ref="B46:B49">_xlfn.ANCHORARRAY(Disclosure_List_Penalties_and_fines)</f>
        <v>Penalties and fines - allowable</v>
      </c>
      <c r="C46" s="214"/>
      <c r="D46" s="214"/>
      <c r="E46" s="214"/>
      <c r="F46" s="214"/>
      <c r="G46" s="214"/>
      <c r="J46"/>
      <c r="K46" s="130" t="str">
        <v/>
      </c>
      <c r="L46" s="8" t="str">
        <v/>
      </c>
      <c r="M46"/>
      <c r="N46"/>
      <c r="Q46" s="60" t="str">
        <v>Penalties and fines - allowable</v>
      </c>
    </row>
    <row r="47" spans="1:17" x14ac:dyDescent="0.2">
      <c r="A47"/>
      <c r="B47" s="111" t="str">
        <v>Penalties and fines - disallowable</v>
      </c>
      <c r="C47" s="214"/>
      <c r="D47" s="214"/>
      <c r="E47" s="214"/>
      <c r="F47" s="214"/>
      <c r="G47" s="214"/>
      <c r="J47"/>
      <c r="K47" s="130" t="str">
        <v/>
      </c>
      <c r="L47" s="8" t="str">
        <v/>
      </c>
      <c r="M47"/>
      <c r="N47"/>
      <c r="Q47" t="str">
        <v>Penalties and fines - disallowable</v>
      </c>
    </row>
    <row r="48" spans="1:17" x14ac:dyDescent="0.2">
      <c r="A48"/>
      <c r="B48" s="111" t="str">
        <v>Penalties and fines TA estimate - [Allowed]</v>
      </c>
      <c r="C48" s="214"/>
      <c r="D48" s="214"/>
      <c r="E48" s="214"/>
      <c r="F48" s="214"/>
      <c r="G48" s="214"/>
      <c r="J48"/>
      <c r="K48" s="130" t="str">
        <v/>
      </c>
      <c r="L48" s="8" t="str">
        <v/>
      </c>
      <c r="M48"/>
      <c r="N48"/>
      <c r="Q48" t="str">
        <v>Penalties and fines TA estimate - [Allowed]</v>
      </c>
    </row>
    <row r="49" spans="1:21" x14ac:dyDescent="0.2">
      <c r="B49" s="111" t="str">
        <v>Penalties and fines TA estimate - [Disallowed]</v>
      </c>
      <c r="C49" s="214"/>
      <c r="D49" s="214"/>
      <c r="E49" s="214"/>
      <c r="F49" s="214"/>
      <c r="G49" s="214"/>
      <c r="J49"/>
      <c r="K49" s="130" t="str">
        <v/>
      </c>
      <c r="L49" s="8" t="str">
        <v/>
      </c>
      <c r="M49"/>
      <c r="N49"/>
      <c r="Q49" t="str">
        <v>Penalties and fines TA estimate - [Disallowed]</v>
      </c>
    </row>
    <row r="50" spans="1:21" ht="30.75" thickBot="1" x14ac:dyDescent="0.3">
      <c r="A50" s="190"/>
      <c r="C50" s="78"/>
      <c r="D50" s="78"/>
      <c r="E50" s="78"/>
      <c r="F50" s="78"/>
      <c r="G50" s="78"/>
      <c r="H50" s="72" t="s">
        <v>1244</v>
      </c>
      <c r="I50" s="14" t="s">
        <v>1245</v>
      </c>
      <c r="J50"/>
      <c r="O50" s="68" t="s">
        <v>1246</v>
      </c>
      <c r="P50" s="68">
        <f>ROW()</f>
        <v>50</v>
      </c>
      <c r="S50" s="68" t="s">
        <v>1251</v>
      </c>
      <c r="T50" s="68" t="s">
        <v>1232</v>
      </c>
      <c r="U50" s="68" t="s">
        <v>1233</v>
      </c>
    </row>
    <row r="51" spans="1:21" ht="15" x14ac:dyDescent="0.25">
      <c r="A51" s="94"/>
      <c r="B51" s="94"/>
      <c r="C51" s="94"/>
      <c r="D51" s="94"/>
      <c r="E51" s="94"/>
      <c r="F51" s="94"/>
      <c r="G51" s="94"/>
      <c r="H51" s="94"/>
      <c r="J51"/>
      <c r="K51" s="95" t="str" cm="1">
        <f t="array" ref="K51:L57">_xlfn.SWITCH(U51:U57,21,_xlfn.HSTACK(1,Message_Select_From_Dropdown_Or_Add_New_Disclosure),11,_xlfn.HSTACK(1,Message_Total_Equal_Breakdown),"")</f>
        <v/>
      </c>
      <c r="L51" s="86" t="str">
        <v/>
      </c>
      <c r="O51" s="68" t="s">
        <v>1247</v>
      </c>
      <c r="P51" s="68">
        <v>2</v>
      </c>
      <c r="Q51" s="68" t="str" cm="1">
        <f t="array" ref="Q51:Q57">IF(I51:I57=Yes,B51:B57,IF(H51:H57&lt;&gt;"",H51:H57,""))</f>
        <v/>
      </c>
      <c r="S51" s="68" cm="1">
        <f t="array" ref="S51:S57">IF(NOT(IsClient)*ISNUMBER($C51:$C57)*(LEN($H51:$H57)=0)*(LEN($I51:$I57)=0),21,0)</f>
        <v>0</v>
      </c>
      <c r="T51" s="68" cm="1">
        <f t="array" ref="T51:T57">IF(Multiple_Business*ISNUMBER(C51:C57)*(C51:C57&lt;&gt;_SUMBYROW(D51:G57)),11,0)</f>
        <v>0</v>
      </c>
      <c r="U51" s="68" cm="1">
        <f t="array" ref="U51:U57">_xlfn.BYROW(S51:T57,_xlfn.LAMBDA(_xlpm.row,MAX(_xlpm.row)))</f>
        <v>0</v>
      </c>
    </row>
    <row r="52" spans="1:21" x14ac:dyDescent="0.2">
      <c r="B52" s="7"/>
      <c r="C52" s="214"/>
      <c r="D52" s="214"/>
      <c r="E52" s="214"/>
      <c r="F52" s="214"/>
      <c r="G52" s="214"/>
      <c r="H52" s="205"/>
      <c r="I52" s="205"/>
      <c r="J52"/>
      <c r="K52" s="95" t="str">
        <v/>
      </c>
      <c r="L52" s="8" t="str">
        <v/>
      </c>
      <c r="O52" s="68" t="s">
        <v>1241</v>
      </c>
      <c r="P52" s="68" t="str" cm="1">
        <f t="array" ref="P52">IF(DataFlow_Hide_Rows_Enabled,_xll.DCHideRow(SheetName,P50,IsClient,P51),Message_DataFlow_Disabled)</f>
        <v>#OK</v>
      </c>
      <c r="Q52" s="68" t="str">
        <v/>
      </c>
      <c r="S52" s="68">
        <v>0</v>
      </c>
      <c r="T52" s="68">
        <v>0</v>
      </c>
      <c r="U52" s="68">
        <v>0</v>
      </c>
    </row>
    <row r="53" spans="1:21" x14ac:dyDescent="0.2">
      <c r="B53" s="7"/>
      <c r="C53" s="214"/>
      <c r="D53" s="214"/>
      <c r="E53" s="214"/>
      <c r="F53" s="214"/>
      <c r="G53" s="214"/>
      <c r="H53" s="205"/>
      <c r="I53" s="205"/>
      <c r="J53"/>
      <c r="K53" s="95" t="str">
        <v/>
      </c>
      <c r="L53" s="8" t="str">
        <v/>
      </c>
      <c r="Q53" s="68" t="str">
        <v/>
      </c>
      <c r="S53" s="68">
        <v>0</v>
      </c>
      <c r="T53" s="68">
        <v>0</v>
      </c>
      <c r="U53" s="68">
        <v>0</v>
      </c>
    </row>
    <row r="54" spans="1:21" x14ac:dyDescent="0.2">
      <c r="B54" s="7"/>
      <c r="C54" s="214"/>
      <c r="D54" s="214"/>
      <c r="E54" s="214"/>
      <c r="F54" s="214"/>
      <c r="G54" s="214"/>
      <c r="H54" s="205"/>
      <c r="I54" s="205"/>
      <c r="J54"/>
      <c r="K54" s="95" t="str">
        <v/>
      </c>
      <c r="L54" s="8" t="str">
        <v/>
      </c>
      <c r="Q54" s="68" t="str">
        <v/>
      </c>
      <c r="S54" s="68">
        <v>0</v>
      </c>
      <c r="T54" s="68">
        <v>0</v>
      </c>
      <c r="U54" s="68">
        <v>0</v>
      </c>
    </row>
    <row r="55" spans="1:21" x14ac:dyDescent="0.2">
      <c r="B55" s="7"/>
      <c r="C55" s="214" t="s">
        <v>1103</v>
      </c>
      <c r="D55" s="214"/>
      <c r="E55" s="214"/>
      <c r="F55" s="214"/>
      <c r="G55" s="214"/>
      <c r="H55" s="205"/>
      <c r="I55" s="205"/>
      <c r="J55"/>
      <c r="K55" s="95" t="str">
        <v/>
      </c>
      <c r="L55" s="8" t="str">
        <v/>
      </c>
      <c r="Q55" s="68" t="str">
        <v/>
      </c>
      <c r="S55" s="68">
        <v>0</v>
      </c>
      <c r="T55" s="68">
        <v>0</v>
      </c>
      <c r="U55" s="68">
        <v>0</v>
      </c>
    </row>
    <row r="56" spans="1:21" x14ac:dyDescent="0.2">
      <c r="B56" s="7"/>
      <c r="C56" s="214"/>
      <c r="D56" s="214"/>
      <c r="E56" s="214"/>
      <c r="F56" s="214"/>
      <c r="G56" s="214"/>
      <c r="H56" s="205"/>
      <c r="I56" s="205"/>
      <c r="J56"/>
      <c r="K56" s="95" t="str">
        <v/>
      </c>
      <c r="L56" s="8" t="str">
        <v/>
      </c>
      <c r="Q56" s="68" t="str">
        <v/>
      </c>
      <c r="S56" s="68">
        <v>0</v>
      </c>
      <c r="T56" s="68">
        <v>0</v>
      </c>
      <c r="U56" s="68">
        <v>0</v>
      </c>
    </row>
    <row r="57" spans="1:21" x14ac:dyDescent="0.2">
      <c r="B57" s="7"/>
      <c r="C57" s="214"/>
      <c r="D57" s="214"/>
      <c r="E57" s="214"/>
      <c r="F57" s="214"/>
      <c r="G57" s="214"/>
      <c r="H57" s="205"/>
      <c r="I57" s="205"/>
      <c r="J57"/>
      <c r="K57" s="95" t="str">
        <v/>
      </c>
      <c r="L57" s="8" t="str">
        <v/>
      </c>
      <c r="Q57" s="68" t="str">
        <v/>
      </c>
      <c r="S57" s="68">
        <v>0</v>
      </c>
      <c r="T57" s="68">
        <v>0</v>
      </c>
      <c r="U57" s="68">
        <v>0</v>
      </c>
    </row>
    <row r="58" spans="1:21" ht="15" thickBot="1" x14ac:dyDescent="0.25">
      <c r="A58"/>
      <c r="B58"/>
      <c r="C58"/>
      <c r="D58"/>
      <c r="E58"/>
      <c r="F58"/>
      <c r="G58"/>
      <c r="H58"/>
      <c r="I58"/>
      <c r="J58"/>
      <c r="K58" s="49"/>
      <c r="L58"/>
      <c r="M58"/>
      <c r="N58"/>
      <c r="O58"/>
      <c r="P58"/>
      <c r="Q58"/>
      <c r="R58"/>
      <c r="S58"/>
      <c r="T58"/>
      <c r="U58"/>
    </row>
    <row r="59" spans="1:21" ht="15" thickBot="1" x14ac:dyDescent="0.25">
      <c r="A59"/>
      <c r="B59" s="81" t="s">
        <v>1248</v>
      </c>
      <c r="C59" s="75">
        <f>SUM(C45:C58)</f>
        <v>0</v>
      </c>
      <c r="D59" s="75">
        <f>SUM(D45:D58)</f>
        <v>0</v>
      </c>
      <c r="E59" s="75">
        <f>SUM(E45:E58)</f>
        <v>0</v>
      </c>
      <c r="F59" s="75">
        <f>SUM(F45:F58)</f>
        <v>0</v>
      </c>
      <c r="G59" s="75">
        <f>SUM(G45:G58)</f>
        <v>0</v>
      </c>
      <c r="H59"/>
      <c r="I59"/>
      <c r="J59"/>
      <c r="K59" s="49"/>
      <c r="L59"/>
      <c r="M59"/>
      <c r="N59"/>
      <c r="O59"/>
      <c r="P59"/>
      <c r="Q59"/>
      <c r="R59"/>
      <c r="S59"/>
      <c r="T59"/>
      <c r="U59"/>
    </row>
    <row r="60" spans="1:21" x14ac:dyDescent="0.2">
      <c r="B60" s="8"/>
      <c r="C60" s="129"/>
      <c r="D60" s="78"/>
      <c r="E60" s="78"/>
      <c r="F60" s="78"/>
      <c r="G60" s="78"/>
      <c r="H60" s="76"/>
      <c r="J60"/>
    </row>
    <row r="61" spans="1:21" ht="33" x14ac:dyDescent="0.2">
      <c r="B61" s="113" t="str">
        <f>Lists!$BB$9</f>
        <v>Add attachments by double clicking on the icon below, for example workings to back up the allocations you have made above</v>
      </c>
      <c r="C61" s="78"/>
      <c r="E61" s="78"/>
      <c r="F61" s="78"/>
      <c r="G61" s="78"/>
      <c r="J61"/>
    </row>
    <row r="62" spans="1:21" ht="15" x14ac:dyDescent="0.2">
      <c r="B62" s="41" t="s">
        <v>919</v>
      </c>
      <c r="C62" s="78"/>
      <c r="D62" s="78"/>
      <c r="E62" s="78"/>
      <c r="F62" s="78"/>
      <c r="G62" s="78"/>
      <c r="J62"/>
      <c r="K62" s="95"/>
      <c r="L62" s="8"/>
    </row>
    <row r="63" spans="1:21" x14ac:dyDescent="0.2">
      <c r="B63" s="81" t="s">
        <v>1124</v>
      </c>
      <c r="C63" s="78"/>
      <c r="D63" s="78"/>
      <c r="E63" s="78"/>
      <c r="F63" s="78"/>
      <c r="G63" s="78"/>
      <c r="J63"/>
    </row>
    <row r="64" spans="1:21" ht="14.25" customHeight="1" x14ac:dyDescent="0.2">
      <c r="B64" s="296"/>
      <c r="C64" s="296"/>
      <c r="D64" s="78"/>
      <c r="E64" s="78"/>
      <c r="F64" s="78"/>
      <c r="G64" s="78"/>
      <c r="H64" s="78"/>
      <c r="J64"/>
    </row>
    <row r="65" spans="1:21" ht="14.25" customHeight="1" x14ac:dyDescent="0.2">
      <c r="B65" s="296"/>
      <c r="C65" s="296"/>
      <c r="D65" s="78"/>
      <c r="E65" s="78"/>
      <c r="F65" s="78"/>
      <c r="G65" s="78"/>
      <c r="H65" s="78"/>
      <c r="J65"/>
    </row>
    <row r="66" spans="1:21" ht="14.25" customHeight="1" x14ac:dyDescent="0.2">
      <c r="B66" s="296"/>
      <c r="C66" s="296"/>
      <c r="D66" s="78"/>
      <c r="E66" s="78"/>
      <c r="F66" s="78"/>
      <c r="G66" s="78"/>
      <c r="H66" s="78"/>
      <c r="J66"/>
    </row>
    <row r="67" spans="1:21" x14ac:dyDescent="0.2">
      <c r="A67"/>
      <c r="B67"/>
      <c r="C67"/>
      <c r="D67"/>
      <c r="E67"/>
      <c r="F67"/>
      <c r="G67"/>
      <c r="H67"/>
      <c r="I67"/>
      <c r="J67"/>
      <c r="K67" s="49"/>
      <c r="L67"/>
      <c r="M67"/>
      <c r="N67"/>
      <c r="O67"/>
      <c r="P67"/>
      <c r="Q67"/>
      <c r="R67"/>
      <c r="S67"/>
      <c r="T67"/>
      <c r="U67"/>
    </row>
    <row r="68" spans="1:21" ht="15.75" thickBot="1" x14ac:dyDescent="0.3">
      <c r="A68" s="72" t="s">
        <v>112</v>
      </c>
      <c r="J68"/>
    </row>
    <row r="69" spans="1:21" x14ac:dyDescent="0.2">
      <c r="A69" s="68" t="s">
        <v>135</v>
      </c>
      <c r="B69" s="116" t="s">
        <v>74</v>
      </c>
      <c r="J69"/>
    </row>
    <row r="70" spans="1:21" x14ac:dyDescent="0.2">
      <c r="A70" s="68" t="s">
        <v>52</v>
      </c>
      <c r="B70" s="116" t="s">
        <v>74</v>
      </c>
      <c r="J70"/>
    </row>
    <row r="71" spans="1:21" x14ac:dyDescent="0.2">
      <c r="A71" s="68" t="s">
        <v>1125</v>
      </c>
      <c r="B71" s="81" t="str">
        <f>+$B$70&amp;Lists!$R$5</f>
        <v>Penalties and fines to be allocated</v>
      </c>
      <c r="J71"/>
    </row>
    <row r="72" spans="1:21" x14ac:dyDescent="0.2">
      <c r="A72" s="68" t="s">
        <v>136</v>
      </c>
      <c r="B72" s="81" t="b">
        <f>Admin!G63</f>
        <v>1</v>
      </c>
      <c r="J72"/>
    </row>
    <row r="73" spans="1:21" x14ac:dyDescent="0.2">
      <c r="A73" s="68" t="s">
        <v>137</v>
      </c>
      <c r="B73" s="81" t="b">
        <f>Admin!H63</f>
        <v>1</v>
      </c>
      <c r="J73"/>
    </row>
    <row r="74" spans="1:21" x14ac:dyDescent="0.2">
      <c r="A74" s="68" t="s">
        <v>138</v>
      </c>
      <c r="B74" s="81" t="b">
        <f>Admin!I63</f>
        <v>1</v>
      </c>
      <c r="J74"/>
    </row>
    <row r="75" spans="1:21" x14ac:dyDescent="0.2">
      <c r="A75" s="68" t="s">
        <v>843</v>
      </c>
      <c r="B75" s="117">
        <f>SUM(C6:G6,K45:K57,K51:K57)</f>
        <v>1</v>
      </c>
      <c r="J75"/>
    </row>
    <row r="76" spans="1:21" x14ac:dyDescent="0.2">
      <c r="A76" s="68" t="s">
        <v>880</v>
      </c>
      <c r="B76" s="117" t="str" cm="1">
        <f t="array" ref="B76">_VALIDATIONSMESSAGE2(B75,_xlfn.VSTACK(B6,L45:L57,L51:L57),)</f>
        <v>Remaining amount to be allocated should be zero</v>
      </c>
      <c r="J76"/>
    </row>
    <row r="77" spans="1:21" x14ac:dyDescent="0.2">
      <c r="A77" s="68" t="s">
        <v>1249</v>
      </c>
      <c r="B77" s="117" t="b">
        <f>$C$38&lt;&gt;0</f>
        <v>1</v>
      </c>
      <c r="J77"/>
    </row>
    <row r="78" spans="1:21" ht="15.75" thickBot="1" x14ac:dyDescent="0.3">
      <c r="A78" s="80" t="s">
        <v>1044</v>
      </c>
      <c r="J78"/>
    </row>
    <row r="79" spans="1:21" x14ac:dyDescent="0.2">
      <c r="A79" s="68" t="s">
        <v>1045</v>
      </c>
      <c r="J79"/>
    </row>
    <row r="80" spans="1:21" x14ac:dyDescent="0.2">
      <c r="A80" s="68" t="s">
        <v>1070</v>
      </c>
      <c r="D80" s="68" t="str" cm="1">
        <f t="array" ref="D80">IF(DataFlow_Hide_Cols_Enabled,_xll.DCHideCol(SheetName,COLUMN(D$3),FALSE,Business_show_count),Message_DataFlow_Disabled)</f>
        <v>#ERROR: Invalid row count</v>
      </c>
      <c r="E80" s="68" t="str" cm="1">
        <f t="array" ref="E80">IF(DataFlow_Hide_Cols_Enabled,_xll.DCHideCol(SheetName,COLUMN(D$3)+Business_show_count,TRUE,Business_hide_count),Message_DataFlow_Disabled)</f>
        <v>#OK</v>
      </c>
      <c r="J80"/>
    </row>
    <row r="81" spans="1:10" x14ac:dyDescent="0.2">
      <c r="A81" s="68" t="s">
        <v>1106</v>
      </c>
      <c r="B81" s="81">
        <f>COLUMN($H$1)</f>
        <v>8</v>
      </c>
      <c r="J81"/>
    </row>
    <row r="82" spans="1:10" x14ac:dyDescent="0.2">
      <c r="A82" s="68" t="s">
        <v>1107</v>
      </c>
      <c r="B82" s="81">
        <v>2</v>
      </c>
      <c r="J82"/>
    </row>
    <row r="83" spans="1:10" x14ac:dyDescent="0.2">
      <c r="A83" s="68" t="s">
        <v>142</v>
      </c>
      <c r="B83" s="81" t="str" cm="1">
        <f t="array" ref="B83">IF(DataFlow_Hide_Cols_Enabled,_xll.DCHideCol(SheetName,B81,IsClient,B82),Message_DataFlow_Disabled)</f>
        <v>#OK</v>
      </c>
      <c r="J83"/>
    </row>
    <row r="84" spans="1:10" x14ac:dyDescent="0.2">
      <c r="B84" s="68" t="s">
        <v>143</v>
      </c>
      <c r="J84"/>
    </row>
  </sheetData>
  <sheetProtection sort="0" autoFilter="0" pivotTables="0"/>
  <mergeCells count="3">
    <mergeCell ref="B64:C66"/>
    <mergeCell ref="B43:C43"/>
    <mergeCell ref="B44:C44"/>
  </mergeCells>
  <conditionalFormatting sqref="C60">
    <cfRule type="iconSet" priority="1">
      <iconSet iconSet="3Symbols" showValue="0" reverse="1">
        <cfvo type="percent" val="0"/>
        <cfvo type="num" val="0" gte="0"/>
        <cfvo type="num" val="1"/>
      </iconSet>
    </cfRule>
  </conditionalFormatting>
  <conditionalFormatting sqref="K52:K57">
    <cfRule type="iconSet" priority="6">
      <iconSet iconSet="3Symbols" showValue="0" reverse="1">
        <cfvo type="percent" val="0"/>
        <cfvo type="num" val="0" gte="0"/>
        <cfvo type="num" val="1"/>
      </iconSet>
    </cfRule>
  </conditionalFormatting>
  <conditionalFormatting sqref="K62">
    <cfRule type="iconSet" priority="4">
      <iconSet iconSet="3Symbols" showValue="0" reverse="1">
        <cfvo type="percent" val="0"/>
        <cfvo type="num" val="0" gte="0"/>
        <cfvo type="num" val="1"/>
      </iconSet>
    </cfRule>
  </conditionalFormatting>
  <conditionalFormatting sqref="K51:L51">
    <cfRule type="iconSet" priority="7">
      <iconSet iconSet="3Symbols" showValue="0" reverse="1">
        <cfvo type="percent" val="0"/>
        <cfvo type="num" val="0" gte="0"/>
        <cfvo type="num" val="1"/>
      </iconSet>
    </cfRule>
  </conditionalFormatting>
  <conditionalFormatting sqref="L62">
    <cfRule type="iconSet" priority="5">
      <iconSet iconSet="3Symbols" showValue="0" reverse="1">
        <cfvo type="percent" val="0"/>
        <cfvo type="num" val="0" gte="0"/>
        <cfvo type="num" val="1"/>
      </iconSet>
    </cfRule>
  </conditionalFormatting>
  <dataValidations count="1">
    <dataValidation type="list" allowBlank="1" showInputMessage="1" showErrorMessage="1" sqref="H52:H57" xr:uid="{00000000-0002-0000-1900-000000000000}">
      <formula1>INDIRECT(Transaction_List_RangeName_Prefix&amp;_TEXTTORANGENAME(SheetName)&amp;"#")</formula1>
    </dataValidation>
  </dataValidations>
  <hyperlinks>
    <hyperlink ref="A2" location="Help!Navigation_Penalties_And_Fines" display="Help" xr:uid="{00000000-0004-0000-1900-000000000000}"/>
    <hyperlink ref="A3" location="Index!A1" display="Index" xr:uid="{00000000-0004-0000-1900-000001000000}"/>
    <hyperlink ref="B2" location="'Income statement disclosures'!A237" display="Back to Income statement disclosures" xr:uid="{00000000-0004-0000-1900-000002000000}"/>
    <hyperlink ref="C11" location="'Map adjustments'!A1" display="Go to Map adjustments" xr:uid="{00000000-0004-0000-1900-000003000000}"/>
    <hyperlink ref="B44" r:id="rId1" xr:uid="{00000000-0004-0000-1900-000004000000}"/>
    <hyperlink ref="B44:C44" r:id="rId2" display="For information on how PwC can help to automate this analysis" xr:uid="{00000000-0004-0000-1900-000005000000}"/>
  </hyperlinks>
  <pageMargins left="0.7" right="0.7" top="0.75" bottom="0.75" header="0.3" footer="0.3"/>
  <drawing r:id="rId3"/>
  <extLst>
    <ext xmlns:x14="http://schemas.microsoft.com/office/spreadsheetml/2009/9/main" uri="{78C0D931-6437-407d-A8EE-F0AAD7539E65}">
      <x14:conditionalFormattings>
        <x14:conditionalFormatting xmlns:xm="http://schemas.microsoft.com/office/excel/2006/main">
          <x14:cfRule type="iconSet" priority="3" id="{9DD5C30A-F14C-4AE1-9A22-B808781B2CD4}">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C6:G6</xm:sqref>
        </x14:conditionalFormatting>
        <x14:conditionalFormatting xmlns:xm="http://schemas.microsoft.com/office/excel/2006/main">
          <x14:cfRule type="iconSet" priority="11" id="{ECD7FD33-CFF7-4073-816F-D09FD0EFDD22}">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H60</xm:sqref>
        </x14:conditionalFormatting>
        <x14:conditionalFormatting xmlns:xm="http://schemas.microsoft.com/office/excel/2006/main">
          <x14:cfRule type="iconSet" priority="63" id="{00E0078E-95F7-490E-A22B-0D3A5BC7740F}">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K46:K49</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1900-000001000000}">
          <x14:formula1>
            <xm:f>Lists!$B$4:$B$5</xm:f>
          </x14:formula1>
          <xm:sqref>I52:I57</xm:sqref>
        </x14:dataValidation>
      </x14:dataValidations>
    </ext>
  </extLs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EE5C86-7C9B-4558-BC8E-03F7C5E5EB40}">
  <sheetPr>
    <tabColor theme="7" tint="0.79992065187536243"/>
  </sheetPr>
  <dimension ref="A1:U99"/>
  <sheetViews>
    <sheetView workbookViewId="0">
      <selection activeCell="C46" sqref="C46"/>
    </sheetView>
  </sheetViews>
  <sheetFormatPr defaultColWidth="8.625" defaultRowHeight="14.25" x14ac:dyDescent="0.2"/>
  <cols>
    <col min="1" max="1" width="10.875" style="68" customWidth="1"/>
    <col min="2" max="2" width="50.875" style="81" customWidth="1"/>
    <col min="3" max="3" width="15.625" style="68" customWidth="1"/>
    <col min="4" max="5" width="15.625" style="68" hidden="1" customWidth="1"/>
    <col min="6" max="6" width="14.875" style="68" hidden="1" customWidth="1"/>
    <col min="7" max="7" width="15.625" style="68" hidden="1" customWidth="1"/>
    <col min="8" max="8" width="50.625" style="68" customWidth="1"/>
    <col min="9" max="9" width="10.625" style="68" customWidth="1"/>
    <col min="10" max="10" width="4.625" style="68" customWidth="1"/>
    <col min="11" max="11" width="4.625" style="130" customWidth="1"/>
    <col min="12" max="12" width="33.5" style="68" customWidth="1"/>
    <col min="13" max="14" width="7.625" style="68" customWidth="1"/>
    <col min="15" max="15" width="21.375" style="68" customWidth="1"/>
    <col min="16" max="16" width="10.125" style="68" customWidth="1"/>
    <col min="17" max="17" width="20.625" style="68" customWidth="1"/>
    <col min="18" max="18" width="8.625" style="68" customWidth="1"/>
    <col min="19" max="19" width="9.625" style="68" customWidth="1"/>
    <col min="20" max="22" width="8.625" style="68" customWidth="1"/>
    <col min="23" max="16384" width="8.625" style="68"/>
  </cols>
  <sheetData>
    <row r="1" spans="1:19" ht="23.25" x14ac:dyDescent="0.35">
      <c r="A1" s="69" t="str">
        <f>+Lists!$L$4</f>
        <v>Badger Ltd - Period end: 31/12/2024</v>
      </c>
      <c r="J1"/>
    </row>
    <row r="2" spans="1:19" x14ac:dyDescent="0.2">
      <c r="A2" s="67" t="s">
        <v>12</v>
      </c>
      <c r="B2" s="90" t="s">
        <v>1228</v>
      </c>
      <c r="C2" s="67"/>
      <c r="D2" s="67"/>
      <c r="E2" s="67"/>
      <c r="J2"/>
    </row>
    <row r="3" spans="1:19" ht="30.6" customHeight="1" thickBot="1" x14ac:dyDescent="0.3">
      <c r="A3" s="67" t="s">
        <v>8</v>
      </c>
      <c r="B3" s="72" t="str">
        <f>'TB and map'!B$4</f>
        <v xml:space="preserve">Narrative </v>
      </c>
      <c r="C3" s="72" t="str">
        <f>'TB and map'!C$4</f>
        <v>Amount</v>
      </c>
      <c r="D3" s="72" t="str" cm="1">
        <f t="array" ref="D3">_xlfn.ANCHORARRAY('PwC Setup'!$B$73)</f>
        <v/>
      </c>
      <c r="E3" s="72"/>
      <c r="F3" s="72"/>
      <c r="G3" s="72"/>
      <c r="J3"/>
      <c r="L3" s="72" t="s">
        <v>1050</v>
      </c>
      <c r="O3" s="68" t="s">
        <v>1229</v>
      </c>
      <c r="Q3" s="68" t="s">
        <v>1230</v>
      </c>
      <c r="R3" s="68" t="s">
        <v>41</v>
      </c>
      <c r="S3" s="68" t="s">
        <v>813</v>
      </c>
    </row>
    <row r="4" spans="1:19" ht="15" customHeight="1" thickBot="1" x14ac:dyDescent="0.25">
      <c r="A4"/>
      <c r="B4" s="11"/>
      <c r="C4" s="74" t="str">
        <f>+Currency_Symbol</f>
        <v>£</v>
      </c>
      <c r="D4" s="74" t="str">
        <f>+Currency_Symbol</f>
        <v>£</v>
      </c>
      <c r="E4" s="74" t="str">
        <f>+Currency_Symbol</f>
        <v>£</v>
      </c>
      <c r="F4" s="74" t="str">
        <f>+Currency_Symbol</f>
        <v>£</v>
      </c>
      <c r="G4" s="74" t="str">
        <f>+Currency_Symbol</f>
        <v>£</v>
      </c>
      <c r="H4"/>
      <c r="I4"/>
      <c r="J4"/>
      <c r="K4" s="49"/>
      <c r="L4"/>
      <c r="M4"/>
      <c r="N4"/>
      <c r="O4"/>
      <c r="P4"/>
      <c r="Q4"/>
      <c r="R4"/>
      <c r="S4"/>
    </row>
    <row r="5" spans="1:19" ht="15" customHeight="1" thickBot="1" x14ac:dyDescent="0.25">
      <c r="B5" s="16" t="s">
        <v>1234</v>
      </c>
      <c r="C5" s="75">
        <f>+C38-C74</f>
        <v>26291</v>
      </c>
      <c r="D5" s="75">
        <f>+D38-D74</f>
        <v>0</v>
      </c>
      <c r="E5" s="75">
        <f>+E38-E74</f>
        <v>0</v>
      </c>
      <c r="F5" s="75">
        <f>+F38-F74</f>
        <v>0</v>
      </c>
      <c r="G5" s="75">
        <f>+G38-G74</f>
        <v>0</v>
      </c>
      <c r="H5"/>
      <c r="I5"/>
      <c r="J5"/>
      <c r="K5" s="49"/>
      <c r="L5"/>
      <c r="M5"/>
      <c r="N5"/>
      <c r="O5"/>
      <c r="P5"/>
      <c r="Q5"/>
      <c r="R5"/>
      <c r="S5"/>
    </row>
    <row r="6" spans="1:19" ht="15" customHeight="1" x14ac:dyDescent="0.2">
      <c r="A6"/>
      <c r="B6" s="114" t="str">
        <f>IF(OR(C6:G6),+B5&amp;Message_Should_Be_Zero,"")</f>
        <v>Remaining amount to be allocated should be zero</v>
      </c>
      <c r="C6" s="76">
        <f>IF(C5=0,0,1)</f>
        <v>1</v>
      </c>
      <c r="D6" s="76" t="str">
        <f>IF(LEN(D$3),IF(D$5=0,0,1),"")</f>
        <v/>
      </c>
      <c r="E6" s="76" t="str">
        <f>IF(LEN(E$3),IF(E$5=0,0,1),"")</f>
        <v/>
      </c>
      <c r="F6" s="76" t="str">
        <f>IF(LEN(F$3),IF(F$5=0,0,1),"")</f>
        <v/>
      </c>
      <c r="G6" s="76" t="str">
        <f>IF(LEN(G$3),IF(G$5=0,0,1),"")</f>
        <v/>
      </c>
      <c r="H6"/>
      <c r="I6"/>
      <c r="J6"/>
      <c r="K6" s="49"/>
      <c r="L6"/>
      <c r="M6"/>
      <c r="N6"/>
      <c r="O6"/>
      <c r="P6"/>
      <c r="Q6"/>
      <c r="R6"/>
      <c r="S6"/>
    </row>
    <row r="7" spans="1:19" ht="49.5" x14ac:dyDescent="0.2">
      <c r="A7"/>
      <c r="B7" s="113" t="str">
        <f>Lists!$BB$4</f>
        <v>The remaining amount to be allocated, above, adjusts as you allocate amounts to the disclosures. Once complete the remaining amount should be zero.</v>
      </c>
      <c r="C7"/>
      <c r="D7"/>
      <c r="E7"/>
      <c r="F7"/>
      <c r="G7"/>
      <c r="H7"/>
      <c r="I7"/>
      <c r="J7"/>
      <c r="K7" s="49"/>
      <c r="L7"/>
      <c r="M7"/>
      <c r="N7"/>
      <c r="O7"/>
      <c r="P7"/>
      <c r="Q7"/>
      <c r="R7"/>
      <c r="S7"/>
    </row>
    <row r="8" spans="1:19" ht="15" customHeight="1" x14ac:dyDescent="0.2">
      <c r="A8"/>
      <c r="B8" s="11"/>
      <c r="C8"/>
      <c r="D8"/>
      <c r="E8"/>
      <c r="F8"/>
      <c r="G8"/>
      <c r="H8"/>
      <c r="I8"/>
      <c r="J8"/>
      <c r="K8" s="49"/>
      <c r="L8"/>
      <c r="M8"/>
      <c r="N8"/>
      <c r="O8"/>
      <c r="P8"/>
      <c r="Q8"/>
      <c r="R8"/>
      <c r="S8"/>
    </row>
    <row r="9" spans="1:19" ht="15.75" x14ac:dyDescent="0.25">
      <c r="A9" s="77" t="str">
        <f>$B$86&amp;Lists!$R$7</f>
        <v>Other income to be allocated accounts</v>
      </c>
      <c r="B9" s="188"/>
      <c r="J9"/>
    </row>
    <row r="10" spans="1:19" x14ac:dyDescent="0.2">
      <c r="A10"/>
      <c r="B10" s="11"/>
      <c r="C10"/>
      <c r="D10"/>
      <c r="E10"/>
      <c r="F10"/>
      <c r="G10"/>
      <c r="H10"/>
      <c r="I10"/>
      <c r="J10"/>
      <c r="K10" s="49"/>
      <c r="L10"/>
      <c r="M10"/>
      <c r="N10"/>
      <c r="O10"/>
      <c r="P10"/>
      <c r="Q10"/>
      <c r="R10"/>
      <c r="S10"/>
    </row>
    <row r="11" spans="1:19" ht="72.599999999999994" customHeight="1" thickBot="1" x14ac:dyDescent="0.3">
      <c r="A11" s="72" t="str">
        <f>'TB and map'!A$4</f>
        <v>Code</v>
      </c>
      <c r="B11" s="113" t="str">
        <f>Lists!$BB$5</f>
        <v>The following accounts have been mapped as 'to be allocated', because we could not determine the correct disclosure from the account code and description. If you can determine the correct disclosure for any of these accounts, then please amend the account mapping. Otherwise carry out the manual allocation beneath this table.</v>
      </c>
      <c r="C11" s="90" t="s">
        <v>1253</v>
      </c>
      <c r="J11"/>
    </row>
    <row r="13" spans="1:19" x14ac:dyDescent="0.2">
      <c r="B13" s="81" t="s">
        <v>864</v>
      </c>
      <c r="C13" s="68" t="s">
        <v>866</v>
      </c>
      <c r="D13" s="68" t="s">
        <v>1059</v>
      </c>
      <c r="E13" s="68" t="s">
        <v>1060</v>
      </c>
      <c r="F13" s="68" t="s">
        <v>1061</v>
      </c>
      <c r="G13" s="68" t="s">
        <v>1062</v>
      </c>
      <c r="J13"/>
    </row>
    <row r="14" spans="1:19" ht="14.1" customHeight="1" x14ac:dyDescent="0.2">
      <c r="A14" s="68" t="str" cm="1">
        <f t="array" ref="A14:G29">IFERROR(_xlfn._xlws.FILTER(_xlfn.ANCHORARRAY(Mapped_TB_Non_Zero_Data),_xlfn.ANCHORARRAY(Mapped_TB_Non_Zero_Filter_On)=Label_For_Allocations,_xlfn.ANCHORARRAY(Mapped_TB_No_Unallocated_Codes)),_xlfn.ANCHORARRAY(Mapped_TB_No_Unallocated_Codes))</f>
        <v>A0034</v>
      </c>
      <c r="B14" s="81" t="str">
        <v>A0034 description</v>
      </c>
      <c r="C14" s="16">
        <v>1031</v>
      </c>
      <c r="D14" s="16">
        <v>0</v>
      </c>
      <c r="E14" s="16">
        <v>0</v>
      </c>
      <c r="F14" s="16">
        <v>0</v>
      </c>
      <c r="G14" s="16">
        <v>0</v>
      </c>
      <c r="J14"/>
      <c r="O14" s="68" t="s">
        <v>1235</v>
      </c>
      <c r="P14" s="68">
        <f>ROW($P$14)</f>
        <v>14</v>
      </c>
    </row>
    <row r="15" spans="1:19" ht="14.1" customHeight="1" x14ac:dyDescent="0.2">
      <c r="A15" s="68" t="str">
        <v>A0176</v>
      </c>
      <c r="B15" s="81" t="str">
        <v>A0176 description</v>
      </c>
      <c r="C15" s="16">
        <v>1173</v>
      </c>
      <c r="D15" s="16">
        <v>0</v>
      </c>
      <c r="E15" s="16">
        <v>0</v>
      </c>
      <c r="F15" s="16">
        <v>0</v>
      </c>
      <c r="G15" s="16">
        <v>0</v>
      </c>
      <c r="J15"/>
      <c r="O15" s="68" t="s">
        <v>1236</v>
      </c>
      <c r="P15" s="68">
        <f>ROWS(_xlfn.ANCHORARRAY(A14))</f>
        <v>16</v>
      </c>
    </row>
    <row r="16" spans="1:19" ht="14.1" customHeight="1" x14ac:dyDescent="0.2">
      <c r="A16" s="68" t="str">
        <v>A0316</v>
      </c>
      <c r="B16" s="81" t="str">
        <v>A0316 description</v>
      </c>
      <c r="C16" s="16">
        <v>1313</v>
      </c>
      <c r="D16" s="16">
        <v>0</v>
      </c>
      <c r="E16" s="16">
        <v>0</v>
      </c>
      <c r="F16" s="16">
        <v>0</v>
      </c>
      <c r="G16" s="16">
        <v>0</v>
      </c>
      <c r="J16"/>
      <c r="O16" s="68" t="s">
        <v>1237</v>
      </c>
      <c r="P16" s="68" t="str" cm="1">
        <f t="array" ref="P16">IF(DataFlow_Hide_Rows_Enabled,_xll.DCHideRow($B$84,P14,FALSE,P15),Message_DataFlow_Disabled)</f>
        <v>#OK</v>
      </c>
    </row>
    <row r="17" spans="1:16" ht="14.1" customHeight="1" x14ac:dyDescent="0.2">
      <c r="A17" s="68" t="str">
        <v>A0333</v>
      </c>
      <c r="B17" s="81" t="str">
        <v>A0333 description</v>
      </c>
      <c r="C17" s="16">
        <v>1330</v>
      </c>
      <c r="D17" s="16">
        <v>0</v>
      </c>
      <c r="E17" s="16">
        <v>0</v>
      </c>
      <c r="F17" s="16">
        <v>0</v>
      </c>
      <c r="G17" s="16">
        <v>0</v>
      </c>
      <c r="J17"/>
      <c r="O17" s="68" t="s">
        <v>1238</v>
      </c>
      <c r="P17" s="68">
        <f>ROW($P$36)</f>
        <v>36</v>
      </c>
    </row>
    <row r="18" spans="1:16" ht="14.1" customHeight="1" x14ac:dyDescent="0.2">
      <c r="A18" s="68" t="str">
        <v>A0446</v>
      </c>
      <c r="B18" s="81" t="str">
        <v>A0446 description</v>
      </c>
      <c r="C18" s="16">
        <v>1443</v>
      </c>
      <c r="D18" s="16">
        <v>0</v>
      </c>
      <c r="E18" s="16">
        <v>0</v>
      </c>
      <c r="F18" s="16">
        <v>0</v>
      </c>
      <c r="G18" s="16">
        <v>0</v>
      </c>
      <c r="J18"/>
      <c r="O18" s="68" t="s">
        <v>1239</v>
      </c>
      <c r="P18" s="68">
        <f>P14+P15</f>
        <v>30</v>
      </c>
    </row>
    <row r="19" spans="1:16" ht="14.1" customHeight="1" x14ac:dyDescent="0.2">
      <c r="A19" s="68" t="str">
        <v>A0463</v>
      </c>
      <c r="B19" s="81" t="str">
        <v>A0463 description</v>
      </c>
      <c r="C19" s="16">
        <v>1460</v>
      </c>
      <c r="D19" s="16">
        <v>0</v>
      </c>
      <c r="E19" s="16">
        <v>0</v>
      </c>
      <c r="F19" s="16">
        <v>0</v>
      </c>
      <c r="G19" s="16">
        <v>0</v>
      </c>
      <c r="J19"/>
      <c r="O19" s="68" t="s">
        <v>1240</v>
      </c>
      <c r="P19" s="68">
        <f>P17-P18+1</f>
        <v>7</v>
      </c>
    </row>
    <row r="20" spans="1:16" ht="14.1" customHeight="1" x14ac:dyDescent="0.2">
      <c r="A20" s="68" t="str">
        <v>A0597</v>
      </c>
      <c r="B20" s="81" t="str">
        <v>A0597 description</v>
      </c>
      <c r="C20" s="16">
        <v>1594</v>
      </c>
      <c r="D20" s="16">
        <v>0</v>
      </c>
      <c r="E20" s="16">
        <v>0</v>
      </c>
      <c r="F20" s="16">
        <v>0</v>
      </c>
      <c r="G20" s="16">
        <v>0</v>
      </c>
      <c r="J20"/>
      <c r="O20" s="68" t="s">
        <v>1241</v>
      </c>
      <c r="P20" s="68" t="str" cm="1">
        <f t="array" ref="P20">IF(DataFlow_Hide_Rows_Enabled,_xll.DCHideRow($B$84,P18,NOT('PwC Setup'!$B$57),P19),Message_DataFlow_Disabled)</f>
        <v>#OK</v>
      </c>
    </row>
    <row r="21" spans="1:16" x14ac:dyDescent="0.2">
      <c r="A21" s="68" t="str">
        <v>A0614</v>
      </c>
      <c r="B21" s="81" t="str">
        <v>A0614 description</v>
      </c>
      <c r="C21" s="16">
        <v>1611</v>
      </c>
      <c r="D21" s="16">
        <v>0</v>
      </c>
      <c r="E21" s="16">
        <v>0</v>
      </c>
      <c r="F21" s="16">
        <v>0</v>
      </c>
      <c r="G21" s="16">
        <v>0</v>
      </c>
      <c r="J21"/>
    </row>
    <row r="22" spans="1:16" x14ac:dyDescent="0.2">
      <c r="A22" s="68" t="str">
        <v>A0758</v>
      </c>
      <c r="B22" s="81" t="str">
        <v>A0758 description</v>
      </c>
      <c r="C22" s="16">
        <v>1755</v>
      </c>
      <c r="D22" s="16">
        <v>0</v>
      </c>
      <c r="E22" s="16">
        <v>0</v>
      </c>
      <c r="F22" s="16">
        <v>0</v>
      </c>
      <c r="G22" s="16">
        <v>0</v>
      </c>
      <c r="J22"/>
    </row>
    <row r="23" spans="1:16" x14ac:dyDescent="0.2">
      <c r="A23" s="68" t="str">
        <v>A0775</v>
      </c>
      <c r="B23" s="81" t="str">
        <v>A0775 description</v>
      </c>
      <c r="C23" s="16">
        <v>1772</v>
      </c>
      <c r="D23" s="16">
        <v>0</v>
      </c>
      <c r="E23" s="16">
        <v>0</v>
      </c>
      <c r="F23" s="16">
        <v>0</v>
      </c>
      <c r="G23" s="16">
        <v>0</v>
      </c>
      <c r="J23"/>
    </row>
    <row r="24" spans="1:16" x14ac:dyDescent="0.2">
      <c r="A24" s="68" t="str">
        <v>A0890</v>
      </c>
      <c r="B24" s="81" t="str">
        <v>A0890 description</v>
      </c>
      <c r="C24" s="16">
        <v>1887</v>
      </c>
      <c r="D24" s="16">
        <v>0</v>
      </c>
      <c r="E24" s="16">
        <v>0</v>
      </c>
      <c r="F24" s="16">
        <v>0</v>
      </c>
      <c r="G24" s="16">
        <v>0</v>
      </c>
      <c r="J24"/>
    </row>
    <row r="25" spans="1:16" x14ac:dyDescent="0.2">
      <c r="A25" s="68" t="str">
        <v>A0922</v>
      </c>
      <c r="B25" s="81" t="str">
        <v>A0922 description</v>
      </c>
      <c r="C25" s="16">
        <v>1919</v>
      </c>
      <c r="D25" s="16">
        <v>0</v>
      </c>
      <c r="E25" s="16">
        <v>0</v>
      </c>
      <c r="F25" s="16">
        <v>0</v>
      </c>
      <c r="G25" s="16">
        <v>0</v>
      </c>
      <c r="J25"/>
    </row>
    <row r="26" spans="1:16" x14ac:dyDescent="0.2">
      <c r="A26" s="68" t="str">
        <v>A0950</v>
      </c>
      <c r="B26" s="81" t="str">
        <v>A0950 description</v>
      </c>
      <c r="C26" s="16">
        <v>1947</v>
      </c>
      <c r="D26" s="16">
        <v>0</v>
      </c>
      <c r="E26" s="16">
        <v>0</v>
      </c>
      <c r="F26" s="16">
        <v>0</v>
      </c>
      <c r="G26" s="16">
        <v>0</v>
      </c>
      <c r="J26"/>
    </row>
    <row r="27" spans="1:16" x14ac:dyDescent="0.2">
      <c r="A27" s="68" t="str">
        <v>A0962</v>
      </c>
      <c r="B27" s="81" t="str">
        <v>A0962 description</v>
      </c>
      <c r="C27" s="16">
        <v>1959</v>
      </c>
      <c r="D27" s="16">
        <v>0</v>
      </c>
      <c r="E27" s="16">
        <v>0</v>
      </c>
      <c r="F27" s="16">
        <v>0</v>
      </c>
      <c r="G27" s="16">
        <v>0</v>
      </c>
      <c r="J27"/>
    </row>
    <row r="28" spans="1:16" x14ac:dyDescent="0.2">
      <c r="A28" s="68" t="str">
        <v>A1040</v>
      </c>
      <c r="B28" s="81" t="str">
        <v>A1040 description</v>
      </c>
      <c r="C28" s="16">
        <v>2037</v>
      </c>
      <c r="D28" s="16">
        <v>0</v>
      </c>
      <c r="E28" s="16">
        <v>0</v>
      </c>
      <c r="F28" s="16">
        <v>0</v>
      </c>
      <c r="G28" s="16">
        <v>0</v>
      </c>
      <c r="J28"/>
    </row>
    <row r="29" spans="1:16" x14ac:dyDescent="0.2">
      <c r="A29" s="68" t="str">
        <v>A1063</v>
      </c>
      <c r="B29" s="81" t="str">
        <v>A1063 description</v>
      </c>
      <c r="C29" s="16">
        <v>2060</v>
      </c>
      <c r="D29" s="16">
        <v>0</v>
      </c>
      <c r="E29" s="16">
        <v>0</v>
      </c>
      <c r="F29" s="16">
        <v>0</v>
      </c>
      <c r="G29" s="16">
        <v>0</v>
      </c>
      <c r="J29"/>
    </row>
    <row r="30" spans="1:16" hidden="1" x14ac:dyDescent="0.2">
      <c r="C30" s="16"/>
      <c r="D30" s="16"/>
      <c r="E30" s="16"/>
      <c r="F30" s="16"/>
      <c r="G30" s="16"/>
      <c r="J30"/>
    </row>
    <row r="31" spans="1:16" hidden="1" x14ac:dyDescent="0.2">
      <c r="C31" s="16"/>
      <c r="D31" s="16"/>
      <c r="E31" s="16"/>
      <c r="F31" s="16"/>
      <c r="G31" s="16"/>
      <c r="J31"/>
    </row>
    <row r="32" spans="1:16" hidden="1" x14ac:dyDescent="0.2">
      <c r="C32" s="16"/>
      <c r="D32" s="16"/>
      <c r="E32" s="16"/>
      <c r="F32" s="16"/>
      <c r="G32" s="16"/>
      <c r="J32"/>
    </row>
    <row r="33" spans="1:17" hidden="1" x14ac:dyDescent="0.2">
      <c r="C33" s="16"/>
      <c r="D33" s="16"/>
      <c r="E33" s="16"/>
      <c r="F33" s="16"/>
      <c r="G33" s="16"/>
      <c r="J33"/>
    </row>
    <row r="34" spans="1:17" hidden="1" x14ac:dyDescent="0.2">
      <c r="C34" s="16"/>
      <c r="D34" s="16"/>
      <c r="E34" s="16"/>
      <c r="F34" s="16"/>
      <c r="G34" s="16"/>
      <c r="J34"/>
    </row>
    <row r="35" spans="1:17" hidden="1" x14ac:dyDescent="0.2">
      <c r="C35" s="16"/>
      <c r="D35" s="16"/>
      <c r="E35" s="16"/>
      <c r="F35" s="16"/>
      <c r="G35" s="16"/>
      <c r="J35"/>
    </row>
    <row r="36" spans="1:17" hidden="1" x14ac:dyDescent="0.2">
      <c r="C36" s="16"/>
      <c r="D36" s="16"/>
      <c r="E36" s="16"/>
      <c r="F36" s="16"/>
      <c r="G36" s="16"/>
      <c r="J36"/>
    </row>
    <row r="37" spans="1:17" ht="15" thickBot="1" x14ac:dyDescent="0.25"/>
    <row r="38" spans="1:17" ht="15" thickBot="1" x14ac:dyDescent="0.25">
      <c r="B38" s="81" t="s">
        <v>1242</v>
      </c>
      <c r="C38" s="75">
        <f>SUM(C12:C37,0)</f>
        <v>26291</v>
      </c>
      <c r="D38" s="75">
        <f>SUM(D12:D37,0)</f>
        <v>0</v>
      </c>
      <c r="E38" s="75">
        <f>SUM(E12:E37,0)</f>
        <v>0</v>
      </c>
      <c r="F38" s="75">
        <f>SUM(F12:F37,0)</f>
        <v>0</v>
      </c>
      <c r="G38" s="75">
        <f>SUM(G12:G37,0)</f>
        <v>0</v>
      </c>
      <c r="J38"/>
    </row>
    <row r="39" spans="1:17" x14ac:dyDescent="0.2">
      <c r="C39" s="78"/>
      <c r="D39" s="78"/>
      <c r="E39" s="78"/>
      <c r="F39" s="78"/>
      <c r="G39" s="78"/>
      <c r="J39"/>
    </row>
    <row r="40" spans="1:17" x14ac:dyDescent="0.2">
      <c r="A40"/>
      <c r="B40" s="11"/>
      <c r="C40"/>
      <c r="D40"/>
      <c r="E40"/>
      <c r="F40"/>
      <c r="G40"/>
      <c r="H40"/>
      <c r="I40"/>
      <c r="J40"/>
      <c r="K40" s="49"/>
      <c r="L40"/>
      <c r="M40"/>
      <c r="N40"/>
      <c r="O40"/>
      <c r="P40"/>
      <c r="Q40"/>
    </row>
    <row r="41" spans="1:17" ht="15.75" x14ac:dyDescent="0.25">
      <c r="A41" s="77" t="str">
        <f>$B$85&amp;Lists!$R$6</f>
        <v>Other income disclosure table</v>
      </c>
      <c r="B41" s="111"/>
      <c r="C41"/>
      <c r="D41"/>
      <c r="E41"/>
      <c r="F41"/>
      <c r="G41"/>
      <c r="H41"/>
      <c r="I41"/>
      <c r="J41"/>
      <c r="K41" s="49"/>
      <c r="L41"/>
      <c r="M41"/>
      <c r="N41"/>
      <c r="Q41"/>
    </row>
    <row r="42" spans="1:17" ht="15.75" x14ac:dyDescent="0.25">
      <c r="A42" s="77"/>
      <c r="B42" s="111"/>
      <c r="C42"/>
      <c r="D42"/>
      <c r="E42"/>
      <c r="F42"/>
      <c r="G42"/>
      <c r="H42"/>
      <c r="I42"/>
      <c r="J42"/>
      <c r="K42" s="49"/>
      <c r="L42"/>
      <c r="M42"/>
      <c r="N42"/>
      <c r="P42" s="112"/>
      <c r="Q42"/>
    </row>
    <row r="43" spans="1:17" ht="108.6" customHeight="1" x14ac:dyDescent="0.25">
      <c r="A43" s="77"/>
      <c r="B43" s="295" t="str">
        <f>Lists!$BB$8</f>
        <v>When analysing and categorising these transactions, please use existing categories whenever possible to maintain consistency and minimise complexity.  
Where an item does not fit into an existing category, please provide detailed descriptions in the rows below to allow correct categorisation and tax treatment.  Note that excessive use of these blank rows can lead to out of scope additional analysis work for PwC, which could lead to additional charges.</v>
      </c>
      <c r="C43" s="295"/>
      <c r="D43"/>
      <c r="E43"/>
      <c r="F43"/>
      <c r="G43"/>
      <c r="H43"/>
      <c r="I43"/>
      <c r="J43"/>
      <c r="K43" s="49"/>
      <c r="L43"/>
      <c r="M43"/>
      <c r="N43"/>
      <c r="Q43"/>
    </row>
    <row r="44" spans="1:17" ht="14.1" customHeight="1" x14ac:dyDescent="0.3">
      <c r="A44" s="77"/>
      <c r="B44" s="297" t="s">
        <v>1243</v>
      </c>
      <c r="C44" s="297"/>
      <c r="D44"/>
      <c r="E44"/>
      <c r="F44"/>
      <c r="G44"/>
      <c r="H44"/>
      <c r="I44"/>
      <c r="J44"/>
      <c r="K44" s="49"/>
      <c r="L44"/>
      <c r="M44"/>
      <c r="N44"/>
      <c r="Q44"/>
    </row>
    <row r="45" spans="1:17" x14ac:dyDescent="0.2">
      <c r="A45"/>
      <c r="B45" s="111"/>
      <c r="C45"/>
      <c r="D45"/>
      <c r="E45"/>
      <c r="F45"/>
      <c r="G45"/>
      <c r="J45"/>
      <c r="K45" s="131" t="str" cm="1">
        <f t="array" ref="K45:L64">IF(Multiple_Business*(C45:C64&lt;&gt;0)*(C45:C64&lt;&gt;_SUMBYROW(D45:G64)),_xlfn.HSTACK(1,Message_Total_Equal_Breakdown),"")</f>
        <v/>
      </c>
      <c r="L45" t="str">
        <v/>
      </c>
      <c r="M45"/>
      <c r="N45"/>
      <c r="Q45" s="60" cm="1">
        <f t="array" ref="Q45:Q64">B45:$B$64</f>
        <v>0</v>
      </c>
    </row>
    <row r="46" spans="1:17" x14ac:dyDescent="0.2">
      <c r="A46"/>
      <c r="B46" s="111" t="str" cm="1">
        <f t="array" ref="B46:B64">_xlfn.ANCHORARRAY(Disclosure_List_Other_income)</f>
        <v>Rent receivable</v>
      </c>
      <c r="C46" s="214"/>
      <c r="D46" s="214"/>
      <c r="E46" s="214"/>
      <c r="F46" s="214"/>
      <c r="G46" s="214"/>
      <c r="J46"/>
      <c r="K46" s="130" t="str">
        <v/>
      </c>
      <c r="L46" s="8" t="str">
        <v/>
      </c>
      <c r="M46"/>
      <c r="N46"/>
      <c r="Q46" s="60" t="str">
        <v>Rent receivable</v>
      </c>
    </row>
    <row r="47" spans="1:17" x14ac:dyDescent="0.2">
      <c r="A47"/>
      <c r="B47" s="111" t="str">
        <v>Foreign income</v>
      </c>
      <c r="C47" s="214"/>
      <c r="D47" s="214"/>
      <c r="E47" s="214"/>
      <c r="F47" s="214"/>
      <c r="G47" s="214"/>
      <c r="J47"/>
      <c r="K47" s="130" t="str">
        <v/>
      </c>
      <c r="L47" s="8" t="str">
        <v/>
      </c>
      <c r="M47"/>
      <c r="N47"/>
      <c r="Q47" t="str">
        <v>Foreign income</v>
      </c>
    </row>
    <row r="48" spans="1:17" x14ac:dyDescent="0.2">
      <c r="A48"/>
      <c r="B48" s="111" t="str">
        <v>Foreign income taxed as Trading Income</v>
      </c>
      <c r="C48" s="214"/>
      <c r="D48" s="214"/>
      <c r="E48" s="214"/>
      <c r="F48" s="214"/>
      <c r="G48" s="214"/>
      <c r="J48"/>
      <c r="K48" s="130" t="str">
        <v/>
      </c>
      <c r="L48" s="8" t="str">
        <v/>
      </c>
      <c r="M48"/>
      <c r="N48"/>
      <c r="Q48" t="str">
        <v>Foreign income taxed as Trading Income</v>
      </c>
    </row>
    <row r="49" spans="2:17" x14ac:dyDescent="0.2">
      <c r="B49" s="111" t="str">
        <v>Dividends</v>
      </c>
      <c r="C49" s="214"/>
      <c r="D49" s="214"/>
      <c r="E49" s="214"/>
      <c r="F49" s="214"/>
      <c r="G49" s="214"/>
      <c r="J49"/>
      <c r="K49" s="130" t="str">
        <v/>
      </c>
      <c r="L49" s="8" t="str">
        <v/>
      </c>
      <c r="M49"/>
      <c r="N49"/>
      <c r="Q49" t="str">
        <v>Dividends</v>
      </c>
    </row>
    <row r="50" spans="2:17" x14ac:dyDescent="0.2">
      <c r="B50" s="111" t="str">
        <v>PIDs from Other UK REITs</v>
      </c>
      <c r="C50" s="214"/>
      <c r="D50" s="214"/>
      <c r="E50" s="214"/>
      <c r="F50" s="214"/>
      <c r="G50" s="214"/>
      <c r="J50"/>
      <c r="K50" s="130" t="str">
        <v/>
      </c>
      <c r="L50" s="8" t="str">
        <v/>
      </c>
      <c r="M50"/>
      <c r="N50"/>
      <c r="Q50" t="str">
        <v>PIDs from Other UK REITs</v>
      </c>
    </row>
    <row r="51" spans="2:17" x14ac:dyDescent="0.2">
      <c r="B51" s="111" t="str">
        <v>Dilapidation receipts</v>
      </c>
      <c r="C51" s="214"/>
      <c r="D51" s="214"/>
      <c r="E51" s="214"/>
      <c r="F51" s="214"/>
      <c r="G51" s="214"/>
      <c r="J51"/>
      <c r="K51" s="130" t="str">
        <v/>
      </c>
      <c r="L51" s="8" t="str">
        <v/>
      </c>
      <c r="M51"/>
      <c r="N51"/>
      <c r="Q51" t="str">
        <v>Dilapidation receipts</v>
      </c>
    </row>
    <row r="52" spans="2:17" x14ac:dyDescent="0.2">
      <c r="B52" s="111" t="str">
        <v>RDEC above the line credit - current year</v>
      </c>
      <c r="C52" s="214"/>
      <c r="D52" s="214"/>
      <c r="E52" s="214"/>
      <c r="F52" s="214"/>
      <c r="G52" s="214"/>
      <c r="J52"/>
      <c r="K52" s="130" t="str">
        <v/>
      </c>
      <c r="L52" s="8" t="str">
        <v/>
      </c>
      <c r="M52"/>
      <c r="N52"/>
      <c r="O52"/>
      <c r="P52"/>
      <c r="Q52" t="str">
        <v>RDEC above the line credit - current year</v>
      </c>
    </row>
    <row r="53" spans="2:17" x14ac:dyDescent="0.2">
      <c r="B53" s="111" t="str">
        <v>RDEC above the line credit - prior years</v>
      </c>
      <c r="C53" s="214"/>
      <c r="D53" s="214"/>
      <c r="E53" s="214"/>
      <c r="F53" s="214"/>
      <c r="G53" s="214"/>
      <c r="J53"/>
      <c r="K53" s="130" t="str">
        <v/>
      </c>
      <c r="L53" s="8" t="str">
        <v/>
      </c>
      <c r="M53"/>
      <c r="N53"/>
      <c r="O53"/>
      <c r="P53"/>
      <c r="Q53" t="str">
        <v>RDEC above the line credit - prior years</v>
      </c>
    </row>
    <row r="54" spans="2:17" x14ac:dyDescent="0.2">
      <c r="B54" s="111" t="str">
        <v>Royalties receivable - UK</v>
      </c>
      <c r="C54" s="214"/>
      <c r="D54" s="214"/>
      <c r="E54" s="214"/>
      <c r="F54" s="214"/>
      <c r="G54" s="214"/>
      <c r="J54"/>
      <c r="K54" s="130" t="str">
        <v/>
      </c>
      <c r="L54" s="8" t="str">
        <v/>
      </c>
      <c r="M54"/>
      <c r="N54"/>
      <c r="O54"/>
      <c r="P54"/>
      <c r="Q54" t="str">
        <v>Royalties receivable - UK</v>
      </c>
    </row>
    <row r="55" spans="2:17" x14ac:dyDescent="0.2">
      <c r="B55" s="111" t="str">
        <v>Royalties receivable - Overseas</v>
      </c>
      <c r="C55" s="214"/>
      <c r="D55" s="214"/>
      <c r="E55" s="214"/>
      <c r="F55" s="214"/>
      <c r="G55" s="214"/>
      <c r="J55"/>
      <c r="K55" s="130" t="str">
        <v/>
      </c>
      <c r="L55" s="8" t="str">
        <v/>
      </c>
      <c r="M55"/>
      <c r="N55"/>
      <c r="O55"/>
      <c r="P55"/>
      <c r="Q55" t="str">
        <v>Royalties receivable - Overseas</v>
      </c>
    </row>
    <row r="56" spans="2:17" x14ac:dyDescent="0.2">
      <c r="B56" s="111" t="str">
        <v>Royalties receivable - Overseas - taxable as trading income</v>
      </c>
      <c r="C56" s="214"/>
      <c r="D56" s="214"/>
      <c r="E56" s="214"/>
      <c r="F56" s="214"/>
      <c r="G56" s="214"/>
      <c r="J56"/>
      <c r="K56" s="130" t="str">
        <v/>
      </c>
      <c r="L56" s="8" t="str">
        <v/>
      </c>
      <c r="M56"/>
      <c r="N56"/>
      <c r="O56"/>
      <c r="P56"/>
      <c r="Q56" t="str">
        <v>Royalties receivable - Overseas - taxable as trading income</v>
      </c>
    </row>
    <row r="57" spans="2:17" ht="28.5" x14ac:dyDescent="0.2">
      <c r="B57" s="111" t="str">
        <v>Royalties receivable - Overseas - taxable as non-trading income</v>
      </c>
      <c r="C57" s="214"/>
      <c r="D57" s="214"/>
      <c r="E57" s="214"/>
      <c r="F57" s="214"/>
      <c r="G57" s="214"/>
      <c r="J57"/>
      <c r="K57" s="130" t="str">
        <v/>
      </c>
      <c r="L57" s="8" t="str">
        <v/>
      </c>
      <c r="M57"/>
      <c r="N57"/>
      <c r="O57"/>
      <c r="P57"/>
      <c r="Q57" t="str">
        <v>Royalties receivable - Overseas - taxable as non-trading income</v>
      </c>
    </row>
    <row r="58" spans="2:17" x14ac:dyDescent="0.2">
      <c r="B58" s="111" t="str">
        <v>Management fee income</v>
      </c>
      <c r="C58" s="214"/>
      <c r="D58" s="214"/>
      <c r="E58" s="214"/>
      <c r="F58" s="214"/>
      <c r="G58" s="214"/>
      <c r="J58"/>
      <c r="K58" s="130" t="str">
        <v/>
      </c>
      <c r="L58" s="8" t="str">
        <v/>
      </c>
      <c r="M58"/>
      <c r="N58"/>
      <c r="O58"/>
      <c r="P58"/>
      <c r="Q58" t="str">
        <v>Management fee income</v>
      </c>
    </row>
    <row r="59" spans="2:17" x14ac:dyDescent="0.2">
      <c r="B59" s="111" t="str">
        <v>Other non-taxable income</v>
      </c>
      <c r="C59" s="214"/>
      <c r="D59" s="214"/>
      <c r="E59" s="214"/>
      <c r="F59" s="214"/>
      <c r="G59" s="214"/>
      <c r="J59"/>
      <c r="K59" s="130" t="str">
        <v/>
      </c>
      <c r="L59" s="8" t="str">
        <v/>
      </c>
      <c r="M59"/>
      <c r="N59"/>
      <c r="O59"/>
      <c r="P59"/>
      <c r="Q59" t="str">
        <v>Other non-taxable income</v>
      </c>
    </row>
    <row r="60" spans="2:17" x14ac:dyDescent="0.2">
      <c r="B60" s="111" t="str">
        <v>Other taxable income</v>
      </c>
      <c r="C60" s="214"/>
      <c r="D60" s="214"/>
      <c r="E60" s="214"/>
      <c r="F60" s="214"/>
      <c r="G60" s="214"/>
      <c r="J60"/>
      <c r="K60" s="130" t="str">
        <v/>
      </c>
      <c r="L60" s="8" t="str">
        <v/>
      </c>
      <c r="M60"/>
      <c r="N60"/>
      <c r="O60"/>
      <c r="P60"/>
      <c r="Q60" t="str">
        <v>Other taxable income</v>
      </c>
    </row>
    <row r="61" spans="2:17" x14ac:dyDescent="0.2">
      <c r="B61" s="111" t="str">
        <v>Coronavirus job retention scheme grant income</v>
      </c>
      <c r="C61" s="214"/>
      <c r="D61" s="214"/>
      <c r="E61" s="214"/>
      <c r="F61" s="214"/>
      <c r="G61" s="214"/>
      <c r="J61"/>
      <c r="K61" s="130" t="str">
        <v/>
      </c>
      <c r="L61" s="8" t="str">
        <v/>
      </c>
      <c r="M61"/>
      <c r="N61"/>
      <c r="O61"/>
      <c r="P61"/>
      <c r="Q61" t="str">
        <v>Coronavirus job retention scheme grant income</v>
      </c>
    </row>
    <row r="62" spans="2:17" x14ac:dyDescent="0.2">
      <c r="B62" s="111" t="str">
        <v>Eat Out to Help Out grant income</v>
      </c>
      <c r="C62" s="214"/>
      <c r="D62" s="214"/>
      <c r="E62" s="214"/>
      <c r="F62" s="214"/>
      <c r="G62" s="214"/>
      <c r="J62"/>
      <c r="K62" s="130" t="str">
        <v/>
      </c>
      <c r="L62" s="8" t="str">
        <v/>
      </c>
      <c r="M62"/>
      <c r="N62"/>
      <c r="O62"/>
      <c r="P62"/>
      <c r="Q62" t="str">
        <v>Eat Out to Help Out grant income</v>
      </c>
    </row>
    <row r="63" spans="2:17" x14ac:dyDescent="0.2">
      <c r="B63" s="111" t="str">
        <v>Other income TA estimate - [Allowed]</v>
      </c>
      <c r="C63" s="214"/>
      <c r="D63" s="214"/>
      <c r="E63" s="214"/>
      <c r="F63" s="214"/>
      <c r="G63" s="214"/>
      <c r="J63"/>
      <c r="K63" s="130" t="str">
        <v/>
      </c>
      <c r="L63" s="8" t="str">
        <v/>
      </c>
      <c r="M63"/>
      <c r="N63"/>
      <c r="O63"/>
      <c r="P63"/>
      <c r="Q63" t="str">
        <v>Other income TA estimate - [Allowed]</v>
      </c>
    </row>
    <row r="64" spans="2:17" x14ac:dyDescent="0.2">
      <c r="B64" s="111" t="str">
        <v>Other income TA estimate - [Disallowed]</v>
      </c>
      <c r="C64" s="214"/>
      <c r="D64" s="214"/>
      <c r="E64" s="214"/>
      <c r="F64" s="214"/>
      <c r="G64" s="214"/>
      <c r="J64"/>
      <c r="K64" s="130" t="str">
        <v/>
      </c>
      <c r="L64" s="8" t="str">
        <v/>
      </c>
      <c r="M64"/>
      <c r="N64"/>
      <c r="O64"/>
      <c r="P64"/>
      <c r="Q64" t="str">
        <v>Other income TA estimate - [Disallowed]</v>
      </c>
    </row>
    <row r="65" spans="1:21" ht="30.75" thickBot="1" x14ac:dyDescent="0.3">
      <c r="A65" s="190"/>
      <c r="B65" s="113"/>
      <c r="C65" s="78"/>
      <c r="D65" s="78"/>
      <c r="E65" s="78"/>
      <c r="F65" s="78"/>
      <c r="G65" s="78"/>
      <c r="H65" s="72" t="s">
        <v>1244</v>
      </c>
      <c r="I65" s="14" t="s">
        <v>1245</v>
      </c>
      <c r="J65"/>
      <c r="O65" s="68" t="s">
        <v>1246</v>
      </c>
      <c r="P65" s="68">
        <f>ROW()</f>
        <v>65</v>
      </c>
      <c r="S65" s="68" t="s">
        <v>1251</v>
      </c>
      <c r="T65" s="68" t="s">
        <v>1232</v>
      </c>
      <c r="U65" s="68" t="s">
        <v>1233</v>
      </c>
    </row>
    <row r="66" spans="1:21" ht="15" x14ac:dyDescent="0.25">
      <c r="A66" s="94"/>
      <c r="B66" s="94"/>
      <c r="C66" s="94"/>
      <c r="D66" s="94"/>
      <c r="E66" s="94"/>
      <c r="F66" s="94"/>
      <c r="G66" s="94"/>
      <c r="H66" s="94"/>
      <c r="J66"/>
      <c r="K66" s="95" t="str" cm="1">
        <f t="array" ref="K66:L72">_xlfn.SWITCH(U66:U72,21,_xlfn.HSTACK(1,Message_Select_From_Dropdown_Or_Add_New_Disclosure),11,_xlfn.HSTACK(1,Message_Total_Equal_Breakdown),"")</f>
        <v/>
      </c>
      <c r="L66" s="86" t="str">
        <v/>
      </c>
      <c r="O66" s="68" t="s">
        <v>1247</v>
      </c>
      <c r="P66" s="68">
        <v>2</v>
      </c>
      <c r="Q66" s="68" t="str" cm="1">
        <f t="array" ref="Q66:Q72">IF(I66:I72=Yes,B66:B72,IF(H66:H72&lt;&gt;"",H66:H72,""))</f>
        <v/>
      </c>
      <c r="S66" s="68" cm="1">
        <f t="array" ref="S66:S72">IF(NOT(IsClient)*ISNUMBER($C66:$C72)*(LEN($H66:$H72)=0)*(LEN($I66:$I72)=0),21,0)</f>
        <v>0</v>
      </c>
      <c r="T66" s="68" cm="1">
        <f t="array" ref="T66:T72">IF(Multiple_Business*ISNUMBER(C66:C72)*(C66:C72&lt;&gt;_SUMBYROW(D66:G72)),11,0)</f>
        <v>0</v>
      </c>
      <c r="U66" s="68" cm="1">
        <f t="array" ref="U66:U72">_xlfn.BYROW(S66:T72,_xlfn.LAMBDA(_xlpm.row,MAX(_xlpm.row)))</f>
        <v>0</v>
      </c>
    </row>
    <row r="67" spans="1:21" x14ac:dyDescent="0.2">
      <c r="B67" s="7"/>
      <c r="C67" s="214"/>
      <c r="D67" s="214"/>
      <c r="E67" s="214"/>
      <c r="F67" s="214"/>
      <c r="G67" s="214"/>
      <c r="H67" s="205"/>
      <c r="I67" s="205"/>
      <c r="J67"/>
      <c r="K67" s="95" t="str">
        <v/>
      </c>
      <c r="L67" s="8" t="str">
        <v/>
      </c>
      <c r="O67" s="68" t="s">
        <v>1241</v>
      </c>
      <c r="P67" s="68" t="str" cm="1">
        <f t="array" ref="P67">IF(DataFlow_Hide_Rows_Enabled,_xll.DCHideRow(SheetName,P65,IsClient,P66),Message_DataFlow_Disabled)</f>
        <v>#OK</v>
      </c>
      <c r="Q67" s="68" t="str">
        <v/>
      </c>
      <c r="S67" s="68">
        <v>0</v>
      </c>
      <c r="T67" s="68">
        <v>0</v>
      </c>
      <c r="U67" s="68">
        <v>0</v>
      </c>
    </row>
    <row r="68" spans="1:21" x14ac:dyDescent="0.2">
      <c r="B68" s="7"/>
      <c r="C68" s="214"/>
      <c r="D68" s="214"/>
      <c r="E68" s="214"/>
      <c r="F68" s="214"/>
      <c r="G68" s="214"/>
      <c r="H68" s="205"/>
      <c r="I68" s="205"/>
      <c r="J68"/>
      <c r="K68" s="95" t="str">
        <v/>
      </c>
      <c r="L68" s="8" t="str">
        <v/>
      </c>
      <c r="Q68" s="68" t="str">
        <v/>
      </c>
      <c r="S68" s="68">
        <v>0</v>
      </c>
      <c r="T68" s="68">
        <v>0</v>
      </c>
      <c r="U68" s="68">
        <v>0</v>
      </c>
    </row>
    <row r="69" spans="1:21" x14ac:dyDescent="0.2">
      <c r="B69" s="7"/>
      <c r="C69" s="214"/>
      <c r="D69" s="214"/>
      <c r="E69" s="214"/>
      <c r="F69" s="214"/>
      <c r="G69" s="214"/>
      <c r="H69" s="205"/>
      <c r="I69" s="205"/>
      <c r="J69"/>
      <c r="K69" s="95" t="str">
        <v/>
      </c>
      <c r="L69" s="8" t="str">
        <v/>
      </c>
      <c r="Q69" s="68" t="str">
        <v/>
      </c>
      <c r="S69" s="68">
        <v>0</v>
      </c>
      <c r="T69" s="68">
        <v>0</v>
      </c>
      <c r="U69" s="68">
        <v>0</v>
      </c>
    </row>
    <row r="70" spans="1:21" x14ac:dyDescent="0.2">
      <c r="B70" s="7"/>
      <c r="C70" s="214" t="s">
        <v>1103</v>
      </c>
      <c r="D70" s="214"/>
      <c r="E70" s="214"/>
      <c r="F70" s="214"/>
      <c r="G70" s="214"/>
      <c r="H70" s="205"/>
      <c r="I70" s="205"/>
      <c r="J70"/>
      <c r="K70" s="95" t="str">
        <v/>
      </c>
      <c r="L70" s="8" t="str">
        <v/>
      </c>
      <c r="Q70" s="68" t="str">
        <v/>
      </c>
      <c r="S70" s="68">
        <v>0</v>
      </c>
      <c r="T70" s="68">
        <v>0</v>
      </c>
      <c r="U70" s="68">
        <v>0</v>
      </c>
    </row>
    <row r="71" spans="1:21" x14ac:dyDescent="0.2">
      <c r="B71" s="7"/>
      <c r="C71" s="214"/>
      <c r="D71" s="214"/>
      <c r="E71" s="214"/>
      <c r="F71" s="214"/>
      <c r="G71" s="214"/>
      <c r="H71" s="205"/>
      <c r="I71" s="205"/>
      <c r="J71"/>
      <c r="K71" s="95" t="str">
        <v/>
      </c>
      <c r="L71" s="8" t="str">
        <v/>
      </c>
      <c r="Q71" s="68" t="str">
        <v/>
      </c>
      <c r="S71" s="68">
        <v>0</v>
      </c>
      <c r="T71" s="68">
        <v>0</v>
      </c>
      <c r="U71" s="68">
        <v>0</v>
      </c>
    </row>
    <row r="72" spans="1:21" x14ac:dyDescent="0.2">
      <c r="B72" s="7"/>
      <c r="C72" s="214"/>
      <c r="D72" s="214"/>
      <c r="E72" s="214"/>
      <c r="F72" s="214"/>
      <c r="G72" s="214"/>
      <c r="H72" s="205"/>
      <c r="I72" s="205"/>
      <c r="J72"/>
      <c r="K72" s="95" t="str">
        <v/>
      </c>
      <c r="L72" s="8" t="str">
        <v/>
      </c>
      <c r="Q72" s="68" t="str">
        <v/>
      </c>
      <c r="S72" s="68">
        <v>0</v>
      </c>
      <c r="T72" s="68">
        <v>0</v>
      </c>
      <c r="U72" s="68">
        <v>0</v>
      </c>
    </row>
    <row r="73" spans="1:21" ht="15" thickBot="1" x14ac:dyDescent="0.25">
      <c r="A73"/>
      <c r="B73"/>
      <c r="C73"/>
      <c r="D73"/>
      <c r="E73"/>
      <c r="F73"/>
      <c r="G73"/>
      <c r="H73"/>
      <c r="I73"/>
      <c r="J73"/>
      <c r="K73" s="49"/>
      <c r="L73"/>
      <c r="M73"/>
      <c r="N73"/>
      <c r="O73"/>
      <c r="P73"/>
      <c r="Q73"/>
      <c r="R73"/>
      <c r="S73"/>
      <c r="T73"/>
      <c r="U73"/>
    </row>
    <row r="74" spans="1:21" ht="15" thickBot="1" x14ac:dyDescent="0.25">
      <c r="A74"/>
      <c r="B74" s="81" t="s">
        <v>1248</v>
      </c>
      <c r="C74" s="75">
        <f>SUM(C45:C73)</f>
        <v>0</v>
      </c>
      <c r="D74" s="75">
        <f>SUM(D45:D73)</f>
        <v>0</v>
      </c>
      <c r="E74" s="75">
        <f>SUM(E45:E73)</f>
        <v>0</v>
      </c>
      <c r="F74" s="75">
        <f>SUM(F45:F73)</f>
        <v>0</v>
      </c>
      <c r="G74" s="75">
        <f>SUM(G45:G73)</f>
        <v>0</v>
      </c>
      <c r="H74"/>
      <c r="I74"/>
      <c r="J74"/>
      <c r="K74" s="49"/>
      <c r="L74"/>
      <c r="M74"/>
      <c r="N74"/>
      <c r="O74"/>
      <c r="P74"/>
      <c r="Q74"/>
      <c r="R74"/>
      <c r="S74"/>
      <c r="T74"/>
      <c r="U74"/>
    </row>
    <row r="75" spans="1:21" x14ac:dyDescent="0.2">
      <c r="B75" s="8"/>
      <c r="C75" s="129"/>
      <c r="D75" s="78"/>
      <c r="E75" s="78"/>
      <c r="F75" s="78"/>
      <c r="G75" s="78"/>
      <c r="H75" s="76"/>
      <c r="J75"/>
    </row>
    <row r="76" spans="1:21" ht="33" x14ac:dyDescent="0.2">
      <c r="B76" s="113" t="str">
        <f>Lists!$BB$9</f>
        <v>Add attachments by double clicking on the icon below, for example workings to back up the allocations you have made above</v>
      </c>
      <c r="C76" s="78"/>
      <c r="E76" s="78"/>
      <c r="F76" s="78"/>
      <c r="G76" s="78"/>
      <c r="J76"/>
    </row>
    <row r="77" spans="1:21" ht="15" x14ac:dyDescent="0.2">
      <c r="B77" s="41" t="s">
        <v>919</v>
      </c>
      <c r="C77" s="78"/>
      <c r="D77" s="78"/>
      <c r="E77" s="78"/>
      <c r="F77" s="78"/>
      <c r="G77" s="78"/>
      <c r="J77"/>
      <c r="K77" s="95"/>
      <c r="L77" s="8"/>
    </row>
    <row r="78" spans="1:21" x14ac:dyDescent="0.2">
      <c r="B78" s="81" t="s">
        <v>1124</v>
      </c>
      <c r="C78" s="78"/>
      <c r="D78" s="78"/>
      <c r="E78" s="78"/>
      <c r="F78" s="78"/>
      <c r="G78" s="78"/>
      <c r="J78"/>
    </row>
    <row r="79" spans="1:21" ht="14.25" customHeight="1" x14ac:dyDescent="0.2">
      <c r="B79" s="296"/>
      <c r="C79" s="296"/>
      <c r="D79" s="78"/>
      <c r="E79" s="78"/>
      <c r="F79" s="78"/>
      <c r="G79" s="78"/>
      <c r="H79" s="78"/>
      <c r="J79"/>
    </row>
    <row r="80" spans="1:21" ht="14.25" customHeight="1" x14ac:dyDescent="0.2">
      <c r="B80" s="296"/>
      <c r="C80" s="296"/>
      <c r="D80" s="78"/>
      <c r="E80" s="78"/>
      <c r="F80" s="78"/>
      <c r="G80" s="78"/>
      <c r="H80" s="78"/>
      <c r="J80"/>
    </row>
    <row r="81" spans="1:21" ht="14.25" customHeight="1" x14ac:dyDescent="0.2">
      <c r="B81" s="296"/>
      <c r="C81" s="296"/>
      <c r="D81" s="78"/>
      <c r="E81" s="78"/>
      <c r="F81" s="78"/>
      <c r="G81" s="78"/>
      <c r="H81" s="78"/>
      <c r="J81"/>
    </row>
    <row r="82" spans="1:21" x14ac:dyDescent="0.2">
      <c r="A82"/>
      <c r="B82"/>
      <c r="C82"/>
      <c r="D82"/>
      <c r="E82"/>
      <c r="F82"/>
      <c r="G82"/>
      <c r="H82"/>
      <c r="I82"/>
      <c r="J82"/>
      <c r="K82" s="49"/>
      <c r="L82"/>
      <c r="M82"/>
      <c r="N82"/>
      <c r="O82"/>
      <c r="P82"/>
      <c r="Q82"/>
      <c r="R82"/>
      <c r="S82"/>
      <c r="T82"/>
      <c r="U82"/>
    </row>
    <row r="83" spans="1:21" ht="15.75" thickBot="1" x14ac:dyDescent="0.3">
      <c r="A83" s="72" t="s">
        <v>112</v>
      </c>
      <c r="J83"/>
    </row>
    <row r="84" spans="1:21" x14ac:dyDescent="0.2">
      <c r="A84" s="68" t="s">
        <v>135</v>
      </c>
      <c r="B84" s="116" t="str" cm="1">
        <f t="array" ref="B84">_xll.DCRefersToSheetName()</f>
        <v>Other income</v>
      </c>
      <c r="J84"/>
    </row>
    <row r="85" spans="1:21" x14ac:dyDescent="0.2">
      <c r="A85" s="68" t="s">
        <v>52</v>
      </c>
      <c r="B85" s="116" t="s">
        <v>75</v>
      </c>
      <c r="J85"/>
    </row>
    <row r="86" spans="1:21" x14ac:dyDescent="0.2">
      <c r="A86" s="68" t="s">
        <v>1125</v>
      </c>
      <c r="B86" s="81" t="str">
        <f>+$B$85&amp;Lists!$R$5</f>
        <v>Other income to be allocated</v>
      </c>
    </row>
    <row r="87" spans="1:21" x14ac:dyDescent="0.2">
      <c r="A87" s="68" t="s">
        <v>136</v>
      </c>
      <c r="B87" s="81" t="b">
        <f>Admin!G64</f>
        <v>1</v>
      </c>
    </row>
    <row r="88" spans="1:21" x14ac:dyDescent="0.2">
      <c r="A88" s="68" t="s">
        <v>137</v>
      </c>
      <c r="B88" s="81" t="b">
        <f>Admin!H64</f>
        <v>1</v>
      </c>
    </row>
    <row r="89" spans="1:21" x14ac:dyDescent="0.2">
      <c r="A89" s="68" t="s">
        <v>138</v>
      </c>
      <c r="B89" s="81" t="b">
        <f>Admin!I64</f>
        <v>1</v>
      </c>
    </row>
    <row r="90" spans="1:21" x14ac:dyDescent="0.2">
      <c r="A90" s="68" t="s">
        <v>843</v>
      </c>
      <c r="B90" s="117">
        <f>SUM(C6:G6,K45:K72,K66:K72)</f>
        <v>1</v>
      </c>
    </row>
    <row r="91" spans="1:21" x14ac:dyDescent="0.2">
      <c r="A91" s="68" t="s">
        <v>880</v>
      </c>
      <c r="B91" s="117" t="str" cm="1">
        <f t="array" ref="B91">_VALIDATIONSMESSAGE2(B90,_xlfn.VSTACK(B6,L45:L72,L66:L72),)</f>
        <v>Remaining amount to be allocated should be zero</v>
      </c>
    </row>
    <row r="92" spans="1:21" x14ac:dyDescent="0.2">
      <c r="A92" s="68" t="s">
        <v>1249</v>
      </c>
      <c r="B92" s="117" t="b">
        <f>$C$38&lt;&gt;0</f>
        <v>1</v>
      </c>
    </row>
    <row r="93" spans="1:21" ht="15.75" thickBot="1" x14ac:dyDescent="0.3">
      <c r="A93" s="80" t="s">
        <v>1044</v>
      </c>
    </row>
    <row r="94" spans="1:21" x14ac:dyDescent="0.2">
      <c r="A94" s="68" t="s">
        <v>1045</v>
      </c>
    </row>
    <row r="95" spans="1:21" x14ac:dyDescent="0.2">
      <c r="A95" s="68" t="s">
        <v>1070</v>
      </c>
      <c r="D95" s="68" t="str" cm="1">
        <f t="array" ref="D95">IF(DataFlow_Hide_Cols_Enabled,_xll.DCHideCol(SheetName,COLUMN(D$3),FALSE,Business_show_count),Message_DataFlow_Disabled)</f>
        <v>#ERROR: Invalid row count</v>
      </c>
      <c r="E95" s="68" t="str" cm="1">
        <f t="array" ref="E95">IF(DataFlow_Hide_Cols_Enabled,_xll.DCHideCol(SheetName,COLUMN(D$3)+Business_show_count,TRUE,Business_hide_count),Message_DataFlow_Disabled)</f>
        <v>#OK</v>
      </c>
    </row>
    <row r="96" spans="1:21" x14ac:dyDescent="0.2">
      <c r="A96" s="68" t="s">
        <v>1106</v>
      </c>
      <c r="B96" s="81">
        <f>COLUMN($H$1)</f>
        <v>8</v>
      </c>
    </row>
    <row r="97" spans="1:2" x14ac:dyDescent="0.2">
      <c r="A97" s="68" t="s">
        <v>1107</v>
      </c>
      <c r="B97" s="81">
        <v>2</v>
      </c>
    </row>
    <row r="98" spans="1:2" x14ac:dyDescent="0.2">
      <c r="A98" s="68" t="s">
        <v>142</v>
      </c>
      <c r="B98" s="81" t="str" cm="1">
        <f t="array" ref="B98">IF(DataFlow_Hide_Cols_Enabled,_xll.DCHideCol(SheetName,B96,IsClient,B97),Message_DataFlow_Disabled)</f>
        <v>#OK</v>
      </c>
    </row>
    <row r="99" spans="1:2" x14ac:dyDescent="0.2">
      <c r="B99" s="68" t="s">
        <v>143</v>
      </c>
    </row>
  </sheetData>
  <sheetProtection sort="0" autoFilter="0" pivotTables="0"/>
  <mergeCells count="3">
    <mergeCell ref="B79:C81"/>
    <mergeCell ref="B43:C43"/>
    <mergeCell ref="B44:C44"/>
  </mergeCells>
  <conditionalFormatting sqref="C75">
    <cfRule type="iconSet" priority="1">
      <iconSet iconSet="3Symbols" showValue="0" reverse="1">
        <cfvo type="percent" val="0"/>
        <cfvo type="num" val="0" gte="0"/>
        <cfvo type="num" val="1"/>
      </iconSet>
    </cfRule>
  </conditionalFormatting>
  <conditionalFormatting sqref="K67:K72">
    <cfRule type="iconSet" priority="6">
      <iconSet iconSet="3Symbols" showValue="0" reverse="1">
        <cfvo type="percent" val="0"/>
        <cfvo type="num" val="0" gte="0"/>
        <cfvo type="num" val="1"/>
      </iconSet>
    </cfRule>
  </conditionalFormatting>
  <conditionalFormatting sqref="K77">
    <cfRule type="iconSet" priority="4">
      <iconSet iconSet="3Symbols" showValue="0" reverse="1">
        <cfvo type="percent" val="0"/>
        <cfvo type="num" val="0" gte="0"/>
        <cfvo type="num" val="1"/>
      </iconSet>
    </cfRule>
  </conditionalFormatting>
  <conditionalFormatting sqref="K66:L66">
    <cfRule type="iconSet" priority="7">
      <iconSet iconSet="3Symbols" showValue="0" reverse="1">
        <cfvo type="percent" val="0"/>
        <cfvo type="num" val="0" gte="0"/>
        <cfvo type="num" val="1"/>
      </iconSet>
    </cfRule>
  </conditionalFormatting>
  <conditionalFormatting sqref="L77">
    <cfRule type="iconSet" priority="5">
      <iconSet iconSet="3Symbols" showValue="0" reverse="1">
        <cfvo type="percent" val="0"/>
        <cfvo type="num" val="0" gte="0"/>
        <cfvo type="num" val="1"/>
      </iconSet>
    </cfRule>
  </conditionalFormatting>
  <dataValidations count="1">
    <dataValidation type="list" allowBlank="1" showInputMessage="1" showErrorMessage="1" sqref="H67:H72" xr:uid="{00000000-0002-0000-1A00-000000000000}">
      <formula1>INDIRECT(Transaction_List_RangeName_Prefix&amp;_TEXTTORANGENAME(SheetName)&amp;"#")</formula1>
    </dataValidation>
  </dataValidations>
  <hyperlinks>
    <hyperlink ref="A3" location="Index!Navigation_Home" display="Index" xr:uid="{00000000-0004-0000-1A00-000000000000}"/>
    <hyperlink ref="A2" location="Help!Navigation_Other_income" display="Help" xr:uid="{00000000-0004-0000-1A00-000001000000}"/>
    <hyperlink ref="B2" location="'Income statement disclosures'!A203" display="Back to Income statement disclosures" xr:uid="{00000000-0004-0000-1A00-000002000000}"/>
    <hyperlink ref="C11" location="'Map adjustments'!A1" display="Go to Map adjustments" xr:uid="{00000000-0004-0000-1A00-000003000000}"/>
    <hyperlink ref="B44" r:id="rId1" xr:uid="{00000000-0004-0000-1A00-000004000000}"/>
    <hyperlink ref="B44:C44" r:id="rId2" display="For information on how PwC can help to automate this analysis" xr:uid="{00000000-0004-0000-1A00-000005000000}"/>
  </hyperlinks>
  <pageMargins left="0.7" right="0.7" top="0.75" bottom="0.75" header="0.3" footer="0.3"/>
  <drawing r:id="rId3"/>
  <extLst>
    <ext xmlns:x14="http://schemas.microsoft.com/office/spreadsheetml/2009/9/main" uri="{78C0D931-6437-407d-A8EE-F0AAD7539E65}">
      <x14:conditionalFormattings>
        <x14:conditionalFormatting xmlns:xm="http://schemas.microsoft.com/office/excel/2006/main">
          <x14:cfRule type="iconSet" priority="3" id="{7FD03FA1-6621-4524-B272-99ABBF0969FC}">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C6:G6</xm:sqref>
        </x14:conditionalFormatting>
        <x14:conditionalFormatting xmlns:xm="http://schemas.microsoft.com/office/excel/2006/main">
          <x14:cfRule type="iconSet" priority="11" id="{458CBB68-427F-45CE-83A8-9FBDCBC5E9F5}">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H75</xm:sqref>
        </x14:conditionalFormatting>
        <x14:conditionalFormatting xmlns:xm="http://schemas.microsoft.com/office/excel/2006/main">
          <x14:cfRule type="iconSet" priority="57" id="{DC1A6C50-D880-40C2-886E-5A63A57C0907}">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K46:K64</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1A00-000001000000}">
          <x14:formula1>
            <xm:f>Lists!$B$4:$B$5</xm:f>
          </x14:formula1>
          <xm:sqref>I67:I72</xm:sqref>
        </x14:dataValidation>
      </x14:dataValidations>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CDAFF2-AE2E-4D45-8200-61DE443C8781}">
  <sheetPr>
    <tabColor theme="7" tint="0.79992065187536243"/>
  </sheetPr>
  <dimension ref="A1:U94"/>
  <sheetViews>
    <sheetView workbookViewId="0">
      <selection activeCell="C53" sqref="C53"/>
    </sheetView>
  </sheetViews>
  <sheetFormatPr defaultColWidth="8.625" defaultRowHeight="14.25" x14ac:dyDescent="0.2"/>
  <cols>
    <col min="1" max="1" width="10.875" style="68" customWidth="1"/>
    <col min="2" max="2" width="50.875" style="81" customWidth="1"/>
    <col min="3" max="3" width="15.625" style="68" customWidth="1"/>
    <col min="4" max="7" width="15.625" style="68" hidden="1" customWidth="1"/>
    <col min="8" max="8" width="50.625" style="68" customWidth="1"/>
    <col min="9" max="9" width="10.625" style="68" customWidth="1"/>
    <col min="10" max="10" width="4.625" style="68" customWidth="1"/>
    <col min="11" max="11" width="4.625" style="130" customWidth="1"/>
    <col min="12" max="12" width="33.5" style="68" customWidth="1"/>
    <col min="13" max="14" width="7.625" style="68" customWidth="1"/>
    <col min="15" max="15" width="21.375" style="68" customWidth="1"/>
    <col min="16" max="16" width="10.125" style="68" customWidth="1"/>
    <col min="17" max="17" width="20.625" style="68" customWidth="1"/>
    <col min="18" max="18" width="8.625" style="68" customWidth="1"/>
    <col min="19" max="19" width="9.625" style="68" customWidth="1"/>
    <col min="20" max="22" width="8.625" style="68" customWidth="1"/>
    <col min="23" max="16384" width="8.625" style="68"/>
  </cols>
  <sheetData>
    <row r="1" spans="1:19" ht="23.25" x14ac:dyDescent="0.35">
      <c r="A1" s="69" t="str">
        <f>+Lists!$L$4</f>
        <v>Badger Ltd - Period end: 31/12/2024</v>
      </c>
      <c r="J1"/>
    </row>
    <row r="2" spans="1:19" x14ac:dyDescent="0.2">
      <c r="A2" s="67" t="s">
        <v>12</v>
      </c>
      <c r="B2" s="90" t="s">
        <v>1228</v>
      </c>
      <c r="J2"/>
    </row>
    <row r="3" spans="1:19" ht="30.6" customHeight="1" thickBot="1" x14ac:dyDescent="0.3">
      <c r="A3" s="71" t="s">
        <v>8</v>
      </c>
      <c r="B3" s="72" t="str">
        <f>'TB and map'!B$4</f>
        <v xml:space="preserve">Narrative </v>
      </c>
      <c r="C3" s="72" t="str">
        <f>'TB and map'!C$4</f>
        <v>Amount</v>
      </c>
      <c r="D3" s="72" t="str" cm="1">
        <f t="array" ref="D3">_xlfn.ANCHORARRAY('PwC Setup'!$B$73)</f>
        <v/>
      </c>
      <c r="E3" s="72"/>
      <c r="F3" s="72"/>
      <c r="G3" s="72"/>
      <c r="J3"/>
      <c r="L3" s="72" t="s">
        <v>1050</v>
      </c>
      <c r="O3" s="68" t="s">
        <v>1229</v>
      </c>
      <c r="Q3" s="68" t="s">
        <v>1230</v>
      </c>
      <c r="R3" s="68" t="s">
        <v>41</v>
      </c>
      <c r="S3" s="68" t="s">
        <v>813</v>
      </c>
    </row>
    <row r="4" spans="1:19" ht="15" customHeight="1" thickBot="1" x14ac:dyDescent="0.25">
      <c r="A4"/>
      <c r="B4" s="11"/>
      <c r="C4" s="74" t="str">
        <f>+Currency_Symbol</f>
        <v>£</v>
      </c>
      <c r="D4" s="74" t="str">
        <f>+Currency_Symbol</f>
        <v>£</v>
      </c>
      <c r="E4" s="74" t="str">
        <f>+Currency_Symbol</f>
        <v>£</v>
      </c>
      <c r="F4" s="74" t="str">
        <f>+Currency_Symbol</f>
        <v>£</v>
      </c>
      <c r="G4" s="74" t="str">
        <f>+Currency_Symbol</f>
        <v>£</v>
      </c>
      <c r="H4"/>
      <c r="I4"/>
      <c r="J4"/>
      <c r="K4" s="49"/>
      <c r="L4"/>
      <c r="M4"/>
      <c r="N4"/>
      <c r="O4"/>
      <c r="P4"/>
      <c r="Q4"/>
      <c r="R4"/>
      <c r="S4"/>
    </row>
    <row r="5" spans="1:19" ht="15" customHeight="1" thickBot="1" x14ac:dyDescent="0.25">
      <c r="B5" s="16" t="s">
        <v>1234</v>
      </c>
      <c r="C5" s="75">
        <f>+C45-C69</f>
        <v>39762</v>
      </c>
      <c r="D5" s="75">
        <f>+D45-D69</f>
        <v>0</v>
      </c>
      <c r="E5" s="75">
        <f>+E45-E69</f>
        <v>0</v>
      </c>
      <c r="F5" s="75">
        <f>+F45-F69</f>
        <v>0</v>
      </c>
      <c r="G5" s="75">
        <f>+G45-G69</f>
        <v>0</v>
      </c>
      <c r="H5"/>
      <c r="I5"/>
      <c r="J5"/>
      <c r="K5" s="49"/>
      <c r="L5"/>
      <c r="M5"/>
      <c r="N5"/>
      <c r="O5"/>
      <c r="P5"/>
      <c r="Q5"/>
      <c r="R5"/>
      <c r="S5"/>
    </row>
    <row r="6" spans="1:19" ht="15" customHeight="1" x14ac:dyDescent="0.2">
      <c r="A6"/>
      <c r="B6" s="114" t="str">
        <f>IF(OR(C6:G6),+B5&amp;Message_Should_Be_Zero,"")</f>
        <v>Remaining amount to be allocated should be zero</v>
      </c>
      <c r="C6" s="76">
        <f>IF(C5=0,0,1)</f>
        <v>1</v>
      </c>
      <c r="D6" s="76" t="str">
        <f>IF(LEN(D$3),IF(D$5=0,0,1),"")</f>
        <v/>
      </c>
      <c r="E6" s="76" t="str">
        <f>IF(LEN(E$3),IF(E$5=0,0,1),"")</f>
        <v/>
      </c>
      <c r="F6" s="76" t="str">
        <f>IF(LEN(F$3),IF(F$5=0,0,1),"")</f>
        <v/>
      </c>
      <c r="G6" s="76" t="str">
        <f>IF(LEN(G$3),IF(G$5=0,0,1),"")</f>
        <v/>
      </c>
      <c r="H6"/>
      <c r="I6"/>
      <c r="J6"/>
      <c r="K6" s="49"/>
      <c r="L6"/>
      <c r="M6"/>
      <c r="N6"/>
      <c r="O6"/>
      <c r="P6"/>
      <c r="Q6"/>
      <c r="R6"/>
      <c r="S6"/>
    </row>
    <row r="7" spans="1:19" ht="49.5" x14ac:dyDescent="0.2">
      <c r="A7"/>
      <c r="B7" s="113" t="str">
        <f>Lists!$BB$4</f>
        <v>The remaining amount to be allocated, above, adjusts as you allocate amounts to the disclosures. Once complete the remaining amount should be zero.</v>
      </c>
      <c r="C7"/>
      <c r="D7"/>
      <c r="E7"/>
      <c r="F7"/>
      <c r="G7"/>
      <c r="H7"/>
      <c r="I7"/>
      <c r="J7"/>
      <c r="K7" s="49"/>
      <c r="L7"/>
      <c r="M7"/>
      <c r="N7"/>
      <c r="O7"/>
      <c r="P7"/>
      <c r="Q7"/>
      <c r="R7"/>
      <c r="S7"/>
    </row>
    <row r="8" spans="1:19" ht="15" customHeight="1" x14ac:dyDescent="0.2">
      <c r="A8"/>
      <c r="B8" s="11"/>
      <c r="C8"/>
      <c r="D8"/>
      <c r="E8"/>
      <c r="F8"/>
      <c r="G8"/>
      <c r="H8"/>
      <c r="I8"/>
      <c r="J8"/>
      <c r="K8" s="49"/>
      <c r="L8"/>
      <c r="M8"/>
      <c r="N8"/>
      <c r="O8"/>
      <c r="P8"/>
      <c r="Q8"/>
      <c r="R8"/>
      <c r="S8"/>
    </row>
    <row r="9" spans="1:19" ht="15.75" x14ac:dyDescent="0.25">
      <c r="A9" s="77" t="str">
        <f>$B$81&amp;Lists!$R$7</f>
        <v>Other analysis / exceptional costs to be allocated accounts</v>
      </c>
      <c r="B9" s="188"/>
      <c r="J9"/>
    </row>
    <row r="10" spans="1:19" x14ac:dyDescent="0.2">
      <c r="A10"/>
      <c r="B10" s="11"/>
      <c r="C10"/>
      <c r="D10"/>
      <c r="E10"/>
      <c r="F10"/>
      <c r="G10"/>
      <c r="H10"/>
      <c r="I10"/>
      <c r="J10"/>
      <c r="K10" s="49"/>
      <c r="L10"/>
      <c r="M10"/>
      <c r="N10"/>
      <c r="O10"/>
      <c r="P10"/>
      <c r="Q10"/>
      <c r="R10"/>
      <c r="S10"/>
    </row>
    <row r="11" spans="1:19" ht="72.599999999999994" customHeight="1" thickBot="1" x14ac:dyDescent="0.3">
      <c r="A11" s="72" t="str">
        <f>'TB and map'!A$4</f>
        <v>Code</v>
      </c>
      <c r="B11" s="113" t="str">
        <f>Lists!$BB$5</f>
        <v>The following accounts have been mapped as 'to be allocated', because we could not determine the correct disclosure from the account code and description. If you can determine the correct disclosure for any of these accounts, then please amend the account mapping. Otherwise carry out the manual allocation beneath this table.</v>
      </c>
      <c r="C11" s="90" t="s">
        <v>1250</v>
      </c>
      <c r="J11"/>
    </row>
    <row r="13" spans="1:19" x14ac:dyDescent="0.2">
      <c r="B13" s="81" t="s">
        <v>864</v>
      </c>
      <c r="C13" s="68" t="s">
        <v>866</v>
      </c>
      <c r="D13" s="68" t="s">
        <v>1059</v>
      </c>
      <c r="E13" s="68" t="s">
        <v>1060</v>
      </c>
      <c r="F13" s="68" t="s">
        <v>1061</v>
      </c>
      <c r="G13" s="68" t="s">
        <v>1062</v>
      </c>
      <c r="J13"/>
    </row>
    <row r="14" spans="1:19" ht="14.1" customHeight="1" x14ac:dyDescent="0.2">
      <c r="A14" s="68" t="str" cm="1">
        <f t="array" ref="A14:G37">IFERROR(_xlfn._xlws.FILTER(_xlfn.ANCHORARRAY(Mapped_TB_Non_Zero_Data),_xlfn.ANCHORARRAY(Mapped_TB_Non_Zero_Filter_On)=Label_For_Allocations,_xlfn.ANCHORARRAY(Mapped_TB_No_Unallocated_Codes)),_xlfn.ANCHORARRAY(Mapped_TB_No_Unallocated_Codes))</f>
        <v>A0350</v>
      </c>
      <c r="B14" s="81" t="str">
        <v>A0350 description</v>
      </c>
      <c r="C14" s="16">
        <v>1347</v>
      </c>
      <c r="D14" s="16">
        <v>0</v>
      </c>
      <c r="E14" s="16">
        <v>0</v>
      </c>
      <c r="F14" s="16">
        <v>0</v>
      </c>
      <c r="G14" s="16">
        <v>0</v>
      </c>
      <c r="J14"/>
      <c r="O14" s="68" t="s">
        <v>1235</v>
      </c>
      <c r="P14" s="68">
        <f>ROW($P$14)</f>
        <v>14</v>
      </c>
    </row>
    <row r="15" spans="1:19" ht="14.1" customHeight="1" x14ac:dyDescent="0.2">
      <c r="A15" s="68" t="str">
        <v>A0356</v>
      </c>
      <c r="B15" s="81" t="str">
        <v>A0356 description</v>
      </c>
      <c r="C15" s="16">
        <v>1353</v>
      </c>
      <c r="D15" s="16">
        <v>0</v>
      </c>
      <c r="E15" s="16">
        <v>0</v>
      </c>
      <c r="F15" s="16">
        <v>0</v>
      </c>
      <c r="G15" s="16">
        <v>0</v>
      </c>
      <c r="J15"/>
      <c r="O15" s="68" t="s">
        <v>1236</v>
      </c>
      <c r="P15" s="68">
        <f>ROWS(_xlfn.ANCHORARRAY(A14))</f>
        <v>24</v>
      </c>
    </row>
    <row r="16" spans="1:19" ht="14.1" customHeight="1" x14ac:dyDescent="0.2">
      <c r="A16" s="68" t="str">
        <v>A0480</v>
      </c>
      <c r="B16" s="81" t="str">
        <v>A0480 description</v>
      </c>
      <c r="C16" s="16">
        <v>1477</v>
      </c>
      <c r="D16" s="16">
        <v>0</v>
      </c>
      <c r="E16" s="16">
        <v>0</v>
      </c>
      <c r="F16" s="16">
        <v>0</v>
      </c>
      <c r="G16" s="16">
        <v>0</v>
      </c>
      <c r="J16"/>
      <c r="O16" s="68" t="s">
        <v>1237</v>
      </c>
      <c r="P16" s="68" t="str" cm="1">
        <f t="array" ref="P16">IF(DataFlow_Hide_Rows_Enabled,_xll.DCHideRow($B$79,P14,FALSE,P15),Message_DataFlow_Disabled)</f>
        <v>#OK</v>
      </c>
    </row>
    <row r="17" spans="1:16" ht="14.1" customHeight="1" x14ac:dyDescent="0.2">
      <c r="A17" s="68" t="str">
        <v>A0486</v>
      </c>
      <c r="B17" s="81" t="str">
        <v>A0486 description</v>
      </c>
      <c r="C17" s="16">
        <v>1483</v>
      </c>
      <c r="D17" s="16">
        <v>0</v>
      </c>
      <c r="E17" s="16">
        <v>0</v>
      </c>
      <c r="F17" s="16">
        <v>0</v>
      </c>
      <c r="G17" s="16">
        <v>0</v>
      </c>
      <c r="J17"/>
      <c r="O17" s="68" t="s">
        <v>1238</v>
      </c>
      <c r="P17" s="68">
        <f>ROW($P$43)</f>
        <v>43</v>
      </c>
    </row>
    <row r="18" spans="1:16" ht="14.1" customHeight="1" x14ac:dyDescent="0.2">
      <c r="A18" s="68" t="str">
        <v>A0631</v>
      </c>
      <c r="B18" s="81" t="str">
        <v>A0631 description</v>
      </c>
      <c r="C18" s="16">
        <v>1628</v>
      </c>
      <c r="D18" s="16">
        <v>0</v>
      </c>
      <c r="E18" s="16">
        <v>0</v>
      </c>
      <c r="F18" s="16">
        <v>0</v>
      </c>
      <c r="G18" s="16">
        <v>0</v>
      </c>
      <c r="J18"/>
      <c r="O18" s="68" t="s">
        <v>1239</v>
      </c>
      <c r="P18" s="68">
        <f>P14+P15</f>
        <v>38</v>
      </c>
    </row>
    <row r="19" spans="1:16" ht="14.1" customHeight="1" x14ac:dyDescent="0.2">
      <c r="A19" s="68" t="str">
        <v>A0637</v>
      </c>
      <c r="B19" s="81" t="str">
        <v>A0637 description</v>
      </c>
      <c r="C19" s="16">
        <v>1634</v>
      </c>
      <c r="D19" s="16">
        <v>0</v>
      </c>
      <c r="E19" s="16">
        <v>0</v>
      </c>
      <c r="F19" s="16">
        <v>0</v>
      </c>
      <c r="G19" s="16">
        <v>0</v>
      </c>
      <c r="J19"/>
    </row>
    <row r="20" spans="1:16" ht="14.1" customHeight="1" x14ac:dyDescent="0.2">
      <c r="A20" s="68" t="str">
        <v>A0792</v>
      </c>
      <c r="B20" s="81" t="str">
        <v>A0792 description</v>
      </c>
      <c r="C20" s="16">
        <v>1789</v>
      </c>
      <c r="D20" s="16">
        <v>0</v>
      </c>
      <c r="E20" s="16">
        <v>0</v>
      </c>
      <c r="F20" s="16">
        <v>0</v>
      </c>
      <c r="G20" s="16">
        <v>0</v>
      </c>
      <c r="J20"/>
    </row>
    <row r="21" spans="1:16" ht="14.1" customHeight="1" x14ac:dyDescent="0.2">
      <c r="A21" s="68" t="str">
        <v>A0798</v>
      </c>
      <c r="B21" s="81" t="str">
        <v>A0798 description</v>
      </c>
      <c r="C21" s="16">
        <v>1795</v>
      </c>
      <c r="D21" s="16">
        <v>0</v>
      </c>
      <c r="E21" s="16">
        <v>0</v>
      </c>
      <c r="F21" s="16">
        <v>0</v>
      </c>
      <c r="G21" s="16">
        <v>0</v>
      </c>
      <c r="J21"/>
    </row>
    <row r="22" spans="1:16" ht="14.1" customHeight="1" x14ac:dyDescent="0.2">
      <c r="A22" s="68" t="str">
        <v>A0831</v>
      </c>
      <c r="B22" s="81" t="str">
        <v>A0831 description</v>
      </c>
      <c r="C22" s="16">
        <v>1828</v>
      </c>
      <c r="D22" s="16">
        <v>0</v>
      </c>
      <c r="E22" s="16">
        <v>0</v>
      </c>
      <c r="F22" s="16">
        <v>0</v>
      </c>
      <c r="G22" s="16">
        <v>0</v>
      </c>
      <c r="J22"/>
    </row>
    <row r="23" spans="1:16" ht="14.1" customHeight="1" x14ac:dyDescent="0.2">
      <c r="A23" s="68" t="str">
        <v>A0637</v>
      </c>
      <c r="B23" s="81" t="str">
        <v>A0637 description</v>
      </c>
      <c r="C23" s="16">
        <v>1634</v>
      </c>
      <c r="D23" s="16">
        <v>0</v>
      </c>
      <c r="E23" s="16">
        <v>0</v>
      </c>
      <c r="F23" s="16">
        <v>0</v>
      </c>
      <c r="G23" s="16">
        <v>0</v>
      </c>
      <c r="J23"/>
    </row>
    <row r="24" spans="1:16" ht="14.1" customHeight="1" x14ac:dyDescent="0.2">
      <c r="A24" s="68" t="str">
        <v>A0792</v>
      </c>
      <c r="B24" s="81" t="str">
        <v>A0792 description</v>
      </c>
      <c r="C24" s="16">
        <v>1789</v>
      </c>
      <c r="D24" s="16">
        <v>0</v>
      </c>
      <c r="E24" s="16">
        <v>0</v>
      </c>
      <c r="F24" s="16">
        <v>0</v>
      </c>
      <c r="G24" s="16">
        <v>0</v>
      </c>
      <c r="J24"/>
    </row>
    <row r="25" spans="1:16" ht="14.1" customHeight="1" x14ac:dyDescent="0.2">
      <c r="A25" s="68" t="str">
        <v>A0798</v>
      </c>
      <c r="B25" s="81" t="str">
        <v>A0798 description</v>
      </c>
      <c r="C25" s="16">
        <v>1795</v>
      </c>
      <c r="D25" s="16">
        <v>0</v>
      </c>
      <c r="E25" s="16">
        <v>0</v>
      </c>
      <c r="F25" s="16">
        <v>0</v>
      </c>
      <c r="G25" s="16">
        <v>0</v>
      </c>
      <c r="J25"/>
    </row>
    <row r="26" spans="1:16" ht="14.1" customHeight="1" x14ac:dyDescent="0.2">
      <c r="A26" s="68" t="str">
        <v>A0963</v>
      </c>
      <c r="B26" s="81" t="str">
        <v>A0963 description</v>
      </c>
      <c r="C26" s="16">
        <v>1960</v>
      </c>
      <c r="D26" s="16">
        <v>0</v>
      </c>
      <c r="E26" s="16">
        <v>0</v>
      </c>
      <c r="F26" s="16">
        <v>0</v>
      </c>
      <c r="G26" s="16">
        <v>0</v>
      </c>
      <c r="J26"/>
      <c r="O26" s="68" t="s">
        <v>1240</v>
      </c>
      <c r="P26" s="68">
        <f>P17-P18+1</f>
        <v>6</v>
      </c>
    </row>
    <row r="27" spans="1:16" ht="14.1" customHeight="1" x14ac:dyDescent="0.2">
      <c r="A27" s="68" t="str">
        <v>A0350</v>
      </c>
      <c r="B27" s="81" t="str">
        <v>A0350 description</v>
      </c>
      <c r="C27" s="16">
        <v>1347</v>
      </c>
      <c r="D27" s="16">
        <v>0</v>
      </c>
      <c r="E27" s="16">
        <v>0</v>
      </c>
      <c r="F27" s="16">
        <v>0</v>
      </c>
      <c r="G27" s="16">
        <v>0</v>
      </c>
      <c r="J27"/>
      <c r="O27" s="68" t="s">
        <v>1241</v>
      </c>
      <c r="P27" s="68" t="str" cm="1">
        <f t="array" ref="P27">IF(DataFlow_Hide_Rows_Enabled,_xll.DCHideRow($B$79,P18,NOT('PwC Setup'!$B$57),P26),Message_DataFlow_Disabled)</f>
        <v>#OK</v>
      </c>
    </row>
    <row r="28" spans="1:16" x14ac:dyDescent="0.2">
      <c r="A28" s="68" t="str">
        <v>A0356</v>
      </c>
      <c r="B28" s="81" t="str">
        <v>A0356 description</v>
      </c>
      <c r="C28" s="16">
        <v>1353</v>
      </c>
      <c r="D28" s="16">
        <v>0</v>
      </c>
      <c r="E28" s="16">
        <v>0</v>
      </c>
      <c r="F28" s="16">
        <v>0</v>
      </c>
      <c r="G28" s="16">
        <v>0</v>
      </c>
      <c r="J28"/>
    </row>
    <row r="29" spans="1:16" x14ac:dyDescent="0.2">
      <c r="A29" s="68" t="str">
        <v>A0480</v>
      </c>
      <c r="B29" s="81" t="str">
        <v>A0480 description</v>
      </c>
      <c r="C29" s="16">
        <v>1477</v>
      </c>
      <c r="D29" s="16">
        <v>0</v>
      </c>
      <c r="E29" s="16">
        <v>0</v>
      </c>
      <c r="F29" s="16">
        <v>0</v>
      </c>
      <c r="G29" s="16">
        <v>0</v>
      </c>
      <c r="J29"/>
    </row>
    <row r="30" spans="1:16" x14ac:dyDescent="0.2">
      <c r="A30" s="68" t="str">
        <v>A0486</v>
      </c>
      <c r="B30" s="81" t="str">
        <v>A0486 description</v>
      </c>
      <c r="C30" s="16">
        <v>1483</v>
      </c>
      <c r="D30" s="16">
        <v>0</v>
      </c>
      <c r="E30" s="16">
        <v>0</v>
      </c>
      <c r="F30" s="16">
        <v>0</v>
      </c>
      <c r="G30" s="16">
        <v>0</v>
      </c>
      <c r="J30"/>
    </row>
    <row r="31" spans="1:16" x14ac:dyDescent="0.2">
      <c r="A31" s="68" t="str">
        <v>A0631</v>
      </c>
      <c r="B31" s="81" t="str">
        <v>A0631 description</v>
      </c>
      <c r="C31" s="16">
        <v>1628</v>
      </c>
      <c r="D31" s="16">
        <v>0</v>
      </c>
      <c r="E31" s="16">
        <v>0</v>
      </c>
      <c r="F31" s="16">
        <v>0</v>
      </c>
      <c r="G31" s="16">
        <v>0</v>
      </c>
      <c r="J31"/>
    </row>
    <row r="32" spans="1:16" x14ac:dyDescent="0.2">
      <c r="A32" s="68" t="str">
        <v>A0637</v>
      </c>
      <c r="B32" s="81" t="str">
        <v>A0637 description</v>
      </c>
      <c r="C32" s="16">
        <v>1634</v>
      </c>
      <c r="D32" s="16">
        <v>0</v>
      </c>
      <c r="E32" s="16">
        <v>0</v>
      </c>
      <c r="F32" s="16">
        <v>0</v>
      </c>
      <c r="G32" s="16">
        <v>0</v>
      </c>
      <c r="J32"/>
    </row>
    <row r="33" spans="1:17" x14ac:dyDescent="0.2">
      <c r="A33" s="68" t="str">
        <v>A0792</v>
      </c>
      <c r="B33" s="81" t="str">
        <v>A0792 description</v>
      </c>
      <c r="C33" s="16">
        <v>1789</v>
      </c>
      <c r="D33" s="16">
        <v>0</v>
      </c>
      <c r="E33" s="16">
        <v>0</v>
      </c>
      <c r="F33" s="16">
        <v>0</v>
      </c>
      <c r="G33" s="16">
        <v>0</v>
      </c>
      <c r="J33"/>
    </row>
    <row r="34" spans="1:17" x14ac:dyDescent="0.2">
      <c r="A34" s="68" t="str">
        <v>A0798</v>
      </c>
      <c r="B34" s="81" t="str">
        <v>A0798 description</v>
      </c>
      <c r="C34" s="16">
        <v>1795</v>
      </c>
      <c r="D34" s="16">
        <v>0</v>
      </c>
      <c r="E34" s="16">
        <v>0</v>
      </c>
      <c r="F34" s="16">
        <v>0</v>
      </c>
      <c r="G34" s="16">
        <v>0</v>
      </c>
      <c r="J34"/>
    </row>
    <row r="35" spans="1:17" x14ac:dyDescent="0.2">
      <c r="A35" s="68" t="str">
        <v>A0831</v>
      </c>
      <c r="B35" s="81" t="str">
        <v>A0831 description</v>
      </c>
      <c r="C35" s="16">
        <v>1828</v>
      </c>
      <c r="D35" s="16">
        <v>0</v>
      </c>
      <c r="E35" s="16">
        <v>0</v>
      </c>
      <c r="F35" s="16">
        <v>0</v>
      </c>
      <c r="G35" s="16">
        <v>0</v>
      </c>
      <c r="J35"/>
    </row>
    <row r="36" spans="1:17" x14ac:dyDescent="0.2">
      <c r="A36" s="68" t="str">
        <v>A0959</v>
      </c>
      <c r="B36" s="81" t="str">
        <v>A0959 description</v>
      </c>
      <c r="C36" s="16">
        <v>1956</v>
      </c>
      <c r="D36" s="16">
        <v>0</v>
      </c>
      <c r="E36" s="16">
        <v>0</v>
      </c>
      <c r="F36" s="16">
        <v>0</v>
      </c>
      <c r="G36" s="16">
        <v>0</v>
      </c>
      <c r="J36"/>
    </row>
    <row r="37" spans="1:17" x14ac:dyDescent="0.2">
      <c r="A37" s="68" t="str">
        <v>A0963</v>
      </c>
      <c r="B37" s="81" t="str">
        <v>A0963 description</v>
      </c>
      <c r="C37" s="16">
        <v>1960</v>
      </c>
      <c r="D37" s="16">
        <v>0</v>
      </c>
      <c r="E37" s="16">
        <v>0</v>
      </c>
      <c r="F37" s="16">
        <v>0</v>
      </c>
      <c r="G37" s="16">
        <v>0</v>
      </c>
      <c r="J37"/>
    </row>
    <row r="38" spans="1:17" hidden="1" x14ac:dyDescent="0.2">
      <c r="C38" s="16"/>
      <c r="D38" s="16"/>
      <c r="E38" s="16"/>
      <c r="F38" s="16"/>
      <c r="G38" s="16"/>
      <c r="J38"/>
    </row>
    <row r="39" spans="1:17" hidden="1" x14ac:dyDescent="0.2">
      <c r="C39" s="16"/>
      <c r="D39" s="16"/>
      <c r="E39" s="16"/>
      <c r="F39" s="16"/>
      <c r="G39" s="16"/>
      <c r="J39"/>
    </row>
    <row r="40" spans="1:17" hidden="1" x14ac:dyDescent="0.2">
      <c r="C40" s="16"/>
      <c r="D40" s="16"/>
      <c r="E40" s="16"/>
      <c r="F40" s="16"/>
      <c r="G40" s="16"/>
      <c r="J40"/>
    </row>
    <row r="41" spans="1:17" hidden="1" x14ac:dyDescent="0.2">
      <c r="C41" s="16"/>
      <c r="D41" s="16"/>
      <c r="E41" s="16"/>
      <c r="F41" s="16"/>
      <c r="G41" s="16"/>
      <c r="J41"/>
    </row>
    <row r="42" spans="1:17" hidden="1" x14ac:dyDescent="0.2">
      <c r="C42" s="16"/>
      <c r="D42" s="16"/>
      <c r="E42" s="16"/>
      <c r="F42" s="16"/>
      <c r="G42" s="16"/>
      <c r="J42"/>
    </row>
    <row r="43" spans="1:17" hidden="1" x14ac:dyDescent="0.2">
      <c r="C43" s="16"/>
      <c r="D43" s="16"/>
      <c r="E43" s="16"/>
      <c r="F43" s="16"/>
      <c r="G43" s="16"/>
      <c r="J43"/>
    </row>
    <row r="44" spans="1:17" ht="15" thickBot="1" x14ac:dyDescent="0.25"/>
    <row r="45" spans="1:17" ht="15" thickBot="1" x14ac:dyDescent="0.25">
      <c r="B45" s="81" t="s">
        <v>1242</v>
      </c>
      <c r="C45" s="75">
        <f>SUM(C12:C44,0)</f>
        <v>39762</v>
      </c>
      <c r="D45" s="75">
        <f>SUM(D12:D44,0)</f>
        <v>0</v>
      </c>
      <c r="E45" s="75">
        <f>SUM(E12:E44,0)</f>
        <v>0</v>
      </c>
      <c r="F45" s="75">
        <f>SUM(F12:F44,0)</f>
        <v>0</v>
      </c>
      <c r="G45" s="75">
        <f>SUM(G12:G44,0)</f>
        <v>0</v>
      </c>
      <c r="J45"/>
    </row>
    <row r="46" spans="1:17" x14ac:dyDescent="0.2">
      <c r="C46" s="78"/>
      <c r="D46" s="78"/>
      <c r="E46" s="78"/>
      <c r="F46" s="78"/>
      <c r="G46" s="78"/>
      <c r="J46"/>
    </row>
    <row r="47" spans="1:17" x14ac:dyDescent="0.2">
      <c r="A47"/>
      <c r="B47" s="11"/>
      <c r="C47"/>
      <c r="D47"/>
      <c r="E47"/>
      <c r="F47"/>
      <c r="G47"/>
      <c r="H47"/>
      <c r="I47"/>
      <c r="J47"/>
      <c r="K47" s="49"/>
      <c r="L47"/>
      <c r="M47"/>
      <c r="N47"/>
      <c r="O47"/>
      <c r="P47"/>
      <c r="Q47"/>
    </row>
    <row r="48" spans="1:17" ht="15.75" x14ac:dyDescent="0.25">
      <c r="A48" s="77" t="str">
        <f>$B$80&amp;Lists!$R$6</f>
        <v>Other analysis / exceptional costs disclosure table</v>
      </c>
      <c r="B48" s="111"/>
      <c r="C48"/>
      <c r="D48"/>
      <c r="E48"/>
      <c r="F48"/>
      <c r="G48"/>
      <c r="H48"/>
      <c r="I48"/>
      <c r="J48"/>
      <c r="K48" s="49"/>
      <c r="L48"/>
      <c r="M48"/>
      <c r="N48"/>
      <c r="Q48"/>
    </row>
    <row r="49" spans="1:21" ht="15.75" x14ac:dyDescent="0.25">
      <c r="A49" s="77"/>
      <c r="B49" s="111"/>
      <c r="C49"/>
      <c r="D49"/>
      <c r="E49"/>
      <c r="F49"/>
      <c r="G49"/>
      <c r="H49"/>
      <c r="I49"/>
      <c r="J49"/>
      <c r="K49" s="49"/>
      <c r="L49"/>
      <c r="M49"/>
      <c r="N49"/>
      <c r="P49" s="112"/>
      <c r="Q49"/>
    </row>
    <row r="50" spans="1:21" ht="105.95" customHeight="1" x14ac:dyDescent="0.25">
      <c r="A50" s="77"/>
      <c r="B50" s="295" t="str">
        <f>Lists!$BB$8</f>
        <v>When analysing and categorising these transactions, please use existing categories whenever possible to maintain consistency and minimise complexity.  
Where an item does not fit into an existing category, please provide detailed descriptions in the rows below to allow correct categorisation and tax treatment.  Note that excessive use of these blank rows can lead to out of scope additional analysis work for PwC, which could lead to additional charges.</v>
      </c>
      <c r="C50" s="295"/>
      <c r="D50"/>
      <c r="E50"/>
      <c r="F50"/>
      <c r="G50"/>
      <c r="H50"/>
      <c r="I50"/>
      <c r="J50"/>
      <c r="K50" s="49"/>
      <c r="L50"/>
      <c r="M50"/>
      <c r="N50"/>
      <c r="Q50"/>
    </row>
    <row r="51" spans="1:21" ht="16.5" x14ac:dyDescent="0.3">
      <c r="A51" s="77"/>
      <c r="B51" s="298" t="s">
        <v>1243</v>
      </c>
      <c r="C51" s="298"/>
      <c r="D51"/>
      <c r="E51"/>
      <c r="F51"/>
      <c r="G51"/>
      <c r="H51"/>
      <c r="I51"/>
      <c r="J51"/>
      <c r="K51" s="49"/>
      <c r="L51"/>
      <c r="M51"/>
      <c r="N51"/>
      <c r="Q51"/>
    </row>
    <row r="52" spans="1:21" x14ac:dyDescent="0.2">
      <c r="A52"/>
      <c r="B52" s="111"/>
      <c r="C52"/>
      <c r="D52"/>
      <c r="E52"/>
      <c r="F52"/>
      <c r="G52"/>
      <c r="J52"/>
      <c r="K52" s="131" t="str" cm="1">
        <f t="array" ref="K52:L59">IF(Multiple_Business*(C52:C59&lt;&gt;0)*(C52:C59&lt;&gt;_SUMBYROW(D52:G59)),_xlfn.HSTACK(1,Message_Total_Equal_Breakdown),"")</f>
        <v/>
      </c>
      <c r="L52" t="str">
        <v/>
      </c>
      <c r="M52"/>
      <c r="N52"/>
      <c r="Q52" s="60" cm="1">
        <f t="array" ref="Q52:Q59">B52:$B$59</f>
        <v>0</v>
      </c>
    </row>
    <row r="53" spans="1:21" x14ac:dyDescent="0.2">
      <c r="A53"/>
      <c r="B53" s="111" t="str" cm="1">
        <f t="array" ref="B53:B59">_xlfn.ANCHORARRAY(Disclosure_List_Other_analysis___exceptional_costs)</f>
        <v>Other allowable expenditure</v>
      </c>
      <c r="C53" s="214"/>
      <c r="D53" s="214"/>
      <c r="E53" s="214"/>
      <c r="F53" s="214"/>
      <c r="G53" s="214"/>
      <c r="J53"/>
      <c r="K53" s="130" t="str">
        <v/>
      </c>
      <c r="L53" s="8" t="str">
        <v/>
      </c>
      <c r="M53"/>
      <c r="N53"/>
      <c r="Q53" s="60" t="str">
        <v>Other allowable expenditure</v>
      </c>
    </row>
    <row r="54" spans="1:21" x14ac:dyDescent="0.2">
      <c r="A54"/>
      <c r="B54" s="111" t="str">
        <v>Fines and penalties - disallowable</v>
      </c>
      <c r="C54" s="214"/>
      <c r="D54" s="214"/>
      <c r="E54" s="214"/>
      <c r="F54" s="214"/>
      <c r="G54" s="214"/>
      <c r="J54"/>
      <c r="K54" s="130" t="str">
        <v/>
      </c>
      <c r="L54" s="8" t="str">
        <v/>
      </c>
      <c r="M54"/>
      <c r="N54"/>
      <c r="Q54" t="str">
        <v>Fines and penalties - disallowable</v>
      </c>
    </row>
    <row r="55" spans="1:21" x14ac:dyDescent="0.2">
      <c r="A55"/>
      <c r="B55" s="111" t="str">
        <v>Entertaining - disallowable</v>
      </c>
      <c r="C55" s="214"/>
      <c r="D55" s="214"/>
      <c r="E55" s="214"/>
      <c r="F55" s="214"/>
      <c r="G55" s="214"/>
      <c r="J55"/>
      <c r="K55" s="130" t="str">
        <v/>
      </c>
      <c r="L55" s="8" t="str">
        <v/>
      </c>
      <c r="M55"/>
      <c r="N55"/>
      <c r="Q55" t="str">
        <v>Entertaining - disallowable</v>
      </c>
    </row>
    <row r="56" spans="1:21" x14ac:dyDescent="0.2">
      <c r="B56" s="111" t="str">
        <v>Capital expenditure</v>
      </c>
      <c r="C56" s="214"/>
      <c r="D56" s="214"/>
      <c r="E56" s="214"/>
      <c r="F56" s="214"/>
      <c r="G56" s="214"/>
      <c r="J56"/>
      <c r="K56" s="130" t="str">
        <v/>
      </c>
      <c r="L56" s="8" t="str">
        <v/>
      </c>
      <c r="M56"/>
      <c r="N56"/>
      <c r="Q56" t="str">
        <v>Capital expenditure</v>
      </c>
    </row>
    <row r="57" spans="1:21" x14ac:dyDescent="0.2">
      <c r="B57" s="111" t="str">
        <v>Other disallowable expenditure</v>
      </c>
      <c r="C57" s="214"/>
      <c r="D57" s="214"/>
      <c r="E57" s="214"/>
      <c r="F57" s="214"/>
      <c r="G57" s="214"/>
      <c r="J57"/>
      <c r="K57" s="130" t="str">
        <v/>
      </c>
      <c r="L57" s="8" t="str">
        <v/>
      </c>
      <c r="M57"/>
      <c r="N57"/>
      <c r="Q57" t="str">
        <v>Other disallowable expenditure</v>
      </c>
    </row>
    <row r="58" spans="1:21" x14ac:dyDescent="0.2">
      <c r="B58" s="111" t="str">
        <v>Other analysis / exceptional costs [Allowed]</v>
      </c>
      <c r="C58" s="214"/>
      <c r="D58" s="214"/>
      <c r="E58" s="214"/>
      <c r="F58" s="214"/>
      <c r="G58" s="214"/>
      <c r="J58"/>
      <c r="K58" s="130" t="str">
        <v/>
      </c>
      <c r="L58" s="8" t="str">
        <v/>
      </c>
      <c r="M58"/>
      <c r="N58"/>
      <c r="O58"/>
      <c r="P58"/>
      <c r="Q58" t="str">
        <v>Other analysis / exceptional costs [Allowed]</v>
      </c>
    </row>
    <row r="59" spans="1:21" x14ac:dyDescent="0.2">
      <c r="A59"/>
      <c r="B59" s="111" t="str">
        <v>Other analysis / exceptional costs [Disallowed]</v>
      </c>
      <c r="C59" s="214"/>
      <c r="D59" s="214"/>
      <c r="E59" s="214"/>
      <c r="F59" s="214"/>
      <c r="G59" s="214"/>
      <c r="J59"/>
      <c r="K59" s="130" t="str">
        <v/>
      </c>
      <c r="L59" s="8" t="str">
        <v/>
      </c>
      <c r="M59"/>
      <c r="N59"/>
      <c r="O59"/>
      <c r="P59"/>
      <c r="Q59" t="str">
        <v>Other analysis / exceptional costs [Disallowed]</v>
      </c>
      <c r="R59"/>
      <c r="S59"/>
      <c r="T59"/>
      <c r="U59"/>
    </row>
    <row r="60" spans="1:21" ht="30.75" thickBot="1" x14ac:dyDescent="0.3">
      <c r="A60" s="190"/>
      <c r="B60" s="113"/>
      <c r="C60" s="78"/>
      <c r="D60" s="78"/>
      <c r="E60" s="78"/>
      <c r="F60" s="78"/>
      <c r="G60" s="78"/>
      <c r="H60" s="72" t="s">
        <v>1244</v>
      </c>
      <c r="I60" s="14" t="s">
        <v>1245</v>
      </c>
      <c r="J60"/>
      <c r="O60" s="68" t="s">
        <v>1246</v>
      </c>
      <c r="P60" s="68">
        <f>ROW()</f>
        <v>60</v>
      </c>
      <c r="S60" s="68" t="s">
        <v>1251</v>
      </c>
      <c r="T60" s="68" t="s">
        <v>1232</v>
      </c>
      <c r="U60" s="68" t="s">
        <v>1233</v>
      </c>
    </row>
    <row r="61" spans="1:21" ht="15" x14ac:dyDescent="0.25">
      <c r="A61" s="94"/>
      <c r="B61" s="94"/>
      <c r="C61" s="94"/>
      <c r="D61" s="94"/>
      <c r="E61" s="94"/>
      <c r="F61" s="94"/>
      <c r="G61" s="94"/>
      <c r="H61" s="94"/>
      <c r="J61"/>
      <c r="K61" s="95" t="str" cm="1">
        <f t="array" ref="K61:L67">_xlfn.SWITCH(U61:U67,21,_xlfn.HSTACK(1,Message_Select_From_Dropdown_Or_Add_New_Disclosure),11,_xlfn.HSTACK(1,Message_Total_Equal_Breakdown),"")</f>
        <v/>
      </c>
      <c r="L61" s="86" t="str">
        <v/>
      </c>
      <c r="O61" s="68" t="s">
        <v>1247</v>
      </c>
      <c r="P61" s="112">
        <v>2</v>
      </c>
      <c r="Q61" s="68" t="str" cm="1">
        <f t="array" ref="Q61:Q68">IF(I61:I68=Yes,B61:B68,IF(H61:H68&lt;&gt;"",H61:H68,""))</f>
        <v/>
      </c>
      <c r="S61" s="68" cm="1">
        <f t="array" ref="S61:S67">IF(NOT(IsClient)*ISNUMBER($C61:$C67)*(LEN($H61:$H67)=0)*(LEN($I61:$I67)=0),21,0)</f>
        <v>0</v>
      </c>
      <c r="T61" s="68" cm="1">
        <f t="array" ref="T61:T67">IF(Multiple_Business*ISNUMBER(C61:C67)*(C61:C67&lt;&gt;_SUMBYROW(D61:G67)),11,0)</f>
        <v>0</v>
      </c>
      <c r="U61" s="68" cm="1">
        <f t="array" ref="U61:U67">_xlfn.BYROW(S61:T67,_xlfn.LAMBDA(_xlpm.row,MAX(_xlpm.row)))</f>
        <v>0</v>
      </c>
    </row>
    <row r="62" spans="1:21" x14ac:dyDescent="0.2">
      <c r="B62" s="7"/>
      <c r="C62" s="214"/>
      <c r="D62" s="214"/>
      <c r="E62" s="214"/>
      <c r="F62" s="214"/>
      <c r="G62" s="214"/>
      <c r="H62" s="205"/>
      <c r="I62" s="205"/>
      <c r="J62"/>
      <c r="K62" s="95" t="str">
        <v/>
      </c>
      <c r="L62" s="8" t="str">
        <v/>
      </c>
      <c r="O62" s="68" t="s">
        <v>1241</v>
      </c>
      <c r="P62" s="68" t="str" cm="1">
        <f t="array" ref="P62">IF(DataFlow_Hide_Rows_Enabled,_xll.DCHideRow(SheetName,P60,IsClient,P61),Message_DataFlow_Disabled)</f>
        <v>#OK</v>
      </c>
      <c r="Q62" s="68" t="str">
        <v/>
      </c>
      <c r="S62" s="68">
        <v>0</v>
      </c>
      <c r="T62" s="68">
        <v>0</v>
      </c>
      <c r="U62" s="68">
        <v>0</v>
      </c>
    </row>
    <row r="63" spans="1:21" x14ac:dyDescent="0.2">
      <c r="B63" s="7"/>
      <c r="C63" s="214"/>
      <c r="D63" s="214"/>
      <c r="E63" s="214"/>
      <c r="F63" s="214"/>
      <c r="G63" s="214"/>
      <c r="H63" s="205"/>
      <c r="I63" s="205"/>
      <c r="J63"/>
      <c r="K63" s="95" t="str">
        <v/>
      </c>
      <c r="L63" s="8" t="str">
        <v/>
      </c>
      <c r="Q63" s="68" t="str">
        <v/>
      </c>
      <c r="S63" s="68">
        <v>0</v>
      </c>
      <c r="T63" s="68">
        <v>0</v>
      </c>
      <c r="U63" s="68">
        <v>0</v>
      </c>
    </row>
    <row r="64" spans="1:21" x14ac:dyDescent="0.2">
      <c r="B64" s="7"/>
      <c r="C64" s="214"/>
      <c r="D64" s="214"/>
      <c r="E64" s="214"/>
      <c r="F64" s="214"/>
      <c r="G64" s="214"/>
      <c r="H64" s="205"/>
      <c r="I64" s="205"/>
      <c r="J64"/>
      <c r="K64" s="95" t="str">
        <v/>
      </c>
      <c r="L64" s="8" t="str">
        <v/>
      </c>
      <c r="Q64" s="68" t="str">
        <v/>
      </c>
      <c r="S64" s="68">
        <v>0</v>
      </c>
      <c r="T64" s="68">
        <v>0</v>
      </c>
      <c r="U64" s="68">
        <v>0</v>
      </c>
    </row>
    <row r="65" spans="1:21" x14ac:dyDescent="0.2">
      <c r="B65" s="7"/>
      <c r="C65" s="214" t="s">
        <v>1103</v>
      </c>
      <c r="D65" s="214"/>
      <c r="E65" s="214"/>
      <c r="F65" s="214"/>
      <c r="G65" s="214"/>
      <c r="H65" s="205"/>
      <c r="I65" s="205"/>
      <c r="J65"/>
      <c r="K65" s="95" t="str">
        <v/>
      </c>
      <c r="L65" s="8" t="str">
        <v/>
      </c>
      <c r="Q65" s="68" t="str">
        <v/>
      </c>
      <c r="S65" s="68">
        <v>0</v>
      </c>
      <c r="T65" s="68">
        <v>0</v>
      </c>
      <c r="U65" s="68">
        <v>0</v>
      </c>
    </row>
    <row r="66" spans="1:21" x14ac:dyDescent="0.2">
      <c r="B66" s="7"/>
      <c r="C66" s="214"/>
      <c r="D66" s="214"/>
      <c r="E66" s="214"/>
      <c r="F66" s="214"/>
      <c r="G66" s="214"/>
      <c r="H66" s="205"/>
      <c r="I66" s="205"/>
      <c r="J66"/>
      <c r="K66" s="95" t="str">
        <v/>
      </c>
      <c r="L66" s="8" t="str">
        <v/>
      </c>
      <c r="Q66" s="68" t="str">
        <v/>
      </c>
      <c r="S66" s="68">
        <v>0</v>
      </c>
      <c r="T66" s="68">
        <v>0</v>
      </c>
      <c r="U66" s="68">
        <v>0</v>
      </c>
    </row>
    <row r="67" spans="1:21" x14ac:dyDescent="0.2">
      <c r="B67" s="7"/>
      <c r="C67" s="214"/>
      <c r="D67" s="214"/>
      <c r="E67" s="214"/>
      <c r="F67" s="214"/>
      <c r="G67" s="214"/>
      <c r="H67" s="205"/>
      <c r="I67" s="205"/>
      <c r="J67"/>
      <c r="K67" s="95" t="str">
        <v/>
      </c>
      <c r="L67" s="8" t="str">
        <v/>
      </c>
      <c r="Q67" s="68" t="str">
        <v/>
      </c>
      <c r="S67" s="68">
        <v>0</v>
      </c>
      <c r="T67" s="68">
        <v>0</v>
      </c>
      <c r="U67" s="68">
        <v>0</v>
      </c>
    </row>
    <row r="68" spans="1:21" ht="15" thickBot="1" x14ac:dyDescent="0.25">
      <c r="C68" s="78"/>
      <c r="D68" s="78"/>
      <c r="E68" s="78"/>
      <c r="F68" s="78"/>
      <c r="G68" s="78"/>
      <c r="J68"/>
      <c r="K68" s="95"/>
      <c r="L68" s="86"/>
      <c r="Q68" s="68" t="str">
        <v/>
      </c>
    </row>
    <row r="69" spans="1:21" ht="15" thickBot="1" x14ac:dyDescent="0.25">
      <c r="A69"/>
      <c r="B69" s="81" t="s">
        <v>1248</v>
      </c>
      <c r="C69" s="75">
        <f>SUM(C52:C68)</f>
        <v>0</v>
      </c>
      <c r="D69" s="75">
        <f>SUM(D52:D68)</f>
        <v>0</v>
      </c>
      <c r="E69" s="75">
        <f>SUM(E52:E68)</f>
        <v>0</v>
      </c>
      <c r="F69" s="75">
        <f>SUM(F52:F68)</f>
        <v>0</v>
      </c>
      <c r="G69" s="75">
        <f>SUM(G52:G68)</f>
        <v>0</v>
      </c>
      <c r="H69"/>
      <c r="I69"/>
      <c r="J69"/>
      <c r="K69" s="49"/>
      <c r="L69"/>
      <c r="M69"/>
      <c r="N69"/>
      <c r="O69"/>
      <c r="P69"/>
      <c r="Q69"/>
      <c r="R69"/>
      <c r="S69"/>
      <c r="T69"/>
      <c r="U69"/>
    </row>
    <row r="70" spans="1:21" ht="16.5" x14ac:dyDescent="0.2">
      <c r="A70"/>
      <c r="B70" s="113"/>
      <c r="C70"/>
      <c r="D70"/>
      <c r="E70"/>
      <c r="F70"/>
      <c r="G70"/>
      <c r="H70"/>
      <c r="I70"/>
      <c r="J70"/>
      <c r="K70" s="49"/>
      <c r="L70"/>
      <c r="M70"/>
      <c r="N70"/>
      <c r="O70"/>
      <c r="P70"/>
      <c r="Q70"/>
      <c r="R70"/>
      <c r="S70"/>
      <c r="T70"/>
      <c r="U70"/>
    </row>
    <row r="71" spans="1:21" ht="33" x14ac:dyDescent="0.2">
      <c r="B71" s="113" t="str">
        <f>Lists!$BB$9</f>
        <v>Add attachments by double clicking on the icon below, for example workings to back up the allocations you have made above</v>
      </c>
      <c r="C71" s="78"/>
      <c r="E71" s="78"/>
      <c r="F71" s="78"/>
      <c r="G71" s="78"/>
      <c r="J71"/>
    </row>
    <row r="72" spans="1:21" ht="15" x14ac:dyDescent="0.2">
      <c r="B72" s="41" t="s">
        <v>919</v>
      </c>
      <c r="C72" s="78"/>
      <c r="D72" s="78"/>
      <c r="E72" s="78"/>
      <c r="F72" s="78"/>
      <c r="G72" s="78"/>
      <c r="J72"/>
      <c r="K72" s="95"/>
      <c r="L72" s="8"/>
    </row>
    <row r="73" spans="1:21" x14ac:dyDescent="0.2">
      <c r="B73" s="81" t="s">
        <v>1124</v>
      </c>
      <c r="C73" s="78"/>
      <c r="D73" s="78"/>
      <c r="E73" s="78"/>
      <c r="F73" s="78"/>
      <c r="G73" s="78"/>
      <c r="J73"/>
    </row>
    <row r="74" spans="1:21" ht="14.25" customHeight="1" x14ac:dyDescent="0.2">
      <c r="B74" s="296"/>
      <c r="C74" s="296"/>
      <c r="D74" s="78"/>
      <c r="E74" s="78"/>
      <c r="F74" s="78"/>
      <c r="G74" s="78"/>
      <c r="H74" s="78"/>
      <c r="J74"/>
    </row>
    <row r="75" spans="1:21" ht="14.25" customHeight="1" x14ac:dyDescent="0.2">
      <c r="B75" s="296"/>
      <c r="C75" s="296"/>
      <c r="D75" s="78"/>
      <c r="E75" s="78"/>
      <c r="F75" s="78"/>
      <c r="G75" s="78"/>
      <c r="H75" s="78"/>
      <c r="J75"/>
    </row>
    <row r="76" spans="1:21" ht="14.25" customHeight="1" x14ac:dyDescent="0.2">
      <c r="B76" s="296"/>
      <c r="C76" s="296"/>
      <c r="D76" s="78"/>
      <c r="E76" s="78"/>
      <c r="F76" s="78"/>
      <c r="G76" s="78"/>
      <c r="H76" s="78"/>
      <c r="J76"/>
    </row>
    <row r="77" spans="1:21" x14ac:dyDescent="0.2">
      <c r="A77"/>
      <c r="B77"/>
      <c r="C77"/>
      <c r="D77"/>
      <c r="E77"/>
      <c r="F77"/>
      <c r="G77"/>
      <c r="H77"/>
      <c r="I77"/>
      <c r="J77"/>
      <c r="K77" s="49"/>
      <c r="L77"/>
      <c r="M77"/>
      <c r="N77"/>
      <c r="O77"/>
      <c r="P77"/>
      <c r="Q77"/>
      <c r="R77"/>
      <c r="S77"/>
      <c r="T77"/>
      <c r="U77"/>
    </row>
    <row r="78" spans="1:21" ht="15.75" thickBot="1" x14ac:dyDescent="0.3">
      <c r="A78" s="72" t="s">
        <v>112</v>
      </c>
      <c r="J78"/>
    </row>
    <row r="79" spans="1:21" x14ac:dyDescent="0.2">
      <c r="A79" s="68" t="s">
        <v>135</v>
      </c>
      <c r="B79" s="116" t="str" cm="1">
        <f t="array" ref="B79">_xll.DCRefersToSheetName()</f>
        <v>Other analysis exceptional cost</v>
      </c>
      <c r="J79"/>
    </row>
    <row r="80" spans="1:21" x14ac:dyDescent="0.2">
      <c r="A80" s="68" t="s">
        <v>52</v>
      </c>
      <c r="B80" s="116" t="s">
        <v>498</v>
      </c>
      <c r="J80"/>
    </row>
    <row r="81" spans="1:5" x14ac:dyDescent="0.2">
      <c r="A81" s="68" t="s">
        <v>1125</v>
      </c>
      <c r="B81" s="81" t="str">
        <f>+$B$80&amp;Lists!$R$5</f>
        <v>Other analysis / exceptional costs to be allocated</v>
      </c>
    </row>
    <row r="82" spans="1:5" x14ac:dyDescent="0.2">
      <c r="A82" s="68" t="s">
        <v>136</v>
      </c>
      <c r="B82" s="81" t="b">
        <f>Admin!G65</f>
        <v>1</v>
      </c>
    </row>
    <row r="83" spans="1:5" x14ac:dyDescent="0.2">
      <c r="A83" s="68" t="s">
        <v>137</v>
      </c>
      <c r="B83" s="81" t="b">
        <f>Admin!H65</f>
        <v>1</v>
      </c>
    </row>
    <row r="84" spans="1:5" x14ac:dyDescent="0.2">
      <c r="A84" s="68" t="s">
        <v>138</v>
      </c>
      <c r="B84" s="81" t="b">
        <f>Admin!I65</f>
        <v>1</v>
      </c>
    </row>
    <row r="85" spans="1:5" x14ac:dyDescent="0.2">
      <c r="A85" s="68" t="s">
        <v>843</v>
      </c>
      <c r="B85" s="117">
        <f>SUM(C6:G6,K52:K59,K61:K68)</f>
        <v>1</v>
      </c>
    </row>
    <row r="86" spans="1:5" x14ac:dyDescent="0.2">
      <c r="A86" s="68" t="s">
        <v>880</v>
      </c>
      <c r="B86" s="117" t="str" cm="1">
        <f t="array" ref="B86">_VALIDATIONSMESSAGE2(B85,_xlfn.VSTACK(B6,L52:L59,L61:L68),)</f>
        <v>Remaining amount to be allocated should be zero</v>
      </c>
    </row>
    <row r="87" spans="1:5" x14ac:dyDescent="0.2">
      <c r="A87" s="68" t="s">
        <v>1249</v>
      </c>
      <c r="B87" s="117" t="b">
        <f>$C$45&lt;&gt;0</f>
        <v>1</v>
      </c>
    </row>
    <row r="88" spans="1:5" ht="15.75" thickBot="1" x14ac:dyDescent="0.3">
      <c r="A88" s="80" t="s">
        <v>1044</v>
      </c>
    </row>
    <row r="89" spans="1:5" x14ac:dyDescent="0.2">
      <c r="A89" s="68" t="s">
        <v>1045</v>
      </c>
    </row>
    <row r="90" spans="1:5" x14ac:dyDescent="0.2">
      <c r="A90" s="68" t="s">
        <v>1070</v>
      </c>
      <c r="D90" s="68" t="str" cm="1">
        <f t="array" ref="D90">IF(DataFlow_Hide_Cols_Enabled,_xll.DCHideCol(SheetName,COLUMN(D$3),FALSE,Business_show_count),Message_DataFlow_Disabled)</f>
        <v>#ERROR: Invalid row count</v>
      </c>
      <c r="E90" s="68" t="str" cm="1">
        <f t="array" ref="E90">IF(DataFlow_Hide_Cols_Enabled,_xll.DCHideCol(SheetName,COLUMN(D$3)+Business_show_count,TRUE,Business_hide_count),Message_DataFlow_Disabled)</f>
        <v>#OK</v>
      </c>
    </row>
    <row r="91" spans="1:5" x14ac:dyDescent="0.2">
      <c r="A91" s="68" t="s">
        <v>1106</v>
      </c>
      <c r="B91" s="81">
        <f>COLUMN($H$1)</f>
        <v>8</v>
      </c>
    </row>
    <row r="92" spans="1:5" x14ac:dyDescent="0.2">
      <c r="A92" s="68" t="s">
        <v>1107</v>
      </c>
      <c r="B92" s="81">
        <v>2</v>
      </c>
    </row>
    <row r="93" spans="1:5" x14ac:dyDescent="0.2">
      <c r="A93" s="68" t="s">
        <v>142</v>
      </c>
      <c r="B93" s="81" t="str" cm="1">
        <f t="array" ref="B93">IF(DataFlow_Hide_Cols_Enabled,_xll.DCHideCol(SheetName,B91,IsClient,B92),Message_DataFlow_Disabled)</f>
        <v>#OK</v>
      </c>
    </row>
    <row r="94" spans="1:5" x14ac:dyDescent="0.2">
      <c r="B94" s="68" t="s">
        <v>143</v>
      </c>
    </row>
  </sheetData>
  <sheetProtection sort="0" autoFilter="0" pivotTables="0"/>
  <mergeCells count="3">
    <mergeCell ref="B74:C76"/>
    <mergeCell ref="B50:C50"/>
    <mergeCell ref="B51:C51"/>
  </mergeCells>
  <conditionalFormatting sqref="K62:K67">
    <cfRule type="iconSet" priority="6">
      <iconSet iconSet="3Symbols" showValue="0" reverse="1">
        <cfvo type="percent" val="0"/>
        <cfvo type="num" val="0" gte="0"/>
        <cfvo type="num" val="1"/>
      </iconSet>
    </cfRule>
  </conditionalFormatting>
  <conditionalFormatting sqref="K68">
    <cfRule type="iconSet" priority="9">
      <iconSet iconSet="3Symbols" showValue="0" reverse="1">
        <cfvo type="percent" val="0"/>
        <cfvo type="num" val="0" gte="0"/>
        <cfvo type="num" val="1"/>
      </iconSet>
    </cfRule>
  </conditionalFormatting>
  <conditionalFormatting sqref="K72">
    <cfRule type="iconSet" priority="4">
      <iconSet iconSet="3Symbols" showValue="0" reverse="1">
        <cfvo type="percent" val="0"/>
        <cfvo type="num" val="0" gte="0"/>
        <cfvo type="num" val="1"/>
      </iconSet>
    </cfRule>
  </conditionalFormatting>
  <conditionalFormatting sqref="K61:L61">
    <cfRule type="iconSet" priority="7">
      <iconSet iconSet="3Symbols" showValue="0" reverse="1">
        <cfvo type="percent" val="0"/>
        <cfvo type="num" val="0" gte="0"/>
        <cfvo type="num" val="1"/>
      </iconSet>
    </cfRule>
  </conditionalFormatting>
  <conditionalFormatting sqref="L68">
    <cfRule type="iconSet" priority="8">
      <iconSet iconSet="3Symbols" showValue="0" reverse="1">
        <cfvo type="percent" val="0"/>
        <cfvo type="num" val="0" gte="0"/>
        <cfvo type="num" val="1"/>
      </iconSet>
    </cfRule>
  </conditionalFormatting>
  <conditionalFormatting sqref="L72">
    <cfRule type="iconSet" priority="5">
      <iconSet iconSet="3Symbols" showValue="0" reverse="1">
        <cfvo type="percent" val="0"/>
        <cfvo type="num" val="0" gte="0"/>
        <cfvo type="num" val="1"/>
      </iconSet>
    </cfRule>
  </conditionalFormatting>
  <dataValidations count="1">
    <dataValidation type="list" allowBlank="1" showInputMessage="1" showErrorMessage="1" sqref="H62:H67" xr:uid="{00000000-0002-0000-1B00-000000000000}">
      <formula1>INDIRECT(Transaction_List_RangeName_Prefix&amp;_TEXTTORANGENAME($B$80)&amp;"#")</formula1>
    </dataValidation>
  </dataValidations>
  <hyperlinks>
    <hyperlink ref="A3" location="Index!A1" display="Index" xr:uid="{00000000-0004-0000-1B00-000000000000}"/>
    <hyperlink ref="B2" location="'Income statement disclosures'!A237" display="Back to Income statement disclosures" xr:uid="{00000000-0004-0000-1B00-000001000000}"/>
    <hyperlink ref="C11" location="'Map adjustments'!A1" display="Go to map adjustments" xr:uid="{00000000-0004-0000-1B00-000002000000}"/>
    <hyperlink ref="B51:C51" r:id="rId1" display="For information on how PwC can help to automate this analysis" xr:uid="{00000000-0004-0000-1B00-000003000000}"/>
    <hyperlink ref="B51" r:id="rId2" xr:uid="{00000000-0004-0000-1B00-000004000000}"/>
    <hyperlink ref="A2" location="'Help'!B479" display="Help" xr:uid="{00000000-0004-0000-1B00-000005000000}"/>
  </hyperlinks>
  <pageMargins left="0.7" right="0.7" top="0.75" bottom="0.75" header="0.3" footer="0.3"/>
  <drawing r:id="rId3"/>
  <extLst>
    <ext xmlns:x14="http://schemas.microsoft.com/office/spreadsheetml/2009/9/main" uri="{78C0D931-6437-407d-A8EE-F0AAD7539E65}">
      <x14:conditionalFormattings>
        <x14:conditionalFormatting xmlns:xm="http://schemas.microsoft.com/office/excel/2006/main">
          <x14:cfRule type="iconSet" priority="3" id="{FB398617-01F1-4937-8DCD-D3341FB15C67}">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C6:G6</xm:sqref>
        </x14:conditionalFormatting>
        <x14:conditionalFormatting xmlns:xm="http://schemas.microsoft.com/office/excel/2006/main">
          <x14:cfRule type="iconSet" priority="53" id="{5809BB11-2C97-48DB-8F2D-C1EE0A63D953}">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K53:K59</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1B00-000001000000}">
          <x14:formula1>
            <xm:f>Lists!$B$4:$B$5</xm:f>
          </x14:formula1>
          <xm:sqref>I62:I67</xm:sqref>
        </x14:dataValidation>
      </x14:dataValidations>
    </ext>
  </extLs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9261D5-9652-4F5E-98F1-33726DEF5486}">
  <sheetPr>
    <tabColor theme="7" tint="0.79992065187536243"/>
  </sheetPr>
  <dimension ref="A1:U88"/>
  <sheetViews>
    <sheetView workbookViewId="0">
      <selection activeCell="B5" sqref="B5"/>
    </sheetView>
  </sheetViews>
  <sheetFormatPr defaultColWidth="8.625" defaultRowHeight="14.25" x14ac:dyDescent="0.2"/>
  <cols>
    <col min="1" max="1" width="10.875" style="68" customWidth="1"/>
    <col min="2" max="2" width="50.875" style="81" customWidth="1"/>
    <col min="3" max="3" width="15.625" style="68" customWidth="1"/>
    <col min="4" max="7" width="15.625" style="68" hidden="1" customWidth="1"/>
    <col min="8" max="8" width="50.625" style="68" customWidth="1"/>
    <col min="9" max="9" width="10.625" style="68" customWidth="1"/>
    <col min="10" max="10" width="4.625" style="68" customWidth="1"/>
    <col min="11" max="11" width="4.625" style="130" customWidth="1"/>
    <col min="12" max="12" width="33.5" style="68" customWidth="1"/>
    <col min="13" max="14" width="7.625" style="68" customWidth="1"/>
    <col min="15" max="15" width="21.375" style="68" customWidth="1"/>
    <col min="16" max="16" width="10.125" style="68" customWidth="1"/>
    <col min="17" max="17" width="20.625" style="68" customWidth="1"/>
    <col min="18" max="18" width="8.625" style="68" customWidth="1"/>
    <col min="19" max="19" width="9.625" style="68" customWidth="1"/>
    <col min="20" max="22" width="8.625" style="68" customWidth="1"/>
    <col min="23" max="16384" width="8.625" style="68"/>
  </cols>
  <sheetData>
    <row r="1" spans="1:19" ht="23.25" x14ac:dyDescent="0.35">
      <c r="A1" s="69" t="str">
        <f>+Lists!$L$4</f>
        <v>Badger Ltd - Period end: 31/12/2024</v>
      </c>
      <c r="J1"/>
    </row>
    <row r="2" spans="1:19" x14ac:dyDescent="0.2">
      <c r="A2" s="67" t="s">
        <v>12</v>
      </c>
      <c r="B2" s="90" t="s">
        <v>1228</v>
      </c>
      <c r="J2"/>
    </row>
    <row r="3" spans="1:19" ht="30.6" customHeight="1" thickBot="1" x14ac:dyDescent="0.3">
      <c r="A3" s="71" t="s">
        <v>8</v>
      </c>
      <c r="B3" s="72" t="str">
        <f>'TB and map'!B$4</f>
        <v xml:space="preserve">Narrative </v>
      </c>
      <c r="C3" s="72" t="str">
        <f>'TB and map'!C$4</f>
        <v>Amount</v>
      </c>
      <c r="D3" s="72" t="str" cm="1">
        <f t="array" ref="D3">_xlfn.ANCHORARRAY('PwC Setup'!$B$73)</f>
        <v/>
      </c>
      <c r="E3" s="72"/>
      <c r="F3" s="72"/>
      <c r="G3" s="72"/>
      <c r="J3"/>
      <c r="L3" s="72" t="s">
        <v>1050</v>
      </c>
      <c r="O3" s="68" t="s">
        <v>1229</v>
      </c>
      <c r="Q3" s="68" t="s">
        <v>1230</v>
      </c>
      <c r="R3" s="68" t="s">
        <v>41</v>
      </c>
      <c r="S3" s="68" t="s">
        <v>813</v>
      </c>
    </row>
    <row r="4" spans="1:19" ht="15" customHeight="1" thickBot="1" x14ac:dyDescent="0.25">
      <c r="A4"/>
      <c r="B4" s="11"/>
      <c r="C4" s="74" t="str">
        <f>+Currency_Symbol</f>
        <v>£</v>
      </c>
      <c r="D4" s="74" t="str">
        <f>+Currency_Symbol</f>
        <v>£</v>
      </c>
      <c r="E4" s="74" t="str">
        <f>+Currency_Symbol</f>
        <v>£</v>
      </c>
      <c r="F4" s="74" t="str">
        <f>+Currency_Symbol</f>
        <v>£</v>
      </c>
      <c r="G4" s="74" t="str">
        <f>+Currency_Symbol</f>
        <v>£</v>
      </c>
      <c r="H4"/>
      <c r="I4"/>
      <c r="J4"/>
      <c r="K4" s="49"/>
      <c r="L4"/>
      <c r="M4"/>
      <c r="N4"/>
      <c r="O4"/>
      <c r="P4"/>
      <c r="Q4"/>
      <c r="R4"/>
      <c r="S4"/>
    </row>
    <row r="5" spans="1:19" ht="15" customHeight="1" thickBot="1" x14ac:dyDescent="0.25">
      <c r="B5" s="16" t="s">
        <v>1234</v>
      </c>
      <c r="C5" s="75">
        <f>+C38-C63</f>
        <v>12602</v>
      </c>
      <c r="D5" s="75">
        <f>+D38-D63</f>
        <v>0</v>
      </c>
      <c r="E5" s="75">
        <f>+E38-E63</f>
        <v>0</v>
      </c>
      <c r="F5" s="75">
        <f>+F38-F63</f>
        <v>0</v>
      </c>
      <c r="G5" s="75">
        <f>+G38-G63</f>
        <v>0</v>
      </c>
      <c r="H5"/>
      <c r="I5"/>
      <c r="J5"/>
      <c r="K5" s="49"/>
      <c r="L5"/>
      <c r="M5"/>
      <c r="N5"/>
      <c r="O5"/>
      <c r="P5"/>
      <c r="Q5"/>
      <c r="R5"/>
      <c r="S5"/>
    </row>
    <row r="6" spans="1:19" ht="15" customHeight="1" x14ac:dyDescent="0.2">
      <c r="A6"/>
      <c r="B6" s="114" t="str">
        <f>IF(OR(C6:G6),+B5&amp;Message_Should_Be_Zero,"")</f>
        <v>Remaining amount to be allocated should be zero</v>
      </c>
      <c r="C6" s="76">
        <f>IF(C5=0,0,1)</f>
        <v>1</v>
      </c>
      <c r="D6" s="76" t="str">
        <f>IF(LEN(D$3),IF(D$5=0,0,1),"")</f>
        <v/>
      </c>
      <c r="E6" s="76" t="str">
        <f>IF(LEN(E$3),IF(E$5=0,0,1),"")</f>
        <v/>
      </c>
      <c r="F6" s="76" t="str">
        <f>IF(LEN(F$3),IF(F$5=0,0,1),"")</f>
        <v/>
      </c>
      <c r="G6" s="76" t="str">
        <f>IF(LEN(G$3),IF(G$5=0,0,1),"")</f>
        <v/>
      </c>
      <c r="H6"/>
      <c r="I6"/>
      <c r="J6"/>
      <c r="K6" s="49"/>
      <c r="L6"/>
      <c r="M6"/>
      <c r="N6"/>
      <c r="O6"/>
      <c r="P6"/>
      <c r="Q6"/>
      <c r="R6"/>
      <c r="S6"/>
    </row>
    <row r="7" spans="1:19" ht="49.5" x14ac:dyDescent="0.2">
      <c r="A7"/>
      <c r="B7" s="113" t="str">
        <f>Lists!$BB$4</f>
        <v>The remaining amount to be allocated, above, adjusts as you allocate amounts to the disclosures. Once complete the remaining amount should be zero.</v>
      </c>
      <c r="C7"/>
      <c r="D7"/>
      <c r="E7"/>
      <c r="F7"/>
      <c r="G7"/>
      <c r="H7"/>
      <c r="I7"/>
      <c r="J7"/>
      <c r="K7" s="49"/>
      <c r="L7"/>
      <c r="M7"/>
      <c r="N7"/>
      <c r="O7"/>
      <c r="P7"/>
      <c r="Q7"/>
      <c r="R7"/>
      <c r="S7"/>
    </row>
    <row r="8" spans="1:19" ht="15" customHeight="1" x14ac:dyDescent="0.2">
      <c r="A8"/>
      <c r="B8" s="11"/>
      <c r="C8"/>
      <c r="D8"/>
      <c r="E8"/>
      <c r="F8"/>
      <c r="G8"/>
      <c r="H8"/>
      <c r="I8"/>
      <c r="J8"/>
      <c r="K8" s="49"/>
      <c r="L8"/>
      <c r="M8"/>
      <c r="N8"/>
      <c r="O8"/>
      <c r="P8"/>
      <c r="Q8"/>
      <c r="R8"/>
      <c r="S8"/>
    </row>
    <row r="9" spans="1:19" ht="15.75" x14ac:dyDescent="0.25">
      <c r="A9" s="77" t="str">
        <f>$B$75&amp;Lists!$R$7</f>
        <v>Irrecoverable VAT to be allocated accounts</v>
      </c>
      <c r="B9" s="188"/>
      <c r="J9"/>
    </row>
    <row r="10" spans="1:19" x14ac:dyDescent="0.2">
      <c r="A10"/>
      <c r="B10" s="11"/>
      <c r="C10"/>
      <c r="D10"/>
      <c r="E10"/>
      <c r="F10"/>
      <c r="G10"/>
      <c r="H10"/>
      <c r="I10"/>
      <c r="J10"/>
      <c r="K10" s="49"/>
      <c r="L10"/>
      <c r="M10"/>
      <c r="N10"/>
      <c r="O10"/>
      <c r="P10"/>
      <c r="Q10"/>
      <c r="R10"/>
      <c r="S10"/>
    </row>
    <row r="11" spans="1:19" ht="72.599999999999994" customHeight="1" thickBot="1" x14ac:dyDescent="0.3">
      <c r="A11" s="72" t="str">
        <f>'TB and map'!A$4</f>
        <v>Code</v>
      </c>
      <c r="B11" s="113" t="str">
        <f>Lists!$BB$5</f>
        <v>The following accounts have been mapped as 'to be allocated', because we could not determine the correct disclosure from the account code and description. If you can determine the correct disclosure for any of these accounts, then please amend the account mapping. Otherwise carry out the manual allocation beneath this table.</v>
      </c>
      <c r="C11" s="90" t="s">
        <v>1250</v>
      </c>
      <c r="J11"/>
    </row>
    <row r="13" spans="1:19" x14ac:dyDescent="0.2">
      <c r="B13" s="81" t="s">
        <v>864</v>
      </c>
      <c r="C13" s="68" t="s">
        <v>866</v>
      </c>
      <c r="D13" s="68" t="s">
        <v>1059</v>
      </c>
      <c r="E13" s="68" t="s">
        <v>1060</v>
      </c>
      <c r="F13" s="68" t="s">
        <v>1061</v>
      </c>
      <c r="G13" s="68" t="s">
        <v>1062</v>
      </c>
      <c r="J13"/>
    </row>
    <row r="14" spans="1:19" ht="14.1" customHeight="1" x14ac:dyDescent="0.2">
      <c r="A14" s="68" t="str" cm="1">
        <f t="array" ref="A14:G21">IFERROR(_xlfn._xlws.FILTER(_xlfn.ANCHORARRAY(Mapped_TB_Non_Zero_Data),_xlfn.ANCHORARRAY(Mapped_TB_Non_Zero_Filter_On)=Label_For_Allocations,_xlfn.ANCHORARRAY(Mapped_TB_No_Unallocated_Codes)),_xlfn.ANCHORARRAY(Mapped_TB_No_Unallocated_Codes))</f>
        <v>A0362</v>
      </c>
      <c r="B14" s="81" t="str">
        <v>A0362 description</v>
      </c>
      <c r="C14" s="16">
        <v>1359</v>
      </c>
      <c r="D14" s="16">
        <v>0</v>
      </c>
      <c r="E14" s="16">
        <v>0</v>
      </c>
      <c r="F14" s="16">
        <v>0</v>
      </c>
      <c r="G14" s="16">
        <v>0</v>
      </c>
      <c r="J14"/>
      <c r="O14" s="68" t="s">
        <v>1235</v>
      </c>
      <c r="P14" s="68">
        <f>ROW($P$14)</f>
        <v>14</v>
      </c>
    </row>
    <row r="15" spans="1:19" ht="14.1" hidden="1" customHeight="1" x14ac:dyDescent="0.2">
      <c r="A15" s="68" t="str">
        <v>A0368</v>
      </c>
      <c r="B15" s="81" t="str">
        <v>A0368 description</v>
      </c>
      <c r="C15" s="16">
        <v>1365</v>
      </c>
      <c r="D15" s="16">
        <v>0</v>
      </c>
      <c r="E15" s="16">
        <v>0</v>
      </c>
      <c r="F15" s="16">
        <v>0</v>
      </c>
      <c r="G15" s="16">
        <v>0</v>
      </c>
      <c r="J15"/>
      <c r="O15" s="68" t="s">
        <v>1236</v>
      </c>
      <c r="P15" s="68">
        <f>ROWS(_xlfn.ANCHORARRAY(A14))</f>
        <v>8</v>
      </c>
    </row>
    <row r="16" spans="1:19" ht="14.1" hidden="1" customHeight="1" x14ac:dyDescent="0.2">
      <c r="A16" s="68" t="str">
        <v>A0492</v>
      </c>
      <c r="B16" s="81" t="str">
        <v>A0492 description</v>
      </c>
      <c r="C16" s="16">
        <v>1489</v>
      </c>
      <c r="D16" s="16">
        <v>0</v>
      </c>
      <c r="E16" s="16">
        <v>0</v>
      </c>
      <c r="F16" s="16">
        <v>0</v>
      </c>
      <c r="G16" s="16">
        <v>0</v>
      </c>
      <c r="J16"/>
      <c r="O16" s="68" t="s">
        <v>1237</v>
      </c>
      <c r="P16" s="68" t="str" cm="1">
        <f t="array" ref="P16">IF(DataFlow_Hide_Rows_Enabled,_xll.DCHideRow($B$73,P14,FALSE,P15),Message_DataFlow_Disabled)</f>
        <v>#OK</v>
      </c>
    </row>
    <row r="17" spans="1:16" ht="14.1" hidden="1" customHeight="1" x14ac:dyDescent="0.2">
      <c r="A17" s="68" t="str">
        <v>A0498</v>
      </c>
      <c r="B17" s="81" t="str">
        <v>A0498 description</v>
      </c>
      <c r="C17" s="16">
        <v>1495</v>
      </c>
      <c r="D17" s="16">
        <v>0</v>
      </c>
      <c r="E17" s="16">
        <v>0</v>
      </c>
      <c r="F17" s="16">
        <v>0</v>
      </c>
      <c r="G17" s="16">
        <v>0</v>
      </c>
      <c r="J17"/>
      <c r="O17" s="68" t="s">
        <v>1238</v>
      </c>
      <c r="P17" s="68">
        <f>ROW($P$36)</f>
        <v>36</v>
      </c>
    </row>
    <row r="18" spans="1:16" ht="14.1" hidden="1" customHeight="1" x14ac:dyDescent="0.2">
      <c r="A18" s="68" t="str">
        <v>A0643</v>
      </c>
      <c r="B18" s="81" t="str">
        <v>A0643 description</v>
      </c>
      <c r="C18" s="16">
        <v>1640</v>
      </c>
      <c r="D18" s="16">
        <v>0</v>
      </c>
      <c r="E18" s="16">
        <v>0</v>
      </c>
      <c r="F18" s="16">
        <v>0</v>
      </c>
      <c r="G18" s="16">
        <v>0</v>
      </c>
      <c r="J18"/>
      <c r="O18" s="68" t="s">
        <v>1239</v>
      </c>
      <c r="P18" s="68">
        <f>P14+P15</f>
        <v>22</v>
      </c>
    </row>
    <row r="19" spans="1:16" ht="14.1" hidden="1" customHeight="1" x14ac:dyDescent="0.2">
      <c r="A19" s="68" t="str">
        <v>A0649</v>
      </c>
      <c r="B19" s="81" t="str">
        <v>A0649 description</v>
      </c>
      <c r="C19" s="16">
        <v>1646</v>
      </c>
      <c r="D19" s="16">
        <v>0</v>
      </c>
      <c r="E19" s="16">
        <v>0</v>
      </c>
      <c r="F19" s="16">
        <v>0</v>
      </c>
      <c r="G19" s="16">
        <v>0</v>
      </c>
      <c r="J19"/>
      <c r="O19" s="68" t="s">
        <v>1240</v>
      </c>
      <c r="P19" s="68">
        <f>P17-P18+1</f>
        <v>15</v>
      </c>
    </row>
    <row r="20" spans="1:16" ht="14.1" hidden="1" customHeight="1" x14ac:dyDescent="0.2">
      <c r="A20" s="68" t="str">
        <v>A0804</v>
      </c>
      <c r="B20" s="81" t="str">
        <v>A0804 description</v>
      </c>
      <c r="C20" s="16">
        <v>1801</v>
      </c>
      <c r="D20" s="16">
        <v>0</v>
      </c>
      <c r="E20" s="16">
        <v>0</v>
      </c>
      <c r="F20" s="16">
        <v>0</v>
      </c>
      <c r="G20" s="16">
        <v>0</v>
      </c>
      <c r="J20"/>
      <c r="O20" s="68" t="s">
        <v>1241</v>
      </c>
      <c r="P20" s="68" t="str" cm="1">
        <f t="array" ref="P20">IF(DataFlow_Hide_Rows_Enabled,_xll.DCHideRow($B$73,P18,NOT('PwC Setup'!$B$57),P19),Message_DataFlow_Disabled)</f>
        <v>#OK</v>
      </c>
    </row>
    <row r="21" spans="1:16" hidden="1" x14ac:dyDescent="0.2">
      <c r="A21" s="68" t="str">
        <v>A0810</v>
      </c>
      <c r="B21" s="81" t="str">
        <v>A0810 description</v>
      </c>
      <c r="C21" s="16">
        <v>1807</v>
      </c>
      <c r="D21" s="16">
        <v>0</v>
      </c>
      <c r="E21" s="16">
        <v>0</v>
      </c>
      <c r="F21" s="16">
        <v>0</v>
      </c>
      <c r="G21" s="16">
        <v>0</v>
      </c>
      <c r="J21"/>
    </row>
    <row r="22" spans="1:16" hidden="1" x14ac:dyDescent="0.2">
      <c r="C22" s="16"/>
      <c r="D22" s="16"/>
      <c r="E22" s="16"/>
      <c r="F22" s="16"/>
      <c r="G22" s="16"/>
      <c r="J22"/>
    </row>
    <row r="23" spans="1:16" hidden="1" x14ac:dyDescent="0.2">
      <c r="C23" s="16"/>
      <c r="D23" s="16"/>
      <c r="E23" s="16"/>
      <c r="F23" s="16"/>
      <c r="G23" s="16"/>
      <c r="J23"/>
    </row>
    <row r="24" spans="1:16" hidden="1" x14ac:dyDescent="0.2">
      <c r="C24" s="16"/>
      <c r="D24" s="16"/>
      <c r="E24" s="16"/>
      <c r="F24" s="16"/>
      <c r="G24" s="16"/>
      <c r="J24"/>
    </row>
    <row r="25" spans="1:16" hidden="1" x14ac:dyDescent="0.2">
      <c r="C25" s="16"/>
      <c r="D25" s="16"/>
      <c r="E25" s="16"/>
      <c r="F25" s="16"/>
      <c r="G25" s="16"/>
      <c r="J25"/>
    </row>
    <row r="26" spans="1:16" hidden="1" x14ac:dyDescent="0.2">
      <c r="C26" s="16"/>
      <c r="D26" s="16"/>
      <c r="E26" s="16"/>
      <c r="F26" s="16"/>
      <c r="G26" s="16"/>
      <c r="J26"/>
    </row>
    <row r="27" spans="1:16" hidden="1" x14ac:dyDescent="0.2">
      <c r="C27" s="16"/>
      <c r="D27" s="16"/>
      <c r="E27" s="16"/>
      <c r="F27" s="16"/>
      <c r="G27" s="16"/>
      <c r="J27"/>
    </row>
    <row r="28" spans="1:16" hidden="1" x14ac:dyDescent="0.2">
      <c r="C28" s="16"/>
      <c r="D28" s="16"/>
      <c r="E28" s="16"/>
      <c r="F28" s="16"/>
      <c r="G28" s="16"/>
      <c r="J28"/>
    </row>
    <row r="29" spans="1:16" hidden="1" x14ac:dyDescent="0.2">
      <c r="C29" s="16"/>
      <c r="D29" s="16"/>
      <c r="E29" s="16"/>
      <c r="F29" s="16"/>
      <c r="G29" s="16"/>
      <c r="J29"/>
    </row>
    <row r="30" spans="1:16" hidden="1" x14ac:dyDescent="0.2">
      <c r="C30" s="16"/>
      <c r="D30" s="16"/>
      <c r="E30" s="16"/>
      <c r="F30" s="16"/>
      <c r="G30" s="16"/>
      <c r="J30"/>
    </row>
    <row r="31" spans="1:16" hidden="1" x14ac:dyDescent="0.2">
      <c r="C31" s="16"/>
      <c r="D31" s="16"/>
      <c r="E31" s="16"/>
      <c r="F31" s="16"/>
      <c r="G31" s="16"/>
      <c r="J31"/>
    </row>
    <row r="32" spans="1:16" hidden="1" x14ac:dyDescent="0.2">
      <c r="C32" s="16"/>
      <c r="D32" s="16"/>
      <c r="E32" s="16"/>
      <c r="F32" s="16"/>
      <c r="G32" s="16"/>
      <c r="J32"/>
    </row>
    <row r="33" spans="1:17" hidden="1" x14ac:dyDescent="0.2">
      <c r="C33" s="16"/>
      <c r="D33" s="16"/>
      <c r="E33" s="16"/>
      <c r="F33" s="16"/>
      <c r="G33" s="16"/>
      <c r="J33"/>
    </row>
    <row r="34" spans="1:17" hidden="1" x14ac:dyDescent="0.2">
      <c r="C34" s="16"/>
      <c r="D34" s="16"/>
      <c r="E34" s="16"/>
      <c r="F34" s="16"/>
      <c r="G34" s="16"/>
      <c r="J34"/>
    </row>
    <row r="35" spans="1:17" hidden="1" x14ac:dyDescent="0.2">
      <c r="C35" s="16"/>
      <c r="D35" s="16"/>
      <c r="E35" s="16"/>
      <c r="F35" s="16"/>
      <c r="G35" s="16"/>
      <c r="J35"/>
    </row>
    <row r="36" spans="1:17" hidden="1" x14ac:dyDescent="0.2">
      <c r="C36" s="16"/>
      <c r="D36" s="16"/>
      <c r="E36" s="16"/>
      <c r="F36" s="16"/>
      <c r="G36" s="16"/>
      <c r="J36"/>
    </row>
    <row r="37" spans="1:17" ht="15" thickBot="1" x14ac:dyDescent="0.25"/>
    <row r="38" spans="1:17" ht="15" thickBot="1" x14ac:dyDescent="0.25">
      <c r="B38" s="81" t="s">
        <v>1242</v>
      </c>
      <c r="C38" s="75">
        <f>SUM(C12:C37,0)</f>
        <v>12602</v>
      </c>
      <c r="D38" s="75">
        <f>SUM(D12:D37,0)</f>
        <v>0</v>
      </c>
      <c r="E38" s="75">
        <f>SUM(E12:E37,0)</f>
        <v>0</v>
      </c>
      <c r="F38" s="75">
        <f>SUM(F12:F37,0)</f>
        <v>0</v>
      </c>
      <c r="G38" s="75">
        <f>SUM(G12:G37,0)</f>
        <v>0</v>
      </c>
      <c r="J38"/>
    </row>
    <row r="39" spans="1:17" x14ac:dyDescent="0.2">
      <c r="C39" s="78"/>
      <c r="D39" s="78"/>
      <c r="E39" s="78"/>
      <c r="F39" s="78"/>
      <c r="G39" s="78"/>
      <c r="J39"/>
    </row>
    <row r="40" spans="1:17" x14ac:dyDescent="0.2">
      <c r="A40"/>
      <c r="B40" s="11"/>
      <c r="C40"/>
      <c r="D40"/>
      <c r="E40"/>
      <c r="F40"/>
      <c r="G40"/>
      <c r="H40"/>
      <c r="I40"/>
      <c r="J40"/>
      <c r="K40" s="49"/>
      <c r="L40"/>
      <c r="M40"/>
      <c r="N40"/>
      <c r="O40"/>
      <c r="P40"/>
      <c r="Q40"/>
    </row>
    <row r="41" spans="1:17" ht="15.75" x14ac:dyDescent="0.25">
      <c r="A41" s="77" t="str">
        <f>$B$74&amp;Lists!$R$6</f>
        <v>Irrecoverable VAT disclosure table</v>
      </c>
      <c r="B41" s="111"/>
      <c r="C41"/>
      <c r="D41"/>
      <c r="E41"/>
      <c r="F41"/>
      <c r="G41"/>
      <c r="H41"/>
      <c r="I41"/>
      <c r="J41"/>
      <c r="K41" s="49"/>
      <c r="L41"/>
      <c r="M41"/>
      <c r="N41"/>
      <c r="Q41"/>
    </row>
    <row r="42" spans="1:17" ht="15.75" x14ac:dyDescent="0.25">
      <c r="A42" s="77"/>
      <c r="B42" s="111"/>
      <c r="C42"/>
      <c r="D42"/>
      <c r="E42"/>
      <c r="F42"/>
      <c r="G42"/>
      <c r="H42"/>
      <c r="I42"/>
      <c r="J42"/>
      <c r="K42" s="49"/>
      <c r="L42"/>
      <c r="M42"/>
      <c r="N42"/>
      <c r="P42" s="112"/>
      <c r="Q42"/>
    </row>
    <row r="43" spans="1:17" ht="102.6" customHeight="1" x14ac:dyDescent="0.25">
      <c r="A43" s="77"/>
      <c r="B43" s="295" t="str">
        <f>Lists!$BB$8</f>
        <v>When analysing and categorising these transactions, please use existing categories whenever possible to maintain consistency and minimise complexity.  
Where an item does not fit into an existing category, please provide detailed descriptions in the rows below to allow correct categorisation and tax treatment.  Note that excessive use of these blank rows can lead to out of scope additional analysis work for PwC, which could lead to additional charges.</v>
      </c>
      <c r="C43" s="295"/>
      <c r="D43"/>
      <c r="E43"/>
      <c r="F43"/>
      <c r="G43"/>
      <c r="H43"/>
      <c r="I43"/>
      <c r="J43"/>
      <c r="K43" s="49"/>
      <c r="L43"/>
      <c r="M43"/>
      <c r="N43"/>
      <c r="Q43"/>
    </row>
    <row r="44" spans="1:17" customFormat="1" ht="16.5" x14ac:dyDescent="0.3">
      <c r="B44" s="298" t="s">
        <v>1243</v>
      </c>
      <c r="C44" s="298"/>
    </row>
    <row r="45" spans="1:17" x14ac:dyDescent="0.2">
      <c r="A45"/>
      <c r="B45" s="111"/>
      <c r="C45"/>
      <c r="D45"/>
      <c r="E45"/>
      <c r="F45"/>
      <c r="G45"/>
      <c r="J45"/>
      <c r="K45" s="131" t="str" cm="1">
        <f t="array" ref="K45:L53">IF(Multiple_Business*(C45:C53&lt;&gt;0)*(C45:C53&lt;&gt;_SUMBYROW(D45:G53)),_xlfn.HSTACK(1,Message_Total_Equal_Breakdown),"")</f>
        <v/>
      </c>
      <c r="L45" t="str">
        <v/>
      </c>
      <c r="M45"/>
      <c r="N45"/>
      <c r="Q45" s="68" cm="1">
        <f t="array" ref="Q45:Q53">B45:$B$53</f>
        <v>0</v>
      </c>
    </row>
    <row r="46" spans="1:17" x14ac:dyDescent="0.2">
      <c r="A46"/>
      <c r="B46" s="111" t="str" cm="1">
        <f t="array" ref="B46:B53">_xlfn.ANCHORARRAY(Disclosure_List_Irrecoverable_VAT)</f>
        <v>Capital - capital allowances</v>
      </c>
      <c r="C46" s="214"/>
      <c r="D46" s="214"/>
      <c r="E46" s="214"/>
      <c r="F46" s="214"/>
      <c r="G46" s="214"/>
      <c r="J46"/>
      <c r="K46" s="130" t="str">
        <v/>
      </c>
      <c r="L46" s="8" t="str">
        <v/>
      </c>
      <c r="M46"/>
      <c r="N46"/>
      <c r="Q46" s="68" t="str">
        <v>Capital - capital allowances</v>
      </c>
    </row>
    <row r="47" spans="1:17" x14ac:dyDescent="0.2">
      <c r="A47"/>
      <c r="B47" s="111" t="str">
        <v>Capital - non-deductible</v>
      </c>
      <c r="C47" s="214"/>
      <c r="D47" s="214"/>
      <c r="E47" s="214"/>
      <c r="F47" s="214"/>
      <c r="G47" s="214"/>
      <c r="J47"/>
      <c r="K47" s="130" t="str">
        <v/>
      </c>
      <c r="L47" s="8" t="str">
        <v/>
      </c>
      <c r="M47"/>
      <c r="N47"/>
      <c r="Q47" s="68" t="str">
        <v>Capital - non-deductible</v>
      </c>
    </row>
    <row r="48" spans="1:17" x14ac:dyDescent="0.2">
      <c r="A48"/>
      <c r="B48" s="111" t="str">
        <v>Entertaining - disallowable</v>
      </c>
      <c r="C48" s="214"/>
      <c r="D48" s="214"/>
      <c r="E48" s="214"/>
      <c r="F48" s="214"/>
      <c r="G48" s="214"/>
      <c r="J48"/>
      <c r="K48" s="130" t="str">
        <v/>
      </c>
      <c r="L48" s="8" t="str">
        <v/>
      </c>
      <c r="M48"/>
      <c r="N48"/>
      <c r="Q48" s="68" t="str">
        <v>Entertaining - disallowable</v>
      </c>
    </row>
    <row r="49" spans="1:21" x14ac:dyDescent="0.2">
      <c r="B49" s="111" t="str">
        <v>Car leases</v>
      </c>
      <c r="C49" s="214"/>
      <c r="D49" s="214"/>
      <c r="E49" s="214"/>
      <c r="F49" s="214"/>
      <c r="G49" s="214"/>
      <c r="J49"/>
      <c r="K49" s="130" t="str">
        <v/>
      </c>
      <c r="L49" s="8" t="str">
        <v/>
      </c>
      <c r="M49"/>
      <c r="N49"/>
      <c r="Q49" s="68" t="str">
        <v>Car leases</v>
      </c>
    </row>
    <row r="50" spans="1:21" x14ac:dyDescent="0.2">
      <c r="B50" s="111" t="str">
        <v>Other disallowable costs</v>
      </c>
      <c r="C50" s="214"/>
      <c r="D50" s="214"/>
      <c r="E50" s="214"/>
      <c r="F50" s="214"/>
      <c r="G50" s="214"/>
      <c r="J50"/>
      <c r="K50" s="130" t="str">
        <v/>
      </c>
      <c r="L50" s="8" t="str">
        <v/>
      </c>
      <c r="M50"/>
      <c r="N50"/>
      <c r="Q50" s="68" t="str">
        <v>Other disallowable costs</v>
      </c>
    </row>
    <row r="51" spans="1:21" x14ac:dyDescent="0.2">
      <c r="B51" s="111" t="str">
        <v>Allowable costs</v>
      </c>
      <c r="C51" s="214"/>
      <c r="D51" s="214"/>
      <c r="E51" s="214"/>
      <c r="F51" s="214"/>
      <c r="G51" s="214"/>
      <c r="J51"/>
      <c r="K51" s="130" t="str">
        <v/>
      </c>
      <c r="L51" s="8" t="str">
        <v/>
      </c>
      <c r="M51"/>
      <c r="N51"/>
      <c r="Q51" s="68" t="str">
        <v>Allowable costs</v>
      </c>
    </row>
    <row r="52" spans="1:21" x14ac:dyDescent="0.2">
      <c r="A52"/>
      <c r="B52" s="111" t="str">
        <v>Irrecoverable VAT TA estimate - [Allowed]</v>
      </c>
      <c r="C52" s="214"/>
      <c r="D52" s="214"/>
      <c r="E52" s="214"/>
      <c r="F52" s="214"/>
      <c r="G52" s="214"/>
      <c r="J52"/>
      <c r="K52" s="130" t="str">
        <v/>
      </c>
      <c r="L52" s="8" t="str">
        <v/>
      </c>
      <c r="M52"/>
      <c r="N52"/>
      <c r="O52"/>
      <c r="P52"/>
      <c r="Q52" t="str">
        <v>Irrecoverable VAT TA estimate - [Allowed]</v>
      </c>
      <c r="R52"/>
      <c r="S52"/>
      <c r="T52"/>
      <c r="U52"/>
    </row>
    <row r="53" spans="1:21" x14ac:dyDescent="0.2">
      <c r="A53"/>
      <c r="B53" s="111" t="str">
        <v>Irrecoverable VAT TA estimate - [Disallowed]</v>
      </c>
      <c r="C53" s="214"/>
      <c r="D53" s="214"/>
      <c r="E53" s="214"/>
      <c r="F53" s="214"/>
      <c r="G53" s="214"/>
      <c r="J53"/>
      <c r="K53" s="130" t="str">
        <v/>
      </c>
      <c r="L53" s="8" t="str">
        <v/>
      </c>
      <c r="M53"/>
      <c r="N53"/>
      <c r="O53"/>
      <c r="P53"/>
      <c r="Q53" s="68" t="str">
        <v>Irrecoverable VAT TA estimate - [Disallowed]</v>
      </c>
      <c r="R53"/>
      <c r="S53"/>
      <c r="T53"/>
      <c r="U53"/>
    </row>
    <row r="54" spans="1:21" ht="30.75" thickBot="1" x14ac:dyDescent="0.3">
      <c r="A54" s="190"/>
      <c r="B54" s="113"/>
      <c r="C54" s="78"/>
      <c r="D54" s="78"/>
      <c r="E54" s="78"/>
      <c r="F54" s="78"/>
      <c r="G54" s="78"/>
      <c r="H54" s="72" t="s">
        <v>1244</v>
      </c>
      <c r="I54" s="14" t="s">
        <v>1245</v>
      </c>
      <c r="J54"/>
      <c r="O54" s="68" t="s">
        <v>1246</v>
      </c>
      <c r="P54" s="68">
        <f>ROW()</f>
        <v>54</v>
      </c>
      <c r="S54" s="68" t="s">
        <v>1251</v>
      </c>
      <c r="T54" s="68" t="s">
        <v>1232</v>
      </c>
      <c r="U54" s="68" t="s">
        <v>1233</v>
      </c>
    </row>
    <row r="55" spans="1:21" ht="15" x14ac:dyDescent="0.25">
      <c r="A55" s="94"/>
      <c r="B55" s="94"/>
      <c r="C55" s="94"/>
      <c r="D55" s="94"/>
      <c r="E55" s="94"/>
      <c r="F55" s="94"/>
      <c r="G55" s="94"/>
      <c r="H55" s="94"/>
      <c r="J55"/>
      <c r="K55" s="95" t="str" cm="1">
        <f t="array" ref="K55:L61">_xlfn.SWITCH(U55:U61,21,_xlfn.HSTACK(1,Message_Select_From_Dropdown_Or_Add_New_Disclosure),11,_xlfn.HSTACK(1,Message_Total_Equal_Breakdown),"")</f>
        <v/>
      </c>
      <c r="L55" s="86" t="str">
        <v/>
      </c>
      <c r="O55" s="68" t="s">
        <v>1247</v>
      </c>
      <c r="P55" s="112">
        <v>2</v>
      </c>
      <c r="Q55" s="68" t="str" cm="1">
        <f t="array" ref="Q55:Q62">IF(I55:I62=Yes,B55:B62,IF(H55:H62&lt;&gt;"",H55:H62,""))</f>
        <v/>
      </c>
      <c r="S55" s="68" cm="1">
        <f t="array" ref="S55:S61">IF(NOT(IsClient)*ISNUMBER($C55:$C61)*(LEN($H55:$H61)=0)*(LEN($I55:$I61)=0),21,0)</f>
        <v>0</v>
      </c>
      <c r="T55" s="68" cm="1">
        <f t="array" ref="T55:T61">IF(Multiple_Business*ISNUMBER(C55:C61)*(C55:C61&lt;&gt;_SUMBYROW(D55:G61)),11,0)</f>
        <v>0</v>
      </c>
      <c r="U55" s="68" cm="1">
        <f t="array" ref="U55:U61">_xlfn.BYROW(S55:T61,_xlfn.LAMBDA(_xlpm.row,MAX(_xlpm.row)))</f>
        <v>0</v>
      </c>
    </row>
    <row r="56" spans="1:21" x14ac:dyDescent="0.2">
      <c r="B56" s="7"/>
      <c r="C56" s="214"/>
      <c r="D56" s="214"/>
      <c r="E56" s="214"/>
      <c r="F56" s="214"/>
      <c r="G56" s="214"/>
      <c r="H56" s="205"/>
      <c r="I56" s="205"/>
      <c r="J56"/>
      <c r="K56" s="95" t="str">
        <v/>
      </c>
      <c r="L56" s="8" t="str">
        <v/>
      </c>
      <c r="O56" s="68" t="s">
        <v>1241</v>
      </c>
      <c r="P56" s="68" t="str" cm="1">
        <f t="array" ref="P56">IF(DataFlow_Hide_Rows_Enabled,_xll.DCHideRow(SheetName,P54,IsClient,P55),Message_DataFlow_Disabled)</f>
        <v>#OK</v>
      </c>
      <c r="Q56" s="68" t="str">
        <v/>
      </c>
      <c r="S56" s="68">
        <v>0</v>
      </c>
      <c r="T56" s="68">
        <v>0</v>
      </c>
      <c r="U56" s="68">
        <v>0</v>
      </c>
    </row>
    <row r="57" spans="1:21" x14ac:dyDescent="0.2">
      <c r="B57" s="7"/>
      <c r="C57" s="214"/>
      <c r="D57" s="214"/>
      <c r="E57" s="214"/>
      <c r="F57" s="214"/>
      <c r="G57" s="214"/>
      <c r="H57" s="205"/>
      <c r="I57" s="205"/>
      <c r="J57"/>
      <c r="K57" s="95" t="str">
        <v/>
      </c>
      <c r="L57" s="8" t="str">
        <v/>
      </c>
      <c r="Q57" s="68" t="str">
        <v/>
      </c>
      <c r="S57" s="68">
        <v>0</v>
      </c>
      <c r="T57" s="68">
        <v>0</v>
      </c>
      <c r="U57" s="68">
        <v>0</v>
      </c>
    </row>
    <row r="58" spans="1:21" x14ac:dyDescent="0.2">
      <c r="B58" s="7"/>
      <c r="C58" s="214"/>
      <c r="D58" s="214"/>
      <c r="E58" s="214"/>
      <c r="F58" s="214"/>
      <c r="G58" s="214"/>
      <c r="H58" s="205"/>
      <c r="I58" s="205"/>
      <c r="J58"/>
      <c r="K58" s="95" t="str">
        <v/>
      </c>
      <c r="L58" s="8" t="str">
        <v/>
      </c>
      <c r="Q58" s="68" t="str">
        <v/>
      </c>
      <c r="S58" s="68">
        <v>0</v>
      </c>
      <c r="T58" s="68">
        <v>0</v>
      </c>
      <c r="U58" s="68">
        <v>0</v>
      </c>
    </row>
    <row r="59" spans="1:21" x14ac:dyDescent="0.2">
      <c r="B59" s="7"/>
      <c r="C59" s="214" t="s">
        <v>1103</v>
      </c>
      <c r="D59" s="214"/>
      <c r="E59" s="214"/>
      <c r="F59" s="214"/>
      <c r="G59" s="214"/>
      <c r="H59" s="205"/>
      <c r="I59" s="205"/>
      <c r="J59"/>
      <c r="K59" s="95" t="str">
        <v/>
      </c>
      <c r="L59" s="8" t="str">
        <v/>
      </c>
      <c r="Q59" s="68" t="str">
        <v/>
      </c>
      <c r="S59" s="68">
        <v>0</v>
      </c>
      <c r="T59" s="68">
        <v>0</v>
      </c>
      <c r="U59" s="68">
        <v>0</v>
      </c>
    </row>
    <row r="60" spans="1:21" x14ac:dyDescent="0.2">
      <c r="B60" s="7"/>
      <c r="C60" s="214"/>
      <c r="D60" s="214"/>
      <c r="E60" s="214"/>
      <c r="F60" s="214"/>
      <c r="G60" s="214"/>
      <c r="H60" s="205"/>
      <c r="I60" s="205"/>
      <c r="J60"/>
      <c r="K60" s="95" t="str">
        <v/>
      </c>
      <c r="L60" s="8" t="str">
        <v/>
      </c>
      <c r="Q60" s="68" t="str">
        <v/>
      </c>
      <c r="S60" s="68">
        <v>0</v>
      </c>
      <c r="T60" s="68">
        <v>0</v>
      </c>
      <c r="U60" s="68">
        <v>0</v>
      </c>
    </row>
    <row r="61" spans="1:21" x14ac:dyDescent="0.2">
      <c r="B61" s="7"/>
      <c r="C61" s="214"/>
      <c r="D61" s="214"/>
      <c r="E61" s="214"/>
      <c r="F61" s="214"/>
      <c r="G61" s="214"/>
      <c r="H61" s="205"/>
      <c r="I61" s="205"/>
      <c r="J61"/>
      <c r="K61" s="95" t="str">
        <v/>
      </c>
      <c r="L61" s="8" t="str">
        <v/>
      </c>
      <c r="Q61" s="68" t="str">
        <v/>
      </c>
      <c r="S61" s="68">
        <v>0</v>
      </c>
      <c r="T61" s="68">
        <v>0</v>
      </c>
      <c r="U61" s="68">
        <v>0</v>
      </c>
    </row>
    <row r="62" spans="1:21" ht="15" thickBot="1" x14ac:dyDescent="0.25">
      <c r="C62" s="78"/>
      <c r="D62" s="78"/>
      <c r="E62" s="78"/>
      <c r="F62" s="78"/>
      <c r="G62" s="78"/>
      <c r="J62"/>
      <c r="K62" s="95"/>
      <c r="L62" s="86"/>
      <c r="Q62" s="68" t="str">
        <v/>
      </c>
    </row>
    <row r="63" spans="1:21" ht="15" thickBot="1" x14ac:dyDescent="0.25">
      <c r="A63"/>
      <c r="B63" s="81" t="s">
        <v>1248</v>
      </c>
      <c r="C63" s="75">
        <f>SUM(C45:C62)</f>
        <v>0</v>
      </c>
      <c r="D63" s="75">
        <f>SUM(D45:D62)</f>
        <v>0</v>
      </c>
      <c r="E63" s="75">
        <f>SUM(E45:E62)</f>
        <v>0</v>
      </c>
      <c r="F63" s="75">
        <f>SUM(F45:F62)</f>
        <v>0</v>
      </c>
      <c r="G63" s="75">
        <f>SUM(G45:G62)</f>
        <v>0</v>
      </c>
      <c r="H63"/>
      <c r="I63"/>
      <c r="J63"/>
      <c r="K63" s="49"/>
      <c r="L63"/>
      <c r="M63"/>
      <c r="N63"/>
      <c r="O63"/>
      <c r="P63"/>
      <c r="Q63"/>
      <c r="R63"/>
      <c r="S63"/>
      <c r="T63"/>
      <c r="U63"/>
    </row>
    <row r="64" spans="1:21" x14ac:dyDescent="0.2">
      <c r="B64" s="8"/>
      <c r="C64" s="129"/>
      <c r="D64" s="78"/>
      <c r="E64" s="78"/>
      <c r="F64" s="78"/>
      <c r="G64" s="78"/>
      <c r="H64" s="76"/>
      <c r="J64"/>
    </row>
    <row r="65" spans="1:21" ht="33" x14ac:dyDescent="0.2">
      <c r="B65" s="113" t="str">
        <f>Lists!$BB$9</f>
        <v>Add attachments by double clicking on the icon below, for example workings to back up the allocations you have made above</v>
      </c>
      <c r="C65" s="78"/>
      <c r="E65" s="78"/>
      <c r="F65" s="78"/>
      <c r="G65" s="78"/>
      <c r="J65"/>
    </row>
    <row r="66" spans="1:21" ht="15" x14ac:dyDescent="0.2">
      <c r="B66" s="41" t="s">
        <v>919</v>
      </c>
      <c r="C66" s="78"/>
      <c r="D66" s="78"/>
      <c r="E66" s="78"/>
      <c r="F66" s="78"/>
      <c r="G66" s="78"/>
      <c r="J66"/>
      <c r="K66" s="95"/>
      <c r="L66" s="8"/>
    </row>
    <row r="67" spans="1:21" x14ac:dyDescent="0.2">
      <c r="B67" s="81" t="s">
        <v>1124</v>
      </c>
      <c r="C67" s="78"/>
      <c r="D67" s="78"/>
      <c r="E67" s="78"/>
      <c r="F67" s="78"/>
      <c r="G67" s="78"/>
      <c r="J67"/>
    </row>
    <row r="68" spans="1:21" ht="14.25" customHeight="1" x14ac:dyDescent="0.2">
      <c r="B68" s="296"/>
      <c r="C68" s="296"/>
      <c r="D68" s="78"/>
      <c r="E68" s="78"/>
      <c r="F68" s="78"/>
      <c r="G68" s="78"/>
      <c r="H68" s="78"/>
      <c r="J68"/>
    </row>
    <row r="69" spans="1:21" ht="14.25" customHeight="1" x14ac:dyDescent="0.2">
      <c r="B69" s="296"/>
      <c r="C69" s="296"/>
      <c r="D69" s="78"/>
      <c r="E69" s="78"/>
      <c r="F69" s="78"/>
      <c r="G69" s="78"/>
      <c r="H69" s="78"/>
      <c r="J69"/>
    </row>
    <row r="70" spans="1:21" ht="14.25" customHeight="1" x14ac:dyDescent="0.2">
      <c r="B70" s="296"/>
      <c r="C70" s="296"/>
      <c r="D70" s="78"/>
      <c r="E70" s="78"/>
      <c r="F70" s="78"/>
      <c r="G70" s="78"/>
      <c r="H70" s="78"/>
      <c r="J70"/>
    </row>
    <row r="71" spans="1:21" x14ac:dyDescent="0.2">
      <c r="A71"/>
      <c r="B71"/>
      <c r="C71"/>
      <c r="D71"/>
      <c r="E71"/>
      <c r="F71"/>
      <c r="G71"/>
      <c r="H71"/>
      <c r="I71"/>
      <c r="J71"/>
      <c r="K71" s="49"/>
      <c r="L71"/>
      <c r="M71"/>
      <c r="N71"/>
      <c r="O71"/>
      <c r="P71"/>
      <c r="Q71"/>
      <c r="R71"/>
      <c r="S71"/>
      <c r="T71"/>
      <c r="U71"/>
    </row>
    <row r="72" spans="1:21" ht="15.75" thickBot="1" x14ac:dyDescent="0.3">
      <c r="A72" s="72" t="s">
        <v>112</v>
      </c>
      <c r="J72"/>
    </row>
    <row r="73" spans="1:21" x14ac:dyDescent="0.2">
      <c r="A73" s="68" t="s">
        <v>135</v>
      </c>
      <c r="B73" s="116" t="str" cm="1">
        <f t="array" ref="B73">_xll.DCRefersToSheetName()</f>
        <v>Irrecoverable VAT</v>
      </c>
      <c r="J73"/>
    </row>
    <row r="74" spans="1:21" x14ac:dyDescent="0.2">
      <c r="A74" s="68" t="s">
        <v>52</v>
      </c>
      <c r="B74" s="116" t="str">
        <f>SheetName</f>
        <v>Irrecoverable VAT</v>
      </c>
      <c r="J74"/>
    </row>
    <row r="75" spans="1:21" x14ac:dyDescent="0.2">
      <c r="A75" s="68" t="s">
        <v>1125</v>
      </c>
      <c r="B75" s="81" t="str">
        <f>+$B$74&amp;Lists!$R$5</f>
        <v>Irrecoverable VAT to be allocated</v>
      </c>
    </row>
    <row r="76" spans="1:21" x14ac:dyDescent="0.2">
      <c r="A76" s="68" t="s">
        <v>136</v>
      </c>
      <c r="B76" s="81" t="b">
        <f>Admin!G66</f>
        <v>1</v>
      </c>
    </row>
    <row r="77" spans="1:21" x14ac:dyDescent="0.2">
      <c r="A77" s="68" t="s">
        <v>137</v>
      </c>
      <c r="B77" s="81" t="b">
        <f>Admin!H66</f>
        <v>1</v>
      </c>
    </row>
    <row r="78" spans="1:21" x14ac:dyDescent="0.2">
      <c r="A78" s="68" t="s">
        <v>138</v>
      </c>
      <c r="B78" s="81" t="b">
        <f>Admin!I66</f>
        <v>1</v>
      </c>
    </row>
    <row r="79" spans="1:21" x14ac:dyDescent="0.2">
      <c r="A79" s="68" t="s">
        <v>843</v>
      </c>
      <c r="B79" s="117">
        <f>SUM(C6:G6,K45:K53,K55:K62)</f>
        <v>1</v>
      </c>
    </row>
    <row r="80" spans="1:21" x14ac:dyDescent="0.2">
      <c r="A80" s="68" t="s">
        <v>880</v>
      </c>
      <c r="B80" s="117" t="str" cm="1">
        <f t="array" ref="B80">_VALIDATIONSMESSAGE2(B79,_xlfn.VSTACK(B6,L45:L53,L55:L62),)</f>
        <v>Remaining amount to be allocated should be zero</v>
      </c>
    </row>
    <row r="81" spans="1:5" x14ac:dyDescent="0.2">
      <c r="A81" s="68" t="s">
        <v>1249</v>
      </c>
      <c r="B81" s="117" t="b">
        <f>$C$38&lt;&gt;0</f>
        <v>1</v>
      </c>
    </row>
    <row r="82" spans="1:5" ht="15.75" thickBot="1" x14ac:dyDescent="0.3">
      <c r="A82" s="80" t="s">
        <v>1044</v>
      </c>
    </row>
    <row r="83" spans="1:5" x14ac:dyDescent="0.2">
      <c r="A83" s="68" t="s">
        <v>1045</v>
      </c>
    </row>
    <row r="84" spans="1:5" x14ac:dyDescent="0.2">
      <c r="A84" s="68" t="s">
        <v>1070</v>
      </c>
      <c r="D84" s="68" t="str" cm="1">
        <f t="array" ref="D84">IF(DataFlow_Hide_Cols_Enabled,_xll.DCHideCol(SheetName,COLUMN(D$3),FALSE,Business_show_count),Message_DataFlow_Disabled)</f>
        <v>#ERROR: Invalid row count</v>
      </c>
      <c r="E84" s="68" t="str" cm="1">
        <f t="array" ref="E84">IF(DataFlow_Hide_Cols_Enabled,_xll.DCHideCol(SheetName,COLUMN(D$3)+Business_show_count,TRUE,Business_hide_count),Message_DataFlow_Disabled)</f>
        <v>#OK</v>
      </c>
    </row>
    <row r="85" spans="1:5" x14ac:dyDescent="0.2">
      <c r="A85" s="68" t="s">
        <v>1106</v>
      </c>
      <c r="B85" s="81">
        <f>COLUMN($H$1)</f>
        <v>8</v>
      </c>
    </row>
    <row r="86" spans="1:5" x14ac:dyDescent="0.2">
      <c r="A86" s="68" t="s">
        <v>1107</v>
      </c>
      <c r="B86" s="81">
        <v>2</v>
      </c>
    </row>
    <row r="87" spans="1:5" x14ac:dyDescent="0.2">
      <c r="A87" s="68" t="s">
        <v>142</v>
      </c>
      <c r="B87" s="81" t="str" cm="1">
        <f t="array" ref="B87">IF(DataFlow_Hide_Cols_Enabled,_xll.DCHideCol(SheetName,B85,IsClient,B86),Message_DataFlow_Disabled)</f>
        <v>#OK</v>
      </c>
    </row>
    <row r="88" spans="1:5" x14ac:dyDescent="0.2">
      <c r="B88" s="68" t="s">
        <v>143</v>
      </c>
    </row>
  </sheetData>
  <sheetProtection sort="0" autoFilter="0" pivotTables="0"/>
  <mergeCells count="3">
    <mergeCell ref="B68:C70"/>
    <mergeCell ref="B43:C43"/>
    <mergeCell ref="B44:C44"/>
  </mergeCells>
  <conditionalFormatting sqref="C64">
    <cfRule type="iconSet" priority="1">
      <iconSet iconSet="3Symbols" showValue="0" reverse="1">
        <cfvo type="percent" val="0"/>
        <cfvo type="num" val="0" gte="0"/>
        <cfvo type="num" val="1"/>
      </iconSet>
    </cfRule>
  </conditionalFormatting>
  <conditionalFormatting sqref="K56:K61">
    <cfRule type="iconSet" priority="6">
      <iconSet iconSet="3Symbols" showValue="0" reverse="1">
        <cfvo type="percent" val="0"/>
        <cfvo type="num" val="0" gte="0"/>
        <cfvo type="num" val="1"/>
      </iconSet>
    </cfRule>
  </conditionalFormatting>
  <conditionalFormatting sqref="K62">
    <cfRule type="iconSet" priority="9">
      <iconSet iconSet="3Symbols" showValue="0" reverse="1">
        <cfvo type="percent" val="0"/>
        <cfvo type="num" val="0" gte="0"/>
        <cfvo type="num" val="1"/>
      </iconSet>
    </cfRule>
  </conditionalFormatting>
  <conditionalFormatting sqref="K66">
    <cfRule type="iconSet" priority="4">
      <iconSet iconSet="3Symbols" showValue="0" reverse="1">
        <cfvo type="percent" val="0"/>
        <cfvo type="num" val="0" gte="0"/>
        <cfvo type="num" val="1"/>
      </iconSet>
    </cfRule>
  </conditionalFormatting>
  <conditionalFormatting sqref="K55:L55">
    <cfRule type="iconSet" priority="7">
      <iconSet iconSet="3Symbols" showValue="0" reverse="1">
        <cfvo type="percent" val="0"/>
        <cfvo type="num" val="0" gte="0"/>
        <cfvo type="num" val="1"/>
      </iconSet>
    </cfRule>
  </conditionalFormatting>
  <conditionalFormatting sqref="L62">
    <cfRule type="iconSet" priority="8">
      <iconSet iconSet="3Symbols" showValue="0" reverse="1">
        <cfvo type="percent" val="0"/>
        <cfvo type="num" val="0" gte="0"/>
        <cfvo type="num" val="1"/>
      </iconSet>
    </cfRule>
  </conditionalFormatting>
  <conditionalFormatting sqref="L66">
    <cfRule type="iconSet" priority="5">
      <iconSet iconSet="3Symbols" showValue="0" reverse="1">
        <cfvo type="percent" val="0"/>
        <cfvo type="num" val="0" gte="0"/>
        <cfvo type="num" val="1"/>
      </iconSet>
    </cfRule>
  </conditionalFormatting>
  <dataValidations count="1">
    <dataValidation type="list" allowBlank="1" showInputMessage="1" showErrorMessage="1" sqref="H56:H61" xr:uid="{00000000-0002-0000-1C00-000000000000}">
      <formula1>INDIRECT(Transaction_List_RangeName_Prefix&amp;_TEXTTORANGENAME(SheetName)&amp;"#")</formula1>
    </dataValidation>
  </dataValidations>
  <hyperlinks>
    <hyperlink ref="A3" location="Index!A1" display="Index" xr:uid="{00000000-0004-0000-1C00-000000000000}"/>
    <hyperlink ref="A2" location="'Help'!B492" display="Help" xr:uid="{00000000-0004-0000-1C00-000001000000}"/>
    <hyperlink ref="B2" location="'Income statement disclosures'!A258" display="Back to Income statement disclosures" xr:uid="{00000000-0004-0000-1C00-000002000000}"/>
    <hyperlink ref="C11" location="'Map adjustments'!A1" display="Go to map adjustments" xr:uid="{00000000-0004-0000-1C00-000003000000}"/>
    <hyperlink ref="B44:C44" r:id="rId1" display="For information on how PwC can help to automate this analysis" xr:uid="{00000000-0004-0000-1C00-000004000000}"/>
    <hyperlink ref="B44" r:id="rId2" xr:uid="{00000000-0004-0000-1C00-000005000000}"/>
  </hyperlinks>
  <pageMargins left="0.7" right="0.7" top="0.75" bottom="0.75" header="0.3" footer="0.3"/>
  <drawing r:id="rId3"/>
  <extLst>
    <ext xmlns:x14="http://schemas.microsoft.com/office/spreadsheetml/2009/9/main" uri="{78C0D931-6437-407d-A8EE-F0AAD7539E65}">
      <x14:conditionalFormattings>
        <x14:conditionalFormatting xmlns:xm="http://schemas.microsoft.com/office/excel/2006/main">
          <x14:cfRule type="iconSet" priority="3" id="{2A24A848-2263-44DF-BD05-2007369ABE45}">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C6:G6</xm:sqref>
        </x14:conditionalFormatting>
        <x14:conditionalFormatting xmlns:xm="http://schemas.microsoft.com/office/excel/2006/main">
          <x14:cfRule type="iconSet" priority="11" id="{77C3E4F3-ED32-46D7-9679-B22DEDA89C89}">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H64</xm:sqref>
        </x14:conditionalFormatting>
        <x14:conditionalFormatting xmlns:xm="http://schemas.microsoft.com/office/excel/2006/main">
          <x14:cfRule type="iconSet" priority="48" id="{1CAD874A-FA10-4AC0-AE97-D3109CF126AF}">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K46:K53</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1C00-000001000000}">
          <x14:formula1>
            <xm:f>Lists!$B$4:$B$5</xm:f>
          </x14:formula1>
          <xm:sqref>I56:I61</xm:sqref>
        </x14:dataValidation>
      </x14:dataValidations>
    </ext>
  </extLs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F15F86-F956-4B27-88AE-2365B46E5C85}">
  <sheetPr>
    <tabColor theme="7" tint="0.79992065187536243"/>
  </sheetPr>
  <dimension ref="A1:U82"/>
  <sheetViews>
    <sheetView workbookViewId="0">
      <selection activeCell="C46" sqref="C46"/>
    </sheetView>
  </sheetViews>
  <sheetFormatPr defaultColWidth="8.625" defaultRowHeight="14.25" x14ac:dyDescent="0.2"/>
  <cols>
    <col min="1" max="1" width="10.875" style="68" customWidth="1"/>
    <col min="2" max="2" width="50.875" style="81" customWidth="1"/>
    <col min="3" max="3" width="15.625" style="68" customWidth="1"/>
    <col min="4" max="4" width="18.625" style="68" hidden="1" customWidth="1"/>
    <col min="5" max="5" width="15.625" style="68" hidden="1" customWidth="1"/>
    <col min="6" max="6" width="14.875" style="68" hidden="1" customWidth="1"/>
    <col min="7" max="7" width="15.625" style="68" hidden="1" customWidth="1"/>
    <col min="8" max="8" width="50.625" style="68" customWidth="1"/>
    <col min="9" max="9" width="10.625" style="68" customWidth="1"/>
    <col min="10" max="10" width="4.625" customWidth="1"/>
    <col min="11" max="11" width="4.625" style="130" customWidth="1"/>
    <col min="12" max="12" width="33.5" style="68" customWidth="1"/>
    <col min="13" max="14" width="7.625" style="68" customWidth="1"/>
    <col min="15" max="15" width="21.375" style="68" customWidth="1"/>
    <col min="16" max="16" width="10.125" style="68" customWidth="1"/>
    <col min="17" max="17" width="20.625" style="68" customWidth="1"/>
    <col min="18" max="18" width="8.625" style="68" customWidth="1"/>
    <col min="19" max="19" width="9.625" style="68" customWidth="1"/>
    <col min="20" max="22" width="8.625" style="68" customWidth="1"/>
    <col min="23" max="16384" width="8.625" style="68"/>
  </cols>
  <sheetData>
    <row r="1" spans="1:19" ht="23.25" x14ac:dyDescent="0.35">
      <c r="A1" s="69" t="str">
        <f>+Lists!$L$4</f>
        <v>Badger Ltd - Period end: 31/12/2024</v>
      </c>
    </row>
    <row r="2" spans="1:19" x14ac:dyDescent="0.2">
      <c r="A2" s="67" t="s">
        <v>12</v>
      </c>
      <c r="B2" s="19" t="s">
        <v>1228</v>
      </c>
    </row>
    <row r="3" spans="1:19" ht="30.6" customHeight="1" thickBot="1" x14ac:dyDescent="0.3">
      <c r="A3" s="67" t="s">
        <v>8</v>
      </c>
      <c r="B3" s="72" t="str">
        <f>'TB and map'!B$4</f>
        <v xml:space="preserve">Narrative </v>
      </c>
      <c r="C3" s="72" t="str">
        <f>'TB and map'!C$4</f>
        <v>Amount</v>
      </c>
      <c r="D3" s="72" t="str" cm="1">
        <f t="array" ref="D3">_xlfn.ANCHORARRAY('PwC Setup'!$B$73)</f>
        <v/>
      </c>
      <c r="E3" s="72"/>
      <c r="F3" s="72"/>
      <c r="G3" s="72"/>
      <c r="L3" s="72" t="s">
        <v>1050</v>
      </c>
      <c r="O3" s="68" t="s">
        <v>1229</v>
      </c>
      <c r="Q3" s="68" t="s">
        <v>1230</v>
      </c>
      <c r="R3" s="68" t="s">
        <v>41</v>
      </c>
      <c r="S3" s="68" t="s">
        <v>813</v>
      </c>
    </row>
    <row r="4" spans="1:19" customFormat="1" ht="15" customHeight="1" thickBot="1" x14ac:dyDescent="0.25">
      <c r="B4" s="11"/>
      <c r="C4" s="74" t="str">
        <f>+Currency_Symbol</f>
        <v>£</v>
      </c>
      <c r="D4" s="74" t="str">
        <f>+Currency_Symbol</f>
        <v>£</v>
      </c>
      <c r="E4" s="74" t="str">
        <f>+Currency_Symbol</f>
        <v>£</v>
      </c>
      <c r="F4" s="74" t="str">
        <f>+Currency_Symbol</f>
        <v>£</v>
      </c>
      <c r="G4" s="74" t="str">
        <f>+Currency_Symbol</f>
        <v>£</v>
      </c>
      <c r="K4" s="49"/>
    </row>
    <row r="5" spans="1:19" customFormat="1" ht="15" customHeight="1" thickBot="1" x14ac:dyDescent="0.25">
      <c r="A5" s="68"/>
      <c r="B5" s="16" t="s">
        <v>1234</v>
      </c>
      <c r="C5" s="75">
        <f>+C38-C57</f>
        <v>1216</v>
      </c>
      <c r="D5" s="75">
        <f>+D38-D57</f>
        <v>0</v>
      </c>
      <c r="E5" s="75">
        <f>+E38-E57</f>
        <v>0</v>
      </c>
      <c r="F5" s="75">
        <f>+F38-F57</f>
        <v>0</v>
      </c>
      <c r="G5" s="75">
        <f>+G38-G57</f>
        <v>0</v>
      </c>
      <c r="K5" s="49"/>
    </row>
    <row r="6" spans="1:19" customFormat="1" ht="15" customHeight="1" x14ac:dyDescent="0.2">
      <c r="B6" s="114" t="str">
        <f>IF(OR(C6:G6),B5&amp;Message_Should_Be_Zero,"")</f>
        <v>Remaining amount to be allocated should be zero</v>
      </c>
      <c r="C6" s="76">
        <f>IF(C5=0,0,1)</f>
        <v>1</v>
      </c>
      <c r="D6" s="76" t="str">
        <f>IF(LEN(D$3),IF(D$5=0,0,1),"")</f>
        <v/>
      </c>
      <c r="E6" s="76" t="str">
        <f>IF(LEN(E$3),IF(E$5=0,0,1),"")</f>
        <v/>
      </c>
      <c r="F6" s="76" t="str">
        <f>IF(LEN(F$3),IF(F$5=0,0,1),"")</f>
        <v/>
      </c>
      <c r="G6" s="76" t="str">
        <f>IF(LEN(G$3),IF(G$5=0,0,1),"")</f>
        <v/>
      </c>
      <c r="K6" s="49"/>
    </row>
    <row r="7" spans="1:19" customFormat="1" ht="49.5" x14ac:dyDescent="0.2">
      <c r="B7" s="113" t="str">
        <f>Lists!$BB$4</f>
        <v>The remaining amount to be allocated, above, adjusts as you allocate amounts to the disclosures. Once complete the remaining amount should be zero.</v>
      </c>
      <c r="K7" s="49"/>
    </row>
    <row r="8" spans="1:19" customFormat="1" ht="15" customHeight="1" x14ac:dyDescent="0.2">
      <c r="B8" s="11"/>
      <c r="K8" s="49"/>
    </row>
    <row r="9" spans="1:19" ht="15.75" x14ac:dyDescent="0.25">
      <c r="A9" s="77" t="str">
        <f>$B$69&amp;Lists!$R$7</f>
        <v>Royalties payable to be allocated accounts</v>
      </c>
      <c r="B9" s="187"/>
    </row>
    <row r="10" spans="1:19" customFormat="1" x14ac:dyDescent="0.2">
      <c r="B10" s="11"/>
      <c r="K10" s="49"/>
    </row>
    <row r="11" spans="1:19" ht="72.599999999999994" customHeight="1" thickBot="1" x14ac:dyDescent="0.3">
      <c r="A11" s="72" t="str">
        <f>'TB and map'!A$4</f>
        <v>Code</v>
      </c>
      <c r="B11" s="113" t="str">
        <f>Lists!$BB$5</f>
        <v>The following accounts have been mapped as 'to be allocated', because we could not determine the correct disclosure from the account code and description. If you can determine the correct disclosure for any of these accounts, then please amend the account mapping. Otherwise carry out the manual allocation beneath this table.</v>
      </c>
      <c r="C11" s="90" t="str">
        <f>Message_Navigation_Goto&amp;'Map adjustments'!SheetName</f>
        <v>Go to Map adjustments</v>
      </c>
    </row>
    <row r="13" spans="1:19" x14ac:dyDescent="0.2">
      <c r="B13" s="81" t="s">
        <v>864</v>
      </c>
      <c r="C13" s="68" t="s">
        <v>866</v>
      </c>
      <c r="D13" s="68" t="s">
        <v>1059</v>
      </c>
      <c r="E13" s="68" t="s">
        <v>1060</v>
      </c>
      <c r="F13" s="68" t="s">
        <v>1061</v>
      </c>
      <c r="G13" s="68" t="s">
        <v>1062</v>
      </c>
    </row>
    <row r="14" spans="1:19" ht="14.1" customHeight="1" x14ac:dyDescent="0.2">
      <c r="A14" s="68" t="str" cm="1">
        <f t="array" ref="A14:G14">IFERROR(_xlfn._xlws.FILTER(_xlfn.ANCHORARRAY(Mapped_TB_Non_Zero_Data),_xlfn.ANCHORARRAY(Mapped_TB_Non_Zero_Filter_On)=Label_For_Allocations,_xlfn.ANCHORARRAY(Mapped_TB_No_Unallocated_Codes)),_xlfn.ANCHORARRAY(Mapped_TB_No_Unallocated_Codes))</f>
        <v>A0219</v>
      </c>
      <c r="B14" s="81" t="str">
        <v>A0219 description</v>
      </c>
      <c r="C14" s="16">
        <v>1216</v>
      </c>
      <c r="D14" s="16">
        <v>0</v>
      </c>
      <c r="E14" s="16">
        <v>0</v>
      </c>
      <c r="F14" s="16">
        <v>0</v>
      </c>
      <c r="G14" s="16">
        <v>0</v>
      </c>
      <c r="O14" s="68" t="s">
        <v>1235</v>
      </c>
      <c r="P14" s="68">
        <f>ROW($P$14)</f>
        <v>14</v>
      </c>
    </row>
    <row r="15" spans="1:19" ht="14.1" hidden="1" customHeight="1" x14ac:dyDescent="0.2">
      <c r="C15" s="16"/>
      <c r="D15" s="16"/>
      <c r="E15" s="16"/>
      <c r="F15" s="16"/>
      <c r="G15" s="16"/>
      <c r="O15" s="68" t="s">
        <v>1236</v>
      </c>
      <c r="P15" s="68">
        <f>ROWS(_xlfn.ANCHORARRAY(A14))</f>
        <v>1</v>
      </c>
    </row>
    <row r="16" spans="1:19" ht="14.1" hidden="1" customHeight="1" x14ac:dyDescent="0.2">
      <c r="C16" s="16"/>
      <c r="D16" s="16"/>
      <c r="E16" s="16"/>
      <c r="F16" s="16"/>
      <c r="G16" s="16"/>
      <c r="O16" s="68" t="s">
        <v>1237</v>
      </c>
      <c r="P16" s="68" t="str" cm="1">
        <f t="array" ref="P16">IF(DataFlow_Hide_Rows_Enabled,_xll.DCHideRow($B$67,P14,FALSE,P15),Message_DataFlow_Disabled)</f>
        <v>#OK</v>
      </c>
    </row>
    <row r="17" spans="3:16" ht="14.1" hidden="1" customHeight="1" x14ac:dyDescent="0.2">
      <c r="C17" s="16"/>
      <c r="D17" s="16"/>
      <c r="E17" s="16"/>
      <c r="F17" s="16"/>
      <c r="G17" s="16"/>
      <c r="O17" s="68" t="s">
        <v>1238</v>
      </c>
      <c r="P17" s="68">
        <f>ROW($P$36)</f>
        <v>36</v>
      </c>
    </row>
    <row r="18" spans="3:16" ht="14.1" hidden="1" customHeight="1" x14ac:dyDescent="0.2">
      <c r="C18" s="16"/>
      <c r="D18" s="16"/>
      <c r="E18" s="16"/>
      <c r="F18" s="16"/>
      <c r="G18" s="16"/>
      <c r="O18" s="68" t="s">
        <v>1239</v>
      </c>
      <c r="P18" s="68">
        <f>P14+P15</f>
        <v>15</v>
      </c>
    </row>
    <row r="19" spans="3:16" ht="14.1" hidden="1" customHeight="1" x14ac:dyDescent="0.2">
      <c r="C19" s="16"/>
      <c r="D19" s="16"/>
      <c r="E19" s="16"/>
      <c r="F19" s="16"/>
      <c r="G19" s="16"/>
      <c r="O19" s="68" t="s">
        <v>1240</v>
      </c>
      <c r="P19" s="68">
        <f>P17-P18+1</f>
        <v>22</v>
      </c>
    </row>
    <row r="20" spans="3:16" ht="14.1" hidden="1" customHeight="1" x14ac:dyDescent="0.2">
      <c r="C20" s="16"/>
      <c r="D20" s="16"/>
      <c r="E20" s="16"/>
      <c r="F20" s="16"/>
      <c r="G20" s="16"/>
      <c r="O20" s="68" t="s">
        <v>1241</v>
      </c>
      <c r="P20" s="68" t="str" cm="1">
        <f t="array" ref="P20">IF(DataFlow_Hide_Rows_Enabled,_xll.DCHideRow($B$67,P18,NOT('PwC Setup'!$B$57),P19),Message_DataFlow_Disabled)</f>
        <v>#OK</v>
      </c>
    </row>
    <row r="21" spans="3:16" hidden="1" x14ac:dyDescent="0.2">
      <c r="C21" s="16"/>
      <c r="D21" s="16"/>
      <c r="E21" s="16"/>
      <c r="F21" s="16"/>
      <c r="G21" s="16"/>
    </row>
    <row r="22" spans="3:16" hidden="1" x14ac:dyDescent="0.2">
      <c r="C22" s="16"/>
      <c r="D22" s="16"/>
      <c r="E22" s="16"/>
      <c r="F22" s="16"/>
      <c r="G22" s="16"/>
    </row>
    <row r="23" spans="3:16" hidden="1" x14ac:dyDescent="0.2">
      <c r="C23" s="16"/>
      <c r="D23" s="16"/>
      <c r="E23" s="16"/>
      <c r="F23" s="16"/>
      <c r="G23" s="16"/>
    </row>
    <row r="24" spans="3:16" hidden="1" x14ac:dyDescent="0.2">
      <c r="C24" s="16"/>
      <c r="D24" s="16"/>
      <c r="E24" s="16"/>
      <c r="F24" s="16"/>
      <c r="G24" s="16"/>
    </row>
    <row r="25" spans="3:16" hidden="1" x14ac:dyDescent="0.2">
      <c r="C25" s="16"/>
      <c r="D25" s="16"/>
      <c r="E25" s="16"/>
      <c r="F25" s="16"/>
      <c r="G25" s="16"/>
    </row>
    <row r="26" spans="3:16" hidden="1" x14ac:dyDescent="0.2">
      <c r="C26" s="16"/>
      <c r="D26" s="16"/>
      <c r="E26" s="16"/>
      <c r="F26" s="16"/>
      <c r="G26" s="16"/>
    </row>
    <row r="27" spans="3:16" hidden="1" x14ac:dyDescent="0.2">
      <c r="C27" s="16"/>
      <c r="D27" s="16"/>
      <c r="E27" s="16"/>
      <c r="F27" s="16"/>
      <c r="G27" s="16"/>
    </row>
    <row r="28" spans="3:16" hidden="1" x14ac:dyDescent="0.2">
      <c r="C28" s="16"/>
      <c r="D28" s="16"/>
      <c r="E28" s="16"/>
      <c r="F28" s="16"/>
      <c r="G28" s="16"/>
    </row>
    <row r="29" spans="3:16" hidden="1" x14ac:dyDescent="0.2">
      <c r="C29" s="16"/>
      <c r="D29" s="16"/>
      <c r="E29" s="16"/>
      <c r="F29" s="16"/>
      <c r="G29" s="16"/>
    </row>
    <row r="30" spans="3:16" hidden="1" x14ac:dyDescent="0.2">
      <c r="C30" s="16"/>
      <c r="D30" s="16"/>
      <c r="E30" s="16"/>
      <c r="F30" s="16"/>
      <c r="G30" s="16"/>
    </row>
    <row r="31" spans="3:16" hidden="1" x14ac:dyDescent="0.2">
      <c r="C31" s="16"/>
      <c r="D31" s="16"/>
      <c r="E31" s="16"/>
      <c r="F31" s="16"/>
      <c r="G31" s="16"/>
    </row>
    <row r="32" spans="3:16" hidden="1" x14ac:dyDescent="0.2">
      <c r="C32" s="16"/>
      <c r="D32" s="16"/>
      <c r="E32" s="16"/>
      <c r="F32" s="16"/>
      <c r="G32" s="16"/>
    </row>
    <row r="33" spans="1:21" hidden="1" x14ac:dyDescent="0.2">
      <c r="C33" s="16"/>
      <c r="D33" s="16"/>
      <c r="E33" s="16"/>
      <c r="F33" s="16"/>
      <c r="G33" s="16"/>
    </row>
    <row r="34" spans="1:21" hidden="1" x14ac:dyDescent="0.2">
      <c r="C34" s="16"/>
      <c r="D34" s="16"/>
      <c r="E34" s="16"/>
      <c r="F34" s="16"/>
      <c r="G34" s="16"/>
    </row>
    <row r="35" spans="1:21" hidden="1" x14ac:dyDescent="0.2">
      <c r="C35" s="16"/>
      <c r="D35" s="16"/>
      <c r="E35" s="16"/>
      <c r="F35" s="16"/>
      <c r="G35" s="16"/>
    </row>
    <row r="36" spans="1:21" hidden="1" x14ac:dyDescent="0.2">
      <c r="C36" s="16"/>
      <c r="D36" s="16"/>
      <c r="E36" s="16"/>
      <c r="F36" s="16"/>
      <c r="G36" s="16"/>
    </row>
    <row r="37" spans="1:21" ht="15" thickBot="1" x14ac:dyDescent="0.25"/>
    <row r="38" spans="1:21" ht="15" thickBot="1" x14ac:dyDescent="0.25">
      <c r="B38" s="81" t="s">
        <v>1242</v>
      </c>
      <c r="C38" s="75">
        <f>SUM(C12:C37,0)</f>
        <v>1216</v>
      </c>
      <c r="D38" s="75">
        <f>SUM(D12:D37,0)</f>
        <v>0</v>
      </c>
      <c r="E38" s="75">
        <f>SUM(E12:E37,0)</f>
        <v>0</v>
      </c>
      <c r="F38" s="75">
        <f>SUM(F12:F37,0)</f>
        <v>0</v>
      </c>
      <c r="G38" s="75">
        <f>SUM(G12:G37,0)</f>
        <v>0</v>
      </c>
    </row>
    <row r="39" spans="1:21" x14ac:dyDescent="0.2">
      <c r="C39" s="78"/>
      <c r="D39" s="78"/>
      <c r="E39" s="78"/>
      <c r="F39" s="78"/>
      <c r="G39" s="78"/>
    </row>
    <row r="40" spans="1:21" customFormat="1" x14ac:dyDescent="0.2">
      <c r="B40" s="11"/>
      <c r="K40" s="49"/>
    </row>
    <row r="41" spans="1:21" customFormat="1" ht="15.75" x14ac:dyDescent="0.25">
      <c r="A41" s="77" t="str">
        <f>$B$68&amp;Lists!$R$6</f>
        <v>Royalties payable disclosure table</v>
      </c>
      <c r="B41" s="111"/>
      <c r="K41" s="49"/>
      <c r="O41" s="68"/>
      <c r="P41" s="68"/>
    </row>
    <row r="42" spans="1:21" customFormat="1" ht="15.75" x14ac:dyDescent="0.25">
      <c r="A42" s="77"/>
      <c r="B42" s="111"/>
      <c r="K42" s="49"/>
      <c r="O42" s="68"/>
      <c r="P42" s="112"/>
    </row>
    <row r="43" spans="1:21" customFormat="1" ht="101.45" customHeight="1" x14ac:dyDescent="0.25">
      <c r="A43" s="77"/>
      <c r="B43" s="295" t="str">
        <f>Lists!$BB$8</f>
        <v>When analysing and categorising these transactions, please use existing categories whenever possible to maintain consistency and minimise complexity.  
Where an item does not fit into an existing category, please provide detailed descriptions in the rows below to allow correct categorisation and tax treatment.  Note that excessive use of these blank rows can lead to out of scope additional analysis work for PwC, which could lead to additional charges.</v>
      </c>
      <c r="C43" s="295"/>
      <c r="K43" s="49"/>
      <c r="O43" s="68"/>
      <c r="P43" s="68"/>
    </row>
    <row r="44" spans="1:21" customFormat="1" ht="16.5" x14ac:dyDescent="0.3">
      <c r="B44" s="298" t="s">
        <v>1243</v>
      </c>
      <c r="C44" s="298"/>
    </row>
    <row r="45" spans="1:21" customFormat="1" x14ac:dyDescent="0.2">
      <c r="B45" s="111"/>
      <c r="H45" s="68"/>
      <c r="I45" s="68"/>
      <c r="K45" s="131" t="str" cm="1">
        <f t="array" ref="K45:L47">IF(Multiple_Business*(C45:C47&lt;&gt;0)*(C45:C47&lt;&gt;_SUMBYROW(D45:G47)),_xlfn.HSTACK(1,Message_Total_Equal_Breakdown),"")</f>
        <v/>
      </c>
      <c r="L45" t="str">
        <v/>
      </c>
      <c r="O45" s="68"/>
      <c r="P45" s="68"/>
      <c r="Q45" s="60" cm="1">
        <f t="array" ref="Q45:Q47">B45:$B$47</f>
        <v>0</v>
      </c>
    </row>
    <row r="46" spans="1:21" customFormat="1" x14ac:dyDescent="0.2">
      <c r="B46" s="111" t="str" cm="1">
        <f t="array" ref="B46:B47">_xlfn.ANCHORARRAY(Disclosure_List_Royalties_payable)</f>
        <v>Royalties - UK</v>
      </c>
      <c r="C46" s="214"/>
      <c r="D46" s="214"/>
      <c r="E46" s="214"/>
      <c r="F46" s="214"/>
      <c r="G46" s="214"/>
      <c r="H46" s="68"/>
      <c r="I46" s="68"/>
      <c r="K46" s="130" t="str">
        <v/>
      </c>
      <c r="L46" s="8" t="str">
        <v/>
      </c>
      <c r="O46" s="68"/>
      <c r="P46" s="68"/>
      <c r="Q46" s="60" t="str">
        <v>Royalties - UK</v>
      </c>
    </row>
    <row r="47" spans="1:21" customFormat="1" x14ac:dyDescent="0.2">
      <c r="B47" s="111" t="str">
        <v>Royalties - overseas</v>
      </c>
      <c r="C47" s="214"/>
      <c r="D47" s="214"/>
      <c r="E47" s="214"/>
      <c r="F47" s="214"/>
      <c r="G47" s="214"/>
      <c r="H47" s="68"/>
      <c r="I47" s="68"/>
      <c r="K47" s="130" t="str">
        <v/>
      </c>
      <c r="L47" s="8" t="str">
        <v/>
      </c>
      <c r="Q47" t="str">
        <v>Royalties - overseas</v>
      </c>
    </row>
    <row r="48" spans="1:21" ht="30.75" thickBot="1" x14ac:dyDescent="0.3">
      <c r="A48" s="189"/>
      <c r="B48" s="113"/>
      <c r="C48" s="78"/>
      <c r="D48" s="78"/>
      <c r="E48" s="78"/>
      <c r="F48" s="78"/>
      <c r="G48" s="78"/>
      <c r="H48" s="72" t="s">
        <v>1244</v>
      </c>
      <c r="I48" s="14" t="s">
        <v>1245</v>
      </c>
      <c r="O48" s="68" t="s">
        <v>1246</v>
      </c>
      <c r="P48" s="68">
        <f>ROW()</f>
        <v>48</v>
      </c>
      <c r="S48" s="68" t="s">
        <v>1231</v>
      </c>
      <c r="T48" s="68" t="s">
        <v>1232</v>
      </c>
      <c r="U48" s="68" t="s">
        <v>1233</v>
      </c>
    </row>
    <row r="49" spans="1:21" ht="15" x14ac:dyDescent="0.25">
      <c r="A49" s="94"/>
      <c r="B49" s="94"/>
      <c r="C49" s="94"/>
      <c r="D49" s="94"/>
      <c r="E49" s="94"/>
      <c r="F49" s="94"/>
      <c r="G49" s="94"/>
      <c r="H49" s="94"/>
      <c r="K49" s="95" t="str" cm="1">
        <f t="array" ref="K49:L55">_xlfn.SWITCH(U49:U55,21,_xlfn.HSTACK(1,Message_Select_From_Dropdown_Or_Add_New_Disclosure),11,_xlfn.HSTACK(1,Message_Total_Equal_Breakdown),"")</f>
        <v/>
      </c>
      <c r="L49" s="86" t="str">
        <v/>
      </c>
      <c r="O49" s="68" t="s">
        <v>1247</v>
      </c>
      <c r="P49" s="112">
        <v>2</v>
      </c>
      <c r="Q49" s="68" t="str" cm="1">
        <f t="array" ref="Q49:Q56">IF(I49:I56=Yes,B49:B56,IF(H49:H56&lt;&gt;"",H49:H56,""))</f>
        <v/>
      </c>
      <c r="S49" s="68" cm="1">
        <f t="array" ref="S49:S55">IF(NOT(IsClient)*ISNUMBER($C49:$C55)*(LEN($H49:$H55)=0)*(LEN($I49:$I55)=0),21,0)</f>
        <v>0</v>
      </c>
      <c r="T49" s="68" cm="1">
        <f t="array" ref="T49:T55">IF(Multiple_Business*ISNUMBER(C49:C55)*(C49:C55&lt;&gt;_SUMBYROW(D49:G55)),11,0)</f>
        <v>0</v>
      </c>
      <c r="U49" s="68" cm="1">
        <f t="array" ref="U49:U55">_xlfn.BYROW(S49:T55,_xlfn.LAMBDA(_xlpm.row,MAX(_xlpm.row)))</f>
        <v>0</v>
      </c>
    </row>
    <row r="50" spans="1:21" x14ac:dyDescent="0.2">
      <c r="B50" s="7"/>
      <c r="C50" s="214"/>
      <c r="D50" s="214"/>
      <c r="E50" s="214"/>
      <c r="F50" s="214"/>
      <c r="G50" s="214"/>
      <c r="H50" s="205"/>
      <c r="I50" s="205"/>
      <c r="K50" s="95" t="str">
        <v/>
      </c>
      <c r="L50" s="8" t="str">
        <v/>
      </c>
      <c r="O50" s="68" t="s">
        <v>1241</v>
      </c>
      <c r="P50" s="68" t="str" cm="1">
        <f t="array" ref="P50">IF(DataFlow_Hide_Rows_Enabled,_xll.DCHideRow(SheetName,P48,IsClient,P49),Message_DataFlow_Disabled)</f>
        <v>#OK</v>
      </c>
      <c r="Q50" s="68" t="str">
        <v/>
      </c>
      <c r="S50" s="68">
        <v>0</v>
      </c>
      <c r="T50" s="68">
        <v>0</v>
      </c>
      <c r="U50" s="68">
        <v>0</v>
      </c>
    </row>
    <row r="51" spans="1:21" x14ac:dyDescent="0.2">
      <c r="B51" s="7"/>
      <c r="C51" s="214"/>
      <c r="D51" s="214"/>
      <c r="E51" s="214"/>
      <c r="F51" s="214"/>
      <c r="G51" s="214"/>
      <c r="H51" s="205"/>
      <c r="I51" s="205"/>
      <c r="K51" s="95" t="str">
        <v/>
      </c>
      <c r="L51" s="8" t="str">
        <v/>
      </c>
      <c r="Q51" s="68" t="str">
        <v/>
      </c>
      <c r="S51" s="68">
        <v>0</v>
      </c>
      <c r="T51" s="68">
        <v>0</v>
      </c>
      <c r="U51" s="68">
        <v>0</v>
      </c>
    </row>
    <row r="52" spans="1:21" x14ac:dyDescent="0.2">
      <c r="B52" s="7"/>
      <c r="C52" s="214"/>
      <c r="D52" s="214"/>
      <c r="E52" s="214"/>
      <c r="F52" s="214"/>
      <c r="G52" s="214"/>
      <c r="H52" s="205"/>
      <c r="I52" s="205"/>
      <c r="K52" s="95" t="str">
        <v/>
      </c>
      <c r="L52" s="8" t="str">
        <v/>
      </c>
      <c r="Q52" s="68" t="str">
        <v/>
      </c>
      <c r="S52" s="68">
        <v>0</v>
      </c>
      <c r="T52" s="68">
        <v>0</v>
      </c>
      <c r="U52" s="68">
        <v>0</v>
      </c>
    </row>
    <row r="53" spans="1:21" x14ac:dyDescent="0.2">
      <c r="B53" s="7"/>
      <c r="C53" s="214" t="s">
        <v>1103</v>
      </c>
      <c r="D53" s="214"/>
      <c r="E53" s="214"/>
      <c r="F53" s="214"/>
      <c r="G53" s="214"/>
      <c r="H53" s="205"/>
      <c r="I53" s="205"/>
      <c r="K53" s="95" t="str">
        <v/>
      </c>
      <c r="L53" s="8" t="str">
        <v/>
      </c>
      <c r="Q53" s="68" t="str">
        <v/>
      </c>
      <c r="S53" s="68">
        <v>0</v>
      </c>
      <c r="T53" s="68">
        <v>0</v>
      </c>
      <c r="U53" s="68">
        <v>0</v>
      </c>
    </row>
    <row r="54" spans="1:21" x14ac:dyDescent="0.2">
      <c r="B54" s="7"/>
      <c r="C54" s="214"/>
      <c r="D54" s="214"/>
      <c r="E54" s="214"/>
      <c r="F54" s="214"/>
      <c r="G54" s="214"/>
      <c r="H54" s="205"/>
      <c r="I54" s="205"/>
      <c r="K54" s="95" t="str">
        <v/>
      </c>
      <c r="L54" s="8" t="str">
        <v/>
      </c>
      <c r="Q54" s="68" t="str">
        <v/>
      </c>
      <c r="S54" s="68">
        <v>0</v>
      </c>
      <c r="T54" s="68">
        <v>0</v>
      </c>
      <c r="U54" s="68">
        <v>0</v>
      </c>
    </row>
    <row r="55" spans="1:21" x14ac:dyDescent="0.2">
      <c r="B55" s="7"/>
      <c r="C55" s="214"/>
      <c r="D55" s="214"/>
      <c r="E55" s="214"/>
      <c r="F55" s="214"/>
      <c r="G55" s="214"/>
      <c r="H55" s="205"/>
      <c r="I55" s="205"/>
      <c r="K55" s="95" t="str">
        <v/>
      </c>
      <c r="L55" s="8" t="str">
        <v/>
      </c>
      <c r="Q55" s="68" t="str">
        <v/>
      </c>
      <c r="S55" s="68">
        <v>0</v>
      </c>
      <c r="T55" s="68">
        <v>0</v>
      </c>
      <c r="U55" s="68">
        <v>0</v>
      </c>
    </row>
    <row r="56" spans="1:21" ht="15" thickBot="1" x14ac:dyDescent="0.25">
      <c r="C56" s="78"/>
      <c r="D56" s="78"/>
      <c r="E56" s="78"/>
      <c r="F56" s="78"/>
      <c r="G56" s="78"/>
      <c r="K56" s="95"/>
      <c r="L56" s="86"/>
      <c r="Q56" s="68" t="str">
        <v/>
      </c>
    </row>
    <row r="57" spans="1:21" customFormat="1" ht="15" thickBot="1" x14ac:dyDescent="0.25">
      <c r="B57" s="81" t="s">
        <v>1248</v>
      </c>
      <c r="C57" s="75">
        <f>SUM(C45:C56)</f>
        <v>0</v>
      </c>
      <c r="D57" s="75">
        <f>SUM(D45:D56)</f>
        <v>0</v>
      </c>
      <c r="E57" s="75">
        <f>SUM(E45:E56)</f>
        <v>0</v>
      </c>
      <c r="F57" s="75">
        <f>SUM(F45:F56)</f>
        <v>0</v>
      </c>
      <c r="G57" s="75">
        <f>SUM(G45:G56)</f>
        <v>0</v>
      </c>
      <c r="K57" s="49"/>
    </row>
    <row r="58" spans="1:21" customFormat="1" ht="16.5" x14ac:dyDescent="0.2">
      <c r="B58" s="113"/>
      <c r="K58" s="49"/>
    </row>
    <row r="59" spans="1:21" ht="33" x14ac:dyDescent="0.2">
      <c r="B59" s="113" t="str">
        <f>Lists!$BB$9</f>
        <v>Add attachments by double clicking on the icon below, for example workings to back up the allocations you have made above</v>
      </c>
      <c r="C59" s="78"/>
      <c r="E59" s="78"/>
      <c r="F59" s="78"/>
      <c r="G59" s="78"/>
    </row>
    <row r="60" spans="1:21" ht="15" x14ac:dyDescent="0.2">
      <c r="B60" s="41" t="s">
        <v>919</v>
      </c>
      <c r="C60" s="78"/>
      <c r="D60" s="78"/>
      <c r="E60" s="78"/>
      <c r="F60" s="78"/>
      <c r="G60" s="78"/>
      <c r="K60" s="95"/>
      <c r="L60" s="8"/>
    </row>
    <row r="61" spans="1:21" x14ac:dyDescent="0.2">
      <c r="B61" s="81" t="s">
        <v>1124</v>
      </c>
      <c r="C61" s="78"/>
      <c r="D61" s="78"/>
      <c r="E61" s="78"/>
      <c r="F61" s="78"/>
      <c r="G61" s="78"/>
    </row>
    <row r="62" spans="1:21" ht="14.25" customHeight="1" x14ac:dyDescent="0.2">
      <c r="B62" s="296"/>
      <c r="C62" s="296"/>
      <c r="D62" s="78"/>
      <c r="E62" s="78"/>
      <c r="F62" s="78"/>
      <c r="G62" s="78"/>
      <c r="H62" s="78"/>
    </row>
    <row r="63" spans="1:21" ht="14.25" customHeight="1" x14ac:dyDescent="0.2">
      <c r="B63" s="296"/>
      <c r="C63" s="296"/>
      <c r="D63" s="78"/>
      <c r="E63" s="78"/>
      <c r="F63" s="78"/>
      <c r="G63" s="78"/>
      <c r="H63" s="78"/>
    </row>
    <row r="64" spans="1:21" ht="14.25" customHeight="1" x14ac:dyDescent="0.2">
      <c r="B64" s="296"/>
      <c r="C64" s="296"/>
      <c r="D64" s="78"/>
      <c r="E64" s="78"/>
      <c r="F64" s="78"/>
      <c r="G64" s="78"/>
      <c r="H64" s="78"/>
    </row>
    <row r="65" spans="1:11" customFormat="1" x14ac:dyDescent="0.2">
      <c r="K65" s="49"/>
    </row>
    <row r="66" spans="1:11" ht="15.75" thickBot="1" x14ac:dyDescent="0.3">
      <c r="A66" s="72" t="s">
        <v>112</v>
      </c>
    </row>
    <row r="67" spans="1:11" x14ac:dyDescent="0.2">
      <c r="A67" s="68" t="s">
        <v>135</v>
      </c>
      <c r="B67" s="116" t="str" cm="1">
        <f t="array" ref="B67">_xll.DCRefersToSheetName()</f>
        <v>Royalties payable</v>
      </c>
    </row>
    <row r="68" spans="1:11" x14ac:dyDescent="0.2">
      <c r="A68" s="68" t="s">
        <v>52</v>
      </c>
      <c r="B68" s="116" t="str">
        <f>SheetName</f>
        <v>Royalties payable</v>
      </c>
    </row>
    <row r="69" spans="1:11" x14ac:dyDescent="0.2">
      <c r="A69" s="68" t="s">
        <v>1125</v>
      </c>
      <c r="B69" s="81" t="str">
        <f>+$B$68&amp;Lists!$R$5</f>
        <v>Royalties payable to be allocated</v>
      </c>
    </row>
    <row r="70" spans="1:11" x14ac:dyDescent="0.2">
      <c r="A70" s="68" t="s">
        <v>843</v>
      </c>
      <c r="B70" s="117">
        <f>SUM(C6:G6,K45:K47,K49:K56)</f>
        <v>1</v>
      </c>
    </row>
    <row r="71" spans="1:11" x14ac:dyDescent="0.2">
      <c r="A71" s="68" t="s">
        <v>880</v>
      </c>
      <c r="B71" s="117" t="str" cm="1">
        <f t="array" ref="B71">_VALIDATIONSMESSAGE2(B70,_xlfn.VSTACK(B6,L45:L47,L49:L56),)</f>
        <v>Remaining amount to be allocated should be zero</v>
      </c>
    </row>
    <row r="72" spans="1:11" x14ac:dyDescent="0.2">
      <c r="A72" s="68" t="s">
        <v>1249</v>
      </c>
      <c r="B72" s="117" t="b">
        <f>$C$38&lt;&gt;0</f>
        <v>1</v>
      </c>
    </row>
    <row r="73" spans="1:11" x14ac:dyDescent="0.2">
      <c r="A73" s="68" t="s">
        <v>136</v>
      </c>
      <c r="B73" s="117" t="b">
        <f>Admin!G67</f>
        <v>1</v>
      </c>
    </row>
    <row r="74" spans="1:11" x14ac:dyDescent="0.2">
      <c r="A74" s="68" t="s">
        <v>137</v>
      </c>
      <c r="B74" s="117" t="b">
        <f>Admin!H67</f>
        <v>1</v>
      </c>
    </row>
    <row r="75" spans="1:11" x14ac:dyDescent="0.2">
      <c r="A75" s="68" t="s">
        <v>138</v>
      </c>
      <c r="B75" s="117" t="b">
        <f>Admin!I67</f>
        <v>1</v>
      </c>
    </row>
    <row r="76" spans="1:11" ht="15.75" thickBot="1" x14ac:dyDescent="0.3">
      <c r="A76" s="80" t="s">
        <v>1044</v>
      </c>
    </row>
    <row r="77" spans="1:11" x14ac:dyDescent="0.2">
      <c r="A77" s="68" t="s">
        <v>1045</v>
      </c>
    </row>
    <row r="78" spans="1:11" x14ac:dyDescent="0.2">
      <c r="A78" s="68" t="s">
        <v>1070</v>
      </c>
      <c r="D78" s="68" t="str" cm="1">
        <f t="array" ref="D78">IF(DataFlow_Hide_Cols_Enabled,_xll.DCHideCol(SheetName,COLUMN(D$3),FALSE,Business_show_count),Message_DataFlow_Disabled)</f>
        <v>#ERROR: Invalid row count</v>
      </c>
      <c r="E78" s="68" t="str" cm="1">
        <f t="array" ref="E78">IF(DataFlow_Hide_Cols_Enabled,_xll.DCHideCol(SheetName,COLUMN(D$3)+Business_show_count,TRUE,Business_hide_count),Message_DataFlow_Disabled)</f>
        <v>#OK</v>
      </c>
      <c r="F78" s="91"/>
      <c r="G78" s="91"/>
    </row>
    <row r="79" spans="1:11" x14ac:dyDescent="0.2">
      <c r="A79" s="68" t="s">
        <v>1106</v>
      </c>
      <c r="B79" s="81">
        <f>COLUMN($H$1)</f>
        <v>8</v>
      </c>
    </row>
    <row r="80" spans="1:11" x14ac:dyDescent="0.2">
      <c r="A80" s="68" t="s">
        <v>1107</v>
      </c>
      <c r="B80" s="81">
        <v>2</v>
      </c>
    </row>
    <row r="81" spans="1:2" x14ac:dyDescent="0.2">
      <c r="A81" s="68" t="s">
        <v>142</v>
      </c>
      <c r="B81" s="81" t="str" cm="1">
        <f t="array" ref="B81">IF(DataFlow_Hide_Cols_Enabled,_xll.DCHideCol(SheetName,B79,IsClient,B80),Message_DataFlow_Disabled)</f>
        <v>#OK</v>
      </c>
    </row>
    <row r="82" spans="1:2" x14ac:dyDescent="0.2">
      <c r="B82" s="68" t="s">
        <v>143</v>
      </c>
    </row>
  </sheetData>
  <sheetProtection sort="0" autoFilter="0" pivotTables="0"/>
  <mergeCells count="3">
    <mergeCell ref="B62:C64"/>
    <mergeCell ref="B43:C43"/>
    <mergeCell ref="B44:C44"/>
  </mergeCells>
  <conditionalFormatting sqref="K50:K55">
    <cfRule type="iconSet" priority="5">
      <iconSet iconSet="3Symbols" showValue="0" reverse="1">
        <cfvo type="percent" val="0"/>
        <cfvo type="num" val="0" gte="0"/>
        <cfvo type="num" val="1"/>
      </iconSet>
    </cfRule>
  </conditionalFormatting>
  <conditionalFormatting sqref="K56">
    <cfRule type="iconSet" priority="8">
      <iconSet iconSet="3Symbols" showValue="0" reverse="1">
        <cfvo type="percent" val="0"/>
        <cfvo type="num" val="0" gte="0"/>
        <cfvo type="num" val="1"/>
      </iconSet>
    </cfRule>
  </conditionalFormatting>
  <conditionalFormatting sqref="K60">
    <cfRule type="iconSet" priority="3">
      <iconSet iconSet="3Symbols" showValue="0" reverse="1">
        <cfvo type="percent" val="0"/>
        <cfvo type="num" val="0" gte="0"/>
        <cfvo type="num" val="1"/>
      </iconSet>
    </cfRule>
  </conditionalFormatting>
  <conditionalFormatting sqref="K49:L49">
    <cfRule type="iconSet" priority="6">
      <iconSet iconSet="3Symbols" showValue="0" reverse="1">
        <cfvo type="percent" val="0"/>
        <cfvo type="num" val="0" gte="0"/>
        <cfvo type="num" val="1"/>
      </iconSet>
    </cfRule>
  </conditionalFormatting>
  <conditionalFormatting sqref="L56">
    <cfRule type="iconSet" priority="7">
      <iconSet iconSet="3Symbols" showValue="0" reverse="1">
        <cfvo type="percent" val="0"/>
        <cfvo type="num" val="0" gte="0"/>
        <cfvo type="num" val="1"/>
      </iconSet>
    </cfRule>
  </conditionalFormatting>
  <conditionalFormatting sqref="L60">
    <cfRule type="iconSet" priority="4">
      <iconSet iconSet="3Symbols" showValue="0" reverse="1">
        <cfvo type="percent" val="0"/>
        <cfvo type="num" val="0" gte="0"/>
        <cfvo type="num" val="1"/>
      </iconSet>
    </cfRule>
  </conditionalFormatting>
  <dataValidations count="1">
    <dataValidation type="list" allowBlank="1" showInputMessage="1" showErrorMessage="1" sqref="H50:H55" xr:uid="{00000000-0002-0000-1D00-000000000000}">
      <formula1>INDIRECT(Transaction_List_RangeName_Prefix&amp;_TEXTTORANGENAME(SheetName)&amp;"#")</formula1>
    </dataValidation>
  </dataValidations>
  <hyperlinks>
    <hyperlink ref="A3" location="Index!A1" display="Index" xr:uid="{00000000-0004-0000-1D00-000000000000}"/>
    <hyperlink ref="A2" location="'Help'!B522" display="Help" xr:uid="{00000000-0004-0000-1D00-000001000000}"/>
    <hyperlink ref="C11" location="'Map adjustments'!A1" display="Go to map adjustments" xr:uid="{00000000-0004-0000-1D00-000002000000}"/>
    <hyperlink ref="B2" location="'Income statement disclosures'!A278" display="Back to Income statement disclosures" xr:uid="{00000000-0004-0000-1D00-000003000000}"/>
    <hyperlink ref="B44:C44" r:id="rId1" display="For information on how PwC can help to automate this analysis" xr:uid="{00000000-0004-0000-1D00-000004000000}"/>
    <hyperlink ref="B44" r:id="rId2" xr:uid="{00000000-0004-0000-1D00-000005000000}"/>
  </hyperlinks>
  <pageMargins left="0.7" right="0.7" top="0.75" bottom="0.75" header="0.3" footer="0.3"/>
  <drawing r:id="rId3"/>
  <extLst>
    <ext xmlns:x14="http://schemas.microsoft.com/office/spreadsheetml/2009/9/main" uri="{78C0D931-6437-407d-A8EE-F0AAD7539E65}">
      <x14:conditionalFormattings>
        <x14:conditionalFormatting xmlns:xm="http://schemas.microsoft.com/office/excel/2006/main">
          <x14:cfRule type="iconSet" priority="2" id="{E3C74C6B-B804-423D-BEA5-FEB9C55C95D6}">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C6:G6</xm:sqref>
        </x14:conditionalFormatting>
        <x14:conditionalFormatting xmlns:xm="http://schemas.microsoft.com/office/excel/2006/main">
          <x14:cfRule type="iconSet" priority="69" id="{999CCE63-F904-4B01-AAE2-6F23504C35D5}">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K46:K47</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1D00-000001000000}">
          <x14:formula1>
            <xm:f>Lists!$B$4:$B$5</xm:f>
          </x14:formula1>
          <xm:sqref>I50:I55</xm:sqref>
        </x14:dataValidation>
      </x14:dataValidations>
    </ext>
  </extLs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297C84-099F-4168-87A4-38CA0CB15302}">
  <sheetPr>
    <tabColor theme="7" tint="0.79992065187536243"/>
  </sheetPr>
  <dimension ref="A1:U87"/>
  <sheetViews>
    <sheetView workbookViewId="0">
      <selection activeCell="C46" sqref="C46"/>
    </sheetView>
  </sheetViews>
  <sheetFormatPr defaultColWidth="8.625" defaultRowHeight="14.25" x14ac:dyDescent="0.2"/>
  <cols>
    <col min="1" max="1" width="10.875" style="68" customWidth="1"/>
    <col min="2" max="2" width="50.875" style="81" customWidth="1"/>
    <col min="3" max="3" width="15.625" style="68" customWidth="1"/>
    <col min="4" max="7" width="15.625" style="68" hidden="1" customWidth="1"/>
    <col min="8" max="8" width="50.625" style="68" customWidth="1"/>
    <col min="9" max="9" width="10.625" style="68" customWidth="1"/>
    <col min="10" max="10" width="4.625" style="68" customWidth="1"/>
    <col min="11" max="11" width="4.625" style="130" customWidth="1"/>
    <col min="12" max="12" width="33.5" style="68" customWidth="1"/>
    <col min="13" max="14" width="7.625" style="68" customWidth="1"/>
    <col min="15" max="15" width="21.375" style="68" customWidth="1"/>
    <col min="16" max="16" width="10.125" style="68" customWidth="1"/>
    <col min="17" max="17" width="20.625" style="68" customWidth="1"/>
    <col min="18" max="18" width="8.625" style="68" customWidth="1"/>
    <col min="19" max="19" width="9.625" style="68" customWidth="1"/>
    <col min="20" max="22" width="8.625" style="68" customWidth="1"/>
    <col min="23" max="16384" width="8.625" style="68"/>
  </cols>
  <sheetData>
    <row r="1" spans="1:19" ht="23.25" x14ac:dyDescent="0.35">
      <c r="A1" s="69" t="str">
        <f>+Lists!$L$4</f>
        <v>Badger Ltd - Period end: 31/12/2024</v>
      </c>
      <c r="J1"/>
    </row>
    <row r="2" spans="1:19" x14ac:dyDescent="0.2">
      <c r="A2" s="67" t="s">
        <v>12</v>
      </c>
      <c r="B2" s="90" t="s">
        <v>1228</v>
      </c>
      <c r="J2"/>
    </row>
    <row r="3" spans="1:19" ht="30.6" customHeight="1" thickBot="1" x14ac:dyDescent="0.3">
      <c r="A3" s="71" t="s">
        <v>8</v>
      </c>
      <c r="B3" s="72" t="str">
        <f>'TB and map'!B$4</f>
        <v xml:space="preserve">Narrative </v>
      </c>
      <c r="C3" s="72" t="str">
        <f>'TB and map'!C$4</f>
        <v>Amount</v>
      </c>
      <c r="D3" s="72" t="str" cm="1">
        <f t="array" ref="D3">_xlfn.ANCHORARRAY('PwC Setup'!$B$73)</f>
        <v/>
      </c>
      <c r="E3" s="72"/>
      <c r="F3" s="72"/>
      <c r="G3" s="72"/>
      <c r="J3"/>
      <c r="L3" s="72" t="s">
        <v>1050</v>
      </c>
      <c r="O3" s="68" t="s">
        <v>1229</v>
      </c>
      <c r="Q3" s="68" t="s">
        <v>1230</v>
      </c>
      <c r="R3" s="68" t="s">
        <v>41</v>
      </c>
      <c r="S3" s="68" t="s">
        <v>813</v>
      </c>
    </row>
    <row r="4" spans="1:19" ht="15" customHeight="1" thickBot="1" x14ac:dyDescent="0.25">
      <c r="A4"/>
      <c r="B4" s="11"/>
      <c r="C4" s="74" t="str">
        <f>+Currency_Symbol</f>
        <v>£</v>
      </c>
      <c r="D4" s="74" t="str">
        <f>+Currency_Symbol</f>
        <v>£</v>
      </c>
      <c r="E4" s="74" t="str">
        <f>+Currency_Symbol</f>
        <v>£</v>
      </c>
      <c r="F4" s="74" t="str">
        <f>+Currency_Symbol</f>
        <v>£</v>
      </c>
      <c r="G4" s="74" t="str">
        <f>+Currency_Symbol</f>
        <v>£</v>
      </c>
      <c r="H4"/>
      <c r="I4"/>
      <c r="J4"/>
      <c r="K4" s="49"/>
      <c r="L4"/>
      <c r="M4"/>
      <c r="N4"/>
      <c r="O4"/>
      <c r="P4"/>
      <c r="Q4"/>
      <c r="R4"/>
      <c r="S4"/>
    </row>
    <row r="5" spans="1:19" ht="15" customHeight="1" thickBot="1" x14ac:dyDescent="0.25">
      <c r="B5" s="16" t="s">
        <v>1234</v>
      </c>
      <c r="C5" s="75">
        <f>+C38-C62</f>
        <v>12698</v>
      </c>
      <c r="D5" s="75">
        <f>+D38-D62</f>
        <v>0</v>
      </c>
      <c r="E5" s="75">
        <f>+E38-E62</f>
        <v>0</v>
      </c>
      <c r="F5" s="75">
        <f>+F38-F62</f>
        <v>0</v>
      </c>
      <c r="G5" s="75">
        <f>+G38-G62</f>
        <v>0</v>
      </c>
      <c r="H5"/>
      <c r="I5"/>
      <c r="J5"/>
      <c r="K5" s="49"/>
      <c r="L5"/>
      <c r="M5"/>
      <c r="N5"/>
      <c r="O5"/>
      <c r="P5"/>
      <c r="Q5"/>
      <c r="R5"/>
      <c r="S5"/>
    </row>
    <row r="6" spans="1:19" ht="15" customHeight="1" x14ac:dyDescent="0.2">
      <c r="A6"/>
      <c r="B6" s="114" t="str">
        <f>IF(OR(C6:G6),+B5&amp;Message_Should_Be_Zero,"")</f>
        <v>Remaining amount to be allocated should be zero</v>
      </c>
      <c r="C6" s="76">
        <f>IF(C5=0,0,1)</f>
        <v>1</v>
      </c>
      <c r="D6" s="76" t="str">
        <f>IF(LEN(D$3),IF(D$5=0,0,1),"")</f>
        <v/>
      </c>
      <c r="E6" s="76" t="str">
        <f>IF(LEN(E$3),IF(E$5=0,0,1),"")</f>
        <v/>
      </c>
      <c r="F6" s="76" t="str">
        <f>IF(LEN(F$3),IF(F$5=0,0,1),"")</f>
        <v/>
      </c>
      <c r="G6" s="76" t="str">
        <f>IF(LEN(G$3),IF(G$5=0,0,1),"")</f>
        <v/>
      </c>
      <c r="H6"/>
      <c r="I6"/>
      <c r="J6"/>
      <c r="K6" s="49"/>
      <c r="L6"/>
      <c r="M6"/>
      <c r="N6"/>
      <c r="O6"/>
      <c r="P6"/>
      <c r="Q6"/>
      <c r="R6"/>
      <c r="S6"/>
    </row>
    <row r="7" spans="1:19" ht="49.5" x14ac:dyDescent="0.2">
      <c r="A7"/>
      <c r="B7" s="113" t="str">
        <f>Lists!$BB$4</f>
        <v>The remaining amount to be allocated, above, adjusts as you allocate amounts to the disclosures. Once complete the remaining amount should be zero.</v>
      </c>
      <c r="C7"/>
      <c r="D7"/>
      <c r="E7"/>
      <c r="F7"/>
      <c r="G7"/>
      <c r="H7"/>
      <c r="I7"/>
      <c r="J7"/>
      <c r="K7" s="49"/>
      <c r="L7"/>
      <c r="M7"/>
      <c r="N7"/>
      <c r="O7"/>
      <c r="P7"/>
      <c r="Q7"/>
      <c r="R7"/>
      <c r="S7"/>
    </row>
    <row r="8" spans="1:19" ht="15" customHeight="1" x14ac:dyDescent="0.2">
      <c r="A8"/>
      <c r="B8" s="11"/>
      <c r="C8"/>
      <c r="D8"/>
      <c r="E8"/>
      <c r="F8"/>
      <c r="G8"/>
      <c r="H8"/>
      <c r="I8"/>
      <c r="J8"/>
      <c r="K8" s="49"/>
      <c r="L8"/>
      <c r="M8"/>
      <c r="N8"/>
      <c r="O8"/>
      <c r="P8"/>
      <c r="Q8"/>
      <c r="R8"/>
      <c r="S8"/>
    </row>
    <row r="9" spans="1:19" ht="15.75" x14ac:dyDescent="0.25">
      <c r="A9" s="77" t="str">
        <f>$B$74&amp;Lists!$R$7</f>
        <v>Sundry to be allocated accounts</v>
      </c>
      <c r="B9" s="188"/>
      <c r="J9"/>
    </row>
    <row r="10" spans="1:19" x14ac:dyDescent="0.2">
      <c r="A10"/>
      <c r="B10" s="11"/>
      <c r="C10"/>
      <c r="D10"/>
      <c r="E10"/>
      <c r="F10"/>
      <c r="G10"/>
      <c r="H10"/>
      <c r="I10"/>
      <c r="J10"/>
      <c r="K10" s="49"/>
      <c r="L10"/>
      <c r="M10"/>
      <c r="N10"/>
      <c r="O10"/>
      <c r="P10"/>
      <c r="Q10"/>
      <c r="R10"/>
      <c r="S10"/>
    </row>
    <row r="11" spans="1:19" ht="72.599999999999994" customHeight="1" thickBot="1" x14ac:dyDescent="0.3">
      <c r="A11" s="72" t="str">
        <f>'TB and map'!A$4</f>
        <v>Code</v>
      </c>
      <c r="B11" s="113" t="str">
        <f>Lists!$BB$5</f>
        <v>The following accounts have been mapped as 'to be allocated', because we could not determine the correct disclosure from the account code and description. If you can determine the correct disclosure for any of these accounts, then please amend the account mapping. Otherwise carry out the manual allocation beneath this table.</v>
      </c>
      <c r="C11" s="90" t="s">
        <v>1250</v>
      </c>
      <c r="J11"/>
    </row>
    <row r="13" spans="1:19" x14ac:dyDescent="0.2">
      <c r="B13" s="81" t="s">
        <v>864</v>
      </c>
      <c r="C13" s="68" t="s">
        <v>866</v>
      </c>
      <c r="D13" s="68" t="s">
        <v>1059</v>
      </c>
      <c r="E13" s="68" t="s">
        <v>1060</v>
      </c>
      <c r="F13" s="68" t="s">
        <v>1061</v>
      </c>
      <c r="G13" s="68" t="s">
        <v>1062</v>
      </c>
      <c r="J13"/>
    </row>
    <row r="14" spans="1:19" ht="14.1" customHeight="1" x14ac:dyDescent="0.2">
      <c r="A14" s="68" t="str" cm="1">
        <f t="array" ref="A14:G21">IFERROR(_xlfn._xlws.FILTER(_xlfn.ANCHORARRAY(Mapped_TB_Non_Zero_Data),_xlfn.ANCHORARRAY(Mapped_TB_Non_Zero_Filter_On)=Label_For_Allocations,_xlfn.ANCHORARRAY(Mapped_TB_No_Unallocated_Codes)),_xlfn.ANCHORARRAY(Mapped_TB_No_Unallocated_Codes))</f>
        <v>A0374</v>
      </c>
      <c r="B14" s="81" t="str">
        <v>A0374 description</v>
      </c>
      <c r="C14" s="16">
        <v>1371</v>
      </c>
      <c r="D14" s="16">
        <v>0</v>
      </c>
      <c r="E14" s="16">
        <v>0</v>
      </c>
      <c r="F14" s="16">
        <v>0</v>
      </c>
      <c r="G14" s="16">
        <v>0</v>
      </c>
      <c r="J14"/>
      <c r="O14" s="68" t="s">
        <v>1235</v>
      </c>
      <c r="P14" s="68">
        <f>ROW($P$14)</f>
        <v>14</v>
      </c>
    </row>
    <row r="15" spans="1:19" ht="14.1" customHeight="1" x14ac:dyDescent="0.2">
      <c r="A15" s="68" t="str">
        <v>A0380</v>
      </c>
      <c r="B15" s="81" t="str">
        <v>A0380 description</v>
      </c>
      <c r="C15" s="16">
        <v>1377</v>
      </c>
      <c r="D15" s="16">
        <v>0</v>
      </c>
      <c r="E15" s="16">
        <v>0</v>
      </c>
      <c r="F15" s="16">
        <v>0</v>
      </c>
      <c r="G15" s="16">
        <v>0</v>
      </c>
      <c r="J15"/>
      <c r="O15" s="68" t="s">
        <v>1236</v>
      </c>
      <c r="P15" s="68">
        <f>ROWS(_xlfn.ANCHORARRAY(A14))</f>
        <v>8</v>
      </c>
    </row>
    <row r="16" spans="1:19" ht="14.1" customHeight="1" x14ac:dyDescent="0.2">
      <c r="A16" s="68" t="str">
        <v>A0504</v>
      </c>
      <c r="B16" s="81" t="str">
        <v>A0504 description</v>
      </c>
      <c r="C16" s="16">
        <v>1501</v>
      </c>
      <c r="D16" s="16">
        <v>0</v>
      </c>
      <c r="E16" s="16">
        <v>0</v>
      </c>
      <c r="F16" s="16">
        <v>0</v>
      </c>
      <c r="G16" s="16">
        <v>0</v>
      </c>
      <c r="J16"/>
      <c r="O16" s="68" t="s">
        <v>1237</v>
      </c>
      <c r="P16" s="68" t="str" cm="1">
        <f t="array" ref="P16">IF(DataFlow_Hide_Rows_Enabled,_xll.DCHideRow($B$72,P14,FALSE,P15),Message_DataFlow_Disabled)</f>
        <v>#OK</v>
      </c>
    </row>
    <row r="17" spans="1:16" ht="14.1" customHeight="1" x14ac:dyDescent="0.2">
      <c r="A17" s="68" t="str">
        <v>A0510</v>
      </c>
      <c r="B17" s="81" t="str">
        <v>A0510 description</v>
      </c>
      <c r="C17" s="16">
        <v>1507</v>
      </c>
      <c r="D17" s="16">
        <v>0</v>
      </c>
      <c r="E17" s="16">
        <v>0</v>
      </c>
      <c r="F17" s="16">
        <v>0</v>
      </c>
      <c r="G17" s="16">
        <v>0</v>
      </c>
      <c r="J17"/>
      <c r="O17" s="68" t="s">
        <v>1238</v>
      </c>
      <c r="P17" s="68">
        <f>ROW($P$36)</f>
        <v>36</v>
      </c>
    </row>
    <row r="18" spans="1:16" ht="14.1" customHeight="1" x14ac:dyDescent="0.2">
      <c r="A18" s="68" t="str">
        <v>A0655</v>
      </c>
      <c r="B18" s="81" t="str">
        <v>A0655 description</v>
      </c>
      <c r="C18" s="16">
        <v>1652</v>
      </c>
      <c r="D18" s="16">
        <v>0</v>
      </c>
      <c r="E18" s="16">
        <v>0</v>
      </c>
      <c r="F18" s="16">
        <v>0</v>
      </c>
      <c r="G18" s="16">
        <v>0</v>
      </c>
      <c r="J18"/>
      <c r="O18" s="68" t="s">
        <v>1239</v>
      </c>
      <c r="P18" s="68">
        <f>P14+P15</f>
        <v>22</v>
      </c>
    </row>
    <row r="19" spans="1:16" ht="14.1" customHeight="1" x14ac:dyDescent="0.2">
      <c r="A19" s="68" t="str">
        <v>A0661</v>
      </c>
      <c r="B19" s="81" t="str">
        <v>A0661 description</v>
      </c>
      <c r="C19" s="16">
        <v>1658</v>
      </c>
      <c r="D19" s="16">
        <v>0</v>
      </c>
      <c r="E19" s="16">
        <v>0</v>
      </c>
      <c r="F19" s="16">
        <v>0</v>
      </c>
      <c r="G19" s="16">
        <v>0</v>
      </c>
      <c r="J19"/>
      <c r="O19" s="68" t="s">
        <v>1240</v>
      </c>
      <c r="P19" s="68">
        <f>P17-P18+1</f>
        <v>15</v>
      </c>
    </row>
    <row r="20" spans="1:16" ht="14.1" customHeight="1" x14ac:dyDescent="0.2">
      <c r="A20" s="68" t="str">
        <v>A0816</v>
      </c>
      <c r="B20" s="81" t="str">
        <v>A0816 description</v>
      </c>
      <c r="C20" s="16">
        <v>1813</v>
      </c>
      <c r="D20" s="16">
        <v>0</v>
      </c>
      <c r="E20" s="16">
        <v>0</v>
      </c>
      <c r="F20" s="16">
        <v>0</v>
      </c>
      <c r="G20" s="16">
        <v>0</v>
      </c>
      <c r="J20"/>
      <c r="O20" s="68" t="s">
        <v>1241</v>
      </c>
      <c r="P20" s="68" t="str" cm="1">
        <f t="array" ref="P20">IF(DataFlow_Hide_Rows_Enabled,_xll.DCHideRow($B$72,P18,NOT('PwC Setup'!$B$57),P19),Message_DataFlow_Disabled)</f>
        <v>#OK</v>
      </c>
    </row>
    <row r="21" spans="1:16" x14ac:dyDescent="0.2">
      <c r="A21" s="68" t="str">
        <v>A0822</v>
      </c>
      <c r="B21" s="81" t="str">
        <v>A0822 description</v>
      </c>
      <c r="C21" s="16">
        <v>1819</v>
      </c>
      <c r="D21" s="16">
        <v>0</v>
      </c>
      <c r="E21" s="16">
        <v>0</v>
      </c>
      <c r="F21" s="16">
        <v>0</v>
      </c>
      <c r="G21" s="16">
        <v>0</v>
      </c>
      <c r="J21"/>
    </row>
    <row r="22" spans="1:16" hidden="1" x14ac:dyDescent="0.2">
      <c r="C22" s="16"/>
      <c r="D22" s="16"/>
      <c r="E22" s="16"/>
      <c r="F22" s="16"/>
      <c r="G22" s="16"/>
      <c r="J22"/>
    </row>
    <row r="23" spans="1:16" hidden="1" x14ac:dyDescent="0.2">
      <c r="C23" s="16"/>
      <c r="D23" s="16"/>
      <c r="E23" s="16"/>
      <c r="F23" s="16"/>
      <c r="G23" s="16"/>
      <c r="J23"/>
    </row>
    <row r="24" spans="1:16" hidden="1" x14ac:dyDescent="0.2">
      <c r="C24" s="16"/>
      <c r="D24" s="16"/>
      <c r="E24" s="16"/>
      <c r="F24" s="16"/>
      <c r="G24" s="16"/>
      <c r="J24"/>
    </row>
    <row r="25" spans="1:16" hidden="1" x14ac:dyDescent="0.2">
      <c r="C25" s="16"/>
      <c r="D25" s="16"/>
      <c r="E25" s="16"/>
      <c r="F25" s="16"/>
      <c r="G25" s="16"/>
      <c r="J25"/>
    </row>
    <row r="26" spans="1:16" hidden="1" x14ac:dyDescent="0.2">
      <c r="C26" s="16"/>
      <c r="D26" s="16"/>
      <c r="E26" s="16"/>
      <c r="F26" s="16"/>
      <c r="G26" s="16"/>
      <c r="J26"/>
    </row>
    <row r="27" spans="1:16" hidden="1" x14ac:dyDescent="0.2">
      <c r="C27" s="16"/>
      <c r="D27" s="16"/>
      <c r="E27" s="16"/>
      <c r="F27" s="16"/>
      <c r="G27" s="16"/>
      <c r="J27"/>
    </row>
    <row r="28" spans="1:16" hidden="1" x14ac:dyDescent="0.2">
      <c r="C28" s="16"/>
      <c r="D28" s="16"/>
      <c r="E28" s="16"/>
      <c r="F28" s="16"/>
      <c r="G28" s="16"/>
      <c r="J28"/>
    </row>
    <row r="29" spans="1:16" hidden="1" x14ac:dyDescent="0.2">
      <c r="C29" s="16"/>
      <c r="D29" s="16"/>
      <c r="E29" s="16"/>
      <c r="F29" s="16"/>
      <c r="G29" s="16"/>
      <c r="J29"/>
    </row>
    <row r="30" spans="1:16" hidden="1" x14ac:dyDescent="0.2">
      <c r="C30" s="16"/>
      <c r="D30" s="16"/>
      <c r="E30" s="16"/>
      <c r="F30" s="16"/>
      <c r="G30" s="16"/>
      <c r="J30"/>
    </row>
    <row r="31" spans="1:16" hidden="1" x14ac:dyDescent="0.2">
      <c r="C31" s="16"/>
      <c r="D31" s="16"/>
      <c r="E31" s="16"/>
      <c r="F31" s="16"/>
      <c r="G31" s="16"/>
      <c r="J31"/>
    </row>
    <row r="32" spans="1:16" hidden="1" x14ac:dyDescent="0.2">
      <c r="C32" s="16"/>
      <c r="D32" s="16"/>
      <c r="E32" s="16"/>
      <c r="F32" s="16"/>
      <c r="G32" s="16"/>
      <c r="J32"/>
    </row>
    <row r="33" spans="1:17" hidden="1" x14ac:dyDescent="0.2">
      <c r="C33" s="16"/>
      <c r="D33" s="16"/>
      <c r="E33" s="16"/>
      <c r="F33" s="16"/>
      <c r="G33" s="16"/>
      <c r="J33"/>
    </row>
    <row r="34" spans="1:17" hidden="1" x14ac:dyDescent="0.2">
      <c r="C34" s="16"/>
      <c r="D34" s="16"/>
      <c r="E34" s="16"/>
      <c r="F34" s="16"/>
      <c r="G34" s="16"/>
      <c r="J34"/>
    </row>
    <row r="35" spans="1:17" hidden="1" x14ac:dyDescent="0.2">
      <c r="C35" s="16"/>
      <c r="D35" s="16"/>
      <c r="E35" s="16"/>
      <c r="F35" s="16"/>
      <c r="G35" s="16"/>
      <c r="J35"/>
    </row>
    <row r="36" spans="1:17" hidden="1" x14ac:dyDescent="0.2">
      <c r="C36" s="16"/>
      <c r="D36" s="16"/>
      <c r="E36" s="16"/>
      <c r="F36" s="16"/>
      <c r="G36" s="16"/>
      <c r="J36"/>
    </row>
    <row r="37" spans="1:17" ht="15" thickBot="1" x14ac:dyDescent="0.25"/>
    <row r="38" spans="1:17" ht="15" thickBot="1" x14ac:dyDescent="0.25">
      <c r="B38" s="81" t="s">
        <v>1242</v>
      </c>
      <c r="C38" s="75">
        <f>SUM(C12:C37,0)</f>
        <v>12698</v>
      </c>
      <c r="D38" s="75">
        <f>SUM(D12:D37,0)</f>
        <v>0</v>
      </c>
      <c r="E38" s="75">
        <f>SUM(E12:E37,0)</f>
        <v>0</v>
      </c>
      <c r="F38" s="75">
        <f>SUM(F12:F37,0)</f>
        <v>0</v>
      </c>
      <c r="G38" s="75">
        <f>SUM(G12:G37,0)</f>
        <v>0</v>
      </c>
      <c r="J38"/>
    </row>
    <row r="39" spans="1:17" x14ac:dyDescent="0.2">
      <c r="C39" s="78"/>
      <c r="D39" s="78"/>
      <c r="E39" s="78"/>
      <c r="F39" s="78"/>
      <c r="G39" s="78"/>
      <c r="J39"/>
    </row>
    <row r="40" spans="1:17" x14ac:dyDescent="0.2">
      <c r="A40"/>
      <c r="B40" s="11"/>
      <c r="C40"/>
      <c r="D40"/>
      <c r="E40"/>
      <c r="F40"/>
      <c r="G40"/>
      <c r="H40"/>
      <c r="I40"/>
      <c r="J40"/>
      <c r="K40" s="49"/>
      <c r="L40"/>
      <c r="M40"/>
      <c r="N40"/>
      <c r="O40"/>
      <c r="P40"/>
      <c r="Q40"/>
    </row>
    <row r="41" spans="1:17" ht="15.75" x14ac:dyDescent="0.25">
      <c r="A41" s="77" t="str">
        <f>$B$73&amp;Lists!$R$6</f>
        <v>Sundry disclosure table</v>
      </c>
      <c r="B41" s="111"/>
      <c r="C41"/>
      <c r="D41"/>
      <c r="E41"/>
      <c r="F41"/>
      <c r="G41"/>
      <c r="H41"/>
      <c r="I41"/>
      <c r="J41"/>
      <c r="K41" s="49"/>
      <c r="L41"/>
      <c r="M41"/>
      <c r="N41"/>
      <c r="Q41"/>
    </row>
    <row r="42" spans="1:17" ht="15.75" x14ac:dyDescent="0.25">
      <c r="A42" s="77"/>
      <c r="B42" s="111"/>
      <c r="C42"/>
      <c r="D42"/>
      <c r="E42"/>
      <c r="F42"/>
      <c r="G42"/>
      <c r="H42"/>
      <c r="I42"/>
      <c r="J42"/>
      <c r="K42" s="49"/>
      <c r="L42"/>
      <c r="M42"/>
      <c r="N42"/>
      <c r="P42" s="112"/>
      <c r="Q42"/>
    </row>
    <row r="43" spans="1:17" ht="104.45" customHeight="1" x14ac:dyDescent="0.25">
      <c r="A43" s="77"/>
      <c r="B43" s="295" t="str">
        <f>Lists!$BB$8</f>
        <v>When analysing and categorising these transactions, please use existing categories whenever possible to maintain consistency and minimise complexity.  
Where an item does not fit into an existing category, please provide detailed descriptions in the rows below to allow correct categorisation and tax treatment.  Note that excessive use of these blank rows can lead to out of scope additional analysis work for PwC, which could lead to additional charges.</v>
      </c>
      <c r="C43" s="295"/>
      <c r="D43"/>
      <c r="E43"/>
      <c r="F43"/>
      <c r="G43"/>
      <c r="H43"/>
      <c r="I43"/>
      <c r="J43"/>
      <c r="K43" s="49"/>
      <c r="L43"/>
      <c r="M43"/>
      <c r="N43"/>
      <c r="Q43"/>
    </row>
    <row r="44" spans="1:17" customFormat="1" ht="16.5" x14ac:dyDescent="0.3">
      <c r="B44" s="298" t="s">
        <v>1243</v>
      </c>
      <c r="C44" s="298"/>
    </row>
    <row r="45" spans="1:17" x14ac:dyDescent="0.2">
      <c r="A45"/>
      <c r="B45" s="111"/>
      <c r="C45"/>
      <c r="D45"/>
      <c r="E45"/>
      <c r="F45"/>
      <c r="G45"/>
      <c r="J45"/>
      <c r="K45" s="131" t="str" cm="1">
        <f t="array" ref="K45:L52">IF(Multiple_Business*(C45:C52&lt;&gt;0)*(C45:C52&lt;&gt;_SUMBYROW(D45:G52)),_xlfn.HSTACK(1,Message_Total_Equal_Breakdown),"")</f>
        <v/>
      </c>
      <c r="L45" t="str">
        <v/>
      </c>
      <c r="M45"/>
      <c r="N45"/>
      <c r="Q45" s="60" cm="1">
        <f t="array" ref="Q45:Q52">B45:$B$52</f>
        <v>0</v>
      </c>
    </row>
    <row r="46" spans="1:17" x14ac:dyDescent="0.2">
      <c r="A46"/>
      <c r="B46" s="111" t="str" cm="1">
        <f t="array" ref="B46:B52">_xlfn.ANCHORARRAY(Disclosure_List_Sundry)</f>
        <v>Other allowable expenditure</v>
      </c>
      <c r="C46" s="214"/>
      <c r="D46" s="214"/>
      <c r="E46" s="214"/>
      <c r="F46" s="214"/>
      <c r="G46" s="214"/>
      <c r="J46"/>
      <c r="K46" s="130" t="str">
        <v/>
      </c>
      <c r="L46" s="8" t="str">
        <v/>
      </c>
      <c r="M46"/>
      <c r="N46"/>
      <c r="Q46" s="60" t="str">
        <v>Other allowable expenditure</v>
      </c>
    </row>
    <row r="47" spans="1:17" x14ac:dyDescent="0.2">
      <c r="A47"/>
      <c r="B47" s="111" t="str">
        <v>Fines and penalties - disallowable</v>
      </c>
      <c r="C47" s="214"/>
      <c r="D47" s="214"/>
      <c r="E47" s="214"/>
      <c r="F47" s="214"/>
      <c r="G47" s="214"/>
      <c r="J47"/>
      <c r="K47" s="130" t="str">
        <v/>
      </c>
      <c r="L47" s="8" t="str">
        <v/>
      </c>
      <c r="M47"/>
      <c r="N47"/>
      <c r="Q47" t="str">
        <v>Fines and penalties - disallowable</v>
      </c>
    </row>
    <row r="48" spans="1:17" x14ac:dyDescent="0.2">
      <c r="A48"/>
      <c r="B48" s="111" t="str">
        <v>Entertaining - disallowable</v>
      </c>
      <c r="C48" s="214"/>
      <c r="D48" s="214"/>
      <c r="E48" s="214"/>
      <c r="F48" s="214"/>
      <c r="G48" s="214"/>
      <c r="J48"/>
      <c r="K48" s="130" t="str">
        <v/>
      </c>
      <c r="L48" s="8" t="str">
        <v/>
      </c>
      <c r="M48"/>
      <c r="N48"/>
      <c r="Q48" t="str">
        <v>Entertaining - disallowable</v>
      </c>
    </row>
    <row r="49" spans="1:21" x14ac:dyDescent="0.2">
      <c r="B49" s="111" t="str">
        <v>Capital expenditure</v>
      </c>
      <c r="C49" s="214"/>
      <c r="D49" s="214"/>
      <c r="E49" s="214"/>
      <c r="F49" s="214"/>
      <c r="G49" s="214"/>
      <c r="J49"/>
      <c r="K49" s="130" t="str">
        <v/>
      </c>
      <c r="L49" s="8" t="str">
        <v/>
      </c>
      <c r="M49"/>
      <c r="N49"/>
      <c r="Q49" t="str">
        <v>Capital expenditure</v>
      </c>
    </row>
    <row r="50" spans="1:21" x14ac:dyDescent="0.2">
      <c r="B50" s="111" t="str">
        <v>Other disallowable expenditure</v>
      </c>
      <c r="C50" s="214"/>
      <c r="D50" s="214"/>
      <c r="E50" s="214"/>
      <c r="F50" s="214"/>
      <c r="G50" s="214"/>
      <c r="J50"/>
      <c r="K50" s="130" t="str">
        <v/>
      </c>
      <c r="L50" s="8" t="str">
        <v/>
      </c>
      <c r="M50"/>
      <c r="N50"/>
      <c r="Q50" t="str">
        <v>Other disallowable expenditure</v>
      </c>
    </row>
    <row r="51" spans="1:21" x14ac:dyDescent="0.2">
      <c r="B51" s="111" t="str">
        <v>Sundry - [Allowed]</v>
      </c>
      <c r="C51" s="214"/>
      <c r="D51" s="214"/>
      <c r="E51" s="214"/>
      <c r="F51" s="214"/>
      <c r="G51" s="214"/>
      <c r="J51"/>
      <c r="K51" s="130" t="str">
        <v/>
      </c>
      <c r="L51" s="8" t="str">
        <v/>
      </c>
      <c r="M51"/>
      <c r="N51"/>
      <c r="Q51" t="str">
        <v>Sundry - [Allowed]</v>
      </c>
    </row>
    <row r="52" spans="1:21" x14ac:dyDescent="0.2">
      <c r="A52"/>
      <c r="B52" s="111" t="str">
        <v>Sundry - [Disallowed]</v>
      </c>
      <c r="C52" s="214"/>
      <c r="D52" s="214"/>
      <c r="E52" s="214"/>
      <c r="F52" s="214"/>
      <c r="G52" s="214"/>
      <c r="J52"/>
      <c r="K52" s="130" t="str">
        <v/>
      </c>
      <c r="L52" s="8" t="str">
        <v/>
      </c>
      <c r="M52"/>
      <c r="N52"/>
      <c r="O52"/>
      <c r="P52"/>
      <c r="Q52" t="str">
        <v>Sundry - [Disallowed]</v>
      </c>
      <c r="R52"/>
      <c r="S52"/>
      <c r="T52"/>
      <c r="U52"/>
    </row>
    <row r="53" spans="1:21" ht="30.75" thickBot="1" x14ac:dyDescent="0.3">
      <c r="A53" s="190"/>
      <c r="B53" s="113"/>
      <c r="C53" s="78"/>
      <c r="D53" s="78"/>
      <c r="E53" s="78"/>
      <c r="F53" s="78"/>
      <c r="G53" s="78"/>
      <c r="H53" s="72" t="s">
        <v>1244</v>
      </c>
      <c r="I53" s="14" t="s">
        <v>1245</v>
      </c>
      <c r="J53"/>
      <c r="O53" s="68" t="s">
        <v>1246</v>
      </c>
      <c r="P53" s="68">
        <f>ROW()</f>
        <v>53</v>
      </c>
      <c r="S53" s="68" t="s">
        <v>1251</v>
      </c>
      <c r="T53" s="68" t="s">
        <v>1232</v>
      </c>
      <c r="U53" s="68" t="s">
        <v>1233</v>
      </c>
    </row>
    <row r="54" spans="1:21" ht="15" x14ac:dyDescent="0.25">
      <c r="A54" s="94"/>
      <c r="B54" s="94"/>
      <c r="C54" s="94"/>
      <c r="D54" s="94"/>
      <c r="E54" s="94"/>
      <c r="F54" s="94"/>
      <c r="G54" s="94"/>
      <c r="H54" s="94"/>
      <c r="J54"/>
      <c r="K54" s="95" t="str" cm="1">
        <f t="array" ref="K54:L60">_xlfn.SWITCH(U54:U60,21,_xlfn.HSTACK(1,Message_Select_From_Dropdown_Or_Add_New_Disclosure),11,_xlfn.HSTACK(1,Message_Total_Equal_Breakdown),"")</f>
        <v/>
      </c>
      <c r="L54" s="86" t="str">
        <v/>
      </c>
      <c r="O54" s="68" t="s">
        <v>1247</v>
      </c>
      <c r="P54" s="112">
        <v>2</v>
      </c>
      <c r="Q54" s="68" t="str" cm="1">
        <f t="array" ref="Q54:Q61">IF(I54:I61=Yes,B54:B61,IF(H54:H61&lt;&gt;"",H54:H61,""))</f>
        <v/>
      </c>
      <c r="S54" s="68" cm="1">
        <f t="array" ref="S54:S60">IF(NOT(IsClient)*ISNUMBER($C54:$C60)*(LEN($H54:$H60)=0)*(LEN($I54:$I60)=0),21,0)</f>
        <v>0</v>
      </c>
      <c r="T54" s="68" cm="1">
        <f t="array" ref="T54:T60">IF(Multiple_Business*ISNUMBER(C54:C60)*(C54:C60&lt;&gt;_SUMBYROW(D54:G60)),11,0)</f>
        <v>0</v>
      </c>
      <c r="U54" s="68" cm="1">
        <f t="array" ref="U54:U60">_xlfn.BYROW(S54:T60,_xlfn.LAMBDA(_xlpm.row,MAX(_xlpm.row)))</f>
        <v>0</v>
      </c>
    </row>
    <row r="55" spans="1:21" x14ac:dyDescent="0.2">
      <c r="B55" s="7"/>
      <c r="C55" s="214"/>
      <c r="D55" s="214"/>
      <c r="E55" s="214"/>
      <c r="F55" s="214"/>
      <c r="G55" s="214"/>
      <c r="H55" s="205"/>
      <c r="I55" s="205"/>
      <c r="J55"/>
      <c r="K55" s="95" t="str">
        <v/>
      </c>
      <c r="L55" s="8" t="str">
        <v/>
      </c>
      <c r="O55" s="68" t="s">
        <v>1241</v>
      </c>
      <c r="P55" s="68" t="str" cm="1">
        <f t="array" ref="P55">IF(DataFlow_Hide_Rows_Enabled,_xll.DCHideRow(SheetName,P53,IsClient,P54),Message_DataFlow_Disabled)</f>
        <v>#OK</v>
      </c>
      <c r="Q55" s="68" t="str">
        <v/>
      </c>
      <c r="S55" s="68">
        <v>0</v>
      </c>
      <c r="T55" s="68">
        <v>0</v>
      </c>
      <c r="U55" s="68">
        <v>0</v>
      </c>
    </row>
    <row r="56" spans="1:21" x14ac:dyDescent="0.2">
      <c r="B56" s="7"/>
      <c r="C56" s="214"/>
      <c r="D56" s="214"/>
      <c r="E56" s="214"/>
      <c r="F56" s="214"/>
      <c r="G56" s="214"/>
      <c r="H56" s="205"/>
      <c r="I56" s="205"/>
      <c r="J56"/>
      <c r="K56" s="95" t="str">
        <v/>
      </c>
      <c r="L56" s="8" t="str">
        <v/>
      </c>
      <c r="Q56" s="68" t="str">
        <v/>
      </c>
      <c r="S56" s="68">
        <v>0</v>
      </c>
      <c r="T56" s="68">
        <v>0</v>
      </c>
      <c r="U56" s="68">
        <v>0</v>
      </c>
    </row>
    <row r="57" spans="1:21" x14ac:dyDescent="0.2">
      <c r="B57" s="7"/>
      <c r="C57" s="214"/>
      <c r="D57" s="214"/>
      <c r="E57" s="214"/>
      <c r="F57" s="214"/>
      <c r="G57" s="214"/>
      <c r="H57" s="205"/>
      <c r="I57" s="205"/>
      <c r="J57"/>
      <c r="K57" s="95" t="str">
        <v/>
      </c>
      <c r="L57" s="8" t="str">
        <v/>
      </c>
      <c r="Q57" s="68" t="str">
        <v/>
      </c>
      <c r="S57" s="68">
        <v>0</v>
      </c>
      <c r="T57" s="68">
        <v>0</v>
      </c>
      <c r="U57" s="68">
        <v>0</v>
      </c>
    </row>
    <row r="58" spans="1:21" x14ac:dyDescent="0.2">
      <c r="B58" s="7"/>
      <c r="C58" s="214" t="s">
        <v>1103</v>
      </c>
      <c r="D58" s="214"/>
      <c r="E58" s="214"/>
      <c r="F58" s="214"/>
      <c r="G58" s="214"/>
      <c r="H58" s="205"/>
      <c r="I58" s="205"/>
      <c r="J58"/>
      <c r="K58" s="95" t="str">
        <v/>
      </c>
      <c r="L58" s="8" t="str">
        <v/>
      </c>
      <c r="Q58" s="68" t="str">
        <v/>
      </c>
      <c r="S58" s="68">
        <v>0</v>
      </c>
      <c r="T58" s="68">
        <v>0</v>
      </c>
      <c r="U58" s="68">
        <v>0</v>
      </c>
    </row>
    <row r="59" spans="1:21" x14ac:dyDescent="0.2">
      <c r="B59" s="7"/>
      <c r="C59" s="214"/>
      <c r="D59" s="214"/>
      <c r="E59" s="214"/>
      <c r="F59" s="214"/>
      <c r="G59" s="214"/>
      <c r="H59" s="205"/>
      <c r="I59" s="205"/>
      <c r="J59"/>
      <c r="K59" s="95" t="str">
        <v/>
      </c>
      <c r="L59" s="8" t="str">
        <v/>
      </c>
      <c r="Q59" s="68" t="str">
        <v/>
      </c>
      <c r="S59" s="68">
        <v>0</v>
      </c>
      <c r="T59" s="68">
        <v>0</v>
      </c>
      <c r="U59" s="68">
        <v>0</v>
      </c>
    </row>
    <row r="60" spans="1:21" x14ac:dyDescent="0.2">
      <c r="B60" s="7"/>
      <c r="C60" s="214"/>
      <c r="D60" s="214"/>
      <c r="E60" s="214"/>
      <c r="F60" s="214"/>
      <c r="G60" s="214"/>
      <c r="H60" s="205"/>
      <c r="I60" s="205"/>
      <c r="J60"/>
      <c r="K60" s="95" t="str">
        <v/>
      </c>
      <c r="L60" s="8" t="str">
        <v/>
      </c>
      <c r="Q60" s="68" t="str">
        <v/>
      </c>
      <c r="S60" s="68">
        <v>0</v>
      </c>
      <c r="T60" s="68">
        <v>0</v>
      </c>
      <c r="U60" s="68">
        <v>0</v>
      </c>
    </row>
    <row r="61" spans="1:21" ht="15" thickBot="1" x14ac:dyDescent="0.25">
      <c r="C61" s="78"/>
      <c r="D61" s="78"/>
      <c r="E61" s="78"/>
      <c r="F61" s="78"/>
      <c r="G61" s="78"/>
      <c r="J61"/>
      <c r="K61" s="95"/>
      <c r="L61" s="86"/>
      <c r="Q61" s="68" t="str">
        <v/>
      </c>
    </row>
    <row r="62" spans="1:21" ht="15" thickBot="1" x14ac:dyDescent="0.25">
      <c r="A62"/>
      <c r="B62" s="81" t="s">
        <v>1248</v>
      </c>
      <c r="C62" s="75">
        <f>SUM(C45:C61)</f>
        <v>0</v>
      </c>
      <c r="D62" s="75">
        <f>SUM(D45:D61)</f>
        <v>0</v>
      </c>
      <c r="E62" s="75">
        <f>SUM(E45:E61)</f>
        <v>0</v>
      </c>
      <c r="F62" s="75">
        <f>SUM(F45:F61)</f>
        <v>0</v>
      </c>
      <c r="G62" s="75">
        <f>SUM(G45:G61)</f>
        <v>0</v>
      </c>
      <c r="H62"/>
      <c r="I62"/>
      <c r="J62"/>
      <c r="K62" s="49"/>
      <c r="L62"/>
      <c r="M62"/>
      <c r="N62"/>
      <c r="O62"/>
      <c r="P62"/>
      <c r="Q62"/>
      <c r="R62"/>
      <c r="S62"/>
      <c r="T62"/>
      <c r="U62"/>
    </row>
    <row r="63" spans="1:21" ht="16.5" x14ac:dyDescent="0.2">
      <c r="A63"/>
      <c r="B63" s="113"/>
      <c r="C63"/>
      <c r="D63"/>
      <c r="E63"/>
      <c r="F63"/>
      <c r="G63"/>
      <c r="H63"/>
      <c r="I63"/>
      <c r="J63"/>
      <c r="K63" s="49"/>
      <c r="L63"/>
      <c r="M63"/>
      <c r="N63"/>
      <c r="O63"/>
      <c r="P63"/>
      <c r="Q63"/>
      <c r="R63"/>
      <c r="S63"/>
      <c r="T63"/>
      <c r="U63"/>
    </row>
    <row r="64" spans="1:21" ht="33" x14ac:dyDescent="0.2">
      <c r="B64" s="113" t="str">
        <f>Lists!$BB$9</f>
        <v>Add attachments by double clicking on the icon below, for example workings to back up the allocations you have made above</v>
      </c>
      <c r="C64" s="78"/>
      <c r="E64" s="78"/>
      <c r="F64" s="78"/>
      <c r="G64" s="78"/>
      <c r="J64"/>
    </row>
    <row r="65" spans="1:21" ht="15" x14ac:dyDescent="0.2">
      <c r="B65" s="41" t="s">
        <v>919</v>
      </c>
      <c r="C65" s="78"/>
      <c r="D65" s="78"/>
      <c r="E65" s="78"/>
      <c r="F65" s="78"/>
      <c r="G65" s="78"/>
      <c r="J65"/>
      <c r="K65" s="95"/>
      <c r="L65" s="8"/>
    </row>
    <row r="66" spans="1:21" x14ac:dyDescent="0.2">
      <c r="B66" s="81" t="s">
        <v>1124</v>
      </c>
      <c r="C66" s="78"/>
      <c r="D66" s="78"/>
      <c r="E66" s="78"/>
      <c r="F66" s="78"/>
      <c r="G66" s="78"/>
      <c r="J66"/>
    </row>
    <row r="67" spans="1:21" ht="14.25" customHeight="1" x14ac:dyDescent="0.2">
      <c r="B67" s="296"/>
      <c r="C67" s="296"/>
      <c r="D67" s="78"/>
      <c r="E67" s="78"/>
      <c r="F67" s="78"/>
      <c r="G67" s="78"/>
      <c r="H67" s="78"/>
      <c r="J67"/>
    </row>
    <row r="68" spans="1:21" ht="14.25" customHeight="1" x14ac:dyDescent="0.2">
      <c r="B68" s="296"/>
      <c r="C68" s="296"/>
      <c r="D68" s="78"/>
      <c r="E68" s="78"/>
      <c r="F68" s="78"/>
      <c r="G68" s="78"/>
      <c r="H68" s="78"/>
      <c r="J68"/>
    </row>
    <row r="69" spans="1:21" ht="14.25" customHeight="1" x14ac:dyDescent="0.2">
      <c r="B69" s="296"/>
      <c r="C69" s="296"/>
      <c r="D69" s="78"/>
      <c r="E69" s="78"/>
      <c r="F69" s="78"/>
      <c r="G69" s="78"/>
      <c r="H69" s="78"/>
      <c r="J69"/>
    </row>
    <row r="70" spans="1:21" x14ac:dyDescent="0.2">
      <c r="A70"/>
      <c r="B70"/>
      <c r="C70"/>
      <c r="D70"/>
      <c r="E70"/>
      <c r="F70"/>
      <c r="G70"/>
      <c r="H70"/>
      <c r="I70"/>
      <c r="J70"/>
      <c r="K70" s="49"/>
      <c r="L70"/>
      <c r="M70"/>
      <c r="N70"/>
      <c r="O70"/>
      <c r="P70"/>
      <c r="Q70"/>
      <c r="R70"/>
      <c r="S70"/>
      <c r="T70"/>
      <c r="U70"/>
    </row>
    <row r="71" spans="1:21" ht="15.75" thickBot="1" x14ac:dyDescent="0.3">
      <c r="A71" s="72" t="s">
        <v>112</v>
      </c>
      <c r="J71"/>
    </row>
    <row r="72" spans="1:21" x14ac:dyDescent="0.2">
      <c r="A72" s="68" t="s">
        <v>135</v>
      </c>
      <c r="B72" s="116" t="str" cm="1">
        <f t="array" ref="B72">_xll.DCRefersToSheetName()</f>
        <v>Sundry</v>
      </c>
      <c r="J72"/>
    </row>
    <row r="73" spans="1:21" x14ac:dyDescent="0.2">
      <c r="A73" s="68" t="s">
        <v>52</v>
      </c>
      <c r="B73" s="116" t="s">
        <v>79</v>
      </c>
      <c r="J73"/>
    </row>
    <row r="74" spans="1:21" x14ac:dyDescent="0.2">
      <c r="A74" s="68" t="s">
        <v>1125</v>
      </c>
      <c r="B74" s="81" t="str">
        <f>+$B$73&amp;Lists!$R$5</f>
        <v>Sundry to be allocated</v>
      </c>
    </row>
    <row r="75" spans="1:21" x14ac:dyDescent="0.2">
      <c r="A75" s="68" t="s">
        <v>136</v>
      </c>
      <c r="B75" s="81" t="b">
        <f>Admin!G68</f>
        <v>1</v>
      </c>
    </row>
    <row r="76" spans="1:21" x14ac:dyDescent="0.2">
      <c r="A76" s="68" t="s">
        <v>137</v>
      </c>
      <c r="B76" s="81" t="b">
        <f>Admin!H68</f>
        <v>1</v>
      </c>
    </row>
    <row r="77" spans="1:21" x14ac:dyDescent="0.2">
      <c r="A77" s="68" t="s">
        <v>138</v>
      </c>
      <c r="B77" s="81" t="b">
        <f>Admin!I68</f>
        <v>1</v>
      </c>
    </row>
    <row r="78" spans="1:21" x14ac:dyDescent="0.2">
      <c r="A78" s="68" t="s">
        <v>843</v>
      </c>
      <c r="B78" s="117">
        <f>SUM(C6:G6,K45:K52,K54:K61)</f>
        <v>1</v>
      </c>
    </row>
    <row r="79" spans="1:21" x14ac:dyDescent="0.2">
      <c r="A79" s="68" t="s">
        <v>880</v>
      </c>
      <c r="B79" s="117" t="str" cm="1">
        <f t="array" ref="B79">_VALIDATIONSMESSAGE2(B78,_xlfn.VSTACK(B6,L45:L52,L54:L61),)</f>
        <v>Remaining amount to be allocated should be zero</v>
      </c>
    </row>
    <row r="80" spans="1:21" x14ac:dyDescent="0.2">
      <c r="A80" s="68" t="s">
        <v>1249</v>
      </c>
      <c r="B80" s="117" t="b">
        <f>$C$38&lt;&gt;0</f>
        <v>1</v>
      </c>
    </row>
    <row r="81" spans="1:5" ht="15.75" thickBot="1" x14ac:dyDescent="0.3">
      <c r="A81" s="80" t="s">
        <v>1044</v>
      </c>
    </row>
    <row r="82" spans="1:5" x14ac:dyDescent="0.2">
      <c r="A82" s="68" t="s">
        <v>1045</v>
      </c>
    </row>
    <row r="83" spans="1:5" x14ac:dyDescent="0.2">
      <c r="A83" s="68" t="s">
        <v>1070</v>
      </c>
      <c r="D83" s="68" t="str" cm="1">
        <f t="array" ref="D83">IF(DataFlow_Hide_Cols_Enabled,_xll.DCHideCol(SheetName,COLUMN(D$3),FALSE,Business_show_count),Message_DataFlow_Disabled)</f>
        <v>#ERROR: Invalid row count</v>
      </c>
      <c r="E83" s="68" t="str" cm="1">
        <f t="array" ref="E83">IF(DataFlow_Hide_Cols_Enabled,_xll.DCHideCol(SheetName,COLUMN(D$3)+Business_show_count,TRUE,Business_hide_count),Message_DataFlow_Disabled)</f>
        <v>#OK</v>
      </c>
    </row>
    <row r="84" spans="1:5" x14ac:dyDescent="0.2">
      <c r="A84" s="68" t="s">
        <v>1106</v>
      </c>
      <c r="B84" s="81">
        <f>COLUMN($H$1)</f>
        <v>8</v>
      </c>
    </row>
    <row r="85" spans="1:5" x14ac:dyDescent="0.2">
      <c r="A85" s="68" t="s">
        <v>1107</v>
      </c>
      <c r="B85" s="81">
        <v>2</v>
      </c>
    </row>
    <row r="86" spans="1:5" x14ac:dyDescent="0.2">
      <c r="A86" s="68" t="s">
        <v>142</v>
      </c>
      <c r="B86" s="81" t="str" cm="1">
        <f t="array" ref="B86">IF(DataFlow_Hide_Cols_Enabled,_xll.DCHideCol($B$72,B84,IsClient,B85),Message_DataFlow_Disabled)</f>
        <v>#OK</v>
      </c>
    </row>
    <row r="87" spans="1:5" x14ac:dyDescent="0.2">
      <c r="B87" s="68" t="s">
        <v>143</v>
      </c>
    </row>
  </sheetData>
  <sheetProtection sort="0" autoFilter="0" pivotTables="0"/>
  <mergeCells count="3">
    <mergeCell ref="B67:C69"/>
    <mergeCell ref="B43:C43"/>
    <mergeCell ref="B44:C44"/>
  </mergeCells>
  <conditionalFormatting sqref="K55:K60">
    <cfRule type="iconSet" priority="6">
      <iconSet iconSet="3Symbols" showValue="0" reverse="1">
        <cfvo type="percent" val="0"/>
        <cfvo type="num" val="0" gte="0"/>
        <cfvo type="num" val="1"/>
      </iconSet>
    </cfRule>
  </conditionalFormatting>
  <conditionalFormatting sqref="K61">
    <cfRule type="iconSet" priority="9">
      <iconSet iconSet="3Symbols" showValue="0" reverse="1">
        <cfvo type="percent" val="0"/>
        <cfvo type="num" val="0" gte="0"/>
        <cfvo type="num" val="1"/>
      </iconSet>
    </cfRule>
  </conditionalFormatting>
  <conditionalFormatting sqref="K65">
    <cfRule type="iconSet" priority="4">
      <iconSet iconSet="3Symbols" showValue="0" reverse="1">
        <cfvo type="percent" val="0"/>
        <cfvo type="num" val="0" gte="0"/>
        <cfvo type="num" val="1"/>
      </iconSet>
    </cfRule>
  </conditionalFormatting>
  <conditionalFormatting sqref="K54:L54">
    <cfRule type="iconSet" priority="7">
      <iconSet iconSet="3Symbols" showValue="0" reverse="1">
        <cfvo type="percent" val="0"/>
        <cfvo type="num" val="0" gte="0"/>
        <cfvo type="num" val="1"/>
      </iconSet>
    </cfRule>
  </conditionalFormatting>
  <conditionalFormatting sqref="L61">
    <cfRule type="iconSet" priority="8">
      <iconSet iconSet="3Symbols" showValue="0" reverse="1">
        <cfvo type="percent" val="0"/>
        <cfvo type="num" val="0" gte="0"/>
        <cfvo type="num" val="1"/>
      </iconSet>
    </cfRule>
  </conditionalFormatting>
  <conditionalFormatting sqref="L65">
    <cfRule type="iconSet" priority="5">
      <iconSet iconSet="3Symbols" showValue="0" reverse="1">
        <cfvo type="percent" val="0"/>
        <cfvo type="num" val="0" gte="0"/>
        <cfvo type="num" val="1"/>
      </iconSet>
    </cfRule>
  </conditionalFormatting>
  <dataValidations count="1">
    <dataValidation type="list" allowBlank="1" showInputMessage="1" showErrorMessage="1" sqref="H55:H60" xr:uid="{00000000-0002-0000-1E00-000000000000}">
      <formula1>INDIRECT(Transaction_List_RangeName_Prefix&amp;_TEXTTORANGENAME(SheetName)&amp;"#")</formula1>
    </dataValidation>
  </dataValidations>
  <hyperlinks>
    <hyperlink ref="A3" location="Index!A1" display="Index" xr:uid="{00000000-0004-0000-1E00-000000000000}"/>
    <hyperlink ref="A2" location="'Help'!B528" display="Help" xr:uid="{00000000-0004-0000-1E00-000001000000}"/>
    <hyperlink ref="B2" location="'Income statement disclosures'!A280" display="Back to Income statement disclosures" xr:uid="{00000000-0004-0000-1E00-000002000000}"/>
    <hyperlink ref="C11" location="'Map adjustments'!A1" display="Go to map adjustments" xr:uid="{00000000-0004-0000-1E00-000003000000}"/>
    <hyperlink ref="B44:C44" r:id="rId1" display="For information on how PwC can help to automate this analysis" xr:uid="{00000000-0004-0000-1E00-000004000000}"/>
    <hyperlink ref="B44" r:id="rId2" xr:uid="{00000000-0004-0000-1E00-000005000000}"/>
  </hyperlinks>
  <pageMargins left="0.7" right="0.7" top="0.75" bottom="0.75" header="0.3" footer="0.3"/>
  <drawing r:id="rId3"/>
  <extLst>
    <ext xmlns:x14="http://schemas.microsoft.com/office/spreadsheetml/2009/9/main" uri="{78C0D931-6437-407d-A8EE-F0AAD7539E65}">
      <x14:conditionalFormattings>
        <x14:conditionalFormatting xmlns:xm="http://schemas.microsoft.com/office/excel/2006/main">
          <x14:cfRule type="iconSet" priority="3" id="{89DBA1D1-9454-4778-9366-5CEFF9F9B81E}">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C6:G6</xm:sqref>
        </x14:conditionalFormatting>
        <x14:conditionalFormatting xmlns:xm="http://schemas.microsoft.com/office/excel/2006/main">
          <x14:cfRule type="iconSet" priority="43" id="{4C9E6ABD-F692-4240-A9A3-86AB3242D371}">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K46:K52</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1E00-000001000000}">
          <x14:formula1>
            <xm:f>Lists!$B$4:$B$5</xm:f>
          </x14:formula1>
          <xm:sqref>I55:I60</xm:sqref>
        </x14:dataValidation>
      </x14:dataValidations>
    </ext>
  </extLs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B02123-5713-43D7-8969-A040431C6A9D}">
  <sheetPr>
    <tabColor theme="7" tint="0.79992065187536243"/>
    <outlinePr summaryRight="0"/>
  </sheetPr>
  <dimension ref="A1:AC201"/>
  <sheetViews>
    <sheetView workbookViewId="0">
      <selection activeCell="C85" sqref="C85"/>
    </sheetView>
  </sheetViews>
  <sheetFormatPr defaultColWidth="8.625" defaultRowHeight="14.25" x14ac:dyDescent="0.2"/>
  <cols>
    <col min="1" max="1" width="10.875" style="68" customWidth="1"/>
    <col min="2" max="2" width="60.75" style="81" customWidth="1"/>
    <col min="3" max="3" width="15.625" style="68" customWidth="1"/>
    <col min="4" max="7" width="15.625" style="68" hidden="1" customWidth="1"/>
    <col min="8" max="8" width="50.625" style="68" customWidth="1"/>
    <col min="9" max="9" width="10.625" style="68" customWidth="1"/>
    <col min="10" max="10" width="4.625" style="68" customWidth="1"/>
    <col min="11" max="11" width="4.625" style="130" customWidth="1"/>
    <col min="12" max="12" width="33.5" style="68" customWidth="1"/>
    <col min="13" max="14" width="7.625" style="68" customWidth="1"/>
    <col min="15" max="15" width="9.5" style="68" customWidth="1"/>
    <col min="16" max="20" width="10.25" style="68" customWidth="1"/>
    <col min="21" max="23" width="9.5" style="68" customWidth="1"/>
    <col min="24" max="24" width="12.375" style="68" customWidth="1"/>
    <col min="25" max="25" width="20.625" style="68" customWidth="1"/>
    <col min="26" max="26" width="8.625" style="68" customWidth="1"/>
    <col min="27" max="27" width="9.625" style="68" customWidth="1"/>
    <col min="28" max="30" width="8.625" style="68" customWidth="1"/>
    <col min="31" max="16384" width="8.625" style="68"/>
  </cols>
  <sheetData>
    <row r="1" spans="1:29" ht="23.25" x14ac:dyDescent="0.35">
      <c r="A1" s="69" t="str">
        <f>+Lists!$L$4</f>
        <v>Badger Ltd - Period end: 31/12/2024</v>
      </c>
      <c r="J1"/>
    </row>
    <row r="2" spans="1:29" x14ac:dyDescent="0.2">
      <c r="A2" s="67" t="s">
        <v>12</v>
      </c>
      <c r="B2" s="68"/>
      <c r="J2"/>
      <c r="AA2" s="68" t="s">
        <v>813</v>
      </c>
    </row>
    <row r="3" spans="1:29" ht="30.6" customHeight="1" thickBot="1" x14ac:dyDescent="0.3">
      <c r="A3" s="71" t="s">
        <v>8</v>
      </c>
      <c r="B3" s="72" t="str">
        <f>'TB and map'!B$4</f>
        <v xml:space="preserve">Narrative </v>
      </c>
      <c r="C3" s="72" t="str">
        <f>'TB and map'!C$4</f>
        <v>Amount</v>
      </c>
      <c r="D3" s="72" t="str" cm="1">
        <f t="array" ref="D3">_xlfn.ANCHORARRAY('PwC Setup'!$B$73)</f>
        <v/>
      </c>
      <c r="E3" s="72"/>
      <c r="F3" s="72"/>
      <c r="G3" s="72"/>
      <c r="J3"/>
      <c r="L3" s="72" t="s">
        <v>1050</v>
      </c>
      <c r="O3" s="68" t="s">
        <v>1229</v>
      </c>
      <c r="Y3" s="68" t="s">
        <v>1230</v>
      </c>
      <c r="Z3" s="68" t="s">
        <v>41</v>
      </c>
      <c r="AA3" s="68" t="s">
        <v>1251</v>
      </c>
      <c r="AB3" s="68" t="s">
        <v>1232</v>
      </c>
      <c r="AC3" s="68" t="s">
        <v>1233</v>
      </c>
    </row>
    <row r="4" spans="1:29" ht="15" customHeight="1" thickBot="1" x14ac:dyDescent="0.25">
      <c r="A4"/>
      <c r="B4" s="11"/>
      <c r="C4" s="74" t="str">
        <f>+Currency_Symbol</f>
        <v>£</v>
      </c>
      <c r="D4" s="74" t="str">
        <f>+Currency_Symbol</f>
        <v>£</v>
      </c>
      <c r="E4" s="74" t="str">
        <f>+Currency_Symbol</f>
        <v>£</v>
      </c>
      <c r="F4" s="74" t="str">
        <f>+Currency_Symbol</f>
        <v>£</v>
      </c>
      <c r="G4" s="74" t="str">
        <f>+Currency_Symbol</f>
        <v>£</v>
      </c>
      <c r="H4"/>
      <c r="I4"/>
      <c r="J4"/>
      <c r="K4" s="49"/>
      <c r="L4"/>
      <c r="M4"/>
      <c r="N4"/>
      <c r="O4"/>
      <c r="P4"/>
      <c r="Q4"/>
      <c r="R4"/>
      <c r="S4"/>
      <c r="T4"/>
      <c r="U4"/>
      <c r="V4"/>
      <c r="W4"/>
      <c r="X4"/>
      <c r="Y4"/>
      <c r="Z4"/>
      <c r="AA4"/>
    </row>
    <row r="5" spans="1:29" ht="15" customHeight="1" thickBot="1" x14ac:dyDescent="0.25">
      <c r="B5" s="16" t="s">
        <v>1234</v>
      </c>
      <c r="C5" s="75">
        <f ca="1">+C72-C160</f>
        <v>28347</v>
      </c>
      <c r="D5" s="75">
        <f ca="1">+D72-D160</f>
        <v>0</v>
      </c>
      <c r="E5" s="75">
        <f ca="1">+E72-E160</f>
        <v>0</v>
      </c>
      <c r="F5" s="75">
        <f ca="1">+F72-F160</f>
        <v>0</v>
      </c>
      <c r="G5" s="75">
        <f ca="1">+G72-G160</f>
        <v>0</v>
      </c>
      <c r="H5"/>
      <c r="I5"/>
      <c r="J5"/>
      <c r="K5" s="49"/>
      <c r="L5"/>
      <c r="M5"/>
      <c r="N5"/>
      <c r="O5"/>
      <c r="P5"/>
      <c r="Q5"/>
      <c r="R5"/>
      <c r="S5"/>
      <c r="T5"/>
      <c r="U5"/>
      <c r="V5"/>
      <c r="W5"/>
      <c r="X5"/>
      <c r="Y5"/>
      <c r="Z5"/>
      <c r="AA5"/>
    </row>
    <row r="6" spans="1:29" ht="15" customHeight="1" x14ac:dyDescent="0.2">
      <c r="A6"/>
      <c r="B6" s="114" t="str">
        <f ca="1">IF(OR(C6:G6),+B5&amp;Message_Should_Be_Zero,"")</f>
        <v>Remaining amount to be allocated should be zero</v>
      </c>
      <c r="C6" s="76">
        <f ca="1">IF(C5=0,0,1)</f>
        <v>1</v>
      </c>
      <c r="D6" s="76" t="str">
        <f>IF(LEN(D$3),IF(D$5=0,0,1),"")</f>
        <v/>
      </c>
      <c r="E6" s="76" t="str">
        <f>IF(LEN(E$3),IF(E$5=0,0,1),"")</f>
        <v/>
      </c>
      <c r="F6" s="76" t="str">
        <f>IF(LEN(F$3),IF(F$5=0,0,1),"")</f>
        <v/>
      </c>
      <c r="G6" s="76" t="str">
        <f>IF(LEN(G$3),IF(G$5=0,0,1),"")</f>
        <v/>
      </c>
      <c r="H6"/>
      <c r="I6"/>
      <c r="J6"/>
      <c r="K6" s="49"/>
      <c r="L6"/>
      <c r="M6"/>
      <c r="N6"/>
      <c r="O6" s="68" t="s">
        <v>1254</v>
      </c>
      <c r="P6" s="81" t="s">
        <v>536</v>
      </c>
      <c r="Q6" s="81" t="s">
        <v>1255</v>
      </c>
      <c r="R6" s="81" t="s">
        <v>1256</v>
      </c>
      <c r="S6" s="81" t="s">
        <v>1257</v>
      </c>
      <c r="T6" s="81" t="s">
        <v>1258</v>
      </c>
      <c r="U6" s="81" t="s">
        <v>1019</v>
      </c>
      <c r="V6" s="81" t="s">
        <v>889</v>
      </c>
      <c r="W6"/>
      <c r="X6"/>
      <c r="Y6"/>
      <c r="Z6"/>
      <c r="AA6"/>
    </row>
    <row r="7" spans="1:29" ht="33" x14ac:dyDescent="0.2">
      <c r="A7"/>
      <c r="B7" s="113" t="str">
        <f>Lists!$BB$4</f>
        <v>The remaining amount to be allocated, above, adjusts as you allocate amounts to the disclosures. Once complete the remaining amount should be zero.</v>
      </c>
      <c r="C7"/>
      <c r="D7"/>
      <c r="E7"/>
      <c r="F7"/>
      <c r="G7"/>
      <c r="H7"/>
      <c r="I7"/>
      <c r="J7"/>
      <c r="K7" s="49"/>
      <c r="L7"/>
      <c r="M7"/>
      <c r="N7"/>
      <c r="O7"/>
      <c r="P7"/>
      <c r="Q7"/>
      <c r="R7"/>
      <c r="S7"/>
      <c r="T7"/>
      <c r="U7"/>
      <c r="V7"/>
      <c r="W7"/>
      <c r="X7"/>
      <c r="Y7"/>
      <c r="Z7"/>
      <c r="AA7"/>
    </row>
    <row r="8" spans="1:29" ht="15" customHeight="1" x14ac:dyDescent="0.2">
      <c r="A8"/>
      <c r="B8" s="11"/>
      <c r="C8"/>
      <c r="D8"/>
      <c r="E8"/>
      <c r="F8"/>
      <c r="G8"/>
      <c r="H8"/>
      <c r="I8"/>
      <c r="J8"/>
      <c r="K8" s="49"/>
      <c r="L8"/>
      <c r="M8"/>
      <c r="N8"/>
      <c r="O8"/>
      <c r="P8"/>
      <c r="Q8"/>
      <c r="R8"/>
      <c r="S8"/>
      <c r="T8"/>
      <c r="U8"/>
      <c r="V8"/>
      <c r="W8"/>
      <c r="X8"/>
      <c r="Y8"/>
      <c r="Z8"/>
      <c r="AA8"/>
    </row>
    <row r="9" spans="1:29" ht="15.75" x14ac:dyDescent="0.25">
      <c r="A9" s="77" t="str">
        <f>$B$172&amp;Lists!$R$7</f>
        <v>Loan relationships to be allocated accounts</v>
      </c>
      <c r="B9" s="188"/>
      <c r="J9"/>
    </row>
    <row r="10" spans="1:29" x14ac:dyDescent="0.2">
      <c r="A10"/>
      <c r="B10" s="11"/>
      <c r="C10"/>
      <c r="D10"/>
      <c r="E10"/>
      <c r="F10"/>
      <c r="G10"/>
      <c r="H10"/>
      <c r="I10"/>
      <c r="J10"/>
      <c r="K10" s="49"/>
      <c r="L10"/>
      <c r="M10"/>
      <c r="N10"/>
      <c r="O10"/>
      <c r="P10"/>
      <c r="Q10"/>
      <c r="R10"/>
      <c r="S10"/>
      <c r="T10"/>
      <c r="U10"/>
      <c r="V10"/>
      <c r="W10"/>
      <c r="X10"/>
      <c r="Y10"/>
      <c r="Z10"/>
      <c r="AA10"/>
    </row>
    <row r="11" spans="1:29" ht="43.5" customHeight="1" thickBot="1" x14ac:dyDescent="0.3">
      <c r="A11" s="72" t="str">
        <f>'TB and map'!A$4</f>
        <v>Code</v>
      </c>
      <c r="B11" s="113" t="s">
        <v>1259</v>
      </c>
      <c r="C11" s="90" t="s">
        <v>1250</v>
      </c>
      <c r="J11"/>
    </row>
    <row r="13" spans="1:29" x14ac:dyDescent="0.2">
      <c r="B13" s="81" t="s">
        <v>864</v>
      </c>
      <c r="C13" s="68" t="s">
        <v>866</v>
      </c>
      <c r="D13" s="68" t="s">
        <v>1059</v>
      </c>
      <c r="E13" s="68" t="s">
        <v>1060</v>
      </c>
      <c r="F13" s="68" t="s">
        <v>1061</v>
      </c>
      <c r="G13" s="68" t="s">
        <v>1062</v>
      </c>
      <c r="J13"/>
    </row>
    <row r="14" spans="1:29" ht="14.1" customHeight="1" x14ac:dyDescent="0.2">
      <c r="A14" s="68" t="str" cm="1">
        <f t="array" ref="A14:G33">IFERROR(_xlfn._xlws.FILTER(_xlfn.ANCHORARRAY(Mapped_TB_Non_Zero_Data),_xlfn.XLOOKUP(_xlfn.ANCHORARRAY(Mapped_TB_Non_Zero_Filter_On),_xlfn.ANCHORARRAY($B$180),_xlfn.ANCHORARRAY($C$180),FALSE,0,2),_xlfn.ANCHORARRAY(Mapped_TB_No_Unallocated_Codes)),_xlfn.ANCHORARRAY(Mapped_TB_No_Unallocated_Codes))</f>
        <v>A0016</v>
      </c>
      <c r="B14" s="81" t="str">
        <v>A0016 description</v>
      </c>
      <c r="C14" s="16">
        <v>1013</v>
      </c>
      <c r="D14" s="16">
        <v>0</v>
      </c>
      <c r="E14" s="16">
        <v>0</v>
      </c>
      <c r="F14" s="16">
        <v>0</v>
      </c>
      <c r="G14" s="16">
        <v>0</v>
      </c>
      <c r="J14"/>
      <c r="O14" s="68" t="s">
        <v>1235</v>
      </c>
      <c r="P14" s="68">
        <f>ROW()</f>
        <v>14</v>
      </c>
    </row>
    <row r="15" spans="1:29" ht="14.1" customHeight="1" x14ac:dyDescent="0.2">
      <c r="A15" s="68" t="str">
        <v>A0025</v>
      </c>
      <c r="B15" s="81" t="str">
        <v>A0025 description</v>
      </c>
      <c r="C15" s="16">
        <v>1022</v>
      </c>
      <c r="D15" s="16">
        <v>0</v>
      </c>
      <c r="E15" s="16">
        <v>0</v>
      </c>
      <c r="F15" s="16">
        <v>0</v>
      </c>
      <c r="G15" s="16">
        <v>0</v>
      </c>
      <c r="J15"/>
      <c r="O15" s="68" t="s">
        <v>1236</v>
      </c>
      <c r="P15" s="68">
        <f>ROWS(_xlfn.ANCHORARRAY(A14))</f>
        <v>20</v>
      </c>
    </row>
    <row r="16" spans="1:29" ht="14.1" customHeight="1" x14ac:dyDescent="0.2">
      <c r="A16" s="68" t="str">
        <v>A0158</v>
      </c>
      <c r="B16" s="81" t="str">
        <v>A0158 description</v>
      </c>
      <c r="C16" s="16">
        <v>1155</v>
      </c>
      <c r="D16" s="16">
        <v>0</v>
      </c>
      <c r="E16" s="16">
        <v>0</v>
      </c>
      <c r="F16" s="16">
        <v>0</v>
      </c>
      <c r="G16" s="16">
        <v>0</v>
      </c>
      <c r="J16"/>
      <c r="O16" s="68" t="s">
        <v>1237</v>
      </c>
      <c r="P16" s="68" t="str" cm="1">
        <f t="array" aca="1" ref="P16" ca="1">IF(DataFlow_Hide_Rows_Enabled,_xll.DCHideRow($B$170,P14,FALSE,P15),Message_DataFlow_Disabled)</f>
        <v>#OK</v>
      </c>
    </row>
    <row r="17" spans="1:16" ht="14.1" customHeight="1" x14ac:dyDescent="0.2">
      <c r="A17" s="68" t="str">
        <v>A0168</v>
      </c>
      <c r="B17" s="81" t="str">
        <v>A0168 description</v>
      </c>
      <c r="C17" s="16">
        <v>1165</v>
      </c>
      <c r="D17" s="16">
        <v>0</v>
      </c>
      <c r="E17" s="16">
        <v>0</v>
      </c>
      <c r="F17" s="16">
        <v>0</v>
      </c>
      <c r="G17" s="16">
        <v>0</v>
      </c>
      <c r="J17"/>
      <c r="O17" s="68" t="s">
        <v>1238</v>
      </c>
      <c r="P17" s="68">
        <f>ROW($W$56)</f>
        <v>56</v>
      </c>
    </row>
    <row r="18" spans="1:16" ht="14.1" customHeight="1" x14ac:dyDescent="0.2">
      <c r="A18" s="68" t="str">
        <v>A0275</v>
      </c>
      <c r="B18" s="81" t="str">
        <v>A0275 description</v>
      </c>
      <c r="C18" s="16">
        <v>1272</v>
      </c>
      <c r="D18" s="16">
        <v>0</v>
      </c>
      <c r="E18" s="16">
        <v>0</v>
      </c>
      <c r="F18" s="16">
        <v>0</v>
      </c>
      <c r="G18" s="16">
        <v>0</v>
      </c>
      <c r="J18"/>
      <c r="O18" s="68" t="s">
        <v>1239</v>
      </c>
      <c r="P18" s="68">
        <f>P14+P15</f>
        <v>34</v>
      </c>
    </row>
    <row r="19" spans="1:16" ht="14.1" customHeight="1" x14ac:dyDescent="0.2">
      <c r="A19" s="68" t="str">
        <v>A0281</v>
      </c>
      <c r="B19" s="81" t="str">
        <v>A0281 description</v>
      </c>
      <c r="C19" s="16">
        <v>1278</v>
      </c>
      <c r="D19" s="16">
        <v>0</v>
      </c>
      <c r="E19" s="16">
        <v>0</v>
      </c>
      <c r="F19" s="16">
        <v>0</v>
      </c>
      <c r="G19" s="16">
        <v>0</v>
      </c>
      <c r="J19"/>
      <c r="O19" s="68" t="s">
        <v>1240</v>
      </c>
      <c r="P19" s="68">
        <f>P17-P18+1</f>
        <v>23</v>
      </c>
    </row>
    <row r="20" spans="1:16" ht="14.1" customHeight="1" x14ac:dyDescent="0.2">
      <c r="A20" s="68" t="str">
        <v>A0296</v>
      </c>
      <c r="B20" s="81" t="str">
        <v>A0296 description</v>
      </c>
      <c r="C20" s="16">
        <v>1293</v>
      </c>
      <c r="D20" s="16">
        <v>0</v>
      </c>
      <c r="E20" s="16">
        <v>0</v>
      </c>
      <c r="F20" s="16">
        <v>0</v>
      </c>
      <c r="G20" s="16">
        <v>0</v>
      </c>
      <c r="J20"/>
      <c r="O20" s="68" t="s">
        <v>1241</v>
      </c>
      <c r="P20" s="68" t="str" cm="1">
        <f t="array" aca="1" ref="P20" ca="1">IF(DataFlow_Hide_Rows_Enabled,_xll.DCHideRow($B$170,P18,TRUE,P19),Message_DataFlow_Disabled)</f>
        <v>#OK</v>
      </c>
    </row>
    <row r="21" spans="1:16" x14ac:dyDescent="0.2">
      <c r="A21" s="68" t="str">
        <v>A0305</v>
      </c>
      <c r="B21" s="81" t="str">
        <v>A0305 description</v>
      </c>
      <c r="C21" s="16">
        <v>1302</v>
      </c>
      <c r="D21" s="16">
        <v>0</v>
      </c>
      <c r="E21" s="16">
        <v>0</v>
      </c>
      <c r="F21" s="16">
        <v>0</v>
      </c>
      <c r="G21" s="16">
        <v>0</v>
      </c>
      <c r="J21"/>
    </row>
    <row r="22" spans="1:16" x14ac:dyDescent="0.2">
      <c r="A22" s="68" t="str">
        <v>A0405</v>
      </c>
      <c r="B22" s="81" t="str">
        <v>A0405 description</v>
      </c>
      <c r="C22" s="16">
        <v>1402</v>
      </c>
      <c r="D22" s="16">
        <v>0</v>
      </c>
      <c r="E22" s="16">
        <v>0</v>
      </c>
      <c r="F22" s="16">
        <v>0</v>
      </c>
      <c r="G22" s="16">
        <v>0</v>
      </c>
      <c r="J22"/>
    </row>
    <row r="23" spans="1:16" x14ac:dyDescent="0.2">
      <c r="A23" s="68" t="str">
        <v>A0411</v>
      </c>
      <c r="B23" s="81" t="str">
        <v>A0411 description</v>
      </c>
      <c r="C23" s="16">
        <v>1408</v>
      </c>
      <c r="D23" s="16">
        <v>0</v>
      </c>
      <c r="E23" s="16">
        <v>0</v>
      </c>
      <c r="F23" s="16">
        <v>0</v>
      </c>
      <c r="G23" s="16">
        <v>0</v>
      </c>
      <c r="J23"/>
    </row>
    <row r="24" spans="1:16" x14ac:dyDescent="0.2">
      <c r="A24" s="68" t="str">
        <v>A0426</v>
      </c>
      <c r="B24" s="81" t="str">
        <v>A0426 description</v>
      </c>
      <c r="C24" s="16">
        <v>1423</v>
      </c>
      <c r="D24" s="16">
        <v>0</v>
      </c>
      <c r="E24" s="16">
        <v>0</v>
      </c>
      <c r="F24" s="16">
        <v>0</v>
      </c>
      <c r="G24" s="16">
        <v>0</v>
      </c>
      <c r="J24"/>
    </row>
    <row r="25" spans="1:16" x14ac:dyDescent="0.2">
      <c r="A25" s="68" t="str">
        <v>A0435</v>
      </c>
      <c r="B25" s="81" t="str">
        <v>A0435 description</v>
      </c>
      <c r="C25" s="16">
        <v>1432</v>
      </c>
      <c r="D25" s="16">
        <v>0</v>
      </c>
      <c r="E25" s="16">
        <v>0</v>
      </c>
      <c r="F25" s="16">
        <v>0</v>
      </c>
      <c r="G25" s="16">
        <v>0</v>
      </c>
      <c r="J25"/>
    </row>
    <row r="26" spans="1:16" x14ac:dyDescent="0.2">
      <c r="A26" s="68" t="str">
        <v>A0556</v>
      </c>
      <c r="B26" s="81" t="str">
        <v>A0556 description</v>
      </c>
      <c r="C26" s="16">
        <v>1553</v>
      </c>
      <c r="D26" s="16">
        <v>0</v>
      </c>
      <c r="E26" s="16">
        <v>0</v>
      </c>
      <c r="F26" s="16">
        <v>0</v>
      </c>
      <c r="G26" s="16">
        <v>0</v>
      </c>
      <c r="J26"/>
    </row>
    <row r="27" spans="1:16" x14ac:dyDescent="0.2">
      <c r="A27" s="68" t="str">
        <v>A0562</v>
      </c>
      <c r="B27" s="81" t="str">
        <v>A0562 description</v>
      </c>
      <c r="C27" s="16">
        <v>1559</v>
      </c>
      <c r="D27" s="16">
        <v>0</v>
      </c>
      <c r="E27" s="16">
        <v>0</v>
      </c>
      <c r="F27" s="16">
        <v>0</v>
      </c>
      <c r="G27" s="16">
        <v>0</v>
      </c>
      <c r="J27"/>
    </row>
    <row r="28" spans="1:16" x14ac:dyDescent="0.2">
      <c r="A28" s="68" t="str">
        <v>A0577</v>
      </c>
      <c r="B28" s="81" t="str">
        <v>A0577 description</v>
      </c>
      <c r="C28" s="16">
        <v>1574</v>
      </c>
      <c r="D28" s="16">
        <v>0</v>
      </c>
      <c r="E28" s="16">
        <v>0</v>
      </c>
      <c r="F28" s="16">
        <v>0</v>
      </c>
      <c r="G28" s="16">
        <v>0</v>
      </c>
      <c r="J28"/>
    </row>
    <row r="29" spans="1:16" x14ac:dyDescent="0.2">
      <c r="A29" s="68" t="str">
        <v>A0586</v>
      </c>
      <c r="B29" s="81" t="str">
        <v>A0586 description</v>
      </c>
      <c r="C29" s="16">
        <v>1583</v>
      </c>
      <c r="D29" s="16">
        <v>0</v>
      </c>
      <c r="E29" s="16">
        <v>0</v>
      </c>
      <c r="F29" s="16">
        <v>0</v>
      </c>
      <c r="G29" s="16">
        <v>0</v>
      </c>
      <c r="J29"/>
    </row>
    <row r="30" spans="1:16" x14ac:dyDescent="0.2">
      <c r="A30" s="68" t="str">
        <v>A0717</v>
      </c>
      <c r="B30" s="81" t="str">
        <v>A0717 description</v>
      </c>
      <c r="C30" s="16">
        <v>1714</v>
      </c>
      <c r="D30" s="16">
        <v>0</v>
      </c>
      <c r="E30" s="16">
        <v>0</v>
      </c>
      <c r="F30" s="16">
        <v>0</v>
      </c>
      <c r="G30" s="16">
        <v>0</v>
      </c>
      <c r="J30"/>
    </row>
    <row r="31" spans="1:16" x14ac:dyDescent="0.2">
      <c r="A31" s="68" t="str">
        <v>A0723</v>
      </c>
      <c r="B31" s="81" t="str">
        <v>A0723 description</v>
      </c>
      <c r="C31" s="16">
        <v>1720</v>
      </c>
      <c r="D31" s="16">
        <v>0</v>
      </c>
      <c r="E31" s="16">
        <v>0</v>
      </c>
      <c r="F31" s="16">
        <v>0</v>
      </c>
      <c r="G31" s="16">
        <v>0</v>
      </c>
      <c r="J31"/>
    </row>
    <row r="32" spans="1:16" x14ac:dyDescent="0.2">
      <c r="A32" s="68" t="str">
        <v>A0738</v>
      </c>
      <c r="B32" s="81" t="str">
        <v>A0738 description</v>
      </c>
      <c r="C32" s="16">
        <v>1735</v>
      </c>
      <c r="D32" s="16">
        <v>0</v>
      </c>
      <c r="E32" s="16">
        <v>0</v>
      </c>
      <c r="F32" s="16">
        <v>0</v>
      </c>
      <c r="G32" s="16">
        <v>0</v>
      </c>
      <c r="J32"/>
    </row>
    <row r="33" spans="1:10" x14ac:dyDescent="0.2">
      <c r="A33" s="68" t="str">
        <v>A0747</v>
      </c>
      <c r="B33" s="81" t="str">
        <v>A0747 description</v>
      </c>
      <c r="C33" s="16">
        <v>1744</v>
      </c>
      <c r="D33" s="16">
        <v>0</v>
      </c>
      <c r="E33" s="16">
        <v>0</v>
      </c>
      <c r="F33" s="16">
        <v>0</v>
      </c>
      <c r="G33" s="16">
        <v>0</v>
      </c>
      <c r="J33"/>
    </row>
    <row r="34" spans="1:10" hidden="1" x14ac:dyDescent="0.2">
      <c r="C34" s="16"/>
      <c r="D34" s="16"/>
      <c r="E34" s="16"/>
      <c r="F34" s="16"/>
      <c r="G34" s="16"/>
      <c r="J34"/>
    </row>
    <row r="35" spans="1:10" hidden="1" x14ac:dyDescent="0.2">
      <c r="C35" s="16"/>
      <c r="D35" s="16"/>
      <c r="E35" s="16"/>
      <c r="F35" s="16"/>
      <c r="G35" s="16"/>
      <c r="J35"/>
    </row>
    <row r="36" spans="1:10" hidden="1" x14ac:dyDescent="0.2">
      <c r="C36" s="16"/>
      <c r="D36" s="16"/>
      <c r="E36" s="16"/>
      <c r="F36" s="16"/>
      <c r="G36" s="16"/>
      <c r="J36"/>
    </row>
    <row r="37" spans="1:10" hidden="1" x14ac:dyDescent="0.2">
      <c r="C37" s="16"/>
      <c r="D37" s="16"/>
      <c r="E37" s="16"/>
      <c r="F37" s="16"/>
      <c r="G37" s="16"/>
      <c r="J37"/>
    </row>
    <row r="38" spans="1:10" hidden="1" x14ac:dyDescent="0.2">
      <c r="C38" s="16"/>
      <c r="D38" s="16"/>
      <c r="E38" s="16"/>
      <c r="F38" s="16"/>
      <c r="G38" s="16"/>
      <c r="J38"/>
    </row>
    <row r="39" spans="1:10" hidden="1" x14ac:dyDescent="0.2">
      <c r="C39" s="16"/>
      <c r="D39" s="16"/>
      <c r="E39" s="16"/>
      <c r="F39" s="16"/>
      <c r="G39" s="16"/>
      <c r="J39"/>
    </row>
    <row r="40" spans="1:10" hidden="1" x14ac:dyDescent="0.2">
      <c r="C40" s="16"/>
      <c r="D40" s="16"/>
      <c r="E40" s="16"/>
      <c r="F40" s="16"/>
      <c r="G40" s="16"/>
      <c r="J40"/>
    </row>
    <row r="41" spans="1:10" hidden="1" x14ac:dyDescent="0.2">
      <c r="C41" s="16"/>
      <c r="D41" s="16"/>
      <c r="E41" s="16"/>
      <c r="F41" s="16"/>
      <c r="G41" s="16"/>
      <c r="J41"/>
    </row>
    <row r="42" spans="1:10" hidden="1" x14ac:dyDescent="0.2">
      <c r="C42" s="16"/>
      <c r="D42" s="16"/>
      <c r="E42" s="16"/>
      <c r="F42" s="16"/>
      <c r="G42" s="16"/>
      <c r="J42"/>
    </row>
    <row r="43" spans="1:10" hidden="1" x14ac:dyDescent="0.2">
      <c r="C43" s="16"/>
      <c r="D43" s="16"/>
      <c r="E43" s="16"/>
      <c r="F43" s="16"/>
      <c r="G43" s="16"/>
      <c r="J43"/>
    </row>
    <row r="44" spans="1:10" hidden="1" x14ac:dyDescent="0.2">
      <c r="C44" s="16"/>
      <c r="D44" s="16"/>
      <c r="E44" s="16"/>
      <c r="F44" s="16"/>
      <c r="G44" s="16"/>
      <c r="J44"/>
    </row>
    <row r="45" spans="1:10" hidden="1" x14ac:dyDescent="0.2">
      <c r="C45" s="16"/>
      <c r="D45" s="16"/>
      <c r="E45" s="16"/>
      <c r="F45" s="16"/>
      <c r="G45" s="16"/>
      <c r="J45"/>
    </row>
    <row r="46" spans="1:10" hidden="1" x14ac:dyDescent="0.2">
      <c r="C46" s="16"/>
      <c r="D46" s="16"/>
      <c r="E46" s="16"/>
      <c r="F46" s="16"/>
      <c r="G46" s="16"/>
      <c r="J46"/>
    </row>
    <row r="47" spans="1:10" hidden="1" x14ac:dyDescent="0.2">
      <c r="C47" s="16"/>
      <c r="D47" s="16"/>
      <c r="E47" s="16"/>
      <c r="F47" s="16"/>
      <c r="G47" s="16"/>
      <c r="J47"/>
    </row>
    <row r="48" spans="1:10" hidden="1" x14ac:dyDescent="0.2">
      <c r="C48" s="16"/>
      <c r="D48" s="16"/>
      <c r="E48" s="16"/>
      <c r="F48" s="16"/>
      <c r="G48" s="16"/>
      <c r="J48"/>
    </row>
    <row r="49" spans="1:29" hidden="1" x14ac:dyDescent="0.2">
      <c r="C49" s="16"/>
      <c r="D49" s="16"/>
      <c r="E49" s="16"/>
      <c r="F49" s="16"/>
      <c r="G49" s="16"/>
      <c r="J49"/>
    </row>
    <row r="50" spans="1:29" hidden="1" x14ac:dyDescent="0.2">
      <c r="C50" s="16"/>
      <c r="D50" s="16"/>
      <c r="E50" s="16"/>
      <c r="F50" s="16"/>
      <c r="G50" s="16"/>
      <c r="J50"/>
    </row>
    <row r="51" spans="1:29" hidden="1" x14ac:dyDescent="0.2">
      <c r="C51" s="16"/>
      <c r="D51" s="16"/>
      <c r="E51" s="16"/>
      <c r="F51" s="16"/>
      <c r="G51" s="16"/>
      <c r="J51"/>
    </row>
    <row r="52" spans="1:29" hidden="1" x14ac:dyDescent="0.2">
      <c r="C52" s="16"/>
      <c r="D52" s="16"/>
      <c r="E52" s="16"/>
      <c r="F52" s="16"/>
      <c r="G52" s="16"/>
      <c r="J52"/>
    </row>
    <row r="53" spans="1:29" hidden="1" x14ac:dyDescent="0.2">
      <c r="C53" s="16"/>
      <c r="D53" s="16"/>
      <c r="E53" s="16"/>
      <c r="F53" s="16"/>
      <c r="G53" s="16"/>
      <c r="J53"/>
    </row>
    <row r="54" spans="1:29" hidden="1" x14ac:dyDescent="0.2">
      <c r="C54" s="16"/>
      <c r="D54" s="16"/>
      <c r="E54" s="16"/>
      <c r="F54" s="16"/>
      <c r="G54" s="16"/>
      <c r="J54"/>
    </row>
    <row r="55" spans="1:29" hidden="1" x14ac:dyDescent="0.2">
      <c r="C55" s="16"/>
      <c r="D55" s="16"/>
      <c r="E55" s="16"/>
      <c r="F55" s="16"/>
      <c r="G55" s="16"/>
      <c r="J55"/>
    </row>
    <row r="56" spans="1:29" hidden="1" x14ac:dyDescent="0.2">
      <c r="C56" s="16"/>
      <c r="D56" s="16"/>
      <c r="E56" s="16"/>
      <c r="F56" s="16"/>
      <c r="G56" s="16"/>
      <c r="J56"/>
    </row>
    <row r="57" spans="1:29" x14ac:dyDescent="0.2">
      <c r="C57" s="16"/>
      <c r="D57" s="16"/>
      <c r="E57" s="16"/>
      <c r="F57" s="16"/>
      <c r="G57" s="16"/>
      <c r="J57"/>
      <c r="W57" s="68">
        <f>ROW()</f>
        <v>57</v>
      </c>
    </row>
    <row r="58" spans="1:29" ht="49.5" hidden="1" x14ac:dyDescent="0.2">
      <c r="B58" s="113" t="s">
        <v>1260</v>
      </c>
      <c r="C58" s="16"/>
      <c r="D58" s="16"/>
      <c r="E58" s="16"/>
      <c r="F58" s="16"/>
      <c r="G58" s="16"/>
      <c r="J58"/>
      <c r="O58" s="68" t="b" cm="1">
        <f t="array" aca="1" ref="O58" ca="1">_xlfn.XLOOKUP(FALSE,_xlfn.ANCHORARRAY(O59),_xlfn.ANCHORARRAY(O59),TRUE)</f>
        <v>1</v>
      </c>
      <c r="W58" s="68">
        <f t="shared" ref="W58:W60" si="0">W57+1</f>
        <v>58</v>
      </c>
      <c r="X58" s="68" t="str" cm="1">
        <f t="array" aca="1" ref="X58" ca="1">IF(DataFlow_Hide_Rows_Enabled,_xll.DCHideRow(SheetName,W58,O58,1),Message_DataFlow_Disabled)</f>
        <v>#OK</v>
      </c>
    </row>
    <row r="59" spans="1:29" hidden="1" x14ac:dyDescent="0.2">
      <c r="C59" s="16"/>
      <c r="D59" s="16"/>
      <c r="E59" s="16"/>
      <c r="F59" s="16"/>
      <c r="G59" s="16"/>
      <c r="J59"/>
      <c r="O59" s="68" t="b" cm="1">
        <f t="array" aca="1" ref="O59:O71" ca="1">(((C59:C71)=0)*((D59:D71)=0)*((E59:E71)=0)*((F59:F71)=0)*((G59:G71)=0))=1</f>
        <v>1</v>
      </c>
      <c r="W59" s="68">
        <f t="shared" si="0"/>
        <v>59</v>
      </c>
      <c r="X59" s="68" t="str" cm="1">
        <f t="array" aca="1" ref="X59" ca="1">IF(DataFlow_Hide_Rows_Enabled,_xll.DCHideRow(SheetName,W59,O59,1),Message_DataFlow_Disabled)</f>
        <v>#OK</v>
      </c>
    </row>
    <row r="60" spans="1:29" s="130" customFormat="1" hidden="1" x14ac:dyDescent="0.2">
      <c r="A60" s="68"/>
      <c r="B60" s="146" t="str">
        <f>'Income statement disclosures'!$B$124</f>
        <v xml:space="preserve">Bad debts / impairments - third party - specific </v>
      </c>
      <c r="C60" s="16">
        <f ca="1">'Income statement disclosures'!D124</f>
        <v>0</v>
      </c>
      <c r="D60" s="16" cm="1">
        <f t="array" aca="1" ref="D60:G60" ca="1">'Income statement disclosures'!AA124:AD124</f>
        <v>0</v>
      </c>
      <c r="E60" s="16">
        <f ca="1"/>
        <v>0</v>
      </c>
      <c r="F60" s="16">
        <f ca="1"/>
        <v>0</v>
      </c>
      <c r="G60" s="16">
        <f ca="1"/>
        <v>0</v>
      </c>
      <c r="H60" s="68"/>
      <c r="I60" s="68"/>
      <c r="J60" s="68"/>
      <c r="L60" s="68"/>
      <c r="M60" s="68"/>
      <c r="N60" s="68"/>
      <c r="O60" s="68" t="b">
        <f ca="1"/>
        <v>1</v>
      </c>
      <c r="P60" s="68"/>
      <c r="Q60" s="68"/>
      <c r="R60" s="16">
        <f ca="1">'Income statement disclosures'!E124</f>
        <v>0</v>
      </c>
      <c r="T60" s="68"/>
      <c r="U60" s="68"/>
      <c r="V60" s="68"/>
      <c r="W60" s="68">
        <f t="shared" si="0"/>
        <v>60</v>
      </c>
      <c r="X60" s="68" t="str" cm="1">
        <f t="array" aca="1" ref="X60" ca="1">IF(DataFlow_Hide_Rows_Enabled,_xll.DCHideRow(SheetName,W60,O60,1),Message_DataFlow_Disabled)</f>
        <v>#OK</v>
      </c>
      <c r="Z60" s="68"/>
      <c r="AA60" s="68"/>
      <c r="AB60" s="68"/>
      <c r="AC60" s="68"/>
    </row>
    <row r="61" spans="1:29" s="130" customFormat="1" ht="28.5" hidden="1" x14ac:dyDescent="0.2">
      <c r="A61" s="68"/>
      <c r="B61" s="146" t="str">
        <f>'Income statement disclosures'!$B$125</f>
        <v>Bad debts / impairments - connected companies (under common control)</v>
      </c>
      <c r="C61" s="16">
        <f ca="1">'Income statement disclosures'!D125</f>
        <v>0</v>
      </c>
      <c r="D61" s="16" cm="1">
        <f t="array" aca="1" ref="D61:G61" ca="1">'Income statement disclosures'!AA125:AD125</f>
        <v>0</v>
      </c>
      <c r="E61" s="16">
        <f ca="1"/>
        <v>0</v>
      </c>
      <c r="F61" s="16">
        <f ca="1"/>
        <v>0</v>
      </c>
      <c r="G61" s="16">
        <f ca="1"/>
        <v>0</v>
      </c>
      <c r="H61" s="68"/>
      <c r="I61" s="68"/>
      <c r="J61" s="68"/>
      <c r="L61" s="68"/>
      <c r="M61" s="68"/>
      <c r="N61" s="68"/>
      <c r="O61" s="68" t="b">
        <f ca="1"/>
        <v>1</v>
      </c>
      <c r="P61" s="68"/>
      <c r="Q61" s="68"/>
      <c r="R61" s="16">
        <f ca="1">'Income statement disclosures'!E125</f>
        <v>0</v>
      </c>
      <c r="T61" s="68"/>
      <c r="U61" s="68"/>
      <c r="V61" s="68"/>
      <c r="W61" s="68">
        <f>W60+1</f>
        <v>61</v>
      </c>
      <c r="X61" s="68" t="str" cm="1">
        <f t="array" aca="1" ref="X61" ca="1">IF(DataFlow_Hide_Rows_Enabled,_xll.DCHideRow(SheetName,W61,O61,1),Message_DataFlow_Disabled)</f>
        <v>#OK</v>
      </c>
      <c r="Z61" s="68"/>
      <c r="AA61" s="68"/>
      <c r="AB61" s="68"/>
      <c r="AC61" s="68"/>
    </row>
    <row r="62" spans="1:29" s="130" customFormat="1" hidden="1" x14ac:dyDescent="0.2">
      <c r="A62" s="68"/>
      <c r="B62" s="146" t="str">
        <f>'Income statement disclosures'!$B$126</f>
        <v>Bad debts / impairments - other connected parties</v>
      </c>
      <c r="C62" s="16">
        <f ca="1">'Income statement disclosures'!D126</f>
        <v>0</v>
      </c>
      <c r="D62" s="16" cm="1">
        <f t="array" aca="1" ref="D62:G62" ca="1">'Income statement disclosures'!AA126:AD126</f>
        <v>0</v>
      </c>
      <c r="E62" s="16">
        <f ca="1"/>
        <v>0</v>
      </c>
      <c r="F62" s="16">
        <f ca="1"/>
        <v>0</v>
      </c>
      <c r="G62" s="16">
        <f ca="1"/>
        <v>0</v>
      </c>
      <c r="H62" s="68"/>
      <c r="I62" s="68"/>
      <c r="J62" s="68"/>
      <c r="L62" s="68"/>
      <c r="M62" s="68"/>
      <c r="N62" s="68"/>
      <c r="O62" s="68" t="b">
        <f ca="1"/>
        <v>1</v>
      </c>
      <c r="P62" s="68"/>
      <c r="Q62" s="68"/>
      <c r="R62" s="16">
        <f ca="1">'Income statement disclosures'!E126</f>
        <v>0</v>
      </c>
      <c r="T62" s="68"/>
      <c r="U62" s="68"/>
      <c r="V62" s="68"/>
      <c r="W62" s="68">
        <f>W61+1</f>
        <v>62</v>
      </c>
      <c r="X62" s="68" t="str" cm="1">
        <f t="array" aca="1" ref="X62" ca="1">IF(DataFlow_Hide_Rows_Enabled,_xll.DCHideRow(SheetName,W62,O62,1),Message_DataFlow_Disabled)</f>
        <v>#OK</v>
      </c>
      <c r="Z62" s="68"/>
      <c r="AA62" s="68"/>
      <c r="AB62" s="68"/>
      <c r="AC62" s="68"/>
    </row>
    <row r="63" spans="1:29" s="130" customFormat="1" hidden="1" x14ac:dyDescent="0.2">
      <c r="A63" s="68"/>
      <c r="B63" s="146" t="str">
        <f>'Income statement disclosures'!$B$149</f>
        <v>Bank charges relating to borrowing of money</v>
      </c>
      <c r="C63" s="16">
        <f ca="1">'Income statement disclosures'!D149</f>
        <v>0</v>
      </c>
      <c r="D63" s="16" cm="1">
        <f t="array" aca="1" ref="D63:G63" ca="1">'Income statement disclosures'!AA149:AD149</f>
        <v>0</v>
      </c>
      <c r="E63" s="16">
        <f ca="1"/>
        <v>0</v>
      </c>
      <c r="F63" s="16">
        <f ca="1"/>
        <v>0</v>
      </c>
      <c r="G63" s="16">
        <f ca="1"/>
        <v>0</v>
      </c>
      <c r="H63" s="68"/>
      <c r="I63" s="68"/>
      <c r="J63" s="68"/>
      <c r="L63" s="68"/>
      <c r="M63" s="68"/>
      <c r="N63" s="68"/>
      <c r="O63" s="68" t="b">
        <f ca="1"/>
        <v>1</v>
      </c>
      <c r="P63" s="68"/>
      <c r="Q63" s="68"/>
      <c r="S63" s="16">
        <f ca="1">'Income statement disclosures'!E149</f>
        <v>0</v>
      </c>
      <c r="T63" s="68"/>
      <c r="U63" s="68"/>
      <c r="V63" s="68"/>
      <c r="W63" s="68">
        <f t="shared" ref="W63:W65" si="1">W62+1</f>
        <v>63</v>
      </c>
      <c r="X63" s="68" t="str" cm="1">
        <f t="array" aca="1" ref="X63" ca="1">IF(DataFlow_Hide_Rows_Enabled,_xll.DCHideRow(SheetName,W63,O63,1),Message_DataFlow_Disabled)</f>
        <v>#OK</v>
      </c>
      <c r="Z63" s="68"/>
      <c r="AA63" s="68"/>
      <c r="AB63" s="68"/>
      <c r="AC63" s="68"/>
    </row>
    <row r="64" spans="1:29" s="130" customFormat="1" hidden="1" x14ac:dyDescent="0.2">
      <c r="A64" s="68"/>
      <c r="B64" s="146" t="str">
        <f>'Income statement disclosures'!$B$151</f>
        <v>Other bank charges</v>
      </c>
      <c r="C64" s="16">
        <f ca="1">'Income statement disclosures'!D151</f>
        <v>0</v>
      </c>
      <c r="D64" s="16" cm="1">
        <f t="array" aca="1" ref="D64:G64" ca="1">'Income statement disclosures'!AA151:AD151</f>
        <v>0</v>
      </c>
      <c r="E64" s="16">
        <f ca="1"/>
        <v>0</v>
      </c>
      <c r="F64" s="16">
        <f ca="1"/>
        <v>0</v>
      </c>
      <c r="G64" s="16">
        <f ca="1"/>
        <v>0</v>
      </c>
      <c r="H64" s="68"/>
      <c r="I64" s="68"/>
      <c r="J64" s="68"/>
      <c r="L64" s="68"/>
      <c r="M64" s="68"/>
      <c r="N64" s="68"/>
      <c r="O64" s="68" t="b">
        <f ca="1"/>
        <v>1</v>
      </c>
      <c r="P64" s="68"/>
      <c r="Q64" s="68"/>
      <c r="S64" s="16">
        <f ca="1">'Income statement disclosures'!E151</f>
        <v>14074</v>
      </c>
      <c r="T64" s="68"/>
      <c r="U64" s="68"/>
      <c r="V64" s="68"/>
      <c r="W64" s="68">
        <f t="shared" si="1"/>
        <v>64</v>
      </c>
      <c r="X64" s="68" t="str" cm="1">
        <f t="array" aca="1" ref="X64" ca="1">IF(DataFlow_Hide_Rows_Enabled,_xll.DCHideRow(SheetName,W64,O64,1),Message_DataFlow_Disabled)</f>
        <v>#OK</v>
      </c>
      <c r="Z64" s="68"/>
      <c r="AA64" s="68"/>
      <c r="AB64" s="68"/>
      <c r="AC64" s="68"/>
    </row>
    <row r="65" spans="1:29" s="130" customFormat="1" hidden="1" x14ac:dyDescent="0.2">
      <c r="A65" s="68"/>
      <c r="B65" s="146" t="str">
        <f>'Income statement disclosures'!$B$202</f>
        <v>Derivative contracts</v>
      </c>
      <c r="C65" s="16">
        <f>'Income statement disclosures'!D202</f>
        <v>0</v>
      </c>
      <c r="D65" s="16" cm="1">
        <f t="array" ref="D65:G65">'Income statement disclosures'!AA202:AD202</f>
        <v>0</v>
      </c>
      <c r="E65" s="16">
        <v>0</v>
      </c>
      <c r="F65" s="16">
        <v>0</v>
      </c>
      <c r="G65" s="16">
        <v>0</v>
      </c>
      <c r="H65" s="68"/>
      <c r="I65" s="68"/>
      <c r="J65" s="68"/>
      <c r="L65" s="68"/>
      <c r="M65" s="68"/>
      <c r="N65" s="68"/>
      <c r="O65" s="68" t="b">
        <f ca="1"/>
        <v>1</v>
      </c>
      <c r="P65" s="68"/>
      <c r="Q65" s="68"/>
      <c r="S65" s="16"/>
      <c r="T65" s="68"/>
      <c r="U65" s="68"/>
      <c r="V65" s="68"/>
      <c r="W65" s="68">
        <f t="shared" si="1"/>
        <v>65</v>
      </c>
      <c r="X65" s="68" t="str" cm="1">
        <f t="array" aca="1" ref="X65" ca="1">IF(DataFlow_Hide_Rows_Enabled,_xll.DCHideRow(SheetName,W65,O65,1),Message_DataFlow_Disabled)</f>
        <v>#OK</v>
      </c>
      <c r="Z65" s="68"/>
      <c r="AA65" s="68"/>
      <c r="AB65" s="68"/>
      <c r="AC65" s="68"/>
    </row>
    <row r="66" spans="1:29" s="130" customFormat="1" hidden="1" x14ac:dyDescent="0.2">
      <c r="A66" s="68"/>
      <c r="B66" s="146" t="str">
        <f>'Income statement disclosures'!$B$128</f>
        <v>Debit / credit arising on release of debt</v>
      </c>
      <c r="C66" s="16">
        <f ca="1">'Income statement disclosures'!D128</f>
        <v>0</v>
      </c>
      <c r="D66" s="16" cm="1">
        <f t="array" aca="1" ref="D66:G66" ca="1">'Income statement disclosures'!AA128:AD128</f>
        <v>0</v>
      </c>
      <c r="E66" s="16">
        <f ca="1"/>
        <v>0</v>
      </c>
      <c r="F66" s="16">
        <f ca="1"/>
        <v>0</v>
      </c>
      <c r="G66" s="16">
        <f ca="1"/>
        <v>0</v>
      </c>
      <c r="H66" s="68"/>
      <c r="I66" s="68"/>
      <c r="J66" s="68"/>
      <c r="L66" s="68"/>
      <c r="M66" s="68"/>
      <c r="N66" s="68"/>
      <c r="O66" s="68" t="b">
        <f ca="1"/>
        <v>1</v>
      </c>
      <c r="P66" s="68"/>
      <c r="Q66" s="68"/>
      <c r="S66" s="16"/>
      <c r="T66" s="68"/>
      <c r="U66" s="68"/>
      <c r="V66" s="68"/>
      <c r="W66" s="68">
        <f>W65+1</f>
        <v>66</v>
      </c>
      <c r="X66" s="68" t="str" cm="1">
        <f t="array" aca="1" ref="X66" ca="1">IF(DataFlow_Hide_Rows_Enabled,_xll.DCHideRow(SheetName,W66,O66,1),Message_DataFlow_Disabled)</f>
        <v>#OK</v>
      </c>
      <c r="Z66" s="68"/>
      <c r="AA66" s="68"/>
      <c r="AB66" s="68"/>
      <c r="AC66" s="68"/>
    </row>
    <row r="67" spans="1:29" s="130" customFormat="1" hidden="1" x14ac:dyDescent="0.2">
      <c r="A67" s="68"/>
      <c r="B67" s="81" t="str">
        <f>'Income statement disclosures'!$B$14</f>
        <v>Legal and professional - expenses incurred on loan relationships</v>
      </c>
      <c r="C67" s="78">
        <f>'Income statement disclosures'!D$14</f>
        <v>0</v>
      </c>
      <c r="D67" s="16" cm="1">
        <f t="array" ref="D67:G67">'Income statement disclosures'!AA14:AD14</f>
        <v>0</v>
      </c>
      <c r="E67" s="16">
        <v>0</v>
      </c>
      <c r="F67" s="16">
        <v>0</v>
      </c>
      <c r="G67" s="16">
        <v>0</v>
      </c>
      <c r="H67" s="68"/>
      <c r="I67" s="68"/>
      <c r="J67" s="68"/>
      <c r="L67" s="68"/>
      <c r="M67" s="68"/>
      <c r="N67" s="68"/>
      <c r="O67" s="68" t="b">
        <f ca="1"/>
        <v>1</v>
      </c>
      <c r="P67" s="68"/>
      <c r="Q67" s="68"/>
      <c r="T67" s="78">
        <f>'Income statement disclosures'!E$14</f>
        <v>0</v>
      </c>
      <c r="U67" s="68"/>
      <c r="V67" s="68"/>
      <c r="W67" s="68">
        <f t="shared" ref="W67:W69" si="2">W66+1</f>
        <v>67</v>
      </c>
      <c r="X67" s="68" t="str" cm="1">
        <f t="array" aca="1" ref="X67" ca="1">IF(DataFlow_Hide_Rows_Enabled,_xll.DCHideRow(SheetName,W67,O67,1),Message_DataFlow_Disabled)</f>
        <v>#OK</v>
      </c>
      <c r="Z67" s="68"/>
      <c r="AA67" s="68"/>
      <c r="AB67" s="68"/>
      <c r="AC67" s="68"/>
    </row>
    <row r="68" spans="1:29" s="130" customFormat="1" hidden="1" x14ac:dyDescent="0.2">
      <c r="A68" s="68"/>
      <c r="B68" s="81" t="str">
        <f>'Income statement disclosures'!$B$15</f>
        <v>Legal and professional - expenses incurred on derivative contracts</v>
      </c>
      <c r="C68" s="78">
        <f>'Income statement disclosures'!D$15</f>
        <v>0</v>
      </c>
      <c r="D68" s="16" cm="1">
        <f t="array" ref="D68:G68">'Income statement disclosures'!AA15:AD15</f>
        <v>0</v>
      </c>
      <c r="E68" s="16">
        <v>0</v>
      </c>
      <c r="F68" s="16">
        <v>0</v>
      </c>
      <c r="G68" s="16">
        <v>0</v>
      </c>
      <c r="H68" s="68"/>
      <c r="I68" s="68"/>
      <c r="J68" s="68"/>
      <c r="L68" s="68"/>
      <c r="M68" s="68"/>
      <c r="N68" s="68"/>
      <c r="O68" s="68" t="b">
        <f ca="1"/>
        <v>1</v>
      </c>
      <c r="P68" s="68"/>
      <c r="Q68" s="68"/>
      <c r="T68" s="78">
        <f>'Income statement disclosures'!E$15</f>
        <v>0</v>
      </c>
      <c r="U68" s="68"/>
      <c r="V68" s="68"/>
      <c r="W68" s="68">
        <f t="shared" si="2"/>
        <v>68</v>
      </c>
      <c r="X68" s="68" t="str" cm="1">
        <f t="array" aca="1" ref="X68" ca="1">IF(DataFlow_Hide_Rows_Enabled,_xll.DCHideRow(SheetName,W68,O68,1),Message_DataFlow_Disabled)</f>
        <v>#OK</v>
      </c>
      <c r="Z68" s="68"/>
      <c r="AA68" s="68"/>
      <c r="AB68" s="68"/>
      <c r="AC68" s="68"/>
    </row>
    <row r="69" spans="1:29" s="130" customFormat="1" hidden="1" x14ac:dyDescent="0.2">
      <c r="A69" s="68"/>
      <c r="B69" s="146" t="str">
        <f>'Income statement disclosures'!$B$201</f>
        <v>Other interest receivable / payable</v>
      </c>
      <c r="C69" s="16">
        <f>'Income statement disclosures'!D201</f>
        <v>0</v>
      </c>
      <c r="D69" s="16" cm="1">
        <f t="array" ref="D69:G69">'Income statement disclosures'!AA201:AD201</f>
        <v>0</v>
      </c>
      <c r="E69" s="16">
        <v>0</v>
      </c>
      <c r="F69" s="16">
        <v>0</v>
      </c>
      <c r="G69" s="16">
        <v>0</v>
      </c>
      <c r="H69" s="68"/>
      <c r="I69" s="68"/>
      <c r="J69" s="68"/>
      <c r="L69" s="68"/>
      <c r="M69" s="68"/>
      <c r="N69" s="68"/>
      <c r="O69" s="68" t="b">
        <f ca="1"/>
        <v>1</v>
      </c>
      <c r="P69" s="68"/>
      <c r="Q69" s="68"/>
      <c r="S69" s="16"/>
      <c r="T69" s="68"/>
      <c r="U69" s="68"/>
      <c r="V69" s="68"/>
      <c r="W69" s="68">
        <f t="shared" si="2"/>
        <v>69</v>
      </c>
      <c r="X69" s="68" t="str" cm="1">
        <f t="array" aca="1" ref="X69" ca="1">IF(DataFlow_Hide_Rows_Enabled,_xll.DCHideRow(SheetName,W69,O69,1),Message_DataFlow_Disabled)</f>
        <v>#OK</v>
      </c>
      <c r="Z69" s="68"/>
      <c r="AA69" s="68"/>
      <c r="AB69" s="68"/>
      <c r="AC69" s="68"/>
    </row>
    <row r="70" spans="1:29" s="130" customFormat="1" hidden="1" x14ac:dyDescent="0.2">
      <c r="A70" s="68"/>
      <c r="B70" s="146" t="str">
        <f>'Income statement disclosures'!$B$203</f>
        <v>Foreign exchange differences</v>
      </c>
      <c r="C70" s="16">
        <f>'Income statement disclosures'!D203</f>
        <v>0</v>
      </c>
      <c r="D70" s="16" cm="1">
        <f t="array" ref="D70:G70">'Income statement disclosures'!AA203:AD203</f>
        <v>0</v>
      </c>
      <c r="E70" s="16">
        <v>0</v>
      </c>
      <c r="F70" s="16">
        <v>0</v>
      </c>
      <c r="G70" s="16">
        <v>0</v>
      </c>
      <c r="H70" s="68"/>
      <c r="I70" s="68"/>
      <c r="J70" s="68"/>
      <c r="L70" s="68"/>
      <c r="M70" s="68"/>
      <c r="N70" s="68"/>
      <c r="O70" s="68" t="b">
        <f ca="1"/>
        <v>1</v>
      </c>
      <c r="P70" s="68"/>
      <c r="Q70" s="68"/>
      <c r="S70" s="16"/>
      <c r="T70" s="68"/>
      <c r="U70" s="68"/>
      <c r="V70" s="68"/>
      <c r="W70" s="68">
        <f>W69+1</f>
        <v>70</v>
      </c>
      <c r="X70" s="68" t="str" cm="1">
        <f t="array" aca="1" ref="X70" ca="1">IF(DataFlow_Hide_Rows_Enabled,_xll.DCHideRow(SheetName,W70,O70,1),Message_DataFlow_Disabled)</f>
        <v>#OK</v>
      </c>
      <c r="Z70" s="68"/>
      <c r="AA70" s="68"/>
      <c r="AB70" s="68"/>
      <c r="AC70" s="68"/>
    </row>
    <row r="71" spans="1:29" ht="15" thickBot="1" x14ac:dyDescent="0.25">
      <c r="O71" s="68" t="b">
        <f ca="1"/>
        <v>1</v>
      </c>
      <c r="W71" s="68">
        <f t="shared" ref="W71:W134" si="3">W70+1</f>
        <v>71</v>
      </c>
    </row>
    <row r="72" spans="1:29" ht="15" thickBot="1" x14ac:dyDescent="0.25">
      <c r="B72" s="81" t="s">
        <v>1242</v>
      </c>
      <c r="C72" s="75">
        <f ca="1">SUM(C12:C71,0)</f>
        <v>28347</v>
      </c>
      <c r="D72" s="75">
        <f ca="1">SUM(D12:D71,0)</f>
        <v>0</v>
      </c>
      <c r="E72" s="75">
        <f ca="1">SUM(E12:E71,0)</f>
        <v>0</v>
      </c>
      <c r="F72" s="75">
        <f ca="1">SUM(F12:F71,0)</f>
        <v>0</v>
      </c>
      <c r="G72" s="75">
        <f ca="1">SUM(G12:G71,0)</f>
        <v>0</v>
      </c>
      <c r="J72"/>
      <c r="W72" s="68">
        <f t="shared" si="3"/>
        <v>72</v>
      </c>
    </row>
    <row r="73" spans="1:29" x14ac:dyDescent="0.2">
      <c r="C73" s="78"/>
      <c r="D73" s="78"/>
      <c r="E73" s="78"/>
      <c r="F73" s="78"/>
      <c r="G73" s="78"/>
      <c r="J73"/>
      <c r="W73" s="68">
        <f t="shared" si="3"/>
        <v>73</v>
      </c>
    </row>
    <row r="74" spans="1:29" x14ac:dyDescent="0.2">
      <c r="A74"/>
      <c r="B74" s="11"/>
      <c r="C74"/>
      <c r="D74"/>
      <c r="E74"/>
      <c r="F74"/>
      <c r="G74"/>
      <c r="H74"/>
      <c r="I74"/>
      <c r="J74"/>
      <c r="K74" s="49"/>
      <c r="L74"/>
      <c r="M74"/>
      <c r="N74"/>
      <c r="O74"/>
      <c r="P74"/>
      <c r="Q74"/>
      <c r="R74"/>
      <c r="S74"/>
      <c r="T74"/>
      <c r="U74"/>
      <c r="V74"/>
      <c r="W74" s="68">
        <f t="shared" si="3"/>
        <v>74</v>
      </c>
      <c r="Y74"/>
    </row>
    <row r="75" spans="1:29" ht="15.75" x14ac:dyDescent="0.25">
      <c r="A75" s="77" t="str">
        <f>$B$171&amp;Lists!$R$6</f>
        <v>Loan relationships disclosure table</v>
      </c>
      <c r="B75" s="111"/>
      <c r="C75"/>
      <c r="D75"/>
      <c r="E75"/>
      <c r="F75"/>
      <c r="G75"/>
      <c r="H75"/>
      <c r="I75"/>
      <c r="J75"/>
      <c r="K75" s="49"/>
      <c r="L75"/>
      <c r="M75"/>
      <c r="N75"/>
      <c r="W75" s="68">
        <f t="shared" si="3"/>
        <v>75</v>
      </c>
      <c r="Y75"/>
    </row>
    <row r="76" spans="1:29" ht="15.75" x14ac:dyDescent="0.25">
      <c r="A76" s="77"/>
      <c r="B76" s="111"/>
      <c r="C76"/>
      <c r="D76"/>
      <c r="E76"/>
      <c r="F76"/>
      <c r="G76"/>
      <c r="H76"/>
      <c r="I76"/>
      <c r="J76"/>
      <c r="K76" s="49"/>
      <c r="L76"/>
      <c r="M76"/>
      <c r="N76"/>
      <c r="W76" s="68">
        <f t="shared" si="3"/>
        <v>76</v>
      </c>
      <c r="Y76"/>
    </row>
    <row r="77" spans="1:29" ht="99.6" customHeight="1" x14ac:dyDescent="0.25">
      <c r="A77" s="77"/>
      <c r="B77" s="295" t="str">
        <f>Lists!$BB$8</f>
        <v>When analysing and categorising these transactions, please use existing categories whenever possible to maintain consistency and minimise complexity.  
Where an item does not fit into an existing category, please provide detailed descriptions in the rows below to allow correct categorisation and tax treatment.  Note that excessive use of these blank rows can lead to out of scope additional analysis work for PwC, which could lead to additional charges.</v>
      </c>
      <c r="C77" s="295"/>
      <c r="D77"/>
      <c r="E77"/>
      <c r="F77"/>
      <c r="G77"/>
      <c r="H77"/>
      <c r="I77"/>
      <c r="J77"/>
      <c r="K77" s="49"/>
      <c r="L77"/>
      <c r="M77"/>
      <c r="N77"/>
      <c r="W77" s="68">
        <f t="shared" si="3"/>
        <v>77</v>
      </c>
      <c r="Y77"/>
    </row>
    <row r="78" spans="1:29" ht="15" customHeight="1" x14ac:dyDescent="0.3">
      <c r="A78" s="77"/>
      <c r="B78" s="298" t="s">
        <v>1243</v>
      </c>
      <c r="C78" s="298"/>
      <c r="D78"/>
      <c r="E78"/>
      <c r="F78"/>
      <c r="G78"/>
      <c r="H78"/>
      <c r="I78"/>
      <c r="J78"/>
      <c r="K78" s="49"/>
      <c r="L78"/>
      <c r="M78"/>
      <c r="N78"/>
      <c r="P78" s="68" t="b">
        <f>Trade_for_LR</f>
        <v>1</v>
      </c>
      <c r="Q78" s="68" t="b">
        <f>Questionnaire_Partnerships_interests_question=Yes</f>
        <v>0</v>
      </c>
      <c r="R78" s="68" t="b">
        <f ca="1">OR(R$59:R$71)</f>
        <v>0</v>
      </c>
      <c r="S78" s="68" t="b">
        <f ca="1">OR(S$59:S$71)</f>
        <v>1</v>
      </c>
      <c r="T78" s="68" t="b">
        <f>OR(T$59:T$71)</f>
        <v>0</v>
      </c>
      <c r="U78" s="68" t="b">
        <f>Questionnaire_Fair_value_investments_question=Yes</f>
        <v>0</v>
      </c>
      <c r="W78" s="68">
        <f t="shared" si="3"/>
        <v>78</v>
      </c>
      <c r="Y78"/>
    </row>
    <row r="79" spans="1:29" customFormat="1" ht="15" customHeight="1" x14ac:dyDescent="0.2">
      <c r="W79" s="68">
        <f t="shared" si="3"/>
        <v>79</v>
      </c>
      <c r="X79" s="68"/>
    </row>
    <row r="80" spans="1:29" ht="15.75" x14ac:dyDescent="0.25">
      <c r="A80" s="77" t="s">
        <v>1261</v>
      </c>
      <c r="C80"/>
      <c r="D80"/>
      <c r="E80"/>
      <c r="F80"/>
      <c r="G80"/>
      <c r="J80"/>
      <c r="K80" s="131" t="str" cm="1">
        <f t="array" ref="K80:L150">IF(Multiple_Business*(C80:C150&lt;&gt;0)*(C80:C150&lt;&gt;_SUMBYROW(D80:G150)),_xlfn.HSTACK(1,Message_Total_Equal_Breakdown),"")</f>
        <v/>
      </c>
      <c r="L80" t="str">
        <v/>
      </c>
      <c r="M80"/>
      <c r="N80"/>
      <c r="P80" s="68" t="b">
        <f>$P$78</f>
        <v>1</v>
      </c>
      <c r="V80" s="68" t="b">
        <f>COUNTIF(P80:U80,"=FALSE")&lt;&gt;0</f>
        <v>0</v>
      </c>
      <c r="W80" s="68">
        <f t="shared" si="3"/>
        <v>80</v>
      </c>
      <c r="X80" s="68" t="str" cm="1">
        <f t="array" aca="1" ref="X80" ca="1">IF(DataFlow_Hide_Rows_Enabled,_xll.DCHideRow(SheetName,W80,V80,1),Message_DataFlow_Disabled)</f>
        <v>#OK</v>
      </c>
    </row>
    <row r="81" spans="1:25" ht="15.75" x14ac:dyDescent="0.25">
      <c r="A81" s="77"/>
      <c r="B81" s="111" t="str" cm="1">
        <f t="array" ref="B81:B112">_xlfn.VSTACK("",'Loan relationships summary'!B9:B39)</f>
        <v/>
      </c>
      <c r="C81"/>
      <c r="D81"/>
      <c r="E81"/>
      <c r="F81"/>
      <c r="G81"/>
      <c r="J81"/>
      <c r="K81" s="131" t="str">
        <v/>
      </c>
      <c r="L81" t="str">
        <v/>
      </c>
      <c r="M81"/>
      <c r="N81"/>
      <c r="P81" s="68" t="b">
        <f>$P$78</f>
        <v>1</v>
      </c>
      <c r="V81" s="68" t="b">
        <f>COUNTIF(P81:U81,"=FALSE")&lt;&gt;0</f>
        <v>0</v>
      </c>
      <c r="W81" s="68">
        <f t="shared" si="3"/>
        <v>81</v>
      </c>
      <c r="X81" s="68" t="str" cm="1">
        <f t="array" aca="1" ref="X81" ca="1">IF(DataFlow_Hide_Rows_Enabled,_xll.DCHideRow(SheetName,W81,V81,1),Message_DataFlow_Disabled)</f>
        <v>#OK</v>
      </c>
      <c r="Y81" s="68" t="str" cm="1">
        <f t="array" ref="Y81:Y112">'Loan relationships summary'!V8:V39</f>
        <v/>
      </c>
    </row>
    <row r="82" spans="1:25" x14ac:dyDescent="0.2">
      <c r="A82"/>
      <c r="B82" s="81" t="str">
        <v>Bank interest payable</v>
      </c>
      <c r="C82" s="214"/>
      <c r="D82" s="214"/>
      <c r="E82" s="214"/>
      <c r="F82" s="214"/>
      <c r="G82" s="214"/>
      <c r="J82"/>
      <c r="K82" s="130" t="str">
        <v/>
      </c>
      <c r="L82" s="8" t="str">
        <v/>
      </c>
      <c r="M82"/>
      <c r="N82"/>
      <c r="P82" s="68" t="b">
        <f>$P$78</f>
        <v>1</v>
      </c>
      <c r="V82" s="68" t="b">
        <f>COUNTIF(P82:U82,"=FALSE")&lt;&gt;0</f>
        <v>0</v>
      </c>
      <c r="W82" s="68">
        <f t="shared" si="3"/>
        <v>82</v>
      </c>
      <c r="X82" s="68" t="str" cm="1">
        <f t="array" aca="1" ref="X82" ca="1">IF(DataFlow_Hide_Rows_Enabled,_xll.DCHideRow(SheetName,W82,V82,1),Message_DataFlow_Disabled)</f>
        <v>#OK</v>
      </c>
      <c r="Y82" s="68" t="str">
        <v>Trade Bank interest payable</v>
      </c>
    </row>
    <row r="83" spans="1:25" x14ac:dyDescent="0.2">
      <c r="A83"/>
      <c r="B83" s="81" t="str">
        <v>Bank interest taxed as trading income</v>
      </c>
      <c r="C83" s="214"/>
      <c r="D83" s="214"/>
      <c r="E83" s="214"/>
      <c r="F83" s="214"/>
      <c r="G83" s="214"/>
      <c r="J83"/>
      <c r="K83" s="130" t="str">
        <v/>
      </c>
      <c r="L83" s="8" t="str">
        <v/>
      </c>
      <c r="M83"/>
      <c r="N83"/>
      <c r="P83" s="68" t="b">
        <f t="shared" ref="P83:P113" si="4">$P$78</f>
        <v>1</v>
      </c>
      <c r="V83" s="68" t="b">
        <f t="shared" ref="V83:V113" si="5">COUNTIF(P83:U83,"=FALSE")&lt;&gt;0</f>
        <v>0</v>
      </c>
      <c r="W83" s="68">
        <f t="shared" si="3"/>
        <v>83</v>
      </c>
      <c r="X83" s="68" t="str" cm="1">
        <f t="array" aca="1" ref="X83" ca="1">IF(DataFlow_Hide_Rows_Enabled,_xll.DCHideRow(SheetName,W83,V83,1),Message_DataFlow_Disabled)</f>
        <v>#OK</v>
      </c>
      <c r="Y83" s="68" t="str">
        <v>Trade Bank interest taxed as trading income</v>
      </c>
    </row>
    <row r="84" spans="1:25" x14ac:dyDescent="0.2">
      <c r="A84"/>
      <c r="B84" s="81" t="str">
        <v>Intercompany interest payable</v>
      </c>
      <c r="C84" s="214"/>
      <c r="D84" s="214"/>
      <c r="E84" s="214"/>
      <c r="F84" s="214"/>
      <c r="G84" s="214"/>
      <c r="J84"/>
      <c r="K84" s="130" t="str">
        <v/>
      </c>
      <c r="L84" s="8" t="str">
        <v/>
      </c>
      <c r="M84"/>
      <c r="N84"/>
      <c r="P84" s="68" t="b">
        <f t="shared" si="4"/>
        <v>1</v>
      </c>
      <c r="V84" s="68" t="b">
        <f t="shared" si="5"/>
        <v>0</v>
      </c>
      <c r="W84" s="68">
        <f t="shared" si="3"/>
        <v>84</v>
      </c>
      <c r="X84" s="68" t="str" cm="1">
        <f t="array" aca="1" ref="X84" ca="1">IF(DataFlow_Hide_Rows_Enabled,_xll.DCHideRow(SheetName,W84,V84,1),Message_DataFlow_Disabled)</f>
        <v>#OK</v>
      </c>
      <c r="Y84" s="68" t="str">
        <v>Trade Intercompany interest payable</v>
      </c>
    </row>
    <row r="85" spans="1:25" x14ac:dyDescent="0.2">
      <c r="B85" s="81" t="str">
        <v>Intercompany interest taxed as trading income</v>
      </c>
      <c r="C85" s="214"/>
      <c r="D85" s="214"/>
      <c r="E85" s="214"/>
      <c r="F85" s="214"/>
      <c r="G85" s="214"/>
      <c r="J85"/>
      <c r="K85" s="130" t="str">
        <v/>
      </c>
      <c r="L85" s="8" t="str">
        <v/>
      </c>
      <c r="M85"/>
      <c r="N85"/>
      <c r="P85" s="68" t="b">
        <f t="shared" si="4"/>
        <v>1</v>
      </c>
      <c r="V85" s="68" t="b">
        <f t="shared" si="5"/>
        <v>0</v>
      </c>
      <c r="W85" s="68">
        <f t="shared" si="3"/>
        <v>85</v>
      </c>
      <c r="X85" s="68" t="str" cm="1">
        <f t="array" aca="1" ref="X85" ca="1">IF(DataFlow_Hide_Rows_Enabled,_xll.DCHideRow(SheetName,W85,V85,1),Message_DataFlow_Disabled)</f>
        <v>#OK</v>
      </c>
      <c r="Y85" s="68" t="str">
        <v>Trade Intercompany interest taxed as trading income</v>
      </c>
    </row>
    <row r="86" spans="1:25" x14ac:dyDescent="0.2">
      <c r="B86" s="81" t="str">
        <v>Interest receivable / payable in respect of VAT</v>
      </c>
      <c r="C86" s="214"/>
      <c r="D86" s="214"/>
      <c r="E86" s="214"/>
      <c r="F86" s="214"/>
      <c r="G86" s="214"/>
      <c r="J86"/>
      <c r="K86" s="130" t="str">
        <v/>
      </c>
      <c r="L86" s="8" t="str">
        <v/>
      </c>
      <c r="M86"/>
      <c r="N86"/>
      <c r="P86" s="68" t="b">
        <f t="shared" si="4"/>
        <v>1</v>
      </c>
      <c r="V86" s="68" t="b">
        <f t="shared" si="5"/>
        <v>0</v>
      </c>
      <c r="W86" s="68">
        <f t="shared" si="3"/>
        <v>86</v>
      </c>
      <c r="X86" s="68" t="str" cm="1">
        <f t="array" aca="1" ref="X86" ca="1">IF(DataFlow_Hide_Rows_Enabled,_xll.DCHideRow(SheetName,W86,V86,1),Message_DataFlow_Disabled)</f>
        <v>#OK</v>
      </c>
      <c r="Y86" s="68" t="str">
        <v>Trade Interest receivable / payable in respect of VAT</v>
      </c>
    </row>
    <row r="87" spans="1:25" x14ac:dyDescent="0.2">
      <c r="B87" s="81" t="str">
        <v>Interest receivable / payable in respect of PAYE</v>
      </c>
      <c r="C87" s="214"/>
      <c r="D87" s="214"/>
      <c r="E87" s="214"/>
      <c r="F87" s="214"/>
      <c r="G87" s="214"/>
      <c r="J87"/>
      <c r="K87" s="130" t="str">
        <v/>
      </c>
      <c r="L87" s="8" t="str">
        <v/>
      </c>
      <c r="M87"/>
      <c r="N87"/>
      <c r="P87" s="68" t="b">
        <f t="shared" si="4"/>
        <v>1</v>
      </c>
      <c r="V87" s="68" t="b">
        <f t="shared" si="5"/>
        <v>0</v>
      </c>
      <c r="W87" s="68">
        <f t="shared" si="3"/>
        <v>87</v>
      </c>
      <c r="X87" s="68" t="str" cm="1">
        <f t="array" aca="1" ref="X87" ca="1">IF(DataFlow_Hide_Rows_Enabled,_xll.DCHideRow(SheetName,W87,V87,1),Message_DataFlow_Disabled)</f>
        <v>#OK</v>
      </c>
      <c r="Y87" s="68" t="str">
        <v>Trade Interest receivable / payable in respect of PAYE</v>
      </c>
    </row>
    <row r="88" spans="1:25" x14ac:dyDescent="0.2">
      <c r="B88" s="81" t="str">
        <v>Interest receivable / payable under interest rate or cross currency swap</v>
      </c>
      <c r="C88" s="214"/>
      <c r="D88" s="214"/>
      <c r="E88" s="214"/>
      <c r="F88" s="214"/>
      <c r="G88" s="214"/>
      <c r="J88"/>
      <c r="K88" s="130" t="str">
        <v/>
      </c>
      <c r="L88" s="8" t="str">
        <v/>
      </c>
      <c r="M88"/>
      <c r="N88"/>
      <c r="P88" s="68" t="b">
        <f t="shared" si="4"/>
        <v>1</v>
      </c>
      <c r="V88" s="68" t="b">
        <f t="shared" si="5"/>
        <v>0</v>
      </c>
      <c r="W88" s="68">
        <f t="shared" si="3"/>
        <v>88</v>
      </c>
      <c r="X88" s="68" t="str" cm="1">
        <f t="array" aca="1" ref="X88" ca="1">IF(DataFlow_Hide_Rows_Enabled,_xll.DCHideRow(SheetName,W88,V88,1),Message_DataFlow_Disabled)</f>
        <v>#OK</v>
      </c>
      <c r="Y88" s="68" t="str">
        <v>Trade Interest receivable / payable under interest rate or cross currency swap</v>
      </c>
    </row>
    <row r="89" spans="1:25" hidden="1" x14ac:dyDescent="0.2">
      <c r="B89" s="81" t="str">
        <v>Share of partnership loan relationship debits</v>
      </c>
      <c r="C89" s="214"/>
      <c r="D89" s="214"/>
      <c r="E89" s="214"/>
      <c r="F89" s="214"/>
      <c r="G89" s="214"/>
      <c r="J89"/>
      <c r="K89" s="130" t="str">
        <v/>
      </c>
      <c r="L89" s="8" t="str">
        <v/>
      </c>
      <c r="M89"/>
      <c r="N89"/>
      <c r="P89" s="68" t="b">
        <f t="shared" si="4"/>
        <v>1</v>
      </c>
      <c r="Q89" s="68" t="b">
        <f>$Q$78</f>
        <v>0</v>
      </c>
      <c r="V89" s="68" t="b">
        <f t="shared" si="5"/>
        <v>1</v>
      </c>
      <c r="W89" s="68">
        <f t="shared" si="3"/>
        <v>89</v>
      </c>
      <c r="X89" s="68" t="str" cm="1">
        <f t="array" aca="1" ref="X89" ca="1">IF(DataFlow_Hide_Rows_Enabled,_xll.DCHideRow(SheetName,W89,V89,1),Message_DataFlow_Disabled)</f>
        <v>#OK</v>
      </c>
      <c r="Y89" s="68" t="str">
        <v>Trade Share of partnership loan relationship debits</v>
      </c>
    </row>
    <row r="90" spans="1:25" hidden="1" x14ac:dyDescent="0.2">
      <c r="B90" s="81" t="str">
        <v>Share of partnership loan relationship credits taxed as trading income</v>
      </c>
      <c r="C90" s="214"/>
      <c r="D90" s="214"/>
      <c r="E90" s="214"/>
      <c r="F90" s="214"/>
      <c r="G90" s="214"/>
      <c r="J90"/>
      <c r="K90" s="130" t="str">
        <v/>
      </c>
      <c r="L90" s="8" t="str">
        <v/>
      </c>
      <c r="M90"/>
      <c r="N90"/>
      <c r="P90" s="68" t="b">
        <f t="shared" si="4"/>
        <v>1</v>
      </c>
      <c r="Q90" s="68" t="b">
        <f>$Q$78</f>
        <v>0</v>
      </c>
      <c r="V90" s="68" t="b">
        <f t="shared" si="5"/>
        <v>1</v>
      </c>
      <c r="W90" s="68">
        <f t="shared" si="3"/>
        <v>90</v>
      </c>
      <c r="X90" s="68" t="str" cm="1">
        <f t="array" aca="1" ref="X90" ca="1">IF(DataFlow_Hide_Rows_Enabled,_xll.DCHideRow(SheetName,W90,V90,1),Message_DataFlow_Disabled)</f>
        <v>#OK</v>
      </c>
      <c r="Y90" s="68" t="str">
        <v>Trade Share of partnership loan relationship credits taxed as trading income</v>
      </c>
    </row>
    <row r="91" spans="1:25" x14ac:dyDescent="0.2">
      <c r="B91" s="81" t="str">
        <v>Capitalised interest</v>
      </c>
      <c r="C91" s="214"/>
      <c r="D91" s="214"/>
      <c r="E91" s="214"/>
      <c r="F91" s="214"/>
      <c r="G91" s="214"/>
      <c r="J91"/>
      <c r="K91" s="130" t="str">
        <v/>
      </c>
      <c r="L91" s="8" t="str">
        <v/>
      </c>
      <c r="M91"/>
      <c r="N91"/>
      <c r="P91" s="68" t="b">
        <f t="shared" si="4"/>
        <v>1</v>
      </c>
      <c r="V91" s="68" t="b">
        <f t="shared" si="5"/>
        <v>0</v>
      </c>
      <c r="W91" s="68">
        <f t="shared" si="3"/>
        <v>91</v>
      </c>
      <c r="X91" s="68" t="str" cm="1">
        <f t="array" aca="1" ref="X91" ca="1">IF(DataFlow_Hide_Rows_Enabled,_xll.DCHideRow(SheetName,W91,V91,1),Message_DataFlow_Disabled)</f>
        <v>#OK</v>
      </c>
      <c r="Y91" s="68" t="str">
        <v>Trade Capitalised interest</v>
      </c>
    </row>
    <row r="92" spans="1:25" x14ac:dyDescent="0.2">
      <c r="B92" s="81" t="str">
        <v xml:space="preserve">Other interest </v>
      </c>
      <c r="C92" s="214"/>
      <c r="D92" s="214"/>
      <c r="E92" s="214"/>
      <c r="F92" s="214"/>
      <c r="G92" s="214"/>
      <c r="J92"/>
      <c r="K92" s="130" t="str">
        <v/>
      </c>
      <c r="L92" s="8" t="str">
        <v/>
      </c>
      <c r="M92"/>
      <c r="N92"/>
      <c r="P92" s="68" t="b">
        <f t="shared" si="4"/>
        <v>1</v>
      </c>
      <c r="V92" s="68" t="b">
        <f t="shared" si="5"/>
        <v>0</v>
      </c>
      <c r="W92" s="68">
        <f t="shared" si="3"/>
        <v>92</v>
      </c>
      <c r="X92" s="68" t="str" cm="1">
        <f t="array" aca="1" ref="X92" ca="1">IF(DataFlow_Hide_Rows_Enabled,_xll.DCHideRow(SheetName,W92,V92,1),Message_DataFlow_Disabled)</f>
        <v>#OK</v>
      </c>
      <c r="Y92" s="68" t="str">
        <v xml:space="preserve">Trade Other interest </v>
      </c>
    </row>
    <row r="93" spans="1:25" x14ac:dyDescent="0.2">
      <c r="B93" s="81" t="str">
        <v>Foreign exchange differences - trading</v>
      </c>
      <c r="C93" s="214"/>
      <c r="D93" s="214"/>
      <c r="E93" s="214"/>
      <c r="F93" s="214"/>
      <c r="G93" s="214"/>
      <c r="J93"/>
      <c r="K93" s="130" t="str">
        <v/>
      </c>
      <c r="L93" s="8" t="str">
        <v/>
      </c>
      <c r="M93"/>
      <c r="N93"/>
      <c r="P93" s="68" t="b">
        <f t="shared" si="4"/>
        <v>1</v>
      </c>
      <c r="V93" s="68" t="b">
        <f t="shared" si="5"/>
        <v>0</v>
      </c>
      <c r="W93" s="68">
        <f t="shared" si="3"/>
        <v>93</v>
      </c>
      <c r="X93" s="68" t="str" cm="1">
        <f t="array" aca="1" ref="X93" ca="1">IF(DataFlow_Hide_Rows_Enabled,_xll.DCHideRow(SheetName,W93,V93,1),Message_DataFlow_Disabled)</f>
        <v>#OK</v>
      </c>
      <c r="Y93" s="68" t="str">
        <v>Trade Foreign exchange differences - trading</v>
      </c>
    </row>
    <row r="94" spans="1:25" x14ac:dyDescent="0.2">
      <c r="B94" s="81" t="str">
        <v>Foreign exchange differences - non-taxable / non-deductible</v>
      </c>
      <c r="C94" s="214"/>
      <c r="D94" s="214"/>
      <c r="E94" s="214"/>
      <c r="F94" s="214"/>
      <c r="G94" s="214"/>
      <c r="J94"/>
      <c r="K94" s="130" t="str">
        <v/>
      </c>
      <c r="L94" s="8" t="str">
        <v/>
      </c>
      <c r="M94"/>
      <c r="N94"/>
      <c r="P94" s="68" t="b">
        <f t="shared" si="4"/>
        <v>1</v>
      </c>
      <c r="V94" s="68" t="b">
        <f t="shared" si="5"/>
        <v>0</v>
      </c>
      <c r="W94" s="68">
        <f t="shared" si="3"/>
        <v>94</v>
      </c>
      <c r="X94" s="68" t="str" cm="1">
        <f t="array" aca="1" ref="X94" ca="1">IF(DataFlow_Hide_Rows_Enabled,_xll.DCHideRow(SheetName,W94,V94,1),Message_DataFlow_Disabled)</f>
        <v>#OK</v>
      </c>
      <c r="Y94" s="68" t="str">
        <v>Trade Foreign exchange differences - non-taxable / non-deductible</v>
      </c>
    </row>
    <row r="95" spans="1:25" x14ac:dyDescent="0.2">
      <c r="B95" s="81" t="str">
        <v>Bank charges relating to borrowing of money for trading activities</v>
      </c>
      <c r="C95" s="214"/>
      <c r="D95" s="214"/>
      <c r="E95" s="214"/>
      <c r="F95" s="214"/>
      <c r="G95" s="214"/>
      <c r="J95"/>
      <c r="K95" s="130" t="str">
        <v/>
      </c>
      <c r="L95" s="8" t="str">
        <v/>
      </c>
      <c r="M95"/>
      <c r="N95"/>
      <c r="P95" s="68" t="b">
        <f t="shared" si="4"/>
        <v>1</v>
      </c>
      <c r="S95" s="68" t="b">
        <f ca="1">$S$78</f>
        <v>1</v>
      </c>
      <c r="V95" s="68" t="b">
        <f t="shared" ca="1" si="5"/>
        <v>0</v>
      </c>
      <c r="W95" s="68">
        <f t="shared" si="3"/>
        <v>95</v>
      </c>
      <c r="X95" s="68" t="str" cm="1">
        <f t="array" aca="1" ref="X95" ca="1">IF(DataFlow_Hide_Rows_Enabled,_xll.DCHideRow(SheetName,W95,V95,1),Message_DataFlow_Disabled)</f>
        <v>#OK</v>
      </c>
      <c r="Y95" s="68" t="str">
        <v>Trade Bank charges relating to borrowing of money for trading activities</v>
      </c>
    </row>
    <row r="96" spans="1:25" x14ac:dyDescent="0.2">
      <c r="B96" s="81" t="str">
        <v>Other bank charges</v>
      </c>
      <c r="C96" s="214"/>
      <c r="D96" s="214"/>
      <c r="E96" s="214"/>
      <c r="F96" s="214"/>
      <c r="G96" s="214"/>
      <c r="J96"/>
      <c r="K96" s="130" t="str">
        <v/>
      </c>
      <c r="L96" s="8" t="str">
        <v/>
      </c>
      <c r="M96"/>
      <c r="N96"/>
      <c r="P96" s="68" t="b">
        <f t="shared" si="4"/>
        <v>1</v>
      </c>
      <c r="S96" s="68" t="b">
        <f ca="1">$S$78</f>
        <v>1</v>
      </c>
      <c r="V96" s="68" t="b">
        <f t="shared" ca="1" si="5"/>
        <v>0</v>
      </c>
      <c r="W96" s="68">
        <f t="shared" si="3"/>
        <v>96</v>
      </c>
      <c r="X96" s="68" t="str" cm="1">
        <f t="array" aca="1" ref="X96" ca="1">IF(DataFlow_Hide_Rows_Enabled,_xll.DCHideRow(SheetName,W96,V96,1),Message_DataFlow_Disabled)</f>
        <v>#OK</v>
      </c>
      <c r="Y96" s="68" t="str">
        <v>Trade Other bank charges</v>
      </c>
    </row>
    <row r="97" spans="2:25" x14ac:dyDescent="0.2">
      <c r="B97" s="81" t="str">
        <v>Amortisation of financing costs</v>
      </c>
      <c r="C97" s="214"/>
      <c r="D97" s="214"/>
      <c r="E97" s="214"/>
      <c r="F97" s="214"/>
      <c r="G97" s="214"/>
      <c r="J97"/>
      <c r="K97" s="130" t="str">
        <v/>
      </c>
      <c r="L97" s="8" t="str">
        <v/>
      </c>
      <c r="M97"/>
      <c r="N97"/>
      <c r="P97" s="68" t="b">
        <f t="shared" si="4"/>
        <v>1</v>
      </c>
      <c r="V97" s="68" t="b">
        <f t="shared" si="5"/>
        <v>0</v>
      </c>
      <c r="W97" s="68">
        <f t="shared" si="3"/>
        <v>97</v>
      </c>
      <c r="X97" s="68" t="str" cm="1">
        <f t="array" aca="1" ref="X97" ca="1">IF(DataFlow_Hide_Rows_Enabled,_xll.DCHideRow(SheetName,W97,V97,1),Message_DataFlow_Disabled)</f>
        <v>#OK</v>
      </c>
      <c r="Y97" s="68" t="str">
        <v>Trade Amortisation of financing costs</v>
      </c>
    </row>
    <row r="98" spans="2:25" hidden="1" x14ac:dyDescent="0.2">
      <c r="B98" t="str">
        <v xml:space="preserve">Bad debts / impairments - third party - specific </v>
      </c>
      <c r="C98" s="214"/>
      <c r="D98" s="214"/>
      <c r="E98" s="214"/>
      <c r="F98" s="214"/>
      <c r="G98" s="214"/>
      <c r="J98"/>
      <c r="K98" s="130" t="str">
        <v/>
      </c>
      <c r="L98" s="8" t="str">
        <v/>
      </c>
      <c r="M98"/>
      <c r="N98"/>
      <c r="P98" s="68" t="b">
        <f t="shared" si="4"/>
        <v>1</v>
      </c>
      <c r="R98" s="68" t="b">
        <f ca="1">$R$78</f>
        <v>0</v>
      </c>
      <c r="V98" s="68" t="b">
        <f t="shared" ca="1" si="5"/>
        <v>1</v>
      </c>
      <c r="W98" s="68">
        <f t="shared" si="3"/>
        <v>98</v>
      </c>
      <c r="X98" s="68" t="str" cm="1">
        <f t="array" aca="1" ref="X98" ca="1">IF(DataFlow_Hide_Rows_Enabled,_xll.DCHideRow(SheetName,W98,V98,1),Message_DataFlow_Disabled)</f>
        <v>#OK</v>
      </c>
      <c r="Y98" s="68" t="str">
        <v xml:space="preserve">Trade Bad debts / impairments - third party - specific </v>
      </c>
    </row>
    <row r="99" spans="2:25" hidden="1" x14ac:dyDescent="0.2">
      <c r="B99" t="str">
        <v>Bad debts / impairments - connected companies (under common control)</v>
      </c>
      <c r="C99" s="214"/>
      <c r="D99" s="214"/>
      <c r="E99" s="214"/>
      <c r="F99" s="214"/>
      <c r="G99" s="214"/>
      <c r="J99"/>
      <c r="K99" s="130" t="str">
        <v/>
      </c>
      <c r="L99" s="8" t="str">
        <v/>
      </c>
      <c r="M99"/>
      <c r="N99"/>
      <c r="P99" s="68" t="b">
        <f t="shared" si="4"/>
        <v>1</v>
      </c>
      <c r="R99" s="68" t="b">
        <f t="shared" ref="R99:R100" ca="1" si="6">$R$78</f>
        <v>0</v>
      </c>
      <c r="V99" s="68" t="b">
        <f t="shared" ca="1" si="5"/>
        <v>1</v>
      </c>
      <c r="W99" s="68">
        <f t="shared" si="3"/>
        <v>99</v>
      </c>
      <c r="X99" s="68" t="str" cm="1">
        <f t="array" aca="1" ref="X99" ca="1">IF(DataFlow_Hide_Rows_Enabled,_xll.DCHideRow(SheetName,W99,V99,1),Message_DataFlow_Disabled)</f>
        <v>#OK</v>
      </c>
      <c r="Y99" s="68" t="str">
        <v>Trade Bad debts / impairments - connected companies (under common control)</v>
      </c>
    </row>
    <row r="100" spans="2:25" hidden="1" x14ac:dyDescent="0.2">
      <c r="B100" s="127" t="str">
        <v>Bad debts / impairments - other connected parties</v>
      </c>
      <c r="C100" s="214"/>
      <c r="D100" s="214"/>
      <c r="E100" s="214"/>
      <c r="F100" s="214"/>
      <c r="G100" s="214"/>
      <c r="J100"/>
      <c r="K100" s="130" t="str">
        <v/>
      </c>
      <c r="L100" s="8" t="str">
        <v/>
      </c>
      <c r="M100"/>
      <c r="N100"/>
      <c r="P100" s="68" t="b">
        <f t="shared" si="4"/>
        <v>1</v>
      </c>
      <c r="R100" s="68" t="b">
        <f t="shared" ca="1" si="6"/>
        <v>0</v>
      </c>
      <c r="V100" s="68" t="b">
        <f t="shared" ca="1" si="5"/>
        <v>1</v>
      </c>
      <c r="W100" s="68">
        <f t="shared" si="3"/>
        <v>100</v>
      </c>
      <c r="X100" s="68" t="str" cm="1">
        <f t="array" aca="1" ref="X100" ca="1">IF(DataFlow_Hide_Rows_Enabled,_xll.DCHideRow(SheetName,W100,V100,1),Message_DataFlow_Disabled)</f>
        <v>#OK</v>
      </c>
      <c r="Y100" s="68" t="str">
        <v>Trade Bad debts / impairments - other connected parties</v>
      </c>
    </row>
    <row r="101" spans="2:25" hidden="1" x14ac:dyDescent="0.2">
      <c r="B101" s="81" t="str">
        <v xml:space="preserve">Fair value movements - third party debt </v>
      </c>
      <c r="C101" s="214"/>
      <c r="D101" s="214"/>
      <c r="E101" s="214"/>
      <c r="F101" s="214"/>
      <c r="G101" s="214"/>
      <c r="J101"/>
      <c r="K101" s="130" t="str">
        <v/>
      </c>
      <c r="L101" s="8" t="str">
        <v/>
      </c>
      <c r="M101"/>
      <c r="N101"/>
      <c r="P101" s="68" t="b">
        <f t="shared" si="4"/>
        <v>1</v>
      </c>
      <c r="U101" s="68" t="b">
        <f>$U$78</f>
        <v>0</v>
      </c>
      <c r="V101" s="68" t="b">
        <f t="shared" si="5"/>
        <v>1</v>
      </c>
      <c r="W101" s="68">
        <f t="shared" si="3"/>
        <v>101</v>
      </c>
      <c r="X101" s="68" t="str" cm="1">
        <f t="array" aca="1" ref="X101" ca="1">IF(DataFlow_Hide_Rows_Enabled,_xll.DCHideRow(SheetName,W101,V101,1),Message_DataFlow_Disabled)</f>
        <v>#OK</v>
      </c>
      <c r="Y101" s="68" t="str">
        <v xml:space="preserve">Trade Fair value movements - third party debt </v>
      </c>
    </row>
    <row r="102" spans="2:25" hidden="1" x14ac:dyDescent="0.2">
      <c r="B102" s="81" t="str">
        <v>Fair value movements - connected company debt</v>
      </c>
      <c r="C102" s="214"/>
      <c r="D102" s="214"/>
      <c r="E102" s="214"/>
      <c r="F102" s="214"/>
      <c r="G102" s="214"/>
      <c r="J102"/>
      <c r="K102" s="130" t="str">
        <v/>
      </c>
      <c r="L102" s="8" t="str">
        <v/>
      </c>
      <c r="M102"/>
      <c r="N102"/>
      <c r="P102" s="68" t="b">
        <f t="shared" si="4"/>
        <v>1</v>
      </c>
      <c r="U102" s="68" t="b">
        <f>$U$78</f>
        <v>0</v>
      </c>
      <c r="V102" s="68" t="b">
        <f t="shared" si="5"/>
        <v>1</v>
      </c>
      <c r="W102" s="68">
        <f t="shared" si="3"/>
        <v>102</v>
      </c>
      <c r="X102" s="68" t="str" cm="1">
        <f t="array" aca="1" ref="X102" ca="1">IF(DataFlow_Hide_Rows_Enabled,_xll.DCHideRow(SheetName,W102,V102,1),Message_DataFlow_Disabled)</f>
        <v>#OK</v>
      </c>
      <c r="Y102" s="68" t="str">
        <v>Trade Fair value movements - connected company debt</v>
      </c>
    </row>
    <row r="103" spans="2:25" hidden="1" x14ac:dyDescent="0.2">
      <c r="B103" s="81" t="str">
        <v xml:space="preserve">Fair value movements - profit participating loans </v>
      </c>
      <c r="C103" s="214"/>
      <c r="D103" s="214"/>
      <c r="E103" s="214"/>
      <c r="F103" s="214"/>
      <c r="G103" s="214"/>
      <c r="J103"/>
      <c r="K103" s="130" t="str">
        <v/>
      </c>
      <c r="L103" s="8" t="str">
        <v/>
      </c>
      <c r="M103"/>
      <c r="N103"/>
      <c r="P103" s="68" t="b">
        <f t="shared" si="4"/>
        <v>1</v>
      </c>
      <c r="U103" s="68" t="b">
        <f>$U$78</f>
        <v>0</v>
      </c>
      <c r="V103" s="68" t="b">
        <f t="shared" si="5"/>
        <v>1</v>
      </c>
      <c r="W103" s="68">
        <f t="shared" si="3"/>
        <v>103</v>
      </c>
      <c r="X103" s="68" t="str" cm="1">
        <f t="array" aca="1" ref="X103" ca="1">IF(DataFlow_Hide_Rows_Enabled,_xll.DCHideRow(SheetName,W103,V103,1),Message_DataFlow_Disabled)</f>
        <v>#OK</v>
      </c>
      <c r="Y103" s="68" t="str">
        <v xml:space="preserve">Trade Fair value movements - profit participating loans </v>
      </c>
    </row>
    <row r="104" spans="2:25" x14ac:dyDescent="0.2">
      <c r="B104" s="81" t="str">
        <v>Debit / credit arising on release of debt</v>
      </c>
      <c r="C104" s="214"/>
      <c r="D104" s="214"/>
      <c r="E104" s="214"/>
      <c r="F104" s="214"/>
      <c r="G104" s="214"/>
      <c r="J104"/>
      <c r="K104" s="130" t="str">
        <v/>
      </c>
      <c r="L104" s="8" t="str">
        <v/>
      </c>
      <c r="M104"/>
      <c r="N104"/>
      <c r="P104" s="68" t="b">
        <f t="shared" si="4"/>
        <v>1</v>
      </c>
      <c r="V104" s="68" t="b">
        <f t="shared" si="5"/>
        <v>0</v>
      </c>
      <c r="W104" s="68">
        <f t="shared" si="3"/>
        <v>104</v>
      </c>
      <c r="X104" s="68" t="str" cm="1">
        <f t="array" aca="1" ref="X104" ca="1">IF(DataFlow_Hide_Rows_Enabled,_xll.DCHideRow(SheetName,W104,V104,1),Message_DataFlow_Disabled)</f>
        <v>#OK</v>
      </c>
      <c r="Y104" s="68" t="str">
        <v>Trade Debit / credit arising on release of debt</v>
      </c>
    </row>
    <row r="105" spans="2:25" hidden="1" x14ac:dyDescent="0.2">
      <c r="B105" s="81" t="str">
        <v>Fair value movements on derivatives</v>
      </c>
      <c r="C105" s="214"/>
      <c r="D105" s="214"/>
      <c r="E105" s="214"/>
      <c r="F105" s="214"/>
      <c r="G105" s="214"/>
      <c r="J105"/>
      <c r="K105" s="130" t="str">
        <v/>
      </c>
      <c r="L105" s="8" t="str">
        <v/>
      </c>
      <c r="M105"/>
      <c r="N105"/>
      <c r="P105" s="68" t="b">
        <f t="shared" si="4"/>
        <v>1</v>
      </c>
      <c r="U105" s="68" t="b">
        <f>$U$78</f>
        <v>0</v>
      </c>
      <c r="V105" s="68" t="b">
        <f t="shared" si="5"/>
        <v>1</v>
      </c>
      <c r="W105" s="68">
        <f t="shared" si="3"/>
        <v>105</v>
      </c>
      <c r="X105" s="68" t="str" cm="1">
        <f t="array" aca="1" ref="X105" ca="1">IF(DataFlow_Hide_Rows_Enabled,_xll.DCHideRow(SheetName,W105,V105,1),Message_DataFlow_Disabled)</f>
        <v>#OK</v>
      </c>
      <c r="Y105" s="68" t="str">
        <v>Trade Fair value movements on derivatives</v>
      </c>
    </row>
    <row r="106" spans="2:25" hidden="1" x14ac:dyDescent="0.2">
      <c r="B106" s="81" t="str">
        <v>Fair value movements on bond funds</v>
      </c>
      <c r="C106" s="214"/>
      <c r="D106" s="214"/>
      <c r="E106" s="214"/>
      <c r="F106" s="214"/>
      <c r="G106" s="214"/>
      <c r="J106"/>
      <c r="K106" s="130" t="str">
        <v/>
      </c>
      <c r="L106" s="8" t="str">
        <v/>
      </c>
      <c r="M106"/>
      <c r="N106"/>
      <c r="P106" s="68" t="b">
        <f t="shared" si="4"/>
        <v>1</v>
      </c>
      <c r="U106" s="68" t="b">
        <f>$U$78</f>
        <v>0</v>
      </c>
      <c r="V106" s="68" t="b">
        <f t="shared" si="5"/>
        <v>1</v>
      </c>
      <c r="W106" s="68">
        <f t="shared" si="3"/>
        <v>106</v>
      </c>
      <c r="X106" s="68" t="str" cm="1">
        <f t="array" aca="1" ref="X106" ca="1">IF(DataFlow_Hide_Rows_Enabled,_xll.DCHideRow(SheetName,W106,V106,1),Message_DataFlow_Disabled)</f>
        <v>#OK</v>
      </c>
      <c r="Y106" s="68" t="str">
        <v>Trade Fair value movements on bond funds</v>
      </c>
    </row>
    <row r="107" spans="2:25" hidden="1" x14ac:dyDescent="0.2">
      <c r="B107" s="81" t="str">
        <v>Fair value movements on Index linked gilts</v>
      </c>
      <c r="C107" s="214"/>
      <c r="D107" s="214"/>
      <c r="E107" s="214"/>
      <c r="F107" s="214"/>
      <c r="G107" s="214"/>
      <c r="J107"/>
      <c r="K107" s="130" t="str">
        <v/>
      </c>
      <c r="L107" s="8" t="str">
        <v/>
      </c>
      <c r="M107"/>
      <c r="N107"/>
      <c r="P107" s="68" t="b">
        <f t="shared" si="4"/>
        <v>1</v>
      </c>
      <c r="U107" s="68" t="b">
        <f>$U$78</f>
        <v>0</v>
      </c>
      <c r="V107" s="68" t="b">
        <f t="shared" si="5"/>
        <v>1</v>
      </c>
      <c r="W107" s="68">
        <f t="shared" si="3"/>
        <v>107</v>
      </c>
      <c r="X107" s="68" t="str" cm="1">
        <f t="array" aca="1" ref="X107" ca="1">IF(DataFlow_Hide_Rows_Enabled,_xll.DCHideRow(SheetName,W107,V107,1),Message_DataFlow_Disabled)</f>
        <v>#OK</v>
      </c>
      <c r="Y107" s="68" t="str">
        <v>Trade Fair value movements on Index linked gilts</v>
      </c>
    </row>
    <row r="108" spans="2:25" x14ac:dyDescent="0.2">
      <c r="B108" s="81" t="str">
        <v>Income from gilts and bonds</v>
      </c>
      <c r="C108" s="214"/>
      <c r="D108" s="214"/>
      <c r="E108" s="214"/>
      <c r="F108" s="214"/>
      <c r="G108" s="214"/>
      <c r="J108"/>
      <c r="K108" s="130" t="str">
        <v/>
      </c>
      <c r="L108" s="8" t="str">
        <v/>
      </c>
      <c r="M108"/>
      <c r="N108"/>
      <c r="P108" s="68" t="b">
        <f t="shared" si="4"/>
        <v>1</v>
      </c>
      <c r="V108" s="68" t="b">
        <f t="shared" si="5"/>
        <v>0</v>
      </c>
      <c r="W108" s="68">
        <f t="shared" si="3"/>
        <v>108</v>
      </c>
      <c r="X108" s="68" t="str" cm="1">
        <f t="array" aca="1" ref="X108" ca="1">IF(DataFlow_Hide_Rows_Enabled,_xll.DCHideRow(SheetName,W108,V108,1),Message_DataFlow_Disabled)</f>
        <v>#OK</v>
      </c>
      <c r="Y108" s="68" t="str">
        <v>Trade Income from gilts and bonds</v>
      </c>
    </row>
    <row r="109" spans="2:25" x14ac:dyDescent="0.2">
      <c r="B109" s="81" t="str">
        <v>Other loan relationship amounts</v>
      </c>
      <c r="C109" s="214"/>
      <c r="D109" s="214"/>
      <c r="E109" s="214"/>
      <c r="F109" s="214"/>
      <c r="G109" s="214"/>
      <c r="J109"/>
      <c r="K109" s="130" t="str">
        <v/>
      </c>
      <c r="L109" s="8" t="str">
        <v/>
      </c>
      <c r="M109"/>
      <c r="N109"/>
      <c r="P109" s="68" t="b">
        <f t="shared" si="4"/>
        <v>1</v>
      </c>
      <c r="V109" s="68" t="b">
        <f t="shared" si="5"/>
        <v>0</v>
      </c>
      <c r="W109" s="68">
        <f t="shared" si="3"/>
        <v>109</v>
      </c>
      <c r="X109" s="68" t="str" cm="1">
        <f t="array" aca="1" ref="X109" ca="1">IF(DataFlow_Hide_Rows_Enabled,_xll.DCHideRow(SheetName,W109,V109,1),Message_DataFlow_Disabled)</f>
        <v>#OK</v>
      </c>
      <c r="Y109" s="68" t="str">
        <v>Trade Other loan relationship amounts</v>
      </c>
    </row>
    <row r="110" spans="2:25" x14ac:dyDescent="0.2">
      <c r="B110" s="81" t="str">
        <v>Other non-loan relationship amounts</v>
      </c>
      <c r="C110" s="214"/>
      <c r="D110" s="214"/>
      <c r="E110" s="214"/>
      <c r="F110" s="214"/>
      <c r="G110" s="214"/>
      <c r="J110"/>
      <c r="K110" s="130" t="str">
        <v/>
      </c>
      <c r="L110" s="8" t="str">
        <v/>
      </c>
      <c r="M110"/>
      <c r="N110"/>
      <c r="P110" s="68" t="b">
        <f t="shared" si="4"/>
        <v>1</v>
      </c>
      <c r="V110" s="68" t="b">
        <f t="shared" si="5"/>
        <v>0</v>
      </c>
      <c r="W110" s="68">
        <f t="shared" si="3"/>
        <v>110</v>
      </c>
      <c r="X110" s="68" t="str" cm="1">
        <f t="array" aca="1" ref="X110" ca="1">IF(DataFlow_Hide_Rows_Enabled,_xll.DCHideRow(SheetName,W110,V110,1),Message_DataFlow_Disabled)</f>
        <v>#OK</v>
      </c>
      <c r="Y110" s="68" t="str">
        <v>Trade Other non-loan relationship amounts</v>
      </c>
    </row>
    <row r="111" spans="2:25" hidden="1" x14ac:dyDescent="0.2">
      <c r="B111" s="81" t="str">
        <v>Legal and professional - expenses incurred on loan relationships</v>
      </c>
      <c r="C111" s="214"/>
      <c r="D111" s="214"/>
      <c r="E111" s="214"/>
      <c r="F111" s="214"/>
      <c r="G111" s="214"/>
      <c r="J111"/>
      <c r="K111" s="130" t="str">
        <v/>
      </c>
      <c r="L111" s="8" t="str">
        <v/>
      </c>
      <c r="M111"/>
      <c r="N111"/>
      <c r="P111" s="68" t="b">
        <f t="shared" si="4"/>
        <v>1</v>
      </c>
      <c r="T111" s="68" t="b">
        <f>$T$78</f>
        <v>0</v>
      </c>
      <c r="V111" s="68" t="b">
        <f t="shared" si="5"/>
        <v>1</v>
      </c>
      <c r="W111" s="68">
        <f t="shared" si="3"/>
        <v>111</v>
      </c>
      <c r="X111" s="68" t="str" cm="1">
        <f t="array" aca="1" ref="X111" ca="1">IF(DataFlow_Hide_Rows_Enabled,_xll.DCHideRow(SheetName,W111,V111,1),Message_DataFlow_Disabled)</f>
        <v>#OK</v>
      </c>
      <c r="Y111" s="68" t="str">
        <v>Trade Legal and professional - expenses incurred on loan relationships</v>
      </c>
    </row>
    <row r="112" spans="2:25" hidden="1" x14ac:dyDescent="0.2">
      <c r="B112" s="81" t="str">
        <v>Legal and professional - expenses incurred on derivative contracts</v>
      </c>
      <c r="C112" s="214"/>
      <c r="D112" s="214"/>
      <c r="E112" s="214"/>
      <c r="F112" s="214"/>
      <c r="G112" s="214"/>
      <c r="J112"/>
      <c r="K112" s="130" t="str">
        <v/>
      </c>
      <c r="L112" s="8" t="str">
        <v/>
      </c>
      <c r="M112"/>
      <c r="N112"/>
      <c r="P112" s="68" t="b">
        <f t="shared" si="4"/>
        <v>1</v>
      </c>
      <c r="T112" s="68" t="b">
        <f>$T$78</f>
        <v>0</v>
      </c>
      <c r="V112" s="68" t="b">
        <f t="shared" si="5"/>
        <v>1</v>
      </c>
      <c r="W112" s="68">
        <f t="shared" si="3"/>
        <v>112</v>
      </c>
      <c r="X112" s="68" t="str" cm="1">
        <f t="array" aca="1" ref="X112" ca="1">IF(DataFlow_Hide_Rows_Enabled,_xll.DCHideRow(SheetName,W112,V112,1),Message_DataFlow_Disabled)</f>
        <v>#OK</v>
      </c>
      <c r="Y112" s="68" t="str">
        <v>Trade Legal and professional - expenses incurred on derivative contracts</v>
      </c>
    </row>
    <row r="113" spans="1:25" customFormat="1" x14ac:dyDescent="0.2">
      <c r="K113" t="str">
        <v/>
      </c>
      <c r="L113" t="str">
        <v/>
      </c>
      <c r="P113" s="68" t="b">
        <f t="shared" si="4"/>
        <v>1</v>
      </c>
      <c r="V113" s="68" t="b">
        <f t="shared" si="5"/>
        <v>0</v>
      </c>
      <c r="W113" s="68">
        <f t="shared" si="3"/>
        <v>113</v>
      </c>
      <c r="X113" s="68" t="str" cm="1">
        <f t="array" aca="1" ref="X113" ca="1">IF(DataFlow_Hide_Rows_Enabled,_xll.DCHideRow(SheetName,W113,V113,1),Message_DataFlow_Disabled)</f>
        <v>#OK</v>
      </c>
    </row>
    <row r="114" spans="1:25" ht="15.75" x14ac:dyDescent="0.25">
      <c r="A114" s="77" t="s">
        <v>1262</v>
      </c>
      <c r="B114" s="68"/>
      <c r="J114"/>
      <c r="K114" s="130" t="str">
        <v/>
      </c>
      <c r="L114" s="8" t="str">
        <v/>
      </c>
      <c r="M114"/>
      <c r="N114"/>
      <c r="W114" s="68">
        <f t="shared" si="3"/>
        <v>114</v>
      </c>
    </row>
    <row r="115" spans="1:25" ht="15.75" x14ac:dyDescent="0.25">
      <c r="A115" s="77"/>
      <c r="B115" s="68" t="str" cm="1">
        <f t="array" ref="B115:B150">_xlfn.VSTACK("",'Loan relationships summary'!B42:B76)</f>
        <v/>
      </c>
      <c r="J115"/>
      <c r="K115" s="130" t="str">
        <v/>
      </c>
      <c r="L115" s="8" t="str">
        <v/>
      </c>
      <c r="M115"/>
      <c r="N115"/>
      <c r="W115" s="68">
        <f t="shared" si="3"/>
        <v>115</v>
      </c>
      <c r="Y115" s="68" t="str" cm="1">
        <f t="array" ref="Y115:Y150">'Loan relationships summary'!V41:V76</f>
        <v/>
      </c>
    </row>
    <row r="116" spans="1:25" x14ac:dyDescent="0.2">
      <c r="B116" s="111" t="str">
        <v>Bank interest payable</v>
      </c>
      <c r="C116" s="214"/>
      <c r="D116" s="214"/>
      <c r="E116" s="214"/>
      <c r="F116" s="214"/>
      <c r="G116" s="214"/>
      <c r="J116"/>
      <c r="K116" s="130" t="str">
        <v/>
      </c>
      <c r="L116" s="8" t="str">
        <v/>
      </c>
      <c r="M116"/>
      <c r="N116"/>
      <c r="V116" s="68" t="b">
        <f t="shared" ref="V116:V150" si="7">COUNTIF(P116:U116,"=FALSE")&lt;&gt;0</f>
        <v>0</v>
      </c>
      <c r="W116" s="68">
        <f t="shared" si="3"/>
        <v>116</v>
      </c>
      <c r="Y116" s="68" t="str">
        <v>Non-trade Bank interest payable</v>
      </c>
    </row>
    <row r="117" spans="1:25" x14ac:dyDescent="0.2">
      <c r="B117" s="111" t="str">
        <v>Bank interest receivable</v>
      </c>
      <c r="C117" s="214"/>
      <c r="D117" s="214"/>
      <c r="E117" s="214"/>
      <c r="F117" s="214"/>
      <c r="G117" s="214"/>
      <c r="J117"/>
      <c r="K117" s="130" t="str">
        <v/>
      </c>
      <c r="L117" s="8" t="str">
        <v/>
      </c>
      <c r="M117"/>
      <c r="N117"/>
      <c r="V117" s="68" t="b">
        <f t="shared" si="7"/>
        <v>0</v>
      </c>
      <c r="W117" s="68">
        <f t="shared" si="3"/>
        <v>117</v>
      </c>
      <c r="Y117" s="68" t="str">
        <v>Non-trade Bank interest receivable</v>
      </c>
    </row>
    <row r="118" spans="1:25" x14ac:dyDescent="0.2">
      <c r="B118" s="111" t="str">
        <v>Intercompany interest payable</v>
      </c>
      <c r="C118" s="214"/>
      <c r="D118" s="214"/>
      <c r="E118" s="214"/>
      <c r="F118" s="214"/>
      <c r="G118" s="214"/>
      <c r="J118"/>
      <c r="K118" s="130" t="str">
        <v/>
      </c>
      <c r="L118" s="8" t="str">
        <v/>
      </c>
      <c r="M118"/>
      <c r="N118"/>
      <c r="V118" s="68" t="b">
        <f t="shared" si="7"/>
        <v>0</v>
      </c>
      <c r="W118" s="68">
        <f t="shared" si="3"/>
        <v>118</v>
      </c>
      <c r="Y118" s="68" t="str">
        <v>Non-trade Intercompany interest payable</v>
      </c>
    </row>
    <row r="119" spans="1:25" x14ac:dyDescent="0.2">
      <c r="B119" s="111" t="str">
        <v>Intercompany interest receivable</v>
      </c>
      <c r="C119" s="214"/>
      <c r="D119" s="214"/>
      <c r="E119" s="214"/>
      <c r="F119" s="214"/>
      <c r="G119" s="214"/>
      <c r="J119"/>
      <c r="K119" s="130" t="str">
        <v/>
      </c>
      <c r="L119" s="8" t="str">
        <v/>
      </c>
      <c r="M119"/>
      <c r="N119"/>
      <c r="V119" s="68" t="b">
        <f t="shared" si="7"/>
        <v>0</v>
      </c>
      <c r="W119" s="68">
        <f t="shared" si="3"/>
        <v>119</v>
      </c>
      <c r="Y119" s="68" t="str">
        <v>Non-trade Intercompany interest receivable</v>
      </c>
    </row>
    <row r="120" spans="1:25" x14ac:dyDescent="0.2">
      <c r="B120" s="111" t="str">
        <v>Interest receivable / payable in respect of VAT</v>
      </c>
      <c r="C120" s="214"/>
      <c r="D120" s="214"/>
      <c r="E120" s="214"/>
      <c r="F120" s="214"/>
      <c r="G120" s="214"/>
      <c r="J120"/>
      <c r="K120" s="130" t="str">
        <v/>
      </c>
      <c r="L120" s="8" t="str">
        <v/>
      </c>
      <c r="M120"/>
      <c r="N120"/>
      <c r="V120" s="68" t="b">
        <f t="shared" si="7"/>
        <v>0</v>
      </c>
      <c r="W120" s="68">
        <f t="shared" si="3"/>
        <v>120</v>
      </c>
      <c r="Y120" s="68" t="str">
        <v>Non-trade Interest receivable / payable in respect of VAT</v>
      </c>
    </row>
    <row r="121" spans="1:25" x14ac:dyDescent="0.2">
      <c r="B121" s="111" t="str">
        <v>Interest receivable / payable in respect of PAYE</v>
      </c>
      <c r="C121" s="214"/>
      <c r="D121" s="214"/>
      <c r="E121" s="214"/>
      <c r="F121" s="214"/>
      <c r="G121" s="214"/>
      <c r="J121"/>
      <c r="K121" s="130" t="str">
        <v/>
      </c>
      <c r="L121" s="8" t="str">
        <v/>
      </c>
      <c r="M121"/>
      <c r="N121"/>
      <c r="V121" s="68" t="b">
        <f t="shared" si="7"/>
        <v>0</v>
      </c>
      <c r="W121" s="68">
        <f t="shared" si="3"/>
        <v>121</v>
      </c>
      <c r="Y121" s="68" t="str">
        <v>Non-trade Interest receivable / payable in respect of PAYE</v>
      </c>
    </row>
    <row r="122" spans="1:25" x14ac:dyDescent="0.2">
      <c r="B122" s="111" t="str">
        <v>Interest receivable / payable in respect of CT</v>
      </c>
      <c r="C122" s="214"/>
      <c r="D122" s="214"/>
      <c r="E122" s="214"/>
      <c r="F122" s="214"/>
      <c r="G122" s="214"/>
      <c r="J122"/>
      <c r="K122" s="130" t="str">
        <v/>
      </c>
      <c r="L122" s="8" t="str">
        <v/>
      </c>
      <c r="M122"/>
      <c r="N122"/>
      <c r="V122" s="68" t="b">
        <f t="shared" si="7"/>
        <v>0</v>
      </c>
      <c r="W122" s="68">
        <f t="shared" si="3"/>
        <v>122</v>
      </c>
      <c r="Y122" s="68" t="str">
        <v>Non-trade Interest receivable / payable in respect of CT</v>
      </c>
    </row>
    <row r="123" spans="1:25" x14ac:dyDescent="0.2">
      <c r="B123" s="111" t="str">
        <v>Interest receivable / payable in respect of foreign CT</v>
      </c>
      <c r="C123" s="214"/>
      <c r="D123" s="214"/>
      <c r="E123" s="214"/>
      <c r="F123" s="214"/>
      <c r="G123" s="214"/>
      <c r="J123"/>
      <c r="K123" s="130" t="str">
        <v/>
      </c>
      <c r="L123" s="8" t="str">
        <v/>
      </c>
      <c r="M123"/>
      <c r="N123"/>
      <c r="V123" s="68" t="b">
        <f t="shared" si="7"/>
        <v>0</v>
      </c>
      <c r="W123" s="68">
        <f t="shared" si="3"/>
        <v>123</v>
      </c>
      <c r="Y123" s="68" t="str">
        <v>Non-trade Interest receivable / payable in respect of foreign CT</v>
      </c>
    </row>
    <row r="124" spans="1:25" x14ac:dyDescent="0.2">
      <c r="B124" s="111" t="str">
        <v>Interest receivable / payable under interest rate or cross currency swap</v>
      </c>
      <c r="C124" s="214"/>
      <c r="D124" s="214"/>
      <c r="E124" s="214"/>
      <c r="F124" s="214"/>
      <c r="G124" s="214"/>
      <c r="J124"/>
      <c r="K124" s="130" t="str">
        <v/>
      </c>
      <c r="L124" s="8" t="str">
        <v/>
      </c>
      <c r="M124"/>
      <c r="N124"/>
      <c r="V124" s="68" t="b">
        <f t="shared" si="7"/>
        <v>0</v>
      </c>
      <c r="W124" s="68">
        <f t="shared" si="3"/>
        <v>124</v>
      </c>
      <c r="Y124" s="68" t="str">
        <v>Non-trade Interest receivable / payable under interest rate or cross currency swap</v>
      </c>
    </row>
    <row r="125" spans="1:25" hidden="1" x14ac:dyDescent="0.2">
      <c r="B125" s="111" t="str">
        <v>Share of partnership loan relationship debits</v>
      </c>
      <c r="C125" s="214"/>
      <c r="D125" s="214"/>
      <c r="E125" s="214"/>
      <c r="F125" s="214"/>
      <c r="G125" s="214"/>
      <c r="J125"/>
      <c r="K125" s="130" t="str">
        <v/>
      </c>
      <c r="L125" s="8" t="str">
        <v/>
      </c>
      <c r="M125"/>
      <c r="N125"/>
      <c r="Q125" s="68" t="b">
        <f>$Q$78</f>
        <v>0</v>
      </c>
      <c r="V125" s="68" t="b">
        <f t="shared" si="7"/>
        <v>1</v>
      </c>
      <c r="W125" s="68">
        <f t="shared" si="3"/>
        <v>125</v>
      </c>
      <c r="X125" s="68" t="str" cm="1">
        <f t="array" aca="1" ref="X125" ca="1">IF(DataFlow_Hide_Rows_Enabled,_xll.DCHideRow(SheetName,W125,V125,1),Message_DataFlow_Disabled)</f>
        <v>#OK</v>
      </c>
      <c r="Y125" s="68" t="str">
        <v>Non-trade Share of partnership loan relationship debits</v>
      </c>
    </row>
    <row r="126" spans="1:25" hidden="1" x14ac:dyDescent="0.2">
      <c r="B126" s="111" t="str">
        <v xml:space="preserve">Share of partnership loan relationship credits  </v>
      </c>
      <c r="C126" s="214"/>
      <c r="D126" s="214"/>
      <c r="E126" s="214"/>
      <c r="F126" s="214"/>
      <c r="G126" s="214"/>
      <c r="J126"/>
      <c r="K126" s="130" t="str">
        <v/>
      </c>
      <c r="L126" s="8" t="str">
        <v/>
      </c>
      <c r="M126"/>
      <c r="N126"/>
      <c r="Q126" s="68" t="b">
        <f>$Q$78</f>
        <v>0</v>
      </c>
      <c r="V126" s="68" t="b">
        <f t="shared" si="7"/>
        <v>1</v>
      </c>
      <c r="W126" s="68">
        <f t="shared" si="3"/>
        <v>126</v>
      </c>
      <c r="X126" s="68" t="str" cm="1">
        <f t="array" aca="1" ref="X126" ca="1">IF(DataFlow_Hide_Rows_Enabled,_xll.DCHideRow(SheetName,W126,V126,1),Message_DataFlow_Disabled)</f>
        <v>#OK</v>
      </c>
      <c r="Y126" s="68" t="str">
        <v xml:space="preserve">Non-trade Share of partnership loan relationship credits  </v>
      </c>
    </row>
    <row r="127" spans="1:25" x14ac:dyDescent="0.2">
      <c r="B127" s="111" t="str">
        <v>Capitalised interest</v>
      </c>
      <c r="C127" s="214"/>
      <c r="D127" s="214"/>
      <c r="E127" s="214"/>
      <c r="F127" s="214"/>
      <c r="G127" s="214"/>
      <c r="J127"/>
      <c r="K127" s="130" t="str">
        <v/>
      </c>
      <c r="L127" s="8" t="str">
        <v/>
      </c>
      <c r="M127"/>
      <c r="N127"/>
      <c r="V127" s="68" t="b">
        <f t="shared" si="7"/>
        <v>0</v>
      </c>
      <c r="W127" s="68">
        <f t="shared" si="3"/>
        <v>127</v>
      </c>
      <c r="Y127" s="68" t="str">
        <v>Non-trade Capitalised interest</v>
      </c>
    </row>
    <row r="128" spans="1:25" x14ac:dyDescent="0.2">
      <c r="B128" s="111" t="str">
        <v xml:space="preserve">Other interest </v>
      </c>
      <c r="C128" s="214"/>
      <c r="D128" s="214"/>
      <c r="E128" s="214"/>
      <c r="F128" s="214"/>
      <c r="G128" s="214"/>
      <c r="J128"/>
      <c r="K128" s="130" t="str">
        <v/>
      </c>
      <c r="L128" s="8" t="str">
        <v/>
      </c>
      <c r="M128"/>
      <c r="N128"/>
      <c r="V128" s="68" t="b">
        <f t="shared" si="7"/>
        <v>0</v>
      </c>
      <c r="W128" s="68">
        <f t="shared" si="3"/>
        <v>128</v>
      </c>
      <c r="Y128" s="68" t="str">
        <v xml:space="preserve">Non-trade Other interest </v>
      </c>
    </row>
    <row r="129" spans="2:25" x14ac:dyDescent="0.2">
      <c r="B129" s="111" t="str">
        <v>Foreign exchange differences - non-trading</v>
      </c>
      <c r="C129" s="214"/>
      <c r="D129" s="214"/>
      <c r="E129" s="214"/>
      <c r="F129" s="214"/>
      <c r="G129" s="214"/>
      <c r="J129"/>
      <c r="K129" s="130" t="str">
        <v/>
      </c>
      <c r="L129" s="8" t="str">
        <v/>
      </c>
      <c r="M129"/>
      <c r="N129"/>
      <c r="V129" s="68" t="b">
        <f t="shared" si="7"/>
        <v>0</v>
      </c>
      <c r="W129" s="68">
        <f t="shared" si="3"/>
        <v>129</v>
      </c>
      <c r="Y129" s="68" t="str">
        <v>Non-trade Foreign exchange differences - non-trading</v>
      </c>
    </row>
    <row r="130" spans="2:25" x14ac:dyDescent="0.2">
      <c r="B130" s="111" t="str">
        <v>Foreign exchange differences - property business related</v>
      </c>
      <c r="C130" s="214"/>
      <c r="D130" s="214"/>
      <c r="E130" s="214"/>
      <c r="F130" s="214"/>
      <c r="G130" s="214"/>
      <c r="J130"/>
      <c r="K130" s="130" t="str">
        <v/>
      </c>
      <c r="L130" s="8" t="str">
        <v/>
      </c>
      <c r="M130"/>
      <c r="N130"/>
      <c r="V130" s="68" t="b">
        <f t="shared" si="7"/>
        <v>0</v>
      </c>
      <c r="W130" s="68">
        <f t="shared" si="3"/>
        <v>130</v>
      </c>
      <c r="Y130" s="68" t="str">
        <v>Non-trade Foreign exchange differences - property business related</v>
      </c>
    </row>
    <row r="131" spans="2:25" x14ac:dyDescent="0.2">
      <c r="B131" s="111" t="str">
        <v>Foreign exchange differences - non-taxable / non-deductible</v>
      </c>
      <c r="C131" s="214"/>
      <c r="D131" s="214"/>
      <c r="E131" s="214"/>
      <c r="F131" s="214"/>
      <c r="G131" s="214"/>
      <c r="J131"/>
      <c r="K131" s="130" t="str">
        <v/>
      </c>
      <c r="L131" s="8" t="str">
        <v/>
      </c>
      <c r="M131"/>
      <c r="N131"/>
      <c r="V131" s="68" t="b">
        <f t="shared" si="7"/>
        <v>0</v>
      </c>
      <c r="W131" s="68">
        <f t="shared" si="3"/>
        <v>131</v>
      </c>
      <c r="Y131" s="68" t="str">
        <v>Non-trade Foreign exchange differences - non-taxable / non-deductible</v>
      </c>
    </row>
    <row r="132" spans="2:25" x14ac:dyDescent="0.2">
      <c r="B132" s="111" t="str">
        <v>Bank charges relating to borrowing of money for investment activities</v>
      </c>
      <c r="C132" s="214"/>
      <c r="D132" s="214"/>
      <c r="E132" s="214"/>
      <c r="F132" s="214"/>
      <c r="G132" s="214"/>
      <c r="J132"/>
      <c r="K132" s="130" t="str">
        <v/>
      </c>
      <c r="L132" s="8" t="str">
        <v/>
      </c>
      <c r="M132"/>
      <c r="N132"/>
      <c r="S132" s="68" t="b">
        <f ca="1">$S$78</f>
        <v>1</v>
      </c>
      <c r="V132" s="68" t="b">
        <f t="shared" ca="1" si="7"/>
        <v>0</v>
      </c>
      <c r="W132" s="68">
        <f t="shared" si="3"/>
        <v>132</v>
      </c>
      <c r="X132" s="68" t="str" cm="1">
        <f t="array" aca="1" ref="X132" ca="1">IF(DataFlow_Hide_Rows_Enabled,_xll.DCHideRow(SheetName,W132,V132,1),Message_DataFlow_Disabled)</f>
        <v>#OK</v>
      </c>
      <c r="Y132" s="68" t="str">
        <v>Non-trade Bank charges relating to borrowing of money for investment activities</v>
      </c>
    </row>
    <row r="133" spans="2:25" x14ac:dyDescent="0.2">
      <c r="B133" s="111" t="str">
        <v>Bank charges relating to borrowing of money for property activities</v>
      </c>
      <c r="C133" s="214"/>
      <c r="D133" s="214"/>
      <c r="E133" s="214"/>
      <c r="F133" s="214"/>
      <c r="G133" s="214"/>
      <c r="J133"/>
      <c r="K133" s="130" t="str">
        <v/>
      </c>
      <c r="L133" s="8" t="str">
        <v/>
      </c>
      <c r="M133"/>
      <c r="N133"/>
      <c r="S133" s="68" t="b">
        <f ca="1">$S$78</f>
        <v>1</v>
      </c>
      <c r="V133" s="68" t="b">
        <f t="shared" ca="1" si="7"/>
        <v>0</v>
      </c>
      <c r="W133" s="68">
        <f t="shared" si="3"/>
        <v>133</v>
      </c>
      <c r="X133" s="68" t="str" cm="1">
        <f t="array" aca="1" ref="X133" ca="1">IF(DataFlow_Hide_Rows_Enabled,_xll.DCHideRow(SheetName,W133,V133,1),Message_DataFlow_Disabled)</f>
        <v>#OK</v>
      </c>
      <c r="Y133" s="68" t="str">
        <v>Non-trade Bank charges relating to borrowing of money for property activities</v>
      </c>
    </row>
    <row r="134" spans="2:25" x14ac:dyDescent="0.2">
      <c r="B134" s="111" t="str">
        <v>Other bank charges</v>
      </c>
      <c r="C134" s="214"/>
      <c r="D134" s="214"/>
      <c r="E134" s="214"/>
      <c r="F134" s="214"/>
      <c r="G134" s="214"/>
      <c r="J134"/>
      <c r="K134" s="130" t="str">
        <v/>
      </c>
      <c r="L134" s="8" t="str">
        <v/>
      </c>
      <c r="M134"/>
      <c r="N134"/>
      <c r="S134" s="68" t="b">
        <f ca="1">$S$78</f>
        <v>1</v>
      </c>
      <c r="V134" s="68" t="b">
        <f t="shared" ca="1" si="7"/>
        <v>0</v>
      </c>
      <c r="W134" s="68">
        <f t="shared" si="3"/>
        <v>134</v>
      </c>
      <c r="X134" s="68" t="str" cm="1">
        <f t="array" aca="1" ref="X134" ca="1">IF(DataFlow_Hide_Rows_Enabled,_xll.DCHideRow(SheetName,W134,V134,1),Message_DataFlow_Disabled)</f>
        <v>#OK</v>
      </c>
      <c r="Y134" s="68" t="str">
        <v>Non-trade Other bank charges</v>
      </c>
    </row>
    <row r="135" spans="2:25" x14ac:dyDescent="0.2">
      <c r="B135" s="111" t="str">
        <v>Amortisation of financing costs</v>
      </c>
      <c r="C135" s="214"/>
      <c r="D135" s="214"/>
      <c r="E135" s="214"/>
      <c r="F135" s="214"/>
      <c r="G135" s="214"/>
      <c r="J135"/>
      <c r="K135" s="130" t="str">
        <v/>
      </c>
      <c r="L135" s="8" t="str">
        <v/>
      </c>
      <c r="M135"/>
      <c r="N135"/>
      <c r="V135" s="68" t="b">
        <f t="shared" si="7"/>
        <v>0</v>
      </c>
      <c r="W135" s="68">
        <f t="shared" ref="W135:W151" si="8">W134+1</f>
        <v>135</v>
      </c>
      <c r="Y135" s="68" t="str">
        <v>Non-trade Amortisation of financing costs</v>
      </c>
    </row>
    <row r="136" spans="2:25" hidden="1" x14ac:dyDescent="0.2">
      <c r="B136" s="111" t="str">
        <v xml:space="preserve">Bad debts / impairments - third party - specific </v>
      </c>
      <c r="C136" s="214"/>
      <c r="D136" s="214"/>
      <c r="E136" s="214"/>
      <c r="F136" s="214"/>
      <c r="G136" s="214"/>
      <c r="J136"/>
      <c r="K136" s="130" t="str">
        <v/>
      </c>
      <c r="L136" s="8" t="str">
        <v/>
      </c>
      <c r="M136"/>
      <c r="N136"/>
      <c r="R136" s="68" t="b">
        <f t="shared" ref="R136:R138" ca="1" si="9">$R$78</f>
        <v>0</v>
      </c>
      <c r="V136" s="68" t="b">
        <f t="shared" ca="1" si="7"/>
        <v>1</v>
      </c>
      <c r="W136" s="68">
        <f t="shared" si="8"/>
        <v>136</v>
      </c>
      <c r="X136" s="68" t="str" cm="1">
        <f t="array" aca="1" ref="X136" ca="1">IF(DataFlow_Hide_Rows_Enabled,_xll.DCHideRow(SheetName,W136,V136,1),Message_DataFlow_Disabled)</f>
        <v>#OK</v>
      </c>
      <c r="Y136" s="68" t="str">
        <v xml:space="preserve">Non-trade Bad debts / impairments - third party - specific </v>
      </c>
    </row>
    <row r="137" spans="2:25" hidden="1" x14ac:dyDescent="0.2">
      <c r="B137" s="111" t="str">
        <v>Bad debts / impairments - connected party</v>
      </c>
      <c r="C137" s="214"/>
      <c r="D137" s="214"/>
      <c r="E137" s="214"/>
      <c r="F137" s="214"/>
      <c r="G137" s="214"/>
      <c r="J137"/>
      <c r="K137" s="130" t="str">
        <v/>
      </c>
      <c r="L137" s="8" t="str">
        <v/>
      </c>
      <c r="M137"/>
      <c r="N137"/>
      <c r="R137" s="68" t="b">
        <f t="shared" ca="1" si="9"/>
        <v>0</v>
      </c>
      <c r="V137" s="68" t="b">
        <f t="shared" ca="1" si="7"/>
        <v>1</v>
      </c>
      <c r="W137" s="68">
        <f t="shared" si="8"/>
        <v>137</v>
      </c>
      <c r="X137" s="68" t="str" cm="1">
        <f t="array" aca="1" ref="X137" ca="1">IF(DataFlow_Hide_Rows_Enabled,_xll.DCHideRow(SheetName,W137,V137,1),Message_DataFlow_Disabled)</f>
        <v>#OK</v>
      </c>
      <c r="Y137" s="68" t="str">
        <v>Non-trade Bad debts / impairments - connected party</v>
      </c>
    </row>
    <row r="138" spans="2:25" hidden="1" x14ac:dyDescent="0.2">
      <c r="B138" s="111" t="str">
        <v>Bad debts / impairments - other connected party</v>
      </c>
      <c r="C138" s="214"/>
      <c r="D138" s="214"/>
      <c r="E138" s="214"/>
      <c r="F138" s="214"/>
      <c r="G138" s="214"/>
      <c r="J138"/>
      <c r="K138" s="130" t="str">
        <v/>
      </c>
      <c r="L138" s="8" t="str">
        <v/>
      </c>
      <c r="M138"/>
      <c r="N138"/>
      <c r="R138" s="68" t="b">
        <f t="shared" ca="1" si="9"/>
        <v>0</v>
      </c>
      <c r="V138" s="68" t="b">
        <f t="shared" ca="1" si="7"/>
        <v>1</v>
      </c>
      <c r="W138" s="68">
        <f t="shared" si="8"/>
        <v>138</v>
      </c>
      <c r="X138" s="68" t="str" cm="1">
        <f t="array" aca="1" ref="X138" ca="1">IF(DataFlow_Hide_Rows_Enabled,_xll.DCHideRow(SheetName,W138,V138,1),Message_DataFlow_Disabled)</f>
        <v>#OK</v>
      </c>
      <c r="Y138" s="68" t="str">
        <v>Non-trade Bad debts / impairments - other connected party</v>
      </c>
    </row>
    <row r="139" spans="2:25" hidden="1" x14ac:dyDescent="0.2">
      <c r="B139" s="111" t="str">
        <v xml:space="preserve">Fair value movements - third party debt </v>
      </c>
      <c r="C139" s="214"/>
      <c r="D139" s="214"/>
      <c r="E139" s="214"/>
      <c r="F139" s="214"/>
      <c r="G139" s="214"/>
      <c r="J139"/>
      <c r="K139" s="130" t="str">
        <v/>
      </c>
      <c r="L139" s="8" t="str">
        <v/>
      </c>
      <c r="M139"/>
      <c r="N139"/>
      <c r="U139" s="68" t="b">
        <f t="shared" ref="U139:U141" si="10">$U$78</f>
        <v>0</v>
      </c>
      <c r="V139" s="68" t="b">
        <f t="shared" si="7"/>
        <v>1</v>
      </c>
      <c r="W139" s="68">
        <f t="shared" si="8"/>
        <v>139</v>
      </c>
      <c r="X139" s="68" t="str" cm="1">
        <f t="array" aca="1" ref="X139" ca="1">IF(DataFlow_Hide_Rows_Enabled,_xll.DCHideRow(SheetName,W139,V139,1),Message_DataFlow_Disabled)</f>
        <v>#OK</v>
      </c>
      <c r="Y139" s="68" t="str">
        <v xml:space="preserve">Non-trade Fair value movements - third party debt </v>
      </c>
    </row>
    <row r="140" spans="2:25" hidden="1" x14ac:dyDescent="0.2">
      <c r="B140" s="111" t="str">
        <v>Fair value movements - connected company debt</v>
      </c>
      <c r="C140" s="214"/>
      <c r="D140" s="214"/>
      <c r="E140" s="214"/>
      <c r="F140" s="214"/>
      <c r="G140" s="214"/>
      <c r="J140"/>
      <c r="K140" s="130" t="str">
        <v/>
      </c>
      <c r="L140" s="8" t="str">
        <v/>
      </c>
      <c r="M140"/>
      <c r="N140"/>
      <c r="U140" s="68" t="b">
        <f t="shared" si="10"/>
        <v>0</v>
      </c>
      <c r="V140" s="68" t="b">
        <f t="shared" si="7"/>
        <v>1</v>
      </c>
      <c r="W140" s="68">
        <f t="shared" si="8"/>
        <v>140</v>
      </c>
      <c r="X140" s="68" t="str" cm="1">
        <f t="array" aca="1" ref="X140" ca="1">IF(DataFlow_Hide_Rows_Enabled,_xll.DCHideRow(SheetName,W140,V140,1),Message_DataFlow_Disabled)</f>
        <v>#OK</v>
      </c>
      <c r="Y140" s="68" t="str">
        <v>Non-trade Fair value movements - connected company debt</v>
      </c>
    </row>
    <row r="141" spans="2:25" hidden="1" x14ac:dyDescent="0.2">
      <c r="B141" s="111" t="str">
        <v xml:space="preserve">Fair value movements - profit participating loans </v>
      </c>
      <c r="C141" s="214"/>
      <c r="D141" s="214"/>
      <c r="E141" s="214"/>
      <c r="F141" s="214"/>
      <c r="G141" s="214"/>
      <c r="J141"/>
      <c r="K141" s="130" t="str">
        <v/>
      </c>
      <c r="L141" s="8" t="str">
        <v/>
      </c>
      <c r="M141"/>
      <c r="N141"/>
      <c r="U141" s="68" t="b">
        <f t="shared" si="10"/>
        <v>0</v>
      </c>
      <c r="V141" s="68" t="b">
        <f t="shared" si="7"/>
        <v>1</v>
      </c>
      <c r="W141" s="68">
        <f t="shared" si="8"/>
        <v>141</v>
      </c>
      <c r="X141" s="68" t="str" cm="1">
        <f t="array" aca="1" ref="X141" ca="1">IF(DataFlow_Hide_Rows_Enabled,_xll.DCHideRow(SheetName,W141,V141,1),Message_DataFlow_Disabled)</f>
        <v>#OK</v>
      </c>
      <c r="Y141" s="68" t="str">
        <v xml:space="preserve">Non-trade Fair value movements - profit participating loans </v>
      </c>
    </row>
    <row r="142" spans="2:25" x14ac:dyDescent="0.2">
      <c r="B142" s="111" t="str">
        <v>Debit / credit arising on release of debt</v>
      </c>
      <c r="C142" s="214"/>
      <c r="D142" s="214"/>
      <c r="E142" s="214"/>
      <c r="F142" s="214"/>
      <c r="G142" s="214"/>
      <c r="J142"/>
      <c r="K142" s="130" t="str">
        <v/>
      </c>
      <c r="L142" s="8" t="str">
        <v/>
      </c>
      <c r="M142"/>
      <c r="N142"/>
      <c r="V142" s="68" t="b">
        <f t="shared" si="7"/>
        <v>0</v>
      </c>
      <c r="W142" s="68">
        <f t="shared" si="8"/>
        <v>142</v>
      </c>
      <c r="Y142" s="68" t="str">
        <v>Non-trade Debit / credit arising on release of debt</v>
      </c>
    </row>
    <row r="143" spans="2:25" hidden="1" x14ac:dyDescent="0.2">
      <c r="B143" s="111" t="str">
        <v>Fair value movements on derivatives</v>
      </c>
      <c r="C143" s="214"/>
      <c r="D143" s="214"/>
      <c r="E143" s="214"/>
      <c r="F143" s="214"/>
      <c r="G143" s="214"/>
      <c r="J143"/>
      <c r="K143" s="130" t="str">
        <v/>
      </c>
      <c r="L143" s="8" t="str">
        <v/>
      </c>
      <c r="M143"/>
      <c r="N143"/>
      <c r="U143" s="68" t="b">
        <f t="shared" ref="U143:U145" si="11">$U$78</f>
        <v>0</v>
      </c>
      <c r="V143" s="68" t="b">
        <f t="shared" si="7"/>
        <v>1</v>
      </c>
      <c r="W143" s="68">
        <f t="shared" si="8"/>
        <v>143</v>
      </c>
      <c r="X143" s="68" t="str" cm="1">
        <f t="array" aca="1" ref="X143" ca="1">IF(DataFlow_Hide_Rows_Enabled,_xll.DCHideRow(SheetName,W143,V143,1),Message_DataFlow_Disabled)</f>
        <v>#OK</v>
      </c>
      <c r="Y143" s="68" t="str">
        <v>Non-trade Fair value movements on derivatives</v>
      </c>
    </row>
    <row r="144" spans="2:25" hidden="1" x14ac:dyDescent="0.2">
      <c r="B144" s="111" t="str">
        <v>Fair value movements on bond funds</v>
      </c>
      <c r="C144" s="214"/>
      <c r="D144" s="214"/>
      <c r="E144" s="214"/>
      <c r="F144" s="214"/>
      <c r="G144" s="214"/>
      <c r="J144"/>
      <c r="K144" s="130" t="str">
        <v/>
      </c>
      <c r="L144" s="8" t="str">
        <v/>
      </c>
      <c r="M144"/>
      <c r="N144"/>
      <c r="U144" s="68" t="b">
        <f t="shared" si="11"/>
        <v>0</v>
      </c>
      <c r="V144" s="68" t="b">
        <f t="shared" si="7"/>
        <v>1</v>
      </c>
      <c r="W144" s="68">
        <f t="shared" si="8"/>
        <v>144</v>
      </c>
      <c r="X144" s="68" t="str" cm="1">
        <f t="array" aca="1" ref="X144" ca="1">IF(DataFlow_Hide_Rows_Enabled,_xll.DCHideRow(SheetName,W144,V144,1),Message_DataFlow_Disabled)</f>
        <v>#OK</v>
      </c>
      <c r="Y144" s="68" t="str">
        <v>Non-trade Fair value movements on bond funds</v>
      </c>
    </row>
    <row r="145" spans="1:29" hidden="1" x14ac:dyDescent="0.2">
      <c r="B145" s="111" t="str">
        <v>Fair value movements on index linked gilts</v>
      </c>
      <c r="C145" s="214"/>
      <c r="D145" s="214"/>
      <c r="E145" s="214"/>
      <c r="F145" s="214"/>
      <c r="G145" s="214"/>
      <c r="J145"/>
      <c r="K145" s="130" t="str">
        <v/>
      </c>
      <c r="L145" s="8" t="str">
        <v/>
      </c>
      <c r="M145"/>
      <c r="N145"/>
      <c r="U145" s="68" t="b">
        <f t="shared" si="11"/>
        <v>0</v>
      </c>
      <c r="V145" s="68" t="b">
        <f t="shared" si="7"/>
        <v>1</v>
      </c>
      <c r="W145" s="68">
        <f t="shared" si="8"/>
        <v>145</v>
      </c>
      <c r="X145" s="68" t="str" cm="1">
        <f t="array" aca="1" ref="X145" ca="1">IF(DataFlow_Hide_Rows_Enabled,_xll.DCHideRow(SheetName,W145,V145,1),Message_DataFlow_Disabled)</f>
        <v>#OK</v>
      </c>
      <c r="Y145" s="68" t="str">
        <v>Non-trade Fair value movements on index linked gilts</v>
      </c>
    </row>
    <row r="146" spans="1:29" x14ac:dyDescent="0.2">
      <c r="B146" s="111" t="str">
        <v>Income from gilts and bonds</v>
      </c>
      <c r="C146" s="214"/>
      <c r="D146" s="214"/>
      <c r="E146" s="214"/>
      <c r="F146" s="214"/>
      <c r="G146" s="214"/>
      <c r="J146"/>
      <c r="K146" s="130" t="str">
        <v/>
      </c>
      <c r="L146" s="8" t="str">
        <v/>
      </c>
      <c r="M146"/>
      <c r="N146"/>
      <c r="V146" s="68" t="b">
        <f t="shared" si="7"/>
        <v>0</v>
      </c>
      <c r="W146" s="68">
        <f t="shared" si="8"/>
        <v>146</v>
      </c>
      <c r="Y146" s="68" t="str">
        <v>Non-trade Income from gilts and bonds</v>
      </c>
    </row>
    <row r="147" spans="1:29" x14ac:dyDescent="0.2">
      <c r="B147" s="111" t="str">
        <v>Other loan relationship amounts</v>
      </c>
      <c r="C147" s="214"/>
      <c r="D147" s="214"/>
      <c r="E147" s="214"/>
      <c r="F147" s="214"/>
      <c r="G147" s="214"/>
      <c r="J147"/>
      <c r="K147" s="130" t="str">
        <v/>
      </c>
      <c r="L147" s="8" t="str">
        <v/>
      </c>
      <c r="M147"/>
      <c r="N147"/>
      <c r="V147" s="68" t="b">
        <f t="shared" si="7"/>
        <v>0</v>
      </c>
      <c r="W147" s="68">
        <f t="shared" si="8"/>
        <v>147</v>
      </c>
      <c r="Y147" s="68" t="str">
        <v>Non-trade Other loan relationship amounts</v>
      </c>
    </row>
    <row r="148" spans="1:29" x14ac:dyDescent="0.2">
      <c r="B148" s="111" t="str">
        <v>Other non-loan relationship amounts</v>
      </c>
      <c r="C148" s="214"/>
      <c r="D148" s="214"/>
      <c r="E148" s="214"/>
      <c r="F148" s="214"/>
      <c r="G148" s="214"/>
      <c r="J148"/>
      <c r="K148" s="130" t="str">
        <v/>
      </c>
      <c r="L148" s="8" t="str">
        <v/>
      </c>
      <c r="M148"/>
      <c r="N148"/>
      <c r="V148" s="68" t="b">
        <f t="shared" si="7"/>
        <v>0</v>
      </c>
      <c r="W148" s="68">
        <f t="shared" si="8"/>
        <v>148</v>
      </c>
      <c r="Y148" s="68" t="str">
        <v>Non-trade Other non-loan relationship amounts</v>
      </c>
    </row>
    <row r="149" spans="1:29" hidden="1" x14ac:dyDescent="0.2">
      <c r="B149" s="111" t="str">
        <v>Legal and professional - expenses incurred on loan relationships</v>
      </c>
      <c r="C149" s="214"/>
      <c r="D149" s="214"/>
      <c r="E149" s="214"/>
      <c r="F149" s="214"/>
      <c r="G149" s="214"/>
      <c r="J149"/>
      <c r="K149" s="130" t="str">
        <v/>
      </c>
      <c r="L149" s="8" t="str">
        <v/>
      </c>
      <c r="M149"/>
      <c r="N149"/>
      <c r="T149" s="68" t="b">
        <f>$T$78</f>
        <v>0</v>
      </c>
      <c r="V149" s="68" t="b">
        <f t="shared" si="7"/>
        <v>1</v>
      </c>
      <c r="W149" s="68">
        <f t="shared" si="8"/>
        <v>149</v>
      </c>
      <c r="X149" s="68" t="str" cm="1">
        <f t="array" aca="1" ref="X149" ca="1">IF(DataFlow_Hide_Rows_Enabled,_xll.DCHideRow(SheetName,W149,V149,1),Message_DataFlow_Disabled)</f>
        <v>#OK</v>
      </c>
      <c r="Y149" s="68" t="str">
        <v>Non-trade Legal and professional - expenses incurred on loan relationships</v>
      </c>
    </row>
    <row r="150" spans="1:29" hidden="1" x14ac:dyDescent="0.2">
      <c r="B150" s="111" t="str">
        <v>Legal and professional - expenses incurred on derivative contracts</v>
      </c>
      <c r="C150" s="214"/>
      <c r="D150" s="214"/>
      <c r="E150" s="214"/>
      <c r="F150" s="214"/>
      <c r="G150" s="214"/>
      <c r="J150"/>
      <c r="K150" s="130" t="str">
        <v/>
      </c>
      <c r="L150" s="8" t="str">
        <v/>
      </c>
      <c r="M150"/>
      <c r="N150"/>
      <c r="T150" s="68" t="b">
        <f>$T$78</f>
        <v>0</v>
      </c>
      <c r="V150" s="68" t="b">
        <f t="shared" si="7"/>
        <v>1</v>
      </c>
      <c r="W150" s="68">
        <f t="shared" si="8"/>
        <v>150</v>
      </c>
      <c r="X150" s="68" t="str" cm="1">
        <f t="array" aca="1" ref="X150" ca="1">IF(DataFlow_Hide_Rows_Enabled,_xll.DCHideRow(SheetName,W150,V150,1),Message_DataFlow_Disabled)</f>
        <v>#OK</v>
      </c>
      <c r="Y150" s="68" t="str">
        <v>Non-trade Legal and professional - expenses incurred on derivative contracts</v>
      </c>
    </row>
    <row r="151" spans="1:29" ht="30.75" thickBot="1" x14ac:dyDescent="0.3">
      <c r="A151" s="190"/>
      <c r="B151" s="113"/>
      <c r="C151" s="78"/>
      <c r="D151" s="78"/>
      <c r="E151" s="78"/>
      <c r="F151" s="78"/>
      <c r="G151" s="78"/>
      <c r="H151" s="72" t="s">
        <v>1244</v>
      </c>
      <c r="I151" s="14" t="s">
        <v>1245</v>
      </c>
      <c r="J151"/>
      <c r="O151" s="68" t="s">
        <v>1246</v>
      </c>
      <c r="W151" s="68">
        <f t="shared" si="8"/>
        <v>151</v>
      </c>
      <c r="AA151" s="68" t="s">
        <v>1251</v>
      </c>
      <c r="AB151" s="68" t="s">
        <v>1232</v>
      </c>
      <c r="AC151" s="68" t="s">
        <v>1233</v>
      </c>
    </row>
    <row r="152" spans="1:29" ht="15" x14ac:dyDescent="0.25">
      <c r="A152" s="94"/>
      <c r="B152" s="94"/>
      <c r="C152" s="94"/>
      <c r="D152" s="94"/>
      <c r="E152" s="94"/>
      <c r="F152" s="94"/>
      <c r="G152" s="94"/>
      <c r="H152" s="94"/>
      <c r="J152"/>
      <c r="K152" s="95" t="str" cm="1">
        <f t="array" ref="K152:L158">_xlfn.SWITCH(AC152:AC158,21,_xlfn.HSTACK(1,Message_Select_From_Dropdown_Or_Add_New_Disclosure),11,_xlfn.HSTACK(1,Message_Total_Equal_Breakdown),"")</f>
        <v/>
      </c>
      <c r="L152" s="86" t="str">
        <v/>
      </c>
      <c r="O152" s="68" t="s">
        <v>1247</v>
      </c>
      <c r="W152" s="112">
        <v>2</v>
      </c>
      <c r="X152" s="112"/>
      <c r="Y152" s="68" t="str" cm="1">
        <f t="array" ref="Y152:Y158">IF(I152:I158=Yes,B152:B158,IF(H152:H158&lt;&gt;"",H152:H158,""))</f>
        <v/>
      </c>
      <c r="AA152" s="68" cm="1">
        <f t="array" ref="AA152:AA158">IF(NOT(IsClient)*ISNUMBER($C152:$C158)*(LEN($H152:$H158)=0)*(LEN($I152:$I158)=0),21,0)</f>
        <v>0</v>
      </c>
      <c r="AB152" s="68" cm="1">
        <f t="array" ref="AB152:AB158">IF(Multiple_Business*ISNUMBER(C152:C158)*(C152:C158&lt;&gt;_SUMBYROW(D152:G158)),11,0)</f>
        <v>0</v>
      </c>
      <c r="AC152" s="68" cm="1">
        <f t="array" ref="AC152:AC158">_xlfn.BYROW(AA152:AB158,_xlfn.LAMBDA(_xlpm.row,MAX(_xlpm.row)))</f>
        <v>0</v>
      </c>
    </row>
    <row r="153" spans="1:29" x14ac:dyDescent="0.2">
      <c r="B153" s="7"/>
      <c r="C153" s="214"/>
      <c r="D153" s="214"/>
      <c r="E153" s="214"/>
      <c r="F153" s="214"/>
      <c r="G153" s="214"/>
      <c r="H153" s="205"/>
      <c r="I153" s="205"/>
      <c r="J153"/>
      <c r="K153" s="95" t="str">
        <v/>
      </c>
      <c r="L153" s="8" t="str">
        <v/>
      </c>
      <c r="O153" s="68" t="s">
        <v>1241</v>
      </c>
      <c r="W153" s="68" t="str" cm="1">
        <f t="array" aca="1" ref="W153" ca="1">IF(DataFlow_Hide_Rows_Enabled,_xll.DCHideRow(SheetName,W151,IsClient,W152),Message_DataFlow_Disabled)</f>
        <v>#OK</v>
      </c>
      <c r="Y153" s="68" t="str">
        <v/>
      </c>
      <c r="AA153" s="68">
        <v>0</v>
      </c>
      <c r="AB153" s="68">
        <v>0</v>
      </c>
      <c r="AC153" s="68">
        <v>0</v>
      </c>
    </row>
    <row r="154" spans="1:29" x14ac:dyDescent="0.2">
      <c r="B154" s="7"/>
      <c r="C154" s="214"/>
      <c r="D154" s="214"/>
      <c r="E154" s="214"/>
      <c r="F154" s="214"/>
      <c r="G154" s="214"/>
      <c r="H154" s="205"/>
      <c r="I154" s="205"/>
      <c r="J154"/>
      <c r="K154" s="95" t="str">
        <v/>
      </c>
      <c r="L154" s="8" t="str">
        <v/>
      </c>
      <c r="Y154" s="68" t="str">
        <v/>
      </c>
      <c r="AA154" s="68">
        <v>0</v>
      </c>
      <c r="AB154" s="68">
        <v>0</v>
      </c>
      <c r="AC154" s="68">
        <v>0</v>
      </c>
    </row>
    <row r="155" spans="1:29" x14ac:dyDescent="0.2">
      <c r="B155" s="7"/>
      <c r="C155" s="214"/>
      <c r="D155" s="214"/>
      <c r="E155" s="214"/>
      <c r="F155" s="214"/>
      <c r="G155" s="214"/>
      <c r="H155" s="205"/>
      <c r="I155" s="205"/>
      <c r="J155"/>
      <c r="K155" s="95" t="str">
        <v/>
      </c>
      <c r="L155" s="8" t="str">
        <v/>
      </c>
      <c r="Y155" s="68" t="str">
        <v/>
      </c>
      <c r="AA155" s="68">
        <v>0</v>
      </c>
      <c r="AB155" s="68">
        <v>0</v>
      </c>
      <c r="AC155" s="68">
        <v>0</v>
      </c>
    </row>
    <row r="156" spans="1:29" x14ac:dyDescent="0.2">
      <c r="B156" s="7"/>
      <c r="C156" s="214" t="s">
        <v>1103</v>
      </c>
      <c r="D156" s="214"/>
      <c r="E156" s="214"/>
      <c r="F156" s="214"/>
      <c r="G156" s="214"/>
      <c r="H156" s="205"/>
      <c r="I156" s="205"/>
      <c r="J156"/>
      <c r="K156" s="95" t="str">
        <v/>
      </c>
      <c r="L156" s="8" t="str">
        <v/>
      </c>
      <c r="Y156" s="68" t="str">
        <v/>
      </c>
      <c r="AA156" s="68">
        <v>0</v>
      </c>
      <c r="AB156" s="68">
        <v>0</v>
      </c>
      <c r="AC156" s="68">
        <v>0</v>
      </c>
    </row>
    <row r="157" spans="1:29" x14ac:dyDescent="0.2">
      <c r="B157" s="7"/>
      <c r="C157" s="214"/>
      <c r="D157" s="214"/>
      <c r="E157" s="214"/>
      <c r="F157" s="214"/>
      <c r="G157" s="214"/>
      <c r="H157" s="205"/>
      <c r="I157" s="205"/>
      <c r="J157"/>
      <c r="K157" s="95" t="str">
        <v/>
      </c>
      <c r="L157" s="8" t="str">
        <v/>
      </c>
      <c r="Y157" s="68" t="str">
        <v/>
      </c>
      <c r="AA157" s="68">
        <v>0</v>
      </c>
      <c r="AB157" s="68">
        <v>0</v>
      </c>
      <c r="AC157" s="68">
        <v>0</v>
      </c>
    </row>
    <row r="158" spans="1:29" x14ac:dyDescent="0.2">
      <c r="B158" s="7"/>
      <c r="C158" s="214"/>
      <c r="D158" s="214"/>
      <c r="E158" s="214"/>
      <c r="F158" s="214"/>
      <c r="G158" s="214"/>
      <c r="H158" s="205"/>
      <c r="I158" s="205"/>
      <c r="J158"/>
      <c r="K158" s="95" t="str">
        <v/>
      </c>
      <c r="L158" s="8" t="str">
        <v/>
      </c>
      <c r="Y158" s="68" t="str">
        <v/>
      </c>
      <c r="AA158" s="68">
        <v>0</v>
      </c>
      <c r="AB158" s="68">
        <v>0</v>
      </c>
      <c r="AC158" s="68">
        <v>0</v>
      </c>
    </row>
    <row r="159" spans="1:29" ht="15" thickBot="1" x14ac:dyDescent="0.25">
      <c r="A159"/>
      <c r="B159"/>
      <c r="C159"/>
      <c r="D159"/>
      <c r="E159"/>
      <c r="F159"/>
      <c r="G159"/>
      <c r="H159"/>
      <c r="I159"/>
      <c r="J159"/>
      <c r="K159" s="49"/>
      <c r="L159"/>
      <c r="M159"/>
      <c r="N159"/>
      <c r="O159"/>
      <c r="P159"/>
      <c r="Q159"/>
      <c r="R159"/>
      <c r="S159"/>
      <c r="T159"/>
      <c r="U159"/>
      <c r="V159"/>
      <c r="W159"/>
      <c r="X159"/>
      <c r="Y159"/>
      <c r="Z159"/>
      <c r="AA159"/>
      <c r="AB159"/>
      <c r="AC159"/>
    </row>
    <row r="160" spans="1:29" ht="15" thickBot="1" x14ac:dyDescent="0.25">
      <c r="A160"/>
      <c r="B160" s="81" t="s">
        <v>1248</v>
      </c>
      <c r="C160" s="75">
        <f>SUM(C80:C159)</f>
        <v>0</v>
      </c>
      <c r="D160" s="75">
        <f>SUM(D80:D159)</f>
        <v>0</v>
      </c>
      <c r="E160" s="75">
        <f>SUM(E80:E159)</f>
        <v>0</v>
      </c>
      <c r="F160" s="75">
        <f>SUM(F80:F159)</f>
        <v>0</v>
      </c>
      <c r="G160" s="75">
        <f>SUM(G80:G159)</f>
        <v>0</v>
      </c>
      <c r="H160"/>
      <c r="I160"/>
      <c r="J160"/>
      <c r="K160" s="49"/>
      <c r="L160"/>
      <c r="M160"/>
      <c r="N160"/>
      <c r="O160"/>
      <c r="P160"/>
      <c r="Q160"/>
      <c r="R160"/>
      <c r="S160"/>
      <c r="T160"/>
      <c r="U160"/>
      <c r="V160"/>
      <c r="W160"/>
      <c r="X160"/>
      <c r="Y160" t="s">
        <v>1263</v>
      </c>
      <c r="Z160"/>
      <c r="AA160"/>
      <c r="AB160"/>
      <c r="AC160"/>
    </row>
    <row r="161" spans="1:29" x14ac:dyDescent="0.2">
      <c r="B161" s="8"/>
      <c r="C161" s="129"/>
      <c r="D161" s="78"/>
      <c r="E161" s="78"/>
      <c r="F161" s="78"/>
      <c r="G161" s="78"/>
      <c r="H161" s="76"/>
      <c r="J161"/>
    </row>
    <row r="162" spans="1:29" ht="33" x14ac:dyDescent="0.2">
      <c r="B162" s="113" t="s">
        <v>1264</v>
      </c>
      <c r="C162" s="78"/>
      <c r="E162" s="78"/>
      <c r="F162" s="78"/>
      <c r="G162" s="78"/>
      <c r="J162"/>
    </row>
    <row r="163" spans="1:29" ht="15" x14ac:dyDescent="0.2">
      <c r="B163" s="41" t="s">
        <v>919</v>
      </c>
      <c r="C163" s="78"/>
      <c r="D163" s="78"/>
      <c r="E163" s="78"/>
      <c r="F163" s="78"/>
      <c r="G163" s="78"/>
      <c r="J163"/>
      <c r="K163" s="95"/>
      <c r="L163" s="8"/>
    </row>
    <row r="164" spans="1:29" x14ac:dyDescent="0.2">
      <c r="B164" s="81" t="s">
        <v>1124</v>
      </c>
      <c r="C164" s="78"/>
      <c r="D164" s="78"/>
      <c r="E164" s="78"/>
      <c r="F164" s="78"/>
      <c r="G164" s="78"/>
      <c r="J164"/>
    </row>
    <row r="165" spans="1:29" ht="15.6" customHeight="1" x14ac:dyDescent="0.2">
      <c r="B165" s="296"/>
      <c r="C165" s="296"/>
      <c r="D165" s="78"/>
      <c r="E165" s="78"/>
      <c r="F165" s="78"/>
      <c r="G165" s="78"/>
      <c r="H165" s="78"/>
      <c r="J165"/>
    </row>
    <row r="166" spans="1:29" ht="15.6" customHeight="1" x14ac:dyDescent="0.2">
      <c r="B166" s="296"/>
      <c r="C166" s="296"/>
      <c r="D166" s="78"/>
      <c r="E166" s="78"/>
      <c r="F166" s="78"/>
      <c r="G166" s="78"/>
      <c r="H166" s="78"/>
      <c r="J166"/>
    </row>
    <row r="167" spans="1:29" x14ac:dyDescent="0.2">
      <c r="B167" s="296"/>
      <c r="C167" s="296"/>
      <c r="D167" s="78"/>
      <c r="E167" s="78"/>
      <c r="F167" s="78"/>
      <c r="G167" s="78"/>
      <c r="H167" s="78"/>
      <c r="J167"/>
    </row>
    <row r="168" spans="1:29" x14ac:dyDescent="0.2">
      <c r="A168"/>
      <c r="B168"/>
      <c r="C168"/>
      <c r="D168"/>
      <c r="E168"/>
      <c r="F168"/>
      <c r="G168"/>
      <c r="H168"/>
      <c r="I168"/>
      <c r="J168"/>
      <c r="K168" s="49"/>
      <c r="L168"/>
      <c r="M168"/>
      <c r="N168"/>
      <c r="O168"/>
      <c r="P168"/>
      <c r="Q168"/>
      <c r="R168"/>
      <c r="S168"/>
      <c r="T168"/>
      <c r="U168"/>
      <c r="V168"/>
      <c r="W168"/>
      <c r="X168"/>
      <c r="Y168"/>
      <c r="Z168"/>
      <c r="AA168"/>
      <c r="AB168"/>
      <c r="AC168"/>
    </row>
    <row r="169" spans="1:29" s="130" customFormat="1" ht="15.75" thickBot="1" x14ac:dyDescent="0.3">
      <c r="A169" s="72" t="s">
        <v>112</v>
      </c>
      <c r="B169" s="81"/>
      <c r="C169" s="68"/>
      <c r="D169" s="68"/>
      <c r="E169" s="68"/>
      <c r="F169" s="68"/>
      <c r="G169" s="68"/>
      <c r="H169" s="68"/>
      <c r="I169" s="68"/>
      <c r="J169"/>
      <c r="L169" s="68"/>
      <c r="M169" s="68"/>
      <c r="N169" s="68"/>
      <c r="O169" s="68"/>
      <c r="P169" s="68"/>
      <c r="Q169" s="68"/>
      <c r="R169" s="68"/>
      <c r="S169" s="68"/>
      <c r="T169" s="68"/>
      <c r="U169" s="68"/>
      <c r="V169" s="68"/>
      <c r="W169" s="68"/>
      <c r="X169" s="68"/>
      <c r="Y169" s="68"/>
      <c r="Z169" s="68"/>
      <c r="AA169" s="68"/>
      <c r="AB169" s="68"/>
      <c r="AC169" s="68"/>
    </row>
    <row r="170" spans="1:29" s="130" customFormat="1" x14ac:dyDescent="0.2">
      <c r="A170" s="68" t="s">
        <v>135</v>
      </c>
      <c r="B170" s="116" t="str" cm="1">
        <f t="array" ref="B170">_xll.DCRefersToSheetName()</f>
        <v>Loan relationships</v>
      </c>
      <c r="C170" s="68"/>
      <c r="D170" s="68"/>
      <c r="E170" s="68"/>
      <c r="F170" s="68"/>
      <c r="G170" s="68"/>
      <c r="H170" s="68"/>
      <c r="I170" s="68"/>
      <c r="J170"/>
      <c r="L170" s="68"/>
      <c r="M170" s="68"/>
      <c r="N170" s="68"/>
      <c r="O170" s="68"/>
      <c r="P170" s="68"/>
      <c r="Q170" s="68"/>
      <c r="R170" s="68"/>
      <c r="S170" s="68"/>
      <c r="T170" s="68"/>
      <c r="U170" s="68"/>
      <c r="V170" s="68"/>
      <c r="W170" s="68"/>
      <c r="X170" s="68"/>
      <c r="Y170" s="68"/>
      <c r="Z170" s="68"/>
      <c r="AA170" s="68"/>
      <c r="AB170" s="68"/>
      <c r="AC170" s="68"/>
    </row>
    <row r="171" spans="1:29" s="130" customFormat="1" x14ac:dyDescent="0.2">
      <c r="A171" s="68" t="s">
        <v>52</v>
      </c>
      <c r="B171" s="116" t="s">
        <v>81</v>
      </c>
      <c r="C171" s="68"/>
      <c r="D171" s="68"/>
      <c r="E171" s="68"/>
      <c r="F171" s="68"/>
      <c r="G171" s="68"/>
      <c r="H171" s="68"/>
      <c r="I171" s="68"/>
      <c r="J171"/>
      <c r="L171" s="68"/>
      <c r="M171" s="68"/>
      <c r="N171" s="68"/>
      <c r="O171" s="68"/>
      <c r="P171" s="68"/>
      <c r="Q171" s="68"/>
      <c r="R171" s="68"/>
      <c r="S171" s="68"/>
      <c r="T171" s="68"/>
      <c r="U171" s="68"/>
      <c r="V171" s="68"/>
      <c r="W171" s="68"/>
      <c r="X171" s="68"/>
      <c r="Y171" s="68"/>
      <c r="Z171" s="68"/>
      <c r="AA171" s="68"/>
      <c r="AB171" s="68"/>
      <c r="AC171" s="68"/>
    </row>
    <row r="172" spans="1:29" s="130" customFormat="1" x14ac:dyDescent="0.2">
      <c r="A172" s="68" t="s">
        <v>1125</v>
      </c>
      <c r="B172" s="81" t="str">
        <f>+$B$171&amp;Lists!$R$5</f>
        <v>Loan relationships to be allocated</v>
      </c>
      <c r="C172" s="68"/>
      <c r="D172" s="68"/>
      <c r="E172" s="68"/>
      <c r="F172" s="68"/>
      <c r="G172" s="68"/>
      <c r="H172" s="68"/>
      <c r="I172" s="68"/>
      <c r="J172" s="68"/>
      <c r="L172" s="68"/>
      <c r="M172" s="68"/>
      <c r="N172" s="68"/>
      <c r="O172" s="68"/>
      <c r="P172" s="68"/>
      <c r="Q172" s="68"/>
      <c r="R172" s="68"/>
      <c r="S172" s="68"/>
      <c r="T172" s="68"/>
      <c r="U172" s="68"/>
      <c r="V172" s="68"/>
      <c r="W172" s="68"/>
      <c r="X172" s="68"/>
      <c r="Y172" s="68"/>
      <c r="Z172" s="68"/>
      <c r="AA172" s="68"/>
      <c r="AB172" s="68"/>
      <c r="AC172" s="68"/>
    </row>
    <row r="173" spans="1:29" s="130" customFormat="1" x14ac:dyDescent="0.2">
      <c r="A173" s="68" t="s">
        <v>843</v>
      </c>
      <c r="B173" s="117">
        <f ca="1">SUM(C161,C6:G6,K80:K158)</f>
        <v>1</v>
      </c>
      <c r="C173" s="68"/>
      <c r="D173" s="68"/>
      <c r="E173" s="68"/>
      <c r="F173" s="68"/>
      <c r="G173" s="68"/>
      <c r="H173" s="68"/>
      <c r="I173" s="68"/>
      <c r="J173" s="68"/>
      <c r="L173" s="68"/>
      <c r="M173" s="68"/>
      <c r="N173" s="68"/>
      <c r="O173" s="68"/>
      <c r="P173" s="68"/>
      <c r="Q173" s="68"/>
      <c r="R173" s="68"/>
      <c r="S173" s="68"/>
      <c r="T173" s="68"/>
      <c r="U173" s="68"/>
      <c r="V173" s="68"/>
      <c r="W173" s="68"/>
      <c r="X173" s="68"/>
      <c r="Y173" s="68"/>
      <c r="Z173" s="68"/>
      <c r="AA173" s="68"/>
      <c r="AB173" s="68"/>
      <c r="AC173" s="68"/>
    </row>
    <row r="174" spans="1:29" s="130" customFormat="1" x14ac:dyDescent="0.2">
      <c r="A174" s="68" t="s">
        <v>880</v>
      </c>
      <c r="B174" s="117" t="str" cm="1">
        <f t="array" aca="1" ref="B174" ca="1">_VALIDATIONSMESSAGE2(B173,_xlfn.VSTACK(B161,B6,L80:L158),)</f>
        <v>Remaining amount to be allocated should be zero</v>
      </c>
      <c r="C174" s="68"/>
      <c r="D174" s="68"/>
      <c r="E174" s="68"/>
      <c r="F174" s="68"/>
      <c r="G174" s="68"/>
      <c r="H174" s="68"/>
      <c r="I174" s="68"/>
      <c r="J174" s="68"/>
      <c r="L174" s="68"/>
      <c r="M174" s="68"/>
      <c r="N174" s="68"/>
      <c r="O174" s="68"/>
      <c r="P174" s="68"/>
      <c r="Q174" s="68"/>
      <c r="R174" s="68"/>
      <c r="S174" s="68"/>
      <c r="T174" s="68"/>
      <c r="U174" s="68"/>
      <c r="V174" s="68"/>
      <c r="W174" s="68"/>
      <c r="X174" s="68"/>
      <c r="Y174" s="68"/>
      <c r="Z174" s="68"/>
      <c r="AA174" s="68"/>
      <c r="AB174" s="68"/>
      <c r="AC174" s="68"/>
    </row>
    <row r="175" spans="1:29" s="130" customFormat="1" x14ac:dyDescent="0.2">
      <c r="A175" s="68" t="s">
        <v>1249</v>
      </c>
      <c r="B175" s="117" t="b">
        <f ca="1">$C$72&lt;&gt;0</f>
        <v>1</v>
      </c>
      <c r="C175" s="68"/>
      <c r="D175" s="68"/>
      <c r="E175" s="68"/>
      <c r="F175" s="68"/>
      <c r="G175" s="68"/>
      <c r="H175" s="68"/>
      <c r="I175" s="68"/>
      <c r="J175" s="68"/>
      <c r="L175" s="68"/>
      <c r="M175" s="68"/>
      <c r="N175" s="68"/>
      <c r="O175" s="68"/>
      <c r="P175" s="68"/>
      <c r="Q175" s="68"/>
      <c r="R175" s="68"/>
      <c r="S175" s="68"/>
      <c r="T175" s="68"/>
      <c r="U175" s="68"/>
      <c r="V175" s="68"/>
      <c r="W175" s="68"/>
      <c r="X175" s="68"/>
      <c r="Y175" s="68"/>
      <c r="Z175" s="68"/>
      <c r="AA175" s="68"/>
      <c r="AB175" s="68"/>
      <c r="AC175" s="68"/>
    </row>
    <row r="176" spans="1:29" s="130" customFormat="1" x14ac:dyDescent="0.2">
      <c r="A176" s="68" t="s">
        <v>136</v>
      </c>
      <c r="B176" s="117" t="b">
        <f ca="1">Admin!G73</f>
        <v>1</v>
      </c>
      <c r="C176" s="68"/>
      <c r="D176" s="68"/>
      <c r="E176" s="68"/>
      <c r="F176" s="68"/>
      <c r="G176" s="68"/>
      <c r="H176" s="68"/>
      <c r="I176" s="68"/>
      <c r="J176" s="68"/>
      <c r="L176" s="68"/>
      <c r="M176" s="68"/>
      <c r="N176" s="68"/>
      <c r="O176" s="68"/>
      <c r="P176" s="68"/>
      <c r="Q176" s="68"/>
      <c r="R176" s="68"/>
      <c r="S176" s="68"/>
      <c r="T176" s="68"/>
      <c r="U176" s="68"/>
      <c r="V176" s="68"/>
      <c r="W176" s="68"/>
      <c r="X176" s="68"/>
      <c r="Y176" s="68"/>
      <c r="Z176" s="68"/>
      <c r="AA176" s="68"/>
      <c r="AB176" s="68"/>
      <c r="AC176" s="68"/>
    </row>
    <row r="177" spans="1:29" s="130" customFormat="1" x14ac:dyDescent="0.2">
      <c r="A177" s="68" t="s">
        <v>137</v>
      </c>
      <c r="B177" s="117" t="b">
        <f ca="1">Admin!H73</f>
        <v>1</v>
      </c>
      <c r="C177" s="68"/>
      <c r="D177" s="68"/>
      <c r="E177" s="68"/>
      <c r="F177" s="68"/>
      <c r="G177" s="68"/>
      <c r="H177" s="68"/>
      <c r="I177" s="68"/>
      <c r="J177" s="68"/>
      <c r="L177" s="68"/>
      <c r="M177" s="68"/>
      <c r="N177" s="68"/>
      <c r="O177" s="68"/>
      <c r="P177" s="68"/>
      <c r="Q177" s="68"/>
      <c r="R177" s="68"/>
      <c r="S177" s="68"/>
      <c r="T177" s="68"/>
      <c r="U177" s="68"/>
      <c r="V177" s="68"/>
      <c r="W177" s="68"/>
      <c r="X177" s="68"/>
      <c r="Y177" s="68"/>
      <c r="Z177" s="68"/>
      <c r="AA177" s="68"/>
      <c r="AB177" s="68"/>
      <c r="AC177" s="68"/>
    </row>
    <row r="178" spans="1:29" s="130" customFormat="1" x14ac:dyDescent="0.2">
      <c r="A178" s="68" t="s">
        <v>138</v>
      </c>
      <c r="B178" s="117" t="b">
        <f>Admin!I73</f>
        <v>1</v>
      </c>
      <c r="C178" s="68"/>
      <c r="D178" s="68"/>
      <c r="E178" s="68"/>
      <c r="F178" s="68"/>
      <c r="G178" s="68"/>
      <c r="H178" s="68"/>
      <c r="I178" s="68"/>
      <c r="J178" s="68"/>
      <c r="L178" s="68"/>
      <c r="M178" s="68"/>
      <c r="N178" s="68"/>
      <c r="O178" s="68"/>
      <c r="P178" s="68"/>
      <c r="Q178" s="68"/>
      <c r="R178" s="68"/>
      <c r="S178" s="68"/>
      <c r="T178" s="68"/>
      <c r="U178" s="68"/>
      <c r="V178" s="68"/>
      <c r="W178" s="68"/>
      <c r="X178" s="68"/>
      <c r="Y178" s="68"/>
      <c r="Z178" s="68"/>
      <c r="AA178" s="68"/>
      <c r="AB178" s="68"/>
      <c r="AC178" s="68"/>
    </row>
    <row r="179" spans="1:29" s="130" customFormat="1" x14ac:dyDescent="0.2">
      <c r="A179" s="68" t="s">
        <v>1265</v>
      </c>
      <c r="B179" s="117"/>
      <c r="C179" s="68"/>
      <c r="D179" s="68"/>
      <c r="E179" s="68"/>
      <c r="F179" s="68"/>
      <c r="G179" s="68"/>
      <c r="H179" s="68"/>
      <c r="I179" s="68"/>
      <c r="J179" s="68"/>
      <c r="L179" s="68"/>
      <c r="M179" s="68"/>
      <c r="N179" s="68"/>
      <c r="O179" s="68"/>
      <c r="P179" s="68"/>
      <c r="Q179" s="68"/>
      <c r="R179" s="68"/>
      <c r="S179" s="68"/>
      <c r="T179" s="68"/>
      <c r="U179" s="68"/>
      <c r="V179" s="68"/>
      <c r="W179" s="68"/>
      <c r="X179" s="68"/>
      <c r="Y179" s="68"/>
      <c r="Z179" s="68"/>
      <c r="AA179" s="68"/>
      <c r="AB179" s="68"/>
      <c r="AC179" s="68"/>
    </row>
    <row r="180" spans="1:29" s="130" customFormat="1" x14ac:dyDescent="0.2">
      <c r="A180" s="68"/>
      <c r="B180" s="68" t="str" cm="1">
        <f t="array" ref="B180:B190">_xlfn._xlws.SORT(B60:B70)</f>
        <v>Bad debts / impairments - connected companies (under common control)</v>
      </c>
      <c r="C180" s="68" t="b" cm="1">
        <f t="array" ref="C180:C190">IF(LEN(_xlfn.ANCHORARRAY(B180))&gt;0,TRUE,"")</f>
        <v>1</v>
      </c>
      <c r="D180" s="68"/>
      <c r="E180" s="68"/>
      <c r="F180" s="68"/>
      <c r="G180" s="68"/>
      <c r="H180" s="68"/>
      <c r="I180" s="68"/>
      <c r="J180" s="68"/>
      <c r="L180" s="68"/>
      <c r="M180" s="68"/>
      <c r="N180" s="68"/>
      <c r="O180" s="68"/>
      <c r="P180" s="68"/>
      <c r="Q180" s="68"/>
      <c r="R180" s="68"/>
      <c r="S180" s="68"/>
      <c r="T180" s="68"/>
      <c r="U180" s="68"/>
      <c r="V180" s="68"/>
      <c r="W180" s="68"/>
      <c r="X180" s="68"/>
      <c r="Y180" s="68"/>
      <c r="Z180" s="68"/>
      <c r="AA180" s="68"/>
      <c r="AB180" s="68"/>
      <c r="AC180" s="68"/>
    </row>
    <row r="181" spans="1:29" s="130" customFormat="1" x14ac:dyDescent="0.2">
      <c r="A181" s="68"/>
      <c r="B181" s="68" t="str">
        <v>Bad debts / impairments - other connected parties</v>
      </c>
      <c r="C181" s="68" t="b">
        <v>1</v>
      </c>
      <c r="D181" s="68"/>
      <c r="E181" s="68"/>
      <c r="F181" s="68"/>
      <c r="G181" s="68"/>
      <c r="H181" s="68"/>
      <c r="I181" s="68"/>
      <c r="J181" s="68"/>
      <c r="L181" s="68"/>
      <c r="M181" s="68"/>
      <c r="N181" s="68"/>
      <c r="O181" s="68"/>
      <c r="P181" s="68"/>
      <c r="Q181" s="68"/>
      <c r="R181" s="68"/>
      <c r="S181" s="68"/>
      <c r="T181" s="68"/>
      <c r="U181" s="68"/>
      <c r="V181" s="68"/>
      <c r="W181" s="68"/>
      <c r="X181" s="68"/>
      <c r="Y181" s="68"/>
      <c r="Z181" s="68"/>
      <c r="AA181" s="68"/>
      <c r="AB181" s="68"/>
      <c r="AC181" s="68"/>
    </row>
    <row r="182" spans="1:29" s="130" customFormat="1" x14ac:dyDescent="0.2">
      <c r="A182" s="68"/>
      <c r="B182" s="68" t="str">
        <v xml:space="preserve">Bad debts / impairments - third party - specific </v>
      </c>
      <c r="C182" s="68" t="b">
        <v>1</v>
      </c>
      <c r="D182" s="68"/>
      <c r="E182" s="68"/>
      <c r="F182" s="68"/>
      <c r="G182" s="68"/>
      <c r="H182" s="68"/>
      <c r="I182" s="68"/>
      <c r="J182" s="68"/>
      <c r="L182" s="68"/>
      <c r="M182" s="68"/>
      <c r="N182" s="68"/>
      <c r="O182" s="68"/>
      <c r="P182" s="68"/>
      <c r="Q182" s="68"/>
      <c r="R182" s="68"/>
      <c r="S182" s="68"/>
      <c r="T182" s="68"/>
      <c r="U182" s="68"/>
      <c r="V182" s="68"/>
      <c r="W182" s="68"/>
      <c r="X182" s="68"/>
      <c r="Y182" s="68"/>
      <c r="Z182" s="68"/>
      <c r="AA182" s="68"/>
      <c r="AB182" s="68"/>
      <c r="AC182" s="68"/>
    </row>
    <row r="183" spans="1:29" s="130" customFormat="1" x14ac:dyDescent="0.2">
      <c r="A183" s="68"/>
      <c r="B183" s="117" t="str">
        <v>Bank charges relating to borrowing of money</v>
      </c>
      <c r="C183" s="68" t="b">
        <v>1</v>
      </c>
      <c r="D183" s="68"/>
      <c r="E183" s="68"/>
      <c r="F183" s="68"/>
      <c r="G183" s="68"/>
      <c r="H183" s="68"/>
      <c r="I183" s="68"/>
      <c r="J183" s="68"/>
      <c r="L183" s="68"/>
      <c r="M183" s="68"/>
      <c r="N183" s="68"/>
      <c r="O183" s="68"/>
      <c r="P183" s="68"/>
      <c r="Q183" s="68"/>
      <c r="R183" s="68"/>
      <c r="S183" s="68"/>
      <c r="T183" s="68"/>
      <c r="U183" s="68"/>
      <c r="V183" s="68"/>
      <c r="W183" s="68"/>
      <c r="X183" s="68"/>
      <c r="Y183" s="68"/>
      <c r="Z183" s="68"/>
      <c r="AA183" s="68"/>
      <c r="AB183" s="68"/>
      <c r="AC183" s="68"/>
    </row>
    <row r="184" spans="1:29" s="130" customFormat="1" x14ac:dyDescent="0.2">
      <c r="A184" s="68"/>
      <c r="B184" s="117" t="str">
        <v>Debit / credit arising on release of debt</v>
      </c>
      <c r="C184" s="68" t="b">
        <v>1</v>
      </c>
      <c r="D184" s="68"/>
      <c r="E184" s="68"/>
      <c r="F184" s="68"/>
      <c r="G184" s="68"/>
      <c r="H184" s="68"/>
      <c r="I184" s="68"/>
      <c r="J184" s="68"/>
      <c r="L184" s="68"/>
      <c r="M184" s="68"/>
      <c r="N184" s="68"/>
      <c r="O184" s="68"/>
      <c r="P184" s="68"/>
      <c r="Q184" s="68"/>
      <c r="R184" s="68"/>
      <c r="S184" s="68"/>
      <c r="T184" s="68"/>
      <c r="U184" s="68"/>
      <c r="V184" s="68"/>
      <c r="W184" s="68"/>
      <c r="X184" s="68"/>
      <c r="Y184" s="68"/>
      <c r="Z184" s="68"/>
      <c r="AA184" s="68"/>
      <c r="AB184" s="68"/>
      <c r="AC184" s="68"/>
    </row>
    <row r="185" spans="1:29" s="130" customFormat="1" x14ac:dyDescent="0.2">
      <c r="A185" s="68"/>
      <c r="B185" s="117" t="str">
        <v>Derivative contracts</v>
      </c>
      <c r="C185" s="68" t="b">
        <v>1</v>
      </c>
      <c r="D185" s="68"/>
      <c r="E185" s="68"/>
      <c r="F185" s="68"/>
      <c r="G185" s="68"/>
      <c r="H185" s="68"/>
      <c r="I185" s="68"/>
      <c r="J185" s="68"/>
      <c r="L185" s="68"/>
      <c r="M185" s="68"/>
      <c r="N185" s="68"/>
      <c r="O185" s="68"/>
      <c r="P185" s="68"/>
      <c r="Q185" s="68"/>
      <c r="R185" s="68"/>
      <c r="S185" s="68"/>
      <c r="T185" s="68"/>
      <c r="U185" s="68"/>
      <c r="V185" s="68"/>
      <c r="W185" s="68"/>
      <c r="X185" s="68"/>
      <c r="Y185" s="68"/>
      <c r="Z185" s="68"/>
      <c r="AA185" s="68"/>
      <c r="AB185" s="68"/>
      <c r="AC185" s="68"/>
    </row>
    <row r="186" spans="1:29" s="130" customFormat="1" x14ac:dyDescent="0.2">
      <c r="A186" s="68"/>
      <c r="B186" s="117" t="str">
        <v>Foreign exchange differences</v>
      </c>
      <c r="C186" s="68" t="b">
        <v>1</v>
      </c>
      <c r="D186" s="68"/>
      <c r="E186" s="68"/>
      <c r="F186" s="68"/>
      <c r="G186" s="68"/>
      <c r="H186" s="68"/>
      <c r="I186" s="68"/>
      <c r="J186" s="68"/>
      <c r="L186" s="68"/>
      <c r="M186" s="68"/>
      <c r="N186" s="68"/>
      <c r="O186" s="68"/>
      <c r="P186" s="68"/>
      <c r="Q186" s="68"/>
      <c r="R186" s="68"/>
      <c r="S186" s="68"/>
      <c r="T186" s="68"/>
      <c r="U186" s="68"/>
      <c r="V186" s="68"/>
      <c r="W186" s="68"/>
      <c r="X186" s="68"/>
      <c r="Y186" s="68"/>
      <c r="Z186" s="68"/>
      <c r="AA186" s="68"/>
      <c r="AB186" s="68"/>
      <c r="AC186" s="68"/>
    </row>
    <row r="187" spans="1:29" s="130" customFormat="1" x14ac:dyDescent="0.2">
      <c r="A187" s="68"/>
      <c r="B187" s="117" t="str">
        <v>Legal and professional - expenses incurred on derivative contracts</v>
      </c>
      <c r="C187" s="68" t="b">
        <v>1</v>
      </c>
      <c r="D187" s="68"/>
      <c r="E187" s="68"/>
      <c r="F187" s="68"/>
      <c r="G187" s="68"/>
      <c r="H187" s="68"/>
      <c r="I187" s="68"/>
      <c r="J187" s="68"/>
      <c r="L187" s="68"/>
      <c r="M187" s="68"/>
      <c r="N187" s="68"/>
      <c r="O187" s="68"/>
      <c r="P187" s="68"/>
      <c r="Q187" s="68"/>
      <c r="R187" s="68"/>
      <c r="S187" s="68"/>
      <c r="T187" s="68"/>
      <c r="U187" s="68"/>
      <c r="V187" s="68"/>
      <c r="W187" s="68"/>
      <c r="X187" s="68"/>
      <c r="Y187" s="68"/>
      <c r="Z187" s="68"/>
      <c r="AA187" s="68"/>
      <c r="AB187" s="68"/>
      <c r="AC187" s="68"/>
    </row>
    <row r="188" spans="1:29" s="130" customFormat="1" x14ac:dyDescent="0.2">
      <c r="A188" s="68"/>
      <c r="B188" s="117" t="str">
        <v>Legal and professional - expenses incurred on loan relationships</v>
      </c>
      <c r="C188" s="68" t="b">
        <v>1</v>
      </c>
      <c r="D188" s="68"/>
      <c r="E188" s="68"/>
      <c r="F188" s="68"/>
      <c r="G188" s="68"/>
      <c r="H188" s="68"/>
      <c r="I188" s="68"/>
      <c r="J188" s="68"/>
      <c r="L188" s="68"/>
      <c r="M188" s="68"/>
      <c r="N188" s="68"/>
      <c r="O188" s="68"/>
      <c r="P188" s="68"/>
      <c r="Q188" s="68"/>
      <c r="R188" s="68"/>
      <c r="S188" s="68"/>
      <c r="T188" s="68"/>
      <c r="U188" s="68"/>
      <c r="V188" s="68"/>
      <c r="W188" s="68"/>
      <c r="X188" s="68"/>
      <c r="Y188" s="68"/>
      <c r="Z188" s="68"/>
      <c r="AA188" s="68"/>
      <c r="AB188" s="68"/>
      <c r="AC188" s="68"/>
    </row>
    <row r="189" spans="1:29" s="130" customFormat="1" x14ac:dyDescent="0.2">
      <c r="A189" s="68"/>
      <c r="B189" s="117" t="str">
        <v>Other bank charges</v>
      </c>
      <c r="C189" s="68" t="b">
        <v>1</v>
      </c>
      <c r="D189" s="68"/>
      <c r="E189" s="68"/>
      <c r="F189" s="68"/>
      <c r="G189" s="68"/>
      <c r="H189" s="68"/>
      <c r="I189" s="68"/>
      <c r="J189" s="68"/>
      <c r="L189" s="68"/>
      <c r="M189" s="68"/>
      <c r="N189" s="68"/>
      <c r="O189" s="68"/>
      <c r="P189" s="68"/>
      <c r="Q189" s="68"/>
      <c r="R189" s="68"/>
      <c r="S189" s="68"/>
      <c r="T189" s="68"/>
      <c r="U189" s="68"/>
      <c r="V189" s="68"/>
      <c r="W189" s="68"/>
      <c r="X189" s="68"/>
      <c r="Y189" s="68"/>
      <c r="Z189" s="68"/>
      <c r="AA189" s="68"/>
      <c r="AB189" s="68"/>
      <c r="AC189" s="68"/>
    </row>
    <row r="190" spans="1:29" s="130" customFormat="1" x14ac:dyDescent="0.2">
      <c r="A190" s="68" t="s">
        <v>1266</v>
      </c>
      <c r="B190" s="117" t="str">
        <v>Other interest receivable / payable</v>
      </c>
      <c r="C190" s="68" t="b">
        <v>1</v>
      </c>
      <c r="D190" s="68"/>
      <c r="E190" s="68"/>
      <c r="F190" s="68"/>
      <c r="G190" s="68"/>
      <c r="H190" s="68"/>
      <c r="I190" s="68"/>
      <c r="J190" s="68"/>
      <c r="L190" s="68"/>
      <c r="M190" s="68"/>
      <c r="N190" s="68"/>
      <c r="O190" s="68"/>
      <c r="P190" s="68"/>
      <c r="Q190" s="68"/>
      <c r="R190" s="68"/>
      <c r="S190" s="68"/>
      <c r="T190" s="68"/>
      <c r="U190" s="68"/>
      <c r="V190" s="68"/>
      <c r="W190" s="68"/>
      <c r="X190" s="68"/>
      <c r="Y190" s="68"/>
      <c r="Z190" s="68"/>
      <c r="AA190" s="68"/>
      <c r="AB190" s="68"/>
      <c r="AC190" s="68"/>
    </row>
    <row r="191" spans="1:29" s="130" customFormat="1" x14ac:dyDescent="0.2">
      <c r="A191" s="68"/>
      <c r="B191" s="117"/>
      <c r="C191" s="68"/>
      <c r="D191" s="68"/>
      <c r="E191" s="68"/>
      <c r="F191" s="68"/>
      <c r="G191" s="68"/>
      <c r="H191" s="68"/>
      <c r="I191" s="68"/>
      <c r="J191" s="68"/>
      <c r="L191" s="68"/>
      <c r="M191" s="68"/>
      <c r="N191" s="68"/>
      <c r="O191" s="68"/>
      <c r="P191" s="68"/>
      <c r="Q191" s="68"/>
      <c r="R191" s="68"/>
      <c r="S191" s="68"/>
      <c r="T191" s="68"/>
      <c r="U191" s="68"/>
      <c r="V191" s="68"/>
      <c r="W191" s="68"/>
      <c r="X191" s="68"/>
      <c r="Y191" s="68"/>
      <c r="Z191" s="68"/>
      <c r="AA191" s="68"/>
      <c r="AB191" s="68"/>
      <c r="AC191" s="68"/>
    </row>
    <row r="192" spans="1:29" s="130" customFormat="1" x14ac:dyDescent="0.2">
      <c r="A192" s="68"/>
      <c r="B192" s="117"/>
      <c r="C192" s="68"/>
      <c r="D192" s="68"/>
      <c r="E192" s="68"/>
      <c r="F192" s="68"/>
      <c r="G192" s="68"/>
      <c r="H192" s="68"/>
      <c r="I192" s="68"/>
      <c r="J192" s="68"/>
      <c r="L192" s="68"/>
      <c r="M192" s="68"/>
      <c r="N192" s="68"/>
      <c r="O192" s="68"/>
      <c r="P192" s="68"/>
      <c r="Q192" s="68"/>
      <c r="R192" s="68"/>
      <c r="S192" s="68"/>
      <c r="T192" s="68"/>
      <c r="U192" s="68"/>
      <c r="V192" s="68"/>
      <c r="W192" s="68"/>
      <c r="X192" s="68"/>
      <c r="Y192" s="68"/>
      <c r="Z192" s="68"/>
      <c r="AA192" s="68"/>
      <c r="AB192" s="68"/>
      <c r="AC192" s="68"/>
    </row>
    <row r="193" spans="1:29" s="130" customFormat="1" x14ac:dyDescent="0.2">
      <c r="A193" s="68"/>
      <c r="B193" s="117"/>
      <c r="C193" s="68"/>
      <c r="D193" s="68"/>
      <c r="E193" s="68"/>
      <c r="F193" s="68"/>
      <c r="G193" s="68"/>
      <c r="H193" s="68"/>
      <c r="I193" s="68"/>
      <c r="J193" s="68"/>
      <c r="L193" s="68"/>
      <c r="M193" s="68"/>
      <c r="N193" s="68"/>
      <c r="O193" s="68"/>
      <c r="P193" s="68"/>
      <c r="Q193" s="68"/>
      <c r="R193" s="68"/>
      <c r="S193" s="68"/>
      <c r="T193" s="68"/>
      <c r="U193" s="68"/>
      <c r="V193" s="68"/>
      <c r="W193" s="68"/>
      <c r="X193" s="68"/>
      <c r="Y193" s="68"/>
      <c r="Z193" s="68"/>
      <c r="AA193" s="68"/>
      <c r="AB193" s="68"/>
      <c r="AC193" s="68"/>
    </row>
    <row r="194" spans="1:29" s="130" customFormat="1" x14ac:dyDescent="0.2">
      <c r="A194" s="68"/>
      <c r="B194" s="117"/>
      <c r="C194" s="68"/>
      <c r="D194" s="68"/>
      <c r="E194" s="68"/>
      <c r="F194" s="68"/>
      <c r="G194" s="68"/>
      <c r="H194" s="68"/>
      <c r="I194" s="68"/>
      <c r="J194" s="68"/>
      <c r="L194" s="68"/>
      <c r="M194" s="68"/>
      <c r="N194" s="68"/>
      <c r="O194" s="68"/>
      <c r="P194" s="68"/>
      <c r="Q194" s="68"/>
      <c r="R194" s="68"/>
      <c r="S194" s="68"/>
      <c r="T194" s="68"/>
      <c r="U194" s="68"/>
      <c r="V194" s="68"/>
      <c r="W194" s="68"/>
      <c r="X194" s="68"/>
      <c r="Y194" s="68"/>
      <c r="Z194" s="68"/>
      <c r="AA194" s="68"/>
      <c r="AB194" s="68"/>
      <c r="AC194" s="68"/>
    </row>
    <row r="195" spans="1:29" s="130" customFormat="1" ht="15.75" thickBot="1" x14ac:dyDescent="0.3">
      <c r="A195" s="80" t="s">
        <v>1044</v>
      </c>
      <c r="B195" s="81"/>
      <c r="C195" s="68"/>
      <c r="D195" s="68"/>
      <c r="E195" s="68"/>
      <c r="F195" s="68"/>
      <c r="G195" s="68"/>
      <c r="H195" s="68"/>
      <c r="I195" s="68"/>
      <c r="J195" s="68"/>
      <c r="L195" s="68"/>
      <c r="M195" s="68"/>
      <c r="N195" s="68"/>
      <c r="O195" s="68"/>
      <c r="P195" s="68"/>
      <c r="Q195" s="68"/>
      <c r="R195" s="68"/>
      <c r="S195" s="68"/>
      <c r="T195" s="68"/>
      <c r="U195" s="68"/>
      <c r="V195" s="68"/>
      <c r="W195" s="68"/>
      <c r="X195" s="68"/>
      <c r="Y195" s="68"/>
      <c r="Z195" s="68"/>
      <c r="AA195" s="68"/>
      <c r="AB195" s="68"/>
      <c r="AC195" s="68"/>
    </row>
    <row r="196" spans="1:29" s="130" customFormat="1" x14ac:dyDescent="0.2">
      <c r="A196" s="68" t="s">
        <v>1045</v>
      </c>
      <c r="B196" s="81"/>
      <c r="C196" s="68"/>
      <c r="D196" s="68"/>
      <c r="E196" s="68"/>
      <c r="F196" s="68"/>
      <c r="G196" s="68"/>
      <c r="H196" s="68"/>
      <c r="I196" s="68"/>
      <c r="J196" s="68"/>
      <c r="L196" s="68"/>
      <c r="M196" s="68"/>
      <c r="N196" s="68"/>
      <c r="O196" s="68"/>
      <c r="P196" s="68"/>
      <c r="Q196" s="68"/>
      <c r="R196" s="68"/>
      <c r="S196" s="68"/>
      <c r="T196" s="68"/>
      <c r="U196" s="68"/>
      <c r="V196" s="68"/>
      <c r="W196" s="68"/>
      <c r="X196" s="68"/>
      <c r="Y196" s="68"/>
      <c r="Z196" s="68"/>
      <c r="AA196" s="68"/>
      <c r="AB196" s="68"/>
      <c r="AC196" s="68"/>
    </row>
    <row r="197" spans="1:29" s="130" customFormat="1" x14ac:dyDescent="0.2">
      <c r="A197" s="68" t="s">
        <v>1070</v>
      </c>
      <c r="B197" s="81"/>
      <c r="C197" s="68"/>
      <c r="D197" s="68" t="str" cm="1">
        <f t="array" aca="1" ref="D197" ca="1">IF(DataFlow_Hide_Cols_Enabled,_xll.DCHideCol($B$170,COLUMN(D$3),FALSE,Business_show_count),Message_DataFlow_Disabled)</f>
        <v>#ERROR: Invalid row count</v>
      </c>
      <c r="E197" s="68" t="str" cm="1">
        <f t="array" aca="1" ref="E197" ca="1">IF(DataFlow_Hide_Cols_Enabled,_xll.DCHideCol($B$170,COLUMN(D$3)+Business_show_count,TRUE,Business_hide_count),Message_DataFlow_Disabled)</f>
        <v>#OK</v>
      </c>
      <c r="F197" s="68"/>
      <c r="G197" s="68"/>
      <c r="H197" s="68"/>
      <c r="I197" s="68"/>
      <c r="J197" s="68"/>
      <c r="L197" s="68"/>
      <c r="M197" s="68"/>
      <c r="N197" s="68"/>
      <c r="O197" s="68"/>
      <c r="P197" s="68"/>
      <c r="Q197" s="68"/>
      <c r="R197" s="68"/>
      <c r="S197" s="68"/>
      <c r="T197" s="68"/>
      <c r="U197" s="68"/>
      <c r="V197" s="68"/>
      <c r="W197" s="68"/>
      <c r="X197" s="68"/>
      <c r="Y197" s="68"/>
      <c r="Z197" s="68"/>
      <c r="AA197" s="68"/>
      <c r="AB197" s="68"/>
      <c r="AC197" s="68"/>
    </row>
    <row r="198" spans="1:29" s="130" customFormat="1" x14ac:dyDescent="0.2">
      <c r="A198" s="68" t="s">
        <v>1106</v>
      </c>
      <c r="B198" s="81">
        <f>COLUMN($H$1)</f>
        <v>8</v>
      </c>
      <c r="C198" s="68"/>
      <c r="D198" s="68"/>
      <c r="E198" s="68"/>
      <c r="F198" s="68"/>
      <c r="G198" s="68"/>
      <c r="H198" s="68"/>
      <c r="I198" s="68"/>
      <c r="J198" s="68"/>
      <c r="L198" s="68"/>
      <c r="M198" s="68"/>
      <c r="N198" s="68"/>
      <c r="O198" s="68"/>
      <c r="P198" s="68"/>
      <c r="Q198" s="68"/>
      <c r="R198" s="68"/>
      <c r="S198" s="68"/>
      <c r="T198" s="68"/>
      <c r="U198" s="68"/>
      <c r="V198" s="68"/>
      <c r="W198" s="68"/>
      <c r="X198" s="68"/>
      <c r="Y198" s="68"/>
      <c r="Z198" s="68"/>
      <c r="AA198" s="68"/>
      <c r="AB198" s="68"/>
      <c r="AC198" s="68"/>
    </row>
    <row r="199" spans="1:29" s="130" customFormat="1" x14ac:dyDescent="0.2">
      <c r="A199" s="68" t="s">
        <v>1107</v>
      </c>
      <c r="B199" s="81">
        <v>1</v>
      </c>
      <c r="C199" s="68"/>
      <c r="D199" s="68"/>
      <c r="E199" s="68"/>
      <c r="F199" s="68"/>
      <c r="G199" s="68"/>
      <c r="H199" s="68"/>
      <c r="I199" s="68"/>
      <c r="J199" s="68"/>
      <c r="L199" s="68"/>
      <c r="M199" s="68"/>
      <c r="N199" s="68"/>
      <c r="O199" s="68"/>
      <c r="P199" s="68"/>
      <c r="Q199" s="68"/>
      <c r="R199" s="68"/>
      <c r="S199" s="68"/>
      <c r="T199" s="68"/>
      <c r="U199" s="68"/>
      <c r="V199" s="68"/>
      <c r="W199" s="68"/>
      <c r="X199" s="68"/>
      <c r="Y199" s="68"/>
      <c r="Z199" s="68"/>
      <c r="AA199" s="68"/>
      <c r="AB199" s="68"/>
      <c r="AC199" s="68"/>
    </row>
    <row r="200" spans="1:29" s="130" customFormat="1" x14ac:dyDescent="0.2">
      <c r="A200" s="68" t="s">
        <v>142</v>
      </c>
      <c r="B200" s="81" t="str" cm="1">
        <f t="array" aca="1" ref="B200" ca="1">IF(DataFlow_Hide_Cols_Enabled,_xll.DCHideCol($B$170,B198,IsClient,B199),Message_DataFlow_Disabled)</f>
        <v>#OK</v>
      </c>
      <c r="C200" s="68"/>
      <c r="D200" s="68"/>
      <c r="E200" s="68"/>
      <c r="F200" s="68"/>
      <c r="G200" s="68"/>
      <c r="H200" s="68"/>
      <c r="I200" s="68"/>
      <c r="J200" s="68"/>
      <c r="L200" s="68"/>
      <c r="M200" s="68"/>
      <c r="N200" s="68"/>
      <c r="O200" s="68"/>
      <c r="P200" s="68"/>
      <c r="Q200" s="68"/>
      <c r="R200" s="68"/>
      <c r="S200" s="68"/>
      <c r="T200" s="68"/>
      <c r="U200" s="68"/>
      <c r="V200" s="68"/>
      <c r="W200" s="68"/>
      <c r="X200" s="68"/>
      <c r="Y200" s="68"/>
      <c r="Z200" s="68"/>
      <c r="AA200" s="68"/>
      <c r="AB200" s="68"/>
      <c r="AC200" s="68"/>
    </row>
    <row r="201" spans="1:29" s="130" customFormat="1" x14ac:dyDescent="0.2">
      <c r="A201" s="68"/>
      <c r="B201" s="68" t="s">
        <v>143</v>
      </c>
      <c r="C201" s="68"/>
      <c r="D201" s="68"/>
      <c r="E201" s="68"/>
      <c r="F201" s="68"/>
      <c r="G201" s="68"/>
      <c r="H201" s="68"/>
      <c r="I201" s="68"/>
      <c r="J201" s="68"/>
      <c r="L201" s="68"/>
      <c r="M201" s="68"/>
      <c r="N201" s="68"/>
      <c r="O201" s="68"/>
      <c r="P201" s="68"/>
      <c r="Q201" s="68"/>
      <c r="R201" s="68"/>
      <c r="S201" s="68"/>
      <c r="T201" s="68"/>
      <c r="U201" s="68"/>
      <c r="V201" s="68"/>
      <c r="W201" s="68"/>
      <c r="X201" s="68"/>
      <c r="Y201" s="68"/>
      <c r="Z201" s="68"/>
      <c r="AA201" s="68"/>
      <c r="AB201" s="68"/>
      <c r="AC201" s="68"/>
    </row>
  </sheetData>
  <sheetProtection sort="0" autoFilter="0" pivotTables="0"/>
  <sortState xmlns:xlrd2="http://schemas.microsoft.com/office/spreadsheetml/2017/richdata2" ref="B180:C186">
    <sortCondition ref="B180:B186"/>
  </sortState>
  <mergeCells count="3">
    <mergeCell ref="B165:C167"/>
    <mergeCell ref="B77:C77"/>
    <mergeCell ref="B78:C78"/>
  </mergeCells>
  <conditionalFormatting sqref="C161">
    <cfRule type="iconSet" priority="1">
      <iconSet iconSet="3Symbols" showValue="0" reverse="1">
        <cfvo type="percent" val="0"/>
        <cfvo type="num" val="0" gte="0"/>
        <cfvo type="num" val="1"/>
      </iconSet>
    </cfRule>
  </conditionalFormatting>
  <conditionalFormatting sqref="K153:K158">
    <cfRule type="iconSet" priority="5">
      <iconSet iconSet="3Symbols" showValue="0" reverse="1">
        <cfvo type="percent" val="0"/>
        <cfvo type="num" val="0" gte="0"/>
        <cfvo type="num" val="1"/>
      </iconSet>
    </cfRule>
  </conditionalFormatting>
  <conditionalFormatting sqref="K163">
    <cfRule type="iconSet" priority="3">
      <iconSet iconSet="3Symbols" showValue="0" reverse="1">
        <cfvo type="percent" val="0"/>
        <cfvo type="num" val="0" gte="0"/>
        <cfvo type="num" val="1"/>
      </iconSet>
    </cfRule>
  </conditionalFormatting>
  <conditionalFormatting sqref="K152:L152">
    <cfRule type="iconSet" priority="6">
      <iconSet iconSet="3Symbols" showValue="0" reverse="1">
        <cfvo type="percent" val="0"/>
        <cfvo type="num" val="0" gte="0"/>
        <cfvo type="num" val="1"/>
      </iconSet>
    </cfRule>
  </conditionalFormatting>
  <conditionalFormatting sqref="L163">
    <cfRule type="iconSet" priority="4">
      <iconSet iconSet="3Symbols" showValue="0" reverse="1">
        <cfvo type="percent" val="0"/>
        <cfvo type="num" val="0" gte="0"/>
        <cfvo type="num" val="1"/>
      </iconSet>
    </cfRule>
  </conditionalFormatting>
  <dataValidations count="1">
    <dataValidation type="list" allowBlank="1" showInputMessage="1" showErrorMessage="1" sqref="H153:H158" xr:uid="{00000000-0002-0000-1F00-000000000000}">
      <formula1>INDIRECT(Transaction_List_RangeName_Prefix&amp;_TEXTTORANGENAME($B$171)&amp;"#")</formula1>
    </dataValidation>
  </dataValidations>
  <hyperlinks>
    <hyperlink ref="A3" location="Index!A1" display="Index" xr:uid="{00000000-0004-0000-1F00-000000000000}"/>
    <hyperlink ref="A2" location="'Help'!B535" display="Help" xr:uid="{00000000-0004-0000-1F00-000001000000}"/>
    <hyperlink ref="C11" location="'Map adjustments'!A1" display="Go to map adjustments" xr:uid="{00000000-0004-0000-1F00-000002000000}"/>
    <hyperlink ref="B78:C78" r:id="rId1" display="For information on how PwC can help to automate this analysis" xr:uid="{00000000-0004-0000-1F00-000003000000}"/>
  </hyperlinks>
  <pageMargins left="0.7" right="0.7" top="0.75" bottom="0.75" header="0.3" footer="0.3"/>
  <drawing r:id="rId2"/>
  <extLst>
    <ext xmlns:x14="http://schemas.microsoft.com/office/spreadsheetml/2009/9/main" uri="{78C0D931-6437-407d-A8EE-F0AAD7539E65}">
      <x14:conditionalFormattings>
        <x14:conditionalFormatting xmlns:xm="http://schemas.microsoft.com/office/excel/2006/main">
          <x14:cfRule type="iconSet" priority="2" id="{AD7CA052-8E91-4AF1-BBE2-66AD2FBDF894}">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C6:G6</xm:sqref>
        </x14:conditionalFormatting>
        <x14:conditionalFormatting xmlns:xm="http://schemas.microsoft.com/office/excel/2006/main">
          <x14:cfRule type="iconSet" priority="10" id="{E80E3329-BAA9-493F-AF68-A5D5624FF47C}">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H161</xm:sqref>
        </x14:conditionalFormatting>
        <x14:conditionalFormatting xmlns:xm="http://schemas.microsoft.com/office/excel/2006/main">
          <x14:cfRule type="iconSet" priority="181" id="{392148B7-B75E-4F82-8E43-4BBB43D343BE}">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K82:K112 K114:K150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1F00-000001000000}">
          <x14:formula1>
            <xm:f>Lists!$B$4:$B$5</xm:f>
          </x14:formula1>
          <xm:sqref>I153:I158</xm:sqref>
        </x14:dataValidation>
      </x14:dataValidations>
    </ext>
  </extLs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E28732-C1C5-4EF1-97B6-83EF0AADB239}">
  <sheetPr>
    <tabColor theme="7" tint="0.79992065187536243"/>
  </sheetPr>
  <dimension ref="A1:E33"/>
  <sheetViews>
    <sheetView workbookViewId="0">
      <selection activeCell="C8" sqref="C8"/>
    </sheetView>
  </sheetViews>
  <sheetFormatPr defaultRowHeight="14.25" x14ac:dyDescent="0.2"/>
  <cols>
    <col min="1" max="1" width="7.125" customWidth="1"/>
    <col min="2" max="2" width="54.625" style="11" customWidth="1"/>
    <col min="3" max="3" width="15.625" customWidth="1"/>
    <col min="4" max="4" width="5.625" customWidth="1"/>
    <col min="5" max="5" width="15.625" customWidth="1"/>
  </cols>
  <sheetData>
    <row r="1" spans="1:5" ht="23.25" x14ac:dyDescent="0.35">
      <c r="A1" s="13" t="str">
        <f>+Lists!$L$4</f>
        <v>Badger Ltd - Period end: 31/12/2024</v>
      </c>
    </row>
    <row r="2" spans="1:5" x14ac:dyDescent="0.2">
      <c r="A2" s="19"/>
    </row>
    <row r="3" spans="1:5" ht="30.75" thickBot="1" x14ac:dyDescent="0.3">
      <c r="A3" s="17" t="s">
        <v>8</v>
      </c>
      <c r="B3" s="14" t="s">
        <v>864</v>
      </c>
      <c r="C3" s="14" t="s">
        <v>866</v>
      </c>
      <c r="E3" s="14" t="s">
        <v>1088</v>
      </c>
    </row>
    <row r="4" spans="1:5" x14ac:dyDescent="0.2">
      <c r="C4" s="54" t="str">
        <f>Currency_Symbol</f>
        <v>£</v>
      </c>
      <c r="E4" s="54" t="str">
        <f>Currency_Symbol</f>
        <v>£</v>
      </c>
    </row>
    <row r="5" spans="1:5" ht="15.75" x14ac:dyDescent="0.25">
      <c r="A5" s="12" t="s">
        <v>1267</v>
      </c>
      <c r="C5" s="16">
        <f>-'Income statement'!C17</f>
        <v>-593150</v>
      </c>
    </row>
    <row r="7" spans="1:5" ht="15" x14ac:dyDescent="0.25">
      <c r="B7" s="62" t="s">
        <v>1268</v>
      </c>
    </row>
    <row r="8" spans="1:5" ht="28.5" x14ac:dyDescent="0.2">
      <c r="B8" s="11" t="s">
        <v>1269</v>
      </c>
      <c r="C8" s="214"/>
    </row>
    <row r="9" spans="1:5" ht="28.5" x14ac:dyDescent="0.2">
      <c r="B9" s="11" t="s">
        <v>1270</v>
      </c>
      <c r="C9" s="214"/>
    </row>
    <row r="10" spans="1:5" x14ac:dyDescent="0.2">
      <c r="B10" s="11" t="s">
        <v>1271</v>
      </c>
      <c r="C10" s="214"/>
    </row>
    <row r="11" spans="1:5" x14ac:dyDescent="0.2">
      <c r="B11" s="11" t="s">
        <v>1272</v>
      </c>
      <c r="C11" s="214"/>
    </row>
    <row r="12" spans="1:5" x14ac:dyDescent="0.2">
      <c r="B12" s="11" t="s">
        <v>1273</v>
      </c>
      <c r="C12" s="214"/>
    </row>
    <row r="13" spans="1:5" x14ac:dyDescent="0.2">
      <c r="B13" s="11" t="s">
        <v>1274</v>
      </c>
      <c r="C13" s="214"/>
    </row>
    <row r="14" spans="1:5" x14ac:dyDescent="0.2">
      <c r="B14" s="11" t="s">
        <v>1275</v>
      </c>
      <c r="C14" s="214"/>
    </row>
    <row r="15" spans="1:5" x14ac:dyDescent="0.2">
      <c r="B15" s="11" t="s">
        <v>1276</v>
      </c>
      <c r="C15" s="214"/>
    </row>
    <row r="16" spans="1:5" x14ac:dyDescent="0.2">
      <c r="B16" s="11" t="s">
        <v>1277</v>
      </c>
      <c r="C16" s="214"/>
    </row>
    <row r="18" spans="1:5" ht="15" x14ac:dyDescent="0.25">
      <c r="B18" s="62" t="s">
        <v>1278</v>
      </c>
    </row>
    <row r="19" spans="1:5" x14ac:dyDescent="0.2">
      <c r="B19" s="11" t="s">
        <v>1279</v>
      </c>
      <c r="C19" s="214"/>
    </row>
    <row r="20" spans="1:5" ht="28.5" x14ac:dyDescent="0.2">
      <c r="B20" s="11" t="s">
        <v>1280</v>
      </c>
      <c r="C20" s="214"/>
    </row>
    <row r="21" spans="1:5" ht="28.5" x14ac:dyDescent="0.2">
      <c r="B21" s="11" t="s">
        <v>1270</v>
      </c>
      <c r="C21" s="214"/>
    </row>
    <row r="22" spans="1:5" x14ac:dyDescent="0.2">
      <c r="B22" s="11" t="s">
        <v>1281</v>
      </c>
      <c r="C22" s="214"/>
    </row>
    <row r="23" spans="1:5" x14ac:dyDescent="0.2">
      <c r="B23" s="11" t="s">
        <v>1277</v>
      </c>
      <c r="C23" s="214"/>
    </row>
    <row r="24" spans="1:5" ht="15" thickBot="1" x14ac:dyDescent="0.25"/>
    <row r="25" spans="1:5" ht="15" thickBot="1" x14ac:dyDescent="0.25">
      <c r="B25" s="11" t="s">
        <v>1282</v>
      </c>
      <c r="C25" s="75">
        <f>SUM(C5:C23)</f>
        <v>-593150</v>
      </c>
      <c r="E25" s="75">
        <f>SUM(E8:E23)</f>
        <v>0</v>
      </c>
    </row>
    <row r="28" spans="1:5" ht="15.75" thickBot="1" x14ac:dyDescent="0.3">
      <c r="A28" s="72" t="s">
        <v>112</v>
      </c>
      <c r="B28" s="68"/>
    </row>
    <row r="29" spans="1:5" x14ac:dyDescent="0.2">
      <c r="A29" s="68" t="s">
        <v>135</v>
      </c>
      <c r="B29" s="83" t="str" cm="1">
        <f t="array" ref="B29">_xll.DCRefersToSheetName()</f>
        <v>Other comprehensive income</v>
      </c>
    </row>
    <row r="30" spans="1:5" x14ac:dyDescent="0.2">
      <c r="A30" s="68" t="s">
        <v>1249</v>
      </c>
      <c r="B30" s="92" t="b">
        <f>E25&lt;&gt;0</f>
        <v>0</v>
      </c>
    </row>
    <row r="31" spans="1:5" ht="15.75" thickBot="1" x14ac:dyDescent="0.3">
      <c r="A31" s="80" t="s">
        <v>1044</v>
      </c>
      <c r="B31" s="68"/>
    </row>
    <row r="32" spans="1:5" x14ac:dyDescent="0.2">
      <c r="A32" s="68" t="s">
        <v>1045</v>
      </c>
      <c r="B32" s="68"/>
    </row>
    <row r="33" spans="1:2" x14ac:dyDescent="0.2">
      <c r="A33" s="68" t="s">
        <v>143</v>
      </c>
      <c r="B33" s="68"/>
    </row>
  </sheetData>
  <sheetProtection sort="0" autoFilter="0" pivotTables="0"/>
  <hyperlinks>
    <hyperlink ref="A3" location="Index!A1" display="Index" xr:uid="{00000000-0004-0000-2000-000000000000}"/>
  </hyperlink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7E1691-3CC8-42B7-83DB-5F5AD36CD357}">
  <sheetPr>
    <tabColor theme="8" tint="0.79992065187536243"/>
  </sheetPr>
  <dimension ref="A1:O139"/>
  <sheetViews>
    <sheetView workbookViewId="0">
      <selection activeCell="D4" sqref="D4"/>
    </sheetView>
  </sheetViews>
  <sheetFormatPr defaultColWidth="8.625" defaultRowHeight="14.25" x14ac:dyDescent="0.2"/>
  <cols>
    <col min="1" max="1" width="6.875" style="68" customWidth="1"/>
    <col min="2" max="2" width="60.625" style="68" customWidth="1"/>
    <col min="3" max="7" width="15.625" style="68" customWidth="1"/>
    <col min="8" max="8" width="8.625" style="68"/>
    <col min="9" max="9" width="55.125" style="68" customWidth="1"/>
    <col min="10" max="10" width="8.625" style="68" customWidth="1"/>
    <col min="11" max="11" width="39.125" style="68" customWidth="1"/>
    <col min="12" max="12" width="13.625" style="68" customWidth="1"/>
    <col min="13" max="13" width="5.125" style="68" customWidth="1"/>
    <col min="14" max="14" width="8.125" style="68" customWidth="1"/>
    <col min="15" max="15" width="14.625" style="68" customWidth="1"/>
    <col min="16" max="16384" width="8.625" style="68"/>
  </cols>
  <sheetData>
    <row r="1" spans="1:15" ht="23.25" x14ac:dyDescent="0.35">
      <c r="A1" s="69" t="str">
        <f>+Lists!$L$4</f>
        <v>Badger Ltd - Period end: 31/12/2024</v>
      </c>
      <c r="L1" s="68" t="s">
        <v>1283</v>
      </c>
    </row>
    <row r="2" spans="1:15" x14ac:dyDescent="0.2">
      <c r="A2" s="67" t="s">
        <v>12</v>
      </c>
    </row>
    <row r="3" spans="1:15" ht="30.75" thickBot="1" x14ac:dyDescent="0.3">
      <c r="A3" s="71" t="s">
        <v>8</v>
      </c>
      <c r="B3" s="72" t="s">
        <v>864</v>
      </c>
      <c r="C3" s="72" t="s">
        <v>1123</v>
      </c>
      <c r="D3" s="72" t="s">
        <v>1284</v>
      </c>
      <c r="E3" s="72" t="s">
        <v>1285</v>
      </c>
      <c r="F3" s="72" t="s">
        <v>1286</v>
      </c>
      <c r="G3" s="72" t="s">
        <v>1287</v>
      </c>
      <c r="I3" s="72" t="s">
        <v>351</v>
      </c>
      <c r="K3" s="68" t="s">
        <v>41</v>
      </c>
      <c r="L3" s="68" t="s">
        <v>1288</v>
      </c>
      <c r="M3" s="68" t="s">
        <v>1289</v>
      </c>
      <c r="N3" s="68" t="s">
        <v>1108</v>
      </c>
      <c r="O3" s="68" t="s">
        <v>1290</v>
      </c>
    </row>
    <row r="4" spans="1:15" ht="16.5" x14ac:dyDescent="0.2">
      <c r="C4" s="74" t="str">
        <f t="shared" ref="C4:G4" si="0">+Currency_Symbol</f>
        <v>£</v>
      </c>
      <c r="D4" s="74" t="str">
        <f t="shared" si="0"/>
        <v>£</v>
      </c>
      <c r="E4" s="74" t="str">
        <f t="shared" si="0"/>
        <v>£</v>
      </c>
      <c r="F4" s="74" t="str">
        <f t="shared" si="0"/>
        <v>£</v>
      </c>
      <c r="G4" s="74" t="str">
        <f t="shared" si="0"/>
        <v>£</v>
      </c>
      <c r="I4" s="113" t="s">
        <v>1291</v>
      </c>
      <c r="K4" s="68" t="s">
        <v>1292</v>
      </c>
    </row>
    <row r="5" spans="1:15" ht="33" x14ac:dyDescent="0.25">
      <c r="B5" s="77" t="s">
        <v>1293</v>
      </c>
      <c r="C5" s="78"/>
      <c r="D5" s="78"/>
      <c r="E5" s="78"/>
      <c r="F5" s="78"/>
      <c r="G5" s="78"/>
      <c r="I5" s="113" t="s">
        <v>1294</v>
      </c>
    </row>
    <row r="6" spans="1:15" x14ac:dyDescent="0.2">
      <c r="B6" s="68" t="s">
        <v>1295</v>
      </c>
      <c r="C6" s="78">
        <f t="shared" ref="C6:C16" si="1">SUM(D6:H6)</f>
        <v>0</v>
      </c>
      <c r="D6" s="214"/>
      <c r="E6" s="214"/>
      <c r="F6" s="214"/>
      <c r="G6" s="214"/>
      <c r="K6" s="68" t="s">
        <v>1296</v>
      </c>
      <c r="L6" s="68" t="b">
        <f>OR($B$70,'PwC Setup'!$B$57,C6)</f>
        <v>1</v>
      </c>
      <c r="M6" s="68">
        <f>ROW()</f>
        <v>6</v>
      </c>
      <c r="N6" s="68" t="str" cm="1">
        <f t="array" ref="N6">IF(DataFlow_Hide_Rows_Enabled,_xll.DCHideRow($B$52,$M6,NOT($L6),1),Message_DataFlow_Disabled)</f>
        <v>#OK</v>
      </c>
    </row>
    <row r="7" spans="1:15" ht="16.5" hidden="1" x14ac:dyDescent="0.2">
      <c r="B7" s="68" t="s">
        <v>1295</v>
      </c>
      <c r="C7" s="78">
        <f t="shared" si="1"/>
        <v>0</v>
      </c>
      <c r="D7" s="78">
        <f>IF($B$70,+D6,+D71)</f>
        <v>0</v>
      </c>
      <c r="E7" s="78">
        <f>IF($B$70,+E6,+E71)</f>
        <v>0</v>
      </c>
      <c r="F7" s="78">
        <f>IF($B$70,+F6,+F71)</f>
        <v>0</v>
      </c>
      <c r="G7" s="78">
        <f>IF($B$70,+G6,+G71)</f>
        <v>0</v>
      </c>
      <c r="I7" s="113"/>
      <c r="L7" s="68" t="b">
        <f>OR(NOT($B$70),'PwC Setup'!$B$57)</f>
        <v>0</v>
      </c>
      <c r="M7" s="68">
        <f>ROW()</f>
        <v>7</v>
      </c>
      <c r="N7" s="68" t="str" cm="1">
        <f t="array" ref="N7">IF(DataFlow_Hide_Rows_Enabled,_xll.DCHideRow($B$52,$M7,NOT($L7),1),Message_DataFlow_Disabled)</f>
        <v>#OK</v>
      </c>
      <c r="O7" s="68" t="s">
        <v>1297</v>
      </c>
    </row>
    <row r="8" spans="1:15" customFormat="1" x14ac:dyDescent="0.2">
      <c r="B8" s="68" t="s">
        <v>1298</v>
      </c>
      <c r="C8" s="78">
        <f t="shared" ref="C8" si="2">SUM(D8:H8)</f>
        <v>0</v>
      </c>
      <c r="D8" s="214"/>
      <c r="E8" s="214"/>
      <c r="F8" s="214"/>
      <c r="G8" s="214"/>
      <c r="O8" t="s">
        <v>2227</v>
      </c>
    </row>
    <row r="9" spans="1:15" ht="16.5" x14ac:dyDescent="0.2">
      <c r="B9" s="67" t="s">
        <v>1299</v>
      </c>
      <c r="C9" s="78">
        <f t="shared" si="1"/>
        <v>0</v>
      </c>
      <c r="D9" s="214"/>
      <c r="E9" s="214"/>
      <c r="F9" s="214"/>
      <c r="G9" s="214"/>
      <c r="I9" s="113"/>
      <c r="O9" s="68" t="s">
        <v>1300</v>
      </c>
    </row>
    <row r="10" spans="1:15" ht="16.5" x14ac:dyDescent="0.2">
      <c r="B10" s="68" t="s">
        <v>1301</v>
      </c>
      <c r="C10" s="78">
        <f t="shared" si="1"/>
        <v>0</v>
      </c>
      <c r="D10" s="214"/>
      <c r="E10" s="214"/>
      <c r="F10" s="214"/>
      <c r="G10" s="214"/>
      <c r="I10" s="113"/>
      <c r="O10" s="68" t="s">
        <v>1302</v>
      </c>
    </row>
    <row r="11" spans="1:15" ht="16.5" x14ac:dyDescent="0.2">
      <c r="B11" s="67" t="s">
        <v>1303</v>
      </c>
      <c r="C11" s="78">
        <f t="shared" si="1"/>
        <v>0</v>
      </c>
      <c r="D11" s="214"/>
      <c r="E11" s="214"/>
      <c r="F11" s="214"/>
      <c r="G11" s="214"/>
      <c r="I11" s="113"/>
      <c r="O11" s="68" t="s">
        <v>1304</v>
      </c>
    </row>
    <row r="12" spans="1:15" ht="16.5" x14ac:dyDescent="0.2">
      <c r="B12" s="67" t="s">
        <v>1305</v>
      </c>
      <c r="C12" s="78">
        <f t="shared" si="1"/>
        <v>0</v>
      </c>
      <c r="D12" s="214"/>
      <c r="E12" s="214"/>
      <c r="F12" s="214"/>
      <c r="G12" s="214"/>
      <c r="I12" s="113"/>
      <c r="O12" s="68" t="s">
        <v>1306</v>
      </c>
    </row>
    <row r="13" spans="1:15" ht="16.5" x14ac:dyDescent="0.2">
      <c r="B13" s="67" t="s">
        <v>1307</v>
      </c>
      <c r="C13" s="78">
        <f t="shared" si="1"/>
        <v>0</v>
      </c>
      <c r="D13" s="214"/>
      <c r="E13" s="214"/>
      <c r="F13" s="214"/>
      <c r="G13" s="214"/>
      <c r="I13" s="113"/>
      <c r="O13" s="68" t="s">
        <v>1308</v>
      </c>
    </row>
    <row r="14" spans="1:15" ht="16.5" hidden="1" x14ac:dyDescent="0.2">
      <c r="B14" s="26"/>
      <c r="C14" s="78">
        <f t="shared" si="1"/>
        <v>0</v>
      </c>
      <c r="D14" s="214"/>
      <c r="E14" s="214"/>
      <c r="F14" s="214"/>
      <c r="G14" s="214"/>
      <c r="I14" s="113" t="s">
        <v>1309</v>
      </c>
      <c r="K14" s="68" t="s">
        <v>1310</v>
      </c>
      <c r="L14" s="68" t="b">
        <f>OR(+$C$66,'PwC Setup'!$B$57,C14:C16)</f>
        <v>0</v>
      </c>
      <c r="M14" s="68">
        <f>ROW()</f>
        <v>14</v>
      </c>
      <c r="N14" s="68" t="str" cm="1">
        <f t="array" ref="N14">IF(DataFlow_Hide_Rows_Enabled,_xll.DCHideRow($B$52,$M14,NOT($L14),3),Message_DataFlow_Disabled)</f>
        <v>#OK</v>
      </c>
      <c r="O14" s="68" t="s">
        <v>1311</v>
      </c>
    </row>
    <row r="15" spans="1:15" ht="16.5" hidden="1" x14ac:dyDescent="0.2">
      <c r="B15" s="26"/>
      <c r="C15" s="78">
        <f t="shared" si="1"/>
        <v>0</v>
      </c>
      <c r="D15" s="214"/>
      <c r="E15" s="214"/>
      <c r="F15" s="214"/>
      <c r="G15" s="214"/>
      <c r="I15" s="113"/>
      <c r="O15" s="68" t="s">
        <v>1312</v>
      </c>
    </row>
    <row r="16" spans="1:15" ht="16.5" hidden="1" x14ac:dyDescent="0.2">
      <c r="B16" s="26"/>
      <c r="C16" s="78">
        <f t="shared" si="1"/>
        <v>0</v>
      </c>
      <c r="D16" s="214"/>
      <c r="E16" s="214"/>
      <c r="F16" s="214"/>
      <c r="G16" s="214"/>
      <c r="I16" s="113"/>
      <c r="O16" s="68" t="s">
        <v>1313</v>
      </c>
    </row>
    <row r="17" spans="2:15" ht="17.25" thickBot="1" x14ac:dyDescent="0.25">
      <c r="C17" s="78"/>
      <c r="D17" s="78"/>
      <c r="E17" s="78"/>
      <c r="F17" s="78"/>
      <c r="G17" s="78"/>
      <c r="I17" s="113"/>
    </row>
    <row r="18" spans="2:15" ht="17.25" thickBot="1" x14ac:dyDescent="0.25">
      <c r="B18" s="68" t="s">
        <v>1314</v>
      </c>
      <c r="C18" s="75">
        <f>SUM(C7:C17)</f>
        <v>0</v>
      </c>
      <c r="D18" s="75">
        <f>SUM(D7:D17)</f>
        <v>0</v>
      </c>
      <c r="E18" s="75">
        <f>SUM(E7:E17)</f>
        <v>0</v>
      </c>
      <c r="F18" s="75">
        <f>SUM(F7:F17)</f>
        <v>0</v>
      </c>
      <c r="G18" s="75">
        <f>SUM(G7:G17)</f>
        <v>0</v>
      </c>
      <c r="I18" s="113"/>
      <c r="K18" s="68" t="s">
        <v>1315</v>
      </c>
    </row>
    <row r="19" spans="2:15" ht="16.5" x14ac:dyDescent="0.2">
      <c r="I19" s="113"/>
    </row>
    <row r="20" spans="2:15" ht="16.5" x14ac:dyDescent="0.25">
      <c r="B20" s="77" t="s">
        <v>1134</v>
      </c>
      <c r="I20" s="113" t="s">
        <v>1316</v>
      </c>
    </row>
    <row r="21" spans="2:15" ht="16.5" x14ac:dyDescent="0.2">
      <c r="B21" s="68" t="s">
        <v>1295</v>
      </c>
      <c r="C21" s="78">
        <f t="shared" ref="C21:C32" si="3">SUM(D21:H21)</f>
        <v>0</v>
      </c>
      <c r="D21" s="214"/>
      <c r="E21" s="214"/>
      <c r="F21" s="214"/>
      <c r="G21" s="214"/>
      <c r="I21" s="113"/>
      <c r="K21" s="68" t="str">
        <f>K6</f>
        <v>this is data entry for 1st period</v>
      </c>
      <c r="L21" s="68" t="b">
        <f>OR($B$70,'PwC Setup'!$B$57,C21)</f>
        <v>1</v>
      </c>
      <c r="M21" s="68">
        <f>ROW()</f>
        <v>21</v>
      </c>
      <c r="N21" s="68" t="str" cm="1">
        <f t="array" ref="N21">IF(DataFlow_Hide_Rows_Enabled,_xll.DCHideRow($B$52,$M21,NOT($L21),1),Message_DataFlow_Disabled)</f>
        <v>#OK</v>
      </c>
    </row>
    <row r="22" spans="2:15" ht="16.5" hidden="1" x14ac:dyDescent="0.2">
      <c r="B22" s="68" t="s">
        <v>1295</v>
      </c>
      <c r="C22" s="78">
        <f t="shared" si="3"/>
        <v>0</v>
      </c>
      <c r="D22" s="78">
        <f>IF($B$70,+D21,+D72)</f>
        <v>0</v>
      </c>
      <c r="E22" s="78">
        <f>IF($B$70,+E21,+E72)</f>
        <v>0</v>
      </c>
      <c r="F22" s="78">
        <f>IF($B$70,+F21,+F72)</f>
        <v>0</v>
      </c>
      <c r="G22" s="78">
        <f>IF($B$70,+G21,+G72)</f>
        <v>0</v>
      </c>
      <c r="I22" s="113"/>
      <c r="L22" s="68" t="b">
        <f>OR(NOT($B$70),'PwC Setup'!$B$57)</f>
        <v>0</v>
      </c>
      <c r="M22" s="68">
        <f>ROW()</f>
        <v>22</v>
      </c>
      <c r="N22" s="68" t="str" cm="1">
        <f t="array" ref="N22">IF(DataFlow_Hide_Rows_Enabled,_xll.DCHideRow($B$52,$M22,NOT($L22),1),Message_DataFlow_Disabled)</f>
        <v>#OK</v>
      </c>
      <c r="O22" s="68" t="s">
        <v>1317</v>
      </c>
    </row>
    <row r="23" spans="2:15" customFormat="1" x14ac:dyDescent="0.2">
      <c r="B23" s="68" t="s">
        <v>1298</v>
      </c>
      <c r="C23" s="78">
        <f t="shared" si="3"/>
        <v>0</v>
      </c>
      <c r="D23" s="214"/>
      <c r="E23" s="214"/>
      <c r="F23" s="214"/>
      <c r="G23" s="214"/>
      <c r="O23" t="s">
        <v>2228</v>
      </c>
    </row>
    <row r="24" spans="2:15" ht="16.5" x14ac:dyDescent="0.2">
      <c r="B24" s="68" t="s">
        <v>1318</v>
      </c>
      <c r="C24" s="78">
        <f t="shared" si="3"/>
        <v>0</v>
      </c>
      <c r="D24" s="214"/>
      <c r="E24" s="214"/>
      <c r="F24" s="214"/>
      <c r="G24" s="214"/>
      <c r="I24" s="113"/>
      <c r="O24" s="68" t="s">
        <v>1319</v>
      </c>
    </row>
    <row r="25" spans="2:15" ht="16.5" x14ac:dyDescent="0.2">
      <c r="B25" s="68" t="s">
        <v>1320</v>
      </c>
      <c r="C25" s="78">
        <f t="shared" si="3"/>
        <v>0</v>
      </c>
      <c r="D25" s="214"/>
      <c r="E25" s="214"/>
      <c r="F25" s="214"/>
      <c r="G25" s="214"/>
      <c r="I25" s="113"/>
      <c r="O25" s="68" t="s">
        <v>1321</v>
      </c>
    </row>
    <row r="26" spans="2:15" ht="16.5" x14ac:dyDescent="0.2">
      <c r="B26" s="68" t="s">
        <v>1322</v>
      </c>
      <c r="C26" s="78">
        <f t="shared" si="3"/>
        <v>0</v>
      </c>
      <c r="D26" s="214"/>
      <c r="E26" s="214"/>
      <c r="F26" s="214"/>
      <c r="G26" s="214"/>
      <c r="I26" s="113"/>
      <c r="O26" s="68" t="s">
        <v>1323</v>
      </c>
    </row>
    <row r="27" spans="2:15" ht="16.5" x14ac:dyDescent="0.2">
      <c r="B27" s="67" t="s">
        <v>1303</v>
      </c>
      <c r="C27" s="78">
        <f t="shared" si="3"/>
        <v>0</v>
      </c>
      <c r="D27" s="214"/>
      <c r="E27" s="214"/>
      <c r="F27" s="214"/>
      <c r="G27" s="214"/>
      <c r="I27" s="113"/>
      <c r="O27" s="68" t="s">
        <v>1324</v>
      </c>
    </row>
    <row r="28" spans="2:15" ht="16.5" x14ac:dyDescent="0.2">
      <c r="B28" s="68" t="s">
        <v>1325</v>
      </c>
      <c r="C28" s="78">
        <f t="shared" si="3"/>
        <v>0</v>
      </c>
      <c r="D28" s="214"/>
      <c r="E28" s="214"/>
      <c r="F28" s="214"/>
      <c r="G28" s="214"/>
      <c r="I28" s="113"/>
      <c r="O28" s="68" t="s">
        <v>1326</v>
      </c>
    </row>
    <row r="29" spans="2:15" ht="16.5" x14ac:dyDescent="0.2">
      <c r="B29" s="67" t="s">
        <v>1327</v>
      </c>
      <c r="C29" s="78">
        <f t="shared" si="3"/>
        <v>0</v>
      </c>
      <c r="D29" s="214"/>
      <c r="E29" s="214"/>
      <c r="F29" s="214"/>
      <c r="G29" s="214"/>
      <c r="I29" s="113"/>
      <c r="O29" s="68" t="s">
        <v>1328</v>
      </c>
    </row>
    <row r="30" spans="2:15" ht="16.5" hidden="1" x14ac:dyDescent="0.2">
      <c r="B30" s="26"/>
      <c r="C30" s="78">
        <f t="shared" si="3"/>
        <v>0</v>
      </c>
      <c r="D30" s="214"/>
      <c r="E30" s="214"/>
      <c r="F30" s="214"/>
      <c r="G30" s="214"/>
      <c r="I30" s="113" t="s">
        <v>1309</v>
      </c>
      <c r="K30" s="68" t="str">
        <f>K14</f>
        <v>Below switch in Admin will show or hide other rows for cost and depreciation</v>
      </c>
      <c r="L30" s="68" t="b">
        <f>OR(+$C$66,'PwC Setup'!$B$57,C30:C32)</f>
        <v>0</v>
      </c>
      <c r="M30" s="68">
        <f>ROW()</f>
        <v>30</v>
      </c>
      <c r="N30" s="68" t="str" cm="1">
        <f t="array" ref="N30">IF(DataFlow_Hide_Cols_Enabled,_xll.DCHideRow($B$52,$M30,NOT($L30),3),Message_DataFlow_Disabled)</f>
        <v>#OK</v>
      </c>
      <c r="O30" s="68" t="s">
        <v>1329</v>
      </c>
    </row>
    <row r="31" spans="2:15" hidden="1" x14ac:dyDescent="0.2">
      <c r="B31" s="26"/>
      <c r="C31" s="78">
        <f t="shared" si="3"/>
        <v>0</v>
      </c>
      <c r="D31" s="214"/>
      <c r="E31" s="214"/>
      <c r="F31" s="214"/>
      <c r="G31" s="214"/>
      <c r="O31" s="68" t="s">
        <v>1330</v>
      </c>
    </row>
    <row r="32" spans="2:15" hidden="1" x14ac:dyDescent="0.2">
      <c r="B32" s="26"/>
      <c r="C32" s="78">
        <f t="shared" si="3"/>
        <v>0</v>
      </c>
      <c r="D32" s="214"/>
      <c r="E32" s="214"/>
      <c r="F32" s="214"/>
      <c r="G32" s="214"/>
      <c r="O32" s="68" t="s">
        <v>1331</v>
      </c>
    </row>
    <row r="33" spans="1:14" ht="15" thickBot="1" x14ac:dyDescent="0.25">
      <c r="C33" s="78"/>
      <c r="D33" s="78"/>
      <c r="E33" s="78"/>
      <c r="F33" s="78"/>
      <c r="G33" s="78"/>
    </row>
    <row r="34" spans="1:14" ht="15" thickBot="1" x14ac:dyDescent="0.25">
      <c r="B34" s="68" t="s">
        <v>1332</v>
      </c>
      <c r="C34" s="75">
        <f>SUM(C22:C33)</f>
        <v>0</v>
      </c>
      <c r="D34" s="75">
        <f>SUM(D22:D33)</f>
        <v>0</v>
      </c>
      <c r="E34" s="75">
        <f>SUM(E22:E33)</f>
        <v>0</v>
      </c>
      <c r="F34" s="75">
        <f>SUM(F22:F33)</f>
        <v>0</v>
      </c>
      <c r="G34" s="75">
        <f>SUM(G22:G33)</f>
        <v>0</v>
      </c>
      <c r="K34" s="68" t="str">
        <f>K18</f>
        <v>Calculation ignores the data entry opening value</v>
      </c>
    </row>
    <row r="35" spans="1:14" ht="15" thickBot="1" x14ac:dyDescent="0.25">
      <c r="C35" s="78"/>
      <c r="D35" s="78"/>
      <c r="E35" s="78"/>
      <c r="F35" s="78"/>
      <c r="G35" s="78"/>
    </row>
    <row r="36" spans="1:14" ht="15" thickBot="1" x14ac:dyDescent="0.25">
      <c r="B36" s="68" t="s">
        <v>1333</v>
      </c>
      <c r="C36" s="75">
        <f t="shared" ref="C36:G36" si="4">+C18-C34</f>
        <v>0</v>
      </c>
      <c r="D36" s="75">
        <f t="shared" si="4"/>
        <v>0</v>
      </c>
      <c r="E36" s="75">
        <f t="shared" si="4"/>
        <v>0</v>
      </c>
      <c r="F36" s="75">
        <f t="shared" si="4"/>
        <v>0</v>
      </c>
      <c r="G36" s="75">
        <f t="shared" si="4"/>
        <v>0</v>
      </c>
    </row>
    <row r="37" spans="1:14" x14ac:dyDescent="0.2">
      <c r="C37" s="78"/>
      <c r="D37" s="78"/>
      <c r="E37" s="78"/>
      <c r="F37" s="78"/>
      <c r="G37" s="78"/>
    </row>
    <row r="38" spans="1:14" x14ac:dyDescent="0.2">
      <c r="C38" s="78"/>
      <c r="D38" s="78"/>
      <c r="E38" s="78"/>
      <c r="F38" s="78"/>
      <c r="G38" s="78"/>
    </row>
    <row r="39" spans="1:14" x14ac:dyDescent="0.2">
      <c r="B39" s="68" t="s">
        <v>1334</v>
      </c>
      <c r="C39" s="78">
        <f>'Cost of sales'!$C$24+'Administrative expenses etc'!$C$22</f>
        <v>1198</v>
      </c>
      <c r="D39" s="78"/>
      <c r="E39" s="78"/>
      <c r="F39" s="78"/>
      <c r="G39" s="78"/>
    </row>
    <row r="40" spans="1:14" x14ac:dyDescent="0.2">
      <c r="B40" s="8" t="str">
        <f>IF(C40=1,"Depreciation should agree to the income statement","")</f>
        <v>Depreciation should agree to the income statement</v>
      </c>
      <c r="C40" s="130">
        <f>IF(AND($C24=0,$C39=0),"",IF($C24=$C$39,0,1))</f>
        <v>1</v>
      </c>
      <c r="D40" s="78"/>
      <c r="E40" s="78"/>
      <c r="F40" s="78"/>
      <c r="G40" s="78"/>
    </row>
    <row r="41" spans="1:14" x14ac:dyDescent="0.2">
      <c r="C41" s="78"/>
      <c r="D41" s="78"/>
      <c r="E41" s="78"/>
      <c r="F41" s="78"/>
      <c r="G41" s="78"/>
      <c r="H41" s="78"/>
      <c r="I41" s="78"/>
    </row>
    <row r="42" spans="1:14" x14ac:dyDescent="0.2">
      <c r="B42" s="68" t="s">
        <v>1335</v>
      </c>
      <c r="C42" s="78">
        <f>'Cost of sales'!$C$25+'Administrative expenses etc'!$C$23</f>
        <v>1200</v>
      </c>
      <c r="D42" s="78"/>
      <c r="E42" s="78"/>
      <c r="F42" s="78"/>
      <c r="G42" s="78"/>
      <c r="H42" s="78"/>
      <c r="I42" s="78"/>
    </row>
    <row r="43" spans="1:14" x14ac:dyDescent="0.2">
      <c r="B43" s="8" t="str">
        <f>IF(C43=1,"Impairments should agree to the income statement","")</f>
        <v>Impairments should agree to the income statement</v>
      </c>
      <c r="C43" s="130">
        <f>IF(AND($C25=0,C42=0),"",IF($C25=$C$42,0,1))</f>
        <v>1</v>
      </c>
      <c r="D43" s="78"/>
      <c r="E43" s="78"/>
      <c r="F43" s="78"/>
      <c r="G43" s="78"/>
      <c r="H43" s="78"/>
      <c r="I43" s="78"/>
    </row>
    <row r="44" spans="1:14" customFormat="1" x14ac:dyDescent="0.2"/>
    <row r="45" spans="1:14" customFormat="1" x14ac:dyDescent="0.2">
      <c r="B45" s="68" t="s">
        <v>1336</v>
      </c>
      <c r="C45" s="78">
        <f>'Cost of sales'!$C$33+'Administrative expenses etc'!$C$31+'Other income and expenses'!$C$8</f>
        <v>3311</v>
      </c>
    </row>
    <row r="46" spans="1:14" customFormat="1" x14ac:dyDescent="0.2">
      <c r="B46" s="8" t="str">
        <f>IF(C46=1,"Revaluations should agree to the income statement","")</f>
        <v>Revaluations should agree to the income statement</v>
      </c>
      <c r="C46" s="130">
        <f>IF(AND(($C10-$C26)=0,C45=0),"",IF(($C10-$C26)=-$C45,0,1))</f>
        <v>1</v>
      </c>
    </row>
    <row r="47" spans="1:14" customFormat="1" x14ac:dyDescent="0.2"/>
    <row r="48" spans="1:14" ht="15.75" thickBot="1" x14ac:dyDescent="0.3">
      <c r="A48" s="80" t="s">
        <v>1337</v>
      </c>
      <c r="C48" s="78"/>
      <c r="D48" s="78"/>
      <c r="E48" s="78"/>
      <c r="F48" s="78"/>
      <c r="G48" s="78"/>
      <c r="H48" s="78"/>
      <c r="I48" s="78"/>
      <c r="L48" s="68" t="b">
        <f>NOT('PwC Setup'!$B$56)</f>
        <v>1</v>
      </c>
      <c r="M48" s="68">
        <f>ROW()</f>
        <v>48</v>
      </c>
      <c r="N48" s="68" t="str" cm="1">
        <f t="array" ref="N48">IF(DataFlow_Hide_Rows_Enabled,_xll.DCHideRow($B$52,$M48,NOT($L48),2),Message_DataFlow_Disabled)</f>
        <v>#OK</v>
      </c>
    </row>
    <row r="49" spans="1:9" x14ac:dyDescent="0.2">
      <c r="A49" s="68" t="s">
        <v>1338</v>
      </c>
      <c r="C49" s="96" t="s">
        <v>889</v>
      </c>
      <c r="D49" s="78"/>
      <c r="E49" s="78"/>
      <c r="F49" s="78"/>
      <c r="G49" s="78"/>
      <c r="H49" s="78"/>
      <c r="I49" s="78"/>
    </row>
    <row r="50" spans="1:9" customFormat="1" x14ac:dyDescent="0.2"/>
    <row r="51" spans="1:9" ht="15.75" thickBot="1" x14ac:dyDescent="0.3">
      <c r="A51" s="80" t="s">
        <v>112</v>
      </c>
    </row>
    <row r="52" spans="1:9" x14ac:dyDescent="0.2">
      <c r="A52" s="68" t="s">
        <v>36</v>
      </c>
      <c r="B52" s="68" t="str" cm="1">
        <f t="array" ref="B52">_xll.DCRefersToSheetName()</f>
        <v>Tangible asset note</v>
      </c>
    </row>
    <row r="53" spans="1:9" x14ac:dyDescent="0.2">
      <c r="A53" s="68" t="s">
        <v>52</v>
      </c>
      <c r="B53" s="68" t="str">
        <f>B52</f>
        <v>Tangible asset note</v>
      </c>
    </row>
    <row r="54" spans="1:9" x14ac:dyDescent="0.2">
      <c r="A54" s="68" t="s">
        <v>136</v>
      </c>
      <c r="B54" s="68" t="b">
        <f>Admin!G69</f>
        <v>1</v>
      </c>
    </row>
    <row r="55" spans="1:9" x14ac:dyDescent="0.2">
      <c r="A55" s="68" t="s">
        <v>137</v>
      </c>
      <c r="B55" s="68" t="b">
        <f>Admin!H69</f>
        <v>1</v>
      </c>
    </row>
    <row r="56" spans="1:9" x14ac:dyDescent="0.2">
      <c r="A56" s="68" t="s">
        <v>138</v>
      </c>
      <c r="B56" s="68" t="b">
        <f>Admin!I69</f>
        <v>1</v>
      </c>
    </row>
    <row r="57" spans="1:9" x14ac:dyDescent="0.2">
      <c r="A57" s="68" t="s">
        <v>842</v>
      </c>
      <c r="B57" s="68" t="str" cm="1">
        <f t="array" ref="B57">_VALIDATIONSMESSAGE2(Validation_Count,_xlfn.VSTACK("Data entry is not complete"),)</f>
        <v>Multiple validations</v>
      </c>
    </row>
    <row r="58" spans="1:9" x14ac:dyDescent="0.2">
      <c r="A58" s="68" t="s">
        <v>813</v>
      </c>
      <c r="B58" s="68">
        <f>SUM(C40,C43,C46)</f>
        <v>3</v>
      </c>
    </row>
    <row r="59" spans="1:9" x14ac:dyDescent="0.2">
      <c r="A59" s="68" t="s">
        <v>1339</v>
      </c>
      <c r="B59" s="68" t="b">
        <f>OR(C6,C21)</f>
        <v>0</v>
      </c>
    </row>
    <row r="60" spans="1:9" x14ac:dyDescent="0.2">
      <c r="B60" s="68" t="str">
        <f>'Cost of sales'!$B$24</f>
        <v>Depreciation</v>
      </c>
    </row>
    <row r="61" spans="1:9" x14ac:dyDescent="0.2">
      <c r="B61" s="68" t="str">
        <f>'Cost of sales'!$B$25</f>
        <v>Impairments on tangible fixed assets</v>
      </c>
    </row>
    <row r="62" spans="1:9" x14ac:dyDescent="0.2">
      <c r="A62" s="68" t="s">
        <v>2236</v>
      </c>
      <c r="D62" s="68" t="b">
        <f>OR(D7,D8,D9,D10,D11,D12,D13,D14,D15,D16,D18)</f>
        <v>0</v>
      </c>
      <c r="E62" s="68" t="b">
        <f>OR(E7,E8,E9,E10,E11,E12,E13,E14,E15,E16,E18)</f>
        <v>0</v>
      </c>
      <c r="F62" s="68" t="b">
        <f>OR(F7,F8,F9,F10,F11,F12,F13,F14,F15,F16,F18)</f>
        <v>0</v>
      </c>
      <c r="G62" s="68" t="b">
        <f>OR(G7,G8,G9,G10,G11,G12,G13,G14,G15,G16,G18)</f>
        <v>0</v>
      </c>
    </row>
    <row r="63" spans="1:9" x14ac:dyDescent="0.2">
      <c r="A63" s="68" t="s">
        <v>1340</v>
      </c>
      <c r="B63" s="68" t="s">
        <v>1341</v>
      </c>
      <c r="D63" s="68" t="str">
        <f t="shared" ref="D63:G64" si="5">$B63</f>
        <v>Tangible fixed assets note</v>
      </c>
      <c r="E63" s="68" t="str">
        <f t="shared" si="5"/>
        <v>Tangible fixed assets note</v>
      </c>
      <c r="F63" s="68" t="str">
        <f t="shared" si="5"/>
        <v>Tangible fixed assets note</v>
      </c>
      <c r="G63" s="68" t="str">
        <f t="shared" si="5"/>
        <v>Tangible fixed assets note</v>
      </c>
    </row>
    <row r="64" spans="1:9" x14ac:dyDescent="0.2">
      <c r="A64" s="68" t="s">
        <v>1342</v>
      </c>
      <c r="B64" s="68" t="s">
        <v>1343</v>
      </c>
      <c r="D64" s="68" t="str">
        <f t="shared" si="5"/>
        <v>Tangible assets</v>
      </c>
      <c r="E64" s="68" t="str">
        <f t="shared" si="5"/>
        <v>Tangible assets</v>
      </c>
      <c r="F64" s="68" t="str">
        <f t="shared" si="5"/>
        <v>Tangible assets</v>
      </c>
      <c r="G64" s="68" t="str">
        <f t="shared" si="5"/>
        <v>Tangible assets</v>
      </c>
    </row>
    <row r="65" spans="1:7" x14ac:dyDescent="0.2">
      <c r="A65" s="68" t="s">
        <v>2247</v>
      </c>
      <c r="D65" s="68" t="str">
        <f>D70</f>
        <v>Fixed assets</v>
      </c>
      <c r="E65" s="68" t="str">
        <f t="shared" ref="E65:G65" si="6">E70</f>
        <v>Right of use~assets</v>
      </c>
      <c r="F65" s="68" t="str">
        <f t="shared" si="6"/>
        <v>Investment Properties</v>
      </c>
      <c r="G65" s="68" t="str">
        <f t="shared" si="6"/>
        <v>Held for sale assets</v>
      </c>
    </row>
    <row r="66" spans="1:7" x14ac:dyDescent="0.2">
      <c r="A66" s="68" t="s">
        <v>1344</v>
      </c>
      <c r="C66" s="68" t="b">
        <f>C49=Lists!$N$6</f>
        <v>0</v>
      </c>
    </row>
    <row r="67" spans="1:7" ht="15.75" thickBot="1" x14ac:dyDescent="0.3">
      <c r="A67" s="80" t="s">
        <v>1044</v>
      </c>
    </row>
    <row r="68" spans="1:7" x14ac:dyDescent="0.2">
      <c r="A68" s="68" t="s">
        <v>1045</v>
      </c>
    </row>
    <row r="69" spans="1:7" ht="15.75" thickBot="1" x14ac:dyDescent="0.3">
      <c r="A69" s="101" t="s">
        <v>1345</v>
      </c>
    </row>
    <row r="70" spans="1:7" x14ac:dyDescent="0.2">
      <c r="A70" s="68" t="s">
        <v>1346</v>
      </c>
      <c r="B70" s="68" t="b">
        <f>B74=""</f>
        <v>1</v>
      </c>
      <c r="D70" s="68" t="s">
        <v>1284</v>
      </c>
      <c r="E70" s="68" t="s">
        <v>2248</v>
      </c>
      <c r="F70" s="68" t="s">
        <v>1286</v>
      </c>
      <c r="G70" s="68" t="s">
        <v>1287</v>
      </c>
    </row>
    <row r="71" spans="1:7" x14ac:dyDescent="0.2">
      <c r="A71" s="68" t="str">
        <f>C73</f>
        <v>Cost bf</v>
      </c>
      <c r="D71" s="68" cm="1">
        <f t="array" ref="D71">_xlfn.XLOOKUP(D$70,INDEX(_xlfn.ANCHORARRAY($B$74),,1),INDEX(_xlfn.ANCHORARRAY($B$74),,2),0)</f>
        <v>0</v>
      </c>
      <c r="E71" s="68" cm="1">
        <f t="array" ref="E71">_xlfn.XLOOKUP(E$70,INDEX(_xlfn.ANCHORARRAY($B$74),,1),INDEX(_xlfn.ANCHORARRAY($B$74),,2),0)</f>
        <v>0</v>
      </c>
      <c r="F71" s="68" cm="1">
        <f t="array" ref="F71">_xlfn.XLOOKUP(F$70,INDEX(_xlfn.ANCHORARRAY($B$74),,1),INDEX(_xlfn.ANCHORARRAY($B$74),,2),0)</f>
        <v>0</v>
      </c>
      <c r="G71" s="68" cm="1">
        <f t="array" ref="G71">_xlfn.XLOOKUP(G$70,INDEX(_xlfn.ANCHORARRAY($B$74),,1),INDEX(_xlfn.ANCHORARRAY($B$74),,2),0)</f>
        <v>0</v>
      </c>
    </row>
    <row r="72" spans="1:7" x14ac:dyDescent="0.2">
      <c r="A72" s="68" t="str">
        <f>D73</f>
        <v>Dep bf</v>
      </c>
      <c r="D72" s="68" cm="1">
        <f t="array" ref="D72">_xlfn.XLOOKUP(D$70,INDEX(_xlfn.ANCHORARRAY($B$74),,1),INDEX(_xlfn.ANCHORARRAY($B$74),,3),0)</f>
        <v>0</v>
      </c>
      <c r="E72" s="68" cm="1">
        <f t="array" ref="E72">_xlfn.XLOOKUP(E$70,INDEX(_xlfn.ANCHORARRAY($B$74),,1),INDEX(_xlfn.ANCHORARRAY($B$74),,3),0)</f>
        <v>0</v>
      </c>
      <c r="F72" s="68" cm="1">
        <f t="array" ref="F72">_xlfn.XLOOKUP(F$70,INDEX(_xlfn.ANCHORARRAY($B$74),,1),INDEX(_xlfn.ANCHORARRAY($B$74),,3),0)</f>
        <v>0</v>
      </c>
      <c r="G72" s="68" cm="1">
        <f t="array" ref="G72">_xlfn.XLOOKUP(G$70,INDEX(_xlfn.ANCHORARRAY($B$74),,1),INDEX(_xlfn.ANCHORARRAY($B$74),,3),0)</f>
        <v>0</v>
      </c>
    </row>
    <row r="73" spans="1:7" x14ac:dyDescent="0.2">
      <c r="B73" s="68" t="s">
        <v>864</v>
      </c>
      <c r="C73" s="68" t="s">
        <v>1347</v>
      </c>
      <c r="D73" s="68" t="s">
        <v>1348</v>
      </c>
    </row>
    <row r="74" spans="1:7" x14ac:dyDescent="0.2">
      <c r="B74" s="68" t="str" cm="1">
        <f t="array" ref="B74:D74">_xlfn._xlws.FILTER('Trial balance interface'!$AI$6:$AK$507,('Trial balance interface'!$AF$6:$AF$507='Tangible asset note'!$B$63)*('Trial balance interface'!$AG$6:$AG$507='Tangible asset note'!$B$64),{"","",""})</f>
        <v/>
      </c>
      <c r="C74" s="68" t="str">
        <v/>
      </c>
      <c r="D74" s="68" t="str">
        <v/>
      </c>
    </row>
    <row r="88" spans="1:1" x14ac:dyDescent="0.2">
      <c r="A88" s="68" t="s">
        <v>143</v>
      </c>
    </row>
    <row r="139" spans="1:1" x14ac:dyDescent="0.2">
      <c r="A139" s="68" t="s">
        <v>143</v>
      </c>
    </row>
  </sheetData>
  <sheetProtection sort="0" autoFilter="0" pivotTables="0"/>
  <hyperlinks>
    <hyperlink ref="A3" location="Index!A1" display="Index" xr:uid="{00000000-0004-0000-2100-000000000000}"/>
    <hyperlink ref="B9" location="'Tangible asset additions'!A1" display="Additions" xr:uid="{00000000-0004-0000-2100-000001000000}"/>
    <hyperlink ref="B12" location="'Tangible asset additions'!A1" display="Transfers in" xr:uid="{00000000-0004-0000-2100-000002000000}"/>
    <hyperlink ref="B11" location="'Tangible asset disposals'!A1" display="Disposals (-)" xr:uid="{00000000-0004-0000-2100-000003000000}"/>
    <hyperlink ref="B13" location="'Tangible asset disposals'!A1" display="Transfers out (-)" xr:uid="{00000000-0004-0000-2100-000004000000}"/>
    <hyperlink ref="B27" location="'Tangible asset disposals'!A1" display="Disposals (-)" xr:uid="{00000000-0004-0000-2100-000005000000}"/>
    <hyperlink ref="B29" location="'Tangible asset disposals'!A1" display="Adjustment on transfers out (-)" xr:uid="{00000000-0004-0000-2100-000006000000}"/>
    <hyperlink ref="A2" location="'Help'!B577" display="Help" xr:uid="{00000000-0004-0000-2100-000007000000}"/>
  </hyperlinks>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iconSet" priority="3" id="{676F3171-05C8-455F-823A-2F37E459704F}">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C40</xm:sqref>
        </x14:conditionalFormatting>
        <x14:conditionalFormatting xmlns:xm="http://schemas.microsoft.com/office/excel/2006/main">
          <x14:cfRule type="iconSet" priority="2" id="{35CD368C-8EBA-4553-AE4F-D9DCAF8671DB}">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C43</xm:sqref>
        </x14:conditionalFormatting>
        <x14:conditionalFormatting xmlns:xm="http://schemas.microsoft.com/office/excel/2006/main">
          <x14:cfRule type="iconSet" priority="1" id="{E697B29A-F32E-48F7-AF68-E68E00918012}">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C46</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2100-000000000000}">
          <x14:formula1>
            <xm:f>Lists!$N$4:$N$6</xm:f>
          </x14:formula1>
          <xm:sqref>C49:C50</xm:sqref>
        </x14:dataValidation>
      </x14:dataValidations>
    </ext>
  </extLst>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CDCEDD-39A0-4F4A-B132-A5576016D3C2}">
  <sheetPr>
    <tabColor theme="8" tint="0.79992065187536243"/>
  </sheetPr>
  <dimension ref="A1:N112"/>
  <sheetViews>
    <sheetView workbookViewId="0">
      <selection activeCell="C5" sqref="C5"/>
    </sheetView>
  </sheetViews>
  <sheetFormatPr defaultColWidth="8.625" defaultRowHeight="14.25" x14ac:dyDescent="0.2"/>
  <cols>
    <col min="1" max="1" width="7" style="68" customWidth="1"/>
    <col min="2" max="3" width="40.125" style="68" customWidth="1"/>
    <col min="4" max="4" width="14.625" style="68" hidden="1" customWidth="1"/>
    <col min="5" max="6" width="15.625" style="68" customWidth="1"/>
    <col min="7" max="7" width="10.625" style="68" customWidth="1"/>
    <col min="8" max="8" width="5.875" style="68" customWidth="1"/>
    <col min="9" max="9" width="28.125" style="68" customWidth="1"/>
    <col min="10" max="10" width="12.375" customWidth="1"/>
    <col min="11" max="11" width="20.5" style="68" customWidth="1"/>
    <col min="12" max="13" width="13" style="68" customWidth="1"/>
    <col min="14" max="14" width="8.625" style="68" customWidth="1"/>
    <col min="15" max="16384" width="8.625" style="68"/>
  </cols>
  <sheetData>
    <row r="1" spans="1:14" ht="23.25" x14ac:dyDescent="0.35">
      <c r="A1" s="69" t="str">
        <f>+Lists!$L$4</f>
        <v>Badger Ltd - Period end: 31/12/2024</v>
      </c>
    </row>
    <row r="2" spans="1:14" x14ac:dyDescent="0.2">
      <c r="A2" s="70" t="s">
        <v>12</v>
      </c>
      <c r="L2" s="68" t="s">
        <v>1050</v>
      </c>
    </row>
    <row r="3" spans="1:14" ht="15.75" thickBot="1" x14ac:dyDescent="0.3">
      <c r="A3" s="71" t="s">
        <v>8</v>
      </c>
      <c r="B3" s="72" t="s">
        <v>1349</v>
      </c>
      <c r="C3" s="72" t="s">
        <v>864</v>
      </c>
      <c r="D3" s="72" t="s">
        <v>1350</v>
      </c>
      <c r="E3" s="72" t="s">
        <v>1351</v>
      </c>
      <c r="F3" s="73" t="s">
        <v>866</v>
      </c>
      <c r="I3" s="145" t="s">
        <v>1050</v>
      </c>
      <c r="K3" s="68" t="s">
        <v>41</v>
      </c>
      <c r="L3" s="145" t="s">
        <v>1349</v>
      </c>
      <c r="M3" s="145" t="s">
        <v>1352</v>
      </c>
      <c r="N3" s="68" t="s">
        <v>1350</v>
      </c>
    </row>
    <row r="4" spans="1:14" x14ac:dyDescent="0.2">
      <c r="F4" s="74" t="str">
        <f>+Currency_Symbol</f>
        <v>£</v>
      </c>
      <c r="H4" s="131" t="str" cm="1">
        <f t="array" ref="H4:I19">_xlfn.IFS($L$4:$L$19,_xlfn.HSTACK(1,Message_Select_Category),$M$4:$M$19,_xlfn.HSTACK(1,Message_Enter_Date),$N$4:$N$19,_xlfn.HSTACK(1,Message_Select_Business),1,{"",""})</f>
        <v/>
      </c>
      <c r="I4" t="str">
        <v/>
      </c>
      <c r="L4" s="97" cm="1">
        <f t="array" ref="L4:L19">IF(ISNUMBER($F$4:$F$19),IF((LEN($B$4:$B$19)=0),1,0),0)</f>
        <v>0</v>
      </c>
      <c r="M4" s="97" cm="1">
        <f t="array" ref="M4:M19">IF(ISNUMBER($F$4:$F$19),IF(NOT(ISNUMBER($E$4:$E$19)),1,0),0)</f>
        <v>0</v>
      </c>
      <c r="N4" s="97" cm="1">
        <f t="array" ref="N4:N19">IF(ISNUMBER($F$4:$F$19),IF((LEN($D$4:$D$19)=0)*Multiple_Business,2,0),0)</f>
        <v>0</v>
      </c>
    </row>
    <row r="5" spans="1:14" ht="14.1" customHeight="1" x14ac:dyDescent="0.2">
      <c r="B5" s="213"/>
      <c r="C5" s="213"/>
      <c r="D5" s="213"/>
      <c r="E5" s="213"/>
      <c r="F5" s="214"/>
      <c r="H5" s="130" t="str">
        <v/>
      </c>
      <c r="I5" s="8" t="str">
        <v/>
      </c>
      <c r="L5" s="97">
        <v>0</v>
      </c>
      <c r="M5" s="97">
        <v>0</v>
      </c>
      <c r="N5" s="68">
        <v>0</v>
      </c>
    </row>
    <row r="6" spans="1:14" ht="14.1" customHeight="1" x14ac:dyDescent="0.2">
      <c r="B6" s="213"/>
      <c r="C6" s="213"/>
      <c r="D6" s="213"/>
      <c r="E6" s="213"/>
      <c r="F6" s="214"/>
      <c r="H6" s="130" t="str">
        <v/>
      </c>
      <c r="I6" s="8" t="str">
        <v/>
      </c>
      <c r="L6" s="97">
        <v>0</v>
      </c>
      <c r="M6" s="97">
        <v>0</v>
      </c>
      <c r="N6" s="68">
        <v>0</v>
      </c>
    </row>
    <row r="7" spans="1:14" ht="14.1" customHeight="1" x14ac:dyDescent="0.2">
      <c r="B7" s="213"/>
      <c r="C7" s="213"/>
      <c r="D7" s="213"/>
      <c r="E7" s="213"/>
      <c r="F7" s="214"/>
      <c r="H7" s="130" t="str">
        <v/>
      </c>
      <c r="I7" s="8" t="str">
        <v/>
      </c>
      <c r="L7" s="97">
        <v>0</v>
      </c>
      <c r="M7" s="97">
        <v>0</v>
      </c>
      <c r="N7" s="68">
        <v>0</v>
      </c>
    </row>
    <row r="8" spans="1:14" ht="14.1" customHeight="1" x14ac:dyDescent="0.2">
      <c r="B8" s="213"/>
      <c r="C8" s="213"/>
      <c r="D8" s="213"/>
      <c r="E8" s="213"/>
      <c r="F8" s="214"/>
      <c r="H8" s="130" t="str">
        <v/>
      </c>
      <c r="I8" s="8" t="str">
        <v/>
      </c>
      <c r="L8" s="97">
        <v>0</v>
      </c>
      <c r="M8" s="97">
        <v>0</v>
      </c>
      <c r="N8" s="68">
        <v>0</v>
      </c>
    </row>
    <row r="9" spans="1:14" ht="14.1" customHeight="1" x14ac:dyDescent="0.2">
      <c r="B9" s="213"/>
      <c r="C9" s="213"/>
      <c r="D9" s="213"/>
      <c r="E9" s="213"/>
      <c r="F9" s="214"/>
      <c r="H9" s="130" t="str">
        <v/>
      </c>
      <c r="I9" s="8" t="str">
        <v/>
      </c>
      <c r="L9" s="97">
        <v>0</v>
      </c>
      <c r="M9" s="97">
        <v>0</v>
      </c>
      <c r="N9" s="68">
        <v>0</v>
      </c>
    </row>
    <row r="10" spans="1:14" ht="14.1" customHeight="1" x14ac:dyDescent="0.2">
      <c r="B10" s="213"/>
      <c r="C10" s="213"/>
      <c r="D10" s="213"/>
      <c r="E10" s="213"/>
      <c r="F10" s="214"/>
      <c r="H10" s="130" t="str">
        <v/>
      </c>
      <c r="I10" s="8" t="str">
        <v/>
      </c>
      <c r="L10" s="97">
        <v>0</v>
      </c>
      <c r="M10" s="97">
        <v>0</v>
      </c>
      <c r="N10" s="68">
        <v>0</v>
      </c>
    </row>
    <row r="11" spans="1:14" ht="14.1" customHeight="1" x14ac:dyDescent="0.2">
      <c r="B11" s="213"/>
      <c r="C11" s="213"/>
      <c r="D11" s="213"/>
      <c r="E11" s="213"/>
      <c r="F11" s="214"/>
      <c r="H11" s="130" t="str">
        <v/>
      </c>
      <c r="I11" s="8" t="str">
        <v/>
      </c>
      <c r="L11" s="97">
        <v>0</v>
      </c>
      <c r="M11" s="97">
        <v>0</v>
      </c>
      <c r="N11" s="68">
        <v>0</v>
      </c>
    </row>
    <row r="12" spans="1:14" ht="14.1" customHeight="1" x14ac:dyDescent="0.2">
      <c r="B12" s="213"/>
      <c r="C12" s="213"/>
      <c r="D12" s="213"/>
      <c r="E12" s="213"/>
      <c r="F12" s="214"/>
      <c r="H12" s="130" t="str">
        <v/>
      </c>
      <c r="I12" s="8" t="str">
        <v/>
      </c>
      <c r="L12" s="97">
        <v>0</v>
      </c>
      <c r="M12" s="97">
        <v>0</v>
      </c>
      <c r="N12" s="68">
        <v>0</v>
      </c>
    </row>
    <row r="13" spans="1:14" ht="14.1" customHeight="1" x14ac:dyDescent="0.2">
      <c r="B13" s="213"/>
      <c r="C13" s="213"/>
      <c r="D13" s="213"/>
      <c r="E13" s="213"/>
      <c r="F13" s="214"/>
      <c r="H13" s="130" t="str">
        <v/>
      </c>
      <c r="I13" s="8" t="str">
        <v/>
      </c>
      <c r="L13" s="97">
        <v>0</v>
      </c>
      <c r="M13" s="97">
        <v>0</v>
      </c>
      <c r="N13" s="68">
        <v>0</v>
      </c>
    </row>
    <row r="14" spans="1:14" ht="14.1" customHeight="1" x14ac:dyDescent="0.2">
      <c r="B14" s="213"/>
      <c r="C14" s="213"/>
      <c r="D14" s="213"/>
      <c r="E14" s="213"/>
      <c r="F14" s="214"/>
      <c r="H14" s="130" t="str">
        <v/>
      </c>
      <c r="I14" s="8" t="str">
        <v/>
      </c>
      <c r="L14" s="97">
        <v>0</v>
      </c>
      <c r="M14" s="97">
        <v>0</v>
      </c>
      <c r="N14" s="68">
        <v>0</v>
      </c>
    </row>
    <row r="15" spans="1:14" ht="14.1" customHeight="1" x14ac:dyDescent="0.2">
      <c r="B15" s="213"/>
      <c r="C15" s="213"/>
      <c r="D15" s="213"/>
      <c r="E15" s="213"/>
      <c r="F15" s="214"/>
      <c r="H15" s="130" t="str">
        <v/>
      </c>
      <c r="I15" s="8" t="str">
        <v/>
      </c>
      <c r="L15" s="97">
        <v>0</v>
      </c>
      <c r="M15" s="97">
        <v>0</v>
      </c>
      <c r="N15" s="68">
        <v>0</v>
      </c>
    </row>
    <row r="16" spans="1:14" ht="14.1" customHeight="1" x14ac:dyDescent="0.2">
      <c r="B16" s="213"/>
      <c r="C16" s="213"/>
      <c r="D16" s="213"/>
      <c r="E16" s="213"/>
      <c r="F16" s="214"/>
      <c r="H16" s="130" t="str">
        <v/>
      </c>
      <c r="I16" s="8" t="str">
        <v/>
      </c>
      <c r="L16" s="97">
        <v>0</v>
      </c>
      <c r="M16" s="97">
        <v>0</v>
      </c>
      <c r="N16" s="68">
        <v>0</v>
      </c>
    </row>
    <row r="17" spans="2:14" ht="14.1" customHeight="1" x14ac:dyDescent="0.2">
      <c r="B17" s="213"/>
      <c r="C17" s="213"/>
      <c r="D17" s="213"/>
      <c r="E17" s="213"/>
      <c r="F17" s="214"/>
      <c r="H17" s="130" t="str">
        <v/>
      </c>
      <c r="I17" s="8" t="str">
        <v/>
      </c>
      <c r="L17" s="97">
        <v>0</v>
      </c>
      <c r="M17" s="97">
        <v>0</v>
      </c>
      <c r="N17" s="68">
        <v>0</v>
      </c>
    </row>
    <row r="18" spans="2:14" ht="14.1" customHeight="1" x14ac:dyDescent="0.2">
      <c r="B18" s="213"/>
      <c r="C18" s="213"/>
      <c r="D18" s="213"/>
      <c r="E18" s="213"/>
      <c r="F18" s="214"/>
      <c r="H18" s="130" t="str">
        <v/>
      </c>
      <c r="I18" s="8" t="str">
        <v/>
      </c>
      <c r="L18" s="97">
        <v>0</v>
      </c>
      <c r="M18" s="97">
        <v>0</v>
      </c>
      <c r="N18" s="68">
        <v>0</v>
      </c>
    </row>
    <row r="19" spans="2:14" ht="14.1" customHeight="1" x14ac:dyDescent="0.2">
      <c r="B19" s="213"/>
      <c r="C19" s="213"/>
      <c r="D19" s="213"/>
      <c r="E19" s="213"/>
      <c r="F19" s="214"/>
      <c r="H19" s="130" t="str">
        <v/>
      </c>
      <c r="I19" s="8" t="str">
        <v/>
      </c>
      <c r="L19" s="97">
        <v>0</v>
      </c>
      <c r="M19" s="97">
        <v>0</v>
      </c>
      <c r="N19" s="68">
        <v>0</v>
      </c>
    </row>
    <row r="20" spans="2:14" ht="15" thickBot="1" x14ac:dyDescent="0.25">
      <c r="I20" s="8"/>
    </row>
    <row r="21" spans="2:14" ht="15" thickBot="1" x14ac:dyDescent="0.25">
      <c r="B21" s="68" t="s">
        <v>1353</v>
      </c>
      <c r="F21" s="75">
        <f>SUM(F5:F20)</f>
        <v>0</v>
      </c>
      <c r="H21" s="130">
        <f>IF(OR($F$21,$F$34),IF($F$21=$F$34,0,1),"")</f>
        <v>1</v>
      </c>
      <c r="I21" s="8" t="str">
        <f>IF(H21=1,"Additions are expected to match","")</f>
        <v>Additions are expected to match</v>
      </c>
    </row>
    <row r="23" spans="2:14" ht="15.75" x14ac:dyDescent="0.25">
      <c r="B23" s="77" t="s">
        <v>1354</v>
      </c>
    </row>
    <row r="24" spans="2:14" x14ac:dyDescent="0.2">
      <c r="B24" s="68" t="s">
        <v>1355</v>
      </c>
      <c r="F24" s="78">
        <f>+'Tangible asset note'!C9</f>
        <v>0</v>
      </c>
    </row>
    <row r="25" spans="2:14" x14ac:dyDescent="0.2">
      <c r="B25" s="68" t="s">
        <v>1356</v>
      </c>
      <c r="F25" s="78">
        <f>+'Tangible asset note'!C12-'Tangible asset note'!C28</f>
        <v>0</v>
      </c>
    </row>
    <row r="26" spans="2:14" x14ac:dyDescent="0.2">
      <c r="F26" s="78"/>
    </row>
    <row r="27" spans="2:14" ht="15.75" x14ac:dyDescent="0.25">
      <c r="B27" s="77" t="s">
        <v>1357</v>
      </c>
      <c r="F27" s="78"/>
    </row>
    <row r="28" spans="2:14" x14ac:dyDescent="0.2">
      <c r="B28" s="68" t="str">
        <f>+'Income statement disclosures'!B10</f>
        <v>Legal and professional - acquisition or disposal of tangible fixed assets</v>
      </c>
      <c r="F28" s="78">
        <f>+'Income statement disclosures'!E10</f>
        <v>4713</v>
      </c>
    </row>
    <row r="29" spans="2:14" x14ac:dyDescent="0.2">
      <c r="B29" s="68" t="str">
        <f>'Income statement disclosures'!B11</f>
        <v>Legal and professional - alteration of tangible fixed assets</v>
      </c>
      <c r="F29" s="78">
        <f>'Income statement disclosures'!E11</f>
        <v>3187</v>
      </c>
    </row>
    <row r="30" spans="2:14" x14ac:dyDescent="0.2">
      <c r="B30" s="68" t="str">
        <f>'Income statement disclosures'!B99</f>
        <v>Repairs / replacement / tooling - capital</v>
      </c>
      <c r="F30" s="78">
        <f>'Income statement disclosures'!E99</f>
        <v>1238</v>
      </c>
    </row>
    <row r="31" spans="2:14" x14ac:dyDescent="0.2">
      <c r="B31" s="68" t="str">
        <f>'Income statement disclosures'!B103</f>
        <v>New assets - capital</v>
      </c>
      <c r="F31" s="78">
        <f>'Income statement disclosures'!E103</f>
        <v>1243</v>
      </c>
    </row>
    <row r="32" spans="2:14" x14ac:dyDescent="0.2">
      <c r="B32" s="68" t="s">
        <v>1358</v>
      </c>
      <c r="F32" s="78">
        <f>'Income statement disclosures'!E327</f>
        <v>12610</v>
      </c>
    </row>
    <row r="33" spans="1:6" ht="15" thickBot="1" x14ac:dyDescent="0.25"/>
    <row r="34" spans="1:6" ht="15" thickBot="1" x14ac:dyDescent="0.25">
      <c r="B34" s="68" t="s">
        <v>1353</v>
      </c>
      <c r="F34" s="75">
        <f>+SUM(F22:F33)</f>
        <v>22991</v>
      </c>
    </row>
    <row r="36" spans="1:6" x14ac:dyDescent="0.2">
      <c r="B36" s="68" t="s">
        <v>1359</v>
      </c>
    </row>
    <row r="37" spans="1:6" ht="15" x14ac:dyDescent="0.2">
      <c r="B37" s="79" t="s">
        <v>919</v>
      </c>
    </row>
    <row r="38" spans="1:6" x14ac:dyDescent="0.2">
      <c r="B38" s="68" t="s">
        <v>1124</v>
      </c>
    </row>
    <row r="39" spans="1:6" ht="14.25" customHeight="1" x14ac:dyDescent="0.2">
      <c r="B39" s="224"/>
      <c r="C39" s="224"/>
      <c r="D39" s="224"/>
      <c r="E39" s="224"/>
      <c r="F39" s="224"/>
    </row>
    <row r="40" spans="1:6" ht="15" customHeight="1" x14ac:dyDescent="0.2">
      <c r="B40" s="224"/>
      <c r="C40" s="224"/>
      <c r="D40" s="224"/>
      <c r="E40" s="224"/>
      <c r="F40" s="224"/>
    </row>
    <row r="41" spans="1:6" ht="14.25" customHeight="1" x14ac:dyDescent="0.2">
      <c r="B41" s="224"/>
      <c r="C41" s="224"/>
      <c r="D41" s="224"/>
      <c r="E41" s="224"/>
      <c r="F41" s="224"/>
    </row>
    <row r="43" spans="1:6" ht="15.75" thickBot="1" x14ac:dyDescent="0.3">
      <c r="A43" s="80" t="s">
        <v>112</v>
      </c>
    </row>
    <row r="44" spans="1:6" x14ac:dyDescent="0.2">
      <c r="A44" s="68" t="s">
        <v>36</v>
      </c>
      <c r="B44" s="68" t="str" cm="1">
        <f t="array" ref="B44">_xll.DCRefersToSheetName()</f>
        <v>Tangible asset additions</v>
      </c>
    </row>
    <row r="45" spans="1:6" x14ac:dyDescent="0.2">
      <c r="A45" s="68" t="s">
        <v>52</v>
      </c>
      <c r="B45" s="68" t="str">
        <f>SheetName</f>
        <v>Tangible asset additions</v>
      </c>
    </row>
    <row r="46" spans="1:6" x14ac:dyDescent="0.2">
      <c r="A46" s="68" t="s">
        <v>136</v>
      </c>
      <c r="B46" s="68" t="b">
        <f>Admin!G75</f>
        <v>1</v>
      </c>
    </row>
    <row r="47" spans="1:6" x14ac:dyDescent="0.2">
      <c r="A47" s="68" t="s">
        <v>137</v>
      </c>
      <c r="B47" s="68" t="b">
        <f>Admin!H75</f>
        <v>1</v>
      </c>
    </row>
    <row r="48" spans="1:6" x14ac:dyDescent="0.2">
      <c r="A48" s="68" t="s">
        <v>138</v>
      </c>
      <c r="B48" s="68" t="b">
        <f>Admin!I75</f>
        <v>1</v>
      </c>
    </row>
    <row r="49" spans="1:4" x14ac:dyDescent="0.2">
      <c r="A49" s="68" t="s">
        <v>1339</v>
      </c>
    </row>
    <row r="50" spans="1:4" x14ac:dyDescent="0.2">
      <c r="A50" s="68" t="s">
        <v>1360</v>
      </c>
      <c r="B50" s="68" t="b">
        <f>F34&lt;&gt;0</f>
        <v>1</v>
      </c>
    </row>
    <row r="51" spans="1:4" x14ac:dyDescent="0.2">
      <c r="A51" s="68" t="s">
        <v>842</v>
      </c>
      <c r="B51" s="68" t="str" cm="1">
        <f t="array" ref="B51">_VALIDATIONSMESSAGE2(Validation_Count,_xlfn.VSTACK("Data entry is not complete"),)</f>
        <v>Data entry is not complete</v>
      </c>
    </row>
    <row r="52" spans="1:4" x14ac:dyDescent="0.2">
      <c r="A52" s="68" t="s">
        <v>813</v>
      </c>
      <c r="B52" s="68">
        <f>SUM($H$5:$H$21)</f>
        <v>1</v>
      </c>
    </row>
    <row r="53" spans="1:4" ht="15.75" thickBot="1" x14ac:dyDescent="0.3">
      <c r="A53" s="80" t="s">
        <v>1044</v>
      </c>
    </row>
    <row r="54" spans="1:4" x14ac:dyDescent="0.2">
      <c r="A54" s="68" t="s">
        <v>1045</v>
      </c>
    </row>
    <row r="55" spans="1:4" x14ac:dyDescent="0.2">
      <c r="A55" s="68" t="s">
        <v>1361</v>
      </c>
      <c r="D55" s="68" t="str" cm="1">
        <f t="array" ref="D55">IF(DataFlow_Hide_Cols_Enabled,_xll.DCHideCol($B$44,COLUMN(D$6),NOT(OR('PwC Setup'!$B$57,'PwC Setup'!$C$61)),1),Message_DataFlow_Disabled)</f>
        <v>#OK</v>
      </c>
    </row>
    <row r="56" spans="1:4" x14ac:dyDescent="0.2">
      <c r="B56" s="122"/>
    </row>
    <row r="112" spans="2:2" x14ac:dyDescent="0.2">
      <c r="B112" s="68" t="s">
        <v>143</v>
      </c>
    </row>
  </sheetData>
  <sheetProtection sort="0" autoFilter="0" pivotTables="0"/>
  <mergeCells count="1">
    <mergeCell ref="B39:F41"/>
  </mergeCells>
  <hyperlinks>
    <hyperlink ref="A3" location="Index!A1" display="Index" xr:uid="{00000000-0004-0000-2200-000000000000}"/>
    <hyperlink ref="A2" location="'Help'!B590" display="Help" xr:uid="{00000000-0004-0000-2200-000001000000}"/>
  </hyperlinks>
  <pageMargins left="0.7" right="0.7" top="0.75" bottom="0.75" header="0.3" footer="0.3"/>
  <drawing r:id="rId1"/>
  <extLst>
    <ext xmlns:x14="http://schemas.microsoft.com/office/spreadsheetml/2009/9/main" uri="{78C0D931-6437-407d-A8EE-F0AAD7539E65}">
      <x14:conditionalFormattings>
        <x14:conditionalFormatting xmlns:xm="http://schemas.microsoft.com/office/excel/2006/main">
          <x14:cfRule type="iconSet" priority="2" id="{8D1C01C3-6A00-42E0-B5CD-25F35193466C}">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H5:H19</xm:sqref>
        </x14:conditionalFormatting>
        <x14:conditionalFormatting xmlns:xm="http://schemas.microsoft.com/office/excel/2006/main">
          <x14:cfRule type="iconSet" priority="1" id="{DF508D21-A02B-440E-9DB6-7A8C1024E8AB}">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H21</xm:sqref>
        </x14:conditionalFormatting>
        <x14:conditionalFormatting xmlns:xm="http://schemas.microsoft.com/office/excel/2006/main">
          <x14:cfRule type="iconSet" priority="3" id="{C87F244C-E363-48D8-B7B6-97F9F730D6E1}">
            <x14:iconSet iconSet="3Symbols" showValue="0" custom="1">
              <x14:cfvo type="percent">
                <xm:f>0</xm:f>
              </x14:cfvo>
              <x14:cfvo type="num">
                <xm:f>0</xm:f>
              </x14:cfvo>
              <x14:cfvo type="num" gte="0">
                <xm:f>0</xm:f>
              </x14:cfvo>
              <x14:cfIcon iconSet="NoIcons" iconId="0"/>
              <x14:cfIcon iconSet="3Symbols" iconId="2"/>
              <x14:cfIcon iconSet="3Symbols" iconId="1"/>
            </x14:iconSet>
          </x14:cfRule>
          <xm:sqref>P5:P11</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2200-000000000000}">
          <x14:formula1>
            <xm:f>_xlfn.ANCHORARRAY('PwC Setup'!$B$73)</xm:f>
          </x14:formula1>
          <xm:sqref>D5:D19</xm:sqref>
        </x14:dataValidation>
        <x14:dataValidation type="list" allowBlank="1" showInputMessage="1" showErrorMessage="1" xr:uid="{00000000-0002-0000-2200-000001000000}">
          <x14:formula1>
            <xm:f>Lists!$X$4:$X$17</xm:f>
          </x14:formula1>
          <xm:sqref>B5:B19</xm:sqref>
        </x14:dataValidation>
      </x14:dataValidations>
    </ext>
  </extLst>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D5A9AC-E6E0-47BD-B73C-1E617D1D8C2D}">
  <sheetPr>
    <tabColor theme="8" tint="0.79992065187536243"/>
  </sheetPr>
  <dimension ref="A1:T50"/>
  <sheetViews>
    <sheetView workbookViewId="0">
      <selection activeCell="C11" sqref="C11"/>
    </sheetView>
  </sheetViews>
  <sheetFormatPr defaultColWidth="8.625" defaultRowHeight="14.25" x14ac:dyDescent="0.2"/>
  <cols>
    <col min="1" max="1" width="7.125" style="68" customWidth="1"/>
    <col min="2" max="2" width="40.125" style="68" customWidth="1"/>
    <col min="3" max="3" width="19.625" style="68" hidden="1" customWidth="1"/>
    <col min="4" max="15" width="15.625" style="68" customWidth="1"/>
    <col min="16" max="16" width="11.125" style="68" customWidth="1"/>
    <col min="17" max="17" width="6.625" customWidth="1"/>
    <col min="18" max="18" width="34.5" style="68" customWidth="1"/>
    <col min="19" max="19" width="8.625" style="68"/>
    <col min="20" max="20" width="8.625" style="68" customWidth="1"/>
    <col min="21" max="16384" width="8.625" style="68"/>
  </cols>
  <sheetData>
    <row r="1" spans="1:20" ht="23.25" x14ac:dyDescent="0.35">
      <c r="A1" s="69" t="str">
        <f>+Lists!$L$4</f>
        <v>Badger Ltd - Period end: 31/12/2024</v>
      </c>
    </row>
    <row r="2" spans="1:20" x14ac:dyDescent="0.2">
      <c r="A2" s="67" t="s">
        <v>12</v>
      </c>
      <c r="Q2" s="46"/>
    </row>
    <row r="3" spans="1:20" ht="30.75" thickBot="1" x14ac:dyDescent="0.3">
      <c r="A3" s="71" t="s">
        <v>8</v>
      </c>
      <c r="B3" s="72" t="s">
        <v>864</v>
      </c>
      <c r="C3" s="72" t="s">
        <v>1350</v>
      </c>
      <c r="D3" s="72" t="s">
        <v>1362</v>
      </c>
      <c r="E3" s="72" t="s">
        <v>1351</v>
      </c>
      <c r="F3" s="14" t="s">
        <v>2215</v>
      </c>
      <c r="G3" s="72" t="s">
        <v>2214</v>
      </c>
      <c r="H3" s="72" t="s">
        <v>1363</v>
      </c>
      <c r="I3" s="72" t="s">
        <v>2216</v>
      </c>
      <c r="J3" s="72" t="s">
        <v>2217</v>
      </c>
      <c r="K3" s="72" t="s">
        <v>1364</v>
      </c>
      <c r="L3" s="72" t="s">
        <v>1365</v>
      </c>
      <c r="M3" s="72" t="s">
        <v>1366</v>
      </c>
      <c r="N3" s="72" t="s">
        <v>1367</v>
      </c>
      <c r="O3" s="72" t="s">
        <v>1368</v>
      </c>
      <c r="Q3" s="68"/>
      <c r="R3" s="145" t="s">
        <v>1050</v>
      </c>
      <c r="T3" s="68" t="s">
        <v>41</v>
      </c>
    </row>
    <row r="4" spans="1:20" x14ac:dyDescent="0.2">
      <c r="F4" s="74"/>
      <c r="G4" s="74" t="str">
        <f t="shared" ref="G4:O4" si="0">+Currency_Symbol</f>
        <v>£</v>
      </c>
      <c r="H4" s="74" t="str">
        <f t="shared" si="0"/>
        <v>£</v>
      </c>
      <c r="I4" s="74" t="str">
        <f t="shared" si="0"/>
        <v>£</v>
      </c>
      <c r="J4" s="74" t="str">
        <f t="shared" si="0"/>
        <v>£</v>
      </c>
      <c r="K4" s="74" t="str">
        <f t="shared" si="0"/>
        <v>£</v>
      </c>
      <c r="L4" s="74" t="str">
        <f t="shared" si="0"/>
        <v>£</v>
      </c>
      <c r="M4" s="74" t="str">
        <f t="shared" si="0"/>
        <v>£</v>
      </c>
      <c r="N4" s="74" t="str">
        <f t="shared" si="0"/>
        <v>£</v>
      </c>
      <c r="O4" s="74" t="str">
        <f t="shared" si="0"/>
        <v>£</v>
      </c>
      <c r="Q4" s="131" t="str" cm="1">
        <f t="array" ref="Q4:R19">_xlfn.IFS((LEN($B$4:$B$19)&lt;&gt;0)*(LEN($C$4:$C$19)=0)*Multiple_Business,_xlfn.HSTACK(1,Message_Select_Business),(LEN($B$4:$B$19)&lt;&gt;0)*NOT((ISNUMBER($D$4:$D$19))),_xlfn.HSTACK(1,Message_Enter_Date),1,{"",""})</f>
        <v/>
      </c>
      <c r="R4" t="str">
        <v/>
      </c>
    </row>
    <row r="5" spans="1:20" x14ac:dyDescent="0.2">
      <c r="B5" s="213"/>
      <c r="C5" s="213"/>
      <c r="D5" s="213"/>
      <c r="E5" s="213"/>
      <c r="F5" s="214"/>
      <c r="G5" s="214">
        <f t="shared" ref="G5:G19" si="1">SUM(E5:F5)</f>
        <v>0</v>
      </c>
      <c r="H5" s="214"/>
      <c r="I5" s="214">
        <f t="shared" ref="I5:I19" si="2">SUM(G5:H5)</f>
        <v>0</v>
      </c>
      <c r="J5" s="78">
        <f t="shared" ref="J5:L19" si="3">SUM(H5:I5)</f>
        <v>0</v>
      </c>
      <c r="K5" s="214"/>
      <c r="L5" s="78">
        <f t="shared" si="3"/>
        <v>0</v>
      </c>
      <c r="M5" s="214"/>
      <c r="N5" s="78">
        <f t="shared" ref="N5:N19" si="4">SUM(L5:M5)</f>
        <v>0</v>
      </c>
      <c r="O5" s="214"/>
      <c r="Q5" s="130" t="str">
        <v/>
      </c>
      <c r="R5" s="8" t="str">
        <v/>
      </c>
    </row>
    <row r="6" spans="1:20" x14ac:dyDescent="0.2">
      <c r="B6" s="213"/>
      <c r="C6" s="213"/>
      <c r="D6" s="213"/>
      <c r="E6" s="213"/>
      <c r="F6" s="214"/>
      <c r="G6" s="214">
        <f t="shared" si="1"/>
        <v>0</v>
      </c>
      <c r="H6" s="214"/>
      <c r="I6" s="214">
        <f t="shared" si="2"/>
        <v>0</v>
      </c>
      <c r="J6" s="78">
        <f t="shared" si="3"/>
        <v>0</v>
      </c>
      <c r="K6" s="214"/>
      <c r="L6" s="78">
        <f t="shared" si="3"/>
        <v>0</v>
      </c>
      <c r="M6" s="214"/>
      <c r="N6" s="78">
        <f t="shared" si="4"/>
        <v>0</v>
      </c>
      <c r="O6" s="214"/>
      <c r="Q6" s="130" t="str">
        <v/>
      </c>
      <c r="R6" s="8" t="str">
        <v/>
      </c>
    </row>
    <row r="7" spans="1:20" x14ac:dyDescent="0.2">
      <c r="B7" s="213"/>
      <c r="C7" s="213"/>
      <c r="D7" s="213"/>
      <c r="E7" s="213"/>
      <c r="F7" s="214"/>
      <c r="G7" s="214">
        <f t="shared" si="1"/>
        <v>0</v>
      </c>
      <c r="H7" s="214"/>
      <c r="I7" s="214">
        <f t="shared" si="2"/>
        <v>0</v>
      </c>
      <c r="J7" s="78">
        <f t="shared" si="3"/>
        <v>0</v>
      </c>
      <c r="K7" s="214"/>
      <c r="L7" s="78">
        <f t="shared" si="3"/>
        <v>0</v>
      </c>
      <c r="M7" s="214"/>
      <c r="N7" s="78">
        <f t="shared" si="4"/>
        <v>0</v>
      </c>
      <c r="O7" s="214"/>
      <c r="Q7" s="130" t="str">
        <v/>
      </c>
      <c r="R7" s="8" t="str">
        <v/>
      </c>
    </row>
    <row r="8" spans="1:20" x14ac:dyDescent="0.2">
      <c r="B8" s="213"/>
      <c r="C8" s="213"/>
      <c r="D8" s="213"/>
      <c r="E8" s="213"/>
      <c r="F8" s="214"/>
      <c r="G8" s="214">
        <f t="shared" si="1"/>
        <v>0</v>
      </c>
      <c r="H8" s="214"/>
      <c r="I8" s="214">
        <f t="shared" si="2"/>
        <v>0</v>
      </c>
      <c r="J8" s="78">
        <f t="shared" si="3"/>
        <v>0</v>
      </c>
      <c r="K8" s="214"/>
      <c r="L8" s="78">
        <f t="shared" si="3"/>
        <v>0</v>
      </c>
      <c r="M8" s="214"/>
      <c r="N8" s="78">
        <f t="shared" si="4"/>
        <v>0</v>
      </c>
      <c r="O8" s="214"/>
      <c r="Q8" s="130" t="str">
        <v/>
      </c>
      <c r="R8" s="8" t="str">
        <v/>
      </c>
    </row>
    <row r="9" spans="1:20" x14ac:dyDescent="0.2">
      <c r="B9" s="213"/>
      <c r="C9" s="213"/>
      <c r="D9" s="213"/>
      <c r="E9" s="213"/>
      <c r="F9" s="214"/>
      <c r="G9" s="214">
        <f t="shared" si="1"/>
        <v>0</v>
      </c>
      <c r="H9" s="214"/>
      <c r="I9" s="214">
        <f t="shared" si="2"/>
        <v>0</v>
      </c>
      <c r="J9" s="78">
        <f t="shared" si="3"/>
        <v>0</v>
      </c>
      <c r="K9" s="214"/>
      <c r="L9" s="78">
        <f t="shared" si="3"/>
        <v>0</v>
      </c>
      <c r="M9" s="214"/>
      <c r="N9" s="78">
        <f t="shared" si="4"/>
        <v>0</v>
      </c>
      <c r="O9" s="214"/>
      <c r="Q9" s="130" t="str">
        <v/>
      </c>
      <c r="R9" s="8" t="str">
        <v/>
      </c>
    </row>
    <row r="10" spans="1:20" x14ac:dyDescent="0.2">
      <c r="B10" s="213"/>
      <c r="C10" s="213"/>
      <c r="D10" s="213"/>
      <c r="E10" s="213"/>
      <c r="F10" s="214"/>
      <c r="G10" s="214">
        <f t="shared" si="1"/>
        <v>0</v>
      </c>
      <c r="H10" s="214"/>
      <c r="I10" s="214">
        <f t="shared" si="2"/>
        <v>0</v>
      </c>
      <c r="J10" s="78">
        <f t="shared" si="3"/>
        <v>0</v>
      </c>
      <c r="K10" s="214"/>
      <c r="L10" s="78">
        <f t="shared" si="3"/>
        <v>0</v>
      </c>
      <c r="M10" s="214"/>
      <c r="N10" s="78">
        <f t="shared" si="4"/>
        <v>0</v>
      </c>
      <c r="O10" s="214"/>
      <c r="Q10" s="130" t="str">
        <v/>
      </c>
      <c r="R10" s="8" t="str">
        <v/>
      </c>
    </row>
    <row r="11" spans="1:20" x14ac:dyDescent="0.2">
      <c r="B11" s="213"/>
      <c r="C11" s="213"/>
      <c r="D11" s="213"/>
      <c r="E11" s="213"/>
      <c r="F11" s="214"/>
      <c r="G11" s="214">
        <f t="shared" si="1"/>
        <v>0</v>
      </c>
      <c r="H11" s="214"/>
      <c r="I11" s="214">
        <f t="shared" si="2"/>
        <v>0</v>
      </c>
      <c r="J11" s="78">
        <f t="shared" si="3"/>
        <v>0</v>
      </c>
      <c r="K11" s="214"/>
      <c r="L11" s="78">
        <f t="shared" si="3"/>
        <v>0</v>
      </c>
      <c r="M11" s="214"/>
      <c r="N11" s="78">
        <f t="shared" si="4"/>
        <v>0</v>
      </c>
      <c r="O11" s="214"/>
      <c r="Q11" s="130" t="str">
        <v/>
      </c>
      <c r="R11" s="8" t="str">
        <v/>
      </c>
    </row>
    <row r="12" spans="1:20" x14ac:dyDescent="0.2">
      <c r="B12" s="213"/>
      <c r="C12" s="213"/>
      <c r="D12" s="213"/>
      <c r="E12" s="213"/>
      <c r="F12" s="214"/>
      <c r="G12" s="214">
        <f t="shared" si="1"/>
        <v>0</v>
      </c>
      <c r="H12" s="214"/>
      <c r="I12" s="214">
        <f t="shared" si="2"/>
        <v>0</v>
      </c>
      <c r="J12" s="78">
        <f t="shared" si="3"/>
        <v>0</v>
      </c>
      <c r="K12" s="214"/>
      <c r="L12" s="78">
        <f t="shared" si="3"/>
        <v>0</v>
      </c>
      <c r="M12" s="214"/>
      <c r="N12" s="78">
        <f t="shared" si="4"/>
        <v>0</v>
      </c>
      <c r="O12" s="214"/>
      <c r="Q12" s="130" t="str">
        <v/>
      </c>
      <c r="R12" s="8" t="str">
        <v/>
      </c>
    </row>
    <row r="13" spans="1:20" x14ac:dyDescent="0.2">
      <c r="B13" s="213"/>
      <c r="C13" s="213"/>
      <c r="D13" s="213"/>
      <c r="E13" s="213"/>
      <c r="F13" s="214"/>
      <c r="G13" s="214">
        <f t="shared" si="1"/>
        <v>0</v>
      </c>
      <c r="H13" s="214"/>
      <c r="I13" s="214">
        <f t="shared" si="2"/>
        <v>0</v>
      </c>
      <c r="J13" s="78">
        <f t="shared" si="3"/>
        <v>0</v>
      </c>
      <c r="K13" s="214"/>
      <c r="L13" s="78">
        <f t="shared" si="3"/>
        <v>0</v>
      </c>
      <c r="M13" s="214"/>
      <c r="N13" s="78">
        <f t="shared" si="4"/>
        <v>0</v>
      </c>
      <c r="O13" s="214"/>
      <c r="Q13" s="130" t="str">
        <v/>
      </c>
      <c r="R13" s="8" t="str">
        <v/>
      </c>
    </row>
    <row r="14" spans="1:20" x14ac:dyDescent="0.2">
      <c r="B14" s="213"/>
      <c r="C14" s="213"/>
      <c r="D14" s="213"/>
      <c r="E14" s="213"/>
      <c r="F14" s="214"/>
      <c r="G14" s="214">
        <f t="shared" si="1"/>
        <v>0</v>
      </c>
      <c r="H14" s="214"/>
      <c r="I14" s="214">
        <f t="shared" si="2"/>
        <v>0</v>
      </c>
      <c r="J14" s="78">
        <f t="shared" si="3"/>
        <v>0</v>
      </c>
      <c r="K14" s="214"/>
      <c r="L14" s="78">
        <f t="shared" si="3"/>
        <v>0</v>
      </c>
      <c r="M14" s="214"/>
      <c r="N14" s="78">
        <f t="shared" si="4"/>
        <v>0</v>
      </c>
      <c r="O14" s="214"/>
      <c r="Q14" s="130" t="str">
        <v/>
      </c>
      <c r="R14" s="8" t="str">
        <v/>
      </c>
    </row>
    <row r="15" spans="1:20" x14ac:dyDescent="0.2">
      <c r="B15" s="213"/>
      <c r="C15" s="213"/>
      <c r="D15" s="213"/>
      <c r="E15" s="213"/>
      <c r="F15" s="214"/>
      <c r="G15" s="214">
        <f t="shared" si="1"/>
        <v>0</v>
      </c>
      <c r="H15" s="214"/>
      <c r="I15" s="214">
        <f t="shared" si="2"/>
        <v>0</v>
      </c>
      <c r="J15" s="78">
        <f t="shared" si="3"/>
        <v>0</v>
      </c>
      <c r="K15" s="214"/>
      <c r="L15" s="78">
        <f t="shared" si="3"/>
        <v>0</v>
      </c>
      <c r="M15" s="214"/>
      <c r="N15" s="78">
        <f t="shared" si="4"/>
        <v>0</v>
      </c>
      <c r="O15" s="214"/>
      <c r="Q15" s="130" t="str">
        <v/>
      </c>
      <c r="R15" s="8" t="str">
        <v/>
      </c>
    </row>
    <row r="16" spans="1:20" x14ac:dyDescent="0.2">
      <c r="B16" s="213"/>
      <c r="C16" s="213"/>
      <c r="D16" s="213"/>
      <c r="E16" s="213"/>
      <c r="F16" s="214"/>
      <c r="G16" s="214">
        <f t="shared" si="1"/>
        <v>0</v>
      </c>
      <c r="H16" s="214"/>
      <c r="I16" s="214">
        <f t="shared" si="2"/>
        <v>0</v>
      </c>
      <c r="J16" s="78">
        <f t="shared" si="3"/>
        <v>0</v>
      </c>
      <c r="K16" s="214"/>
      <c r="L16" s="78">
        <f t="shared" si="3"/>
        <v>0</v>
      </c>
      <c r="M16" s="214"/>
      <c r="N16" s="78">
        <f t="shared" si="4"/>
        <v>0</v>
      </c>
      <c r="O16" s="214"/>
      <c r="Q16" s="130" t="str">
        <v/>
      </c>
      <c r="R16" s="8" t="str">
        <v/>
      </c>
    </row>
    <row r="17" spans="2:20" x14ac:dyDescent="0.2">
      <c r="B17" s="213"/>
      <c r="C17" s="213"/>
      <c r="D17" s="213"/>
      <c r="E17" s="213"/>
      <c r="F17" s="214"/>
      <c r="G17" s="214">
        <f t="shared" si="1"/>
        <v>0</v>
      </c>
      <c r="H17" s="214"/>
      <c r="I17" s="214">
        <f t="shared" si="2"/>
        <v>0</v>
      </c>
      <c r="J17" s="78">
        <f t="shared" si="3"/>
        <v>0</v>
      </c>
      <c r="K17" s="214"/>
      <c r="L17" s="78">
        <f t="shared" si="3"/>
        <v>0</v>
      </c>
      <c r="M17" s="214"/>
      <c r="N17" s="78">
        <f t="shared" si="4"/>
        <v>0</v>
      </c>
      <c r="O17" s="214"/>
      <c r="Q17" s="130" t="str">
        <v/>
      </c>
      <c r="R17" s="8" t="str">
        <v/>
      </c>
    </row>
    <row r="18" spans="2:20" x14ac:dyDescent="0.2">
      <c r="B18" s="213"/>
      <c r="C18" s="213"/>
      <c r="D18" s="213"/>
      <c r="E18" s="213"/>
      <c r="F18" s="214"/>
      <c r="G18" s="214">
        <f t="shared" si="1"/>
        <v>0</v>
      </c>
      <c r="H18" s="214"/>
      <c r="I18" s="214">
        <f t="shared" si="2"/>
        <v>0</v>
      </c>
      <c r="J18" s="78">
        <f t="shared" si="3"/>
        <v>0</v>
      </c>
      <c r="K18" s="214"/>
      <c r="L18" s="78">
        <f t="shared" si="3"/>
        <v>0</v>
      </c>
      <c r="M18" s="214"/>
      <c r="N18" s="78">
        <f t="shared" si="4"/>
        <v>0</v>
      </c>
      <c r="O18" s="214"/>
      <c r="Q18" s="130" t="str">
        <v/>
      </c>
      <c r="R18" s="8" t="str">
        <v/>
      </c>
    </row>
    <row r="19" spans="2:20" x14ac:dyDescent="0.2">
      <c r="B19" s="213"/>
      <c r="C19" s="213"/>
      <c r="D19" s="213"/>
      <c r="E19" s="213"/>
      <c r="F19" s="214"/>
      <c r="G19" s="214">
        <f t="shared" si="1"/>
        <v>0</v>
      </c>
      <c r="H19" s="214"/>
      <c r="I19" s="214">
        <f t="shared" si="2"/>
        <v>0</v>
      </c>
      <c r="J19" s="78">
        <f t="shared" si="3"/>
        <v>0</v>
      </c>
      <c r="K19" s="214"/>
      <c r="L19" s="78">
        <f t="shared" si="3"/>
        <v>0</v>
      </c>
      <c r="M19" s="214"/>
      <c r="N19" s="78">
        <f t="shared" si="4"/>
        <v>0</v>
      </c>
      <c r="O19" s="214"/>
      <c r="Q19" s="130" t="str">
        <v/>
      </c>
      <c r="R19" s="8" t="str">
        <v/>
      </c>
    </row>
    <row r="20" spans="2:20" ht="15" thickBot="1" x14ac:dyDescent="0.25"/>
    <row r="21" spans="2:20" ht="15" thickBot="1" x14ac:dyDescent="0.25">
      <c r="B21" s="68" t="s">
        <v>1123</v>
      </c>
      <c r="H21" s="75">
        <f t="shared" ref="H21:O21" si="5">SUM(H5:H20)</f>
        <v>0</v>
      </c>
      <c r="I21" s="75">
        <f t="shared" si="5"/>
        <v>0</v>
      </c>
      <c r="J21" s="75">
        <f t="shared" si="5"/>
        <v>0</v>
      </c>
      <c r="K21" s="75">
        <f t="shared" si="5"/>
        <v>0</v>
      </c>
      <c r="L21" s="75">
        <f t="shared" si="5"/>
        <v>0</v>
      </c>
      <c r="M21" s="75">
        <f t="shared" si="5"/>
        <v>0</v>
      </c>
      <c r="N21" s="75">
        <f t="shared" si="5"/>
        <v>0</v>
      </c>
      <c r="O21" s="75">
        <f t="shared" si="5"/>
        <v>0</v>
      </c>
      <c r="T21" s="68" t="s">
        <v>1369</v>
      </c>
    </row>
    <row r="23" spans="2:20" x14ac:dyDescent="0.2">
      <c r="B23" s="68" t="s">
        <v>1370</v>
      </c>
      <c r="F23" s="78"/>
      <c r="G23" s="78"/>
      <c r="H23" s="78"/>
      <c r="I23" s="78"/>
      <c r="J23" s="78">
        <f>-'Tangible asset note'!$C$11</f>
        <v>0</v>
      </c>
      <c r="K23" s="78">
        <f>'Tangible asset note'!$C$27</f>
        <v>0</v>
      </c>
      <c r="O23" s="78"/>
    </row>
    <row r="24" spans="2:20" x14ac:dyDescent="0.2">
      <c r="B24" s="68" t="s">
        <v>1371</v>
      </c>
      <c r="F24" s="78"/>
      <c r="G24" s="78"/>
      <c r="H24" s="78"/>
      <c r="I24" s="78"/>
      <c r="J24" s="78">
        <f>-'Tangible asset note'!$C$13</f>
        <v>0</v>
      </c>
      <c r="K24" s="78">
        <f>'Tangible asset note'!$C$29</f>
        <v>0</v>
      </c>
      <c r="O24" s="78"/>
    </row>
    <row r="25" spans="2:20" ht="15" thickBot="1" x14ac:dyDescent="0.25">
      <c r="O25" s="78"/>
    </row>
    <row r="26" spans="2:20" ht="15" thickBot="1" x14ac:dyDescent="0.25">
      <c r="B26" s="68" t="s">
        <v>1372</v>
      </c>
      <c r="J26" s="75">
        <f>+J24+J23</f>
        <v>0</v>
      </c>
      <c r="K26" s="75">
        <f>+K24+K23</f>
        <v>0</v>
      </c>
      <c r="O26" s="78"/>
      <c r="Q26" s="130" t="str">
        <f>IF(OR(J21,J26,K21,K26),IF(AND(J21=J26,K21=K26),0,1),"")</f>
        <v/>
      </c>
      <c r="R26" s="8" t="str">
        <f>IF(Q26=1,"Amounts should match the asset note","")</f>
        <v/>
      </c>
    </row>
    <row r="27" spans="2:20" ht="15" thickBot="1" x14ac:dyDescent="0.25"/>
    <row r="28" spans="2:20" ht="15" thickBot="1" x14ac:dyDescent="0.25">
      <c r="B28" s="68" t="s">
        <v>1373</v>
      </c>
      <c r="N28" s="75">
        <f>'Cost of sales'!$C$26+'Administrative expenses etc'!$C$24+Turnover!$C$13</f>
        <v>-805</v>
      </c>
      <c r="Q28" s="130">
        <f>IF(OR(N21,N28),IF(N21=N28,0,1),"")</f>
        <v>1</v>
      </c>
      <c r="R28" s="8" t="str">
        <f>IF(Q28=1,"Profit/loss should match mapped amount","")</f>
        <v>Profit/loss should match mapped amount</v>
      </c>
    </row>
    <row r="30" spans="2:20" x14ac:dyDescent="0.2">
      <c r="B30" s="68" t="s">
        <v>1359</v>
      </c>
    </row>
    <row r="31" spans="2:20" ht="15" x14ac:dyDescent="0.2">
      <c r="B31" s="79" t="s">
        <v>919</v>
      </c>
      <c r="C31" s="79"/>
    </row>
    <row r="32" spans="2:20" x14ac:dyDescent="0.2">
      <c r="B32" s="68" t="s">
        <v>1124</v>
      </c>
    </row>
    <row r="33" spans="1:20" ht="14.25" customHeight="1" x14ac:dyDescent="0.2">
      <c r="B33" s="224"/>
      <c r="C33" s="224"/>
      <c r="D33" s="224"/>
      <c r="E33" s="224"/>
      <c r="F33" s="224"/>
      <c r="G33" s="224"/>
      <c r="H33" s="224"/>
      <c r="I33" s="224"/>
      <c r="J33" s="224"/>
      <c r="K33" s="224"/>
      <c r="L33" s="224"/>
      <c r="M33" s="224"/>
      <c r="N33" s="224"/>
      <c r="O33" s="224"/>
    </row>
    <row r="34" spans="1:20" ht="14.25" customHeight="1" x14ac:dyDescent="0.2">
      <c r="B34" s="224"/>
      <c r="C34" s="224"/>
      <c r="D34" s="224"/>
      <c r="E34" s="224"/>
      <c r="F34" s="224"/>
      <c r="G34" s="224"/>
      <c r="H34" s="224"/>
      <c r="I34" s="224"/>
      <c r="J34" s="224"/>
      <c r="K34" s="224"/>
      <c r="L34" s="224"/>
      <c r="M34" s="224"/>
      <c r="N34" s="224"/>
      <c r="O34" s="224"/>
    </row>
    <row r="35" spans="1:20" ht="14.25" customHeight="1" x14ac:dyDescent="0.2">
      <c r="B35" s="224"/>
      <c r="C35" s="224"/>
      <c r="D35" s="224"/>
      <c r="E35" s="224"/>
      <c r="F35" s="224"/>
      <c r="G35" s="224"/>
      <c r="H35" s="224"/>
      <c r="I35" s="224"/>
      <c r="J35" s="224"/>
      <c r="K35" s="224"/>
      <c r="L35" s="224"/>
      <c r="M35" s="224"/>
      <c r="N35" s="224"/>
      <c r="O35" s="224"/>
    </row>
    <row r="36" spans="1:20" customFormat="1" x14ac:dyDescent="0.2"/>
    <row r="37" spans="1:20" ht="15.75" thickBot="1" x14ac:dyDescent="0.3">
      <c r="A37" s="80" t="s">
        <v>112</v>
      </c>
    </row>
    <row r="38" spans="1:20" x14ac:dyDescent="0.2">
      <c r="A38" s="68" t="s">
        <v>36</v>
      </c>
      <c r="B38" s="68" t="str" cm="1">
        <f t="array" ref="B38">_xll.DCRefersToSheetName()</f>
        <v>Tangible asset disposals</v>
      </c>
    </row>
    <row r="39" spans="1:20" x14ac:dyDescent="0.2">
      <c r="A39" s="68" t="s">
        <v>52</v>
      </c>
      <c r="B39" s="68" t="str">
        <f>B38</f>
        <v>Tangible asset disposals</v>
      </c>
    </row>
    <row r="40" spans="1:20" x14ac:dyDescent="0.2">
      <c r="A40" s="68" t="s">
        <v>136</v>
      </c>
      <c r="B40" s="68" t="b">
        <f>Admin!G76</f>
        <v>1</v>
      </c>
    </row>
    <row r="41" spans="1:20" x14ac:dyDescent="0.2">
      <c r="A41" s="68" t="s">
        <v>137</v>
      </c>
      <c r="B41" s="68" t="b">
        <f>Admin!H76</f>
        <v>1</v>
      </c>
    </row>
    <row r="42" spans="1:20" x14ac:dyDescent="0.2">
      <c r="A42" s="68" t="s">
        <v>138</v>
      </c>
      <c r="B42" s="68" t="b">
        <f>Admin!I76</f>
        <v>1</v>
      </c>
    </row>
    <row r="43" spans="1:20" x14ac:dyDescent="0.2">
      <c r="A43" s="68" t="s">
        <v>1339</v>
      </c>
    </row>
    <row r="44" spans="1:20" x14ac:dyDescent="0.2">
      <c r="A44" s="68" t="s">
        <v>1374</v>
      </c>
      <c r="B44" s="68" t="b">
        <f>OR(J26:K26)</f>
        <v>0</v>
      </c>
    </row>
    <row r="45" spans="1:20" x14ac:dyDescent="0.2">
      <c r="A45" s="68" t="s">
        <v>842</v>
      </c>
      <c r="B45" s="68" t="str">
        <f>IF(Validation_Count,"Data entry is not complete","")</f>
        <v>Data entry is not complete</v>
      </c>
    </row>
    <row r="46" spans="1:20" x14ac:dyDescent="0.2">
      <c r="A46" s="68" t="s">
        <v>813</v>
      </c>
      <c r="B46" s="68">
        <f>SUM($Q$5:$Q$28)</f>
        <v>1</v>
      </c>
    </row>
    <row r="47" spans="1:20" ht="15.75" thickBot="1" x14ac:dyDescent="0.3">
      <c r="A47" s="80" t="s">
        <v>1044</v>
      </c>
      <c r="T47" s="68" t="s">
        <v>1375</v>
      </c>
    </row>
    <row r="48" spans="1:20" x14ac:dyDescent="0.2">
      <c r="A48" s="68" t="s">
        <v>1045</v>
      </c>
      <c r="T48" s="68" t="s">
        <v>1376</v>
      </c>
    </row>
    <row r="49" spans="1:15" x14ac:dyDescent="0.2">
      <c r="A49" s="68" t="s">
        <v>142</v>
      </c>
      <c r="C49" s="68" t="str" cm="1">
        <f t="array" ref="C49">IF(DataFlow_Hide_Cols_Enabled,_xll.DCHideCol(SheetName,COLUMN(),NOT(Multiple_Business),1),Message_DataFlow_Disabled)</f>
        <v>#OK</v>
      </c>
      <c r="O49" s="68" t="str" cm="1">
        <f t="array" ref="O49">IF(DataFlow_Hide_Cols_Enabled,_xll.DCHideCol(SheetName,COLUMN(),IsClient,1),Message_DataFlow_Disabled)</f>
        <v>#OK</v>
      </c>
    </row>
    <row r="50" spans="1:15" x14ac:dyDescent="0.2">
      <c r="A50" s="68" t="s">
        <v>143</v>
      </c>
    </row>
  </sheetData>
  <sheetProtection sort="0" autoFilter="0" pivotTables="0"/>
  <mergeCells count="1">
    <mergeCell ref="B33:O35"/>
  </mergeCells>
  <hyperlinks>
    <hyperlink ref="A3" location="Index!A1" display="Index" xr:uid="{00000000-0004-0000-2300-000000000000}"/>
    <hyperlink ref="A2" location="'Help'!B612" display="Help" xr:uid="{00000000-0004-0000-2300-000001000000}"/>
  </hyperlinks>
  <pageMargins left="0.7" right="0.7" top="0.75" bottom="0.75" header="0.3" footer="0.3"/>
  <drawing r:id="rId1"/>
  <extLst>
    <ext xmlns:x14="http://schemas.microsoft.com/office/spreadsheetml/2009/9/main" uri="{78C0D931-6437-407d-A8EE-F0AAD7539E65}">
      <x14:conditionalFormattings>
        <x14:conditionalFormatting xmlns:xm="http://schemas.microsoft.com/office/excel/2006/main">
          <x14:cfRule type="iconSet" priority="3" id="{361EF5DC-EE54-4354-8E12-AE50B43EF562}">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Q5:Q19</xm:sqref>
        </x14:conditionalFormatting>
        <x14:conditionalFormatting xmlns:xm="http://schemas.microsoft.com/office/excel/2006/main">
          <x14:cfRule type="iconSet" priority="2" id="{2A9B85F0-1CED-44AA-B881-AA3F0AFAAAE1}">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Q26</xm:sqref>
        </x14:conditionalFormatting>
        <x14:conditionalFormatting xmlns:xm="http://schemas.microsoft.com/office/excel/2006/main">
          <x14:cfRule type="iconSet" priority="1" id="{401A7D1D-4BE6-4D87-B136-EC266059F4E4}">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Q28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2300-000000000000}">
          <x14:formula1>
            <xm:f>_xlfn.ANCHORARRAY('PwC Setup'!$B$73)</xm:f>
          </x14:formula1>
          <xm:sqref>C5:C19</xm:sqref>
        </x14:dataValidation>
      </x14:dataValidations>
    </ext>
  </extLst>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EAA082-1DCF-468A-86A4-D57D2634D080}">
  <sheetPr>
    <tabColor theme="8" tint="0.79992065187536243"/>
  </sheetPr>
  <dimension ref="A1:V31"/>
  <sheetViews>
    <sheetView workbookViewId="0">
      <selection activeCell="A18" sqref="A18:XFD32"/>
    </sheetView>
  </sheetViews>
  <sheetFormatPr defaultRowHeight="14.25" x14ac:dyDescent="0.2"/>
  <cols>
    <col min="1" max="1" width="7.125" customWidth="1"/>
    <col min="2" max="2" width="33.125" customWidth="1"/>
    <col min="3" max="3" width="15.625" customWidth="1"/>
    <col min="4" max="4" width="13.125" customWidth="1"/>
    <col min="5" max="5" width="14.625" customWidth="1"/>
    <col min="6" max="13" width="15.625" customWidth="1"/>
    <col min="14" max="14" width="17" hidden="1" customWidth="1"/>
    <col min="15" max="15" width="17" customWidth="1"/>
    <col min="16" max="16" width="16.625" customWidth="1"/>
    <col min="17" max="17" width="9.875" customWidth="1"/>
    <col min="18" max="18" width="6.375" customWidth="1"/>
    <col min="19" max="19" width="28.25" hidden="1" customWidth="1"/>
    <col min="20" max="20" width="10.25" customWidth="1"/>
    <col min="21" max="21" width="13.625" customWidth="1"/>
    <col min="22" max="22" width="8.625" customWidth="1"/>
  </cols>
  <sheetData>
    <row r="1" spans="1:22" ht="23.25" x14ac:dyDescent="0.35">
      <c r="A1" s="13" t="str">
        <f>+Lists!$L$4</f>
        <v>Badger Ltd - Period end: 31/12/2024</v>
      </c>
    </row>
    <row r="2" spans="1:22" x14ac:dyDescent="0.2">
      <c r="A2" s="19" t="s">
        <v>12</v>
      </c>
      <c r="V2" t="s">
        <v>143</v>
      </c>
    </row>
    <row r="3" spans="1:22" ht="45.75" thickBot="1" x14ac:dyDescent="0.3">
      <c r="A3" s="17" t="s">
        <v>8</v>
      </c>
      <c r="B3" s="14" t="s">
        <v>864</v>
      </c>
      <c r="C3" s="14" t="s">
        <v>1363</v>
      </c>
      <c r="D3" s="14" t="s">
        <v>1377</v>
      </c>
      <c r="E3" s="14" t="s">
        <v>1378</v>
      </c>
      <c r="F3" s="14" t="s">
        <v>1379</v>
      </c>
      <c r="G3" s="14" t="str">
        <f>"Additions"</f>
        <v>Additions</v>
      </c>
      <c r="H3" s="14" t="s">
        <v>1380</v>
      </c>
      <c r="I3" s="14" t="s">
        <v>1381</v>
      </c>
      <c r="J3" s="14" t="str">
        <f>"(Depreciation
charged
to "&amp;IF("FRS102"="UK GAAP","P/L","I/S")&amp;")"</f>
        <v>(Depreciation
charged
to I/S)</v>
      </c>
      <c r="K3" s="14" t="s">
        <v>1382</v>
      </c>
      <c r="L3" s="14" t="s">
        <v>1383</v>
      </c>
      <c r="M3" s="14" t="s">
        <v>1384</v>
      </c>
      <c r="N3" s="14" t="s">
        <v>1350</v>
      </c>
      <c r="O3" s="14" t="s">
        <v>1385</v>
      </c>
      <c r="P3" s="14" t="s">
        <v>1386</v>
      </c>
      <c r="R3" s="68"/>
      <c r="S3" s="145" t="s">
        <v>1050</v>
      </c>
      <c r="U3" s="14" t="s">
        <v>41</v>
      </c>
    </row>
    <row r="4" spans="1:22" ht="15.75" x14ac:dyDescent="0.25">
      <c r="B4" s="43"/>
      <c r="C4" s="55" t="str">
        <f>Currency_Symbol</f>
        <v>£</v>
      </c>
      <c r="D4" s="43"/>
      <c r="E4" s="56"/>
      <c r="F4" s="55" t="str">
        <f t="shared" ref="F4:M4" si="0">Currency_Symbol</f>
        <v>£</v>
      </c>
      <c r="G4" s="55" t="str">
        <f t="shared" si="0"/>
        <v>£</v>
      </c>
      <c r="H4" s="55" t="str">
        <f t="shared" si="0"/>
        <v>£</v>
      </c>
      <c r="I4" s="55" t="str">
        <f t="shared" si="0"/>
        <v>£</v>
      </c>
      <c r="J4" s="55" t="str">
        <f t="shared" si="0"/>
        <v>£</v>
      </c>
      <c r="K4" s="55" t="str">
        <f t="shared" si="0"/>
        <v>£</v>
      </c>
      <c r="L4" s="55" t="str">
        <f t="shared" si="0"/>
        <v>£</v>
      </c>
      <c r="M4" s="55" t="str">
        <f t="shared" si="0"/>
        <v>£</v>
      </c>
      <c r="N4" s="43"/>
      <c r="O4" s="43"/>
      <c r="P4" s="55" t="str">
        <f>Currency_Symbol</f>
        <v>£</v>
      </c>
      <c r="R4" s="131" t="str" cm="1">
        <f t="array" ref="R4:S12">_xlfn.IFS((LEN($B$4:$B$12)&lt;&gt;0)*(LEN($N$4:$N$12)=0)*Multiple_Business,_xlfn.HSTACK(1,Message_Select_Business),1,{"",""})</f>
        <v/>
      </c>
      <c r="S4" t="str">
        <v/>
      </c>
      <c r="U4" s="60"/>
    </row>
    <row r="5" spans="1:22" x14ac:dyDescent="0.2">
      <c r="B5" s="45" t="s">
        <v>864</v>
      </c>
      <c r="C5" s="45" t="s">
        <v>1387</v>
      </c>
      <c r="D5" s="45" t="s">
        <v>1388</v>
      </c>
      <c r="E5" s="45" t="s">
        <v>1389</v>
      </c>
      <c r="F5" s="45" t="s">
        <v>1390</v>
      </c>
      <c r="G5" s="45" t="s">
        <v>1391</v>
      </c>
      <c r="H5" s="45" t="s">
        <v>1392</v>
      </c>
      <c r="I5" s="45" t="s">
        <v>1393</v>
      </c>
      <c r="J5" s="45" t="s">
        <v>1394</v>
      </c>
      <c r="K5" s="45" t="s">
        <v>1395</v>
      </c>
      <c r="L5" s="45" t="s">
        <v>1396</v>
      </c>
      <c r="M5" s="45" t="s">
        <v>1397</v>
      </c>
      <c r="N5" s="45" t="s">
        <v>1398</v>
      </c>
      <c r="O5" s="45" t="s">
        <v>1399</v>
      </c>
      <c r="P5" s="45" t="s">
        <v>1400</v>
      </c>
      <c r="R5" s="130" t="str">
        <v/>
      </c>
      <c r="S5" s="8" t="str">
        <v/>
      </c>
      <c r="U5" s="60" t="s">
        <v>1401</v>
      </c>
    </row>
    <row r="6" spans="1:22" x14ac:dyDescent="0.2">
      <c r="B6" s="213"/>
      <c r="C6" s="214"/>
      <c r="D6" s="217"/>
      <c r="E6" s="57"/>
      <c r="F6" s="214"/>
      <c r="G6" s="214"/>
      <c r="H6" s="214"/>
      <c r="I6" s="214"/>
      <c r="J6" s="78">
        <f>-ROUND(IF(NOT(ISBLANK(P6)),P6,IF(NOT(ISBLANK(I6)),0,MIN(F6+G6+H6,IF(D6,C6/D6,(F6+G6+H6)*E6)*'PwC Setup'!$C$16))),0)</f>
        <v>0</v>
      </c>
      <c r="K6" s="78">
        <f>SUM(F6:J6)</f>
        <v>0</v>
      </c>
      <c r="L6" s="214"/>
      <c r="M6" s="214"/>
      <c r="N6" s="214"/>
      <c r="O6" s="217"/>
      <c r="P6" s="214"/>
      <c r="R6" s="130" t="str">
        <v/>
      </c>
      <c r="S6" s="8" t="str">
        <v/>
      </c>
      <c r="U6" s="60"/>
    </row>
    <row r="7" spans="1:22" x14ac:dyDescent="0.2">
      <c r="B7" s="213"/>
      <c r="C7" s="214"/>
      <c r="D7" s="217"/>
      <c r="E7" s="57"/>
      <c r="F7" s="214"/>
      <c r="G7" s="214"/>
      <c r="H7" s="214"/>
      <c r="I7" s="214"/>
      <c r="J7" s="78">
        <f>-ROUND(IF(NOT(ISBLANK(P7)),P7,IF(NOT(ISBLANK(I7)),0,MIN(F7+G7+H7,IF(D7,C7/D7,(F7+G7+H7)*E7)*'PwC Setup'!$C$16))),0)</f>
        <v>0</v>
      </c>
      <c r="K7" s="78">
        <f t="shared" ref="K7:K11" si="1">SUM(F7:J7)</f>
        <v>0</v>
      </c>
      <c r="L7" s="214"/>
      <c r="M7" s="214"/>
      <c r="N7" s="214"/>
      <c r="O7" s="217"/>
      <c r="P7" s="214"/>
      <c r="R7" s="130" t="str">
        <v/>
      </c>
      <c r="S7" s="8" t="str">
        <v/>
      </c>
      <c r="U7" s="60"/>
    </row>
    <row r="8" spans="1:22" x14ac:dyDescent="0.2">
      <c r="B8" s="213"/>
      <c r="C8" s="214"/>
      <c r="D8" s="217"/>
      <c r="E8" s="57"/>
      <c r="F8" s="214"/>
      <c r="G8" s="214"/>
      <c r="H8" s="214"/>
      <c r="I8" s="214"/>
      <c r="J8" s="78">
        <f>-ROUND(IF(NOT(ISBLANK(P8)),P8,IF(NOT(ISBLANK(I8)),0,MIN(F8+G8+H8,IF(D8,C8/D8,(F8+G8+H8)*E8)*'PwC Setup'!$C$16))),0)</f>
        <v>0</v>
      </c>
      <c r="K8" s="78">
        <f t="shared" si="1"/>
        <v>0</v>
      </c>
      <c r="L8" s="214"/>
      <c r="M8" s="214"/>
      <c r="N8" s="214"/>
      <c r="O8" s="217"/>
      <c r="P8" s="214"/>
      <c r="R8" s="130" t="str">
        <v/>
      </c>
      <c r="S8" s="8" t="str">
        <v/>
      </c>
      <c r="U8" s="60"/>
    </row>
    <row r="9" spans="1:22" x14ac:dyDescent="0.2">
      <c r="B9" s="213"/>
      <c r="C9" s="214"/>
      <c r="D9" s="217"/>
      <c r="E9" s="57"/>
      <c r="F9" s="214"/>
      <c r="G9" s="214"/>
      <c r="H9" s="214"/>
      <c r="I9" s="214"/>
      <c r="J9" s="78">
        <f>-ROUND(IF(NOT(ISBLANK(P9)),P9,IF(NOT(ISBLANK(I9)),0,MIN(F9+G9+H9,IF(D9,C9/D9,(F9+G9+H9)*E9)*'PwC Setup'!$C$16))),0)</f>
        <v>0</v>
      </c>
      <c r="K9" s="78">
        <f t="shared" si="1"/>
        <v>0</v>
      </c>
      <c r="L9" s="214"/>
      <c r="M9" s="214"/>
      <c r="N9" s="214"/>
      <c r="O9" s="217"/>
      <c r="P9" s="214"/>
      <c r="R9" s="130" t="str">
        <v/>
      </c>
      <c r="S9" s="8" t="str">
        <v/>
      </c>
      <c r="U9" s="60"/>
    </row>
    <row r="10" spans="1:22" x14ac:dyDescent="0.2">
      <c r="B10" s="213"/>
      <c r="C10" s="214"/>
      <c r="D10" s="217"/>
      <c r="E10" s="57"/>
      <c r="F10" s="214"/>
      <c r="G10" s="214"/>
      <c r="H10" s="214"/>
      <c r="I10" s="214"/>
      <c r="J10" s="78">
        <f>-ROUND(IF(NOT(ISBLANK(P10)),P10,IF(NOT(ISBLANK(I10)),0,MIN(F10+G10+H10,IF(D10,C10/D10,(F10+G10+H10)*E10)*'PwC Setup'!$C$16))),0)</f>
        <v>0</v>
      </c>
      <c r="K10" s="78">
        <f t="shared" si="1"/>
        <v>0</v>
      </c>
      <c r="L10" s="214"/>
      <c r="M10" s="214"/>
      <c r="N10" s="214"/>
      <c r="O10" s="217"/>
      <c r="P10" s="214"/>
      <c r="R10" s="130" t="str">
        <v/>
      </c>
      <c r="S10" s="8" t="str">
        <v/>
      </c>
      <c r="U10" s="60"/>
    </row>
    <row r="11" spans="1:22" x14ac:dyDescent="0.2">
      <c r="B11" s="213"/>
      <c r="C11" s="214"/>
      <c r="D11" s="217"/>
      <c r="E11" s="57"/>
      <c r="F11" s="214"/>
      <c r="G11" s="214"/>
      <c r="H11" s="214"/>
      <c r="I11" s="214"/>
      <c r="J11" s="78">
        <f>-ROUND(IF(NOT(ISBLANK(P11)),P11,IF(NOT(ISBLANK(I11)),0,MIN(F11+G11+H11,IF(D11,C11/D11,(F11+G11+H11)*E11)*'PwC Setup'!$C$16))),0)</f>
        <v>0</v>
      </c>
      <c r="K11" s="78">
        <f t="shared" si="1"/>
        <v>0</v>
      </c>
      <c r="L11" s="214"/>
      <c r="M11" s="214"/>
      <c r="N11" s="214"/>
      <c r="O11" s="217"/>
      <c r="P11" s="214"/>
      <c r="R11" s="130" t="str">
        <v/>
      </c>
      <c r="S11" s="8" t="str">
        <v/>
      </c>
      <c r="U11" s="60"/>
    </row>
    <row r="12" spans="1:22" ht="15" thickBot="1" x14ac:dyDescent="0.25">
      <c r="E12" s="58"/>
      <c r="R12" t="str">
        <v/>
      </c>
      <c r="S12" t="str">
        <v/>
      </c>
      <c r="U12" s="60"/>
    </row>
    <row r="13" spans="1:22" ht="15" thickBot="1" x14ac:dyDescent="0.25">
      <c r="F13" s="75">
        <f>SUM(F6:F11)</f>
        <v>0</v>
      </c>
      <c r="G13" s="75">
        <f t="shared" ref="G13:P13" si="2">SUM(G6:G11)</f>
        <v>0</v>
      </c>
      <c r="H13" s="75">
        <f t="shared" si="2"/>
        <v>0</v>
      </c>
      <c r="I13" s="75">
        <f t="shared" si="2"/>
        <v>0</v>
      </c>
      <c r="J13" s="75">
        <f t="shared" si="2"/>
        <v>0</v>
      </c>
      <c r="K13" s="75">
        <f t="shared" si="2"/>
        <v>0</v>
      </c>
      <c r="L13" s="75">
        <f t="shared" si="2"/>
        <v>0</v>
      </c>
      <c r="M13" s="75">
        <f t="shared" si="2"/>
        <v>0</v>
      </c>
      <c r="N13" s="68"/>
      <c r="O13" s="68"/>
      <c r="P13" s="75">
        <f t="shared" si="2"/>
        <v>0</v>
      </c>
      <c r="U13" s="60"/>
    </row>
    <row r="19" spans="1:19" ht="15.75" thickBot="1" x14ac:dyDescent="0.3">
      <c r="A19" s="20" t="s">
        <v>112</v>
      </c>
    </row>
    <row r="20" spans="1:19" x14ac:dyDescent="0.2">
      <c r="A20" t="s">
        <v>36</v>
      </c>
      <c r="B20" t="str" cm="1">
        <f t="array" ref="B20">_xll.DCRefersToSheetName()</f>
        <v>Capitalised revenue expenditure</v>
      </c>
    </row>
    <row r="21" spans="1:19" x14ac:dyDescent="0.2">
      <c r="A21" t="s">
        <v>52</v>
      </c>
      <c r="B21" t="str">
        <f>B20</f>
        <v>Capitalised revenue expenditure</v>
      </c>
    </row>
    <row r="22" spans="1:19" x14ac:dyDescent="0.2">
      <c r="A22" t="s">
        <v>136</v>
      </c>
      <c r="B22" t="b">
        <f>Admin!G83</f>
        <v>1</v>
      </c>
    </row>
    <row r="23" spans="1:19" x14ac:dyDescent="0.2">
      <c r="A23" t="s">
        <v>137</v>
      </c>
      <c r="B23" t="b">
        <f>Admin!H83</f>
        <v>1</v>
      </c>
    </row>
    <row r="24" spans="1:19" x14ac:dyDescent="0.2">
      <c r="A24" t="s">
        <v>138</v>
      </c>
      <c r="B24" t="b">
        <f>Admin!I83</f>
        <v>1</v>
      </c>
    </row>
    <row r="25" spans="1:19" x14ac:dyDescent="0.2">
      <c r="A25" t="s">
        <v>1339</v>
      </c>
    </row>
    <row r="26" spans="1:19" x14ac:dyDescent="0.2">
      <c r="A26" t="s">
        <v>880</v>
      </c>
      <c r="B26" s="68" t="str">
        <f>IF(Validation_Count,"Data entry is not complete","")</f>
        <v/>
      </c>
    </row>
    <row r="27" spans="1:19" x14ac:dyDescent="0.2">
      <c r="A27" t="s">
        <v>843</v>
      </c>
      <c r="B27" s="153">
        <f>SUM(R4:R12)</f>
        <v>0</v>
      </c>
    </row>
    <row r="28" spans="1:19" ht="15.75" thickBot="1" x14ac:dyDescent="0.3">
      <c r="A28" s="20" t="s">
        <v>1044</v>
      </c>
    </row>
    <row r="29" spans="1:19" x14ac:dyDescent="0.2">
      <c r="A29" t="s">
        <v>1045</v>
      </c>
    </row>
    <row r="30" spans="1:19" x14ac:dyDescent="0.2">
      <c r="A30" t="s">
        <v>1402</v>
      </c>
      <c r="N30" s="68" t="str" cm="1">
        <f t="array" ref="N30">IF(DataFlow_Hide_Cols_Enabled,_xll.DCHideCol(SheetName,COLUMN(),NOT(Multiple_Business),1),Message_DataFlow_Disabled)</f>
        <v>#OK</v>
      </c>
      <c r="S30" s="68" t="str" cm="1">
        <f t="array" ref="S30">IF(DataFlow_Hide_Cols_Enabled,_xll.DCHideCol(SheetName,COLUMN(),NOT(Multiple_Business),1),Message_DataFlow_Disabled)</f>
        <v>#OK</v>
      </c>
    </row>
    <row r="31" spans="1:19" x14ac:dyDescent="0.2">
      <c r="A31" t="s">
        <v>143</v>
      </c>
    </row>
  </sheetData>
  <sheetProtection sort="0" autoFilter="0" pivotTables="0"/>
  <dataValidations count="1">
    <dataValidation type="custom" allowBlank="1" showInputMessage="1" showErrorMessage="1" errorTitle="Opening data" error="You can not edit opening imported data" sqref="B6:E11" xr:uid="{00000000-0002-0000-2400-000000000000}">
      <formula1>$O6=0</formula1>
    </dataValidation>
  </dataValidations>
  <hyperlinks>
    <hyperlink ref="A3" location="Index!A1" display="Index" xr:uid="{00000000-0004-0000-2400-000000000000}"/>
    <hyperlink ref="A2" location="'Help'!B664" display="Help" xr:uid="{00000000-0004-0000-2400-000001000000}"/>
  </hyperlinks>
  <pageMargins left="0.7" right="0.7" top="0.75" bottom="0.75" header="0.3" footer="0.3"/>
  <drawing r:id="rId1"/>
  <extLst>
    <ext xmlns:x14="http://schemas.microsoft.com/office/spreadsheetml/2009/9/main" uri="{78C0D931-6437-407d-A8EE-F0AAD7539E65}">
      <x14:conditionalFormattings>
        <x14:conditionalFormatting xmlns:xm="http://schemas.microsoft.com/office/excel/2006/main">
          <x14:cfRule type="iconSet" priority="2" id="{9A1ED48F-F8B7-49BF-8F5F-42E8943C0374}">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R5</xm:sqref>
        </x14:conditionalFormatting>
        <x14:conditionalFormatting xmlns:xm="http://schemas.microsoft.com/office/excel/2006/main">
          <x14:cfRule type="iconSet" priority="1" id="{A70C1209-F416-4C9D-8BD7-03BB5DD35F85}">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R6:R11</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2400-000001000000}">
          <x14:formula1>
            <xm:f>_xlfn.ANCHORARRAY('PwC Setup'!$B$73)</xm:f>
          </x14:formula1>
          <xm:sqref>N6:N11</xm:sqref>
        </x14:dataValidation>
      </x14:dataValidations>
    </ext>
  </extLs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DA5341-4FC9-4DF9-86FE-46FDA62F9422}">
  <sheetPr>
    <tabColor theme="8" tint="0.79992065187536243"/>
  </sheetPr>
  <dimension ref="A1:Y31"/>
  <sheetViews>
    <sheetView workbookViewId="0">
      <selection activeCell="D15" sqref="D15"/>
    </sheetView>
  </sheetViews>
  <sheetFormatPr defaultRowHeight="14.25" x14ac:dyDescent="0.2"/>
  <cols>
    <col min="1" max="1" width="7.25" customWidth="1"/>
    <col min="2" max="2" width="30.125" customWidth="1"/>
    <col min="3" max="21" width="15.625" customWidth="1"/>
    <col min="22" max="22" width="15.625" hidden="1" customWidth="1"/>
    <col min="23" max="23" width="9.625" customWidth="1"/>
    <col min="24" max="24" width="6.625" customWidth="1"/>
    <col min="25" max="25" width="22.875" hidden="1" customWidth="1"/>
  </cols>
  <sheetData>
    <row r="1" spans="1:25" ht="23.25" x14ac:dyDescent="0.35">
      <c r="A1" s="13" t="str">
        <f>+Lists!$L$4</f>
        <v>Badger Ltd - Period end: 31/12/2024</v>
      </c>
    </row>
    <row r="2" spans="1:25" ht="18" x14ac:dyDescent="0.25">
      <c r="A2" s="19" t="s">
        <v>12</v>
      </c>
      <c r="C2" s="299" t="s">
        <v>1403</v>
      </c>
      <c r="D2" s="299"/>
      <c r="E2" s="299"/>
      <c r="F2" s="299"/>
      <c r="G2" s="299"/>
      <c r="H2" s="299"/>
      <c r="I2" s="299"/>
      <c r="J2" s="300" t="s">
        <v>1404</v>
      </c>
      <c r="K2" s="300"/>
      <c r="L2" s="300"/>
      <c r="M2" s="300"/>
      <c r="N2" s="300"/>
      <c r="O2" s="300"/>
      <c r="P2" s="300"/>
      <c r="Q2" s="300"/>
      <c r="R2" s="301" t="s">
        <v>1405</v>
      </c>
      <c r="S2" s="301"/>
      <c r="T2" s="301"/>
      <c r="U2" s="301"/>
    </row>
    <row r="3" spans="1:25" ht="45.75" thickBot="1" x14ac:dyDescent="0.3">
      <c r="A3" s="17" t="s">
        <v>8</v>
      </c>
      <c r="B3" s="14" t="s">
        <v>864</v>
      </c>
      <c r="C3" s="14" t="s">
        <v>1406</v>
      </c>
      <c r="D3" s="14" t="s">
        <v>1407</v>
      </c>
      <c r="E3" s="14" t="s">
        <v>1408</v>
      </c>
      <c r="F3" s="14" t="s">
        <v>1299</v>
      </c>
      <c r="G3" s="14" t="s">
        <v>1409</v>
      </c>
      <c r="H3" s="14" t="s">
        <v>1303</v>
      </c>
      <c r="I3" s="14" t="s">
        <v>1410</v>
      </c>
      <c r="J3" s="14" t="s">
        <v>1411</v>
      </c>
      <c r="K3" s="14" t="s">
        <v>1409</v>
      </c>
      <c r="L3" s="14" t="s">
        <v>1412</v>
      </c>
      <c r="M3" s="14" t="s">
        <v>1413</v>
      </c>
      <c r="N3" s="14" t="s">
        <v>1414</v>
      </c>
      <c r="O3" s="14" t="s">
        <v>1415</v>
      </c>
      <c r="P3" s="14" t="s">
        <v>1416</v>
      </c>
      <c r="Q3" s="14" t="s">
        <v>1417</v>
      </c>
      <c r="R3" s="14" t="s">
        <v>1418</v>
      </c>
      <c r="S3" s="14" t="s">
        <v>1419</v>
      </c>
      <c r="T3" s="14" t="s">
        <v>1420</v>
      </c>
      <c r="U3" s="14" t="s">
        <v>1367</v>
      </c>
      <c r="V3" s="14" t="s">
        <v>1350</v>
      </c>
      <c r="X3" s="68"/>
      <c r="Y3" s="145" t="s">
        <v>1050</v>
      </c>
    </row>
    <row r="4" spans="1:25" x14ac:dyDescent="0.2">
      <c r="C4" s="54" t="str">
        <f t="shared" ref="C4:U4" si="0">Currency_Symbol</f>
        <v>£</v>
      </c>
      <c r="D4" s="54" t="str">
        <f t="shared" si="0"/>
        <v>£</v>
      </c>
      <c r="E4" s="54" t="str">
        <f t="shared" si="0"/>
        <v>£</v>
      </c>
      <c r="F4" s="54" t="str">
        <f t="shared" si="0"/>
        <v>£</v>
      </c>
      <c r="G4" s="54" t="str">
        <f t="shared" si="0"/>
        <v>£</v>
      </c>
      <c r="H4" s="54" t="str">
        <f t="shared" si="0"/>
        <v>£</v>
      </c>
      <c r="I4" s="54" t="str">
        <f t="shared" si="0"/>
        <v>£</v>
      </c>
      <c r="J4" s="54" t="str">
        <f t="shared" si="0"/>
        <v>£</v>
      </c>
      <c r="K4" s="54" t="str">
        <f t="shared" si="0"/>
        <v>£</v>
      </c>
      <c r="L4" s="54" t="str">
        <f t="shared" si="0"/>
        <v>£</v>
      </c>
      <c r="M4" s="54" t="str">
        <f t="shared" si="0"/>
        <v>£</v>
      </c>
      <c r="N4" s="54" t="str">
        <f t="shared" si="0"/>
        <v>£</v>
      </c>
      <c r="O4" s="54" t="str">
        <f t="shared" si="0"/>
        <v>£</v>
      </c>
      <c r="P4" s="54" t="str">
        <f t="shared" si="0"/>
        <v>£</v>
      </c>
      <c r="Q4" s="54" t="str">
        <f t="shared" si="0"/>
        <v>£</v>
      </c>
      <c r="R4" s="54" t="str">
        <f t="shared" si="0"/>
        <v>£</v>
      </c>
      <c r="S4" s="54" t="str">
        <f t="shared" si="0"/>
        <v>£</v>
      </c>
      <c r="T4" s="54" t="str">
        <f t="shared" si="0"/>
        <v>£</v>
      </c>
      <c r="U4" s="54" t="str">
        <f t="shared" si="0"/>
        <v>£</v>
      </c>
      <c r="X4" s="131" t="str" cm="1">
        <f t="array" ref="X4:Y16">_xlfn.IFS((LEN($B$4:$B$16)&lt;&gt;0)*(LEN($V$4:$V$16)=0)*Multiple_Business,_xlfn.HSTACK(1,Message_Select_Business),1,{"",""})</f>
        <v/>
      </c>
      <c r="Y4" t="str">
        <v/>
      </c>
    </row>
    <row r="5" spans="1:25" x14ac:dyDescent="0.2">
      <c r="B5" t="s">
        <v>864</v>
      </c>
      <c r="C5" s="54" t="s">
        <v>1421</v>
      </c>
      <c r="D5" s="54" t="s">
        <v>1422</v>
      </c>
      <c r="E5" s="54" t="s">
        <v>1423</v>
      </c>
      <c r="F5" s="54" t="s">
        <v>1391</v>
      </c>
      <c r="G5" s="54" t="s">
        <v>1392</v>
      </c>
      <c r="H5" s="54" t="s">
        <v>1393</v>
      </c>
      <c r="I5" s="54" t="s">
        <v>1394</v>
      </c>
      <c r="J5" s="54" t="s">
        <v>1424</v>
      </c>
      <c r="K5" s="54" t="s">
        <v>1396</v>
      </c>
      <c r="L5" s="54" t="s">
        <v>1397</v>
      </c>
      <c r="M5" s="54" t="s">
        <v>1400</v>
      </c>
      <c r="N5" s="54" t="s">
        <v>1425</v>
      </c>
      <c r="O5" s="54" t="s">
        <v>1426</v>
      </c>
      <c r="P5" s="54" t="s">
        <v>1427</v>
      </c>
      <c r="Q5" s="54" t="s">
        <v>1428</v>
      </c>
      <c r="R5" s="54" t="s">
        <v>1429</v>
      </c>
      <c r="S5" s="54" t="s">
        <v>1430</v>
      </c>
      <c r="T5" s="54" t="s">
        <v>1431</v>
      </c>
      <c r="U5" s="54" t="s">
        <v>1432</v>
      </c>
      <c r="V5" t="s">
        <v>1350</v>
      </c>
      <c r="X5" s="130" t="str">
        <v/>
      </c>
      <c r="Y5" s="8" t="str">
        <v/>
      </c>
    </row>
    <row r="6" spans="1:25" x14ac:dyDescent="0.2">
      <c r="B6" s="213"/>
      <c r="C6" s="214"/>
      <c r="D6" s="214"/>
      <c r="E6" s="16">
        <f t="shared" ref="E6:E15" si="1">C6+D6</f>
        <v>0</v>
      </c>
      <c r="F6" s="214"/>
      <c r="G6" s="214"/>
      <c r="H6" s="214"/>
      <c r="I6" s="16">
        <f>SUM(E6:H6)</f>
        <v>0</v>
      </c>
      <c r="J6" s="214"/>
      <c r="K6" s="214"/>
      <c r="L6" s="214"/>
      <c r="M6" s="214"/>
      <c r="N6" s="214"/>
      <c r="O6" s="214"/>
      <c r="P6" s="214"/>
      <c r="Q6" s="16">
        <f>SUM(J6:P6)</f>
        <v>0</v>
      </c>
      <c r="R6" s="16">
        <f>-H6+P6</f>
        <v>0</v>
      </c>
      <c r="S6" s="214"/>
      <c r="T6" s="214"/>
      <c r="U6" s="46">
        <f>+R6+S6-T6</f>
        <v>0</v>
      </c>
      <c r="V6" s="213"/>
      <c r="X6" s="130" t="str">
        <v/>
      </c>
      <c r="Y6" s="8" t="str">
        <v/>
      </c>
    </row>
    <row r="7" spans="1:25" x14ac:dyDescent="0.2">
      <c r="B7" s="213"/>
      <c r="C7" s="214"/>
      <c r="D7" s="214"/>
      <c r="E7" s="16">
        <f t="shared" si="1"/>
        <v>0</v>
      </c>
      <c r="F7" s="214"/>
      <c r="G7" s="214"/>
      <c r="H7" s="214"/>
      <c r="I7" s="16">
        <f t="shared" ref="I7:I15" si="2">SUM(E7:H7)</f>
        <v>0</v>
      </c>
      <c r="J7" s="214"/>
      <c r="K7" s="214"/>
      <c r="L7" s="214"/>
      <c r="M7" s="214"/>
      <c r="N7" s="214"/>
      <c r="O7" s="214"/>
      <c r="P7" s="214"/>
      <c r="Q7" s="16">
        <f t="shared" ref="Q7:Q15" si="3">SUM(J7:P7)</f>
        <v>0</v>
      </c>
      <c r="R7" s="16">
        <f t="shared" ref="R7:R15" si="4">-H7+P7</f>
        <v>0</v>
      </c>
      <c r="S7" s="214"/>
      <c r="T7" s="214"/>
      <c r="U7" s="46">
        <f t="shared" ref="U7:U15" si="5">+R7+S7-T7</f>
        <v>0</v>
      </c>
      <c r="V7" s="213"/>
      <c r="X7" s="130" t="str">
        <v/>
      </c>
      <c r="Y7" s="8" t="str">
        <v/>
      </c>
    </row>
    <row r="8" spans="1:25" x14ac:dyDescent="0.2">
      <c r="B8" s="213"/>
      <c r="C8" s="214"/>
      <c r="D8" s="214"/>
      <c r="E8" s="16">
        <f t="shared" si="1"/>
        <v>0</v>
      </c>
      <c r="F8" s="214"/>
      <c r="G8" s="214"/>
      <c r="H8" s="214"/>
      <c r="I8" s="16">
        <f t="shared" si="2"/>
        <v>0</v>
      </c>
      <c r="J8" s="214"/>
      <c r="K8" s="214"/>
      <c r="L8" s="214"/>
      <c r="M8" s="214"/>
      <c r="N8" s="214"/>
      <c r="O8" s="214"/>
      <c r="P8" s="214"/>
      <c r="Q8" s="16">
        <f t="shared" si="3"/>
        <v>0</v>
      </c>
      <c r="R8" s="16">
        <f t="shared" si="4"/>
        <v>0</v>
      </c>
      <c r="S8" s="214"/>
      <c r="T8" s="214"/>
      <c r="U8" s="46">
        <f t="shared" si="5"/>
        <v>0</v>
      </c>
      <c r="V8" s="213"/>
      <c r="X8" s="130" t="str">
        <v/>
      </c>
      <c r="Y8" s="8" t="str">
        <v/>
      </c>
    </row>
    <row r="9" spans="1:25" x14ac:dyDescent="0.2">
      <c r="B9" s="213"/>
      <c r="C9" s="214"/>
      <c r="D9" s="214"/>
      <c r="E9" s="16">
        <f t="shared" si="1"/>
        <v>0</v>
      </c>
      <c r="F9" s="214"/>
      <c r="G9" s="214"/>
      <c r="H9" s="214"/>
      <c r="I9" s="16">
        <f t="shared" si="2"/>
        <v>0</v>
      </c>
      <c r="J9" s="214"/>
      <c r="K9" s="214"/>
      <c r="L9" s="214"/>
      <c r="M9" s="214"/>
      <c r="N9" s="214"/>
      <c r="O9" s="214"/>
      <c r="P9" s="214"/>
      <c r="Q9" s="16">
        <f t="shared" si="3"/>
        <v>0</v>
      </c>
      <c r="R9" s="16">
        <f t="shared" si="4"/>
        <v>0</v>
      </c>
      <c r="S9" s="214"/>
      <c r="T9" s="214"/>
      <c r="U9" s="46">
        <f t="shared" si="5"/>
        <v>0</v>
      </c>
      <c r="V9" s="213"/>
      <c r="X9" s="130" t="str">
        <v/>
      </c>
      <c r="Y9" s="8" t="str">
        <v/>
      </c>
    </row>
    <row r="10" spans="1:25" x14ac:dyDescent="0.2">
      <c r="B10" s="213"/>
      <c r="C10" s="214"/>
      <c r="D10" s="214"/>
      <c r="E10" s="16">
        <f t="shared" si="1"/>
        <v>0</v>
      </c>
      <c r="F10" s="214"/>
      <c r="G10" s="214"/>
      <c r="H10" s="214"/>
      <c r="I10" s="16">
        <f t="shared" si="2"/>
        <v>0</v>
      </c>
      <c r="J10" s="214"/>
      <c r="K10" s="214"/>
      <c r="L10" s="214"/>
      <c r="M10" s="214"/>
      <c r="N10" s="214"/>
      <c r="O10" s="214"/>
      <c r="P10" s="214"/>
      <c r="Q10" s="16">
        <f t="shared" si="3"/>
        <v>0</v>
      </c>
      <c r="R10" s="16">
        <f t="shared" si="4"/>
        <v>0</v>
      </c>
      <c r="S10" s="214"/>
      <c r="T10" s="214"/>
      <c r="U10" s="46">
        <f t="shared" si="5"/>
        <v>0</v>
      </c>
      <c r="V10" s="213"/>
      <c r="X10" s="130" t="str">
        <v/>
      </c>
      <c r="Y10" s="8" t="str">
        <v/>
      </c>
    </row>
    <row r="11" spans="1:25" x14ac:dyDescent="0.2">
      <c r="B11" s="213"/>
      <c r="C11" s="214"/>
      <c r="D11" s="214"/>
      <c r="E11" s="16">
        <f t="shared" si="1"/>
        <v>0</v>
      </c>
      <c r="F11" s="214"/>
      <c r="G11" s="214"/>
      <c r="H11" s="214"/>
      <c r="I11" s="16">
        <f t="shared" si="2"/>
        <v>0</v>
      </c>
      <c r="J11" s="214"/>
      <c r="K11" s="214"/>
      <c r="L11" s="214"/>
      <c r="M11" s="214"/>
      <c r="N11" s="214"/>
      <c r="O11" s="214"/>
      <c r="P11" s="214"/>
      <c r="Q11" s="16">
        <f t="shared" si="3"/>
        <v>0</v>
      </c>
      <c r="R11" s="16">
        <f t="shared" si="4"/>
        <v>0</v>
      </c>
      <c r="S11" s="214"/>
      <c r="T11" s="214"/>
      <c r="U11" s="46">
        <f t="shared" si="5"/>
        <v>0</v>
      </c>
      <c r="V11" s="213"/>
      <c r="X11" s="130" t="str">
        <v/>
      </c>
      <c r="Y11" s="8" t="str">
        <v/>
      </c>
    </row>
    <row r="12" spans="1:25" x14ac:dyDescent="0.2">
      <c r="B12" s="213"/>
      <c r="C12" s="214"/>
      <c r="D12" s="214"/>
      <c r="E12" s="16">
        <f t="shared" si="1"/>
        <v>0</v>
      </c>
      <c r="F12" s="214"/>
      <c r="G12" s="214"/>
      <c r="H12" s="214"/>
      <c r="I12" s="16">
        <f t="shared" si="2"/>
        <v>0</v>
      </c>
      <c r="J12" s="214"/>
      <c r="K12" s="214"/>
      <c r="L12" s="214"/>
      <c r="M12" s="214"/>
      <c r="N12" s="214"/>
      <c r="O12" s="214"/>
      <c r="P12" s="214"/>
      <c r="Q12" s="16">
        <f t="shared" si="3"/>
        <v>0</v>
      </c>
      <c r="R12" s="16">
        <f t="shared" si="4"/>
        <v>0</v>
      </c>
      <c r="S12" s="214"/>
      <c r="T12" s="214"/>
      <c r="U12" s="46">
        <f t="shared" si="5"/>
        <v>0</v>
      </c>
      <c r="V12" s="213"/>
      <c r="X12" s="130" t="str">
        <v/>
      </c>
      <c r="Y12" s="8" t="str">
        <v/>
      </c>
    </row>
    <row r="13" spans="1:25" x14ac:dyDescent="0.2">
      <c r="B13" s="213"/>
      <c r="C13" s="214"/>
      <c r="D13" s="214"/>
      <c r="E13" s="16">
        <f t="shared" si="1"/>
        <v>0</v>
      </c>
      <c r="F13" s="214"/>
      <c r="G13" s="214"/>
      <c r="H13" s="214"/>
      <c r="I13" s="16">
        <f t="shared" si="2"/>
        <v>0</v>
      </c>
      <c r="J13" s="214"/>
      <c r="K13" s="214"/>
      <c r="L13" s="214"/>
      <c r="M13" s="214"/>
      <c r="N13" s="214"/>
      <c r="O13" s="214"/>
      <c r="P13" s="214"/>
      <c r="Q13" s="16">
        <f t="shared" si="3"/>
        <v>0</v>
      </c>
      <c r="R13" s="16">
        <f t="shared" si="4"/>
        <v>0</v>
      </c>
      <c r="S13" s="214"/>
      <c r="T13" s="214"/>
      <c r="U13" s="46">
        <f t="shared" si="5"/>
        <v>0</v>
      </c>
      <c r="V13" s="213"/>
      <c r="X13" s="130" t="str">
        <v/>
      </c>
      <c r="Y13" s="8" t="str">
        <v/>
      </c>
    </row>
    <row r="14" spans="1:25" x14ac:dyDescent="0.2">
      <c r="B14" s="213"/>
      <c r="C14" s="214"/>
      <c r="D14" s="214"/>
      <c r="E14" s="16">
        <f t="shared" si="1"/>
        <v>0</v>
      </c>
      <c r="F14" s="214"/>
      <c r="G14" s="214"/>
      <c r="H14" s="214"/>
      <c r="I14" s="16">
        <f t="shared" si="2"/>
        <v>0</v>
      </c>
      <c r="J14" s="214"/>
      <c r="K14" s="214"/>
      <c r="L14" s="214"/>
      <c r="M14" s="214"/>
      <c r="N14" s="214"/>
      <c r="O14" s="214"/>
      <c r="P14" s="214"/>
      <c r="Q14" s="16">
        <f t="shared" si="3"/>
        <v>0</v>
      </c>
      <c r="R14" s="16">
        <f t="shared" si="4"/>
        <v>0</v>
      </c>
      <c r="S14" s="214"/>
      <c r="T14" s="214"/>
      <c r="U14" s="46">
        <f t="shared" si="5"/>
        <v>0</v>
      </c>
      <c r="V14" s="213"/>
      <c r="X14" s="130" t="str">
        <v/>
      </c>
      <c r="Y14" s="8" t="str">
        <v/>
      </c>
    </row>
    <row r="15" spans="1:25" x14ac:dyDescent="0.2">
      <c r="B15" s="213"/>
      <c r="C15" s="214"/>
      <c r="D15" s="214"/>
      <c r="E15" s="16">
        <f t="shared" si="1"/>
        <v>0</v>
      </c>
      <c r="F15" s="214"/>
      <c r="G15" s="214"/>
      <c r="H15" s="214"/>
      <c r="I15" s="16">
        <f t="shared" si="2"/>
        <v>0</v>
      </c>
      <c r="J15" s="214"/>
      <c r="K15" s="214"/>
      <c r="L15" s="214"/>
      <c r="M15" s="214"/>
      <c r="N15" s="214"/>
      <c r="O15" s="214"/>
      <c r="P15" s="214"/>
      <c r="Q15" s="16">
        <f t="shared" si="3"/>
        <v>0</v>
      </c>
      <c r="R15" s="16">
        <f t="shared" si="4"/>
        <v>0</v>
      </c>
      <c r="S15" s="214"/>
      <c r="T15" s="214"/>
      <c r="U15" s="46">
        <f t="shared" si="5"/>
        <v>0</v>
      </c>
      <c r="V15" s="213"/>
      <c r="X15" s="130" t="str">
        <v/>
      </c>
      <c r="Y15" s="8" t="str">
        <v/>
      </c>
    </row>
    <row r="16" spans="1:25" ht="15" thickBot="1" x14ac:dyDescent="0.25">
      <c r="X16" t="str">
        <v/>
      </c>
      <c r="Y16" t="str">
        <v/>
      </c>
    </row>
    <row r="17" spans="1:25" ht="15" thickBot="1" x14ac:dyDescent="0.25">
      <c r="C17" s="30">
        <f t="shared" ref="C17:U17" si="6">SUM(C6:C16)</f>
        <v>0</v>
      </c>
      <c r="D17" s="30">
        <f t="shared" si="6"/>
        <v>0</v>
      </c>
      <c r="E17" s="30">
        <f t="shared" si="6"/>
        <v>0</v>
      </c>
      <c r="F17" s="30">
        <f t="shared" si="6"/>
        <v>0</v>
      </c>
      <c r="G17" s="30">
        <f t="shared" si="6"/>
        <v>0</v>
      </c>
      <c r="H17" s="30">
        <f t="shared" si="6"/>
        <v>0</v>
      </c>
      <c r="I17" s="30">
        <f t="shared" si="6"/>
        <v>0</v>
      </c>
      <c r="J17" s="30">
        <f t="shared" si="6"/>
        <v>0</v>
      </c>
      <c r="K17" s="30">
        <f t="shared" si="6"/>
        <v>0</v>
      </c>
      <c r="L17" s="30">
        <f t="shared" si="6"/>
        <v>0</v>
      </c>
      <c r="M17" s="30">
        <f t="shared" si="6"/>
        <v>0</v>
      </c>
      <c r="N17" s="30">
        <f t="shared" si="6"/>
        <v>0</v>
      </c>
      <c r="O17" s="30">
        <f t="shared" si="6"/>
        <v>0</v>
      </c>
      <c r="P17" s="30">
        <f t="shared" si="6"/>
        <v>0</v>
      </c>
      <c r="Q17" s="30">
        <f t="shared" si="6"/>
        <v>0</v>
      </c>
      <c r="R17" s="30">
        <f t="shared" si="6"/>
        <v>0</v>
      </c>
      <c r="S17" s="30">
        <f t="shared" si="6"/>
        <v>0</v>
      </c>
      <c r="T17" s="30">
        <f t="shared" si="6"/>
        <v>0</v>
      </c>
      <c r="U17" s="30">
        <f t="shared" si="6"/>
        <v>0</v>
      </c>
    </row>
    <row r="19" spans="1:25" ht="15.75" thickBot="1" x14ac:dyDescent="0.3">
      <c r="A19" s="20" t="s">
        <v>112</v>
      </c>
    </row>
    <row r="20" spans="1:25" x14ac:dyDescent="0.2">
      <c r="A20" t="s">
        <v>36</v>
      </c>
      <c r="B20" t="str" cm="1">
        <f t="array" ref="B20">_xll.DCRefersToSheetName()</f>
        <v>Capitalised leased assets</v>
      </c>
    </row>
    <row r="21" spans="1:25" x14ac:dyDescent="0.2">
      <c r="A21" t="s">
        <v>52</v>
      </c>
      <c r="B21" t="str">
        <f>SheetName</f>
        <v>Capitalised leased assets</v>
      </c>
    </row>
    <row r="22" spans="1:25" x14ac:dyDescent="0.2">
      <c r="A22" t="s">
        <v>136</v>
      </c>
      <c r="B22" t="b">
        <f>Admin!G88</f>
        <v>1</v>
      </c>
    </row>
    <row r="23" spans="1:25" x14ac:dyDescent="0.2">
      <c r="A23" t="s">
        <v>137</v>
      </c>
      <c r="B23" t="b">
        <f>Admin!H88</f>
        <v>1</v>
      </c>
    </row>
    <row r="24" spans="1:25" x14ac:dyDescent="0.2">
      <c r="A24" t="s">
        <v>138</v>
      </c>
      <c r="B24" t="b">
        <f>Admin!I88</f>
        <v>1</v>
      </c>
    </row>
    <row r="25" spans="1:25" x14ac:dyDescent="0.2">
      <c r="A25" t="s">
        <v>1339</v>
      </c>
      <c r="B25" t="b">
        <f>C17&lt;&gt;0</f>
        <v>0</v>
      </c>
    </row>
    <row r="26" spans="1:25" x14ac:dyDescent="0.2">
      <c r="A26" t="s">
        <v>880</v>
      </c>
      <c r="B26" s="68" t="str">
        <f>IF(Validation_Count,"Data entry is not complete","")</f>
        <v/>
      </c>
    </row>
    <row r="27" spans="1:25" x14ac:dyDescent="0.2">
      <c r="A27" t="s">
        <v>843</v>
      </c>
      <c r="B27" s="46">
        <f>SUM(X4:X16)</f>
        <v>0</v>
      </c>
    </row>
    <row r="28" spans="1:25" ht="15.75" thickBot="1" x14ac:dyDescent="0.3">
      <c r="A28" s="20" t="s">
        <v>1044</v>
      </c>
    </row>
    <row r="29" spans="1:25" x14ac:dyDescent="0.2">
      <c r="A29" t="s">
        <v>1045</v>
      </c>
    </row>
    <row r="30" spans="1:25" x14ac:dyDescent="0.2">
      <c r="A30" t="s">
        <v>1402</v>
      </c>
      <c r="V30" s="68" t="str" cm="1">
        <f t="array" ref="V30">IF(DataFlow_Hide_Cols_Enabled,_xll.DCHideCol(SheetName,COLUMN(),NOT(Multiple_Business),1),Message_DataFlow_Disabled)</f>
        <v>#OK</v>
      </c>
      <c r="Y30" s="68" t="str" cm="1">
        <f t="array" ref="Y30">IF(DataFlow_Hide_Cols_Enabled,_xll.DCHideCol(SheetName,COLUMN(),NOT(Multiple_Business),1),Message_DataFlow_Disabled)</f>
        <v>#OK</v>
      </c>
    </row>
    <row r="31" spans="1:25" x14ac:dyDescent="0.2">
      <c r="A31" t="s">
        <v>143</v>
      </c>
    </row>
  </sheetData>
  <sheetProtection sort="0" autoFilter="0" pivotTables="0"/>
  <mergeCells count="3">
    <mergeCell ref="C2:I2"/>
    <mergeCell ref="J2:Q2"/>
    <mergeCell ref="R2:U2"/>
  </mergeCells>
  <hyperlinks>
    <hyperlink ref="A3" location="Index!A1" display="Index" xr:uid="{00000000-0004-0000-2500-000000000000}"/>
    <hyperlink ref="A2" location="'Help'!B671" display="Help" xr:uid="{00000000-0004-0000-2500-000001000000}"/>
  </hyperlinks>
  <pageMargins left="0.7" right="0.7" top="0.75" bottom="0.75" header="0.3" footer="0.3"/>
  <drawing r:id="rId1"/>
  <extLst>
    <ext xmlns:x14="http://schemas.microsoft.com/office/spreadsheetml/2009/9/main" uri="{78C0D931-6437-407d-A8EE-F0AAD7539E65}">
      <x14:conditionalFormattings>
        <x14:conditionalFormatting xmlns:xm="http://schemas.microsoft.com/office/excel/2006/main">
          <x14:cfRule type="iconSet" priority="2" id="{C04483A1-C43E-4E4A-9E98-ED52A9D2AAE1}">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X5</xm:sqref>
        </x14:conditionalFormatting>
        <x14:conditionalFormatting xmlns:xm="http://schemas.microsoft.com/office/excel/2006/main">
          <x14:cfRule type="iconSet" priority="1" id="{870D5935-DC93-4A80-925C-BA74ACC5DE03}">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X6:X15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2500-000000000000}">
          <x14:formula1>
            <xm:f>_xlfn.ANCHORARRAY('PwC Setup'!$B$73)</xm:f>
          </x14:formula1>
          <xm:sqref>V6:V15</xm:sqref>
        </x14:dataValidation>
      </x14:dataValidations>
    </ext>
  </extLs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7C3F6D-41B0-4D35-812B-5F0E13304348}">
  <sheetPr>
    <tabColor theme="8" tint="0.79992065187536243"/>
  </sheetPr>
  <dimension ref="A1:O77"/>
  <sheetViews>
    <sheetView workbookViewId="0">
      <selection activeCell="D4" sqref="D4"/>
    </sheetView>
  </sheetViews>
  <sheetFormatPr defaultColWidth="8.625" defaultRowHeight="14.25" x14ac:dyDescent="0.2"/>
  <cols>
    <col min="1" max="1" width="6.875" style="68" customWidth="1"/>
    <col min="2" max="2" width="60.625" style="68" customWidth="1"/>
    <col min="3" max="5" width="15.625" style="68" customWidth="1"/>
    <col min="6" max="6" width="8.625" style="68"/>
    <col min="7" max="7" width="38.625" style="68" customWidth="1"/>
    <col min="8" max="8" width="8.625" style="68"/>
    <col min="9" max="9" width="62.375" style="68" customWidth="1"/>
    <col min="10" max="10" width="14.375" style="68" customWidth="1"/>
    <col min="11" max="11" width="13.625" style="68" customWidth="1"/>
    <col min="12" max="12" width="5.125" style="68" customWidth="1"/>
    <col min="13" max="13" width="7.875" style="68" customWidth="1"/>
    <col min="14" max="14" width="14.625" style="68" customWidth="1"/>
    <col min="15" max="16384" width="8.625" style="68"/>
  </cols>
  <sheetData>
    <row r="1" spans="1:15" ht="23.25" x14ac:dyDescent="0.35">
      <c r="A1" s="69" t="str">
        <f>+Lists!$L$4</f>
        <v>Badger Ltd - Period end: 31/12/2024</v>
      </c>
      <c r="K1" s="68" t="s">
        <v>1283</v>
      </c>
    </row>
    <row r="2" spans="1:15" x14ac:dyDescent="0.2">
      <c r="A2" s="67" t="s">
        <v>12</v>
      </c>
    </row>
    <row r="3" spans="1:15" ht="30.75" thickBot="1" x14ac:dyDescent="0.3">
      <c r="A3" s="71" t="s">
        <v>8</v>
      </c>
      <c r="B3" s="72" t="s">
        <v>864</v>
      </c>
      <c r="C3" s="72" t="s">
        <v>1123</v>
      </c>
      <c r="D3" s="72" t="s">
        <v>1433</v>
      </c>
      <c r="E3" s="72" t="s">
        <v>1434</v>
      </c>
      <c r="G3" s="72" t="s">
        <v>351</v>
      </c>
      <c r="I3" s="68" t="s">
        <v>41</v>
      </c>
      <c r="J3" s="68" t="s">
        <v>1435</v>
      </c>
      <c r="K3" s="68" t="s">
        <v>1288</v>
      </c>
      <c r="L3" s="68" t="s">
        <v>1289</v>
      </c>
      <c r="M3" s="68" t="s">
        <v>1108</v>
      </c>
      <c r="N3" s="68" t="s">
        <v>1290</v>
      </c>
    </row>
    <row r="4" spans="1:15" ht="16.5" x14ac:dyDescent="0.2">
      <c r="C4" s="74" t="str">
        <f>+Currency_Symbol</f>
        <v>£</v>
      </c>
      <c r="D4" s="74" t="str">
        <f>+Currency_Symbol</f>
        <v>£</v>
      </c>
      <c r="E4" s="74" t="str">
        <f>+Currency_Symbol</f>
        <v>£</v>
      </c>
      <c r="G4" s="113" t="s">
        <v>1291</v>
      </c>
      <c r="I4" s="68" t="s">
        <v>1292</v>
      </c>
    </row>
    <row r="5" spans="1:15" ht="15.75" x14ac:dyDescent="0.25">
      <c r="B5" s="77" t="s">
        <v>1293</v>
      </c>
      <c r="C5" s="78"/>
      <c r="D5" s="78"/>
      <c r="E5" s="78"/>
    </row>
    <row r="6" spans="1:15" x14ac:dyDescent="0.2">
      <c r="B6" s="68" t="s">
        <v>1295</v>
      </c>
      <c r="C6" s="78">
        <f t="shared" ref="C6" si="0">SUM(D6:E6)</f>
        <v>0</v>
      </c>
      <c r="D6" s="214"/>
      <c r="E6" s="214"/>
      <c r="I6" s="68" t="s">
        <v>1296</v>
      </c>
      <c r="K6" s="68" t="b">
        <f>OR($B$65,'PwC Setup'!$B$57)</f>
        <v>1</v>
      </c>
      <c r="L6" s="68">
        <f>ROW()</f>
        <v>6</v>
      </c>
      <c r="M6" s="68" t="str" cm="1">
        <f t="array" ref="M6">IF(DataFlow_Hide_Rows_Enabled,_xll.DCHideRow($B$47,+$L6,NOT($K6),1),Message_DataFlow_Disabled)</f>
        <v>#OK</v>
      </c>
    </row>
    <row r="7" spans="1:15" hidden="1" x14ac:dyDescent="0.2">
      <c r="B7" s="68" t="s">
        <v>1295</v>
      </c>
      <c r="C7" s="78">
        <f>SUM(D7:E7)</f>
        <v>0</v>
      </c>
      <c r="D7" s="78">
        <f>IF($B$65,D6,D66)</f>
        <v>0</v>
      </c>
      <c r="E7" s="78">
        <f>IF($B$65,E6,E66)</f>
        <v>0</v>
      </c>
      <c r="F7" s="92"/>
      <c r="I7" s="68" t="s">
        <v>1436</v>
      </c>
      <c r="K7" s="68" t="b">
        <f>OR(NOT($B$65),'PwC Setup'!$B$57)</f>
        <v>0</v>
      </c>
      <c r="L7" s="68">
        <f>ROW()</f>
        <v>7</v>
      </c>
      <c r="M7" s="68" t="str" cm="1">
        <f t="array" ref="M7">IF(DataFlow_Hide_Rows_Enabled,_xll.DCHideRow($B$47,+$L7,NOT($K7),1),Message_DataFlow_Disabled)</f>
        <v>#OK</v>
      </c>
      <c r="N7" s="68" t="s">
        <v>1297</v>
      </c>
    </row>
    <row r="8" spans="1:15" customFormat="1" x14ac:dyDescent="0.2">
      <c r="B8" s="68" t="s">
        <v>1298</v>
      </c>
      <c r="C8" s="78">
        <f t="shared" ref="C8" si="1">SUM(D8:H8)</f>
        <v>0</v>
      </c>
      <c r="D8" s="214"/>
      <c r="E8" s="214"/>
      <c r="F8" s="92"/>
      <c r="G8" s="92"/>
      <c r="N8" s="68" t="s">
        <v>1313</v>
      </c>
      <c r="O8" s="68"/>
    </row>
    <row r="9" spans="1:15" x14ac:dyDescent="0.2">
      <c r="B9" s="67" t="s">
        <v>1299</v>
      </c>
      <c r="C9" s="78">
        <f t="shared" ref="C9:C15" si="2">SUM(D9:E9)</f>
        <v>0</v>
      </c>
      <c r="D9" s="214"/>
      <c r="E9" s="214"/>
      <c r="N9" s="68" t="s">
        <v>1300</v>
      </c>
    </row>
    <row r="10" spans="1:15" x14ac:dyDescent="0.2">
      <c r="B10" s="68" t="s">
        <v>1301</v>
      </c>
      <c r="C10" s="78">
        <f t="shared" si="2"/>
        <v>0</v>
      </c>
      <c r="D10" s="214"/>
      <c r="E10" s="214"/>
      <c r="N10" s="68" t="s">
        <v>1302</v>
      </c>
    </row>
    <row r="11" spans="1:15" x14ac:dyDescent="0.2">
      <c r="B11" s="67" t="s">
        <v>1303</v>
      </c>
      <c r="C11" s="78">
        <f t="shared" si="2"/>
        <v>0</v>
      </c>
      <c r="D11" s="63"/>
      <c r="E11" s="63"/>
      <c r="N11" s="68" t="s">
        <v>1304</v>
      </c>
    </row>
    <row r="12" spans="1:15" customFormat="1" x14ac:dyDescent="0.2">
      <c r="B12" s="19" t="s">
        <v>1305</v>
      </c>
      <c r="C12" s="78">
        <f t="shared" si="2"/>
        <v>0</v>
      </c>
      <c r="D12" s="63"/>
      <c r="E12" s="63"/>
      <c r="N12" s="68" t="s">
        <v>1306</v>
      </c>
    </row>
    <row r="13" spans="1:15" customFormat="1" x14ac:dyDescent="0.2">
      <c r="B13" s="19" t="s">
        <v>1307</v>
      </c>
      <c r="C13" s="78">
        <f t="shared" si="2"/>
        <v>0</v>
      </c>
      <c r="D13" s="63"/>
      <c r="E13" s="63"/>
      <c r="N13" s="68" t="s">
        <v>1308</v>
      </c>
    </row>
    <row r="14" spans="1:15" ht="16.5" hidden="1" x14ac:dyDescent="0.2">
      <c r="B14" s="26"/>
      <c r="C14" s="78">
        <f t="shared" si="2"/>
        <v>0</v>
      </c>
      <c r="D14" s="214"/>
      <c r="E14" s="214"/>
      <c r="G14" s="113" t="s">
        <v>1309</v>
      </c>
      <c r="K14" s="68" t="b">
        <f>OR(+$B$61,'PwC Setup'!$B$57,D14:D15)</f>
        <v>0</v>
      </c>
      <c r="L14" s="68">
        <f>ROW()</f>
        <v>14</v>
      </c>
      <c r="M14" s="68" t="str" cm="1">
        <f t="array" ref="M14">IF(DataFlow_Hide_Rows_Enabled,_xll.DCHideRow($B$47,+$L14,NOT($K14),2),Message_DataFlow_Disabled)</f>
        <v>#OK</v>
      </c>
      <c r="N14" s="68" t="s">
        <v>1311</v>
      </c>
    </row>
    <row r="15" spans="1:15" hidden="1" x14ac:dyDescent="0.2">
      <c r="B15" s="26"/>
      <c r="C15" s="78">
        <f t="shared" si="2"/>
        <v>0</v>
      </c>
      <c r="D15" s="214"/>
      <c r="E15" s="214"/>
      <c r="N15" s="68" t="s">
        <v>1312</v>
      </c>
    </row>
    <row r="16" spans="1:15" ht="15" thickBot="1" x14ac:dyDescent="0.25">
      <c r="C16" s="78"/>
      <c r="D16" s="78"/>
      <c r="E16" s="78"/>
    </row>
    <row r="17" spans="2:15" ht="15" thickBot="1" x14ac:dyDescent="0.25">
      <c r="B17" s="68" t="s">
        <v>1314</v>
      </c>
      <c r="C17" s="75">
        <f>SUM(C7:C16)</f>
        <v>0</v>
      </c>
      <c r="D17" s="75">
        <f>SUM(D7:D16)</f>
        <v>0</v>
      </c>
      <c r="E17" s="75">
        <f>SUM(E7:E16)</f>
        <v>0</v>
      </c>
      <c r="I17" s="68" t="s">
        <v>1315</v>
      </c>
    </row>
    <row r="19" spans="2:15" ht="16.5" x14ac:dyDescent="0.25">
      <c r="B19" s="77" t="s">
        <v>1437</v>
      </c>
      <c r="G19" s="113" t="s">
        <v>1438</v>
      </c>
    </row>
    <row r="20" spans="2:15" x14ac:dyDescent="0.2">
      <c r="B20" s="68" t="s">
        <v>1295</v>
      </c>
      <c r="C20" s="78">
        <f t="shared" ref="C20:C30" si="3">SUM(D20:E20)</f>
        <v>0</v>
      </c>
      <c r="D20" s="214"/>
      <c r="E20" s="214"/>
      <c r="I20" s="68" t="str">
        <f>I6</f>
        <v>this is data entry for 1st period</v>
      </c>
      <c r="K20" s="68" t="b">
        <f>OR($B$65,'PwC Setup'!$B$57)</f>
        <v>1</v>
      </c>
      <c r="L20" s="68">
        <f>ROW()</f>
        <v>20</v>
      </c>
      <c r="M20" s="68" t="str" cm="1">
        <f t="array" ref="M20">IF(DataFlow_Hide_Rows_Enabled,_xll.DCHideRow($B$47,+$L20,NOT($K20),1),Message_DataFlow_Disabled)</f>
        <v>#OK</v>
      </c>
    </row>
    <row r="21" spans="2:15" hidden="1" x14ac:dyDescent="0.2">
      <c r="B21" s="68" t="s">
        <v>1295</v>
      </c>
      <c r="C21" s="78">
        <f t="shared" si="3"/>
        <v>0</v>
      </c>
      <c r="D21" s="78">
        <f>IF($B$65,D20,D67)</f>
        <v>0</v>
      </c>
      <c r="E21" s="78">
        <f>IF($B$65,E20,E67)</f>
        <v>0</v>
      </c>
      <c r="I21" s="68" t="str">
        <f>I7</f>
        <v>this is either the data entry or imported from computation</v>
      </c>
      <c r="K21" s="68" t="b">
        <f>OR(NOT($B$65),'PwC Setup'!$B$57)</f>
        <v>0</v>
      </c>
      <c r="L21" s="68">
        <f>ROW()</f>
        <v>21</v>
      </c>
      <c r="M21" s="68" t="str" cm="1">
        <f t="array" ref="M21">IF(DataFlow_Hide_Rows_Enabled,_xll.DCHideRow($B$47,+$L21,NOT($K21),1),Message_DataFlow_Disabled)</f>
        <v>#OK</v>
      </c>
      <c r="N21" s="68" t="s">
        <v>1317</v>
      </c>
    </row>
    <row r="22" spans="2:15" customFormat="1" x14ac:dyDescent="0.2">
      <c r="B22" s="68" t="s">
        <v>1298</v>
      </c>
      <c r="C22" s="78">
        <f t="shared" ref="C22" si="4">SUM(D22:H22)</f>
        <v>0</v>
      </c>
      <c r="D22" s="214"/>
      <c r="E22" s="214"/>
      <c r="F22" s="68"/>
      <c r="G22" s="68"/>
      <c r="N22" s="68" t="s">
        <v>1331</v>
      </c>
      <c r="O22" s="68"/>
    </row>
    <row r="23" spans="2:15" x14ac:dyDescent="0.2">
      <c r="B23" s="68" t="s">
        <v>1318</v>
      </c>
      <c r="C23" s="78">
        <f t="shared" si="3"/>
        <v>0</v>
      </c>
      <c r="D23" s="214"/>
      <c r="E23" s="214"/>
      <c r="I23" s="68" t="s">
        <v>1439</v>
      </c>
      <c r="N23" s="68" t="s">
        <v>1319</v>
      </c>
    </row>
    <row r="24" spans="2:15" x14ac:dyDescent="0.2">
      <c r="B24" s="68" t="s">
        <v>1320</v>
      </c>
      <c r="C24" s="78">
        <f t="shared" si="3"/>
        <v>0</v>
      </c>
      <c r="D24" s="214"/>
      <c r="E24" s="214"/>
      <c r="I24" s="68" t="s">
        <v>1439</v>
      </c>
      <c r="N24" s="68" t="s">
        <v>1321</v>
      </c>
    </row>
    <row r="25" spans="2:15" x14ac:dyDescent="0.2">
      <c r="B25" s="68" t="s">
        <v>1322</v>
      </c>
      <c r="C25" s="78">
        <f t="shared" si="3"/>
        <v>0</v>
      </c>
      <c r="D25" s="214"/>
      <c r="E25" s="214"/>
      <c r="N25" s="68" t="s">
        <v>1323</v>
      </c>
    </row>
    <row r="26" spans="2:15" x14ac:dyDescent="0.2">
      <c r="B26" s="67" t="s">
        <v>1303</v>
      </c>
      <c r="C26" s="78">
        <f t="shared" si="3"/>
        <v>0</v>
      </c>
      <c r="D26" s="63"/>
      <c r="E26" s="63"/>
      <c r="N26" s="68" t="s">
        <v>1324</v>
      </c>
    </row>
    <row r="27" spans="2:15" customFormat="1" x14ac:dyDescent="0.2">
      <c r="B27" s="19" t="s">
        <v>1325</v>
      </c>
      <c r="C27" s="78">
        <f t="shared" ref="C27:C28" si="5">SUM(D27:E27)</f>
        <v>0</v>
      </c>
      <c r="D27" s="63"/>
      <c r="E27" s="63"/>
      <c r="N27" s="68" t="s">
        <v>1326</v>
      </c>
    </row>
    <row r="28" spans="2:15" customFormat="1" x14ac:dyDescent="0.2">
      <c r="B28" s="19" t="s">
        <v>1327</v>
      </c>
      <c r="C28" s="78">
        <f t="shared" si="5"/>
        <v>0</v>
      </c>
      <c r="D28" s="63"/>
      <c r="E28" s="63"/>
      <c r="N28" s="68" t="s">
        <v>1328</v>
      </c>
    </row>
    <row r="29" spans="2:15" ht="16.5" hidden="1" x14ac:dyDescent="0.2">
      <c r="B29" s="26"/>
      <c r="C29" s="78">
        <f t="shared" si="3"/>
        <v>0</v>
      </c>
      <c r="D29" s="214"/>
      <c r="E29" s="214"/>
      <c r="G29" s="113" t="s">
        <v>1309</v>
      </c>
      <c r="I29" s="68">
        <f>I14</f>
        <v>0</v>
      </c>
      <c r="K29" s="68" t="b">
        <f>OR(+$B$61,'PwC Setup'!$B$57,D29:D30)</f>
        <v>0</v>
      </c>
      <c r="L29" s="68">
        <f>ROW()</f>
        <v>29</v>
      </c>
      <c r="M29" s="68" t="str" cm="1">
        <f t="array" ref="M29">IF(DataFlow_Hide_Rows_Enabled,_xll.DCHideRow($B$47,+$L29,NOT($K29),2),Message_DataFlow_Disabled)</f>
        <v>#OK</v>
      </c>
      <c r="N29" s="68" t="s">
        <v>1329</v>
      </c>
    </row>
    <row r="30" spans="2:15" hidden="1" x14ac:dyDescent="0.2">
      <c r="B30" s="26"/>
      <c r="C30" s="78">
        <f t="shared" si="3"/>
        <v>0</v>
      </c>
      <c r="D30" s="214"/>
      <c r="E30" s="214"/>
      <c r="N30" s="68" t="s">
        <v>1330</v>
      </c>
    </row>
    <row r="31" spans="2:15" ht="15" thickBot="1" x14ac:dyDescent="0.25">
      <c r="C31" s="78"/>
      <c r="D31" s="78"/>
      <c r="E31" s="78"/>
    </row>
    <row r="32" spans="2:15" ht="15" thickBot="1" x14ac:dyDescent="0.25">
      <c r="B32" s="68" t="s">
        <v>1332</v>
      </c>
      <c r="C32" s="75">
        <f>SUM(C21:C31)</f>
        <v>0</v>
      </c>
      <c r="D32" s="75">
        <f>SUM(D21:D31)</f>
        <v>0</v>
      </c>
      <c r="E32" s="75">
        <f>SUM(E21:E31)</f>
        <v>0</v>
      </c>
      <c r="I32" s="68" t="str">
        <f>I17</f>
        <v>Calculation ignores the data entry opening value</v>
      </c>
    </row>
    <row r="33" spans="1:14" ht="15" thickBot="1" x14ac:dyDescent="0.25">
      <c r="C33" s="78"/>
      <c r="D33" s="78"/>
      <c r="E33" s="78"/>
    </row>
    <row r="34" spans="1:14" ht="15" thickBot="1" x14ac:dyDescent="0.25">
      <c r="B34" s="68" t="s">
        <v>1333</v>
      </c>
      <c r="C34" s="75">
        <f>C17-C32</f>
        <v>0</v>
      </c>
      <c r="D34" s="75">
        <f>D17-D32</f>
        <v>0</v>
      </c>
      <c r="E34" s="75">
        <f>E17-E32</f>
        <v>0</v>
      </c>
    </row>
    <row r="35" spans="1:14" x14ac:dyDescent="0.2">
      <c r="C35" s="78"/>
      <c r="D35" s="78"/>
      <c r="E35" s="78"/>
    </row>
    <row r="37" spans="1:14" x14ac:dyDescent="0.2">
      <c r="B37" s="68" t="s">
        <v>1440</v>
      </c>
      <c r="C37" s="78">
        <f>'Cost of sales'!$C$27+'Administrative expenses etc'!$C$25</f>
        <v>1193</v>
      </c>
      <c r="E37" s="16"/>
    </row>
    <row r="38" spans="1:14" x14ac:dyDescent="0.2">
      <c r="B38" s="68" t="str" cm="1">
        <f t="array" ref="B38:C38">IF(ISBLANK($C23),"",IF($C23=$C$37,_xlfn.HSTACK("",-1),_xlfn.HSTACK("Amortisation should agree to the income statement",1)))</f>
        <v>Amortisation should agree to the income statement</v>
      </c>
      <c r="C38" s="21">
        <v>1</v>
      </c>
      <c r="E38" s="16"/>
    </row>
    <row r="39" spans="1:14" x14ac:dyDescent="0.2">
      <c r="C39" s="76"/>
      <c r="D39" s="76"/>
      <c r="E39" s="76"/>
    </row>
    <row r="40" spans="1:14" x14ac:dyDescent="0.2">
      <c r="B40" s="68" t="s">
        <v>1335</v>
      </c>
      <c r="C40" s="78">
        <f>'Cost of sales'!$C$28+'Administrative expenses etc'!$C$26</f>
        <v>1201</v>
      </c>
      <c r="E40" s="16"/>
    </row>
    <row r="41" spans="1:14" x14ac:dyDescent="0.2">
      <c r="B41" s="8" t="str" cm="1">
        <f t="array" ref="B41:C41">IF(ISBLANK($C24),"",IF($C24=$C$40,_xlfn.HSTACK("",-1),_xlfn.HSTACK("Impairments should agree to the income statement",1)))</f>
        <v>Impairments should agree to the income statement</v>
      </c>
      <c r="C41" s="21">
        <v>1</v>
      </c>
      <c r="E41" s="76"/>
    </row>
    <row r="42" spans="1:14" customFormat="1" x14ac:dyDescent="0.2"/>
    <row r="43" spans="1:14" ht="15.75" thickBot="1" x14ac:dyDescent="0.3">
      <c r="A43" s="80" t="s">
        <v>1337</v>
      </c>
      <c r="C43" s="78"/>
      <c r="D43" s="78"/>
      <c r="E43" s="78"/>
      <c r="K43" s="68" t="b">
        <f>NOT('PwC Setup'!$B$56)</f>
        <v>1</v>
      </c>
      <c r="L43" s="68">
        <f>ROW()</f>
        <v>43</v>
      </c>
      <c r="M43" s="68" t="str" cm="1">
        <f t="array" ref="M43">IF(DataFlow_Hide_Rows_Enabled,_xll.DCHideRow($B$47,+$L43,NOT($K43),2),Message_DataFlow_Disabled)</f>
        <v>#OK</v>
      </c>
      <c r="N43"/>
    </row>
    <row r="44" spans="1:14" x14ac:dyDescent="0.2">
      <c r="A44" s="68" t="s">
        <v>1441</v>
      </c>
      <c r="C44" s="96" t="s">
        <v>889</v>
      </c>
      <c r="E44" s="78"/>
      <c r="N44"/>
    </row>
    <row r="45" spans="1:14" x14ac:dyDescent="0.2">
      <c r="N45"/>
    </row>
    <row r="46" spans="1:14" ht="15.75" thickBot="1" x14ac:dyDescent="0.3">
      <c r="A46" s="80" t="s">
        <v>112</v>
      </c>
    </row>
    <row r="47" spans="1:14" x14ac:dyDescent="0.2">
      <c r="A47" s="68" t="s">
        <v>36</v>
      </c>
      <c r="B47" s="68" t="str" cm="1">
        <f t="array" ref="B47">_xll.DCRefersToSheetName()</f>
        <v>Intangible asset note</v>
      </c>
    </row>
    <row r="48" spans="1:14" x14ac:dyDescent="0.2">
      <c r="A48" s="68" t="s">
        <v>52</v>
      </c>
      <c r="B48" s="68" t="str">
        <f>B47</f>
        <v>Intangible asset note</v>
      </c>
      <c r="N48"/>
    </row>
    <row r="49" spans="1:5" x14ac:dyDescent="0.2">
      <c r="A49" s="68" t="s">
        <v>136</v>
      </c>
      <c r="B49" s="68" t="b">
        <f>Admin!G71</f>
        <v>1</v>
      </c>
    </row>
    <row r="50" spans="1:5" x14ac:dyDescent="0.2">
      <c r="A50" s="68" t="s">
        <v>137</v>
      </c>
      <c r="B50" s="68" t="b">
        <f>Admin!H71</f>
        <v>1</v>
      </c>
    </row>
    <row r="51" spans="1:5" x14ac:dyDescent="0.2">
      <c r="A51" s="68" t="s">
        <v>138</v>
      </c>
      <c r="B51" s="68" t="b">
        <f>Admin!I71</f>
        <v>1</v>
      </c>
    </row>
    <row r="52" spans="1:5" x14ac:dyDescent="0.2">
      <c r="A52" s="68" t="s">
        <v>1339</v>
      </c>
      <c r="B52" s="68" t="b">
        <f>OR(D7,D21,C37,C40)</f>
        <v>1</v>
      </c>
    </row>
    <row r="53" spans="1:5" x14ac:dyDescent="0.2">
      <c r="A53" s="68" t="s">
        <v>880</v>
      </c>
      <c r="B53" s="68" t="str" cm="1">
        <f t="array" ref="B53">_VALIDATIONSMESSAGE2(Validation_Count,_xlfn.VSTACK(B38,B41),)</f>
        <v>Multiple validations</v>
      </c>
    </row>
    <row r="54" spans="1:5" x14ac:dyDescent="0.2">
      <c r="A54" s="68" t="s">
        <v>843</v>
      </c>
      <c r="B54" s="68">
        <f>IF(C38&gt;0,C38,0)+IF(C41&gt;0,C41,0)</f>
        <v>2</v>
      </c>
    </row>
    <row r="55" spans="1:5" x14ac:dyDescent="0.2">
      <c r="B55" s="68" t="str">
        <f>'Cost of sales'!$B$27</f>
        <v>Amortisation of intangibles</v>
      </c>
    </row>
    <row r="56" spans="1:5" x14ac:dyDescent="0.2">
      <c r="B56" s="68" t="str">
        <f>'Cost of sales'!$B$28</f>
        <v>Impairments on intangible fixed assets</v>
      </c>
    </row>
    <row r="57" spans="1:5" x14ac:dyDescent="0.2">
      <c r="A57" s="68" t="s">
        <v>2236</v>
      </c>
      <c r="D57" s="68" t="b">
        <f>OR(D7,D8,D9,D10,D11,D12,D13,D14,D15,D17)</f>
        <v>0</v>
      </c>
      <c r="E57" s="68" t="b">
        <f>OR(E7,E8,E9,E10,E11,E12,E13,E14,E15,E17)</f>
        <v>0</v>
      </c>
    </row>
    <row r="58" spans="1:5" x14ac:dyDescent="0.2">
      <c r="A58" s="68" t="s">
        <v>1340</v>
      </c>
      <c r="B58" s="68" t="s">
        <v>1442</v>
      </c>
      <c r="D58" s="68" t="str">
        <f>$B58</f>
        <v>Intangible fixed assets note</v>
      </c>
      <c r="E58" s="68" t="str">
        <f>$B58</f>
        <v>Intangible fixed assets note</v>
      </c>
    </row>
    <row r="59" spans="1:5" x14ac:dyDescent="0.2">
      <c r="A59" s="68" t="s">
        <v>1342</v>
      </c>
      <c r="B59" s="68" t="s">
        <v>1443</v>
      </c>
      <c r="D59" s="68" t="str">
        <f>$B59</f>
        <v>Intangible assets</v>
      </c>
      <c r="E59" s="68" t="str">
        <f>$B59</f>
        <v>Intangible assets</v>
      </c>
    </row>
    <row r="60" spans="1:5" x14ac:dyDescent="0.2">
      <c r="A60" s="68" t="s">
        <v>2247</v>
      </c>
      <c r="D60" s="68" t="str">
        <f>D65</f>
        <v>Intangible fixed assets</v>
      </c>
      <c r="E60" s="68" t="str">
        <f>E65</f>
        <v>Assets not yet~available for use,~intangibles</v>
      </c>
    </row>
    <row r="61" spans="1:5" x14ac:dyDescent="0.2">
      <c r="A61" s="68" t="s">
        <v>1344</v>
      </c>
      <c r="B61" s="68" t="b">
        <f>C44=Lists!$N$6</f>
        <v>0</v>
      </c>
    </row>
    <row r="62" spans="1:5" ht="15.75" thickBot="1" x14ac:dyDescent="0.3">
      <c r="A62" s="80" t="s">
        <v>1044</v>
      </c>
    </row>
    <row r="63" spans="1:5" x14ac:dyDescent="0.2">
      <c r="A63" s="68" t="s">
        <v>1045</v>
      </c>
    </row>
    <row r="64" spans="1:5" ht="15.75" thickBot="1" x14ac:dyDescent="0.3">
      <c r="A64" s="80" t="s">
        <v>1444</v>
      </c>
    </row>
    <row r="65" spans="1:5" x14ac:dyDescent="0.2">
      <c r="A65" s="68" t="s">
        <v>1346</v>
      </c>
      <c r="B65" s="68" t="b">
        <f>B69=""</f>
        <v>1</v>
      </c>
      <c r="D65" s="68" t="s">
        <v>1433</v>
      </c>
      <c r="E65" s="68" t="s">
        <v>1445</v>
      </c>
    </row>
    <row r="66" spans="1:5" x14ac:dyDescent="0.2">
      <c r="A66" s="68" t="s">
        <v>1347</v>
      </c>
      <c r="D66" s="68" cm="1">
        <f t="array" ref="D66">_xlfn.XLOOKUP(D$65,INDEX(_xlfn.ANCHORARRAY($B$69),,1),INDEX(_xlfn.ANCHORARRAY($B$69),,2),0)</f>
        <v>0</v>
      </c>
      <c r="E66" s="68" cm="1">
        <f t="array" ref="E66">_xlfn.XLOOKUP(E$65,INDEX(_xlfn.ANCHORARRAY($B$69),,1),INDEX(_xlfn.ANCHORARRAY($B$69),,2),0)</f>
        <v>0</v>
      </c>
    </row>
    <row r="67" spans="1:5" x14ac:dyDescent="0.2">
      <c r="A67" s="68" t="s">
        <v>1446</v>
      </c>
      <c r="D67" s="68" cm="1">
        <f t="array" ref="D67">_xlfn.XLOOKUP(D$65,INDEX(_xlfn.ANCHORARRAY($B$69),,1),INDEX(_xlfn.ANCHORARRAY($B$69),,3),0)</f>
        <v>0</v>
      </c>
      <c r="E67" s="68" cm="1">
        <f t="array" ref="E67">_xlfn.XLOOKUP(E$65,INDEX(_xlfn.ANCHORARRAY($B$69),,1),INDEX(_xlfn.ANCHORARRAY($B$69),,3),0)</f>
        <v>0</v>
      </c>
    </row>
    <row r="68" spans="1:5" x14ac:dyDescent="0.2">
      <c r="B68" s="68" t="s">
        <v>864</v>
      </c>
      <c r="C68" s="68" t="s">
        <v>1347</v>
      </c>
      <c r="D68" s="68" t="s">
        <v>1446</v>
      </c>
    </row>
    <row r="69" spans="1:5" x14ac:dyDescent="0.2">
      <c r="B69" s="68" t="str" cm="1">
        <f t="array" ref="B69:D69">_xlfn._xlws.FILTER('Trial balance interface'!$AI$6:$AK$507,('Trial balance interface'!$AF$6:$AF$507=$B$58)*('Trial balance interface'!$AG$6:$AG$507=$B$59),{"","",""})</f>
        <v/>
      </c>
      <c r="C69" s="68" t="str">
        <v/>
      </c>
      <c r="D69" s="68" t="str">
        <v/>
      </c>
    </row>
    <row r="77" spans="1:5" x14ac:dyDescent="0.2">
      <c r="A77" s="68" t="s">
        <v>143</v>
      </c>
    </row>
  </sheetData>
  <sheetProtection sort="0" autoFilter="0" pivotTables="0"/>
  <conditionalFormatting sqref="C38">
    <cfRule type="iconSet" priority="2">
      <iconSet iconSet="3Symbols" showValue="0" reverse="1">
        <cfvo type="percent" val="0"/>
        <cfvo type="num" val="0" gte="0"/>
        <cfvo type="num" val="1"/>
      </iconSet>
    </cfRule>
  </conditionalFormatting>
  <conditionalFormatting sqref="C41">
    <cfRule type="iconSet" priority="1">
      <iconSet iconSet="3Symbols" showValue="0" reverse="1">
        <cfvo type="percent" val="0"/>
        <cfvo type="num" val="0" gte="0"/>
        <cfvo type="num" val="1"/>
      </iconSet>
    </cfRule>
  </conditionalFormatting>
  <hyperlinks>
    <hyperlink ref="A3" location="Index!A1" display="Index" xr:uid="{00000000-0004-0000-2600-000000000000}"/>
    <hyperlink ref="B9" location="'Intangible asset movements'!A1" display="Additions" xr:uid="{00000000-0004-0000-2600-000001000000}"/>
    <hyperlink ref="B11" location="'Intangible asset disposals'!A1" display="Disposals (-)" xr:uid="{00000000-0004-0000-2600-000002000000}"/>
    <hyperlink ref="B26" location="'Intangible asset disposals'!A1" display="Disposals (-)" xr:uid="{00000000-0004-0000-2600-000003000000}"/>
    <hyperlink ref="A2" location="'Help'!B698" display="Help" xr:uid="{00000000-0004-0000-2600-000004000000}"/>
    <hyperlink ref="B12" location="'Intangible asset movements'!A1" display="Transfers in" xr:uid="{00000000-0004-0000-2600-000005000000}"/>
    <hyperlink ref="B27" location="'Intangible asset movements'!A1" display="Adjustment on transfers in" xr:uid="{00000000-0004-0000-2600-000006000000}"/>
    <hyperlink ref="B13" location="'Intangible asset disposals'!A1" display="Transfers out (-)" xr:uid="{00000000-0004-0000-2600-000007000000}"/>
    <hyperlink ref="B28" location="'Intangible asset disposals'!A1" display="Adjustment on transfers out (-)" xr:uid="{00000000-0004-0000-2600-000008000000}"/>
  </hyperlinks>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iconSet" priority="5" id="{758A1199-6A4C-4DD8-B66A-D1A8911739B3}">
            <x14:iconSet iconSet="3Symbols" showValue="0" custom="1">
              <x14:cfvo type="percent">
                <xm:f>0</xm:f>
              </x14:cfvo>
              <x14:cfvo type="num">
                <xm:f>0</xm:f>
              </x14:cfvo>
              <x14:cfvo type="num" gte="0">
                <xm:f>0</xm:f>
              </x14:cfvo>
              <x14:cfIcon iconSet="3Symbols" iconId="2"/>
              <x14:cfIcon iconSet="NoIcons" iconId="0"/>
              <x14:cfIcon iconSet="3Symbols" iconId="1"/>
            </x14:iconSet>
          </x14:cfRule>
          <xm:sqref>C39:E39 E41</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2600-000000000000}">
          <x14:formula1>
            <xm:f>Lists!$N$4:$N$6</xm:f>
          </x14:formula1>
          <xm:sqref>C44</xm:sqref>
        </x14:dataValidation>
      </x14:dataValidations>
    </ext>
  </extLst>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0EDFE0-294B-4E3B-A5A4-36401AF9611B}">
  <sheetPr>
    <tabColor theme="8" tint="0.79992065187536243"/>
  </sheetPr>
  <dimension ref="A1:BA99"/>
  <sheetViews>
    <sheetView workbookViewId="0">
      <selection activeCell="AP6" sqref="AP6"/>
    </sheetView>
  </sheetViews>
  <sheetFormatPr defaultRowHeight="14.25" x14ac:dyDescent="0.2"/>
  <cols>
    <col min="1" max="1" width="7.125" customWidth="1"/>
    <col min="2" max="2" width="40.125" customWidth="1"/>
    <col min="3" max="3" width="15.625" hidden="1" customWidth="1"/>
    <col min="4" max="4" width="14.125" customWidth="1"/>
    <col min="5" max="5" width="34.25" customWidth="1"/>
    <col min="6" max="9" width="15.625" customWidth="1"/>
    <col min="10" max="10" width="15.625" style="68" customWidth="1"/>
    <col min="11" max="17" width="15.625" customWidth="1"/>
    <col min="18" max="18" width="15.625" style="68" customWidth="1"/>
    <col min="19" max="21" width="15.625" customWidth="1"/>
    <col min="22" max="36" width="15.625" style="68" customWidth="1"/>
    <col min="37" max="39" width="16" style="68" customWidth="1"/>
    <col min="40" max="41" width="16" customWidth="1"/>
    <col min="42" max="42" width="11.375" customWidth="1"/>
    <col min="43" max="43" width="7.125" customWidth="1"/>
    <col min="44" max="44" width="28.125" customWidth="1"/>
    <col min="45" max="45" width="7.625" customWidth="1"/>
    <col min="46" max="46" width="15.125" customWidth="1"/>
    <col min="47" max="50" width="10.125" customWidth="1"/>
    <col min="51" max="51" width="17.25" customWidth="1"/>
    <col min="52" max="55" width="8.625" customWidth="1"/>
  </cols>
  <sheetData>
    <row r="1" spans="1:53" ht="23.25" x14ac:dyDescent="0.35">
      <c r="A1" s="13" t="str">
        <f>+Lists!$L$4</f>
        <v>Badger Ltd - Period end: 31/12/2024</v>
      </c>
    </row>
    <row r="2" spans="1:53" ht="15.75" x14ac:dyDescent="0.25">
      <c r="A2" s="19" t="s">
        <v>12</v>
      </c>
      <c r="X2" s="118" t="str">
        <f>IF('PwC Setup'!$C$17,"","Period end: "&amp;TEXT('PwC Setup'!$C$18,+Lists!$J$4))</f>
        <v>Period end: 30/11/2024</v>
      </c>
      <c r="Y2" s="118"/>
      <c r="Z2" s="118"/>
      <c r="AA2" s="118"/>
      <c r="AB2" s="118"/>
      <c r="AC2" s="118"/>
      <c r="AD2" s="119" t="str">
        <f>IF('PwC Setup'!$C$17,"","Period end: "&amp;TEXT('PwC Setup'!$C$19,+Lists!$J$4))</f>
        <v>Period end: 31/12/2024</v>
      </c>
      <c r="AE2" s="119"/>
      <c r="AF2" s="119" t="str">
        <f>IF(ISBLANK($B$111),"",$B$111)</f>
        <v/>
      </c>
      <c r="AG2" s="119" t="str">
        <f>IF(ISBLANK($B$111),"",$B$111)</f>
        <v/>
      </c>
      <c r="AH2" s="119" t="str">
        <f>IF(ISBLANK($B$111),"",$B$111)</f>
        <v/>
      </c>
      <c r="AI2" s="119" t="str">
        <f>IF(ISBLANK($B$111),"",$B$111)</f>
        <v/>
      </c>
      <c r="AU2" t="s">
        <v>1050</v>
      </c>
      <c r="AY2" t="s">
        <v>1044</v>
      </c>
      <c r="BA2" t="s">
        <v>143</v>
      </c>
    </row>
    <row r="3" spans="1:53" ht="42" customHeight="1" thickBot="1" x14ac:dyDescent="0.3">
      <c r="A3" s="71" t="s">
        <v>8</v>
      </c>
      <c r="B3" s="14" t="s">
        <v>864</v>
      </c>
      <c r="C3" s="14" t="s">
        <v>1350</v>
      </c>
      <c r="D3" s="14" t="s">
        <v>1447</v>
      </c>
      <c r="E3" s="14" t="s">
        <v>1448</v>
      </c>
      <c r="F3" s="14" t="s">
        <v>1449</v>
      </c>
      <c r="G3" s="14" t="s">
        <v>1450</v>
      </c>
      <c r="H3" s="14" t="s">
        <v>1451</v>
      </c>
      <c r="I3" s="14" t="s">
        <v>1452</v>
      </c>
      <c r="J3" s="72" t="s">
        <v>1453</v>
      </c>
      <c r="K3" s="14" t="s">
        <v>1299</v>
      </c>
      <c r="L3" s="14" t="s">
        <v>1305</v>
      </c>
      <c r="M3" s="14" t="s">
        <v>1454</v>
      </c>
      <c r="N3" s="14" t="s">
        <v>1455</v>
      </c>
      <c r="O3" s="14" t="s">
        <v>1456</v>
      </c>
      <c r="P3" s="14" t="s">
        <v>1457</v>
      </c>
      <c r="Q3" s="14" t="s">
        <v>1458</v>
      </c>
      <c r="R3" s="72" t="s">
        <v>1459</v>
      </c>
      <c r="S3" s="14" t="s">
        <v>1460</v>
      </c>
      <c r="T3" s="14" t="s">
        <v>1461</v>
      </c>
      <c r="U3" s="14" t="s">
        <v>1462</v>
      </c>
      <c r="V3" s="72" t="s">
        <v>1463</v>
      </c>
      <c r="W3" s="72" t="s">
        <v>1464</v>
      </c>
      <c r="X3" s="72" t="s">
        <v>1299</v>
      </c>
      <c r="Y3" s="72" t="s">
        <v>1305</v>
      </c>
      <c r="Z3" s="72" t="s">
        <v>1465</v>
      </c>
      <c r="AA3" s="72" t="s">
        <v>1466</v>
      </c>
      <c r="AB3" s="72" t="s">
        <v>1467</v>
      </c>
      <c r="AC3" s="72" t="s">
        <v>1468</v>
      </c>
      <c r="AD3" s="72" t="s">
        <v>1299</v>
      </c>
      <c r="AE3" s="72" t="s">
        <v>1305</v>
      </c>
      <c r="AF3" s="72" t="s">
        <v>1465</v>
      </c>
      <c r="AG3" s="72" t="s">
        <v>1466</v>
      </c>
      <c r="AH3" s="72" t="s">
        <v>1467</v>
      </c>
      <c r="AI3" s="72" t="s">
        <v>1468</v>
      </c>
      <c r="AJ3" s="72" t="s">
        <v>1469</v>
      </c>
      <c r="AK3" s="72" t="s">
        <v>1470</v>
      </c>
      <c r="AL3" s="72" t="s">
        <v>1471</v>
      </c>
      <c r="AM3" s="72" t="s">
        <v>1472</v>
      </c>
      <c r="AN3" s="72" t="s">
        <v>1473</v>
      </c>
      <c r="AO3" s="72" t="s">
        <v>1474</v>
      </c>
      <c r="AR3" s="145" t="s">
        <v>1050</v>
      </c>
      <c r="AT3" s="72" t="s">
        <v>41</v>
      </c>
      <c r="AU3" s="72" t="s">
        <v>1475</v>
      </c>
      <c r="AV3" s="72" t="s">
        <v>1476</v>
      </c>
      <c r="AW3" s="72" t="s">
        <v>1477</v>
      </c>
      <c r="AX3" s="72" t="s">
        <v>1350</v>
      </c>
    </row>
    <row r="4" spans="1:53" x14ac:dyDescent="0.2">
      <c r="H4" s="74" t="str">
        <f t="shared" ref="H4:AJ4" si="0">+Currency_Symbol</f>
        <v>£</v>
      </c>
      <c r="I4" s="74" t="str">
        <f t="shared" si="0"/>
        <v>£</v>
      </c>
      <c r="J4" s="74" t="str">
        <f t="shared" si="0"/>
        <v>£</v>
      </c>
      <c r="K4" s="74" t="str">
        <f t="shared" si="0"/>
        <v>£</v>
      </c>
      <c r="L4" s="74" t="str">
        <f t="shared" si="0"/>
        <v>£</v>
      </c>
      <c r="M4" s="74" t="str">
        <f t="shared" si="0"/>
        <v>£</v>
      </c>
      <c r="N4" s="74" t="str">
        <f t="shared" si="0"/>
        <v>£</v>
      </c>
      <c r="O4" s="74" t="str">
        <f t="shared" si="0"/>
        <v>£</v>
      </c>
      <c r="P4" s="74" t="str">
        <f t="shared" si="0"/>
        <v>£</v>
      </c>
      <c r="Q4" s="74" t="str">
        <f t="shared" si="0"/>
        <v>£</v>
      </c>
      <c r="R4" s="74" t="str">
        <f t="shared" si="0"/>
        <v>£</v>
      </c>
      <c r="S4" s="74" t="str">
        <f t="shared" si="0"/>
        <v>£</v>
      </c>
      <c r="T4" s="74" t="str">
        <f t="shared" si="0"/>
        <v>£</v>
      </c>
      <c r="U4" s="74" t="str">
        <f t="shared" si="0"/>
        <v>£</v>
      </c>
      <c r="V4" s="74" t="str">
        <f t="shared" si="0"/>
        <v>£</v>
      </c>
      <c r="W4" s="74" t="str">
        <f t="shared" si="0"/>
        <v>£</v>
      </c>
      <c r="X4" s="74" t="str">
        <f t="shared" si="0"/>
        <v>£</v>
      </c>
      <c r="Y4" s="74" t="str">
        <f t="shared" si="0"/>
        <v>£</v>
      </c>
      <c r="Z4" s="74" t="str">
        <f t="shared" si="0"/>
        <v>£</v>
      </c>
      <c r="AA4" s="74" t="str">
        <f t="shared" si="0"/>
        <v>£</v>
      </c>
      <c r="AB4" s="74" t="str">
        <f t="shared" si="0"/>
        <v>£</v>
      </c>
      <c r="AC4" s="74" t="str">
        <f t="shared" si="0"/>
        <v>£</v>
      </c>
      <c r="AD4" s="74" t="str">
        <f t="shared" si="0"/>
        <v>£</v>
      </c>
      <c r="AE4" s="74" t="str">
        <f t="shared" si="0"/>
        <v>£</v>
      </c>
      <c r="AF4" s="74" t="str">
        <f t="shared" si="0"/>
        <v>£</v>
      </c>
      <c r="AG4" s="74" t="str">
        <f t="shared" si="0"/>
        <v>£</v>
      </c>
      <c r="AH4" s="74" t="str">
        <f t="shared" si="0"/>
        <v>£</v>
      </c>
      <c r="AI4" s="74" t="str">
        <f t="shared" si="0"/>
        <v>£</v>
      </c>
      <c r="AJ4" s="74" t="str">
        <f t="shared" si="0"/>
        <v>£</v>
      </c>
      <c r="AK4" s="74"/>
      <c r="AL4" s="74"/>
      <c r="AM4" s="74"/>
    </row>
    <row r="5" spans="1:53" x14ac:dyDescent="0.2">
      <c r="B5" t="str" cm="1">
        <f t="array" ref="B5:B6">INDEX(_xlfn.ANCHORARRAY('IFA allowances interface'!$AN$7),,1)</f>
        <v/>
      </c>
      <c r="C5" t="str" cm="1">
        <f t="array" ref="C5:C6">IFERROR(_xlfn.IFS((LEN(_xlfn.ANCHORARRAY($B$5))=0),"",(_xlfn.ANCHORARRAY($AK$5)='PwC Setup'!$C$71),'PwC Setup'!$C$70,1,_xlfn.ANCHORARRAY($AK$5)),"")</f>
        <v/>
      </c>
      <c r="D5" t="str" cm="1">
        <f t="array" ref="D5:D6">IFERROR(_xlfn.IFS((LEN(_xlfn.ANCHORARRAY($B$5))=0),"",(_xlfn.ANCHORARRAY($AK$5)='PwC Setup'!$C$71),Yes,1,No),"")</f>
        <v/>
      </c>
      <c r="E5" t="str" cm="1">
        <f t="array" ref="E5:E6">_xlfn.XLOOKUP(INDEX(_xlfn.ANCHORARRAY('IFA allowances interface'!$AN$7),,7),Lists!$AO$4:$AO$11,Lists!$AL$4:$AL$11,"")</f>
        <v/>
      </c>
      <c r="H5" t="str" cm="1">
        <f t="array" ref="H5:H6">INDEX(_xlfn.ANCHORARRAY('IFA allowances interface'!$AN$7),,4)</f>
        <v/>
      </c>
      <c r="J5"/>
      <c r="R5"/>
      <c r="V5"/>
      <c r="W5" t="str" cm="1">
        <f t="array" ref="W5:W6">INDEX(_xlfn.ANCHORARRAY('IFA allowances interface'!$AN$7),,5)</f>
        <v/>
      </c>
      <c r="X5"/>
      <c r="Y5"/>
      <c r="Z5"/>
      <c r="AA5"/>
      <c r="AB5"/>
      <c r="AC5"/>
      <c r="AD5"/>
      <c r="AE5"/>
      <c r="AF5"/>
      <c r="AG5"/>
      <c r="AH5"/>
      <c r="AI5"/>
      <c r="AJ5"/>
      <c r="AK5" t="str" cm="1">
        <f t="array" ref="AK5:AK6">INDEX(_xlfn.ANCHORARRAY('IFA allowances interface'!$AN$7),,2)</f>
        <v/>
      </c>
      <c r="AL5" t="str" cm="1">
        <f t="array" ref="AL5:AL6">IFERROR(_xlfn.IFS((LEN(_xlfn.ANCHORARRAY($B$5))=0),"",1,(_xlfn.ANCHORARRAY($AK$5)='PwC Setup'!$B$76)),"")</f>
        <v/>
      </c>
      <c r="AM5" t="str" cm="1">
        <f t="array" ref="AM5:AM6">INDEX(_xlfn.ANCHORARRAY('IFA allowances interface'!$AN$7),,3)</f>
        <v/>
      </c>
      <c r="AN5" t="str" cm="1">
        <f t="array" ref="AN5:AN6">_xlfn.XLOOKUP(INDEX(_xlfn.ANCHORARRAY('IFA allowances interface'!$AN$7),,7),Lists!$AO$4:$AO$11,Lists!$AP$4:$AP$11,"")</f>
        <v/>
      </c>
      <c r="AO5" t="str" cm="1">
        <f t="array" ref="AO5:AO6">IF(INDEX(_xlfn.ANCHORARRAY('IFA allowances interface'!$AN$7),,6)&lt;&gt;0,INDEX(_xlfn.ANCHORARRAY('IFA allowances interface'!$AN$7),,6),"")</f>
        <v/>
      </c>
      <c r="AQ5" s="131" t="str" cm="1">
        <f t="array" ref="AQ5:AR68">_xlfn.IFS($AU$5:$AU$68,_xlfn.HSTACK(1,Message_Select_Dropdowns),$AV$5:$AV$68,_xlfn.HSTACK(1,Message_Enter_Date),$AW$5:$AW$68,_xlfn.HSTACK(1,Message_Enter_Date),$AX$5:$AX$68,_xlfn.HSTACK(1,Message_Select_Business),1,{"",""})</f>
        <v/>
      </c>
      <c r="AR5" t="str">
        <v/>
      </c>
      <c r="AV5" s="97" cm="1">
        <f t="array" ref="AV5:AV68">IF((LEN($B$5:$B$68)&lt;&gt;0)*((($K$5:$K$68)&lt;&gt;0)+(($L$5:$L$68)&lt;&gt;0)),IF(ISNUMBER($F$5:$F$68),0,3),0)</f>
        <v>0</v>
      </c>
      <c r="AW5" s="97" cm="1">
        <f t="array" ref="AW5:AW68">IF((LEN($B$5:$B$68)&lt;&gt;0)*((($P$5:$P$68)&lt;&gt;0)+(($Q$5:$Q$68)&lt;&gt;0)),IF(ISNUMBER($G$5:$G$68),0,4),0)</f>
        <v>0</v>
      </c>
    </row>
    <row r="6" spans="1:53" hidden="1" x14ac:dyDescent="0.2">
      <c r="B6" t="str">
        <v/>
      </c>
      <c r="C6" t="str">
        <v/>
      </c>
      <c r="D6" t="str">
        <v/>
      </c>
      <c r="E6" t="str">
        <v/>
      </c>
      <c r="F6" s="213"/>
      <c r="G6" s="213"/>
      <c r="H6" s="78" t="str">
        <v/>
      </c>
      <c r="I6" s="214"/>
      <c r="J6" s="78">
        <f t="shared" ref="J6:J56" si="1">SUM(H6:I6)</f>
        <v>0</v>
      </c>
      <c r="K6" s="214"/>
      <c r="L6" s="214"/>
      <c r="M6" s="214"/>
      <c r="N6" s="214"/>
      <c r="O6" s="214"/>
      <c r="P6" s="214"/>
      <c r="Q6" s="214"/>
      <c r="R6" s="78">
        <f t="shared" ref="R6:R56" si="2">SUM(J6:Q6)</f>
        <v>0</v>
      </c>
      <c r="S6" s="214"/>
      <c r="T6" s="214"/>
      <c r="U6" s="214"/>
      <c r="V6" s="78">
        <f t="shared" ref="V6:V56" si="3">SUM(M6:Q6,S6:T6)</f>
        <v>0</v>
      </c>
      <c r="W6" s="78" t="str">
        <v/>
      </c>
      <c r="X6" s="214"/>
      <c r="Y6" s="214"/>
      <c r="Z6" s="214"/>
      <c r="AA6" s="214"/>
      <c r="AB6" s="78" cm="1">
        <f t="array" ref="AB6">_xlfn.IFS($R6,0,OR('PwC Setup'!$C$17,$G6&lt;='PwC Setup'!$C$18),-SUM($W6:AA6),1,0)</f>
        <v>0</v>
      </c>
      <c r="AC6" s="214"/>
      <c r="AD6" s="214"/>
      <c r="AE6" s="214"/>
      <c r="AF6" s="214"/>
      <c r="AG6" s="214"/>
      <c r="AH6" s="78" cm="1">
        <f t="array" ref="AH6">_xlfn.IFS($R6,0,AND(NOT('PwC Setup'!$C$17),$G6&gt;'PwC Setup'!$C$18),-SUM($W6:AG6),1,0)</f>
        <v>0</v>
      </c>
      <c r="AI6" s="214"/>
      <c r="AJ6" s="78">
        <f t="shared" ref="AJ6:AJ56" si="4">SUM(W6:AI6)</f>
        <v>0</v>
      </c>
      <c r="AK6" t="str">
        <v/>
      </c>
      <c r="AL6" t="str">
        <v/>
      </c>
      <c r="AM6" t="str">
        <v/>
      </c>
      <c r="AN6" t="str">
        <v/>
      </c>
      <c r="AO6" t="str">
        <v/>
      </c>
      <c r="AQ6" t="str">
        <v/>
      </c>
      <c r="AR6" t="str">
        <v/>
      </c>
      <c r="AV6">
        <v>0</v>
      </c>
      <c r="AW6">
        <v>0</v>
      </c>
      <c r="AY6" s="68" t="s">
        <v>1235</v>
      </c>
      <c r="AZ6" s="68">
        <f>ROW()</f>
        <v>6</v>
      </c>
    </row>
    <row r="7" spans="1:53" hidden="1" x14ac:dyDescent="0.2">
      <c r="F7" s="213"/>
      <c r="G7" s="213"/>
      <c r="H7" s="78"/>
      <c r="I7" s="214"/>
      <c r="J7" s="78">
        <f t="shared" si="1"/>
        <v>0</v>
      </c>
      <c r="K7" s="214"/>
      <c r="L7" s="214"/>
      <c r="M7" s="214"/>
      <c r="N7" s="214"/>
      <c r="O7" s="214"/>
      <c r="P7" s="214"/>
      <c r="Q7" s="214"/>
      <c r="R7" s="78">
        <f t="shared" si="2"/>
        <v>0</v>
      </c>
      <c r="S7" s="214"/>
      <c r="T7" s="214"/>
      <c r="U7" s="214"/>
      <c r="V7" s="78">
        <f t="shared" si="3"/>
        <v>0</v>
      </c>
      <c r="W7" s="78"/>
      <c r="X7" s="214"/>
      <c r="Y7" s="214"/>
      <c r="Z7" s="214"/>
      <c r="AA7" s="214"/>
      <c r="AB7" s="78" cm="1">
        <f t="array" ref="AB7">_xlfn.IFS($R7,0,OR('PwC Setup'!$C$17,$G7&lt;='PwC Setup'!$C$18),-SUM($W7:AA7),1,0)</f>
        <v>0</v>
      </c>
      <c r="AC7" s="214"/>
      <c r="AD7" s="214"/>
      <c r="AE7" s="214"/>
      <c r="AF7" s="214"/>
      <c r="AG7" s="214"/>
      <c r="AH7" s="78" cm="1">
        <f t="array" ref="AH7">_xlfn.IFS($R7,0,AND(NOT('PwC Setup'!$C$17),$G7&gt;'PwC Setup'!$C$18),-SUM($W7:AG7),1,0)</f>
        <v>0</v>
      </c>
      <c r="AI7" s="214"/>
      <c r="AJ7" s="78">
        <f t="shared" si="4"/>
        <v>0</v>
      </c>
      <c r="AK7"/>
      <c r="AL7"/>
      <c r="AM7"/>
      <c r="AQ7" t="str">
        <v/>
      </c>
      <c r="AR7" t="str">
        <v/>
      </c>
      <c r="AV7">
        <v>0</v>
      </c>
      <c r="AW7">
        <v>0</v>
      </c>
      <c r="AY7" s="68" t="s">
        <v>1236</v>
      </c>
      <c r="AZ7" s="68">
        <f>IF(LEN($B$6),ROWS(_xlfn.ANCHORARRAY($B$5))-1,0)</f>
        <v>0</v>
      </c>
    </row>
    <row r="8" spans="1:53" hidden="1" x14ac:dyDescent="0.2">
      <c r="F8" s="213"/>
      <c r="G8" s="213"/>
      <c r="H8" s="78"/>
      <c r="I8" s="214"/>
      <c r="J8" s="78">
        <f t="shared" si="1"/>
        <v>0</v>
      </c>
      <c r="K8" s="214"/>
      <c r="L8" s="214"/>
      <c r="M8" s="214"/>
      <c r="N8" s="214"/>
      <c r="O8" s="214"/>
      <c r="P8" s="214"/>
      <c r="Q8" s="214"/>
      <c r="R8" s="78">
        <f t="shared" si="2"/>
        <v>0</v>
      </c>
      <c r="S8" s="214"/>
      <c r="T8" s="214"/>
      <c r="U8" s="214"/>
      <c r="V8" s="78">
        <f t="shared" si="3"/>
        <v>0</v>
      </c>
      <c r="W8" s="78"/>
      <c r="X8" s="214"/>
      <c r="Y8" s="214"/>
      <c r="Z8" s="214"/>
      <c r="AA8" s="214"/>
      <c r="AB8" s="78" cm="1">
        <f t="array" ref="AB8">_xlfn.IFS($R8,0,OR('PwC Setup'!$C$17,$G8&lt;='PwC Setup'!$C$18),-SUM($W8:AA8),1,0)</f>
        <v>0</v>
      </c>
      <c r="AC8" s="214"/>
      <c r="AD8" s="214"/>
      <c r="AE8" s="214"/>
      <c r="AF8" s="214"/>
      <c r="AG8" s="214"/>
      <c r="AH8" s="78" cm="1">
        <f t="array" ref="AH8">_xlfn.IFS($R8,0,AND(NOT('PwC Setup'!$C$17),$G8&gt;'PwC Setup'!$C$18),-SUM($W8:AG8),1,0)</f>
        <v>0</v>
      </c>
      <c r="AI8" s="214"/>
      <c r="AJ8" s="78">
        <f t="shared" si="4"/>
        <v>0</v>
      </c>
      <c r="AK8"/>
      <c r="AL8"/>
      <c r="AM8"/>
      <c r="AQ8" t="str">
        <v/>
      </c>
      <c r="AR8" t="str">
        <v/>
      </c>
      <c r="AV8">
        <v>0</v>
      </c>
      <c r="AW8">
        <v>0</v>
      </c>
      <c r="AY8" s="68" t="s">
        <v>1237</v>
      </c>
      <c r="AZ8" s="68" t="str" cm="1">
        <f t="array" ref="AZ8">IF(DataFlow_Hide_Rows_Enabled,_xll.DCHideRow($B$85,AZ6,FALSE,AZ7),Message_DataFlow_Disabled)</f>
        <v>#ERROR: Invalid row count</v>
      </c>
    </row>
    <row r="9" spans="1:53" hidden="1" x14ac:dyDescent="0.2">
      <c r="F9" s="213"/>
      <c r="G9" s="213"/>
      <c r="H9" s="78"/>
      <c r="I9" s="214"/>
      <c r="J9" s="78">
        <f t="shared" si="1"/>
        <v>0</v>
      </c>
      <c r="K9" s="214"/>
      <c r="L9" s="214"/>
      <c r="M9" s="214"/>
      <c r="N9" s="214"/>
      <c r="O9" s="214"/>
      <c r="P9" s="214"/>
      <c r="Q9" s="214"/>
      <c r="R9" s="78">
        <f t="shared" si="2"/>
        <v>0</v>
      </c>
      <c r="S9" s="214"/>
      <c r="T9" s="214"/>
      <c r="U9" s="214"/>
      <c r="V9" s="78">
        <f t="shared" si="3"/>
        <v>0</v>
      </c>
      <c r="W9" s="78"/>
      <c r="X9" s="214"/>
      <c r="Y9" s="214"/>
      <c r="Z9" s="214"/>
      <c r="AA9" s="214"/>
      <c r="AB9" s="78" cm="1">
        <f t="array" ref="AB9">_xlfn.IFS($R9,0,OR('PwC Setup'!$C$17,$G9&lt;='PwC Setup'!$C$18),-SUM($W9:AA9),1,0)</f>
        <v>0</v>
      </c>
      <c r="AC9" s="214"/>
      <c r="AD9" s="214"/>
      <c r="AE9" s="214"/>
      <c r="AF9" s="214"/>
      <c r="AG9" s="214"/>
      <c r="AH9" s="78" cm="1">
        <f t="array" ref="AH9">_xlfn.IFS($R9,0,AND(NOT('PwC Setup'!$C$17),$G9&gt;'PwC Setup'!$C$18),-SUM($W9:AG9),1,0)</f>
        <v>0</v>
      </c>
      <c r="AI9" s="214"/>
      <c r="AJ9" s="78">
        <f t="shared" si="4"/>
        <v>0</v>
      </c>
      <c r="AK9"/>
      <c r="AL9"/>
      <c r="AM9"/>
      <c r="AQ9" t="str">
        <v/>
      </c>
      <c r="AR9" t="str">
        <v/>
      </c>
      <c r="AV9">
        <v>0</v>
      </c>
      <c r="AW9">
        <v>0</v>
      </c>
      <c r="AY9" s="68" t="s">
        <v>1238</v>
      </c>
      <c r="AZ9" s="68">
        <f>ROW($B$57)</f>
        <v>57</v>
      </c>
    </row>
    <row r="10" spans="1:53" hidden="1" x14ac:dyDescent="0.2">
      <c r="F10" s="213"/>
      <c r="G10" s="213"/>
      <c r="H10" s="78"/>
      <c r="I10" s="214"/>
      <c r="J10" s="78">
        <f t="shared" si="1"/>
        <v>0</v>
      </c>
      <c r="K10" s="214"/>
      <c r="L10" s="214"/>
      <c r="M10" s="214"/>
      <c r="N10" s="214"/>
      <c r="O10" s="214"/>
      <c r="P10" s="214"/>
      <c r="Q10" s="214"/>
      <c r="R10" s="78">
        <f t="shared" si="2"/>
        <v>0</v>
      </c>
      <c r="S10" s="214"/>
      <c r="T10" s="214"/>
      <c r="U10" s="214"/>
      <c r="V10" s="78">
        <f t="shared" si="3"/>
        <v>0</v>
      </c>
      <c r="W10" s="78"/>
      <c r="X10" s="214"/>
      <c r="Y10" s="214"/>
      <c r="Z10" s="214"/>
      <c r="AA10" s="214"/>
      <c r="AB10" s="78" cm="1">
        <f t="array" ref="AB10">_xlfn.IFS($R10,0,OR('PwC Setup'!$C$17,$G10&lt;='PwC Setup'!$C$18),-SUM($W10:AA10),1,0)</f>
        <v>0</v>
      </c>
      <c r="AC10" s="214"/>
      <c r="AD10" s="214"/>
      <c r="AE10" s="214"/>
      <c r="AF10" s="214"/>
      <c r="AG10" s="214"/>
      <c r="AH10" s="78" cm="1">
        <f t="array" ref="AH10">_xlfn.IFS($R10,0,AND(NOT('PwC Setup'!$C$17),$G10&gt;'PwC Setup'!$C$18),-SUM($W10:AG10),1,0)</f>
        <v>0</v>
      </c>
      <c r="AI10" s="214"/>
      <c r="AJ10" s="78">
        <f t="shared" si="4"/>
        <v>0</v>
      </c>
      <c r="AK10"/>
      <c r="AL10"/>
      <c r="AM10"/>
      <c r="AQ10" t="str">
        <v/>
      </c>
      <c r="AR10" t="str">
        <v/>
      </c>
      <c r="AV10">
        <v>0</v>
      </c>
      <c r="AW10">
        <v>0</v>
      </c>
      <c r="AY10" s="68" t="s">
        <v>1239</v>
      </c>
      <c r="AZ10" s="68">
        <f>AZ6+AZ7</f>
        <v>6</v>
      </c>
    </row>
    <row r="11" spans="1:53" hidden="1" x14ac:dyDescent="0.2">
      <c r="F11" s="213"/>
      <c r="G11" s="213"/>
      <c r="H11" s="78"/>
      <c r="I11" s="214"/>
      <c r="J11" s="78">
        <f t="shared" si="1"/>
        <v>0</v>
      </c>
      <c r="K11" s="214"/>
      <c r="L11" s="214"/>
      <c r="M11" s="214"/>
      <c r="N11" s="214"/>
      <c r="O11" s="214"/>
      <c r="P11" s="214"/>
      <c r="Q11" s="214"/>
      <c r="R11" s="78">
        <f t="shared" si="2"/>
        <v>0</v>
      </c>
      <c r="S11" s="214"/>
      <c r="T11" s="214"/>
      <c r="U11" s="214"/>
      <c r="V11" s="78">
        <f t="shared" si="3"/>
        <v>0</v>
      </c>
      <c r="W11" s="78"/>
      <c r="X11" s="214"/>
      <c r="Y11" s="214"/>
      <c r="Z11" s="214"/>
      <c r="AA11" s="214"/>
      <c r="AB11" s="78" cm="1">
        <f t="array" ref="AB11">_xlfn.IFS($R11,0,OR('PwC Setup'!$C$17,$G11&lt;='PwC Setup'!$C$18),-SUM($W11:AA11),1,0)</f>
        <v>0</v>
      </c>
      <c r="AC11" s="214"/>
      <c r="AD11" s="214"/>
      <c r="AE11" s="214"/>
      <c r="AF11" s="214"/>
      <c r="AG11" s="214"/>
      <c r="AH11" s="78" cm="1">
        <f t="array" ref="AH11">_xlfn.IFS($R11,0,AND(NOT('PwC Setup'!$C$17),$G11&gt;'PwC Setup'!$C$18),-SUM($W11:AG11),1,0)</f>
        <v>0</v>
      </c>
      <c r="AI11" s="214"/>
      <c r="AJ11" s="78">
        <f t="shared" si="4"/>
        <v>0</v>
      </c>
      <c r="AK11"/>
      <c r="AL11"/>
      <c r="AM11"/>
      <c r="AQ11" t="str">
        <v/>
      </c>
      <c r="AR11" t="str">
        <v/>
      </c>
      <c r="AV11">
        <v>0</v>
      </c>
      <c r="AW11">
        <v>0</v>
      </c>
      <c r="AY11" s="68" t="s">
        <v>1240</v>
      </c>
      <c r="AZ11" s="68">
        <f>AZ9-AZ10+1</f>
        <v>52</v>
      </c>
    </row>
    <row r="12" spans="1:53" hidden="1" x14ac:dyDescent="0.2">
      <c r="F12" s="213"/>
      <c r="G12" s="213"/>
      <c r="H12" s="78"/>
      <c r="I12" s="214"/>
      <c r="J12" s="78">
        <f t="shared" si="1"/>
        <v>0</v>
      </c>
      <c r="K12" s="214"/>
      <c r="L12" s="214"/>
      <c r="M12" s="214"/>
      <c r="N12" s="214"/>
      <c r="O12" s="214"/>
      <c r="P12" s="214"/>
      <c r="Q12" s="214"/>
      <c r="R12" s="78">
        <f t="shared" si="2"/>
        <v>0</v>
      </c>
      <c r="S12" s="214"/>
      <c r="T12" s="214"/>
      <c r="U12" s="214"/>
      <c r="V12" s="78">
        <f t="shared" si="3"/>
        <v>0</v>
      </c>
      <c r="W12" s="78"/>
      <c r="X12" s="214"/>
      <c r="Y12" s="214"/>
      <c r="Z12" s="214"/>
      <c r="AA12" s="214"/>
      <c r="AB12" s="78" cm="1">
        <f t="array" ref="AB12">_xlfn.IFS($R12,0,OR('PwC Setup'!$C$17,$G12&lt;='PwC Setup'!$C$18),-SUM($W12:AA12),1,0)</f>
        <v>0</v>
      </c>
      <c r="AC12" s="214"/>
      <c r="AD12" s="214"/>
      <c r="AE12" s="214"/>
      <c r="AF12" s="214"/>
      <c r="AG12" s="214"/>
      <c r="AH12" s="78" cm="1">
        <f t="array" ref="AH12">_xlfn.IFS($R12,0,AND(NOT('PwC Setup'!$C$17),$G12&gt;'PwC Setup'!$C$18),-SUM($W12:AG12),1,0)</f>
        <v>0</v>
      </c>
      <c r="AI12" s="214"/>
      <c r="AJ12" s="78">
        <f t="shared" si="4"/>
        <v>0</v>
      </c>
      <c r="AK12"/>
      <c r="AL12"/>
      <c r="AM12"/>
      <c r="AQ12" t="str">
        <v/>
      </c>
      <c r="AR12" t="str">
        <v/>
      </c>
      <c r="AV12">
        <v>0</v>
      </c>
      <c r="AW12">
        <v>0</v>
      </c>
      <c r="AY12" s="68" t="s">
        <v>1241</v>
      </c>
      <c r="AZ12" s="68" t="str" cm="1">
        <f t="array" ref="AZ12">IF(DataFlow_Hide_Rows_Enabled,_xll.DCHideRow($B$85,AZ10,TRUE,AZ11),Message_DataFlow_Disabled)</f>
        <v>#OK</v>
      </c>
    </row>
    <row r="13" spans="1:53" hidden="1" x14ac:dyDescent="0.2">
      <c r="F13" s="213"/>
      <c r="G13" s="213"/>
      <c r="H13" s="78"/>
      <c r="I13" s="214"/>
      <c r="J13" s="78">
        <f t="shared" si="1"/>
        <v>0</v>
      </c>
      <c r="K13" s="214"/>
      <c r="L13" s="214"/>
      <c r="M13" s="214"/>
      <c r="N13" s="214"/>
      <c r="O13" s="214"/>
      <c r="P13" s="214"/>
      <c r="Q13" s="214"/>
      <c r="R13" s="78">
        <f t="shared" si="2"/>
        <v>0</v>
      </c>
      <c r="S13" s="214"/>
      <c r="T13" s="214"/>
      <c r="U13" s="214"/>
      <c r="V13" s="78">
        <f t="shared" si="3"/>
        <v>0</v>
      </c>
      <c r="W13" s="78"/>
      <c r="X13" s="214"/>
      <c r="Y13" s="214"/>
      <c r="Z13" s="214"/>
      <c r="AA13" s="214"/>
      <c r="AB13" s="78" cm="1">
        <f t="array" ref="AB13">_xlfn.IFS($R13,0,OR('PwC Setup'!$C$17,$G13&lt;='PwC Setup'!$C$18),-SUM($W13:AA13),1,0)</f>
        <v>0</v>
      </c>
      <c r="AC13" s="214"/>
      <c r="AD13" s="214"/>
      <c r="AE13" s="214"/>
      <c r="AF13" s="214"/>
      <c r="AG13" s="214"/>
      <c r="AH13" s="78" cm="1">
        <f t="array" ref="AH13">_xlfn.IFS($R13,0,AND(NOT('PwC Setup'!$C$17),$G13&gt;'PwC Setup'!$C$18),-SUM($W13:AG13),1,0)</f>
        <v>0</v>
      </c>
      <c r="AI13" s="214"/>
      <c r="AJ13" s="78">
        <f t="shared" si="4"/>
        <v>0</v>
      </c>
      <c r="AK13"/>
      <c r="AL13"/>
      <c r="AM13"/>
      <c r="AQ13" t="str">
        <v/>
      </c>
      <c r="AR13" t="str">
        <v/>
      </c>
      <c r="AV13">
        <v>0</v>
      </c>
      <c r="AW13">
        <v>0</v>
      </c>
    </row>
    <row r="14" spans="1:53" hidden="1" x14ac:dyDescent="0.2">
      <c r="F14" s="213"/>
      <c r="G14" s="213"/>
      <c r="H14" s="78"/>
      <c r="I14" s="214"/>
      <c r="J14" s="78">
        <f t="shared" si="1"/>
        <v>0</v>
      </c>
      <c r="K14" s="214"/>
      <c r="L14" s="214"/>
      <c r="M14" s="214"/>
      <c r="N14" s="214"/>
      <c r="O14" s="214"/>
      <c r="P14" s="214"/>
      <c r="Q14" s="214"/>
      <c r="R14" s="78">
        <f t="shared" si="2"/>
        <v>0</v>
      </c>
      <c r="S14" s="214"/>
      <c r="T14" s="214"/>
      <c r="U14" s="214"/>
      <c r="V14" s="78">
        <f t="shared" si="3"/>
        <v>0</v>
      </c>
      <c r="W14" s="78"/>
      <c r="X14" s="214"/>
      <c r="Y14" s="214"/>
      <c r="Z14" s="214"/>
      <c r="AA14" s="214"/>
      <c r="AB14" s="78" cm="1">
        <f t="array" ref="AB14">_xlfn.IFS($R14,0,OR('PwC Setup'!$C$17,$G14&lt;='PwC Setup'!$C$18),-SUM($W14:AA14),1,0)</f>
        <v>0</v>
      </c>
      <c r="AC14" s="214"/>
      <c r="AD14" s="214"/>
      <c r="AE14" s="214"/>
      <c r="AF14" s="214"/>
      <c r="AG14" s="214"/>
      <c r="AH14" s="78" cm="1">
        <f t="array" ref="AH14">_xlfn.IFS($R14,0,AND(NOT('PwC Setup'!$C$17),$G14&gt;'PwC Setup'!$C$18),-SUM($W14:AG14),1,0)</f>
        <v>0</v>
      </c>
      <c r="AI14" s="214"/>
      <c r="AJ14" s="78">
        <f t="shared" si="4"/>
        <v>0</v>
      </c>
      <c r="AK14"/>
      <c r="AL14"/>
      <c r="AM14"/>
      <c r="AQ14" t="str">
        <v/>
      </c>
      <c r="AR14" t="str">
        <v/>
      </c>
      <c r="AV14">
        <v>0</v>
      </c>
      <c r="AW14">
        <v>0</v>
      </c>
    </row>
    <row r="15" spans="1:53" hidden="1" x14ac:dyDescent="0.2">
      <c r="F15" s="213"/>
      <c r="G15" s="213"/>
      <c r="H15" s="78"/>
      <c r="I15" s="214"/>
      <c r="J15" s="78">
        <f t="shared" si="1"/>
        <v>0</v>
      </c>
      <c r="K15" s="214"/>
      <c r="L15" s="214"/>
      <c r="M15" s="214"/>
      <c r="N15" s="214"/>
      <c r="O15" s="214"/>
      <c r="P15" s="214"/>
      <c r="Q15" s="214"/>
      <c r="R15" s="78">
        <f t="shared" si="2"/>
        <v>0</v>
      </c>
      <c r="S15" s="214"/>
      <c r="T15" s="214"/>
      <c r="U15" s="214"/>
      <c r="V15" s="78">
        <f t="shared" si="3"/>
        <v>0</v>
      </c>
      <c r="W15" s="78"/>
      <c r="X15" s="214"/>
      <c r="Y15" s="214"/>
      <c r="Z15" s="214"/>
      <c r="AA15" s="214"/>
      <c r="AB15" s="78" cm="1">
        <f t="array" ref="AB15">_xlfn.IFS($R15,0,OR('PwC Setup'!$C$17,$G15&lt;='PwC Setup'!$C$18),-SUM($W15:AA15),1,0)</f>
        <v>0</v>
      </c>
      <c r="AC15" s="214"/>
      <c r="AD15" s="214"/>
      <c r="AE15" s="214"/>
      <c r="AF15" s="214"/>
      <c r="AG15" s="214"/>
      <c r="AH15" s="78" cm="1">
        <f t="array" ref="AH15">_xlfn.IFS($R15,0,AND(NOT('PwC Setup'!$C$17),$G15&gt;'PwC Setup'!$C$18),-SUM($W15:AG15),1,0)</f>
        <v>0</v>
      </c>
      <c r="AI15" s="214"/>
      <c r="AJ15" s="78">
        <f t="shared" si="4"/>
        <v>0</v>
      </c>
      <c r="AK15"/>
      <c r="AL15"/>
      <c r="AM15"/>
      <c r="AQ15" t="str">
        <v/>
      </c>
      <c r="AR15" t="str">
        <v/>
      </c>
      <c r="AV15">
        <v>0</v>
      </c>
      <c r="AW15">
        <v>0</v>
      </c>
    </row>
    <row r="16" spans="1:53" hidden="1" x14ac:dyDescent="0.2">
      <c r="F16" s="213"/>
      <c r="G16" s="213"/>
      <c r="H16" s="78"/>
      <c r="I16" s="214"/>
      <c r="J16" s="78">
        <f t="shared" si="1"/>
        <v>0</v>
      </c>
      <c r="K16" s="214"/>
      <c r="L16" s="214"/>
      <c r="M16" s="214"/>
      <c r="N16" s="214"/>
      <c r="O16" s="214"/>
      <c r="P16" s="214"/>
      <c r="Q16" s="214"/>
      <c r="R16" s="78">
        <f t="shared" si="2"/>
        <v>0</v>
      </c>
      <c r="S16" s="214"/>
      <c r="T16" s="214"/>
      <c r="U16" s="214"/>
      <c r="V16" s="78">
        <f t="shared" si="3"/>
        <v>0</v>
      </c>
      <c r="W16" s="78"/>
      <c r="X16" s="214"/>
      <c r="Y16" s="214"/>
      <c r="Z16" s="214"/>
      <c r="AA16" s="214"/>
      <c r="AB16" s="78" cm="1">
        <f t="array" ref="AB16">_xlfn.IFS($R16,0,OR('PwC Setup'!$C$17,$G16&lt;='PwC Setup'!$C$18),-SUM($W16:AA16),1,0)</f>
        <v>0</v>
      </c>
      <c r="AC16" s="214"/>
      <c r="AD16" s="214"/>
      <c r="AE16" s="214"/>
      <c r="AF16" s="214"/>
      <c r="AG16" s="214"/>
      <c r="AH16" s="78" cm="1">
        <f t="array" ref="AH16">_xlfn.IFS($R16,0,AND(NOT('PwC Setup'!$C$17),$G16&gt;'PwC Setup'!$C$18),-SUM($W16:AG16),1,0)</f>
        <v>0</v>
      </c>
      <c r="AI16" s="214"/>
      <c r="AJ16" s="78">
        <f t="shared" si="4"/>
        <v>0</v>
      </c>
      <c r="AK16"/>
      <c r="AL16"/>
      <c r="AM16"/>
      <c r="AQ16" t="str">
        <v/>
      </c>
      <c r="AR16" t="str">
        <v/>
      </c>
      <c r="AV16">
        <v>0</v>
      </c>
      <c r="AW16">
        <v>0</v>
      </c>
    </row>
    <row r="17" spans="6:49" hidden="1" x14ac:dyDescent="0.2">
      <c r="F17" s="213"/>
      <c r="G17" s="213"/>
      <c r="H17" s="78"/>
      <c r="I17" s="214"/>
      <c r="J17" s="78">
        <f t="shared" si="1"/>
        <v>0</v>
      </c>
      <c r="K17" s="214"/>
      <c r="L17" s="214"/>
      <c r="M17" s="214"/>
      <c r="N17" s="214"/>
      <c r="O17" s="214"/>
      <c r="P17" s="214"/>
      <c r="Q17" s="214"/>
      <c r="R17" s="78">
        <f t="shared" si="2"/>
        <v>0</v>
      </c>
      <c r="S17" s="214"/>
      <c r="T17" s="214"/>
      <c r="U17" s="214"/>
      <c r="V17" s="78">
        <f t="shared" si="3"/>
        <v>0</v>
      </c>
      <c r="W17" s="78"/>
      <c r="X17" s="214"/>
      <c r="Y17" s="214"/>
      <c r="Z17" s="214"/>
      <c r="AA17" s="214"/>
      <c r="AB17" s="78" cm="1">
        <f t="array" ref="AB17">_xlfn.IFS($R17,0,OR('PwC Setup'!$C$17,$G17&lt;='PwC Setup'!$C$18),-SUM($W17:AA17),1,0)</f>
        <v>0</v>
      </c>
      <c r="AC17" s="214"/>
      <c r="AD17" s="214"/>
      <c r="AE17" s="214"/>
      <c r="AF17" s="214"/>
      <c r="AG17" s="214"/>
      <c r="AH17" s="78" cm="1">
        <f t="array" ref="AH17">_xlfn.IFS($R17,0,AND(NOT('PwC Setup'!$C$17),$G17&gt;'PwC Setup'!$C$18),-SUM($W17:AG17),1,0)</f>
        <v>0</v>
      </c>
      <c r="AI17" s="214"/>
      <c r="AJ17" s="78">
        <f t="shared" si="4"/>
        <v>0</v>
      </c>
      <c r="AK17"/>
      <c r="AL17"/>
      <c r="AM17"/>
      <c r="AQ17" t="str">
        <v/>
      </c>
      <c r="AR17" t="str">
        <v/>
      </c>
      <c r="AV17">
        <v>0</v>
      </c>
      <c r="AW17">
        <v>0</v>
      </c>
    </row>
    <row r="18" spans="6:49" hidden="1" x14ac:dyDescent="0.2">
      <c r="F18" s="213"/>
      <c r="G18" s="213"/>
      <c r="H18" s="78"/>
      <c r="I18" s="214"/>
      <c r="J18" s="78">
        <f t="shared" si="1"/>
        <v>0</v>
      </c>
      <c r="K18" s="214"/>
      <c r="L18" s="214"/>
      <c r="M18" s="214"/>
      <c r="N18" s="214"/>
      <c r="O18" s="214"/>
      <c r="P18" s="214"/>
      <c r="Q18" s="214"/>
      <c r="R18" s="78">
        <f t="shared" si="2"/>
        <v>0</v>
      </c>
      <c r="S18" s="214"/>
      <c r="T18" s="214"/>
      <c r="U18" s="214"/>
      <c r="V18" s="78">
        <f t="shared" si="3"/>
        <v>0</v>
      </c>
      <c r="W18" s="78"/>
      <c r="X18" s="214"/>
      <c r="Y18" s="214"/>
      <c r="Z18" s="214"/>
      <c r="AA18" s="214"/>
      <c r="AB18" s="78" cm="1">
        <f t="array" ref="AB18">_xlfn.IFS($R18,0,OR('PwC Setup'!$C$17,$G18&lt;='PwC Setup'!$C$18),-SUM($W18:AA18),1,0)</f>
        <v>0</v>
      </c>
      <c r="AC18" s="214"/>
      <c r="AD18" s="214"/>
      <c r="AE18" s="214"/>
      <c r="AF18" s="214"/>
      <c r="AG18" s="214"/>
      <c r="AH18" s="78" cm="1">
        <f t="array" ref="AH18">_xlfn.IFS($R18,0,AND(NOT('PwC Setup'!$C$17),$G18&gt;'PwC Setup'!$C$18),-SUM($W18:AG18),1,0)</f>
        <v>0</v>
      </c>
      <c r="AI18" s="214"/>
      <c r="AJ18" s="78">
        <f t="shared" si="4"/>
        <v>0</v>
      </c>
      <c r="AK18"/>
      <c r="AL18"/>
      <c r="AM18"/>
      <c r="AQ18" t="str">
        <v/>
      </c>
      <c r="AR18" t="str">
        <v/>
      </c>
      <c r="AV18">
        <v>0</v>
      </c>
      <c r="AW18">
        <v>0</v>
      </c>
    </row>
    <row r="19" spans="6:49" hidden="1" x14ac:dyDescent="0.2">
      <c r="F19" s="213"/>
      <c r="G19" s="213"/>
      <c r="H19" s="78"/>
      <c r="I19" s="214"/>
      <c r="J19" s="78">
        <f t="shared" si="1"/>
        <v>0</v>
      </c>
      <c r="K19" s="214"/>
      <c r="L19" s="214"/>
      <c r="M19" s="214"/>
      <c r="N19" s="214"/>
      <c r="O19" s="214"/>
      <c r="P19" s="214"/>
      <c r="Q19" s="214"/>
      <c r="R19" s="78">
        <f t="shared" si="2"/>
        <v>0</v>
      </c>
      <c r="S19" s="214"/>
      <c r="T19" s="214"/>
      <c r="U19" s="214"/>
      <c r="V19" s="78">
        <f t="shared" si="3"/>
        <v>0</v>
      </c>
      <c r="W19" s="78"/>
      <c r="X19" s="214"/>
      <c r="Y19" s="214"/>
      <c r="Z19" s="214"/>
      <c r="AA19" s="214"/>
      <c r="AB19" s="78" cm="1">
        <f t="array" ref="AB19">_xlfn.IFS($R19,0,OR('PwC Setup'!$C$17,$G19&lt;='PwC Setup'!$C$18),-SUM($W19:AA19),1,0)</f>
        <v>0</v>
      </c>
      <c r="AC19" s="214"/>
      <c r="AD19" s="214"/>
      <c r="AE19" s="214"/>
      <c r="AF19" s="214"/>
      <c r="AG19" s="214"/>
      <c r="AH19" s="78" cm="1">
        <f t="array" ref="AH19">_xlfn.IFS($R19,0,AND(NOT('PwC Setup'!$C$17),$G19&gt;'PwC Setup'!$C$18),-SUM($W19:AG19),1,0)</f>
        <v>0</v>
      </c>
      <c r="AI19" s="214"/>
      <c r="AJ19" s="78">
        <f t="shared" si="4"/>
        <v>0</v>
      </c>
      <c r="AK19"/>
      <c r="AL19"/>
      <c r="AM19"/>
      <c r="AQ19" t="str">
        <v/>
      </c>
      <c r="AR19" t="str">
        <v/>
      </c>
      <c r="AV19">
        <v>0</v>
      </c>
      <c r="AW19">
        <v>0</v>
      </c>
    </row>
    <row r="20" spans="6:49" hidden="1" x14ac:dyDescent="0.2">
      <c r="F20" s="213"/>
      <c r="G20" s="213"/>
      <c r="H20" s="78"/>
      <c r="I20" s="214"/>
      <c r="J20" s="78">
        <f t="shared" si="1"/>
        <v>0</v>
      </c>
      <c r="K20" s="214"/>
      <c r="L20" s="214"/>
      <c r="M20" s="214"/>
      <c r="N20" s="214"/>
      <c r="O20" s="214"/>
      <c r="P20" s="214"/>
      <c r="Q20" s="214"/>
      <c r="R20" s="78">
        <f t="shared" si="2"/>
        <v>0</v>
      </c>
      <c r="S20" s="214"/>
      <c r="T20" s="214"/>
      <c r="U20" s="214"/>
      <c r="V20" s="78">
        <f t="shared" si="3"/>
        <v>0</v>
      </c>
      <c r="W20" s="78"/>
      <c r="X20" s="214"/>
      <c r="Y20" s="214"/>
      <c r="Z20" s="214"/>
      <c r="AA20" s="214"/>
      <c r="AB20" s="78" cm="1">
        <f t="array" ref="AB20">_xlfn.IFS($R20,0,OR('PwC Setup'!$C$17,$G20&lt;='PwC Setup'!$C$18),-SUM($W20:AA20),1,0)</f>
        <v>0</v>
      </c>
      <c r="AC20" s="214"/>
      <c r="AD20" s="214"/>
      <c r="AE20" s="214"/>
      <c r="AF20" s="214"/>
      <c r="AG20" s="214"/>
      <c r="AH20" s="78" cm="1">
        <f t="array" ref="AH20">_xlfn.IFS($R20,0,AND(NOT('PwC Setup'!$C$17),$G20&gt;'PwC Setup'!$C$18),-SUM($W20:AG20),1,0)</f>
        <v>0</v>
      </c>
      <c r="AI20" s="214"/>
      <c r="AJ20" s="78">
        <f t="shared" si="4"/>
        <v>0</v>
      </c>
      <c r="AK20"/>
      <c r="AL20"/>
      <c r="AM20"/>
      <c r="AQ20" t="str">
        <v/>
      </c>
      <c r="AR20" t="str">
        <v/>
      </c>
      <c r="AV20">
        <v>0</v>
      </c>
      <c r="AW20">
        <v>0</v>
      </c>
    </row>
    <row r="21" spans="6:49" hidden="1" x14ac:dyDescent="0.2">
      <c r="F21" s="213"/>
      <c r="G21" s="213"/>
      <c r="H21" s="78"/>
      <c r="I21" s="214"/>
      <c r="J21" s="78">
        <f t="shared" si="1"/>
        <v>0</v>
      </c>
      <c r="K21" s="214"/>
      <c r="L21" s="214"/>
      <c r="M21" s="214"/>
      <c r="N21" s="214"/>
      <c r="O21" s="214"/>
      <c r="P21" s="214"/>
      <c r="Q21" s="214"/>
      <c r="R21" s="78">
        <f t="shared" si="2"/>
        <v>0</v>
      </c>
      <c r="S21" s="214"/>
      <c r="T21" s="214"/>
      <c r="U21" s="214"/>
      <c r="V21" s="78">
        <f t="shared" si="3"/>
        <v>0</v>
      </c>
      <c r="W21" s="78"/>
      <c r="X21" s="214"/>
      <c r="Y21" s="214"/>
      <c r="Z21" s="214"/>
      <c r="AA21" s="214"/>
      <c r="AB21" s="78" cm="1">
        <f t="array" ref="AB21">_xlfn.IFS($R21,0,OR('PwC Setup'!$C$17,$G21&lt;='PwC Setup'!$C$18),-SUM($W21:AA21),1,0)</f>
        <v>0</v>
      </c>
      <c r="AC21" s="214"/>
      <c r="AD21" s="214"/>
      <c r="AE21" s="214"/>
      <c r="AF21" s="214"/>
      <c r="AG21" s="214"/>
      <c r="AH21" s="78" cm="1">
        <f t="array" ref="AH21">_xlfn.IFS($R21,0,AND(NOT('PwC Setup'!$C$17),$G21&gt;'PwC Setup'!$C$18),-SUM($W21:AG21),1,0)</f>
        <v>0</v>
      </c>
      <c r="AI21" s="214"/>
      <c r="AJ21" s="78">
        <f t="shared" si="4"/>
        <v>0</v>
      </c>
      <c r="AK21"/>
      <c r="AL21"/>
      <c r="AM21"/>
      <c r="AQ21" t="str">
        <v/>
      </c>
      <c r="AR21" t="str">
        <v/>
      </c>
      <c r="AV21">
        <v>0</v>
      </c>
      <c r="AW21">
        <v>0</v>
      </c>
    </row>
    <row r="22" spans="6:49" hidden="1" x14ac:dyDescent="0.2">
      <c r="F22" s="213"/>
      <c r="G22" s="213"/>
      <c r="H22" s="78"/>
      <c r="I22" s="214"/>
      <c r="J22" s="78">
        <f t="shared" si="1"/>
        <v>0</v>
      </c>
      <c r="K22" s="214"/>
      <c r="L22" s="214"/>
      <c r="M22" s="214"/>
      <c r="N22" s="214"/>
      <c r="O22" s="214"/>
      <c r="P22" s="214"/>
      <c r="Q22" s="214"/>
      <c r="R22" s="78">
        <f t="shared" si="2"/>
        <v>0</v>
      </c>
      <c r="S22" s="214"/>
      <c r="T22" s="214"/>
      <c r="U22" s="214"/>
      <c r="V22" s="78">
        <f t="shared" si="3"/>
        <v>0</v>
      </c>
      <c r="W22" s="78"/>
      <c r="X22" s="214"/>
      <c r="Y22" s="214"/>
      <c r="Z22" s="214"/>
      <c r="AA22" s="214"/>
      <c r="AB22" s="78" cm="1">
        <f t="array" ref="AB22">_xlfn.IFS($R22,0,OR('PwC Setup'!$C$17,$G22&lt;='PwC Setup'!$C$18),-SUM($W22:AA22),1,0)</f>
        <v>0</v>
      </c>
      <c r="AC22" s="214"/>
      <c r="AD22" s="214"/>
      <c r="AE22" s="214"/>
      <c r="AF22" s="214"/>
      <c r="AG22" s="214"/>
      <c r="AH22" s="78" cm="1">
        <f t="array" ref="AH22">_xlfn.IFS($R22,0,AND(NOT('PwC Setup'!$C$17),$G22&gt;'PwC Setup'!$C$18),-SUM($W22:AG22),1,0)</f>
        <v>0</v>
      </c>
      <c r="AI22" s="214"/>
      <c r="AJ22" s="78">
        <f t="shared" si="4"/>
        <v>0</v>
      </c>
      <c r="AK22"/>
      <c r="AL22"/>
      <c r="AM22"/>
      <c r="AQ22" t="str">
        <v/>
      </c>
      <c r="AR22" t="str">
        <v/>
      </c>
      <c r="AV22">
        <v>0</v>
      </c>
      <c r="AW22">
        <v>0</v>
      </c>
    </row>
    <row r="23" spans="6:49" hidden="1" x14ac:dyDescent="0.2">
      <c r="F23" s="213"/>
      <c r="G23" s="213"/>
      <c r="H23" s="78"/>
      <c r="I23" s="214"/>
      <c r="J23" s="78">
        <f t="shared" si="1"/>
        <v>0</v>
      </c>
      <c r="K23" s="214"/>
      <c r="L23" s="214"/>
      <c r="M23" s="214"/>
      <c r="N23" s="214"/>
      <c r="O23" s="214"/>
      <c r="P23" s="214"/>
      <c r="Q23" s="214"/>
      <c r="R23" s="78">
        <f t="shared" si="2"/>
        <v>0</v>
      </c>
      <c r="S23" s="214"/>
      <c r="T23" s="214"/>
      <c r="U23" s="214"/>
      <c r="V23" s="78">
        <f t="shared" si="3"/>
        <v>0</v>
      </c>
      <c r="W23" s="78"/>
      <c r="X23" s="214"/>
      <c r="Y23" s="214"/>
      <c r="Z23" s="214"/>
      <c r="AA23" s="214"/>
      <c r="AB23" s="78" cm="1">
        <f t="array" ref="AB23">_xlfn.IFS($R23,0,OR('PwC Setup'!$C$17,$G23&lt;='PwC Setup'!$C$18),-SUM($W23:AA23),1,0)</f>
        <v>0</v>
      </c>
      <c r="AC23" s="214"/>
      <c r="AD23" s="214"/>
      <c r="AE23" s="214"/>
      <c r="AF23" s="214"/>
      <c r="AG23" s="214"/>
      <c r="AH23" s="78" cm="1">
        <f t="array" ref="AH23">_xlfn.IFS($R23,0,AND(NOT('PwC Setup'!$C$17),$G23&gt;'PwC Setup'!$C$18),-SUM($W23:AG23),1,0)</f>
        <v>0</v>
      </c>
      <c r="AI23" s="214"/>
      <c r="AJ23" s="78">
        <f t="shared" si="4"/>
        <v>0</v>
      </c>
      <c r="AK23"/>
      <c r="AL23"/>
      <c r="AM23"/>
      <c r="AQ23" t="str">
        <v/>
      </c>
      <c r="AR23" t="str">
        <v/>
      </c>
      <c r="AV23">
        <v>0</v>
      </c>
      <c r="AW23">
        <v>0</v>
      </c>
    </row>
    <row r="24" spans="6:49" hidden="1" x14ac:dyDescent="0.2">
      <c r="F24" s="213"/>
      <c r="G24" s="213"/>
      <c r="H24" s="78"/>
      <c r="I24" s="214"/>
      <c r="J24" s="78">
        <f t="shared" si="1"/>
        <v>0</v>
      </c>
      <c r="K24" s="214"/>
      <c r="L24" s="214"/>
      <c r="M24" s="214"/>
      <c r="N24" s="214"/>
      <c r="O24" s="214"/>
      <c r="P24" s="214"/>
      <c r="Q24" s="214"/>
      <c r="R24" s="78">
        <f t="shared" si="2"/>
        <v>0</v>
      </c>
      <c r="S24" s="214"/>
      <c r="T24" s="214"/>
      <c r="U24" s="214"/>
      <c r="V24" s="78">
        <f t="shared" si="3"/>
        <v>0</v>
      </c>
      <c r="W24" s="78"/>
      <c r="X24" s="214"/>
      <c r="Y24" s="214"/>
      <c r="Z24" s="214"/>
      <c r="AA24" s="214"/>
      <c r="AB24" s="78" cm="1">
        <f t="array" ref="AB24">_xlfn.IFS($R24,0,OR('PwC Setup'!$C$17,$G24&lt;='PwC Setup'!$C$18),-SUM($W24:AA24),1,0)</f>
        <v>0</v>
      </c>
      <c r="AC24" s="214"/>
      <c r="AD24" s="214"/>
      <c r="AE24" s="214"/>
      <c r="AF24" s="214"/>
      <c r="AG24" s="214"/>
      <c r="AH24" s="78" cm="1">
        <f t="array" ref="AH24">_xlfn.IFS($R24,0,AND(NOT('PwC Setup'!$C$17),$G24&gt;'PwC Setup'!$C$18),-SUM($W24:AG24),1,0)</f>
        <v>0</v>
      </c>
      <c r="AI24" s="214"/>
      <c r="AJ24" s="78">
        <f t="shared" si="4"/>
        <v>0</v>
      </c>
      <c r="AK24"/>
      <c r="AL24"/>
      <c r="AM24"/>
      <c r="AQ24" t="str">
        <v/>
      </c>
      <c r="AR24" t="str">
        <v/>
      </c>
      <c r="AV24">
        <v>0</v>
      </c>
      <c r="AW24">
        <v>0</v>
      </c>
    </row>
    <row r="25" spans="6:49" hidden="1" x14ac:dyDescent="0.2">
      <c r="F25" s="213"/>
      <c r="G25" s="213"/>
      <c r="H25" s="78"/>
      <c r="I25" s="214"/>
      <c r="J25" s="78">
        <f t="shared" si="1"/>
        <v>0</v>
      </c>
      <c r="K25" s="214"/>
      <c r="L25" s="214"/>
      <c r="M25" s="214"/>
      <c r="N25" s="214"/>
      <c r="O25" s="214"/>
      <c r="P25" s="214"/>
      <c r="Q25" s="214"/>
      <c r="R25" s="78">
        <f t="shared" si="2"/>
        <v>0</v>
      </c>
      <c r="S25" s="214"/>
      <c r="T25" s="214"/>
      <c r="U25" s="214"/>
      <c r="V25" s="78">
        <f t="shared" si="3"/>
        <v>0</v>
      </c>
      <c r="W25" s="78"/>
      <c r="X25" s="214"/>
      <c r="Y25" s="214"/>
      <c r="Z25" s="214"/>
      <c r="AA25" s="214"/>
      <c r="AB25" s="78" cm="1">
        <f t="array" ref="AB25">_xlfn.IFS($R25,0,OR('PwC Setup'!$C$17,$G25&lt;='PwC Setup'!$C$18),-SUM($W25:AA25),1,0)</f>
        <v>0</v>
      </c>
      <c r="AC25" s="214"/>
      <c r="AD25" s="214"/>
      <c r="AE25" s="214"/>
      <c r="AF25" s="214"/>
      <c r="AG25" s="214"/>
      <c r="AH25" s="78" cm="1">
        <f t="array" ref="AH25">_xlfn.IFS($R25,0,AND(NOT('PwC Setup'!$C$17),$G25&gt;'PwC Setup'!$C$18),-SUM($W25:AG25),1,0)</f>
        <v>0</v>
      </c>
      <c r="AI25" s="214"/>
      <c r="AJ25" s="78">
        <f t="shared" si="4"/>
        <v>0</v>
      </c>
      <c r="AK25"/>
      <c r="AL25"/>
      <c r="AM25"/>
      <c r="AQ25" t="str">
        <v/>
      </c>
      <c r="AR25" t="str">
        <v/>
      </c>
      <c r="AV25">
        <v>0</v>
      </c>
      <c r="AW25">
        <v>0</v>
      </c>
    </row>
    <row r="26" spans="6:49" hidden="1" x14ac:dyDescent="0.2">
      <c r="F26" s="213"/>
      <c r="G26" s="213"/>
      <c r="H26" s="78"/>
      <c r="I26" s="214"/>
      <c r="J26" s="78">
        <f t="shared" si="1"/>
        <v>0</v>
      </c>
      <c r="K26" s="214"/>
      <c r="L26" s="214"/>
      <c r="M26" s="214"/>
      <c r="N26" s="214"/>
      <c r="O26" s="214"/>
      <c r="P26" s="214"/>
      <c r="Q26" s="214"/>
      <c r="R26" s="78">
        <f t="shared" si="2"/>
        <v>0</v>
      </c>
      <c r="S26" s="214"/>
      <c r="T26" s="214"/>
      <c r="U26" s="214"/>
      <c r="V26" s="78">
        <f t="shared" si="3"/>
        <v>0</v>
      </c>
      <c r="W26" s="78"/>
      <c r="X26" s="214"/>
      <c r="Y26" s="214"/>
      <c r="Z26" s="214"/>
      <c r="AA26" s="214"/>
      <c r="AB26" s="78" cm="1">
        <f t="array" ref="AB26">_xlfn.IFS($R26,0,OR('PwC Setup'!$C$17,$G26&lt;='PwC Setup'!$C$18),-SUM($W26:AA26),1,0)</f>
        <v>0</v>
      </c>
      <c r="AC26" s="214"/>
      <c r="AD26" s="214"/>
      <c r="AE26" s="214"/>
      <c r="AF26" s="214"/>
      <c r="AG26" s="214"/>
      <c r="AH26" s="78" cm="1">
        <f t="array" ref="AH26">_xlfn.IFS($R26,0,AND(NOT('PwC Setup'!$C$17),$G26&gt;'PwC Setup'!$C$18),-SUM($W26:AG26),1,0)</f>
        <v>0</v>
      </c>
      <c r="AI26" s="214"/>
      <c r="AJ26" s="78">
        <f t="shared" si="4"/>
        <v>0</v>
      </c>
      <c r="AK26"/>
      <c r="AL26"/>
      <c r="AM26"/>
      <c r="AQ26" t="str">
        <v/>
      </c>
      <c r="AR26" t="str">
        <v/>
      </c>
      <c r="AV26">
        <v>0</v>
      </c>
      <c r="AW26">
        <v>0</v>
      </c>
    </row>
    <row r="27" spans="6:49" hidden="1" x14ac:dyDescent="0.2">
      <c r="F27" s="213"/>
      <c r="G27" s="213"/>
      <c r="H27" s="78"/>
      <c r="I27" s="214"/>
      <c r="J27" s="78">
        <f t="shared" si="1"/>
        <v>0</v>
      </c>
      <c r="K27" s="214"/>
      <c r="L27" s="214"/>
      <c r="M27" s="214"/>
      <c r="N27" s="214"/>
      <c r="O27" s="214"/>
      <c r="P27" s="214"/>
      <c r="Q27" s="214"/>
      <c r="R27" s="78">
        <f t="shared" si="2"/>
        <v>0</v>
      </c>
      <c r="S27" s="214"/>
      <c r="T27" s="214"/>
      <c r="U27" s="214"/>
      <c r="V27" s="78">
        <f t="shared" si="3"/>
        <v>0</v>
      </c>
      <c r="W27" s="78"/>
      <c r="X27" s="214"/>
      <c r="Y27" s="214"/>
      <c r="Z27" s="214"/>
      <c r="AA27" s="214"/>
      <c r="AB27" s="78" cm="1">
        <f t="array" ref="AB27">_xlfn.IFS($R27,0,OR('PwC Setup'!$C$17,$G27&lt;='PwC Setup'!$C$18),-SUM($W27:AA27),1,0)</f>
        <v>0</v>
      </c>
      <c r="AC27" s="214"/>
      <c r="AD27" s="214"/>
      <c r="AE27" s="214"/>
      <c r="AF27" s="214"/>
      <c r="AG27" s="214"/>
      <c r="AH27" s="78" cm="1">
        <f t="array" ref="AH27">_xlfn.IFS($R27,0,AND(NOT('PwC Setup'!$C$17),$G27&gt;'PwC Setup'!$C$18),-SUM($W27:AG27),1,0)</f>
        <v>0</v>
      </c>
      <c r="AI27" s="214"/>
      <c r="AJ27" s="78">
        <f t="shared" si="4"/>
        <v>0</v>
      </c>
      <c r="AK27"/>
      <c r="AL27"/>
      <c r="AM27"/>
      <c r="AQ27" t="str">
        <v/>
      </c>
      <c r="AR27" t="str">
        <v/>
      </c>
      <c r="AV27">
        <v>0</v>
      </c>
      <c r="AW27">
        <v>0</v>
      </c>
    </row>
    <row r="28" spans="6:49" hidden="1" x14ac:dyDescent="0.2">
      <c r="F28" s="213"/>
      <c r="G28" s="213"/>
      <c r="H28" s="78"/>
      <c r="I28" s="214"/>
      <c r="J28" s="78">
        <f t="shared" si="1"/>
        <v>0</v>
      </c>
      <c r="K28" s="214"/>
      <c r="L28" s="214"/>
      <c r="M28" s="214"/>
      <c r="N28" s="214"/>
      <c r="O28" s="214"/>
      <c r="P28" s="214"/>
      <c r="Q28" s="214"/>
      <c r="R28" s="78">
        <f t="shared" si="2"/>
        <v>0</v>
      </c>
      <c r="S28" s="214"/>
      <c r="T28" s="214"/>
      <c r="U28" s="214"/>
      <c r="V28" s="78">
        <f t="shared" si="3"/>
        <v>0</v>
      </c>
      <c r="W28" s="78"/>
      <c r="X28" s="214"/>
      <c r="Y28" s="214"/>
      <c r="Z28" s="214"/>
      <c r="AA28" s="214"/>
      <c r="AB28" s="78" cm="1">
        <f t="array" ref="AB28">_xlfn.IFS($R28,0,OR('PwC Setup'!$C$17,$G28&lt;='PwC Setup'!$C$18),-SUM($W28:AA28),1,0)</f>
        <v>0</v>
      </c>
      <c r="AC28" s="214"/>
      <c r="AD28" s="214"/>
      <c r="AE28" s="214"/>
      <c r="AF28" s="214"/>
      <c r="AG28" s="214"/>
      <c r="AH28" s="78" cm="1">
        <f t="array" ref="AH28">_xlfn.IFS($R28,0,AND(NOT('PwC Setup'!$C$17),$G28&gt;'PwC Setup'!$C$18),-SUM($W28:AG28),1,0)</f>
        <v>0</v>
      </c>
      <c r="AI28" s="214"/>
      <c r="AJ28" s="78">
        <f t="shared" si="4"/>
        <v>0</v>
      </c>
      <c r="AK28"/>
      <c r="AL28"/>
      <c r="AM28"/>
      <c r="AQ28" t="str">
        <v/>
      </c>
      <c r="AR28" t="str">
        <v/>
      </c>
      <c r="AV28">
        <v>0</v>
      </c>
      <c r="AW28">
        <v>0</v>
      </c>
    </row>
    <row r="29" spans="6:49" hidden="1" x14ac:dyDescent="0.2">
      <c r="F29" s="213"/>
      <c r="G29" s="213"/>
      <c r="H29" s="78"/>
      <c r="I29" s="214"/>
      <c r="J29" s="78">
        <f t="shared" si="1"/>
        <v>0</v>
      </c>
      <c r="K29" s="214"/>
      <c r="L29" s="214"/>
      <c r="M29" s="214"/>
      <c r="N29" s="214"/>
      <c r="O29" s="214"/>
      <c r="P29" s="214"/>
      <c r="Q29" s="214"/>
      <c r="R29" s="78">
        <f t="shared" si="2"/>
        <v>0</v>
      </c>
      <c r="S29" s="214"/>
      <c r="T29" s="214"/>
      <c r="U29" s="214"/>
      <c r="V29" s="78">
        <f t="shared" si="3"/>
        <v>0</v>
      </c>
      <c r="W29" s="78"/>
      <c r="X29" s="214"/>
      <c r="Y29" s="214"/>
      <c r="Z29" s="214"/>
      <c r="AA29" s="214"/>
      <c r="AB29" s="78" cm="1">
        <f t="array" ref="AB29">_xlfn.IFS($R29,0,OR('PwC Setup'!$C$17,$G29&lt;='PwC Setup'!$C$18),-SUM($W29:AA29),1,0)</f>
        <v>0</v>
      </c>
      <c r="AC29" s="214"/>
      <c r="AD29" s="214"/>
      <c r="AE29" s="214"/>
      <c r="AF29" s="214"/>
      <c r="AG29" s="214"/>
      <c r="AH29" s="78" cm="1">
        <f t="array" ref="AH29">_xlfn.IFS($R29,0,AND(NOT('PwC Setup'!$C$17),$G29&gt;'PwC Setup'!$C$18),-SUM($W29:AG29),1,0)</f>
        <v>0</v>
      </c>
      <c r="AI29" s="214"/>
      <c r="AJ29" s="78">
        <f t="shared" si="4"/>
        <v>0</v>
      </c>
      <c r="AK29"/>
      <c r="AL29"/>
      <c r="AM29"/>
      <c r="AQ29" t="str">
        <v/>
      </c>
      <c r="AR29" t="str">
        <v/>
      </c>
      <c r="AV29">
        <v>0</v>
      </c>
      <c r="AW29">
        <v>0</v>
      </c>
    </row>
    <row r="30" spans="6:49" hidden="1" x14ac:dyDescent="0.2">
      <c r="F30" s="213"/>
      <c r="G30" s="213"/>
      <c r="H30" s="78"/>
      <c r="I30" s="214"/>
      <c r="J30" s="78">
        <f t="shared" si="1"/>
        <v>0</v>
      </c>
      <c r="K30" s="214"/>
      <c r="L30" s="214"/>
      <c r="M30" s="214"/>
      <c r="N30" s="214"/>
      <c r="O30" s="214"/>
      <c r="P30" s="214"/>
      <c r="Q30" s="214"/>
      <c r="R30" s="78">
        <f t="shared" si="2"/>
        <v>0</v>
      </c>
      <c r="S30" s="214"/>
      <c r="T30" s="214"/>
      <c r="U30" s="214"/>
      <c r="V30" s="78">
        <f t="shared" si="3"/>
        <v>0</v>
      </c>
      <c r="W30" s="78"/>
      <c r="X30" s="214"/>
      <c r="Y30" s="214"/>
      <c r="Z30" s="214"/>
      <c r="AA30" s="214"/>
      <c r="AB30" s="78" cm="1">
        <f t="array" ref="AB30">_xlfn.IFS($R30,0,OR('PwC Setup'!$C$17,$G30&lt;='PwC Setup'!$C$18),-SUM($W30:AA30),1,0)</f>
        <v>0</v>
      </c>
      <c r="AC30" s="214"/>
      <c r="AD30" s="214"/>
      <c r="AE30" s="214"/>
      <c r="AF30" s="214"/>
      <c r="AG30" s="214"/>
      <c r="AH30" s="78" cm="1">
        <f t="array" ref="AH30">_xlfn.IFS($R30,0,AND(NOT('PwC Setup'!$C$17),$G30&gt;'PwC Setup'!$C$18),-SUM($W30:AG30),1,0)</f>
        <v>0</v>
      </c>
      <c r="AI30" s="214"/>
      <c r="AJ30" s="78">
        <f t="shared" si="4"/>
        <v>0</v>
      </c>
      <c r="AK30"/>
      <c r="AL30"/>
      <c r="AM30"/>
      <c r="AQ30" t="str">
        <v/>
      </c>
      <c r="AR30" t="str">
        <v/>
      </c>
      <c r="AV30">
        <v>0</v>
      </c>
      <c r="AW30">
        <v>0</v>
      </c>
    </row>
    <row r="31" spans="6:49" hidden="1" x14ac:dyDescent="0.2">
      <c r="F31" s="213"/>
      <c r="G31" s="213"/>
      <c r="H31" s="78"/>
      <c r="I31" s="214"/>
      <c r="J31" s="78">
        <f t="shared" si="1"/>
        <v>0</v>
      </c>
      <c r="K31" s="214"/>
      <c r="L31" s="214"/>
      <c r="M31" s="214"/>
      <c r="N31" s="214"/>
      <c r="O31" s="214"/>
      <c r="P31" s="214"/>
      <c r="Q31" s="214"/>
      <c r="R31" s="78">
        <f t="shared" si="2"/>
        <v>0</v>
      </c>
      <c r="S31" s="214"/>
      <c r="T31" s="214"/>
      <c r="U31" s="214"/>
      <c r="V31" s="78">
        <f t="shared" si="3"/>
        <v>0</v>
      </c>
      <c r="W31" s="78"/>
      <c r="X31" s="214"/>
      <c r="Y31" s="214"/>
      <c r="Z31" s="214"/>
      <c r="AA31" s="214"/>
      <c r="AB31" s="78" cm="1">
        <f t="array" ref="AB31">_xlfn.IFS($R31,0,OR('PwC Setup'!$C$17,$G31&lt;='PwC Setup'!$C$18),-SUM($W31:AA31),1,0)</f>
        <v>0</v>
      </c>
      <c r="AC31" s="214"/>
      <c r="AD31" s="214"/>
      <c r="AE31" s="214"/>
      <c r="AF31" s="214"/>
      <c r="AG31" s="214"/>
      <c r="AH31" s="78" cm="1">
        <f t="array" ref="AH31">_xlfn.IFS($R31,0,AND(NOT('PwC Setup'!$C$17),$G31&gt;'PwC Setup'!$C$18),-SUM($W31:AG31),1,0)</f>
        <v>0</v>
      </c>
      <c r="AI31" s="214"/>
      <c r="AJ31" s="78">
        <f t="shared" si="4"/>
        <v>0</v>
      </c>
      <c r="AK31"/>
      <c r="AL31"/>
      <c r="AM31"/>
      <c r="AQ31" t="str">
        <v/>
      </c>
      <c r="AR31" t="str">
        <v/>
      </c>
      <c r="AV31">
        <v>0</v>
      </c>
      <c r="AW31">
        <v>0</v>
      </c>
    </row>
    <row r="32" spans="6:49" hidden="1" x14ac:dyDescent="0.2">
      <c r="F32" s="213"/>
      <c r="G32" s="213"/>
      <c r="H32" s="78"/>
      <c r="I32" s="214"/>
      <c r="J32" s="78">
        <f t="shared" si="1"/>
        <v>0</v>
      </c>
      <c r="K32" s="214"/>
      <c r="L32" s="214"/>
      <c r="M32" s="214"/>
      <c r="N32" s="214"/>
      <c r="O32" s="214"/>
      <c r="P32" s="214"/>
      <c r="Q32" s="214"/>
      <c r="R32" s="78">
        <f t="shared" si="2"/>
        <v>0</v>
      </c>
      <c r="S32" s="214"/>
      <c r="T32" s="214"/>
      <c r="U32" s="214"/>
      <c r="V32" s="78">
        <f t="shared" si="3"/>
        <v>0</v>
      </c>
      <c r="W32" s="78"/>
      <c r="X32" s="214"/>
      <c r="Y32" s="214"/>
      <c r="Z32" s="214"/>
      <c r="AA32" s="214"/>
      <c r="AB32" s="78" cm="1">
        <f t="array" ref="AB32">_xlfn.IFS($R32,0,OR('PwC Setup'!$C$17,$G32&lt;='PwC Setup'!$C$18),-SUM($W32:AA32),1,0)</f>
        <v>0</v>
      </c>
      <c r="AC32" s="214"/>
      <c r="AD32" s="214"/>
      <c r="AE32" s="214"/>
      <c r="AF32" s="214"/>
      <c r="AG32" s="214"/>
      <c r="AH32" s="78" cm="1">
        <f t="array" ref="AH32">_xlfn.IFS($R32,0,AND(NOT('PwC Setup'!$C$17),$G32&gt;'PwC Setup'!$C$18),-SUM($W32:AG32),1,0)</f>
        <v>0</v>
      </c>
      <c r="AI32" s="214"/>
      <c r="AJ32" s="78">
        <f t="shared" si="4"/>
        <v>0</v>
      </c>
      <c r="AK32"/>
      <c r="AL32"/>
      <c r="AM32"/>
      <c r="AQ32" t="str">
        <v/>
      </c>
      <c r="AR32" t="str">
        <v/>
      </c>
      <c r="AV32">
        <v>0</v>
      </c>
      <c r="AW32">
        <v>0</v>
      </c>
    </row>
    <row r="33" spans="6:49" hidden="1" x14ac:dyDescent="0.2">
      <c r="F33" s="213"/>
      <c r="G33" s="213"/>
      <c r="H33" s="78"/>
      <c r="I33" s="214"/>
      <c r="J33" s="78">
        <f t="shared" si="1"/>
        <v>0</v>
      </c>
      <c r="K33" s="214"/>
      <c r="L33" s="214"/>
      <c r="M33" s="214"/>
      <c r="N33" s="214"/>
      <c r="O33" s="214"/>
      <c r="P33" s="214"/>
      <c r="Q33" s="214"/>
      <c r="R33" s="78">
        <f t="shared" si="2"/>
        <v>0</v>
      </c>
      <c r="S33" s="214"/>
      <c r="T33" s="214"/>
      <c r="U33" s="214"/>
      <c r="V33" s="78">
        <f t="shared" si="3"/>
        <v>0</v>
      </c>
      <c r="W33" s="78"/>
      <c r="X33" s="214"/>
      <c r="Y33" s="214"/>
      <c r="Z33" s="214"/>
      <c r="AA33" s="214"/>
      <c r="AB33" s="78" cm="1">
        <f t="array" ref="AB33">_xlfn.IFS($R33,0,OR('PwC Setup'!$C$17,$G33&lt;='PwC Setup'!$C$18),-SUM($W33:AA33),1,0)</f>
        <v>0</v>
      </c>
      <c r="AC33" s="214"/>
      <c r="AD33" s="214"/>
      <c r="AE33" s="214"/>
      <c r="AF33" s="214"/>
      <c r="AG33" s="214"/>
      <c r="AH33" s="78" cm="1">
        <f t="array" ref="AH33">_xlfn.IFS($R33,0,AND(NOT('PwC Setup'!$C$17),$G33&gt;'PwC Setup'!$C$18),-SUM($W33:AG33),1,0)</f>
        <v>0</v>
      </c>
      <c r="AI33" s="214"/>
      <c r="AJ33" s="78">
        <f t="shared" si="4"/>
        <v>0</v>
      </c>
      <c r="AK33"/>
      <c r="AL33"/>
      <c r="AM33"/>
      <c r="AQ33" t="str">
        <v/>
      </c>
      <c r="AR33" t="str">
        <v/>
      </c>
      <c r="AV33">
        <v>0</v>
      </c>
      <c r="AW33">
        <v>0</v>
      </c>
    </row>
    <row r="34" spans="6:49" hidden="1" x14ac:dyDescent="0.2">
      <c r="F34" s="213"/>
      <c r="G34" s="213"/>
      <c r="H34" s="78"/>
      <c r="I34" s="214"/>
      <c r="J34" s="78">
        <f t="shared" si="1"/>
        <v>0</v>
      </c>
      <c r="K34" s="214"/>
      <c r="L34" s="214"/>
      <c r="M34" s="214"/>
      <c r="N34" s="214"/>
      <c r="O34" s="214"/>
      <c r="P34" s="214"/>
      <c r="Q34" s="214"/>
      <c r="R34" s="78">
        <f t="shared" si="2"/>
        <v>0</v>
      </c>
      <c r="S34" s="214"/>
      <c r="T34" s="214"/>
      <c r="U34" s="214"/>
      <c r="V34" s="78">
        <f t="shared" si="3"/>
        <v>0</v>
      </c>
      <c r="W34" s="78"/>
      <c r="X34" s="214"/>
      <c r="Y34" s="214"/>
      <c r="Z34" s="214"/>
      <c r="AA34" s="214"/>
      <c r="AB34" s="78" cm="1">
        <f t="array" ref="AB34">_xlfn.IFS($R34,0,OR('PwC Setup'!$C$17,$G34&lt;='PwC Setup'!$C$18),-SUM($W34:AA34),1,0)</f>
        <v>0</v>
      </c>
      <c r="AC34" s="214"/>
      <c r="AD34" s="214"/>
      <c r="AE34" s="214"/>
      <c r="AF34" s="214"/>
      <c r="AG34" s="214"/>
      <c r="AH34" s="78" cm="1">
        <f t="array" ref="AH34">_xlfn.IFS($R34,0,AND(NOT('PwC Setup'!$C$17),$G34&gt;'PwC Setup'!$C$18),-SUM($W34:AG34),1,0)</f>
        <v>0</v>
      </c>
      <c r="AI34" s="214"/>
      <c r="AJ34" s="78">
        <f t="shared" si="4"/>
        <v>0</v>
      </c>
      <c r="AK34"/>
      <c r="AL34"/>
      <c r="AM34"/>
      <c r="AQ34" t="str">
        <v/>
      </c>
      <c r="AR34" t="str">
        <v/>
      </c>
      <c r="AV34">
        <v>0</v>
      </c>
      <c r="AW34">
        <v>0</v>
      </c>
    </row>
    <row r="35" spans="6:49" hidden="1" x14ac:dyDescent="0.2">
      <c r="F35" s="213"/>
      <c r="G35" s="213"/>
      <c r="H35" s="78"/>
      <c r="I35" s="214"/>
      <c r="J35" s="78">
        <f t="shared" si="1"/>
        <v>0</v>
      </c>
      <c r="K35" s="214"/>
      <c r="L35" s="214"/>
      <c r="M35" s="214"/>
      <c r="N35" s="214"/>
      <c r="O35" s="214"/>
      <c r="P35" s="214"/>
      <c r="Q35" s="214"/>
      <c r="R35" s="78">
        <f t="shared" si="2"/>
        <v>0</v>
      </c>
      <c r="S35" s="214"/>
      <c r="T35" s="214"/>
      <c r="U35" s="214"/>
      <c r="V35" s="78">
        <f t="shared" si="3"/>
        <v>0</v>
      </c>
      <c r="W35" s="78"/>
      <c r="X35" s="214"/>
      <c r="Y35" s="214"/>
      <c r="Z35" s="214"/>
      <c r="AA35" s="214"/>
      <c r="AB35" s="78" cm="1">
        <f t="array" ref="AB35">_xlfn.IFS($R35,0,OR('PwC Setup'!$C$17,$G35&lt;='PwC Setup'!$C$18),-SUM($W35:AA35),1,0)</f>
        <v>0</v>
      </c>
      <c r="AC35" s="214"/>
      <c r="AD35" s="214"/>
      <c r="AE35" s="214"/>
      <c r="AF35" s="214"/>
      <c r="AG35" s="214"/>
      <c r="AH35" s="78" cm="1">
        <f t="array" ref="AH35">_xlfn.IFS($R35,0,AND(NOT('PwC Setup'!$C$17),$G35&gt;'PwC Setup'!$C$18),-SUM($W35:AG35),1,0)</f>
        <v>0</v>
      </c>
      <c r="AI35" s="214"/>
      <c r="AJ35" s="78">
        <f t="shared" si="4"/>
        <v>0</v>
      </c>
      <c r="AK35"/>
      <c r="AL35"/>
      <c r="AM35"/>
      <c r="AQ35" t="str">
        <v/>
      </c>
      <c r="AR35" t="str">
        <v/>
      </c>
      <c r="AV35">
        <v>0</v>
      </c>
      <c r="AW35">
        <v>0</v>
      </c>
    </row>
    <row r="36" spans="6:49" hidden="1" x14ac:dyDescent="0.2">
      <c r="F36" s="213"/>
      <c r="G36" s="213"/>
      <c r="H36" s="78"/>
      <c r="I36" s="214"/>
      <c r="J36" s="78">
        <f t="shared" si="1"/>
        <v>0</v>
      </c>
      <c r="K36" s="214"/>
      <c r="L36" s="214"/>
      <c r="M36" s="214"/>
      <c r="N36" s="214"/>
      <c r="O36" s="214"/>
      <c r="P36" s="214"/>
      <c r="Q36" s="214"/>
      <c r="R36" s="78">
        <f t="shared" si="2"/>
        <v>0</v>
      </c>
      <c r="S36" s="214"/>
      <c r="T36" s="214"/>
      <c r="U36" s="214"/>
      <c r="V36" s="78">
        <f t="shared" si="3"/>
        <v>0</v>
      </c>
      <c r="W36" s="78"/>
      <c r="X36" s="214"/>
      <c r="Y36" s="214"/>
      <c r="Z36" s="214"/>
      <c r="AA36" s="214"/>
      <c r="AB36" s="78" cm="1">
        <f t="array" ref="AB36">_xlfn.IFS($R36,0,OR('PwC Setup'!$C$17,$G36&lt;='PwC Setup'!$C$18),-SUM($W36:AA36),1,0)</f>
        <v>0</v>
      </c>
      <c r="AC36" s="214"/>
      <c r="AD36" s="214"/>
      <c r="AE36" s="214"/>
      <c r="AF36" s="214"/>
      <c r="AG36" s="214"/>
      <c r="AH36" s="78" cm="1">
        <f t="array" ref="AH36">_xlfn.IFS($R36,0,AND(NOT('PwC Setup'!$C$17),$G36&gt;'PwC Setup'!$C$18),-SUM($W36:AG36),1,0)</f>
        <v>0</v>
      </c>
      <c r="AI36" s="214"/>
      <c r="AJ36" s="78">
        <f t="shared" si="4"/>
        <v>0</v>
      </c>
      <c r="AK36"/>
      <c r="AL36"/>
      <c r="AM36"/>
      <c r="AQ36" t="str">
        <v/>
      </c>
      <c r="AR36" t="str">
        <v/>
      </c>
      <c r="AV36">
        <v>0</v>
      </c>
      <c r="AW36">
        <v>0</v>
      </c>
    </row>
    <row r="37" spans="6:49" hidden="1" x14ac:dyDescent="0.2">
      <c r="F37" s="213"/>
      <c r="G37" s="213"/>
      <c r="H37" s="78"/>
      <c r="I37" s="214"/>
      <c r="J37" s="78">
        <f t="shared" si="1"/>
        <v>0</v>
      </c>
      <c r="K37" s="214"/>
      <c r="L37" s="214"/>
      <c r="M37" s="214"/>
      <c r="N37" s="214"/>
      <c r="O37" s="214"/>
      <c r="P37" s="214"/>
      <c r="Q37" s="214"/>
      <c r="R37" s="78">
        <f t="shared" si="2"/>
        <v>0</v>
      </c>
      <c r="S37" s="214"/>
      <c r="T37" s="214"/>
      <c r="U37" s="214"/>
      <c r="V37" s="78">
        <f t="shared" si="3"/>
        <v>0</v>
      </c>
      <c r="W37" s="78"/>
      <c r="X37" s="214"/>
      <c r="Y37" s="214"/>
      <c r="Z37" s="214"/>
      <c r="AA37" s="214"/>
      <c r="AB37" s="78" cm="1">
        <f t="array" ref="AB37">_xlfn.IFS($R37,0,OR('PwC Setup'!$C$17,$G37&lt;='PwC Setup'!$C$18),-SUM($W37:AA37),1,0)</f>
        <v>0</v>
      </c>
      <c r="AC37" s="214"/>
      <c r="AD37" s="214"/>
      <c r="AE37" s="214"/>
      <c r="AF37" s="214"/>
      <c r="AG37" s="214"/>
      <c r="AH37" s="78" cm="1">
        <f t="array" ref="AH37">_xlfn.IFS($R37,0,AND(NOT('PwC Setup'!$C$17),$G37&gt;'PwC Setup'!$C$18),-SUM($W37:AG37),1,0)</f>
        <v>0</v>
      </c>
      <c r="AI37" s="214"/>
      <c r="AJ37" s="78">
        <f t="shared" si="4"/>
        <v>0</v>
      </c>
      <c r="AK37"/>
      <c r="AL37"/>
      <c r="AM37"/>
      <c r="AQ37" t="str">
        <v/>
      </c>
      <c r="AR37" t="str">
        <v/>
      </c>
      <c r="AV37">
        <v>0</v>
      </c>
      <c r="AW37">
        <v>0</v>
      </c>
    </row>
    <row r="38" spans="6:49" hidden="1" x14ac:dyDescent="0.2">
      <c r="F38" s="213"/>
      <c r="G38" s="213"/>
      <c r="H38" s="78"/>
      <c r="I38" s="214"/>
      <c r="J38" s="78">
        <f t="shared" si="1"/>
        <v>0</v>
      </c>
      <c r="K38" s="214"/>
      <c r="L38" s="214"/>
      <c r="M38" s="214"/>
      <c r="N38" s="214"/>
      <c r="O38" s="214"/>
      <c r="P38" s="214"/>
      <c r="Q38" s="214"/>
      <c r="R38" s="78">
        <f t="shared" si="2"/>
        <v>0</v>
      </c>
      <c r="S38" s="214"/>
      <c r="T38" s="214"/>
      <c r="U38" s="214"/>
      <c r="V38" s="78">
        <f t="shared" si="3"/>
        <v>0</v>
      </c>
      <c r="W38" s="78"/>
      <c r="X38" s="214"/>
      <c r="Y38" s="214"/>
      <c r="Z38" s="214"/>
      <c r="AA38" s="214"/>
      <c r="AB38" s="78" cm="1">
        <f t="array" ref="AB38">_xlfn.IFS($R38,0,OR('PwC Setup'!$C$17,$G38&lt;='PwC Setup'!$C$18),-SUM($W38:AA38),1,0)</f>
        <v>0</v>
      </c>
      <c r="AC38" s="214"/>
      <c r="AD38" s="214"/>
      <c r="AE38" s="214"/>
      <c r="AF38" s="214"/>
      <c r="AG38" s="214"/>
      <c r="AH38" s="78" cm="1">
        <f t="array" ref="AH38">_xlfn.IFS($R38,0,AND(NOT('PwC Setup'!$C$17),$G38&gt;'PwC Setup'!$C$18),-SUM($W38:AG38),1,0)</f>
        <v>0</v>
      </c>
      <c r="AI38" s="214"/>
      <c r="AJ38" s="78">
        <f t="shared" si="4"/>
        <v>0</v>
      </c>
      <c r="AK38"/>
      <c r="AL38"/>
      <c r="AM38"/>
      <c r="AQ38" t="str">
        <v/>
      </c>
      <c r="AR38" t="str">
        <v/>
      </c>
      <c r="AV38">
        <v>0</v>
      </c>
      <c r="AW38">
        <v>0</v>
      </c>
    </row>
    <row r="39" spans="6:49" hidden="1" x14ac:dyDescent="0.2">
      <c r="F39" s="213"/>
      <c r="G39" s="213"/>
      <c r="H39" s="78"/>
      <c r="I39" s="214"/>
      <c r="J39" s="78">
        <f t="shared" si="1"/>
        <v>0</v>
      </c>
      <c r="K39" s="214"/>
      <c r="L39" s="214"/>
      <c r="M39" s="214"/>
      <c r="N39" s="214"/>
      <c r="O39" s="214"/>
      <c r="P39" s="214"/>
      <c r="Q39" s="214"/>
      <c r="R39" s="78">
        <f t="shared" si="2"/>
        <v>0</v>
      </c>
      <c r="S39" s="214"/>
      <c r="T39" s="214"/>
      <c r="U39" s="214"/>
      <c r="V39" s="78">
        <f t="shared" si="3"/>
        <v>0</v>
      </c>
      <c r="W39" s="78"/>
      <c r="X39" s="214"/>
      <c r="Y39" s="214"/>
      <c r="Z39" s="214"/>
      <c r="AA39" s="214"/>
      <c r="AB39" s="78" cm="1">
        <f t="array" ref="AB39">_xlfn.IFS($R39,0,OR('PwC Setup'!$C$17,$G39&lt;='PwC Setup'!$C$18),-SUM($W39:AA39),1,0)</f>
        <v>0</v>
      </c>
      <c r="AC39" s="214"/>
      <c r="AD39" s="214"/>
      <c r="AE39" s="214"/>
      <c r="AF39" s="214"/>
      <c r="AG39" s="214"/>
      <c r="AH39" s="78" cm="1">
        <f t="array" ref="AH39">_xlfn.IFS($R39,0,AND(NOT('PwC Setup'!$C$17),$G39&gt;'PwC Setup'!$C$18),-SUM($W39:AG39),1,0)</f>
        <v>0</v>
      </c>
      <c r="AI39" s="214"/>
      <c r="AJ39" s="78">
        <f t="shared" si="4"/>
        <v>0</v>
      </c>
      <c r="AK39"/>
      <c r="AL39"/>
      <c r="AM39"/>
      <c r="AQ39" t="str">
        <v/>
      </c>
      <c r="AR39" t="str">
        <v/>
      </c>
      <c r="AV39">
        <v>0</v>
      </c>
      <c r="AW39">
        <v>0</v>
      </c>
    </row>
    <row r="40" spans="6:49" hidden="1" x14ac:dyDescent="0.2">
      <c r="F40" s="213"/>
      <c r="G40" s="213"/>
      <c r="H40" s="78"/>
      <c r="I40" s="214"/>
      <c r="J40" s="78">
        <f t="shared" si="1"/>
        <v>0</v>
      </c>
      <c r="K40" s="214"/>
      <c r="L40" s="214"/>
      <c r="M40" s="214"/>
      <c r="N40" s="214"/>
      <c r="O40" s="214"/>
      <c r="P40" s="214"/>
      <c r="Q40" s="214"/>
      <c r="R40" s="78">
        <f t="shared" si="2"/>
        <v>0</v>
      </c>
      <c r="S40" s="214"/>
      <c r="T40" s="214"/>
      <c r="U40" s="214"/>
      <c r="V40" s="78">
        <f t="shared" si="3"/>
        <v>0</v>
      </c>
      <c r="W40" s="78"/>
      <c r="X40" s="214"/>
      <c r="Y40" s="214"/>
      <c r="Z40" s="214"/>
      <c r="AA40" s="214"/>
      <c r="AB40" s="78" cm="1">
        <f t="array" ref="AB40">_xlfn.IFS($R40,0,OR('PwC Setup'!$C$17,$G40&lt;='PwC Setup'!$C$18),-SUM($W40:AA40),1,0)</f>
        <v>0</v>
      </c>
      <c r="AC40" s="214"/>
      <c r="AD40" s="214"/>
      <c r="AE40" s="214"/>
      <c r="AF40" s="214"/>
      <c r="AG40" s="214"/>
      <c r="AH40" s="78" cm="1">
        <f t="array" ref="AH40">_xlfn.IFS($R40,0,AND(NOT('PwC Setup'!$C$17),$G40&gt;'PwC Setup'!$C$18),-SUM($W40:AG40),1,0)</f>
        <v>0</v>
      </c>
      <c r="AI40" s="214"/>
      <c r="AJ40" s="78">
        <f t="shared" si="4"/>
        <v>0</v>
      </c>
      <c r="AK40"/>
      <c r="AL40"/>
      <c r="AM40"/>
      <c r="AQ40" t="str">
        <v/>
      </c>
      <c r="AR40" t="str">
        <v/>
      </c>
      <c r="AV40">
        <v>0</v>
      </c>
      <c r="AW40">
        <v>0</v>
      </c>
    </row>
    <row r="41" spans="6:49" hidden="1" x14ac:dyDescent="0.2">
      <c r="F41" s="213"/>
      <c r="G41" s="213"/>
      <c r="H41" s="78"/>
      <c r="I41" s="214"/>
      <c r="J41" s="78">
        <f t="shared" si="1"/>
        <v>0</v>
      </c>
      <c r="K41" s="214"/>
      <c r="L41" s="214"/>
      <c r="M41" s="214"/>
      <c r="N41" s="214"/>
      <c r="O41" s="214"/>
      <c r="P41" s="214"/>
      <c r="Q41" s="214"/>
      <c r="R41" s="78">
        <f t="shared" si="2"/>
        <v>0</v>
      </c>
      <c r="S41" s="214"/>
      <c r="T41" s="214"/>
      <c r="U41" s="214"/>
      <c r="V41" s="78">
        <f t="shared" si="3"/>
        <v>0</v>
      </c>
      <c r="W41" s="78"/>
      <c r="X41" s="214"/>
      <c r="Y41" s="214"/>
      <c r="Z41" s="214"/>
      <c r="AA41" s="214"/>
      <c r="AB41" s="78" cm="1">
        <f t="array" ref="AB41">_xlfn.IFS($R41,0,OR('PwC Setup'!$C$17,$G41&lt;='PwC Setup'!$C$18),-SUM($W41:AA41),1,0)</f>
        <v>0</v>
      </c>
      <c r="AC41" s="214"/>
      <c r="AD41" s="214"/>
      <c r="AE41" s="214"/>
      <c r="AF41" s="214"/>
      <c r="AG41" s="214"/>
      <c r="AH41" s="78" cm="1">
        <f t="array" ref="AH41">_xlfn.IFS($R41,0,AND(NOT('PwC Setup'!$C$17),$G41&gt;'PwC Setup'!$C$18),-SUM($W41:AG41),1,0)</f>
        <v>0</v>
      </c>
      <c r="AI41" s="214"/>
      <c r="AJ41" s="78">
        <f t="shared" si="4"/>
        <v>0</v>
      </c>
      <c r="AK41"/>
      <c r="AL41"/>
      <c r="AM41"/>
      <c r="AQ41" t="str">
        <v/>
      </c>
      <c r="AR41" t="str">
        <v/>
      </c>
      <c r="AV41">
        <v>0</v>
      </c>
      <c r="AW41">
        <v>0</v>
      </c>
    </row>
    <row r="42" spans="6:49" hidden="1" x14ac:dyDescent="0.2">
      <c r="F42" s="213"/>
      <c r="G42" s="213"/>
      <c r="H42" s="78"/>
      <c r="I42" s="214"/>
      <c r="J42" s="78">
        <f t="shared" si="1"/>
        <v>0</v>
      </c>
      <c r="K42" s="214"/>
      <c r="L42" s="214"/>
      <c r="M42" s="214"/>
      <c r="N42" s="214"/>
      <c r="O42" s="214"/>
      <c r="P42" s="214"/>
      <c r="Q42" s="214"/>
      <c r="R42" s="78">
        <f t="shared" si="2"/>
        <v>0</v>
      </c>
      <c r="S42" s="214"/>
      <c r="T42" s="214"/>
      <c r="U42" s="214"/>
      <c r="V42" s="78">
        <f t="shared" si="3"/>
        <v>0</v>
      </c>
      <c r="W42" s="78"/>
      <c r="X42" s="214"/>
      <c r="Y42" s="214"/>
      <c r="Z42" s="214"/>
      <c r="AA42" s="214"/>
      <c r="AB42" s="78" cm="1">
        <f t="array" ref="AB42">_xlfn.IFS($R42,0,OR('PwC Setup'!$C$17,$G42&lt;='PwC Setup'!$C$18),-SUM($W42:AA42),1,0)</f>
        <v>0</v>
      </c>
      <c r="AC42" s="214"/>
      <c r="AD42" s="214"/>
      <c r="AE42" s="214"/>
      <c r="AF42" s="214"/>
      <c r="AG42" s="214"/>
      <c r="AH42" s="78" cm="1">
        <f t="array" ref="AH42">_xlfn.IFS($R42,0,AND(NOT('PwC Setup'!$C$17),$G42&gt;'PwC Setup'!$C$18),-SUM($W42:AG42),1,0)</f>
        <v>0</v>
      </c>
      <c r="AI42" s="214"/>
      <c r="AJ42" s="78">
        <f t="shared" si="4"/>
        <v>0</v>
      </c>
      <c r="AK42"/>
      <c r="AL42"/>
      <c r="AM42"/>
      <c r="AQ42" t="str">
        <v/>
      </c>
      <c r="AR42" t="str">
        <v/>
      </c>
      <c r="AV42">
        <v>0</v>
      </c>
      <c r="AW42">
        <v>0</v>
      </c>
    </row>
    <row r="43" spans="6:49" hidden="1" x14ac:dyDescent="0.2">
      <c r="F43" s="213"/>
      <c r="G43" s="213"/>
      <c r="H43" s="78"/>
      <c r="I43" s="214"/>
      <c r="J43" s="78">
        <f t="shared" si="1"/>
        <v>0</v>
      </c>
      <c r="K43" s="214"/>
      <c r="L43" s="214"/>
      <c r="M43" s="214"/>
      <c r="N43" s="214"/>
      <c r="O43" s="214"/>
      <c r="P43" s="214"/>
      <c r="Q43" s="214"/>
      <c r="R43" s="78">
        <f t="shared" si="2"/>
        <v>0</v>
      </c>
      <c r="S43" s="214"/>
      <c r="T43" s="214"/>
      <c r="U43" s="214"/>
      <c r="V43" s="78">
        <f t="shared" si="3"/>
        <v>0</v>
      </c>
      <c r="W43" s="78"/>
      <c r="X43" s="214"/>
      <c r="Y43" s="214"/>
      <c r="Z43" s="214"/>
      <c r="AA43" s="214"/>
      <c r="AB43" s="78" cm="1">
        <f t="array" ref="AB43">_xlfn.IFS($R43,0,OR('PwC Setup'!$C$17,$G43&lt;='PwC Setup'!$C$18),-SUM($W43:AA43),1,0)</f>
        <v>0</v>
      </c>
      <c r="AC43" s="214"/>
      <c r="AD43" s="214"/>
      <c r="AE43" s="214"/>
      <c r="AF43" s="214"/>
      <c r="AG43" s="214"/>
      <c r="AH43" s="78" cm="1">
        <f t="array" ref="AH43">_xlfn.IFS($R43,0,AND(NOT('PwC Setup'!$C$17),$G43&gt;'PwC Setup'!$C$18),-SUM($W43:AG43),1,0)</f>
        <v>0</v>
      </c>
      <c r="AI43" s="214"/>
      <c r="AJ43" s="78">
        <f t="shared" si="4"/>
        <v>0</v>
      </c>
      <c r="AK43"/>
      <c r="AL43"/>
      <c r="AM43"/>
      <c r="AQ43" t="str">
        <v/>
      </c>
      <c r="AR43" t="str">
        <v/>
      </c>
      <c r="AV43">
        <v>0</v>
      </c>
      <c r="AW43">
        <v>0</v>
      </c>
    </row>
    <row r="44" spans="6:49" hidden="1" x14ac:dyDescent="0.2">
      <c r="F44" s="213"/>
      <c r="G44" s="213"/>
      <c r="H44" s="78"/>
      <c r="I44" s="214"/>
      <c r="J44" s="78">
        <f t="shared" si="1"/>
        <v>0</v>
      </c>
      <c r="K44" s="214"/>
      <c r="L44" s="214"/>
      <c r="M44" s="214"/>
      <c r="N44" s="214"/>
      <c r="O44" s="214"/>
      <c r="P44" s="214"/>
      <c r="Q44" s="214"/>
      <c r="R44" s="78">
        <f t="shared" si="2"/>
        <v>0</v>
      </c>
      <c r="S44" s="214"/>
      <c r="T44" s="214"/>
      <c r="U44" s="214"/>
      <c r="V44" s="78">
        <f t="shared" si="3"/>
        <v>0</v>
      </c>
      <c r="W44" s="78"/>
      <c r="X44" s="214"/>
      <c r="Y44" s="214"/>
      <c r="Z44" s="214"/>
      <c r="AA44" s="214"/>
      <c r="AB44" s="78" cm="1">
        <f t="array" ref="AB44">_xlfn.IFS($R44,0,OR('PwC Setup'!$C$17,$G44&lt;='PwC Setup'!$C$18),-SUM($W44:AA44),1,0)</f>
        <v>0</v>
      </c>
      <c r="AC44" s="214"/>
      <c r="AD44" s="214"/>
      <c r="AE44" s="214"/>
      <c r="AF44" s="214"/>
      <c r="AG44" s="214"/>
      <c r="AH44" s="78" cm="1">
        <f t="array" ref="AH44">_xlfn.IFS($R44,0,AND(NOT('PwC Setup'!$C$17),$G44&gt;'PwC Setup'!$C$18),-SUM($W44:AG44),1,0)</f>
        <v>0</v>
      </c>
      <c r="AI44" s="214"/>
      <c r="AJ44" s="78">
        <f t="shared" si="4"/>
        <v>0</v>
      </c>
      <c r="AK44"/>
      <c r="AL44"/>
      <c r="AM44"/>
      <c r="AQ44" t="str">
        <v/>
      </c>
      <c r="AR44" t="str">
        <v/>
      </c>
      <c r="AV44">
        <v>0</v>
      </c>
      <c r="AW44">
        <v>0</v>
      </c>
    </row>
    <row r="45" spans="6:49" hidden="1" x14ac:dyDescent="0.2">
      <c r="F45" s="213"/>
      <c r="G45" s="213"/>
      <c r="H45" s="78"/>
      <c r="I45" s="214"/>
      <c r="J45" s="78">
        <f t="shared" si="1"/>
        <v>0</v>
      </c>
      <c r="K45" s="214"/>
      <c r="L45" s="214"/>
      <c r="M45" s="214"/>
      <c r="N45" s="214"/>
      <c r="O45" s="214"/>
      <c r="P45" s="214"/>
      <c r="Q45" s="214"/>
      <c r="R45" s="78">
        <f t="shared" si="2"/>
        <v>0</v>
      </c>
      <c r="S45" s="214"/>
      <c r="T45" s="214"/>
      <c r="U45" s="214"/>
      <c r="V45" s="78">
        <f t="shared" si="3"/>
        <v>0</v>
      </c>
      <c r="W45" s="78"/>
      <c r="X45" s="214"/>
      <c r="Y45" s="214"/>
      <c r="Z45" s="214"/>
      <c r="AA45" s="214"/>
      <c r="AB45" s="78" cm="1">
        <f t="array" ref="AB45">_xlfn.IFS($R45,0,OR('PwC Setup'!$C$17,$G45&lt;='PwC Setup'!$C$18),-SUM($W45:AA45),1,0)</f>
        <v>0</v>
      </c>
      <c r="AC45" s="214"/>
      <c r="AD45" s="214"/>
      <c r="AE45" s="214"/>
      <c r="AF45" s="214"/>
      <c r="AG45" s="214"/>
      <c r="AH45" s="78" cm="1">
        <f t="array" ref="AH45">_xlfn.IFS($R45,0,AND(NOT('PwC Setup'!$C$17),$G45&gt;'PwC Setup'!$C$18),-SUM($W45:AG45),1,0)</f>
        <v>0</v>
      </c>
      <c r="AI45" s="214"/>
      <c r="AJ45" s="78">
        <f t="shared" si="4"/>
        <v>0</v>
      </c>
      <c r="AK45"/>
      <c r="AL45"/>
      <c r="AM45"/>
      <c r="AQ45" t="str">
        <v/>
      </c>
      <c r="AR45" t="str">
        <v/>
      </c>
      <c r="AV45">
        <v>0</v>
      </c>
      <c r="AW45">
        <v>0</v>
      </c>
    </row>
    <row r="46" spans="6:49" hidden="1" x14ac:dyDescent="0.2">
      <c r="F46" s="213"/>
      <c r="G46" s="213"/>
      <c r="H46" s="78"/>
      <c r="I46" s="214"/>
      <c r="J46" s="78">
        <f t="shared" si="1"/>
        <v>0</v>
      </c>
      <c r="K46" s="214"/>
      <c r="L46" s="214"/>
      <c r="M46" s="214"/>
      <c r="N46" s="214"/>
      <c r="O46" s="214"/>
      <c r="P46" s="214"/>
      <c r="Q46" s="214"/>
      <c r="R46" s="78">
        <f t="shared" si="2"/>
        <v>0</v>
      </c>
      <c r="S46" s="214"/>
      <c r="T46" s="214"/>
      <c r="U46" s="214"/>
      <c r="V46" s="78">
        <f t="shared" si="3"/>
        <v>0</v>
      </c>
      <c r="W46" s="78"/>
      <c r="X46" s="214"/>
      <c r="Y46" s="214"/>
      <c r="Z46" s="214"/>
      <c r="AA46" s="214"/>
      <c r="AB46" s="78" cm="1">
        <f t="array" ref="AB46">_xlfn.IFS($R46,0,OR('PwC Setup'!$C$17,$G46&lt;='PwC Setup'!$C$18),-SUM($W46:AA46),1,0)</f>
        <v>0</v>
      </c>
      <c r="AC46" s="214"/>
      <c r="AD46" s="214"/>
      <c r="AE46" s="214"/>
      <c r="AF46" s="214"/>
      <c r="AG46" s="214"/>
      <c r="AH46" s="78" cm="1">
        <f t="array" ref="AH46">_xlfn.IFS($R46,0,AND(NOT('PwC Setup'!$C$17),$G46&gt;'PwC Setup'!$C$18),-SUM($W46:AG46),1,0)</f>
        <v>0</v>
      </c>
      <c r="AI46" s="214"/>
      <c r="AJ46" s="78">
        <f t="shared" si="4"/>
        <v>0</v>
      </c>
      <c r="AK46"/>
      <c r="AL46"/>
      <c r="AM46"/>
      <c r="AQ46" t="str">
        <v/>
      </c>
      <c r="AR46" t="str">
        <v/>
      </c>
      <c r="AV46">
        <v>0</v>
      </c>
      <c r="AW46">
        <v>0</v>
      </c>
    </row>
    <row r="47" spans="6:49" hidden="1" x14ac:dyDescent="0.2">
      <c r="F47" s="213"/>
      <c r="G47" s="213"/>
      <c r="H47" s="78"/>
      <c r="I47" s="214"/>
      <c r="J47" s="78">
        <f t="shared" si="1"/>
        <v>0</v>
      </c>
      <c r="K47" s="214"/>
      <c r="L47" s="214"/>
      <c r="M47" s="214"/>
      <c r="N47" s="214"/>
      <c r="O47" s="214"/>
      <c r="P47" s="214"/>
      <c r="Q47" s="214"/>
      <c r="R47" s="78">
        <f t="shared" si="2"/>
        <v>0</v>
      </c>
      <c r="S47" s="214"/>
      <c r="T47" s="214"/>
      <c r="U47" s="214"/>
      <c r="V47" s="78">
        <f t="shared" si="3"/>
        <v>0</v>
      </c>
      <c r="W47" s="78"/>
      <c r="X47" s="214"/>
      <c r="Y47" s="214"/>
      <c r="Z47" s="214"/>
      <c r="AA47" s="214"/>
      <c r="AB47" s="78" cm="1">
        <f t="array" ref="AB47">_xlfn.IFS($R47,0,OR('PwC Setup'!$C$17,$G47&lt;='PwC Setup'!$C$18),-SUM($W47:AA47),1,0)</f>
        <v>0</v>
      </c>
      <c r="AC47" s="214"/>
      <c r="AD47" s="214"/>
      <c r="AE47" s="214"/>
      <c r="AF47" s="214"/>
      <c r="AG47" s="214"/>
      <c r="AH47" s="78" cm="1">
        <f t="array" ref="AH47">_xlfn.IFS($R47,0,AND(NOT('PwC Setup'!$C$17),$G47&gt;'PwC Setup'!$C$18),-SUM($W47:AG47),1,0)</f>
        <v>0</v>
      </c>
      <c r="AI47" s="214"/>
      <c r="AJ47" s="78">
        <f t="shared" si="4"/>
        <v>0</v>
      </c>
      <c r="AK47"/>
      <c r="AL47"/>
      <c r="AM47"/>
      <c r="AQ47" t="str">
        <v/>
      </c>
      <c r="AR47" t="str">
        <v/>
      </c>
      <c r="AV47">
        <v>0</v>
      </c>
      <c r="AW47">
        <v>0</v>
      </c>
    </row>
    <row r="48" spans="6:49" hidden="1" x14ac:dyDescent="0.2">
      <c r="F48" s="213"/>
      <c r="G48" s="213"/>
      <c r="H48" s="78"/>
      <c r="I48" s="214"/>
      <c r="J48" s="78">
        <f t="shared" si="1"/>
        <v>0</v>
      </c>
      <c r="K48" s="214"/>
      <c r="L48" s="214"/>
      <c r="M48" s="214"/>
      <c r="N48" s="214"/>
      <c r="O48" s="214"/>
      <c r="P48" s="214"/>
      <c r="Q48" s="214"/>
      <c r="R48" s="78">
        <f t="shared" si="2"/>
        <v>0</v>
      </c>
      <c r="S48" s="214"/>
      <c r="T48" s="214"/>
      <c r="U48" s="214"/>
      <c r="V48" s="78">
        <f t="shared" si="3"/>
        <v>0</v>
      </c>
      <c r="W48" s="78"/>
      <c r="X48" s="214"/>
      <c r="Y48" s="214"/>
      <c r="Z48" s="214"/>
      <c r="AA48" s="214"/>
      <c r="AB48" s="78" cm="1">
        <f t="array" ref="AB48">_xlfn.IFS($R48,0,OR('PwC Setup'!$C$17,$G48&lt;='PwC Setup'!$C$18),-SUM($W48:AA48),1,0)</f>
        <v>0</v>
      </c>
      <c r="AC48" s="214"/>
      <c r="AD48" s="214"/>
      <c r="AE48" s="214"/>
      <c r="AF48" s="214"/>
      <c r="AG48" s="214"/>
      <c r="AH48" s="78" cm="1">
        <f t="array" ref="AH48">_xlfn.IFS($R48,0,AND(NOT('PwC Setup'!$C$17),$G48&gt;'PwC Setup'!$C$18),-SUM($W48:AG48),1,0)</f>
        <v>0</v>
      </c>
      <c r="AI48" s="214"/>
      <c r="AJ48" s="78">
        <f t="shared" si="4"/>
        <v>0</v>
      </c>
      <c r="AK48"/>
      <c r="AL48"/>
      <c r="AM48"/>
      <c r="AQ48" t="str">
        <v/>
      </c>
      <c r="AR48" t="str">
        <v/>
      </c>
      <c r="AV48">
        <v>0</v>
      </c>
      <c r="AW48">
        <v>0</v>
      </c>
    </row>
    <row r="49" spans="2:50" hidden="1" x14ac:dyDescent="0.2">
      <c r="F49" s="213"/>
      <c r="G49" s="213"/>
      <c r="H49" s="78"/>
      <c r="I49" s="214"/>
      <c r="J49" s="78">
        <f t="shared" si="1"/>
        <v>0</v>
      </c>
      <c r="K49" s="214"/>
      <c r="L49" s="214"/>
      <c r="M49" s="214"/>
      <c r="N49" s="214"/>
      <c r="O49" s="214"/>
      <c r="P49" s="214"/>
      <c r="Q49" s="214"/>
      <c r="R49" s="78">
        <f t="shared" si="2"/>
        <v>0</v>
      </c>
      <c r="S49" s="214"/>
      <c r="T49" s="214"/>
      <c r="U49" s="214"/>
      <c r="V49" s="78">
        <f t="shared" si="3"/>
        <v>0</v>
      </c>
      <c r="W49" s="78"/>
      <c r="X49" s="214"/>
      <c r="Y49" s="214"/>
      <c r="Z49" s="214"/>
      <c r="AA49" s="214"/>
      <c r="AB49" s="78" cm="1">
        <f t="array" ref="AB49">_xlfn.IFS($R49,0,OR('PwC Setup'!$C$17,$G49&lt;='PwC Setup'!$C$18),-SUM($W49:AA49),1,0)</f>
        <v>0</v>
      </c>
      <c r="AC49" s="214"/>
      <c r="AD49" s="214"/>
      <c r="AE49" s="214"/>
      <c r="AF49" s="214"/>
      <c r="AG49" s="214"/>
      <c r="AH49" s="78" cm="1">
        <f t="array" ref="AH49">_xlfn.IFS($R49,0,AND(NOT('PwC Setup'!$C$17),$G49&gt;'PwC Setup'!$C$18),-SUM($W49:AG49),1,0)</f>
        <v>0</v>
      </c>
      <c r="AI49" s="214"/>
      <c r="AJ49" s="78">
        <f t="shared" si="4"/>
        <v>0</v>
      </c>
      <c r="AK49"/>
      <c r="AL49"/>
      <c r="AM49"/>
      <c r="AQ49" t="str">
        <v/>
      </c>
      <c r="AR49" t="str">
        <v/>
      </c>
      <c r="AV49">
        <v>0</v>
      </c>
      <c r="AW49">
        <v>0</v>
      </c>
    </row>
    <row r="50" spans="2:50" hidden="1" x14ac:dyDescent="0.2">
      <c r="F50" s="213"/>
      <c r="G50" s="213"/>
      <c r="H50" s="78"/>
      <c r="I50" s="214"/>
      <c r="J50" s="78">
        <f t="shared" si="1"/>
        <v>0</v>
      </c>
      <c r="K50" s="214"/>
      <c r="L50" s="214"/>
      <c r="M50" s="214"/>
      <c r="N50" s="214"/>
      <c r="O50" s="214"/>
      <c r="P50" s="214"/>
      <c r="Q50" s="214"/>
      <c r="R50" s="78">
        <f t="shared" si="2"/>
        <v>0</v>
      </c>
      <c r="S50" s="214"/>
      <c r="T50" s="214"/>
      <c r="U50" s="214"/>
      <c r="V50" s="78">
        <f t="shared" si="3"/>
        <v>0</v>
      </c>
      <c r="W50" s="78"/>
      <c r="X50" s="214"/>
      <c r="Y50" s="214"/>
      <c r="Z50" s="214"/>
      <c r="AA50" s="214"/>
      <c r="AB50" s="78" cm="1">
        <f t="array" ref="AB50">_xlfn.IFS($R50,0,OR('PwC Setup'!$C$17,$G50&lt;='PwC Setup'!$C$18),-SUM($W50:AA50),1,0)</f>
        <v>0</v>
      </c>
      <c r="AC50" s="214"/>
      <c r="AD50" s="214"/>
      <c r="AE50" s="214"/>
      <c r="AF50" s="214"/>
      <c r="AG50" s="214"/>
      <c r="AH50" s="78" cm="1">
        <f t="array" ref="AH50">_xlfn.IFS($R50,0,AND(NOT('PwC Setup'!$C$17),$G50&gt;'PwC Setup'!$C$18),-SUM($W50:AG50),1,0)</f>
        <v>0</v>
      </c>
      <c r="AI50" s="214"/>
      <c r="AJ50" s="78">
        <f t="shared" si="4"/>
        <v>0</v>
      </c>
      <c r="AK50"/>
      <c r="AL50"/>
      <c r="AM50"/>
      <c r="AQ50" t="str">
        <v/>
      </c>
      <c r="AR50" t="str">
        <v/>
      </c>
      <c r="AV50">
        <v>0</v>
      </c>
      <c r="AW50">
        <v>0</v>
      </c>
    </row>
    <row r="51" spans="2:50" hidden="1" x14ac:dyDescent="0.2">
      <c r="F51" s="213"/>
      <c r="G51" s="213"/>
      <c r="H51" s="78"/>
      <c r="I51" s="214"/>
      <c r="J51" s="78">
        <f t="shared" si="1"/>
        <v>0</v>
      </c>
      <c r="K51" s="214"/>
      <c r="L51" s="214"/>
      <c r="M51" s="214"/>
      <c r="N51" s="214"/>
      <c r="O51" s="214"/>
      <c r="P51" s="214"/>
      <c r="Q51" s="214"/>
      <c r="R51" s="78">
        <f t="shared" si="2"/>
        <v>0</v>
      </c>
      <c r="S51" s="214"/>
      <c r="T51" s="214"/>
      <c r="U51" s="214"/>
      <c r="V51" s="78">
        <f t="shared" si="3"/>
        <v>0</v>
      </c>
      <c r="W51" s="78"/>
      <c r="X51" s="214"/>
      <c r="Y51" s="214"/>
      <c r="Z51" s="214"/>
      <c r="AA51" s="214"/>
      <c r="AB51" s="78" cm="1">
        <f t="array" ref="AB51">_xlfn.IFS($R51,0,OR('PwC Setup'!$C$17,$G51&lt;='PwC Setup'!$C$18),-SUM($W51:AA51),1,0)</f>
        <v>0</v>
      </c>
      <c r="AC51" s="214"/>
      <c r="AD51" s="214"/>
      <c r="AE51" s="214"/>
      <c r="AF51" s="214"/>
      <c r="AG51" s="214"/>
      <c r="AH51" s="78" cm="1">
        <f t="array" ref="AH51">_xlfn.IFS($R51,0,AND(NOT('PwC Setup'!$C$17),$G51&gt;'PwC Setup'!$C$18),-SUM($W51:AG51),1,0)</f>
        <v>0</v>
      </c>
      <c r="AI51" s="214"/>
      <c r="AJ51" s="78">
        <f t="shared" si="4"/>
        <v>0</v>
      </c>
      <c r="AK51"/>
      <c r="AL51"/>
      <c r="AM51"/>
      <c r="AQ51" t="str">
        <v/>
      </c>
      <c r="AR51" t="str">
        <v/>
      </c>
      <c r="AV51">
        <v>0</v>
      </c>
      <c r="AW51">
        <v>0</v>
      </c>
    </row>
    <row r="52" spans="2:50" hidden="1" x14ac:dyDescent="0.2">
      <c r="F52" s="213"/>
      <c r="G52" s="213"/>
      <c r="H52" s="78"/>
      <c r="I52" s="214"/>
      <c r="J52" s="78">
        <f t="shared" si="1"/>
        <v>0</v>
      </c>
      <c r="K52" s="214"/>
      <c r="L52" s="214"/>
      <c r="M52" s="214"/>
      <c r="N52" s="214"/>
      <c r="O52" s="214"/>
      <c r="P52" s="214"/>
      <c r="Q52" s="214"/>
      <c r="R52" s="78">
        <f t="shared" si="2"/>
        <v>0</v>
      </c>
      <c r="S52" s="214"/>
      <c r="T52" s="214"/>
      <c r="U52" s="214"/>
      <c r="V52" s="78">
        <f t="shared" si="3"/>
        <v>0</v>
      </c>
      <c r="W52" s="78"/>
      <c r="X52" s="214"/>
      <c r="Y52" s="214"/>
      <c r="Z52" s="214"/>
      <c r="AA52" s="214"/>
      <c r="AB52" s="78" cm="1">
        <f t="array" ref="AB52">_xlfn.IFS($R52,0,OR('PwC Setup'!$C$17,$G52&lt;='PwC Setup'!$C$18),-SUM($W52:AA52),1,0)</f>
        <v>0</v>
      </c>
      <c r="AC52" s="214"/>
      <c r="AD52" s="214"/>
      <c r="AE52" s="214"/>
      <c r="AF52" s="214"/>
      <c r="AG52" s="214"/>
      <c r="AH52" s="78" cm="1">
        <f t="array" ref="AH52">_xlfn.IFS($R52,0,AND(NOT('PwC Setup'!$C$17),$G52&gt;'PwC Setup'!$C$18),-SUM($W52:AG52),1,0)</f>
        <v>0</v>
      </c>
      <c r="AI52" s="214"/>
      <c r="AJ52" s="78">
        <f t="shared" si="4"/>
        <v>0</v>
      </c>
      <c r="AK52"/>
      <c r="AL52"/>
      <c r="AM52"/>
      <c r="AQ52" t="str">
        <v/>
      </c>
      <c r="AR52" t="str">
        <v/>
      </c>
      <c r="AV52">
        <v>0</v>
      </c>
      <c r="AW52">
        <v>0</v>
      </c>
    </row>
    <row r="53" spans="2:50" hidden="1" x14ac:dyDescent="0.2">
      <c r="F53" s="213"/>
      <c r="G53" s="213"/>
      <c r="H53" s="78"/>
      <c r="I53" s="214"/>
      <c r="J53" s="78">
        <f t="shared" si="1"/>
        <v>0</v>
      </c>
      <c r="K53" s="214"/>
      <c r="L53" s="214"/>
      <c r="M53" s="214"/>
      <c r="N53" s="214"/>
      <c r="O53" s="214"/>
      <c r="P53" s="214"/>
      <c r="Q53" s="214"/>
      <c r="R53" s="78">
        <f t="shared" si="2"/>
        <v>0</v>
      </c>
      <c r="S53" s="214"/>
      <c r="T53" s="214"/>
      <c r="U53" s="214"/>
      <c r="V53" s="78">
        <f t="shared" si="3"/>
        <v>0</v>
      </c>
      <c r="W53" s="78"/>
      <c r="X53" s="214"/>
      <c r="Y53" s="214"/>
      <c r="Z53" s="214"/>
      <c r="AA53" s="214"/>
      <c r="AB53" s="78" cm="1">
        <f t="array" ref="AB53">_xlfn.IFS($R53,0,OR('PwC Setup'!$C$17,$G53&lt;='PwC Setup'!$C$18),-SUM($W53:AA53),1,0)</f>
        <v>0</v>
      </c>
      <c r="AC53" s="214"/>
      <c r="AD53" s="214"/>
      <c r="AE53" s="214"/>
      <c r="AF53" s="214"/>
      <c r="AG53" s="214"/>
      <c r="AH53" s="78" cm="1">
        <f t="array" ref="AH53">_xlfn.IFS($R53,0,AND(NOT('PwC Setup'!$C$17),$G53&gt;'PwC Setup'!$C$18),-SUM($W53:AG53),1,0)</f>
        <v>0</v>
      </c>
      <c r="AI53" s="214"/>
      <c r="AJ53" s="78">
        <f t="shared" si="4"/>
        <v>0</v>
      </c>
      <c r="AK53"/>
      <c r="AL53"/>
      <c r="AM53"/>
      <c r="AQ53" t="str">
        <v/>
      </c>
      <c r="AR53" t="str">
        <v/>
      </c>
      <c r="AV53">
        <v>0</v>
      </c>
      <c r="AW53">
        <v>0</v>
      </c>
    </row>
    <row r="54" spans="2:50" hidden="1" x14ac:dyDescent="0.2">
      <c r="F54" s="213"/>
      <c r="G54" s="213"/>
      <c r="H54" s="78"/>
      <c r="I54" s="214"/>
      <c r="J54" s="78">
        <f t="shared" si="1"/>
        <v>0</v>
      </c>
      <c r="K54" s="214"/>
      <c r="L54" s="214"/>
      <c r="M54" s="214"/>
      <c r="N54" s="214"/>
      <c r="O54" s="214"/>
      <c r="P54" s="214"/>
      <c r="Q54" s="214"/>
      <c r="R54" s="78">
        <f t="shared" si="2"/>
        <v>0</v>
      </c>
      <c r="S54" s="214"/>
      <c r="T54" s="214"/>
      <c r="U54" s="214"/>
      <c r="V54" s="78">
        <f t="shared" si="3"/>
        <v>0</v>
      </c>
      <c r="W54" s="78"/>
      <c r="X54" s="214"/>
      <c r="Y54" s="214"/>
      <c r="Z54" s="214"/>
      <c r="AA54" s="214"/>
      <c r="AB54" s="78" cm="1">
        <f t="array" ref="AB54">_xlfn.IFS($R54,0,OR('PwC Setup'!$C$17,$G54&lt;='PwC Setup'!$C$18),-SUM($W54:AA54),1,0)</f>
        <v>0</v>
      </c>
      <c r="AC54" s="214"/>
      <c r="AD54" s="214"/>
      <c r="AE54" s="214"/>
      <c r="AF54" s="214"/>
      <c r="AG54" s="214"/>
      <c r="AH54" s="78" cm="1">
        <f t="array" ref="AH54">_xlfn.IFS($R54,0,AND(NOT('PwC Setup'!$C$17),$G54&gt;'PwC Setup'!$C$18),-SUM($W54:AG54),1,0)</f>
        <v>0</v>
      </c>
      <c r="AI54" s="214"/>
      <c r="AJ54" s="78">
        <f t="shared" si="4"/>
        <v>0</v>
      </c>
      <c r="AK54"/>
      <c r="AL54"/>
      <c r="AM54"/>
      <c r="AQ54" t="str">
        <v/>
      </c>
      <c r="AR54" t="str">
        <v/>
      </c>
      <c r="AV54">
        <v>0</v>
      </c>
      <c r="AW54">
        <v>0</v>
      </c>
    </row>
    <row r="55" spans="2:50" hidden="1" x14ac:dyDescent="0.2">
      <c r="F55" s="213"/>
      <c r="G55" s="213"/>
      <c r="H55" s="78"/>
      <c r="I55" s="214"/>
      <c r="J55" s="78">
        <f t="shared" si="1"/>
        <v>0</v>
      </c>
      <c r="K55" s="214"/>
      <c r="L55" s="214"/>
      <c r="M55" s="214"/>
      <c r="N55" s="214"/>
      <c r="O55" s="214"/>
      <c r="P55" s="214"/>
      <c r="Q55" s="214"/>
      <c r="R55" s="78">
        <f t="shared" si="2"/>
        <v>0</v>
      </c>
      <c r="S55" s="214"/>
      <c r="T55" s="214"/>
      <c r="U55" s="214"/>
      <c r="V55" s="78">
        <f t="shared" si="3"/>
        <v>0</v>
      </c>
      <c r="W55" s="78"/>
      <c r="X55" s="214"/>
      <c r="Y55" s="214"/>
      <c r="Z55" s="214"/>
      <c r="AA55" s="214"/>
      <c r="AB55" s="78" cm="1">
        <f t="array" ref="AB55">_xlfn.IFS($R55,0,OR('PwC Setup'!$C$17,$G55&lt;='PwC Setup'!$C$18),-SUM($W55:AA55),1,0)</f>
        <v>0</v>
      </c>
      <c r="AC55" s="214"/>
      <c r="AD55" s="214"/>
      <c r="AE55" s="214"/>
      <c r="AF55" s="214"/>
      <c r="AG55" s="214"/>
      <c r="AH55" s="78" cm="1">
        <f t="array" ref="AH55">_xlfn.IFS($R55,0,AND(NOT('PwC Setup'!$C$17),$G55&gt;'PwC Setup'!$C$18),-SUM($W55:AG55),1,0)</f>
        <v>0</v>
      </c>
      <c r="AI55" s="214"/>
      <c r="AJ55" s="78">
        <f t="shared" si="4"/>
        <v>0</v>
      </c>
      <c r="AK55"/>
      <c r="AL55"/>
      <c r="AM55"/>
      <c r="AQ55" t="str">
        <v/>
      </c>
      <c r="AR55" t="str">
        <v/>
      </c>
      <c r="AV55">
        <v>0</v>
      </c>
      <c r="AW55">
        <v>0</v>
      </c>
    </row>
    <row r="56" spans="2:50" hidden="1" x14ac:dyDescent="0.2">
      <c r="F56" s="213"/>
      <c r="G56" s="213"/>
      <c r="H56" s="78"/>
      <c r="I56" s="214"/>
      <c r="J56" s="78">
        <f t="shared" si="1"/>
        <v>0</v>
      </c>
      <c r="K56" s="214"/>
      <c r="L56" s="214"/>
      <c r="M56" s="214"/>
      <c r="N56" s="214"/>
      <c r="O56" s="214"/>
      <c r="P56" s="214"/>
      <c r="Q56" s="214"/>
      <c r="R56" s="78">
        <f t="shared" si="2"/>
        <v>0</v>
      </c>
      <c r="S56" s="214"/>
      <c r="T56" s="214"/>
      <c r="U56" s="214"/>
      <c r="V56" s="78">
        <f t="shared" si="3"/>
        <v>0</v>
      </c>
      <c r="W56" s="78"/>
      <c r="X56" s="214"/>
      <c r="Y56" s="214"/>
      <c r="Z56" s="214"/>
      <c r="AA56" s="214"/>
      <c r="AB56" s="78" cm="1">
        <f t="array" ref="AB56">_xlfn.IFS($R56,0,OR('PwC Setup'!$C$17,$G56&lt;='PwC Setup'!$C$18),-SUM($W56:AA56),1,0)</f>
        <v>0</v>
      </c>
      <c r="AC56" s="214"/>
      <c r="AD56" s="214"/>
      <c r="AE56" s="214"/>
      <c r="AF56" s="214"/>
      <c r="AG56" s="214"/>
      <c r="AH56" s="78" cm="1">
        <f t="array" ref="AH56">_xlfn.IFS($R56,0,AND(NOT('PwC Setup'!$C$17),$G56&gt;'PwC Setup'!$C$18),-SUM($W56:AG56),1,0)</f>
        <v>0</v>
      </c>
      <c r="AI56" s="214"/>
      <c r="AJ56" s="78">
        <f t="shared" si="4"/>
        <v>0</v>
      </c>
      <c r="AK56"/>
      <c r="AL56"/>
      <c r="AM56"/>
      <c r="AQ56" t="str">
        <v/>
      </c>
      <c r="AR56" t="str">
        <v/>
      </c>
      <c r="AV56">
        <v>0</v>
      </c>
      <c r="AW56">
        <v>0</v>
      </c>
    </row>
    <row r="57" spans="2:50" hidden="1" x14ac:dyDescent="0.2">
      <c r="AK57" s="68" t="str" cm="1">
        <f t="array" ref="AK57:AK69">_xlfn.IFS(LEN($B$57:$B$69)=0,"",$AL$57:$AL$69,'PwC Setup'!$B$76,Multiple_Business,$C$57:$C$69,1,'PwC Setup'!$B$26)</f>
        <v/>
      </c>
      <c r="AL57" s="68" t="str" cm="1">
        <f t="array" ref="AL57:AL69">_xlfn.IFS(LEN($B$57:$B$69)=0,"",1,$D$57:$D$69=Yes)</f>
        <v/>
      </c>
      <c r="AM57" s="68" t="str" cm="1">
        <f t="array" ref="AM57:AM69">_xlfn.XLOOKUP($E57:$E69,Lists!$AL$4:$AL$11,Lists!$AM$4:$AM$11,"")</f>
        <v/>
      </c>
      <c r="AN57" s="68" t="str" cm="1">
        <f t="array" ref="AN57:AN69">_xlfn.XLOOKUP($E57:$E69,Lists!$AL$4:$AL$11,Lists!$AP$4:$AP$11,"")</f>
        <v/>
      </c>
      <c r="AO57" s="68" t="str" cm="1">
        <f t="array" ref="AO57:AO69">_xlfn.XLOOKUP($E57:$E69,Lists!$AL$4:$AL$11,Lists!$AN$4:$AN$11,"")</f>
        <v/>
      </c>
      <c r="AQ57" s="131" t="str">
        <v/>
      </c>
      <c r="AR57" s="131" t="str">
        <v/>
      </c>
      <c r="AS57" s="131"/>
      <c r="AU57" s="97" cm="1">
        <f t="array" ref="AU57:AU68">IF((LEN($B$57:$B$68)&lt;&gt;0)*NOT(IsClient),IF((LEN($E$57:$E$68)=0),1,0),0)</f>
        <v>0</v>
      </c>
      <c r="AV57" s="97">
        <v>0</v>
      </c>
      <c r="AW57" s="97">
        <v>0</v>
      </c>
      <c r="AX57" s="97" cm="1">
        <f t="array" ref="AX57:AX68">IF((LEN($B$57:$B$68)&lt;&gt;0),IF((LEN($C$57:$C$68)=0)*Multiple_Business,2,0),0)</f>
        <v>0</v>
      </c>
    </row>
    <row r="58" spans="2:50" x14ac:dyDescent="0.2">
      <c r="B58" s="214"/>
      <c r="C58" s="213"/>
      <c r="D58" s="44"/>
      <c r="E58" s="44"/>
      <c r="F58" s="213"/>
      <c r="G58" s="213"/>
      <c r="H58" s="214"/>
      <c r="I58" s="214">
        <f t="shared" ref="I58:I68" si="5">SUM(G6:H6)</f>
        <v>0</v>
      </c>
      <c r="J58" s="78">
        <f t="shared" ref="J58:J68" si="6">SUM(H58:I58)</f>
        <v>0</v>
      </c>
      <c r="K58" s="214"/>
      <c r="L58" s="214"/>
      <c r="M58" s="214"/>
      <c r="N58" s="214"/>
      <c r="O58" s="214"/>
      <c r="P58" s="214"/>
      <c r="Q58" s="214">
        <f t="shared" ref="Q58:Q68" si="7">SUM(I6:P6)</f>
        <v>0</v>
      </c>
      <c r="R58" s="78">
        <f t="shared" ref="R58:R68" si="8">SUM(J58:Q58)</f>
        <v>0</v>
      </c>
      <c r="S58" s="214"/>
      <c r="T58" s="214"/>
      <c r="U58" s="214">
        <f t="shared" ref="U58:U68" si="9">SUM(L6:P6,R6:S6)</f>
        <v>0</v>
      </c>
      <c r="V58" s="78">
        <f t="shared" ref="V58:V68" si="10">SUM(M58:Q58,S58:T58)</f>
        <v>0</v>
      </c>
      <c r="W58" s="214"/>
      <c r="X58" s="214"/>
      <c r="Y58" s="214"/>
      <c r="Z58" s="214"/>
      <c r="AA58" s="214">
        <f>_xlfn.IFS($Q6,0,OR(Admin!$B$32,$F6&lt;=Admin!$B$33),-SUM($V6:Z6),1,0)</f>
        <v>0</v>
      </c>
      <c r="AB58" s="78" cm="1">
        <f t="array" ref="AB58">_xlfn.IFS($R58,0,OR('PwC Setup'!$C$17,$G58&lt;='PwC Setup'!$C$18),-SUM($W58:AA58),1,0)</f>
        <v>0</v>
      </c>
      <c r="AC58" s="214"/>
      <c r="AD58" s="214"/>
      <c r="AE58" s="214"/>
      <c r="AF58" s="214"/>
      <c r="AG58" s="214">
        <f>_xlfn.IFS($Q6,0,AND(NOT(Admin!$B$32),$F6&gt;Admin!$B$33),-SUM($V6:AF6),1,0)</f>
        <v>0</v>
      </c>
      <c r="AH58" s="78" cm="1">
        <f t="array" ref="AH58">_xlfn.IFS($R58,0,AND(NOT('PwC Setup'!$C$17),$G58&gt;'PwC Setup'!$C$18),-SUM($W58:AG58),1,0)</f>
        <v>0</v>
      </c>
      <c r="AI58" s="214">
        <f t="shared" ref="AI58:AI68" si="11">SUM(V6:AH6)</f>
        <v>0</v>
      </c>
      <c r="AJ58" s="78">
        <f>SUM(W58:AI58)</f>
        <v>0</v>
      </c>
      <c r="AK58" s="78" t="str">
        <v/>
      </c>
      <c r="AL58" s="78" t="str">
        <v/>
      </c>
      <c r="AM58" s="78" t="str">
        <v/>
      </c>
      <c r="AN58" t="str">
        <v/>
      </c>
      <c r="AO58" t="str">
        <v/>
      </c>
      <c r="AQ58" s="130" t="str">
        <v/>
      </c>
      <c r="AR58" s="8" t="str">
        <v/>
      </c>
      <c r="AU58">
        <v>0</v>
      </c>
      <c r="AV58">
        <v>0</v>
      </c>
      <c r="AW58">
        <v>0</v>
      </c>
      <c r="AX58">
        <v>0</v>
      </c>
    </row>
    <row r="59" spans="2:50" x14ac:dyDescent="0.2">
      <c r="B59" s="214"/>
      <c r="C59" s="213"/>
      <c r="D59" s="44"/>
      <c r="E59" s="44"/>
      <c r="F59" s="213"/>
      <c r="G59" s="213"/>
      <c r="H59" s="214"/>
      <c r="I59" s="214">
        <f t="shared" si="5"/>
        <v>0</v>
      </c>
      <c r="J59" s="78">
        <f t="shared" si="6"/>
        <v>0</v>
      </c>
      <c r="K59" s="214"/>
      <c r="L59" s="214"/>
      <c r="M59" s="214"/>
      <c r="N59" s="214"/>
      <c r="O59" s="214"/>
      <c r="P59" s="214"/>
      <c r="Q59" s="214">
        <f t="shared" si="7"/>
        <v>0</v>
      </c>
      <c r="R59" s="78">
        <f t="shared" si="8"/>
        <v>0</v>
      </c>
      <c r="S59" s="214"/>
      <c r="T59" s="214"/>
      <c r="U59" s="214">
        <f t="shared" si="9"/>
        <v>0</v>
      </c>
      <c r="V59" s="78">
        <f t="shared" si="10"/>
        <v>0</v>
      </c>
      <c r="W59" s="214"/>
      <c r="X59" s="214"/>
      <c r="Y59" s="214"/>
      <c r="Z59" s="214"/>
      <c r="AA59" s="214">
        <f>_xlfn.IFS($Q7,0,OR(Admin!$B$32,$F7&lt;=Admin!$B$33),-SUM($V7:Z7),1,0)</f>
        <v>0</v>
      </c>
      <c r="AB59" s="78" cm="1">
        <f t="array" ref="AB59">_xlfn.IFS($R59,0,OR('PwC Setup'!$C$17,$G59&lt;='PwC Setup'!$C$18),-SUM($W59:AA59),1,0)</f>
        <v>0</v>
      </c>
      <c r="AC59" s="214"/>
      <c r="AD59" s="214"/>
      <c r="AE59" s="214"/>
      <c r="AF59" s="214"/>
      <c r="AG59" s="214">
        <f>_xlfn.IFS($Q7,0,AND(NOT(Admin!$B$32),$F7&gt;Admin!$B$33),-SUM($V7:AF7),1,0)</f>
        <v>0</v>
      </c>
      <c r="AH59" s="78" cm="1">
        <f t="array" ref="AH59">_xlfn.IFS($R59,0,AND(NOT('PwC Setup'!$C$17),$G59&gt;'PwC Setup'!$C$18),-SUM($W59:AG59),1,0)</f>
        <v>0</v>
      </c>
      <c r="AI59" s="214">
        <f t="shared" si="11"/>
        <v>0</v>
      </c>
      <c r="AJ59" s="78">
        <f t="shared" ref="AJ59:AJ64" si="12">SUM(W59:AI59)</f>
        <v>0</v>
      </c>
      <c r="AK59" s="78" t="str">
        <v/>
      </c>
      <c r="AL59" s="78" t="str">
        <v/>
      </c>
      <c r="AM59" s="78" t="str">
        <v/>
      </c>
      <c r="AN59" t="str">
        <v/>
      </c>
      <c r="AO59" t="str">
        <v/>
      </c>
      <c r="AQ59" s="130" t="str">
        <v/>
      </c>
      <c r="AR59" s="8" t="str">
        <v/>
      </c>
      <c r="AU59">
        <v>0</v>
      </c>
      <c r="AV59">
        <v>0</v>
      </c>
      <c r="AW59">
        <v>0</v>
      </c>
      <c r="AX59">
        <v>0</v>
      </c>
    </row>
    <row r="60" spans="2:50" x14ac:dyDescent="0.2">
      <c r="B60" s="214"/>
      <c r="C60" s="213"/>
      <c r="D60" s="44"/>
      <c r="E60" s="44"/>
      <c r="F60" s="213"/>
      <c r="G60" s="213"/>
      <c r="H60" s="214"/>
      <c r="I60" s="214">
        <f t="shared" si="5"/>
        <v>0</v>
      </c>
      <c r="J60" s="78">
        <f t="shared" si="6"/>
        <v>0</v>
      </c>
      <c r="K60" s="214"/>
      <c r="L60" s="214"/>
      <c r="M60" s="214"/>
      <c r="N60" s="214"/>
      <c r="O60" s="214"/>
      <c r="P60" s="214"/>
      <c r="Q60" s="214">
        <f t="shared" si="7"/>
        <v>0</v>
      </c>
      <c r="R60" s="78">
        <f t="shared" si="8"/>
        <v>0</v>
      </c>
      <c r="S60" s="214"/>
      <c r="T60" s="214"/>
      <c r="U60" s="214">
        <f t="shared" si="9"/>
        <v>0</v>
      </c>
      <c r="V60" s="78">
        <f t="shared" si="10"/>
        <v>0</v>
      </c>
      <c r="W60" s="214"/>
      <c r="X60" s="214"/>
      <c r="Y60" s="214"/>
      <c r="Z60" s="214"/>
      <c r="AA60" s="214">
        <f>_xlfn.IFS($Q8,0,OR(Admin!$B$32,$F8&lt;=Admin!$B$33),-SUM($V8:Z8),1,0)</f>
        <v>0</v>
      </c>
      <c r="AB60" s="78" cm="1">
        <f t="array" ref="AB60">_xlfn.IFS($R60,0,OR('PwC Setup'!$C$17,$G60&lt;='PwC Setup'!$C$18),-SUM($W60:AA60),1,0)</f>
        <v>0</v>
      </c>
      <c r="AC60" s="214"/>
      <c r="AD60" s="214"/>
      <c r="AE60" s="214"/>
      <c r="AF60" s="214"/>
      <c r="AG60" s="214">
        <f>_xlfn.IFS($Q8,0,AND(NOT(Admin!$B$32),$F8&gt;Admin!$B$33),-SUM($V8:AF8),1,0)</f>
        <v>0</v>
      </c>
      <c r="AH60" s="78" cm="1">
        <f t="array" ref="AH60">_xlfn.IFS($R60,0,AND(NOT('PwC Setup'!$C$17),$G60&gt;'PwC Setup'!$C$18),-SUM($W60:AG60),1,0)</f>
        <v>0</v>
      </c>
      <c r="AI60" s="214">
        <f t="shared" si="11"/>
        <v>0</v>
      </c>
      <c r="AJ60" s="78">
        <f t="shared" si="12"/>
        <v>0</v>
      </c>
      <c r="AK60" s="78" t="str">
        <v/>
      </c>
      <c r="AL60" s="78" t="str">
        <v/>
      </c>
      <c r="AM60" s="78" t="str">
        <v/>
      </c>
      <c r="AN60" t="str">
        <v/>
      </c>
      <c r="AO60" t="str">
        <v/>
      </c>
      <c r="AQ60" s="130" t="str">
        <v/>
      </c>
      <c r="AR60" s="8" t="str">
        <v/>
      </c>
      <c r="AU60">
        <v>0</v>
      </c>
      <c r="AV60">
        <v>0</v>
      </c>
      <c r="AW60">
        <v>0</v>
      </c>
      <c r="AX60">
        <v>0</v>
      </c>
    </row>
    <row r="61" spans="2:50" x14ac:dyDescent="0.2">
      <c r="B61" s="214"/>
      <c r="C61" s="213"/>
      <c r="D61" s="44"/>
      <c r="E61" s="44"/>
      <c r="F61" s="213"/>
      <c r="G61" s="213"/>
      <c r="H61" s="214"/>
      <c r="I61" s="214">
        <f t="shared" si="5"/>
        <v>0</v>
      </c>
      <c r="J61" s="78">
        <f t="shared" si="6"/>
        <v>0</v>
      </c>
      <c r="K61" s="214"/>
      <c r="L61" s="214"/>
      <c r="M61" s="214"/>
      <c r="N61" s="214"/>
      <c r="O61" s="214"/>
      <c r="P61" s="214"/>
      <c r="Q61" s="214">
        <f t="shared" si="7"/>
        <v>0</v>
      </c>
      <c r="R61" s="78">
        <f t="shared" si="8"/>
        <v>0</v>
      </c>
      <c r="S61" s="214"/>
      <c r="T61" s="214"/>
      <c r="U61" s="214">
        <f t="shared" si="9"/>
        <v>0</v>
      </c>
      <c r="V61" s="78">
        <f t="shared" si="10"/>
        <v>0</v>
      </c>
      <c r="W61" s="214"/>
      <c r="X61" s="214"/>
      <c r="Y61" s="214"/>
      <c r="Z61" s="214"/>
      <c r="AA61" s="214">
        <f>_xlfn.IFS($Q9,0,OR(Admin!$B$32,$F9&lt;=Admin!$B$33),-SUM($V9:Z9),1,0)</f>
        <v>0</v>
      </c>
      <c r="AB61" s="78" cm="1">
        <f t="array" ref="AB61">_xlfn.IFS($R61,0,OR('PwC Setup'!$C$17,$G61&lt;='PwC Setup'!$C$18),-SUM($W61:AA61),1,0)</f>
        <v>0</v>
      </c>
      <c r="AC61" s="214"/>
      <c r="AD61" s="214"/>
      <c r="AE61" s="214"/>
      <c r="AF61" s="214"/>
      <c r="AG61" s="214">
        <f>_xlfn.IFS($Q9,0,AND(NOT(Admin!$B$32),$F9&gt;Admin!$B$33),-SUM($V9:AF9),1,0)</f>
        <v>0</v>
      </c>
      <c r="AH61" s="78" cm="1">
        <f t="array" ref="AH61">_xlfn.IFS($R61,0,AND(NOT('PwC Setup'!$C$17),$G61&gt;'PwC Setup'!$C$18),-SUM($W61:AG61),1,0)</f>
        <v>0</v>
      </c>
      <c r="AI61" s="214">
        <f t="shared" si="11"/>
        <v>0</v>
      </c>
      <c r="AJ61" s="78">
        <f t="shared" si="12"/>
        <v>0</v>
      </c>
      <c r="AK61" s="78" t="str">
        <v/>
      </c>
      <c r="AL61" s="78" t="str">
        <v/>
      </c>
      <c r="AM61" s="78" t="str">
        <v/>
      </c>
      <c r="AN61" t="str">
        <v/>
      </c>
      <c r="AO61" t="str">
        <v/>
      </c>
      <c r="AQ61" s="130" t="str">
        <v/>
      </c>
      <c r="AR61" s="8" t="str">
        <v/>
      </c>
      <c r="AU61">
        <v>0</v>
      </c>
      <c r="AV61">
        <v>0</v>
      </c>
      <c r="AW61">
        <v>0</v>
      </c>
      <c r="AX61">
        <v>0</v>
      </c>
    </row>
    <row r="62" spans="2:50" x14ac:dyDescent="0.2">
      <c r="B62" s="214"/>
      <c r="C62" s="213"/>
      <c r="D62" s="44"/>
      <c r="E62" s="44"/>
      <c r="F62" s="213"/>
      <c r="G62" s="213"/>
      <c r="H62" s="214"/>
      <c r="I62" s="214">
        <f t="shared" si="5"/>
        <v>0</v>
      </c>
      <c r="J62" s="78">
        <f t="shared" si="6"/>
        <v>0</v>
      </c>
      <c r="K62" s="214"/>
      <c r="L62" s="214"/>
      <c r="M62" s="214"/>
      <c r="N62" s="214"/>
      <c r="O62" s="214"/>
      <c r="P62" s="214"/>
      <c r="Q62" s="214">
        <f t="shared" si="7"/>
        <v>0</v>
      </c>
      <c r="R62" s="78">
        <f t="shared" si="8"/>
        <v>0</v>
      </c>
      <c r="S62" s="214"/>
      <c r="T62" s="214"/>
      <c r="U62" s="214">
        <f t="shared" si="9"/>
        <v>0</v>
      </c>
      <c r="V62" s="78">
        <f t="shared" si="10"/>
        <v>0</v>
      </c>
      <c r="W62" s="214"/>
      <c r="X62" s="214"/>
      <c r="Y62" s="214"/>
      <c r="Z62" s="214"/>
      <c r="AA62" s="214">
        <f>_xlfn.IFS($Q10,0,OR(Admin!$B$32,$F10&lt;=Admin!$B$33),-SUM($V10:Z10),1,0)</f>
        <v>0</v>
      </c>
      <c r="AB62" s="78" cm="1">
        <f t="array" ref="AB62">_xlfn.IFS($R62,0,OR('PwC Setup'!$C$17,$G62&lt;='PwC Setup'!$C$18),-SUM($W62:AA62),1,0)</f>
        <v>0</v>
      </c>
      <c r="AC62" s="214"/>
      <c r="AD62" s="214"/>
      <c r="AE62" s="214"/>
      <c r="AF62" s="214"/>
      <c r="AG62" s="214">
        <f>_xlfn.IFS($Q10,0,AND(NOT(Admin!$B$32),$F10&gt;Admin!$B$33),-SUM($V10:AF10),1,0)</f>
        <v>0</v>
      </c>
      <c r="AH62" s="78" cm="1">
        <f t="array" ref="AH62">_xlfn.IFS($R62,0,AND(NOT('PwC Setup'!$C$17),$G62&gt;'PwC Setup'!$C$18),-SUM($W62:AG62),1,0)</f>
        <v>0</v>
      </c>
      <c r="AI62" s="214">
        <f t="shared" si="11"/>
        <v>0</v>
      </c>
      <c r="AJ62" s="78">
        <f t="shared" si="12"/>
        <v>0</v>
      </c>
      <c r="AK62" s="78" t="str">
        <v/>
      </c>
      <c r="AL62" s="78" t="str">
        <v/>
      </c>
      <c r="AM62" s="78" t="str">
        <v/>
      </c>
      <c r="AN62" t="str">
        <v/>
      </c>
      <c r="AO62" t="str">
        <v/>
      </c>
      <c r="AQ62" s="130" t="str">
        <v/>
      </c>
      <c r="AR62" s="8" t="str">
        <v/>
      </c>
      <c r="AU62">
        <v>0</v>
      </c>
      <c r="AV62">
        <v>0</v>
      </c>
      <c r="AW62">
        <v>0</v>
      </c>
      <c r="AX62">
        <v>0</v>
      </c>
    </row>
    <row r="63" spans="2:50" x14ac:dyDescent="0.2">
      <c r="B63" s="214"/>
      <c r="C63" s="213"/>
      <c r="D63" s="44"/>
      <c r="E63" s="44"/>
      <c r="F63" s="213"/>
      <c r="G63" s="213"/>
      <c r="H63" s="214"/>
      <c r="I63" s="214">
        <f t="shared" si="5"/>
        <v>0</v>
      </c>
      <c r="J63" s="78">
        <f t="shared" si="6"/>
        <v>0</v>
      </c>
      <c r="K63" s="214"/>
      <c r="L63" s="214"/>
      <c r="M63" s="214"/>
      <c r="N63" s="214"/>
      <c r="O63" s="214"/>
      <c r="P63" s="214"/>
      <c r="Q63" s="214">
        <f t="shared" si="7"/>
        <v>0</v>
      </c>
      <c r="R63" s="78">
        <f t="shared" si="8"/>
        <v>0</v>
      </c>
      <c r="S63" s="214"/>
      <c r="T63" s="214"/>
      <c r="U63" s="214">
        <f t="shared" si="9"/>
        <v>0</v>
      </c>
      <c r="V63" s="78">
        <f t="shared" si="10"/>
        <v>0</v>
      </c>
      <c r="W63" s="214"/>
      <c r="X63" s="214"/>
      <c r="Y63" s="214"/>
      <c r="Z63" s="214"/>
      <c r="AA63" s="214">
        <f>_xlfn.IFS($Q11,0,OR(Admin!$B$32,$F11&lt;=Admin!$B$33),-SUM($V11:Z11),1,0)</f>
        <v>0</v>
      </c>
      <c r="AB63" s="78" cm="1">
        <f t="array" ref="AB63">_xlfn.IFS($R63,0,OR('PwC Setup'!$C$17,$G63&lt;='PwC Setup'!$C$18),-SUM($W63:AA63),1,0)</f>
        <v>0</v>
      </c>
      <c r="AC63" s="214"/>
      <c r="AD63" s="214"/>
      <c r="AE63" s="214"/>
      <c r="AF63" s="214"/>
      <c r="AG63" s="214">
        <f>_xlfn.IFS($Q11,0,AND(NOT(Admin!$B$32),$F11&gt;Admin!$B$33),-SUM($V11:AF11),1,0)</f>
        <v>0</v>
      </c>
      <c r="AH63" s="78" cm="1">
        <f t="array" ref="AH63">_xlfn.IFS($R63,0,AND(NOT('PwC Setup'!$C$17),$G63&gt;'PwC Setup'!$C$18),-SUM($W63:AG63),1,0)</f>
        <v>0</v>
      </c>
      <c r="AI63" s="214">
        <f t="shared" si="11"/>
        <v>0</v>
      </c>
      <c r="AJ63" s="78">
        <f t="shared" si="12"/>
        <v>0</v>
      </c>
      <c r="AK63" s="78" t="str">
        <v/>
      </c>
      <c r="AL63" s="78" t="str">
        <v/>
      </c>
      <c r="AM63" s="78" t="str">
        <v/>
      </c>
      <c r="AN63" t="str">
        <v/>
      </c>
      <c r="AO63" t="str">
        <v/>
      </c>
      <c r="AQ63" s="130" t="str">
        <v/>
      </c>
      <c r="AR63" s="8" t="str">
        <v/>
      </c>
      <c r="AU63">
        <v>0</v>
      </c>
      <c r="AV63">
        <v>0</v>
      </c>
      <c r="AW63">
        <v>0</v>
      </c>
      <c r="AX63">
        <v>0</v>
      </c>
    </row>
    <row r="64" spans="2:50" x14ac:dyDescent="0.2">
      <c r="B64" s="214"/>
      <c r="C64" s="213"/>
      <c r="D64" s="44"/>
      <c r="E64" s="44"/>
      <c r="F64" s="213"/>
      <c r="G64" s="213"/>
      <c r="H64" s="214"/>
      <c r="I64" s="214">
        <f t="shared" si="5"/>
        <v>0</v>
      </c>
      <c r="J64" s="78">
        <f t="shared" si="6"/>
        <v>0</v>
      </c>
      <c r="K64" s="214"/>
      <c r="L64" s="214"/>
      <c r="M64" s="214"/>
      <c r="N64" s="214"/>
      <c r="O64" s="214"/>
      <c r="P64" s="214"/>
      <c r="Q64" s="214">
        <f t="shared" si="7"/>
        <v>0</v>
      </c>
      <c r="R64" s="78">
        <f t="shared" si="8"/>
        <v>0</v>
      </c>
      <c r="S64" s="214"/>
      <c r="T64" s="214"/>
      <c r="U64" s="214">
        <f t="shared" si="9"/>
        <v>0</v>
      </c>
      <c r="V64" s="78">
        <f t="shared" si="10"/>
        <v>0</v>
      </c>
      <c r="W64" s="214"/>
      <c r="X64" s="214"/>
      <c r="Y64" s="214"/>
      <c r="Z64" s="214"/>
      <c r="AA64" s="214">
        <f>_xlfn.IFS($Q12,0,OR(Admin!$B$32,$F12&lt;=Admin!$B$33),-SUM($V12:Z12),1,0)</f>
        <v>0</v>
      </c>
      <c r="AB64" s="78" cm="1">
        <f t="array" ref="AB64">_xlfn.IFS($R64,0,OR('PwC Setup'!$C$17,$G64&lt;='PwC Setup'!$C$18),-SUM($W64:AA64),1,0)</f>
        <v>0</v>
      </c>
      <c r="AC64" s="214"/>
      <c r="AD64" s="214"/>
      <c r="AE64" s="214"/>
      <c r="AF64" s="214"/>
      <c r="AG64" s="214">
        <f>_xlfn.IFS($Q12,0,AND(NOT(Admin!$B$32),$F12&gt;Admin!$B$33),-SUM($V12:AF12),1,0)</f>
        <v>0</v>
      </c>
      <c r="AH64" s="78" cm="1">
        <f t="array" ref="AH64">_xlfn.IFS($R64,0,AND(NOT('PwC Setup'!$C$17),$G64&gt;'PwC Setup'!$C$18),-SUM($W64:AG64),1,0)</f>
        <v>0</v>
      </c>
      <c r="AI64" s="214">
        <f t="shared" si="11"/>
        <v>0</v>
      </c>
      <c r="AJ64" s="78">
        <f t="shared" si="12"/>
        <v>0</v>
      </c>
      <c r="AK64" s="78" t="str">
        <v/>
      </c>
      <c r="AL64" s="78" t="str">
        <v/>
      </c>
      <c r="AM64" s="78" t="str">
        <v/>
      </c>
      <c r="AN64" t="str">
        <v/>
      </c>
      <c r="AO64" t="str">
        <v/>
      </c>
      <c r="AQ64" s="130" t="str">
        <v/>
      </c>
      <c r="AR64" s="8" t="str">
        <v/>
      </c>
      <c r="AU64">
        <v>0</v>
      </c>
      <c r="AV64">
        <v>0</v>
      </c>
      <c r="AW64">
        <v>0</v>
      </c>
      <c r="AX64">
        <v>0</v>
      </c>
    </row>
    <row r="65" spans="2:51" x14ac:dyDescent="0.2">
      <c r="B65" s="214"/>
      <c r="C65" s="213"/>
      <c r="D65" s="44"/>
      <c r="E65" s="44"/>
      <c r="F65" s="213"/>
      <c r="G65" s="213"/>
      <c r="H65" s="214"/>
      <c r="I65" s="214">
        <f t="shared" si="5"/>
        <v>0</v>
      </c>
      <c r="J65" s="78">
        <f t="shared" si="6"/>
        <v>0</v>
      </c>
      <c r="K65" s="214"/>
      <c r="L65" s="214"/>
      <c r="M65" s="214"/>
      <c r="N65" s="214"/>
      <c r="O65" s="214"/>
      <c r="P65" s="214"/>
      <c r="Q65" s="214">
        <f t="shared" si="7"/>
        <v>0</v>
      </c>
      <c r="R65" s="78">
        <f t="shared" si="8"/>
        <v>0</v>
      </c>
      <c r="S65" s="214"/>
      <c r="T65" s="214"/>
      <c r="U65" s="214">
        <f t="shared" si="9"/>
        <v>0</v>
      </c>
      <c r="V65" s="78">
        <f t="shared" si="10"/>
        <v>0</v>
      </c>
      <c r="W65" s="214"/>
      <c r="X65" s="214"/>
      <c r="Y65" s="214"/>
      <c r="Z65" s="214"/>
      <c r="AA65" s="214">
        <f>_xlfn.IFS($Q13,0,OR(Admin!$B$32,$F13&lt;=Admin!$B$33),-SUM($V13:Z13),1,0)</f>
        <v>0</v>
      </c>
      <c r="AB65" s="78" cm="1">
        <f t="array" ref="AB65">_xlfn.IFS($R65,0,OR('PwC Setup'!$C$17,$G65&lt;='PwC Setup'!$C$18),-SUM($W65:AA65),1,0)</f>
        <v>0</v>
      </c>
      <c r="AC65" s="214"/>
      <c r="AD65" s="214"/>
      <c r="AE65" s="214"/>
      <c r="AF65" s="214"/>
      <c r="AG65" s="214">
        <f>_xlfn.IFS($Q13,0,AND(NOT(Admin!$B$32),$F13&gt;Admin!$B$33),-SUM($V13:AF13),1,0)</f>
        <v>0</v>
      </c>
      <c r="AH65" s="78" cm="1">
        <f t="array" ref="AH65">_xlfn.IFS($R65,0,AND(NOT('PwC Setup'!$C$17),$G65&gt;'PwC Setup'!$C$18),-SUM($W65:AG65),1,0)</f>
        <v>0</v>
      </c>
      <c r="AI65" s="214">
        <f t="shared" si="11"/>
        <v>0</v>
      </c>
      <c r="AJ65" s="78">
        <f t="shared" ref="AJ65:AJ68" si="13">SUM(W65:AI65)</f>
        <v>0</v>
      </c>
      <c r="AK65" s="78" t="str">
        <v/>
      </c>
      <c r="AL65" s="78" t="str">
        <v/>
      </c>
      <c r="AM65" s="78" t="str">
        <v/>
      </c>
      <c r="AN65" t="str">
        <v/>
      </c>
      <c r="AO65" t="str">
        <v/>
      </c>
      <c r="AQ65" s="130" t="str">
        <v/>
      </c>
      <c r="AR65" s="8" t="str">
        <v/>
      </c>
      <c r="AU65">
        <v>0</v>
      </c>
      <c r="AV65">
        <v>0</v>
      </c>
      <c r="AW65">
        <v>0</v>
      </c>
      <c r="AX65">
        <v>0</v>
      </c>
    </row>
    <row r="66" spans="2:51" x14ac:dyDescent="0.2">
      <c r="B66" s="214"/>
      <c r="C66" s="213"/>
      <c r="D66" s="44"/>
      <c r="E66" s="44"/>
      <c r="F66" s="213"/>
      <c r="G66" s="213"/>
      <c r="H66" s="214"/>
      <c r="I66" s="214">
        <f t="shared" si="5"/>
        <v>0</v>
      </c>
      <c r="J66" s="78">
        <f t="shared" si="6"/>
        <v>0</v>
      </c>
      <c r="K66" s="214"/>
      <c r="L66" s="214"/>
      <c r="M66" s="214"/>
      <c r="N66" s="214"/>
      <c r="O66" s="214"/>
      <c r="P66" s="214"/>
      <c r="Q66" s="214">
        <f t="shared" si="7"/>
        <v>0</v>
      </c>
      <c r="R66" s="78">
        <f t="shared" si="8"/>
        <v>0</v>
      </c>
      <c r="S66" s="214"/>
      <c r="T66" s="214"/>
      <c r="U66" s="214">
        <f t="shared" si="9"/>
        <v>0</v>
      </c>
      <c r="V66" s="78">
        <f t="shared" si="10"/>
        <v>0</v>
      </c>
      <c r="W66" s="214"/>
      <c r="X66" s="214"/>
      <c r="Y66" s="214"/>
      <c r="Z66" s="214"/>
      <c r="AA66" s="214">
        <f>_xlfn.IFS($Q14,0,OR(Admin!$B$32,$F14&lt;=Admin!$B$33),-SUM($V14:Z14),1,0)</f>
        <v>0</v>
      </c>
      <c r="AB66" s="78" cm="1">
        <f t="array" ref="AB66">_xlfn.IFS($R66,0,OR('PwC Setup'!$C$17,$G66&lt;='PwC Setup'!$C$18),-SUM($W66:AA66),1,0)</f>
        <v>0</v>
      </c>
      <c r="AC66" s="214"/>
      <c r="AD66" s="214"/>
      <c r="AE66" s="214"/>
      <c r="AF66" s="214"/>
      <c r="AG66" s="214">
        <f>_xlfn.IFS($Q14,0,AND(NOT(Admin!$B$32),$F14&gt;Admin!$B$33),-SUM($V14:AF14),1,0)</f>
        <v>0</v>
      </c>
      <c r="AH66" s="78" cm="1">
        <f t="array" ref="AH66">_xlfn.IFS($R66,0,AND(NOT('PwC Setup'!$C$17),$G66&gt;'PwC Setup'!$C$18),-SUM($W66:AG66),1,0)</f>
        <v>0</v>
      </c>
      <c r="AI66" s="214">
        <f t="shared" si="11"/>
        <v>0</v>
      </c>
      <c r="AJ66" s="78">
        <f t="shared" si="13"/>
        <v>0</v>
      </c>
      <c r="AK66" s="78" t="str">
        <v/>
      </c>
      <c r="AL66" s="78" t="str">
        <v/>
      </c>
      <c r="AM66" s="78" t="str">
        <v/>
      </c>
      <c r="AN66" t="str">
        <v/>
      </c>
      <c r="AO66" t="str">
        <v/>
      </c>
      <c r="AQ66" s="130" t="str">
        <v/>
      </c>
      <c r="AR66" s="8" t="str">
        <v/>
      </c>
      <c r="AU66">
        <v>0</v>
      </c>
      <c r="AV66">
        <v>0</v>
      </c>
      <c r="AW66">
        <v>0</v>
      </c>
      <c r="AX66">
        <v>0</v>
      </c>
    </row>
    <row r="67" spans="2:51" x14ac:dyDescent="0.2">
      <c r="B67" s="214"/>
      <c r="C67" s="213"/>
      <c r="D67" s="44"/>
      <c r="E67" s="44"/>
      <c r="F67" s="213"/>
      <c r="G67" s="213"/>
      <c r="H67" s="214"/>
      <c r="I67" s="214">
        <f t="shared" si="5"/>
        <v>0</v>
      </c>
      <c r="J67" s="78">
        <f t="shared" si="6"/>
        <v>0</v>
      </c>
      <c r="K67" s="214"/>
      <c r="L67" s="214"/>
      <c r="M67" s="214"/>
      <c r="N67" s="214"/>
      <c r="O67" s="214"/>
      <c r="P67" s="214"/>
      <c r="Q67" s="214">
        <f t="shared" si="7"/>
        <v>0</v>
      </c>
      <c r="R67" s="78">
        <f t="shared" si="8"/>
        <v>0</v>
      </c>
      <c r="S67" s="214"/>
      <c r="T67" s="214"/>
      <c r="U67" s="214">
        <f t="shared" si="9"/>
        <v>0</v>
      </c>
      <c r="V67" s="78">
        <f t="shared" si="10"/>
        <v>0</v>
      </c>
      <c r="W67" s="214"/>
      <c r="X67" s="214"/>
      <c r="Y67" s="214"/>
      <c r="Z67" s="214"/>
      <c r="AA67" s="214">
        <f>_xlfn.IFS($Q15,0,OR(Admin!$B$32,$F15&lt;=Admin!$B$33),-SUM($V15:Z15),1,0)</f>
        <v>0</v>
      </c>
      <c r="AB67" s="78" cm="1">
        <f t="array" ref="AB67">_xlfn.IFS($R67,0,OR('PwC Setup'!$C$17,$G67&lt;='PwC Setup'!$C$18),-SUM($W67:AA67),1,0)</f>
        <v>0</v>
      </c>
      <c r="AC67" s="214"/>
      <c r="AD67" s="214"/>
      <c r="AE67" s="214"/>
      <c r="AF67" s="214"/>
      <c r="AG67" s="214">
        <f>_xlfn.IFS($Q15,0,AND(NOT(Admin!$B$32),$F15&gt;Admin!$B$33),-SUM($V15:AF15),1,0)</f>
        <v>0</v>
      </c>
      <c r="AH67" s="78" cm="1">
        <f t="array" ref="AH67">_xlfn.IFS($R67,0,AND(NOT('PwC Setup'!$C$17),$G67&gt;'PwC Setup'!$C$18),-SUM($W67:AG67),1,0)</f>
        <v>0</v>
      </c>
      <c r="AI67" s="214">
        <f t="shared" si="11"/>
        <v>0</v>
      </c>
      <c r="AJ67" s="78">
        <f t="shared" si="13"/>
        <v>0</v>
      </c>
      <c r="AK67" s="78" t="str">
        <v/>
      </c>
      <c r="AL67" s="78" t="str">
        <v/>
      </c>
      <c r="AM67" s="78" t="str">
        <v/>
      </c>
      <c r="AN67" t="str">
        <v/>
      </c>
      <c r="AO67" t="str">
        <v/>
      </c>
      <c r="AQ67" s="130" t="str">
        <v/>
      </c>
      <c r="AR67" s="8" t="str">
        <v/>
      </c>
      <c r="AU67">
        <v>0</v>
      </c>
      <c r="AV67">
        <v>0</v>
      </c>
      <c r="AW67">
        <v>0</v>
      </c>
      <c r="AX67">
        <v>0</v>
      </c>
    </row>
    <row r="68" spans="2:51" x14ac:dyDescent="0.2">
      <c r="B68" s="214"/>
      <c r="C68" s="213"/>
      <c r="D68" s="44"/>
      <c r="E68" s="44"/>
      <c r="F68" s="213"/>
      <c r="G68" s="213"/>
      <c r="H68" s="214"/>
      <c r="I68" s="214">
        <f t="shared" si="5"/>
        <v>0</v>
      </c>
      <c r="J68" s="78">
        <f t="shared" si="6"/>
        <v>0</v>
      </c>
      <c r="K68" s="214"/>
      <c r="L68" s="214"/>
      <c r="M68" s="214"/>
      <c r="N68" s="214"/>
      <c r="O68" s="214"/>
      <c r="P68" s="214"/>
      <c r="Q68" s="214">
        <f t="shared" si="7"/>
        <v>0</v>
      </c>
      <c r="R68" s="78">
        <f t="shared" si="8"/>
        <v>0</v>
      </c>
      <c r="S68" s="214"/>
      <c r="T68" s="214"/>
      <c r="U68" s="214">
        <f t="shared" si="9"/>
        <v>0</v>
      </c>
      <c r="V68" s="78">
        <f t="shared" si="10"/>
        <v>0</v>
      </c>
      <c r="W68" s="214"/>
      <c r="X68" s="214"/>
      <c r="Y68" s="214"/>
      <c r="Z68" s="214"/>
      <c r="AA68" s="214">
        <f>_xlfn.IFS($Q16,0,OR(Admin!$B$32,$F16&lt;=Admin!$B$33),-SUM($V16:Z16),1,0)</f>
        <v>0</v>
      </c>
      <c r="AB68" s="78" cm="1">
        <f t="array" ref="AB68">_xlfn.IFS($R68,0,OR('PwC Setup'!$C$17,$G68&lt;='PwC Setup'!$C$18),-SUM($W68:AA68),1,0)</f>
        <v>0</v>
      </c>
      <c r="AC68" s="214"/>
      <c r="AD68" s="214"/>
      <c r="AE68" s="214"/>
      <c r="AF68" s="214"/>
      <c r="AG68" s="214">
        <f>_xlfn.IFS($Q16,0,AND(NOT(Admin!$B$32),$F16&gt;Admin!$B$33),-SUM($V16:AF16),1,0)</f>
        <v>0</v>
      </c>
      <c r="AH68" s="78" cm="1">
        <f t="array" ref="AH68">_xlfn.IFS($R68,0,AND(NOT('PwC Setup'!$C$17),$G68&gt;'PwC Setup'!$C$18),-SUM($W68:AG68),1,0)</f>
        <v>0</v>
      </c>
      <c r="AI68" s="214">
        <f t="shared" si="11"/>
        <v>0</v>
      </c>
      <c r="AJ68" s="78">
        <f t="shared" si="13"/>
        <v>0</v>
      </c>
      <c r="AK68" s="78" t="str">
        <v/>
      </c>
      <c r="AL68" s="78" t="str">
        <v/>
      </c>
      <c r="AM68" s="78" t="str">
        <v/>
      </c>
      <c r="AN68" t="str">
        <v/>
      </c>
      <c r="AO68" t="str">
        <v/>
      </c>
      <c r="AQ68" s="130" t="str">
        <v/>
      </c>
      <c r="AR68" s="8" t="str">
        <v/>
      </c>
      <c r="AU68">
        <v>0</v>
      </c>
      <c r="AV68">
        <v>0</v>
      </c>
      <c r="AW68">
        <v>0</v>
      </c>
      <c r="AX68">
        <v>0</v>
      </c>
    </row>
    <row r="69" spans="2:51" ht="15" thickBot="1" x14ac:dyDescent="0.25">
      <c r="J69"/>
      <c r="R69"/>
      <c r="V69"/>
      <c r="W69"/>
      <c r="X69"/>
      <c r="Y69"/>
      <c r="Z69"/>
      <c r="AA69"/>
      <c r="AB69"/>
      <c r="AC69"/>
      <c r="AD69"/>
      <c r="AE69"/>
      <c r="AF69"/>
      <c r="AG69"/>
      <c r="AH69"/>
      <c r="AI69"/>
      <c r="AJ69"/>
      <c r="AK69" t="str">
        <v/>
      </c>
      <c r="AL69" t="str">
        <v/>
      </c>
      <c r="AM69" t="str">
        <v/>
      </c>
      <c r="AN69" t="str">
        <v/>
      </c>
      <c r="AO69" t="str">
        <v/>
      </c>
    </row>
    <row r="70" spans="2:51" ht="15" thickBot="1" x14ac:dyDescent="0.25">
      <c r="B70" s="68" t="s">
        <v>1123</v>
      </c>
      <c r="H70" s="75">
        <f>SUM(H5:H69)</f>
        <v>0</v>
      </c>
      <c r="I70" s="75">
        <f t="shared" ref="I70:AJ70" si="14">SUM(I5:I69)</f>
        <v>0</v>
      </c>
      <c r="J70" s="75">
        <f t="shared" si="14"/>
        <v>0</v>
      </c>
      <c r="K70" s="75">
        <f t="shared" si="14"/>
        <v>0</v>
      </c>
      <c r="L70" s="75">
        <f t="shared" si="14"/>
        <v>0</v>
      </c>
      <c r="M70" s="75">
        <f t="shared" si="14"/>
        <v>0</v>
      </c>
      <c r="N70" s="75">
        <f t="shared" si="14"/>
        <v>0</v>
      </c>
      <c r="O70" s="75">
        <f t="shared" si="14"/>
        <v>0</v>
      </c>
      <c r="P70" s="75">
        <f t="shared" si="14"/>
        <v>0</v>
      </c>
      <c r="Q70" s="75">
        <f t="shared" si="14"/>
        <v>0</v>
      </c>
      <c r="R70" s="75">
        <f t="shared" si="14"/>
        <v>0</v>
      </c>
      <c r="S70" s="75">
        <f t="shared" si="14"/>
        <v>0</v>
      </c>
      <c r="T70" s="75">
        <f t="shared" si="14"/>
        <v>0</v>
      </c>
      <c r="U70" s="75">
        <f t="shared" si="14"/>
        <v>0</v>
      </c>
      <c r="V70" s="75">
        <f t="shared" si="14"/>
        <v>0</v>
      </c>
      <c r="W70" s="75">
        <f t="shared" si="14"/>
        <v>0</v>
      </c>
      <c r="X70" s="75">
        <f t="shared" si="14"/>
        <v>0</v>
      </c>
      <c r="Y70" s="75">
        <f t="shared" si="14"/>
        <v>0</v>
      </c>
      <c r="Z70" s="75">
        <f t="shared" si="14"/>
        <v>0</v>
      </c>
      <c r="AA70" s="75">
        <f t="shared" si="14"/>
        <v>0</v>
      </c>
      <c r="AB70" s="75">
        <f t="shared" si="14"/>
        <v>0</v>
      </c>
      <c r="AC70" s="75">
        <f t="shared" si="14"/>
        <v>0</v>
      </c>
      <c r="AD70" s="75">
        <f t="shared" si="14"/>
        <v>0</v>
      </c>
      <c r="AE70" s="75">
        <f t="shared" si="14"/>
        <v>0</v>
      </c>
      <c r="AF70" s="75">
        <f t="shared" si="14"/>
        <v>0</v>
      </c>
      <c r="AG70" s="75">
        <f t="shared" si="14"/>
        <v>0</v>
      </c>
      <c r="AH70" s="75">
        <f t="shared" si="14"/>
        <v>0</v>
      </c>
      <c r="AI70" s="75">
        <f t="shared" si="14"/>
        <v>0</v>
      </c>
      <c r="AJ70" s="75">
        <f t="shared" si="14"/>
        <v>0</v>
      </c>
      <c r="AQ70" s="68"/>
      <c r="AR70" s="68"/>
      <c r="AS70" s="68"/>
      <c r="AT70" s="68"/>
      <c r="AU70" s="68"/>
      <c r="AV70" s="68"/>
      <c r="AW70" s="68"/>
      <c r="AX70" s="68"/>
    </row>
    <row r="71" spans="2:51" ht="15" thickBot="1" x14ac:dyDescent="0.25">
      <c r="AQ71" s="68"/>
      <c r="AR71" s="68"/>
      <c r="AS71" s="68"/>
      <c r="AT71" s="68"/>
      <c r="AU71" s="68"/>
      <c r="AV71" s="68"/>
      <c r="AW71" s="68"/>
      <c r="AX71" s="68"/>
    </row>
    <row r="72" spans="2:51" ht="15" thickBot="1" x14ac:dyDescent="0.25">
      <c r="B72" t="s">
        <v>1478</v>
      </c>
      <c r="H72" s="75">
        <f>'Intangible asset note'!C7-'Intangible asset note'!C21</f>
        <v>0</v>
      </c>
      <c r="K72" s="75">
        <f>'Intangible asset note'!C9</f>
        <v>0</v>
      </c>
      <c r="L72" s="75">
        <f>'Intangible asset note'!C12-'Intangible asset note'!C27</f>
        <v>0</v>
      </c>
      <c r="M72" s="75">
        <f>-'Intangible asset note'!C23</f>
        <v>0</v>
      </c>
      <c r="N72" s="75">
        <f>-'Intangible asset note'!C24</f>
        <v>0</v>
      </c>
      <c r="O72" s="75">
        <f>'Intangible asset note'!C10-'Intangible asset note'!C25</f>
        <v>0</v>
      </c>
      <c r="P72" s="75">
        <f>'Intangible asset note'!C11-'Intangible asset note'!C26</f>
        <v>0</v>
      </c>
      <c r="Q72" s="75">
        <f>'Intangible asset note'!C13-'Intangible asset note'!C28</f>
        <v>0</v>
      </c>
      <c r="R72" s="75">
        <f>'Intangible asset note'!C34</f>
        <v>0</v>
      </c>
      <c r="AQ72" s="68"/>
      <c r="AR72" s="68"/>
      <c r="AS72" s="68"/>
      <c r="AT72" s="68"/>
      <c r="AU72" s="68"/>
      <c r="AV72" s="68"/>
      <c r="AW72" s="68"/>
      <c r="AX72" s="68"/>
    </row>
    <row r="73" spans="2:51" ht="15" thickBot="1" x14ac:dyDescent="0.25">
      <c r="B73" s="8" t="str">
        <f>IF(OR(H73:R73,0),"Amounts should match the intangible fixed asset note","")</f>
        <v/>
      </c>
      <c r="H73" s="130" t="str">
        <f>IF(OR(H70,H72),IF(H70=H72,0,1),"")</f>
        <v/>
      </c>
      <c r="K73" s="130" t="str">
        <f t="shared" ref="K73:R73" si="15">IF(OR(K70,K72),IF(K70=K72,0,1),"")</f>
        <v/>
      </c>
      <c r="L73" s="130" t="str">
        <f t="shared" si="15"/>
        <v/>
      </c>
      <c r="M73" s="130" t="str">
        <f t="shared" si="15"/>
        <v/>
      </c>
      <c r="N73" s="130" t="str">
        <f t="shared" si="15"/>
        <v/>
      </c>
      <c r="O73" s="130" t="str">
        <f t="shared" si="15"/>
        <v/>
      </c>
      <c r="P73" s="130" t="str">
        <f t="shared" si="15"/>
        <v/>
      </c>
      <c r="Q73" s="130" t="str">
        <f t="shared" si="15"/>
        <v/>
      </c>
      <c r="R73" s="130" t="str">
        <f t="shared" si="15"/>
        <v/>
      </c>
      <c r="AQ73" s="68"/>
      <c r="AR73" s="68"/>
      <c r="AS73" s="68"/>
      <c r="AT73" s="68"/>
      <c r="AU73" s="68"/>
      <c r="AV73" s="68"/>
      <c r="AW73" s="68"/>
      <c r="AX73" s="68"/>
    </row>
    <row r="74" spans="2:51" ht="15" thickBot="1" x14ac:dyDescent="0.25">
      <c r="B74" t="s">
        <v>1479</v>
      </c>
      <c r="J74"/>
      <c r="R74"/>
      <c r="S74" s="75">
        <f>-'Intangible asset disposals'!J16</f>
        <v>0</v>
      </c>
      <c r="V74"/>
      <c r="W74"/>
      <c r="X74"/>
      <c r="Y74"/>
      <c r="Z74"/>
      <c r="AA74"/>
      <c r="AB74"/>
      <c r="AC74"/>
      <c r="AD74"/>
      <c r="AE74"/>
      <c r="AF74"/>
      <c r="AG74"/>
      <c r="AH74"/>
      <c r="AI74"/>
      <c r="AJ74"/>
      <c r="AK74"/>
      <c r="AL74"/>
      <c r="AM74"/>
    </row>
    <row r="75" spans="2:51" x14ac:dyDescent="0.2">
      <c r="B75" s="8" t="str">
        <f>IF(OR(S75,0),B74&amp;" should match","")</f>
        <v/>
      </c>
      <c r="J75"/>
      <c r="R75"/>
      <c r="S75" s="130" t="str">
        <f>IF(OR(S70+T70,S74),IF((S70+T70)=S74,0,1),"")</f>
        <v/>
      </c>
      <c r="V75"/>
      <c r="W75"/>
      <c r="X75"/>
      <c r="Y75"/>
      <c r="Z75"/>
      <c r="AA75"/>
      <c r="AB75"/>
      <c r="AC75"/>
      <c r="AD75"/>
      <c r="AE75"/>
      <c r="AF75"/>
      <c r="AG75"/>
      <c r="AH75"/>
      <c r="AI75"/>
      <c r="AJ75"/>
      <c r="AK75"/>
      <c r="AL75"/>
      <c r="AM75"/>
    </row>
    <row r="76" spans="2:51" x14ac:dyDescent="0.2">
      <c r="B76" s="8"/>
      <c r="H76" s="130"/>
      <c r="K76" s="130"/>
      <c r="M76" s="130"/>
      <c r="N76" s="130"/>
      <c r="O76" s="130"/>
      <c r="P76" s="130"/>
      <c r="R76" s="130"/>
      <c r="AQ76" s="68"/>
      <c r="AR76" s="68"/>
      <c r="AS76" s="68"/>
      <c r="AT76" s="68"/>
      <c r="AU76" s="68"/>
      <c r="AV76" s="68"/>
      <c r="AW76" s="68"/>
      <c r="AX76" s="68"/>
    </row>
    <row r="77" spans="2:51" x14ac:dyDescent="0.2">
      <c r="B77" t="s">
        <v>1359</v>
      </c>
      <c r="AT77" s="68"/>
      <c r="AU77" s="68"/>
      <c r="AV77" s="68"/>
      <c r="AW77" s="68"/>
      <c r="AX77" s="68"/>
    </row>
    <row r="78" spans="2:51" ht="15" x14ac:dyDescent="0.2">
      <c r="B78" s="41" t="s">
        <v>919</v>
      </c>
      <c r="G78" s="41"/>
      <c r="AQ78" s="130"/>
      <c r="AR78" s="130"/>
      <c r="AS78" s="130"/>
      <c r="AT78" s="68"/>
      <c r="AU78" s="68"/>
      <c r="AV78" s="68"/>
      <c r="AW78" s="68"/>
      <c r="AX78" s="68"/>
      <c r="AY78" s="68"/>
    </row>
    <row r="79" spans="2:51" x14ac:dyDescent="0.2">
      <c r="B79" t="s">
        <v>1124</v>
      </c>
    </row>
    <row r="80" spans="2:51" ht="14.25" customHeight="1" x14ac:dyDescent="0.2">
      <c r="B80" s="302"/>
      <c r="C80" s="302"/>
      <c r="D80" s="302"/>
      <c r="E80" s="302"/>
      <c r="F80" s="302"/>
      <c r="G80" s="302"/>
      <c r="H80" s="302"/>
      <c r="J80"/>
    </row>
    <row r="81" spans="1:39" ht="14.25" customHeight="1" x14ac:dyDescent="0.2">
      <c r="B81" s="302"/>
      <c r="C81" s="302"/>
      <c r="D81" s="302"/>
      <c r="E81" s="302"/>
      <c r="F81" s="302"/>
      <c r="G81" s="302"/>
      <c r="H81" s="302"/>
      <c r="J81"/>
    </row>
    <row r="82" spans="1:39" ht="14.25" customHeight="1" x14ac:dyDescent="0.2">
      <c r="B82" s="302"/>
      <c r="C82" s="302"/>
      <c r="D82" s="302"/>
      <c r="E82" s="302"/>
      <c r="F82" s="302"/>
      <c r="G82" s="302"/>
      <c r="H82" s="302"/>
      <c r="J82"/>
    </row>
    <row r="83" spans="1:39" x14ac:dyDescent="0.2">
      <c r="J83"/>
      <c r="R83"/>
      <c r="V83"/>
      <c r="W83"/>
      <c r="X83"/>
      <c r="Y83"/>
      <c r="Z83"/>
      <c r="AA83"/>
      <c r="AB83"/>
      <c r="AC83"/>
      <c r="AD83"/>
      <c r="AE83"/>
      <c r="AF83"/>
      <c r="AG83"/>
      <c r="AH83"/>
      <c r="AI83"/>
      <c r="AJ83"/>
      <c r="AK83"/>
      <c r="AL83"/>
      <c r="AM83"/>
    </row>
    <row r="84" spans="1:39" ht="15.75" thickBot="1" x14ac:dyDescent="0.3">
      <c r="A84" s="20" t="s">
        <v>112</v>
      </c>
    </row>
    <row r="85" spans="1:39" x14ac:dyDescent="0.2">
      <c r="A85" t="s">
        <v>36</v>
      </c>
      <c r="B85" t="str" cm="1">
        <f t="array" ref="B85">_xll.DCRefersToSheetName()</f>
        <v>Intangible asset movements</v>
      </c>
    </row>
    <row r="86" spans="1:39" x14ac:dyDescent="0.2">
      <c r="A86" t="s">
        <v>52</v>
      </c>
      <c r="B86" t="str">
        <f>SheetName</f>
        <v>Intangible asset movements</v>
      </c>
    </row>
    <row r="87" spans="1:39" x14ac:dyDescent="0.2">
      <c r="A87" t="s">
        <v>136</v>
      </c>
      <c r="B87" t="b">
        <f>Admin!G78</f>
        <v>1</v>
      </c>
    </row>
    <row r="88" spans="1:39" x14ac:dyDescent="0.2">
      <c r="A88" t="s">
        <v>137</v>
      </c>
      <c r="B88" t="b">
        <f>Admin!H78</f>
        <v>1</v>
      </c>
    </row>
    <row r="89" spans="1:39" x14ac:dyDescent="0.2">
      <c r="A89" t="s">
        <v>138</v>
      </c>
      <c r="B89" t="b">
        <f>Admin!I78</f>
        <v>1</v>
      </c>
    </row>
    <row r="90" spans="1:39" x14ac:dyDescent="0.2">
      <c r="A90" t="s">
        <v>1339</v>
      </c>
      <c r="B90" s="46" t="b">
        <f>H70&lt;&gt;0</f>
        <v>0</v>
      </c>
    </row>
    <row r="91" spans="1:39" x14ac:dyDescent="0.2">
      <c r="A91" s="68" t="s">
        <v>842</v>
      </c>
      <c r="B91" s="68" t="str" cm="1">
        <f t="array" ref="B91">_VALIDATIONSMESSAGE2(Validation_Count,_xlfn.VSTACK("Data entry is not complete"),)</f>
        <v/>
      </c>
      <c r="J91"/>
      <c r="R91"/>
      <c r="V91"/>
      <c r="W91"/>
      <c r="X91"/>
      <c r="Y91"/>
      <c r="Z91"/>
      <c r="AA91"/>
      <c r="AB91"/>
      <c r="AC91"/>
      <c r="AD91"/>
      <c r="AE91"/>
      <c r="AF91"/>
      <c r="AG91"/>
      <c r="AH91"/>
      <c r="AI91"/>
      <c r="AJ91"/>
      <c r="AK91"/>
      <c r="AL91"/>
      <c r="AM91"/>
    </row>
    <row r="92" spans="1:39" x14ac:dyDescent="0.2">
      <c r="A92" s="68" t="s">
        <v>813</v>
      </c>
      <c r="B92" s="92">
        <f>SUM($AQ$5:$AQ$69,$H$73:$R$73,$S$75)</f>
        <v>0</v>
      </c>
      <c r="J92"/>
      <c r="R92"/>
      <c r="V92"/>
      <c r="W92"/>
      <c r="X92"/>
      <c r="Y92"/>
      <c r="Z92"/>
      <c r="AA92"/>
      <c r="AB92"/>
      <c r="AC92"/>
      <c r="AD92"/>
      <c r="AE92"/>
      <c r="AF92"/>
      <c r="AG92"/>
      <c r="AH92"/>
      <c r="AI92"/>
      <c r="AJ92"/>
      <c r="AK92"/>
      <c r="AL92"/>
      <c r="AM92"/>
    </row>
    <row r="93" spans="1:39" ht="15.75" thickBot="1" x14ac:dyDescent="0.3">
      <c r="A93" s="20" t="s">
        <v>1044</v>
      </c>
    </row>
    <row r="94" spans="1:39" x14ac:dyDescent="0.2">
      <c r="A94" t="s">
        <v>1045</v>
      </c>
    </row>
    <row r="95" spans="1:39" x14ac:dyDescent="0.2">
      <c r="A95" t="s">
        <v>1480</v>
      </c>
      <c r="C95">
        <f>COLUMN()</f>
        <v>3</v>
      </c>
      <c r="D95">
        <f>COLUMN()</f>
        <v>4</v>
      </c>
      <c r="W95" s="68">
        <f>COLUMN()</f>
        <v>23</v>
      </c>
    </row>
    <row r="96" spans="1:39" x14ac:dyDescent="0.2">
      <c r="A96" t="s">
        <v>1481</v>
      </c>
      <c r="C96">
        <v>1</v>
      </c>
      <c r="D96">
        <v>2</v>
      </c>
      <c r="W96" s="68">
        <f>COLUMN($AJ2)-W95+1</f>
        <v>14</v>
      </c>
    </row>
    <row r="97" spans="1:53" x14ac:dyDescent="0.2">
      <c r="A97" t="s">
        <v>1482</v>
      </c>
      <c r="C97" t="b">
        <f>NOT(Multiple_Business)</f>
        <v>1</v>
      </c>
      <c r="D97" t="b">
        <f>IsClient</f>
        <v>0</v>
      </c>
      <c r="W97" s="68" t="b">
        <f>AND(single_AP,IsClient)</f>
        <v>0</v>
      </c>
    </row>
    <row r="98" spans="1:53" x14ac:dyDescent="0.2">
      <c r="A98" t="s">
        <v>142</v>
      </c>
      <c r="C98" t="str" cm="1">
        <f t="array" ref="C98">IF(DataFlow_Hide_Cols_Enabled,_xll.DCHideCol(SheetName,C95,C97,C96),Message_DataFlow_Disabled)</f>
        <v>#OK</v>
      </c>
      <c r="D98" t="str" cm="1">
        <f t="array" ref="D98">IF(DataFlow_Hide_Cols_Enabled,_xll.DCHideCol(SheetName,D95,D97,D96),Message_DataFlow_Disabled)</f>
        <v>#OK</v>
      </c>
      <c r="W98" t="str" cm="1">
        <f t="array" ref="W98">IF(DataFlow_Hide_Cols_Enabled,_xll.DCHideCol($B$85,W95,W97,W96),Message_DataFlow_Disabled)</f>
        <v>#OK</v>
      </c>
      <c r="AD98"/>
      <c r="AE98"/>
    </row>
    <row r="99" spans="1:53" x14ac:dyDescent="0.2">
      <c r="A99" t="s">
        <v>143</v>
      </c>
      <c r="BA99" t="s">
        <v>143</v>
      </c>
    </row>
  </sheetData>
  <sheetProtection sort="0" autoFilter="0" pivotTables="0"/>
  <mergeCells count="1">
    <mergeCell ref="B80:H82"/>
  </mergeCells>
  <dataValidations count="2">
    <dataValidation type="list" allowBlank="1" showInputMessage="1" showErrorMessage="1" sqref="C58:C68" xr:uid="{00000000-0002-0000-2700-000000000000}">
      <formula1>_xlfn.ANCHORARRAY(Businesses)</formula1>
    </dataValidation>
    <dataValidation type="list" allowBlank="1" showInputMessage="1" showErrorMessage="1" sqref="D58:D68" xr:uid="{00000000-0002-0000-2700-000001000000}">
      <formula1>YES_NO_LIST</formula1>
    </dataValidation>
  </dataValidations>
  <hyperlinks>
    <hyperlink ref="A2" location="'Help'!B710" display="Help" xr:uid="{00000000-0004-0000-2700-000000000000}"/>
    <hyperlink ref="A3" location="Index!A1" display="Index" xr:uid="{00000000-0004-0000-2700-000001000000}"/>
  </hyperlinks>
  <pageMargins left="0.7" right="0.7" top="0.75" bottom="0.75" header="0.3" footer="0.3"/>
  <drawing r:id="rId1"/>
  <extLst>
    <ext xmlns:x14="http://schemas.microsoft.com/office/spreadsheetml/2009/9/main" uri="{78C0D931-6437-407d-A8EE-F0AAD7539E65}">
      <x14:conditionalFormattings>
        <x14:conditionalFormatting xmlns:xm="http://schemas.microsoft.com/office/excel/2006/main">
          <x14:cfRule type="iconSet" priority="10" id="{00EC6885-2917-4916-AF3F-CE0F981DB899}">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H73 H76</xm:sqref>
        </x14:conditionalFormatting>
        <x14:conditionalFormatting xmlns:xm="http://schemas.microsoft.com/office/excel/2006/main">
          <x14:cfRule type="iconSet" priority="9" id="{2C8E64ED-C8FF-45F6-A4AB-E8A39162CDE3}">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K73 K76</xm:sqref>
        </x14:conditionalFormatting>
        <x14:conditionalFormatting xmlns:xm="http://schemas.microsoft.com/office/excel/2006/main">
          <x14:cfRule type="iconSet" priority="3" id="{CAC3DF4C-5D8C-4E7B-A0D5-25E0A0B528AB}">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L73</xm:sqref>
        </x14:conditionalFormatting>
        <x14:conditionalFormatting xmlns:xm="http://schemas.microsoft.com/office/excel/2006/main">
          <x14:cfRule type="iconSet" priority="8" id="{868266D9-33C2-47CB-BE20-59AD4CAFE213}">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M73 M76</xm:sqref>
        </x14:conditionalFormatting>
        <x14:conditionalFormatting xmlns:xm="http://schemas.microsoft.com/office/excel/2006/main">
          <x14:cfRule type="iconSet" priority="7" id="{13DFC591-B107-4605-B610-631A26AE2D9B}">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N73 N76</xm:sqref>
        </x14:conditionalFormatting>
        <x14:conditionalFormatting xmlns:xm="http://schemas.microsoft.com/office/excel/2006/main">
          <x14:cfRule type="iconSet" priority="6" id="{512F7936-35BD-473B-AA09-F2189DE5CD1A}">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O73 O76</xm:sqref>
        </x14:conditionalFormatting>
        <x14:conditionalFormatting xmlns:xm="http://schemas.microsoft.com/office/excel/2006/main">
          <x14:cfRule type="iconSet" priority="5" id="{866C4B8A-A005-40C2-9C3D-739C7321FB0F}">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P73 P76</xm:sqref>
        </x14:conditionalFormatting>
        <x14:conditionalFormatting xmlns:xm="http://schemas.microsoft.com/office/excel/2006/main">
          <x14:cfRule type="iconSet" priority="2" id="{678458C5-3368-4ED7-9217-B44CB201420D}">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Q73</xm:sqref>
        </x14:conditionalFormatting>
        <x14:conditionalFormatting xmlns:xm="http://schemas.microsoft.com/office/excel/2006/main">
          <x14:cfRule type="iconSet" priority="4" id="{ECD28517-6354-497F-9A3D-7A1586F7037D}">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R73 R76</xm:sqref>
        </x14:conditionalFormatting>
        <x14:conditionalFormatting xmlns:xm="http://schemas.microsoft.com/office/excel/2006/main">
          <x14:cfRule type="iconSet" priority="1" id="{40AC19BC-FA1F-46AC-BA1E-C4566D00F5EA}">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S75</xm:sqref>
        </x14:conditionalFormatting>
        <x14:conditionalFormatting xmlns:xm="http://schemas.microsoft.com/office/excel/2006/main">
          <x14:cfRule type="iconSet" priority="183" id="{249E7C23-6F8E-424A-8C90-63F91E3B36EB}">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AQ58:AQ68</xm:sqref>
        </x14:conditionalFormatting>
        <x14:conditionalFormatting xmlns:xm="http://schemas.microsoft.com/office/excel/2006/main">
          <x14:cfRule type="iconSet" priority="12" id="{454BADC6-0E84-45C7-9008-55C1DF05E898}">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AQ78:AS78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2700-000002000000}">
          <x14:formula1>
            <xm:f>Lists!$AL$4:$AL$11</xm:f>
          </x14:formula1>
          <xm:sqref>E58:E68</xm:sqref>
        </x14:dataValidation>
      </x14:dataValidations>
    </ext>
  </extLs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CF4EEE-A541-4863-A426-1C52980275AB}">
  <sheetPr>
    <tabColor theme="8" tint="0.79992065187536243"/>
  </sheetPr>
  <dimension ref="A1:S42"/>
  <sheetViews>
    <sheetView workbookViewId="0">
      <selection activeCell="B25" sqref="B25:K27"/>
    </sheetView>
  </sheetViews>
  <sheetFormatPr defaultColWidth="8.625" defaultRowHeight="14.25" x14ac:dyDescent="0.2"/>
  <cols>
    <col min="1" max="1" width="7.125" style="68" customWidth="1"/>
    <col min="2" max="2" width="40.125" style="68" customWidth="1"/>
    <col min="3" max="3" width="23.625" style="68" customWidth="1"/>
    <col min="4" max="4" width="15.125" style="68" customWidth="1"/>
    <col min="5" max="5" width="15.125" style="68" hidden="1" customWidth="1"/>
    <col min="6" max="11" width="15.625" style="68" customWidth="1"/>
    <col min="12" max="12" width="10.125" style="68" customWidth="1"/>
    <col min="13" max="13" width="6.875" style="68" customWidth="1"/>
    <col min="14" max="14" width="35.5" style="68" bestFit="1" customWidth="1"/>
    <col min="15" max="15" width="8.625" style="68"/>
    <col min="16" max="19" width="8.625" style="68" customWidth="1"/>
    <col min="20" max="16384" width="8.625" style="68"/>
  </cols>
  <sheetData>
    <row r="1" spans="1:19" ht="23.25" x14ac:dyDescent="0.35">
      <c r="A1" s="69" t="str">
        <f>+Lists!$L$4</f>
        <v>Badger Ltd - Period end: 31/12/2024</v>
      </c>
    </row>
    <row r="2" spans="1:19" x14ac:dyDescent="0.2">
      <c r="A2" s="67" t="s">
        <v>12</v>
      </c>
      <c r="O2"/>
      <c r="Q2" s="68" t="s">
        <v>1050</v>
      </c>
    </row>
    <row r="3" spans="1:19" ht="30.75" thickBot="1" x14ac:dyDescent="0.3">
      <c r="A3" s="71" t="s">
        <v>8</v>
      </c>
      <c r="B3" s="72" t="s">
        <v>864</v>
      </c>
      <c r="C3" s="72" t="s">
        <v>1349</v>
      </c>
      <c r="D3" s="72" t="s">
        <v>1447</v>
      </c>
      <c r="E3" s="72" t="s">
        <v>1350</v>
      </c>
      <c r="F3" s="72" t="s">
        <v>1362</v>
      </c>
      <c r="G3" s="72" t="s">
        <v>1363</v>
      </c>
      <c r="H3" s="72" t="s">
        <v>1483</v>
      </c>
      <c r="I3" s="72" t="s">
        <v>1365</v>
      </c>
      <c r="J3" s="72" t="s">
        <v>1366</v>
      </c>
      <c r="K3" s="72" t="s">
        <v>1367</v>
      </c>
      <c r="N3" s="145" t="s">
        <v>1050</v>
      </c>
      <c r="O3"/>
      <c r="P3" s="68" t="s">
        <v>41</v>
      </c>
      <c r="Q3" s="145" t="s">
        <v>1349</v>
      </c>
      <c r="R3" s="68" t="s">
        <v>1350</v>
      </c>
      <c r="S3" s="145" t="s">
        <v>1352</v>
      </c>
    </row>
    <row r="4" spans="1:19" x14ac:dyDescent="0.2">
      <c r="G4" s="74" t="str">
        <f t="shared" ref="G4:K4" si="0">+Currency_Symbol</f>
        <v>£</v>
      </c>
      <c r="H4" s="74" t="str">
        <f t="shared" si="0"/>
        <v>£</v>
      </c>
      <c r="I4" s="74" t="str">
        <f t="shared" si="0"/>
        <v>£</v>
      </c>
      <c r="J4" s="74" t="str">
        <f t="shared" si="0"/>
        <v>£</v>
      </c>
      <c r="K4" s="74" t="str">
        <f t="shared" si="0"/>
        <v>£</v>
      </c>
      <c r="M4" s="131" t="str" cm="1">
        <f t="array" ref="M4:N14">_xlfn.IFS($Q$4:$Q$14,_xlfn.HSTACK(1,Message_Select_Dropdowns),$R$4:$R$14,_xlfn.HSTACK(1,Message_Select_Business),$S$4:$S$14,_xlfn.HSTACK(1,Message_Enter_Date),1,{"",""})</f>
        <v/>
      </c>
      <c r="N4" t="str">
        <v/>
      </c>
      <c r="O4"/>
      <c r="Q4" s="97" cm="1">
        <f t="array" ref="Q4:Q14">IF((LEN($B$4:$B$14)&lt;&gt;0)*NOT(IsClient),IF((LEN($C$4:$C$14)=0)+(LEN($D$4:$D$14)=0),1,0),0)</f>
        <v>0</v>
      </c>
      <c r="R4" s="97" cm="1">
        <f t="array" ref="R4:R14">IF((LEN($B$4:$B$14)&lt;&gt;0),IF((LEN($E$4:$E$14)=0)*Multiple_Business,2,0),0)</f>
        <v>0</v>
      </c>
      <c r="S4" s="97" cm="1">
        <f t="array" ref="S4:S14">IF((LEN($B$4:$B$14)&lt;&gt;0),IF(ISNUMBER($F$4:$F$14),0,3),0)</f>
        <v>0</v>
      </c>
    </row>
    <row r="5" spans="1:19" x14ac:dyDescent="0.2">
      <c r="B5" s="213"/>
      <c r="C5" s="206"/>
      <c r="D5" s="206"/>
      <c r="E5" s="213"/>
      <c r="F5" s="213"/>
      <c r="G5" s="214"/>
      <c r="H5" s="214"/>
      <c r="I5" s="78">
        <f t="shared" ref="I5:I14" si="1">SUM(G5:H5)</f>
        <v>0</v>
      </c>
      <c r="J5" s="214"/>
      <c r="K5" s="78">
        <f>SUM($I5:$J5)</f>
        <v>0</v>
      </c>
      <c r="M5" s="130" t="str">
        <v/>
      </c>
      <c r="N5" s="8" t="str">
        <v/>
      </c>
      <c r="Q5" s="68">
        <v>0</v>
      </c>
      <c r="R5" s="68">
        <v>0</v>
      </c>
      <c r="S5" s="68">
        <v>0</v>
      </c>
    </row>
    <row r="6" spans="1:19" x14ac:dyDescent="0.2">
      <c r="B6" s="213"/>
      <c r="C6" s="206"/>
      <c r="D6" s="206"/>
      <c r="E6" s="213"/>
      <c r="F6" s="213"/>
      <c r="G6" s="214"/>
      <c r="H6" s="214"/>
      <c r="I6" s="78">
        <f t="shared" si="1"/>
        <v>0</v>
      </c>
      <c r="J6" s="214"/>
      <c r="K6" s="78">
        <f t="shared" ref="K6:K14" si="2">SUM($I6:$J6)</f>
        <v>0</v>
      </c>
      <c r="M6" s="130" t="str">
        <v/>
      </c>
      <c r="N6" s="8" t="str">
        <v/>
      </c>
      <c r="Q6" s="68">
        <v>0</v>
      </c>
      <c r="R6" s="68">
        <v>0</v>
      </c>
      <c r="S6" s="68">
        <v>0</v>
      </c>
    </row>
    <row r="7" spans="1:19" x14ac:dyDescent="0.2">
      <c r="B7" s="213"/>
      <c r="C7" s="206"/>
      <c r="D7" s="206"/>
      <c r="E7" s="213"/>
      <c r="F7" s="213"/>
      <c r="G7" s="214"/>
      <c r="H7" s="214"/>
      <c r="I7" s="78">
        <f t="shared" si="1"/>
        <v>0</v>
      </c>
      <c r="J7" s="214"/>
      <c r="K7" s="78">
        <f t="shared" si="2"/>
        <v>0</v>
      </c>
      <c r="M7" s="130" t="str">
        <v/>
      </c>
      <c r="N7" s="8" t="str">
        <v/>
      </c>
      <c r="Q7" s="68">
        <v>0</v>
      </c>
      <c r="R7" s="68">
        <v>0</v>
      </c>
      <c r="S7" s="68">
        <v>0</v>
      </c>
    </row>
    <row r="8" spans="1:19" x14ac:dyDescent="0.2">
      <c r="B8" s="213"/>
      <c r="C8" s="206"/>
      <c r="D8" s="206"/>
      <c r="E8" s="213"/>
      <c r="F8" s="218"/>
      <c r="G8" s="214"/>
      <c r="H8" s="214"/>
      <c r="I8" s="78">
        <f t="shared" si="1"/>
        <v>0</v>
      </c>
      <c r="J8" s="214"/>
      <c r="K8" s="78">
        <f t="shared" si="2"/>
        <v>0</v>
      </c>
      <c r="M8" s="130" t="str">
        <v/>
      </c>
      <c r="N8" s="8" t="str">
        <v/>
      </c>
      <c r="Q8" s="68">
        <v>0</v>
      </c>
      <c r="R8" s="68">
        <v>0</v>
      </c>
      <c r="S8" s="68">
        <v>0</v>
      </c>
    </row>
    <row r="9" spans="1:19" x14ac:dyDescent="0.2">
      <c r="B9" s="213"/>
      <c r="C9" s="206"/>
      <c r="D9" s="206"/>
      <c r="E9" s="213"/>
      <c r="F9" s="213"/>
      <c r="G9" s="214"/>
      <c r="H9" s="214"/>
      <c r="I9" s="78">
        <f t="shared" si="1"/>
        <v>0</v>
      </c>
      <c r="J9" s="214"/>
      <c r="K9" s="78">
        <f t="shared" si="2"/>
        <v>0</v>
      </c>
      <c r="M9" s="130" t="str">
        <v/>
      </c>
      <c r="N9" s="8" t="str">
        <v/>
      </c>
      <c r="Q9" s="68">
        <v>0</v>
      </c>
      <c r="R9" s="68">
        <v>0</v>
      </c>
      <c r="S9" s="68">
        <v>0</v>
      </c>
    </row>
    <row r="10" spans="1:19" x14ac:dyDescent="0.2">
      <c r="B10" s="213"/>
      <c r="C10" s="206"/>
      <c r="D10" s="206"/>
      <c r="E10" s="213"/>
      <c r="F10" s="213"/>
      <c r="G10" s="214"/>
      <c r="H10" s="214"/>
      <c r="I10" s="78">
        <f t="shared" si="1"/>
        <v>0</v>
      </c>
      <c r="J10" s="214"/>
      <c r="K10" s="78">
        <f t="shared" si="2"/>
        <v>0</v>
      </c>
      <c r="M10" s="130" t="str">
        <v/>
      </c>
      <c r="N10" s="8" t="str">
        <v/>
      </c>
      <c r="Q10" s="68">
        <v>0</v>
      </c>
      <c r="R10" s="68">
        <v>0</v>
      </c>
      <c r="S10" s="68">
        <v>0</v>
      </c>
    </row>
    <row r="11" spans="1:19" x14ac:dyDescent="0.2">
      <c r="B11" s="213"/>
      <c r="C11" s="206"/>
      <c r="D11" s="206"/>
      <c r="E11" s="213"/>
      <c r="F11" s="213"/>
      <c r="G11" s="214"/>
      <c r="H11" s="214"/>
      <c r="I11" s="78">
        <f t="shared" si="1"/>
        <v>0</v>
      </c>
      <c r="J11" s="214"/>
      <c r="K11" s="78">
        <f t="shared" si="2"/>
        <v>0</v>
      </c>
      <c r="M11" s="130" t="str">
        <v/>
      </c>
      <c r="N11" s="8" t="str">
        <v/>
      </c>
      <c r="Q11" s="68">
        <v>0</v>
      </c>
      <c r="R11" s="68">
        <v>0</v>
      </c>
      <c r="S11" s="68">
        <v>0</v>
      </c>
    </row>
    <row r="12" spans="1:19" x14ac:dyDescent="0.2">
      <c r="B12" s="213"/>
      <c r="C12" s="206"/>
      <c r="D12" s="206"/>
      <c r="E12" s="213"/>
      <c r="F12" s="213"/>
      <c r="G12" s="214"/>
      <c r="H12" s="214"/>
      <c r="I12" s="78">
        <f t="shared" si="1"/>
        <v>0</v>
      </c>
      <c r="J12" s="214"/>
      <c r="K12" s="78">
        <f t="shared" si="2"/>
        <v>0</v>
      </c>
      <c r="M12" s="130" t="str">
        <v/>
      </c>
      <c r="N12" s="8" t="str">
        <v/>
      </c>
      <c r="Q12" s="68">
        <v>0</v>
      </c>
      <c r="R12" s="68">
        <v>0</v>
      </c>
      <c r="S12" s="68">
        <v>0</v>
      </c>
    </row>
    <row r="13" spans="1:19" x14ac:dyDescent="0.2">
      <c r="B13" s="213"/>
      <c r="C13" s="206"/>
      <c r="D13" s="206"/>
      <c r="E13" s="213"/>
      <c r="F13" s="213"/>
      <c r="G13" s="214"/>
      <c r="H13" s="214"/>
      <c r="I13" s="78">
        <f t="shared" si="1"/>
        <v>0</v>
      </c>
      <c r="J13" s="214"/>
      <c r="K13" s="78">
        <f t="shared" si="2"/>
        <v>0</v>
      </c>
      <c r="M13" s="130" t="str">
        <v/>
      </c>
      <c r="N13" s="8" t="str">
        <v/>
      </c>
      <c r="Q13" s="68">
        <v>0</v>
      </c>
      <c r="R13" s="68">
        <v>0</v>
      </c>
      <c r="S13" s="68">
        <v>0</v>
      </c>
    </row>
    <row r="14" spans="1:19" x14ac:dyDescent="0.2">
      <c r="B14" s="213"/>
      <c r="C14" s="206"/>
      <c r="D14" s="206"/>
      <c r="E14" s="213"/>
      <c r="F14" s="213"/>
      <c r="G14" s="214"/>
      <c r="H14" s="214"/>
      <c r="I14" s="78">
        <f t="shared" si="1"/>
        <v>0</v>
      </c>
      <c r="J14" s="214"/>
      <c r="K14" s="78">
        <f t="shared" si="2"/>
        <v>0</v>
      </c>
      <c r="M14" s="130" t="str">
        <v/>
      </c>
      <c r="N14" s="8" t="str">
        <v/>
      </c>
      <c r="Q14" s="68">
        <v>0</v>
      </c>
      <c r="R14" s="68">
        <v>0</v>
      </c>
      <c r="S14" s="68">
        <v>0</v>
      </c>
    </row>
    <row r="15" spans="1:19" ht="15" thickBot="1" x14ac:dyDescent="0.25"/>
    <row r="16" spans="1:19" ht="15" thickBot="1" x14ac:dyDescent="0.25">
      <c r="B16" s="68" t="s">
        <v>1123</v>
      </c>
      <c r="G16" s="75">
        <f t="shared" ref="G16:K16" si="3">SUM(G5:G15)</f>
        <v>0</v>
      </c>
      <c r="H16" s="75">
        <f t="shared" si="3"/>
        <v>0</v>
      </c>
      <c r="I16" s="75">
        <f t="shared" si="3"/>
        <v>0</v>
      </c>
      <c r="J16" s="75">
        <f t="shared" si="3"/>
        <v>0</v>
      </c>
      <c r="K16" s="75">
        <f t="shared" si="3"/>
        <v>0</v>
      </c>
    </row>
    <row r="17" spans="1:14" ht="15" thickBot="1" x14ac:dyDescent="0.25"/>
    <row r="18" spans="1:14" ht="15" thickBot="1" x14ac:dyDescent="0.25">
      <c r="B18" s="68" t="s">
        <v>1484</v>
      </c>
      <c r="G18" s="75">
        <f>-'Intangible asset note'!D11-'Intangible asset note'!D13</f>
        <v>0</v>
      </c>
      <c r="H18" s="75">
        <f>'Intangible asset note'!D26+'Intangible asset note'!D28</f>
        <v>0</v>
      </c>
      <c r="K18" s="78"/>
      <c r="M18" s="130" t="str">
        <f>IF(OR(G16,G18,H16,H18),IF(AND(G16=G18,H16=H18),0,1),"")</f>
        <v/>
      </c>
      <c r="N18" s="8" t="str">
        <f>IF(M18=1,"Amounts should match the asset note","")</f>
        <v/>
      </c>
    </row>
    <row r="19" spans="1:14" ht="15" thickBot="1" x14ac:dyDescent="0.25">
      <c r="I19" s="130"/>
      <c r="J19" s="8"/>
      <c r="K19" s="78"/>
    </row>
    <row r="20" spans="1:14" ht="15" thickBot="1" x14ac:dyDescent="0.25">
      <c r="B20" s="68" t="s">
        <v>1373</v>
      </c>
      <c r="K20" s="75">
        <f>'Cost of sales'!$C$29+'Administrative expenses etc'!$C$27</f>
        <v>1194</v>
      </c>
      <c r="M20" s="130">
        <f>IF(OR(K16,K20),IF(K16=K20,0,1),"")</f>
        <v>1</v>
      </c>
      <c r="N20" s="8" t="str">
        <f>IF(M20=1,"Profit/loss should match mapped amount","")</f>
        <v>Profit/loss should match mapped amount</v>
      </c>
    </row>
    <row r="21" spans="1:14" x14ac:dyDescent="0.2">
      <c r="B21" s="8"/>
      <c r="G21" s="130"/>
      <c r="H21" s="130"/>
    </row>
    <row r="22" spans="1:14" x14ac:dyDescent="0.2">
      <c r="B22" s="68" t="s">
        <v>1359</v>
      </c>
    </row>
    <row r="23" spans="1:14" ht="15" x14ac:dyDescent="0.2">
      <c r="B23" s="79" t="s">
        <v>919</v>
      </c>
      <c r="C23" s="79"/>
      <c r="D23" s="79"/>
      <c r="E23" s="79"/>
    </row>
    <row r="24" spans="1:14" x14ac:dyDescent="0.2">
      <c r="B24" s="68" t="s">
        <v>1124</v>
      </c>
    </row>
    <row r="25" spans="1:14" ht="14.25" customHeight="1" x14ac:dyDescent="0.2">
      <c r="B25" s="224"/>
      <c r="C25" s="224"/>
      <c r="D25" s="224"/>
      <c r="E25" s="224"/>
      <c r="F25" s="224"/>
      <c r="G25" s="224"/>
      <c r="H25" s="224"/>
      <c r="I25" s="224"/>
      <c r="J25" s="224"/>
      <c r="K25" s="224"/>
    </row>
    <row r="26" spans="1:14" ht="14.25" customHeight="1" x14ac:dyDescent="0.2">
      <c r="B26" s="224"/>
      <c r="C26" s="224"/>
      <c r="D26" s="224"/>
      <c r="E26" s="224"/>
      <c r="F26" s="224"/>
      <c r="G26" s="224"/>
      <c r="H26" s="224"/>
      <c r="I26" s="224"/>
      <c r="J26" s="224"/>
      <c r="K26" s="224"/>
    </row>
    <row r="27" spans="1:14" ht="14.25" customHeight="1" x14ac:dyDescent="0.2">
      <c r="B27" s="224"/>
      <c r="C27" s="224"/>
      <c r="D27" s="224"/>
      <c r="E27" s="224"/>
      <c r="F27" s="224"/>
      <c r="G27" s="224"/>
      <c r="H27" s="224"/>
      <c r="I27" s="224"/>
      <c r="J27" s="224"/>
      <c r="K27" s="224"/>
    </row>
    <row r="29" spans="1:14" ht="15.75" thickBot="1" x14ac:dyDescent="0.3">
      <c r="A29" s="80" t="s">
        <v>112</v>
      </c>
    </row>
    <row r="30" spans="1:14" x14ac:dyDescent="0.2">
      <c r="A30" s="68" t="s">
        <v>36</v>
      </c>
      <c r="B30" s="68" t="str" cm="1">
        <f t="array" ref="B30">_xll.DCRefersToSheetName()</f>
        <v>Intangible asset disposals</v>
      </c>
    </row>
    <row r="31" spans="1:14" x14ac:dyDescent="0.2">
      <c r="A31" s="68" t="s">
        <v>52</v>
      </c>
      <c r="B31" s="68" t="str">
        <f>SheetName</f>
        <v>Intangible asset disposals</v>
      </c>
    </row>
    <row r="32" spans="1:14" x14ac:dyDescent="0.2">
      <c r="A32" s="68" t="s">
        <v>136</v>
      </c>
      <c r="B32" s="68" t="b">
        <f>Admin!G77</f>
        <v>1</v>
      </c>
    </row>
    <row r="33" spans="1:16" x14ac:dyDescent="0.2">
      <c r="A33" s="68" t="s">
        <v>137</v>
      </c>
      <c r="B33" s="68" t="b">
        <f>Admin!H77</f>
        <v>1</v>
      </c>
    </row>
    <row r="34" spans="1:16" x14ac:dyDescent="0.2">
      <c r="A34" s="68" t="s">
        <v>138</v>
      </c>
      <c r="B34" s="68" t="b">
        <f>Admin!I77</f>
        <v>1</v>
      </c>
    </row>
    <row r="35" spans="1:16" x14ac:dyDescent="0.2">
      <c r="A35" s="68" t="s">
        <v>1339</v>
      </c>
    </row>
    <row r="36" spans="1:16" x14ac:dyDescent="0.2">
      <c r="A36" s="68" t="s">
        <v>1374</v>
      </c>
      <c r="B36" s="68" t="b">
        <f>OR(G18:H18)</f>
        <v>0</v>
      </c>
    </row>
    <row r="37" spans="1:16" customFormat="1" x14ac:dyDescent="0.2">
      <c r="A37" s="68" t="s">
        <v>842</v>
      </c>
      <c r="B37" s="68" t="str" cm="1">
        <f t="array" ref="B37">_VALIDATIONSMESSAGE2(Validation_Count,_xlfn.VSTACK("Data entry is not complete"),)</f>
        <v>Data entry is not complete</v>
      </c>
    </row>
    <row r="38" spans="1:16" customFormat="1" x14ac:dyDescent="0.2">
      <c r="A38" s="68" t="s">
        <v>813</v>
      </c>
      <c r="B38" s="68">
        <f>SUM($M$5:$M$20)</f>
        <v>1</v>
      </c>
    </row>
    <row r="39" spans="1:16" ht="15.75" thickBot="1" x14ac:dyDescent="0.3">
      <c r="A39" s="80" t="s">
        <v>1044</v>
      </c>
      <c r="P39" s="68" t="s">
        <v>1375</v>
      </c>
    </row>
    <row r="40" spans="1:16" x14ac:dyDescent="0.2">
      <c r="A40" s="68" t="s">
        <v>1045</v>
      </c>
      <c r="P40" s="68" t="s">
        <v>1376</v>
      </c>
    </row>
    <row r="41" spans="1:16" x14ac:dyDescent="0.2">
      <c r="A41" s="68" t="s">
        <v>1361</v>
      </c>
      <c r="C41" s="68" t="str" cm="1">
        <f t="array" ref="C41">IF(DataFlow_Hide_Cols_Enabled,_xll.DCHideCol(SheetName,COLUMN(),IsClient,2),Message_DataFlow_Disabled)</f>
        <v>#OK</v>
      </c>
      <c r="E41" s="68" t="str" cm="1">
        <f t="array" ref="E41">IF(DataFlow_Hide_Cols_Enabled,_xll.DCHideCol(SheetName,COLUMN(),NOT(Multiple_Business),1),Message_DataFlow_Disabled)</f>
        <v>#OK</v>
      </c>
    </row>
    <row r="42" spans="1:16" x14ac:dyDescent="0.2">
      <c r="A42" s="68" t="s">
        <v>143</v>
      </c>
    </row>
  </sheetData>
  <sheetProtection sort="0" autoFilter="0" pivotTables="0"/>
  <mergeCells count="1">
    <mergeCell ref="B25:K27"/>
  </mergeCells>
  <hyperlinks>
    <hyperlink ref="A3" location="Index!A1" display="Index" xr:uid="{00000000-0004-0000-2800-000000000000}"/>
    <hyperlink ref="A2" location="'Help'!B745" display="Help" xr:uid="{00000000-0004-0000-2800-000001000000}"/>
  </hyperlinks>
  <pageMargins left="0.7" right="0.7" top="0.75" bottom="0.75" header="0.3" footer="0.3"/>
  <drawing r:id="rId1"/>
  <extLst>
    <ext xmlns:x14="http://schemas.microsoft.com/office/spreadsheetml/2009/9/main" uri="{78C0D931-6437-407d-A8EE-F0AAD7539E65}">
      <x14:conditionalFormattings>
        <x14:conditionalFormatting xmlns:xm="http://schemas.microsoft.com/office/excel/2006/main">
          <x14:cfRule type="iconSet" priority="4" id="{B8A47E17-6E50-493F-A7CE-F35275524550}">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G21:H21</xm:sqref>
        </x14:conditionalFormatting>
        <x14:conditionalFormatting xmlns:xm="http://schemas.microsoft.com/office/excel/2006/main">
          <x14:cfRule type="iconSet" priority="5" id="{B14B0873-7818-4BF9-8099-6EDBDDFBD2A0}">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M5:M14</xm:sqref>
        </x14:conditionalFormatting>
        <x14:conditionalFormatting xmlns:xm="http://schemas.microsoft.com/office/excel/2006/main">
          <x14:cfRule type="iconSet" priority="3" id="{DA529FCB-3395-49B4-9F7D-6348BCC7C0FB}">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M18 I19</xm:sqref>
        </x14:conditionalFormatting>
        <x14:conditionalFormatting xmlns:xm="http://schemas.microsoft.com/office/excel/2006/main">
          <x14:cfRule type="iconSet" priority="1" id="{A4F7A3D4-98D1-4A03-B2BD-63A5994245BB}">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M20</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InputMessage="1" showErrorMessage="1" xr:uid="{00000000-0002-0000-2800-000000000000}">
          <x14:formula1>
            <xm:f>Lists!$AR$4:$AR$9</xm:f>
          </x14:formula1>
          <xm:sqref>C5:C14</xm:sqref>
        </x14:dataValidation>
        <x14:dataValidation type="list" allowBlank="1" showInputMessage="1" showErrorMessage="1" xr:uid="{00000000-0002-0000-2800-000001000000}">
          <x14:formula1>
            <xm:f>Lists!$B$4:$B$5</xm:f>
          </x14:formula1>
          <xm:sqref>D5:D14</xm:sqref>
        </x14:dataValidation>
        <x14:dataValidation type="list" allowBlank="1" showInputMessage="1" showErrorMessage="1" xr:uid="{00000000-0002-0000-2800-000002000000}">
          <x14:formula1>
            <xm:f>_xlfn.ANCHORARRAY('PwC Setup'!$B$73)</xm:f>
          </x14:formula1>
          <xm:sqref>E5:E14</xm:sqref>
        </x14:dataValidation>
      </x14:dataValidations>
    </ext>
  </extLst>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3FF97F-2C45-41DF-9BE4-E103ED02EEA8}">
  <sheetPr>
    <tabColor theme="8" tint="0.79992065187536243"/>
  </sheetPr>
  <dimension ref="A1:AG139"/>
  <sheetViews>
    <sheetView workbookViewId="0"/>
  </sheetViews>
  <sheetFormatPr defaultRowHeight="14.25" x14ac:dyDescent="0.2"/>
  <cols>
    <col min="1" max="1" width="7.625" customWidth="1"/>
    <col min="2" max="2" width="45.875" customWidth="1"/>
    <col min="3" max="6" width="15.625" customWidth="1"/>
    <col min="7" max="29" width="15.625" hidden="1" customWidth="1"/>
    <col min="30" max="37" width="15.625" customWidth="1"/>
    <col min="38" max="39" width="8.625" bestFit="1" customWidth="1"/>
    <col min="40" max="40" width="9" customWidth="1"/>
  </cols>
  <sheetData>
    <row r="1" spans="1:33" ht="23.25" x14ac:dyDescent="0.35">
      <c r="A1" s="13" t="str">
        <f>+Lists!$L$4</f>
        <v>Badger Ltd - Period end: 31/12/2024</v>
      </c>
    </row>
    <row r="2" spans="1:33" x14ac:dyDescent="0.2">
      <c r="A2" s="19" t="s">
        <v>12</v>
      </c>
    </row>
    <row r="3" spans="1:33" ht="15.75" thickBot="1" x14ac:dyDescent="0.3">
      <c r="A3" s="17" t="s">
        <v>8</v>
      </c>
      <c r="C3" s="14" t="s">
        <v>1123</v>
      </c>
      <c r="D3" s="126"/>
      <c r="E3" s="126"/>
      <c r="F3" s="126"/>
      <c r="G3" s="126"/>
      <c r="H3" s="126"/>
      <c r="I3" s="126"/>
      <c r="J3" s="126"/>
      <c r="K3" s="126"/>
      <c r="L3" s="126"/>
      <c r="M3" s="126"/>
      <c r="N3" s="126"/>
      <c r="O3" s="126"/>
      <c r="P3" s="126"/>
      <c r="Q3" s="126"/>
      <c r="R3" s="126"/>
      <c r="S3" s="126"/>
      <c r="T3" s="126"/>
      <c r="U3" s="126"/>
      <c r="V3" s="126"/>
      <c r="W3" s="126"/>
      <c r="X3" s="126"/>
      <c r="Y3" s="126"/>
      <c r="Z3" s="126"/>
      <c r="AA3" s="126"/>
      <c r="AB3" s="126"/>
      <c r="AE3" t="s">
        <v>1044</v>
      </c>
    </row>
    <row r="5" spans="1:33" ht="33" x14ac:dyDescent="0.2">
      <c r="B5" s="113" t="s">
        <v>1485</v>
      </c>
    </row>
    <row r="7" spans="1:33" x14ac:dyDescent="0.2">
      <c r="B7" t="s">
        <v>1486</v>
      </c>
      <c r="C7" s="206" t="s">
        <v>837</v>
      </c>
      <c r="D7" s="16"/>
      <c r="E7" s="16"/>
      <c r="F7" s="16"/>
      <c r="G7" s="16"/>
      <c r="H7" s="16"/>
      <c r="I7" s="16"/>
      <c r="J7" s="16"/>
      <c r="K7" s="16"/>
      <c r="L7" s="16"/>
      <c r="M7" s="16"/>
      <c r="N7" s="16"/>
      <c r="O7" s="16"/>
      <c r="P7" s="16"/>
      <c r="Q7" s="16"/>
      <c r="R7" s="16"/>
      <c r="S7" s="16"/>
      <c r="T7" s="16"/>
      <c r="U7" s="16"/>
      <c r="V7" s="16"/>
      <c r="W7" s="16"/>
      <c r="X7" s="16"/>
      <c r="Y7" s="16"/>
      <c r="Z7" s="16"/>
      <c r="AA7" s="16"/>
      <c r="AB7" s="16"/>
      <c r="AE7" t="s">
        <v>1487</v>
      </c>
    </row>
    <row r="8" spans="1:33" ht="28.5" x14ac:dyDescent="0.2">
      <c r="B8" s="11" t="s">
        <v>1488</v>
      </c>
      <c r="D8" s="206" t="s">
        <v>837</v>
      </c>
      <c r="E8" s="206" t="s">
        <v>837</v>
      </c>
      <c r="F8" s="206" t="s">
        <v>837</v>
      </c>
      <c r="G8" s="206" t="s">
        <v>837</v>
      </c>
      <c r="H8" s="206" t="s">
        <v>837</v>
      </c>
      <c r="I8" s="206" t="s">
        <v>837</v>
      </c>
      <c r="J8" s="206" t="s">
        <v>837</v>
      </c>
      <c r="K8" s="206" t="s">
        <v>837</v>
      </c>
      <c r="L8" s="206" t="s">
        <v>837</v>
      </c>
      <c r="M8" s="206" t="s">
        <v>837</v>
      </c>
      <c r="N8" s="206" t="s">
        <v>837</v>
      </c>
      <c r="O8" s="206" t="s">
        <v>837</v>
      </c>
      <c r="P8" s="206" t="s">
        <v>837</v>
      </c>
      <c r="Q8" s="206" t="s">
        <v>837</v>
      </c>
      <c r="R8" s="206" t="s">
        <v>837</v>
      </c>
      <c r="S8" s="206" t="s">
        <v>837</v>
      </c>
      <c r="T8" s="206" t="s">
        <v>837</v>
      </c>
      <c r="U8" s="206" t="s">
        <v>837</v>
      </c>
      <c r="V8" s="206" t="s">
        <v>837</v>
      </c>
      <c r="W8" s="206" t="s">
        <v>837</v>
      </c>
      <c r="X8" s="206" t="s">
        <v>837</v>
      </c>
      <c r="Y8" s="206" t="s">
        <v>837</v>
      </c>
      <c r="Z8" s="206" t="s">
        <v>837</v>
      </c>
      <c r="AA8" s="206" t="s">
        <v>837</v>
      </c>
      <c r="AB8" s="206" t="s">
        <v>837</v>
      </c>
      <c r="AE8" t="s">
        <v>1480</v>
      </c>
      <c r="AF8" t="s">
        <v>1489</v>
      </c>
      <c r="AG8" t="s">
        <v>889</v>
      </c>
    </row>
    <row r="9" spans="1:33" x14ac:dyDescent="0.2">
      <c r="B9" t="s">
        <v>1490</v>
      </c>
      <c r="C9" s="206" t="s">
        <v>837</v>
      </c>
      <c r="D9" s="16"/>
      <c r="E9" s="16"/>
      <c r="F9" s="16"/>
      <c r="G9" s="16"/>
      <c r="H9" s="16"/>
      <c r="I9" s="16"/>
      <c r="J9" s="16"/>
      <c r="K9" s="16"/>
      <c r="L9" s="16"/>
      <c r="M9" s="16"/>
      <c r="N9" s="16"/>
      <c r="O9" s="16"/>
      <c r="P9" s="16"/>
      <c r="Q9" s="16"/>
      <c r="R9" s="16"/>
      <c r="S9" s="16"/>
      <c r="T9" s="16"/>
      <c r="U9" s="16"/>
      <c r="V9" s="16"/>
      <c r="W9" s="16"/>
      <c r="X9" s="16"/>
      <c r="Y9" s="16"/>
      <c r="Z9" s="16"/>
      <c r="AA9" s="16"/>
      <c r="AB9" s="16"/>
      <c r="AE9">
        <f>ROW($B$7)</f>
        <v>7</v>
      </c>
      <c r="AF9">
        <f>ROWS($B$7:$B$28)</f>
        <v>22</v>
      </c>
      <c r="AG9" t="str" cm="1">
        <f t="array" ref="AG9">IF(DataFlow_Hide_Rows_Enabled,_xll.DCHideRow($B$121,AE9,IsClient,AF9),Message_DataFlow_Disabled)</f>
        <v>#OK</v>
      </c>
    </row>
    <row r="10" spans="1:33" x14ac:dyDescent="0.2">
      <c r="B10" t="s">
        <v>1491</v>
      </c>
      <c r="C10" s="206" t="s">
        <v>1492</v>
      </c>
      <c r="D10" s="16"/>
      <c r="E10" s="16"/>
      <c r="F10" s="16"/>
      <c r="G10" s="16"/>
      <c r="H10" s="16"/>
      <c r="I10" s="16"/>
      <c r="J10" s="16"/>
      <c r="K10" s="16"/>
      <c r="L10" s="16"/>
      <c r="M10" s="16"/>
      <c r="N10" s="16"/>
      <c r="O10" s="16"/>
      <c r="P10" s="16"/>
      <c r="Q10" s="16"/>
      <c r="R10" s="16"/>
      <c r="S10" s="16"/>
      <c r="T10" s="16"/>
      <c r="U10" s="16"/>
      <c r="V10" s="16"/>
      <c r="W10" s="16"/>
      <c r="X10" s="16"/>
      <c r="Y10" s="16"/>
      <c r="Z10" s="16"/>
      <c r="AA10" s="16"/>
      <c r="AB10" s="16"/>
    </row>
    <row r="11" spans="1:33" x14ac:dyDescent="0.2">
      <c r="C11" s="16"/>
      <c r="D11" s="16"/>
      <c r="E11" s="16"/>
      <c r="F11" s="16"/>
      <c r="G11" s="16"/>
      <c r="H11" s="16"/>
      <c r="I11" s="16"/>
      <c r="J11" s="16"/>
      <c r="K11" s="16"/>
      <c r="L11" s="16"/>
      <c r="M11" s="16"/>
      <c r="N11" s="16"/>
      <c r="O11" s="16"/>
      <c r="P11" s="16"/>
      <c r="Q11" s="16"/>
      <c r="R11" s="16"/>
      <c r="S11" s="16"/>
      <c r="T11" s="16"/>
      <c r="U11" s="16"/>
      <c r="V11" s="16"/>
      <c r="W11" s="16"/>
      <c r="X11" s="16"/>
      <c r="Y11" s="16"/>
      <c r="Z11" s="16"/>
      <c r="AA11" s="16"/>
      <c r="AB11" s="16"/>
    </row>
    <row r="12" spans="1:33" ht="15.75" x14ac:dyDescent="0.25">
      <c r="A12" s="12" t="s">
        <v>1493</v>
      </c>
    </row>
    <row r="13" spans="1:33" x14ac:dyDescent="0.2">
      <c r="B13" t="s">
        <v>1494</v>
      </c>
      <c r="C13" s="16">
        <f>SUM(D13:AB13)</f>
        <v>0</v>
      </c>
      <c r="D13" s="16">
        <f>D42</f>
        <v>0</v>
      </c>
      <c r="E13" s="16">
        <f t="shared" ref="E13:AB13" si="0">E42</f>
        <v>0</v>
      </c>
      <c r="F13" s="16">
        <f t="shared" si="0"/>
        <v>0</v>
      </c>
      <c r="G13" s="16">
        <f t="shared" si="0"/>
        <v>0</v>
      </c>
      <c r="H13" s="16">
        <f t="shared" ref="H13:V13" si="1">H42</f>
        <v>0</v>
      </c>
      <c r="I13" s="16">
        <f t="shared" si="1"/>
        <v>0</v>
      </c>
      <c r="J13" s="16">
        <f t="shared" si="1"/>
        <v>0</v>
      </c>
      <c r="K13" s="16">
        <f t="shared" si="1"/>
        <v>0</v>
      </c>
      <c r="L13" s="16">
        <f t="shared" si="1"/>
        <v>0</v>
      </c>
      <c r="M13" s="16">
        <f t="shared" si="1"/>
        <v>0</v>
      </c>
      <c r="N13" s="16">
        <f t="shared" si="1"/>
        <v>0</v>
      </c>
      <c r="O13" s="16">
        <f t="shared" si="1"/>
        <v>0</v>
      </c>
      <c r="P13" s="16">
        <f t="shared" si="1"/>
        <v>0</v>
      </c>
      <c r="Q13" s="16">
        <f t="shared" si="1"/>
        <v>0</v>
      </c>
      <c r="R13" s="16">
        <f t="shared" si="1"/>
        <v>0</v>
      </c>
      <c r="S13" s="16">
        <f t="shared" si="1"/>
        <v>0</v>
      </c>
      <c r="T13" s="16">
        <f t="shared" si="1"/>
        <v>0</v>
      </c>
      <c r="U13" s="16">
        <f t="shared" si="1"/>
        <v>0</v>
      </c>
      <c r="V13" s="16">
        <f t="shared" si="1"/>
        <v>0</v>
      </c>
      <c r="W13" s="16">
        <f t="shared" si="0"/>
        <v>0</v>
      </c>
      <c r="X13" s="16">
        <f t="shared" si="0"/>
        <v>0</v>
      </c>
      <c r="Y13" s="16">
        <f t="shared" si="0"/>
        <v>0</v>
      </c>
      <c r="Z13" s="16">
        <f t="shared" si="0"/>
        <v>0</v>
      </c>
      <c r="AA13" s="16">
        <f t="shared" si="0"/>
        <v>0</v>
      </c>
      <c r="AB13" s="16">
        <f t="shared" si="0"/>
        <v>0</v>
      </c>
    </row>
    <row r="14" spans="1:33" x14ac:dyDescent="0.2">
      <c r="B14" t="s">
        <v>1495</v>
      </c>
      <c r="C14" s="16">
        <f>SUM(D14:AB14)</f>
        <v>0</v>
      </c>
      <c r="D14" s="16">
        <f>-D52</f>
        <v>0</v>
      </c>
      <c r="E14" s="16">
        <f t="shared" ref="E14:AB14" si="2">-E52</f>
        <v>0</v>
      </c>
      <c r="F14" s="16">
        <f t="shared" si="2"/>
        <v>0</v>
      </c>
      <c r="G14" s="16">
        <f t="shared" si="2"/>
        <v>0</v>
      </c>
      <c r="H14" s="16">
        <f t="shared" ref="H14:V14" si="3">-H52</f>
        <v>0</v>
      </c>
      <c r="I14" s="16">
        <f t="shared" si="3"/>
        <v>0</v>
      </c>
      <c r="J14" s="16">
        <f t="shared" si="3"/>
        <v>0</v>
      </c>
      <c r="K14" s="16">
        <f t="shared" si="3"/>
        <v>0</v>
      </c>
      <c r="L14" s="16">
        <f t="shared" si="3"/>
        <v>0</v>
      </c>
      <c r="M14" s="16">
        <f t="shared" si="3"/>
        <v>0</v>
      </c>
      <c r="N14" s="16">
        <f t="shared" si="3"/>
        <v>0</v>
      </c>
      <c r="O14" s="16">
        <f t="shared" si="3"/>
        <v>0</v>
      </c>
      <c r="P14" s="16">
        <f t="shared" si="3"/>
        <v>0</v>
      </c>
      <c r="Q14" s="16">
        <f t="shared" si="3"/>
        <v>0</v>
      </c>
      <c r="R14" s="16">
        <f t="shared" si="3"/>
        <v>0</v>
      </c>
      <c r="S14" s="16">
        <f t="shared" si="3"/>
        <v>0</v>
      </c>
      <c r="T14" s="16">
        <f t="shared" si="3"/>
        <v>0</v>
      </c>
      <c r="U14" s="16">
        <f t="shared" si="3"/>
        <v>0</v>
      </c>
      <c r="V14" s="16">
        <f t="shared" si="3"/>
        <v>0</v>
      </c>
      <c r="W14" s="16">
        <f t="shared" si="2"/>
        <v>0</v>
      </c>
      <c r="X14" s="16">
        <f t="shared" si="2"/>
        <v>0</v>
      </c>
      <c r="Y14" s="16">
        <f t="shared" si="2"/>
        <v>0</v>
      </c>
      <c r="Z14" s="16">
        <f t="shared" si="2"/>
        <v>0</v>
      </c>
      <c r="AA14" s="16">
        <f t="shared" si="2"/>
        <v>0</v>
      </c>
      <c r="AB14" s="16">
        <f t="shared" si="2"/>
        <v>0</v>
      </c>
    </row>
    <row r="15" spans="1:33" ht="15" thickBot="1" x14ac:dyDescent="0.25">
      <c r="C15" s="16"/>
      <c r="D15" s="16"/>
      <c r="E15" s="16"/>
      <c r="F15" s="16"/>
      <c r="G15" s="16"/>
      <c r="H15" s="16"/>
      <c r="I15" s="16"/>
      <c r="J15" s="16"/>
      <c r="K15" s="16"/>
      <c r="L15" s="16"/>
      <c r="M15" s="16"/>
      <c r="N15" s="16"/>
      <c r="O15" s="16"/>
      <c r="P15" s="16"/>
      <c r="Q15" s="16"/>
      <c r="R15" s="16"/>
      <c r="S15" s="16"/>
      <c r="T15" s="16"/>
      <c r="U15" s="16"/>
      <c r="V15" s="16"/>
      <c r="W15" s="16"/>
      <c r="X15" s="16"/>
      <c r="Y15" s="16"/>
      <c r="Z15" s="16"/>
      <c r="AA15" s="16"/>
      <c r="AB15" s="16"/>
    </row>
    <row r="16" spans="1:33" ht="15" thickBot="1" x14ac:dyDescent="0.25">
      <c r="B16" t="s">
        <v>1496</v>
      </c>
      <c r="C16" s="30">
        <f>SUM(D16:AB16)</f>
        <v>0</v>
      </c>
      <c r="D16" s="30">
        <f>SUM(D13:D14)</f>
        <v>0</v>
      </c>
      <c r="E16" s="30">
        <f t="shared" ref="E16:AB16" si="4">SUM(E13:E14)</f>
        <v>0</v>
      </c>
      <c r="F16" s="30">
        <f t="shared" si="4"/>
        <v>0</v>
      </c>
      <c r="G16" s="30">
        <f t="shared" si="4"/>
        <v>0</v>
      </c>
      <c r="H16" s="30">
        <f t="shared" ref="H16:V16" si="5">SUM(H13:H14)</f>
        <v>0</v>
      </c>
      <c r="I16" s="30">
        <f t="shared" si="5"/>
        <v>0</v>
      </c>
      <c r="J16" s="30">
        <f t="shared" si="5"/>
        <v>0</v>
      </c>
      <c r="K16" s="30">
        <f t="shared" si="5"/>
        <v>0</v>
      </c>
      <c r="L16" s="30">
        <f t="shared" si="5"/>
        <v>0</v>
      </c>
      <c r="M16" s="30">
        <f t="shared" si="5"/>
        <v>0</v>
      </c>
      <c r="N16" s="30">
        <f t="shared" si="5"/>
        <v>0</v>
      </c>
      <c r="O16" s="30">
        <f t="shared" si="5"/>
        <v>0</v>
      </c>
      <c r="P16" s="30">
        <f t="shared" si="5"/>
        <v>0</v>
      </c>
      <c r="Q16" s="30">
        <f t="shared" si="5"/>
        <v>0</v>
      </c>
      <c r="R16" s="30">
        <f t="shared" si="5"/>
        <v>0</v>
      </c>
      <c r="S16" s="30">
        <f t="shared" si="5"/>
        <v>0</v>
      </c>
      <c r="T16" s="30">
        <f t="shared" si="5"/>
        <v>0</v>
      </c>
      <c r="U16" s="30">
        <f t="shared" si="5"/>
        <v>0</v>
      </c>
      <c r="V16" s="30">
        <f t="shared" si="5"/>
        <v>0</v>
      </c>
      <c r="W16" s="30">
        <f t="shared" si="4"/>
        <v>0</v>
      </c>
      <c r="X16" s="30">
        <f t="shared" si="4"/>
        <v>0</v>
      </c>
      <c r="Y16" s="30">
        <f t="shared" si="4"/>
        <v>0</v>
      </c>
      <c r="Z16" s="30">
        <f t="shared" si="4"/>
        <v>0</v>
      </c>
      <c r="AA16" s="30">
        <f t="shared" si="4"/>
        <v>0</v>
      </c>
      <c r="AB16" s="30">
        <f t="shared" si="4"/>
        <v>0</v>
      </c>
    </row>
    <row r="17" spans="1:33" x14ac:dyDescent="0.2">
      <c r="B17" t="s">
        <v>1497</v>
      </c>
      <c r="C17" s="16">
        <f>SUM(D17:AB17)</f>
        <v>0</v>
      </c>
      <c r="D17" s="219"/>
      <c r="E17" s="219"/>
      <c r="F17" s="219"/>
      <c r="G17" s="219"/>
      <c r="H17" s="219"/>
      <c r="I17" s="219"/>
      <c r="J17" s="219"/>
      <c r="K17" s="219"/>
      <c r="L17" s="219"/>
      <c r="M17" s="219"/>
      <c r="N17" s="219"/>
      <c r="O17" s="219"/>
      <c r="P17" s="219"/>
      <c r="Q17" s="219"/>
      <c r="R17" s="219"/>
      <c r="S17" s="219"/>
      <c r="T17" s="219"/>
      <c r="U17" s="219"/>
      <c r="V17" s="219"/>
      <c r="W17" s="219"/>
      <c r="X17" s="219"/>
      <c r="Y17" s="219"/>
      <c r="Z17" s="219"/>
      <c r="AA17" s="219"/>
      <c r="AB17" s="219"/>
    </row>
    <row r="18" spans="1:33" x14ac:dyDescent="0.2">
      <c r="B18" t="s">
        <v>1498</v>
      </c>
      <c r="C18" s="16">
        <f>SUM(D18:AB18)</f>
        <v>0</v>
      </c>
      <c r="D18" s="16">
        <f>-MIN(0,SUM(D16:D17))</f>
        <v>0</v>
      </c>
      <c r="E18" s="16">
        <f t="shared" ref="E18:AB18" si="6">-MIN(0,SUM(E16:E17))</f>
        <v>0</v>
      </c>
      <c r="F18" s="16">
        <f t="shared" si="6"/>
        <v>0</v>
      </c>
      <c r="G18" s="16">
        <f t="shared" si="6"/>
        <v>0</v>
      </c>
      <c r="H18" s="16">
        <f t="shared" ref="H18:V18" si="7">-MIN(0,SUM(H16:H17))</f>
        <v>0</v>
      </c>
      <c r="I18" s="16">
        <f t="shared" si="7"/>
        <v>0</v>
      </c>
      <c r="J18" s="16">
        <f t="shared" si="7"/>
        <v>0</v>
      </c>
      <c r="K18" s="16">
        <f t="shared" si="7"/>
        <v>0</v>
      </c>
      <c r="L18" s="16">
        <f t="shared" si="7"/>
        <v>0</v>
      </c>
      <c r="M18" s="16">
        <f t="shared" si="7"/>
        <v>0</v>
      </c>
      <c r="N18" s="16">
        <f t="shared" si="7"/>
        <v>0</v>
      </c>
      <c r="O18" s="16">
        <f t="shared" si="7"/>
        <v>0</v>
      </c>
      <c r="P18" s="16">
        <f t="shared" si="7"/>
        <v>0</v>
      </c>
      <c r="Q18" s="16">
        <f t="shared" si="7"/>
        <v>0</v>
      </c>
      <c r="R18" s="16">
        <f t="shared" si="7"/>
        <v>0</v>
      </c>
      <c r="S18" s="16">
        <f t="shared" si="7"/>
        <v>0</v>
      </c>
      <c r="T18" s="16">
        <f t="shared" si="7"/>
        <v>0</v>
      </c>
      <c r="U18" s="16">
        <f t="shared" si="7"/>
        <v>0</v>
      </c>
      <c r="V18" s="16">
        <f t="shared" si="7"/>
        <v>0</v>
      </c>
      <c r="W18" s="16">
        <f t="shared" si="6"/>
        <v>0</v>
      </c>
      <c r="X18" s="16">
        <f t="shared" si="6"/>
        <v>0</v>
      </c>
      <c r="Y18" s="16">
        <f t="shared" si="6"/>
        <v>0</v>
      </c>
      <c r="Z18" s="16">
        <f t="shared" si="6"/>
        <v>0</v>
      </c>
      <c r="AA18" s="16">
        <f t="shared" si="6"/>
        <v>0</v>
      </c>
      <c r="AB18" s="16">
        <f t="shared" si="6"/>
        <v>0</v>
      </c>
    </row>
    <row r="19" spans="1:33" ht="15" thickBot="1" x14ac:dyDescent="0.25">
      <c r="C19" s="16"/>
      <c r="D19" s="16"/>
      <c r="E19" s="16"/>
      <c r="F19" s="16"/>
      <c r="G19" s="16"/>
      <c r="H19" s="16"/>
      <c r="I19" s="16"/>
      <c r="J19" s="16"/>
      <c r="K19" s="16"/>
      <c r="L19" s="16"/>
      <c r="M19" s="16"/>
      <c r="N19" s="16"/>
      <c r="O19" s="16"/>
      <c r="P19" s="16"/>
      <c r="Q19" s="16"/>
      <c r="R19" s="16"/>
      <c r="S19" s="16"/>
      <c r="T19" s="16"/>
      <c r="U19" s="16"/>
      <c r="V19" s="16"/>
      <c r="W19" s="16"/>
      <c r="X19" s="16"/>
      <c r="Y19" s="16"/>
      <c r="Z19" s="16"/>
      <c r="AA19" s="16"/>
      <c r="AB19" s="16"/>
    </row>
    <row r="20" spans="1:33" ht="15" thickBot="1" x14ac:dyDescent="0.25">
      <c r="B20" t="s">
        <v>1499</v>
      </c>
      <c r="C20" s="30">
        <f>SUM(D20:AB20)</f>
        <v>0</v>
      </c>
      <c r="D20" s="30">
        <f>SUM(D16:D19)</f>
        <v>0</v>
      </c>
      <c r="E20" s="30">
        <f t="shared" ref="E20:AB20" si="8">SUM(E16:E19)</f>
        <v>0</v>
      </c>
      <c r="F20" s="30">
        <f t="shared" si="8"/>
        <v>0</v>
      </c>
      <c r="G20" s="30">
        <f t="shared" si="8"/>
        <v>0</v>
      </c>
      <c r="H20" s="30">
        <f t="shared" ref="H20:V20" si="9">SUM(H16:H19)</f>
        <v>0</v>
      </c>
      <c r="I20" s="30">
        <f t="shared" si="9"/>
        <v>0</v>
      </c>
      <c r="J20" s="30">
        <f t="shared" si="9"/>
        <v>0</v>
      </c>
      <c r="K20" s="30">
        <f t="shared" si="9"/>
        <v>0</v>
      </c>
      <c r="L20" s="30">
        <f t="shared" si="9"/>
        <v>0</v>
      </c>
      <c r="M20" s="30">
        <f t="shared" si="9"/>
        <v>0</v>
      </c>
      <c r="N20" s="30">
        <f t="shared" si="9"/>
        <v>0</v>
      </c>
      <c r="O20" s="30">
        <f t="shared" si="9"/>
        <v>0</v>
      </c>
      <c r="P20" s="30">
        <f t="shared" si="9"/>
        <v>0</v>
      </c>
      <c r="Q20" s="30">
        <f t="shared" si="9"/>
        <v>0</v>
      </c>
      <c r="R20" s="30">
        <f t="shared" si="9"/>
        <v>0</v>
      </c>
      <c r="S20" s="30">
        <f t="shared" si="9"/>
        <v>0</v>
      </c>
      <c r="T20" s="30">
        <f t="shared" si="9"/>
        <v>0</v>
      </c>
      <c r="U20" s="30">
        <f t="shared" si="9"/>
        <v>0</v>
      </c>
      <c r="V20" s="30">
        <f t="shared" si="9"/>
        <v>0</v>
      </c>
      <c r="W20" s="30">
        <f t="shared" si="8"/>
        <v>0</v>
      </c>
      <c r="X20" s="30">
        <f t="shared" si="8"/>
        <v>0</v>
      </c>
      <c r="Y20" s="30">
        <f t="shared" si="8"/>
        <v>0</v>
      </c>
      <c r="Z20" s="30">
        <f t="shared" si="8"/>
        <v>0</v>
      </c>
      <c r="AA20" s="30">
        <f t="shared" si="8"/>
        <v>0</v>
      </c>
      <c r="AB20" s="30">
        <f t="shared" si="8"/>
        <v>0</v>
      </c>
    </row>
    <row r="21" spans="1:33" x14ac:dyDescent="0.2">
      <c r="C21" s="16"/>
      <c r="D21" s="16"/>
      <c r="E21" s="16"/>
      <c r="F21" s="16"/>
      <c r="G21" s="16"/>
      <c r="H21" s="16"/>
      <c r="I21" s="16"/>
      <c r="J21" s="16"/>
      <c r="K21" s="16"/>
      <c r="L21" s="16"/>
      <c r="M21" s="16"/>
      <c r="N21" s="16"/>
      <c r="O21" s="16"/>
      <c r="P21" s="16"/>
      <c r="Q21" s="16"/>
      <c r="R21" s="16"/>
      <c r="S21" s="16"/>
      <c r="T21" s="16"/>
      <c r="U21" s="16"/>
      <c r="V21" s="16"/>
      <c r="W21" s="16"/>
      <c r="X21" s="16"/>
      <c r="Y21" s="16"/>
      <c r="Z21" s="16"/>
      <c r="AA21" s="16"/>
      <c r="AB21" s="16"/>
    </row>
    <row r="23" spans="1:33" x14ac:dyDescent="0.2">
      <c r="B23" t="s">
        <v>1500</v>
      </c>
      <c r="C23" s="16"/>
      <c r="D23" s="16"/>
      <c r="E23" s="16"/>
      <c r="F23" s="16"/>
      <c r="G23" s="16"/>
      <c r="H23" s="16"/>
      <c r="I23" s="16"/>
      <c r="J23" s="16"/>
      <c r="K23" s="16"/>
      <c r="L23" s="16"/>
      <c r="M23" s="16"/>
      <c r="N23" s="16"/>
      <c r="O23" s="16"/>
      <c r="P23" s="16"/>
      <c r="Q23" s="16"/>
      <c r="R23" s="16"/>
      <c r="S23" s="16"/>
      <c r="T23" s="16"/>
      <c r="U23" s="16"/>
      <c r="V23" s="16"/>
      <c r="W23" s="16"/>
      <c r="X23" s="16"/>
      <c r="Y23" s="16"/>
      <c r="Z23" s="16"/>
      <c r="AA23" s="16"/>
      <c r="AB23" s="16"/>
    </row>
    <row r="24" spans="1:33" x14ac:dyDescent="0.2">
      <c r="B24" t="s">
        <v>31</v>
      </c>
      <c r="C24" s="16">
        <f>SUM(D24:AB24)</f>
        <v>0</v>
      </c>
      <c r="D24" s="16">
        <f t="shared" ref="D24:AB24" si="10">IF(D8=Yes,+D62,0)</f>
        <v>0</v>
      </c>
      <c r="E24" s="16">
        <f t="shared" si="10"/>
        <v>0</v>
      </c>
      <c r="F24" s="16">
        <f t="shared" si="10"/>
        <v>0</v>
      </c>
      <c r="G24" s="16">
        <f t="shared" si="10"/>
        <v>0</v>
      </c>
      <c r="H24" s="16">
        <f t="shared" si="10"/>
        <v>0</v>
      </c>
      <c r="I24" s="16">
        <f t="shared" si="10"/>
        <v>0</v>
      </c>
      <c r="J24" s="16">
        <f t="shared" si="10"/>
        <v>0</v>
      </c>
      <c r="K24" s="16">
        <f t="shared" si="10"/>
        <v>0</v>
      </c>
      <c r="L24" s="16">
        <f t="shared" si="10"/>
        <v>0</v>
      </c>
      <c r="M24" s="16">
        <f t="shared" si="10"/>
        <v>0</v>
      </c>
      <c r="N24" s="16">
        <f t="shared" si="10"/>
        <v>0</v>
      </c>
      <c r="O24" s="16">
        <f t="shared" si="10"/>
        <v>0</v>
      </c>
      <c r="P24" s="16">
        <f t="shared" si="10"/>
        <v>0</v>
      </c>
      <c r="Q24" s="16">
        <f t="shared" si="10"/>
        <v>0</v>
      </c>
      <c r="R24" s="16">
        <f t="shared" si="10"/>
        <v>0</v>
      </c>
      <c r="S24" s="16">
        <f t="shared" si="10"/>
        <v>0</v>
      </c>
      <c r="T24" s="16">
        <f t="shared" si="10"/>
        <v>0</v>
      </c>
      <c r="U24" s="16">
        <f t="shared" si="10"/>
        <v>0</v>
      </c>
      <c r="V24" s="16">
        <f t="shared" si="10"/>
        <v>0</v>
      </c>
      <c r="W24" s="16">
        <f t="shared" si="10"/>
        <v>0</v>
      </c>
      <c r="X24" s="16">
        <f t="shared" si="10"/>
        <v>0</v>
      </c>
      <c r="Y24" s="16">
        <f t="shared" si="10"/>
        <v>0</v>
      </c>
      <c r="Z24" s="16">
        <f t="shared" si="10"/>
        <v>0</v>
      </c>
      <c r="AA24" s="16">
        <f t="shared" si="10"/>
        <v>0</v>
      </c>
      <c r="AB24" s="16">
        <f t="shared" si="10"/>
        <v>0</v>
      </c>
    </row>
    <row r="25" spans="1:33" x14ac:dyDescent="0.2">
      <c r="B25" t="s">
        <v>1501</v>
      </c>
      <c r="C25" s="16">
        <f>SUM(D25:AB25)</f>
        <v>0</v>
      </c>
      <c r="D25" s="16">
        <f t="shared" ref="D25:AB25" si="11">IF(D8=Yes,D72,0)</f>
        <v>0</v>
      </c>
      <c r="E25" s="16">
        <f t="shared" si="11"/>
        <v>0</v>
      </c>
      <c r="F25" s="16">
        <f t="shared" si="11"/>
        <v>0</v>
      </c>
      <c r="G25" s="16">
        <f t="shared" si="11"/>
        <v>0</v>
      </c>
      <c r="H25" s="16">
        <f t="shared" si="11"/>
        <v>0</v>
      </c>
      <c r="I25" s="16">
        <f t="shared" si="11"/>
        <v>0</v>
      </c>
      <c r="J25" s="16">
        <f t="shared" si="11"/>
        <v>0</v>
      </c>
      <c r="K25" s="16">
        <f t="shared" si="11"/>
        <v>0</v>
      </c>
      <c r="L25" s="16">
        <f t="shared" si="11"/>
        <v>0</v>
      </c>
      <c r="M25" s="16">
        <f t="shared" si="11"/>
        <v>0</v>
      </c>
      <c r="N25" s="16">
        <f t="shared" si="11"/>
        <v>0</v>
      </c>
      <c r="O25" s="16">
        <f t="shared" si="11"/>
        <v>0</v>
      </c>
      <c r="P25" s="16">
        <f t="shared" si="11"/>
        <v>0</v>
      </c>
      <c r="Q25" s="16">
        <f t="shared" si="11"/>
        <v>0</v>
      </c>
      <c r="R25" s="16">
        <f t="shared" si="11"/>
        <v>0</v>
      </c>
      <c r="S25" s="16">
        <f t="shared" si="11"/>
        <v>0</v>
      </c>
      <c r="T25" s="16">
        <f t="shared" si="11"/>
        <v>0</v>
      </c>
      <c r="U25" s="16">
        <f t="shared" si="11"/>
        <v>0</v>
      </c>
      <c r="V25" s="16">
        <f t="shared" si="11"/>
        <v>0</v>
      </c>
      <c r="W25" s="16">
        <f t="shared" si="11"/>
        <v>0</v>
      </c>
      <c r="X25" s="16">
        <f t="shared" si="11"/>
        <v>0</v>
      </c>
      <c r="Y25" s="16">
        <f t="shared" si="11"/>
        <v>0</v>
      </c>
      <c r="Z25" s="16">
        <f t="shared" si="11"/>
        <v>0</v>
      </c>
      <c r="AA25" s="16">
        <f t="shared" si="11"/>
        <v>0</v>
      </c>
      <c r="AB25" s="16">
        <f t="shared" si="11"/>
        <v>0</v>
      </c>
    </row>
    <row r="26" spans="1:33" ht="15" thickBot="1" x14ac:dyDescent="0.25">
      <c r="C26" s="16"/>
      <c r="D26" s="16"/>
      <c r="E26" s="16"/>
      <c r="F26" s="16"/>
      <c r="G26" s="16"/>
      <c r="H26" s="16"/>
      <c r="I26" s="16"/>
      <c r="J26" s="16"/>
      <c r="K26" s="16"/>
      <c r="L26" s="16"/>
      <c r="M26" s="16"/>
      <c r="N26" s="16"/>
      <c r="O26" s="16"/>
      <c r="P26" s="16"/>
      <c r="Q26" s="16"/>
      <c r="R26" s="16"/>
      <c r="S26" s="16"/>
      <c r="T26" s="16"/>
      <c r="U26" s="16"/>
      <c r="V26" s="16"/>
      <c r="W26" s="16"/>
      <c r="X26" s="16"/>
      <c r="Y26" s="16"/>
      <c r="Z26" s="16"/>
      <c r="AA26" s="16"/>
      <c r="AB26" s="16"/>
    </row>
    <row r="27" spans="1:33" ht="15" thickBot="1" x14ac:dyDescent="0.25">
      <c r="B27" t="s">
        <v>1502</v>
      </c>
      <c r="C27" s="30">
        <f>SUM(D27:AB27)</f>
        <v>0</v>
      </c>
      <c r="D27" s="30">
        <f>SUM(D24:D25)</f>
        <v>0</v>
      </c>
      <c r="E27" s="30">
        <f t="shared" ref="E27:AB27" si="12">SUM(E24:E25)</f>
        <v>0</v>
      </c>
      <c r="F27" s="30">
        <f t="shared" si="12"/>
        <v>0</v>
      </c>
      <c r="G27" s="30">
        <f t="shared" si="12"/>
        <v>0</v>
      </c>
      <c r="H27" s="30">
        <f t="shared" ref="H27:V27" si="13">SUM(H24:H25)</f>
        <v>0</v>
      </c>
      <c r="I27" s="30">
        <f t="shared" si="13"/>
        <v>0</v>
      </c>
      <c r="J27" s="30">
        <f t="shared" si="13"/>
        <v>0</v>
      </c>
      <c r="K27" s="30">
        <f t="shared" si="13"/>
        <v>0</v>
      </c>
      <c r="L27" s="30">
        <f t="shared" si="13"/>
        <v>0</v>
      </c>
      <c r="M27" s="30">
        <f t="shared" si="13"/>
        <v>0</v>
      </c>
      <c r="N27" s="30">
        <f t="shared" si="13"/>
        <v>0</v>
      </c>
      <c r="O27" s="30">
        <f t="shared" si="13"/>
        <v>0</v>
      </c>
      <c r="P27" s="30">
        <f t="shared" si="13"/>
        <v>0</v>
      </c>
      <c r="Q27" s="30">
        <f t="shared" si="13"/>
        <v>0</v>
      </c>
      <c r="R27" s="30">
        <f t="shared" si="13"/>
        <v>0</v>
      </c>
      <c r="S27" s="30">
        <f t="shared" si="13"/>
        <v>0</v>
      </c>
      <c r="T27" s="30">
        <f t="shared" si="13"/>
        <v>0</v>
      </c>
      <c r="U27" s="30">
        <f t="shared" si="13"/>
        <v>0</v>
      </c>
      <c r="V27" s="30">
        <f t="shared" si="13"/>
        <v>0</v>
      </c>
      <c r="W27" s="30">
        <f t="shared" si="12"/>
        <v>0</v>
      </c>
      <c r="X27" s="30">
        <f t="shared" si="12"/>
        <v>0</v>
      </c>
      <c r="Y27" s="30">
        <f t="shared" si="12"/>
        <v>0</v>
      </c>
      <c r="Z27" s="30">
        <f t="shared" si="12"/>
        <v>0</v>
      </c>
      <c r="AA27" s="30">
        <f t="shared" si="12"/>
        <v>0</v>
      </c>
      <c r="AB27" s="30">
        <f t="shared" si="12"/>
        <v>0</v>
      </c>
    </row>
    <row r="28" spans="1:33" x14ac:dyDescent="0.2">
      <c r="C28" s="16"/>
      <c r="D28" s="16"/>
      <c r="E28" s="16"/>
      <c r="F28" s="16"/>
      <c r="G28" s="16"/>
      <c r="H28" s="16"/>
      <c r="I28" s="16"/>
      <c r="J28" s="16"/>
      <c r="K28" s="16"/>
      <c r="L28" s="16"/>
      <c r="M28" s="16"/>
      <c r="N28" s="16"/>
      <c r="O28" s="16"/>
      <c r="P28" s="16"/>
      <c r="Q28" s="16"/>
      <c r="R28" s="16"/>
      <c r="S28" s="16"/>
      <c r="T28" s="16"/>
      <c r="U28" s="16"/>
      <c r="V28" s="16"/>
      <c r="W28" s="16"/>
      <c r="X28" s="16"/>
      <c r="Y28" s="16"/>
      <c r="Z28" s="16"/>
      <c r="AA28" s="16"/>
      <c r="AB28" s="16"/>
    </row>
    <row r="29" spans="1:33" ht="15.75" x14ac:dyDescent="0.25">
      <c r="A29" s="12" t="s">
        <v>1365</v>
      </c>
      <c r="C29" s="16"/>
      <c r="D29" s="16"/>
      <c r="E29" s="16"/>
      <c r="F29" s="16"/>
      <c r="G29" s="16"/>
      <c r="H29" s="16"/>
      <c r="I29" s="16"/>
      <c r="J29" s="16"/>
      <c r="K29" s="16"/>
      <c r="L29" s="16"/>
      <c r="M29" s="16"/>
      <c r="N29" s="16"/>
      <c r="O29" s="16"/>
      <c r="P29" s="16"/>
      <c r="Q29" s="16"/>
      <c r="R29" s="16"/>
      <c r="S29" s="16"/>
      <c r="T29" s="16"/>
      <c r="U29" s="16"/>
      <c r="V29" s="16"/>
      <c r="W29" s="16"/>
      <c r="X29" s="16"/>
      <c r="Y29" s="16"/>
      <c r="Z29" s="16"/>
      <c r="AA29" s="16"/>
      <c r="AB29" s="16"/>
      <c r="AE29" t="s">
        <v>1503</v>
      </c>
    </row>
    <row r="30" spans="1:33" x14ac:dyDescent="0.2">
      <c r="B30" t="s">
        <v>1504</v>
      </c>
      <c r="C30" s="16">
        <f>SUM(D30:AB30)</f>
        <v>0</v>
      </c>
      <c r="D30" s="214"/>
      <c r="E30" s="214"/>
      <c r="F30" s="214"/>
      <c r="G30" s="214"/>
      <c r="H30" s="214"/>
      <c r="I30" s="214"/>
      <c r="J30" s="214"/>
      <c r="K30" s="214"/>
      <c r="L30" s="214"/>
      <c r="M30" s="214"/>
      <c r="N30" s="214"/>
      <c r="O30" s="214"/>
      <c r="P30" s="214"/>
      <c r="Q30" s="214"/>
      <c r="R30" s="214"/>
      <c r="S30" s="214"/>
      <c r="T30" s="214"/>
      <c r="U30" s="214"/>
      <c r="V30" s="214"/>
      <c r="W30" s="214"/>
      <c r="X30" s="214"/>
      <c r="Y30" s="214"/>
      <c r="Z30" s="214"/>
      <c r="AA30" s="214"/>
      <c r="AB30" s="214"/>
    </row>
    <row r="31" spans="1:33" x14ac:dyDescent="0.2">
      <c r="B31" t="s">
        <v>1505</v>
      </c>
      <c r="C31" s="16">
        <f>SUM(D31:AB31)</f>
        <v>0</v>
      </c>
      <c r="D31" s="214"/>
      <c r="E31" s="214"/>
      <c r="F31" s="214"/>
      <c r="G31" s="214"/>
      <c r="H31" s="214"/>
      <c r="I31" s="214"/>
      <c r="J31" s="214"/>
      <c r="K31" s="214"/>
      <c r="L31" s="214"/>
      <c r="M31" s="214"/>
      <c r="N31" s="214"/>
      <c r="O31" s="214"/>
      <c r="P31" s="214"/>
      <c r="Q31" s="214"/>
      <c r="R31" s="214"/>
      <c r="S31" s="214"/>
      <c r="T31" s="214"/>
      <c r="U31" s="214"/>
      <c r="V31" s="214"/>
      <c r="W31" s="214"/>
      <c r="X31" s="214"/>
      <c r="Y31" s="214"/>
      <c r="Z31" s="214"/>
      <c r="AA31" s="214"/>
      <c r="AB31" s="214"/>
      <c r="AE31" t="s">
        <v>1480</v>
      </c>
      <c r="AF31" t="s">
        <v>1489</v>
      </c>
      <c r="AG31" t="s">
        <v>889</v>
      </c>
    </row>
    <row r="32" spans="1:33" x14ac:dyDescent="0.2">
      <c r="B32" t="s">
        <v>1506</v>
      </c>
      <c r="C32" s="16">
        <f>SUM(D32:AB32)</f>
        <v>0</v>
      </c>
      <c r="D32" s="219"/>
      <c r="E32" s="219"/>
      <c r="F32" s="219"/>
      <c r="G32" s="219"/>
      <c r="H32" s="219"/>
      <c r="I32" s="219"/>
      <c r="J32" s="219"/>
      <c r="K32" s="219"/>
      <c r="L32" s="219"/>
      <c r="M32" s="219"/>
      <c r="N32" s="219"/>
      <c r="O32" s="219"/>
      <c r="P32" s="219"/>
      <c r="Q32" s="219"/>
      <c r="R32" s="219"/>
      <c r="S32" s="219"/>
      <c r="T32" s="219"/>
      <c r="U32" s="219"/>
      <c r="V32" s="219"/>
      <c r="W32" s="219"/>
      <c r="X32" s="219"/>
      <c r="Y32" s="219"/>
      <c r="Z32" s="219"/>
      <c r="AA32" s="219"/>
      <c r="AB32" s="219"/>
      <c r="AE32">
        <f>ROW($B32)</f>
        <v>32</v>
      </c>
      <c r="AF32">
        <v>1</v>
      </c>
      <c r="AG32" t="str" cm="1">
        <f t="array" ref="AG32">IF(DataFlow_Hide_Rows_Enabled,_xll.DCHideRow($B$121,AE32,IsClient,AF32),Message_DataFlow_Disabled)</f>
        <v>#OK</v>
      </c>
    </row>
    <row r="33" spans="1:33" x14ac:dyDescent="0.2">
      <c r="B33" t="s">
        <v>1507</v>
      </c>
      <c r="C33" s="16">
        <f>SUM(D33:AB33)</f>
        <v>0</v>
      </c>
      <c r="D33" s="214"/>
      <c r="E33" s="214"/>
      <c r="F33" s="214"/>
      <c r="G33" s="214"/>
      <c r="H33" s="214"/>
      <c r="I33" s="214"/>
      <c r="J33" s="214"/>
      <c r="K33" s="214"/>
      <c r="L33" s="214"/>
      <c r="M33" s="214"/>
      <c r="N33" s="214"/>
      <c r="O33" s="214"/>
      <c r="P33" s="214"/>
      <c r="Q33" s="214"/>
      <c r="R33" s="214"/>
      <c r="S33" s="214"/>
      <c r="T33" s="214"/>
      <c r="U33" s="214"/>
      <c r="V33" s="214"/>
      <c r="W33" s="214"/>
      <c r="X33" s="214"/>
      <c r="Y33" s="214"/>
      <c r="Z33" s="214"/>
      <c r="AA33" s="214"/>
      <c r="AB33" s="214"/>
    </row>
    <row r="34" spans="1:33" x14ac:dyDescent="0.2">
      <c r="B34" t="s">
        <v>1508</v>
      </c>
      <c r="C34" s="16">
        <f>SUM(D34:AB34)</f>
        <v>0</v>
      </c>
      <c r="D34" s="214"/>
      <c r="E34" s="214"/>
      <c r="F34" s="214"/>
      <c r="G34" s="214"/>
      <c r="H34" s="214"/>
      <c r="I34" s="214"/>
      <c r="J34" s="214"/>
      <c r="K34" s="214"/>
      <c r="L34" s="214"/>
      <c r="M34" s="214"/>
      <c r="N34" s="214"/>
      <c r="O34" s="214"/>
      <c r="P34" s="214"/>
      <c r="Q34" s="214"/>
      <c r="R34" s="214"/>
      <c r="S34" s="214"/>
      <c r="T34" s="214"/>
      <c r="U34" s="214"/>
      <c r="V34" s="214"/>
      <c r="W34" s="214"/>
      <c r="X34" s="214"/>
      <c r="Y34" s="214"/>
      <c r="Z34" s="214"/>
      <c r="AA34" s="214"/>
      <c r="AB34" s="214"/>
    </row>
    <row r="35" spans="1:33" ht="15" thickBot="1" x14ac:dyDescent="0.25">
      <c r="C35" s="16"/>
      <c r="D35" s="16"/>
      <c r="E35" s="16"/>
      <c r="F35" s="16"/>
      <c r="G35" s="16"/>
      <c r="H35" s="16"/>
      <c r="I35" s="16"/>
      <c r="J35" s="16"/>
      <c r="K35" s="16"/>
      <c r="L35" s="16"/>
      <c r="M35" s="16"/>
      <c r="N35" s="16"/>
      <c r="O35" s="16"/>
      <c r="P35" s="16"/>
      <c r="Q35" s="16"/>
      <c r="R35" s="16"/>
      <c r="S35" s="16"/>
      <c r="T35" s="16"/>
      <c r="U35" s="16"/>
      <c r="V35" s="16"/>
      <c r="W35" s="16"/>
      <c r="X35" s="16"/>
      <c r="Y35" s="16"/>
      <c r="Z35" s="16"/>
      <c r="AA35" s="16"/>
      <c r="AB35" s="16"/>
    </row>
    <row r="36" spans="1:33" ht="15" thickBot="1" x14ac:dyDescent="0.25">
      <c r="B36" t="s">
        <v>1509</v>
      </c>
      <c r="C36" s="30">
        <f>SUM(D36:AB36)</f>
        <v>0</v>
      </c>
      <c r="D36" s="30">
        <f>SUM(D30:D34)</f>
        <v>0</v>
      </c>
      <c r="E36" s="30">
        <f t="shared" ref="E36:AB36" si="14">SUM(E30:E34)</f>
        <v>0</v>
      </c>
      <c r="F36" s="30">
        <f t="shared" si="14"/>
        <v>0</v>
      </c>
      <c r="G36" s="30">
        <f t="shared" si="14"/>
        <v>0</v>
      </c>
      <c r="H36" s="30">
        <f t="shared" ref="H36:V36" si="15">SUM(H30:H34)</f>
        <v>0</v>
      </c>
      <c r="I36" s="30">
        <f t="shared" si="15"/>
        <v>0</v>
      </c>
      <c r="J36" s="30">
        <f t="shared" si="15"/>
        <v>0</v>
      </c>
      <c r="K36" s="30">
        <f t="shared" si="15"/>
        <v>0</v>
      </c>
      <c r="L36" s="30">
        <f t="shared" si="15"/>
        <v>0</v>
      </c>
      <c r="M36" s="30">
        <f t="shared" si="15"/>
        <v>0</v>
      </c>
      <c r="N36" s="30">
        <f t="shared" si="15"/>
        <v>0</v>
      </c>
      <c r="O36" s="30">
        <f t="shared" si="15"/>
        <v>0</v>
      </c>
      <c r="P36" s="30">
        <f t="shared" si="15"/>
        <v>0</v>
      </c>
      <c r="Q36" s="30">
        <f t="shared" si="15"/>
        <v>0</v>
      </c>
      <c r="R36" s="30">
        <f t="shared" si="15"/>
        <v>0</v>
      </c>
      <c r="S36" s="30">
        <f t="shared" si="15"/>
        <v>0</v>
      </c>
      <c r="T36" s="30">
        <f t="shared" si="15"/>
        <v>0</v>
      </c>
      <c r="U36" s="30">
        <f t="shared" si="15"/>
        <v>0</v>
      </c>
      <c r="V36" s="30">
        <f t="shared" si="15"/>
        <v>0</v>
      </c>
      <c r="W36" s="30">
        <f t="shared" si="14"/>
        <v>0</v>
      </c>
      <c r="X36" s="30">
        <f t="shared" si="14"/>
        <v>0</v>
      </c>
      <c r="Y36" s="30">
        <f t="shared" si="14"/>
        <v>0</v>
      </c>
      <c r="Z36" s="30">
        <f t="shared" si="14"/>
        <v>0</v>
      </c>
      <c r="AA36" s="30">
        <f t="shared" si="14"/>
        <v>0</v>
      </c>
      <c r="AB36" s="30">
        <f t="shared" si="14"/>
        <v>0</v>
      </c>
    </row>
    <row r="37" spans="1:33" x14ac:dyDescent="0.2">
      <c r="B37" t="s">
        <v>1510</v>
      </c>
      <c r="C37" s="16">
        <f>SUM(D37:AB37)</f>
        <v>0</v>
      </c>
      <c r="D37" s="214"/>
      <c r="E37" s="214"/>
      <c r="F37" s="214"/>
      <c r="G37" s="214"/>
      <c r="H37" s="214"/>
      <c r="I37" s="214"/>
      <c r="J37" s="214"/>
      <c r="K37" s="214"/>
      <c r="L37" s="214"/>
      <c r="M37" s="214"/>
      <c r="N37" s="214"/>
      <c r="O37" s="214"/>
      <c r="P37" s="214"/>
      <c r="Q37" s="214"/>
      <c r="R37" s="214"/>
      <c r="S37" s="214"/>
      <c r="T37" s="214"/>
      <c r="U37" s="214"/>
      <c r="V37" s="214"/>
      <c r="W37" s="214"/>
      <c r="X37" s="214"/>
      <c r="Y37" s="214"/>
      <c r="Z37" s="214"/>
      <c r="AA37" s="214"/>
      <c r="AB37" s="214"/>
    </row>
    <row r="38" spans="1:33" x14ac:dyDescent="0.2">
      <c r="B38" t="s">
        <v>1511</v>
      </c>
      <c r="C38" s="16">
        <f>SUM(D38:AB38)</f>
        <v>0</v>
      </c>
      <c r="D38" s="219"/>
      <c r="E38" s="219"/>
      <c r="F38" s="219"/>
      <c r="G38" s="219"/>
      <c r="H38" s="219"/>
      <c r="I38" s="219"/>
      <c r="J38" s="219"/>
      <c r="K38" s="219"/>
      <c r="L38" s="219"/>
      <c r="M38" s="219"/>
      <c r="N38" s="219"/>
      <c r="O38" s="219"/>
      <c r="P38" s="219"/>
      <c r="Q38" s="219"/>
      <c r="R38" s="219"/>
      <c r="S38" s="219"/>
      <c r="T38" s="219"/>
      <c r="U38" s="219"/>
      <c r="V38" s="219"/>
      <c r="W38" s="219"/>
      <c r="X38" s="219"/>
      <c r="Y38" s="219"/>
      <c r="Z38" s="219"/>
      <c r="AA38" s="219"/>
      <c r="AB38" s="219"/>
      <c r="AE38">
        <f>ROW($B38)</f>
        <v>38</v>
      </c>
      <c r="AF38">
        <v>1</v>
      </c>
      <c r="AG38" t="str" cm="1">
        <f t="array" ref="AG38">IF(DataFlow_Hide_Rows_Enabled,_xll.DCHideRow($B$121,AE38,IsClient,AF38),Message_DataFlow_Disabled)</f>
        <v>#OK</v>
      </c>
    </row>
    <row r="39" spans="1:33" x14ac:dyDescent="0.2">
      <c r="B39" t="s">
        <v>1303</v>
      </c>
      <c r="C39" s="16">
        <f>SUM(D39:AB39)</f>
        <v>0</v>
      </c>
      <c r="D39" s="214"/>
      <c r="E39" s="214"/>
      <c r="F39" s="214"/>
      <c r="G39" s="214"/>
      <c r="H39" s="214"/>
      <c r="I39" s="214"/>
      <c r="J39" s="214"/>
      <c r="K39" s="214"/>
      <c r="L39" s="214"/>
      <c r="M39" s="214"/>
      <c r="N39" s="214"/>
      <c r="O39" s="214"/>
      <c r="P39" s="214"/>
      <c r="Q39" s="214"/>
      <c r="R39" s="214"/>
      <c r="S39" s="214"/>
      <c r="T39" s="214"/>
      <c r="U39" s="214"/>
      <c r="V39" s="214"/>
      <c r="W39" s="214"/>
      <c r="X39" s="214"/>
      <c r="Y39" s="214"/>
      <c r="Z39" s="214"/>
      <c r="AA39" s="214"/>
      <c r="AB39" s="214"/>
    </row>
    <row r="40" spans="1:33" x14ac:dyDescent="0.2">
      <c r="B40" t="s">
        <v>1512</v>
      </c>
      <c r="C40" s="16">
        <f>SUM(D40:AB40)</f>
        <v>0</v>
      </c>
      <c r="D40" s="219"/>
      <c r="E40" s="219"/>
      <c r="F40" s="219"/>
      <c r="G40" s="219"/>
      <c r="H40" s="219"/>
      <c r="I40" s="219"/>
      <c r="J40" s="219"/>
      <c r="K40" s="219"/>
      <c r="L40" s="219"/>
      <c r="M40" s="219"/>
      <c r="N40" s="219"/>
      <c r="O40" s="219"/>
      <c r="P40" s="219"/>
      <c r="Q40" s="219"/>
      <c r="R40" s="219"/>
      <c r="S40" s="219"/>
      <c r="T40" s="219"/>
      <c r="U40" s="219"/>
      <c r="V40" s="219"/>
      <c r="W40" s="219"/>
      <c r="X40" s="219"/>
      <c r="Y40" s="219"/>
      <c r="Z40" s="219"/>
      <c r="AA40" s="219"/>
      <c r="AB40" s="219"/>
      <c r="AE40">
        <f>ROW($B40)</f>
        <v>40</v>
      </c>
      <c r="AF40">
        <v>1</v>
      </c>
      <c r="AG40" t="str" cm="1">
        <f t="array" ref="AG40">IF(DataFlow_Hide_Rows_Enabled,_xll.DCHideRow($B$121,AE40,IsClient,AF40),Message_DataFlow_Disabled)</f>
        <v>#OK</v>
      </c>
    </row>
    <row r="41" spans="1:33" ht="15" thickBot="1" x14ac:dyDescent="0.25">
      <c r="C41" s="16"/>
      <c r="D41" s="16"/>
      <c r="E41" s="16"/>
      <c r="F41" s="16"/>
      <c r="G41" s="16"/>
      <c r="H41" s="16"/>
      <c r="I41" s="16"/>
      <c r="J41" s="16"/>
      <c r="K41" s="16"/>
      <c r="L41" s="16"/>
      <c r="M41" s="16"/>
      <c r="N41" s="16"/>
      <c r="O41" s="16"/>
      <c r="P41" s="16"/>
      <c r="Q41" s="16"/>
      <c r="R41" s="16"/>
      <c r="S41" s="16"/>
      <c r="T41" s="16"/>
      <c r="U41" s="16"/>
      <c r="V41" s="16"/>
      <c r="W41" s="16"/>
      <c r="X41" s="16"/>
      <c r="Y41" s="16"/>
      <c r="Z41" s="16"/>
      <c r="AA41" s="16"/>
      <c r="AB41" s="16"/>
    </row>
    <row r="42" spans="1:33" ht="15" thickBot="1" x14ac:dyDescent="0.25">
      <c r="B42" t="s">
        <v>1513</v>
      </c>
      <c r="C42" s="30">
        <f>SUM(D42:AB42)</f>
        <v>0</v>
      </c>
      <c r="D42" s="30">
        <f>SUM(D36:D40)</f>
        <v>0</v>
      </c>
      <c r="E42" s="30">
        <f t="shared" ref="E42:AB42" si="16">SUM(E36:E40)</f>
        <v>0</v>
      </c>
      <c r="F42" s="30">
        <f t="shared" si="16"/>
        <v>0</v>
      </c>
      <c r="G42" s="30">
        <f t="shared" si="16"/>
        <v>0</v>
      </c>
      <c r="H42" s="30">
        <f t="shared" ref="H42:V42" si="17">SUM(H36:H40)</f>
        <v>0</v>
      </c>
      <c r="I42" s="30">
        <f t="shared" si="17"/>
        <v>0</v>
      </c>
      <c r="J42" s="30">
        <f t="shared" si="17"/>
        <v>0</v>
      </c>
      <c r="K42" s="30">
        <f t="shared" si="17"/>
        <v>0</v>
      </c>
      <c r="L42" s="30">
        <f t="shared" si="17"/>
        <v>0</v>
      </c>
      <c r="M42" s="30">
        <f t="shared" si="17"/>
        <v>0</v>
      </c>
      <c r="N42" s="30">
        <f t="shared" si="17"/>
        <v>0</v>
      </c>
      <c r="O42" s="30">
        <f t="shared" si="17"/>
        <v>0</v>
      </c>
      <c r="P42" s="30">
        <f t="shared" si="17"/>
        <v>0</v>
      </c>
      <c r="Q42" s="30">
        <f t="shared" si="17"/>
        <v>0</v>
      </c>
      <c r="R42" s="30">
        <f t="shared" si="17"/>
        <v>0</v>
      </c>
      <c r="S42" s="30">
        <f t="shared" si="17"/>
        <v>0</v>
      </c>
      <c r="T42" s="30">
        <f t="shared" si="17"/>
        <v>0</v>
      </c>
      <c r="U42" s="30">
        <f t="shared" si="17"/>
        <v>0</v>
      </c>
      <c r="V42" s="30">
        <f t="shared" si="17"/>
        <v>0</v>
      </c>
      <c r="W42" s="30">
        <f t="shared" si="16"/>
        <v>0</v>
      </c>
      <c r="X42" s="30">
        <f t="shared" si="16"/>
        <v>0</v>
      </c>
      <c r="Y42" s="30">
        <f t="shared" si="16"/>
        <v>0</v>
      </c>
      <c r="Z42" s="30">
        <f t="shared" si="16"/>
        <v>0</v>
      </c>
      <c r="AA42" s="30">
        <f t="shared" si="16"/>
        <v>0</v>
      </c>
      <c r="AB42" s="30">
        <f t="shared" si="16"/>
        <v>0</v>
      </c>
    </row>
    <row r="43" spans="1:33" x14ac:dyDescent="0.2">
      <c r="C43" s="16"/>
      <c r="D43" s="16"/>
      <c r="E43" s="16"/>
      <c r="F43" s="16"/>
      <c r="G43" s="16"/>
      <c r="H43" s="16"/>
      <c r="I43" s="16"/>
      <c r="J43" s="16"/>
      <c r="K43" s="16"/>
      <c r="L43" s="16"/>
      <c r="M43" s="16"/>
      <c r="N43" s="16"/>
      <c r="O43" s="16"/>
      <c r="P43" s="16"/>
      <c r="Q43" s="16"/>
      <c r="R43" s="16"/>
      <c r="S43" s="16"/>
      <c r="T43" s="16"/>
      <c r="U43" s="16"/>
      <c r="V43" s="16"/>
      <c r="W43" s="16"/>
      <c r="X43" s="16"/>
      <c r="Y43" s="16"/>
      <c r="Z43" s="16"/>
      <c r="AA43" s="16"/>
      <c r="AB43" s="16"/>
    </row>
    <row r="44" spans="1:33" ht="15.75" x14ac:dyDescent="0.25">
      <c r="A44" s="12" t="s">
        <v>1514</v>
      </c>
      <c r="C44" s="16"/>
      <c r="D44" s="16"/>
      <c r="E44" s="16"/>
      <c r="F44" s="16"/>
      <c r="G44" s="16"/>
      <c r="H44" s="16"/>
      <c r="I44" s="16"/>
      <c r="J44" s="16"/>
      <c r="K44" s="16"/>
      <c r="L44" s="16"/>
      <c r="M44" s="16"/>
      <c r="N44" s="16"/>
      <c r="O44" s="16"/>
      <c r="P44" s="16"/>
      <c r="Q44" s="16"/>
      <c r="R44" s="16"/>
      <c r="S44" s="16"/>
      <c r="T44" s="16"/>
      <c r="U44" s="16"/>
      <c r="V44" s="16"/>
      <c r="W44" s="16"/>
      <c r="X44" s="16"/>
      <c r="Y44" s="16"/>
      <c r="Z44" s="16"/>
      <c r="AA44" s="16"/>
      <c r="AB44" s="16"/>
    </row>
    <row r="45" spans="1:33" x14ac:dyDescent="0.2">
      <c r="B45" t="s">
        <v>1515</v>
      </c>
      <c r="C45" s="16">
        <f>SUM(D45:AB45)</f>
        <v>0</v>
      </c>
      <c r="D45" s="214"/>
      <c r="E45" s="214"/>
      <c r="F45" s="214"/>
      <c r="G45" s="214"/>
      <c r="H45" s="214"/>
      <c r="I45" s="214"/>
      <c r="J45" s="214"/>
      <c r="K45" s="214"/>
      <c r="L45" s="214"/>
      <c r="M45" s="214"/>
      <c r="N45" s="214"/>
      <c r="O45" s="214"/>
      <c r="P45" s="214"/>
      <c r="Q45" s="214"/>
      <c r="R45" s="214"/>
      <c r="S45" s="214"/>
      <c r="T45" s="214"/>
      <c r="U45" s="214"/>
      <c r="V45" s="214"/>
      <c r="W45" s="214"/>
      <c r="X45" s="214"/>
      <c r="Y45" s="214"/>
      <c r="Z45" s="214"/>
      <c r="AA45" s="214"/>
      <c r="AB45" s="214"/>
    </row>
    <row r="46" spans="1:33" x14ac:dyDescent="0.2">
      <c r="B46" t="s">
        <v>1516</v>
      </c>
      <c r="C46" s="16">
        <f>SUM(D46:AB46)</f>
        <v>0</v>
      </c>
      <c r="D46" s="214">
        <f>D31</f>
        <v>0</v>
      </c>
      <c r="E46" s="214">
        <f t="shared" ref="E46:AB46" si="18">E31</f>
        <v>0</v>
      </c>
      <c r="F46" s="214">
        <f t="shared" si="18"/>
        <v>0</v>
      </c>
      <c r="G46" s="214">
        <f t="shared" si="18"/>
        <v>0</v>
      </c>
      <c r="H46" s="214">
        <f t="shared" ref="H46:V46" si="19">H31</f>
        <v>0</v>
      </c>
      <c r="I46" s="214">
        <f t="shared" si="19"/>
        <v>0</v>
      </c>
      <c r="J46" s="214">
        <f t="shared" si="19"/>
        <v>0</v>
      </c>
      <c r="K46" s="214">
        <f t="shared" si="19"/>
        <v>0</v>
      </c>
      <c r="L46" s="214">
        <f t="shared" si="19"/>
        <v>0</v>
      </c>
      <c r="M46" s="214">
        <f t="shared" si="19"/>
        <v>0</v>
      </c>
      <c r="N46" s="214">
        <f t="shared" si="19"/>
        <v>0</v>
      </c>
      <c r="O46" s="214">
        <f t="shared" si="19"/>
        <v>0</v>
      </c>
      <c r="P46" s="214">
        <f t="shared" si="19"/>
        <v>0</v>
      </c>
      <c r="Q46" s="214">
        <f t="shared" si="19"/>
        <v>0</v>
      </c>
      <c r="R46" s="214">
        <f t="shared" si="19"/>
        <v>0</v>
      </c>
      <c r="S46" s="214">
        <f t="shared" si="19"/>
        <v>0</v>
      </c>
      <c r="T46" s="214">
        <f t="shared" si="19"/>
        <v>0</v>
      </c>
      <c r="U46" s="214">
        <f t="shared" si="19"/>
        <v>0</v>
      </c>
      <c r="V46" s="214">
        <f t="shared" si="19"/>
        <v>0</v>
      </c>
      <c r="W46" s="214">
        <f t="shared" si="18"/>
        <v>0</v>
      </c>
      <c r="X46" s="214">
        <f t="shared" si="18"/>
        <v>0</v>
      </c>
      <c r="Y46" s="214">
        <f t="shared" si="18"/>
        <v>0</v>
      </c>
      <c r="Z46" s="214">
        <f t="shared" si="18"/>
        <v>0</v>
      </c>
      <c r="AA46" s="214">
        <f t="shared" si="18"/>
        <v>0</v>
      </c>
      <c r="AB46" s="214">
        <f t="shared" si="18"/>
        <v>0</v>
      </c>
    </row>
    <row r="47" spans="1:33" ht="15" thickBot="1" x14ac:dyDescent="0.25">
      <c r="C47" s="16"/>
      <c r="D47" s="16"/>
      <c r="E47" s="16"/>
      <c r="F47" s="16"/>
      <c r="G47" s="16"/>
      <c r="H47" s="16"/>
      <c r="I47" s="16"/>
      <c r="J47" s="16"/>
      <c r="K47" s="16"/>
      <c r="L47" s="16"/>
      <c r="M47" s="16"/>
      <c r="N47" s="16"/>
      <c r="O47" s="16"/>
      <c r="P47" s="16"/>
      <c r="Q47" s="16"/>
      <c r="R47" s="16"/>
      <c r="S47" s="16"/>
      <c r="T47" s="16"/>
      <c r="U47" s="16"/>
      <c r="V47" s="16"/>
      <c r="W47" s="16"/>
      <c r="X47" s="16"/>
      <c r="Y47" s="16"/>
      <c r="Z47" s="16"/>
      <c r="AA47" s="16"/>
      <c r="AB47" s="16"/>
    </row>
    <row r="48" spans="1:33" ht="15" thickBot="1" x14ac:dyDescent="0.25">
      <c r="B48" t="s">
        <v>1517</v>
      </c>
      <c r="C48" s="30">
        <f>SUM(D48:AB48)</f>
        <v>0</v>
      </c>
      <c r="D48" s="30">
        <f>SUM(D45:D46)</f>
        <v>0</v>
      </c>
      <c r="E48" s="30">
        <f t="shared" ref="E48:AB48" si="20">SUM(E45:E46)</f>
        <v>0</v>
      </c>
      <c r="F48" s="30">
        <f t="shared" si="20"/>
        <v>0</v>
      </c>
      <c r="G48" s="30">
        <f t="shared" si="20"/>
        <v>0</v>
      </c>
      <c r="H48" s="30">
        <f t="shared" ref="H48:V48" si="21">SUM(H45:H46)</f>
        <v>0</v>
      </c>
      <c r="I48" s="30">
        <f t="shared" si="21"/>
        <v>0</v>
      </c>
      <c r="J48" s="30">
        <f t="shared" si="21"/>
        <v>0</v>
      </c>
      <c r="K48" s="30">
        <f t="shared" si="21"/>
        <v>0</v>
      </c>
      <c r="L48" s="30">
        <f t="shared" si="21"/>
        <v>0</v>
      </c>
      <c r="M48" s="30">
        <f t="shared" si="21"/>
        <v>0</v>
      </c>
      <c r="N48" s="30">
        <f t="shared" si="21"/>
        <v>0</v>
      </c>
      <c r="O48" s="30">
        <f t="shared" si="21"/>
        <v>0</v>
      </c>
      <c r="P48" s="30">
        <f t="shared" si="21"/>
        <v>0</v>
      </c>
      <c r="Q48" s="30">
        <f t="shared" si="21"/>
        <v>0</v>
      </c>
      <c r="R48" s="30">
        <f t="shared" si="21"/>
        <v>0</v>
      </c>
      <c r="S48" s="30">
        <f t="shared" si="21"/>
        <v>0</v>
      </c>
      <c r="T48" s="30">
        <f t="shared" si="21"/>
        <v>0</v>
      </c>
      <c r="U48" s="30">
        <f t="shared" si="21"/>
        <v>0</v>
      </c>
      <c r="V48" s="30">
        <f t="shared" si="21"/>
        <v>0</v>
      </c>
      <c r="W48" s="30">
        <f t="shared" si="20"/>
        <v>0</v>
      </c>
      <c r="X48" s="30">
        <f t="shared" si="20"/>
        <v>0</v>
      </c>
      <c r="Y48" s="30">
        <f t="shared" si="20"/>
        <v>0</v>
      </c>
      <c r="Z48" s="30">
        <f t="shared" si="20"/>
        <v>0</v>
      </c>
      <c r="AA48" s="30">
        <f t="shared" si="20"/>
        <v>0</v>
      </c>
      <c r="AB48" s="30">
        <f t="shared" si="20"/>
        <v>0</v>
      </c>
    </row>
    <row r="49" spans="1:28" x14ac:dyDescent="0.2">
      <c r="B49" t="s">
        <v>1518</v>
      </c>
      <c r="C49" s="16">
        <f>SUM(D49:AB49)</f>
        <v>0</v>
      </c>
      <c r="D49" s="214"/>
      <c r="E49" s="214"/>
      <c r="F49" s="214"/>
      <c r="G49" s="214"/>
      <c r="H49" s="214"/>
      <c r="I49" s="214"/>
      <c r="J49" s="214"/>
      <c r="K49" s="214"/>
      <c r="L49" s="214"/>
      <c r="M49" s="214"/>
      <c r="N49" s="214"/>
      <c r="O49" s="214"/>
      <c r="P49" s="214"/>
      <c r="Q49" s="214"/>
      <c r="R49" s="214"/>
      <c r="S49" s="214"/>
      <c r="T49" s="214"/>
      <c r="U49" s="214"/>
      <c r="V49" s="214"/>
      <c r="W49" s="214"/>
      <c r="X49" s="214"/>
      <c r="Y49" s="214"/>
      <c r="Z49" s="214"/>
      <c r="AA49" s="214"/>
      <c r="AB49" s="214"/>
    </row>
    <row r="50" spans="1:28" x14ac:dyDescent="0.2">
      <c r="B50" t="s">
        <v>1466</v>
      </c>
      <c r="C50" s="16">
        <f>SUM(D50:AB50)</f>
        <v>0</v>
      </c>
      <c r="D50" s="214"/>
      <c r="E50" s="214"/>
      <c r="F50" s="214"/>
      <c r="G50" s="214"/>
      <c r="H50" s="214"/>
      <c r="I50" s="214"/>
      <c r="J50" s="214"/>
      <c r="K50" s="214"/>
      <c r="L50" s="214"/>
      <c r="M50" s="214"/>
      <c r="N50" s="214"/>
      <c r="O50" s="214"/>
      <c r="P50" s="214"/>
      <c r="Q50" s="214"/>
      <c r="R50" s="214"/>
      <c r="S50" s="214"/>
      <c r="T50" s="214"/>
      <c r="U50" s="214"/>
      <c r="V50" s="214"/>
      <c r="W50" s="214"/>
      <c r="X50" s="214"/>
      <c r="Y50" s="214"/>
      <c r="Z50" s="214"/>
      <c r="AA50" s="214"/>
      <c r="AB50" s="214"/>
    </row>
    <row r="51" spans="1:28" ht="15" thickBot="1" x14ac:dyDescent="0.25">
      <c r="C51" s="16"/>
      <c r="D51" s="16"/>
      <c r="E51" s="16"/>
      <c r="F51" s="16"/>
      <c r="G51" s="16"/>
      <c r="H51" s="16"/>
      <c r="I51" s="16"/>
      <c r="J51" s="16"/>
      <c r="K51" s="16"/>
      <c r="L51" s="16"/>
      <c r="M51" s="16"/>
      <c r="N51" s="16"/>
      <c r="O51" s="16"/>
      <c r="P51" s="16"/>
      <c r="Q51" s="16"/>
      <c r="R51" s="16"/>
      <c r="S51" s="16"/>
      <c r="T51" s="16"/>
      <c r="U51" s="16"/>
      <c r="V51" s="16"/>
      <c r="W51" s="16"/>
      <c r="X51" s="16"/>
      <c r="Y51" s="16"/>
      <c r="Z51" s="16"/>
      <c r="AA51" s="16"/>
      <c r="AB51" s="16"/>
    </row>
    <row r="52" spans="1:28" ht="15" thickBot="1" x14ac:dyDescent="0.25">
      <c r="B52" t="s">
        <v>1519</v>
      </c>
      <c r="C52" s="30">
        <f>SUM(D52:AB52)</f>
        <v>0</v>
      </c>
      <c r="D52" s="30">
        <f>SUM(D48:D51)</f>
        <v>0</v>
      </c>
      <c r="E52" s="30">
        <f t="shared" ref="E52:AB52" si="22">SUM(E48:E51)</f>
        <v>0</v>
      </c>
      <c r="F52" s="30">
        <f t="shared" si="22"/>
        <v>0</v>
      </c>
      <c r="G52" s="30">
        <f t="shared" si="22"/>
        <v>0</v>
      </c>
      <c r="H52" s="30">
        <f t="shared" ref="H52:V52" si="23">SUM(H48:H51)</f>
        <v>0</v>
      </c>
      <c r="I52" s="30">
        <f t="shared" si="23"/>
        <v>0</v>
      </c>
      <c r="J52" s="30">
        <f t="shared" si="23"/>
        <v>0</v>
      </c>
      <c r="K52" s="30">
        <f t="shared" si="23"/>
        <v>0</v>
      </c>
      <c r="L52" s="30">
        <f t="shared" si="23"/>
        <v>0</v>
      </c>
      <c r="M52" s="30">
        <f t="shared" si="23"/>
        <v>0</v>
      </c>
      <c r="N52" s="30">
        <f t="shared" si="23"/>
        <v>0</v>
      </c>
      <c r="O52" s="30">
        <f t="shared" si="23"/>
        <v>0</v>
      </c>
      <c r="P52" s="30">
        <f t="shared" si="23"/>
        <v>0</v>
      </c>
      <c r="Q52" s="30">
        <f t="shared" si="23"/>
        <v>0</v>
      </c>
      <c r="R52" s="30">
        <f t="shared" si="23"/>
        <v>0</v>
      </c>
      <c r="S52" s="30">
        <f t="shared" si="23"/>
        <v>0</v>
      </c>
      <c r="T52" s="30">
        <f t="shared" si="23"/>
        <v>0</v>
      </c>
      <c r="U52" s="30">
        <f t="shared" si="23"/>
        <v>0</v>
      </c>
      <c r="V52" s="30">
        <f t="shared" si="23"/>
        <v>0</v>
      </c>
      <c r="W52" s="30">
        <f t="shared" si="22"/>
        <v>0</v>
      </c>
      <c r="X52" s="30">
        <f t="shared" si="22"/>
        <v>0</v>
      </c>
      <c r="Y52" s="30">
        <f t="shared" si="22"/>
        <v>0</v>
      </c>
      <c r="Z52" s="30">
        <f t="shared" si="22"/>
        <v>0</v>
      </c>
      <c r="AA52" s="30">
        <f t="shared" si="22"/>
        <v>0</v>
      </c>
      <c r="AB52" s="30">
        <f t="shared" si="22"/>
        <v>0</v>
      </c>
    </row>
    <row r="53" spans="1:28" x14ac:dyDescent="0.2">
      <c r="C53" s="16"/>
      <c r="D53" s="16"/>
      <c r="E53" s="16"/>
      <c r="F53" s="16"/>
      <c r="G53" s="16"/>
      <c r="H53" s="16"/>
      <c r="I53" s="16"/>
      <c r="J53" s="16"/>
      <c r="K53" s="16"/>
      <c r="L53" s="16"/>
      <c r="M53" s="16"/>
      <c r="N53" s="16"/>
      <c r="O53" s="16"/>
      <c r="P53" s="16"/>
      <c r="Q53" s="16"/>
      <c r="R53" s="16"/>
      <c r="S53" s="16"/>
      <c r="T53" s="16"/>
      <c r="U53" s="16"/>
      <c r="V53" s="16"/>
      <c r="W53" s="16"/>
      <c r="X53" s="16"/>
      <c r="Y53" s="16"/>
      <c r="Z53" s="16"/>
      <c r="AA53" s="16"/>
      <c r="AB53" s="16"/>
    </row>
    <row r="54" spans="1:28" ht="15.75" x14ac:dyDescent="0.25">
      <c r="A54" s="12" t="s">
        <v>1520</v>
      </c>
      <c r="C54" s="16"/>
      <c r="D54" s="16"/>
      <c r="E54" s="16"/>
      <c r="F54" s="16"/>
      <c r="G54" s="16"/>
      <c r="H54" s="16"/>
      <c r="I54" s="16"/>
      <c r="J54" s="16"/>
      <c r="K54" s="16"/>
      <c r="L54" s="16"/>
      <c r="M54" s="16"/>
      <c r="N54" s="16"/>
      <c r="O54" s="16"/>
      <c r="P54" s="16"/>
      <c r="Q54" s="16"/>
      <c r="R54" s="16"/>
      <c r="S54" s="16"/>
      <c r="T54" s="16"/>
      <c r="U54" s="16"/>
      <c r="V54" s="16"/>
      <c r="W54" s="16"/>
      <c r="X54" s="16"/>
      <c r="Y54" s="16"/>
      <c r="Z54" s="16"/>
      <c r="AA54" s="16"/>
      <c r="AB54" s="16"/>
    </row>
    <row r="55" spans="1:28" x14ac:dyDescent="0.2">
      <c r="B55" t="s">
        <v>1521</v>
      </c>
      <c r="C55" s="16">
        <f>SUM(D55:AB55)</f>
        <v>0</v>
      </c>
      <c r="D55" s="214"/>
      <c r="E55" s="214"/>
      <c r="F55" s="214"/>
      <c r="G55" s="214"/>
      <c r="H55" s="214"/>
      <c r="I55" s="214"/>
      <c r="J55" s="214"/>
      <c r="K55" s="214"/>
      <c r="L55" s="214"/>
      <c r="M55" s="214"/>
      <c r="N55" s="214"/>
      <c r="O55" s="214"/>
      <c r="P55" s="214"/>
      <c r="Q55" s="214"/>
      <c r="R55" s="214"/>
      <c r="S55" s="214"/>
      <c r="T55" s="214"/>
      <c r="U55" s="214"/>
      <c r="V55" s="214"/>
      <c r="W55" s="214"/>
      <c r="X55" s="214"/>
      <c r="Y55" s="214"/>
      <c r="Z55" s="214"/>
      <c r="AA55" s="214"/>
      <c r="AB55" s="214"/>
    </row>
    <row r="56" spans="1:28" x14ac:dyDescent="0.2">
      <c r="B56" t="s">
        <v>1466</v>
      </c>
      <c r="C56" s="16">
        <f>SUM(D56:AB56)</f>
        <v>0</v>
      </c>
      <c r="D56" s="16"/>
      <c r="E56" s="16"/>
      <c r="F56" s="16"/>
      <c r="G56" s="16"/>
      <c r="H56" s="16"/>
      <c r="I56" s="16"/>
      <c r="J56" s="16"/>
      <c r="K56" s="16"/>
      <c r="L56" s="16"/>
      <c r="M56" s="16"/>
      <c r="N56" s="16"/>
      <c r="O56" s="16"/>
      <c r="P56" s="16"/>
      <c r="Q56" s="16"/>
      <c r="R56" s="16"/>
      <c r="S56" s="16"/>
      <c r="T56" s="16"/>
      <c r="U56" s="16"/>
      <c r="V56" s="16"/>
      <c r="W56" s="16"/>
      <c r="X56" s="16"/>
      <c r="Y56" s="16"/>
      <c r="Z56" s="16"/>
      <c r="AA56" s="16"/>
      <c r="AB56" s="16"/>
    </row>
    <row r="57" spans="1:28" x14ac:dyDescent="0.2">
      <c r="B57" t="s">
        <v>1522</v>
      </c>
      <c r="C57" s="16">
        <f>SUM(D57:AB57)</f>
        <v>0</v>
      </c>
      <c r="D57" s="16">
        <f t="shared" ref="D57:AB57" si="24">IF(D$8=Yes,D95,0)</f>
        <v>0</v>
      </c>
      <c r="E57" s="16">
        <f t="shared" si="24"/>
        <v>0</v>
      </c>
      <c r="F57" s="16">
        <f t="shared" si="24"/>
        <v>0</v>
      </c>
      <c r="G57" s="16">
        <f t="shared" si="24"/>
        <v>0</v>
      </c>
      <c r="H57" s="16">
        <f t="shared" si="24"/>
        <v>0</v>
      </c>
      <c r="I57" s="16">
        <f t="shared" si="24"/>
        <v>0</v>
      </c>
      <c r="J57" s="16">
        <f t="shared" si="24"/>
        <v>0</v>
      </c>
      <c r="K57" s="16">
        <f t="shared" si="24"/>
        <v>0</v>
      </c>
      <c r="L57" s="16">
        <f t="shared" si="24"/>
        <v>0</v>
      </c>
      <c r="M57" s="16">
        <f t="shared" si="24"/>
        <v>0</v>
      </c>
      <c r="N57" s="16">
        <f t="shared" si="24"/>
        <v>0</v>
      </c>
      <c r="O57" s="16">
        <f t="shared" si="24"/>
        <v>0</v>
      </c>
      <c r="P57" s="16">
        <f t="shared" si="24"/>
        <v>0</v>
      </c>
      <c r="Q57" s="16">
        <f t="shared" si="24"/>
        <v>0</v>
      </c>
      <c r="R57" s="16">
        <f t="shared" si="24"/>
        <v>0</v>
      </c>
      <c r="S57" s="16">
        <f t="shared" si="24"/>
        <v>0</v>
      </c>
      <c r="T57" s="16">
        <f t="shared" si="24"/>
        <v>0</v>
      </c>
      <c r="U57" s="16">
        <f t="shared" si="24"/>
        <v>0</v>
      </c>
      <c r="V57" s="16">
        <f t="shared" si="24"/>
        <v>0</v>
      </c>
      <c r="W57" s="16">
        <f t="shared" si="24"/>
        <v>0</v>
      </c>
      <c r="X57" s="16">
        <f t="shared" si="24"/>
        <v>0</v>
      </c>
      <c r="Y57" s="16">
        <f t="shared" si="24"/>
        <v>0</v>
      </c>
      <c r="Z57" s="16">
        <f t="shared" si="24"/>
        <v>0</v>
      </c>
      <c r="AA57" s="16">
        <f t="shared" si="24"/>
        <v>0</v>
      </c>
      <c r="AB57" s="16">
        <f t="shared" si="24"/>
        <v>0</v>
      </c>
    </row>
    <row r="58" spans="1:28" ht="15" thickBot="1" x14ac:dyDescent="0.25">
      <c r="C58" s="16"/>
      <c r="D58" s="16"/>
      <c r="E58" s="16"/>
      <c r="F58" s="16"/>
      <c r="G58" s="16"/>
      <c r="H58" s="16"/>
      <c r="I58" s="16"/>
      <c r="J58" s="16"/>
      <c r="K58" s="16"/>
      <c r="L58" s="16"/>
      <c r="M58" s="16"/>
      <c r="N58" s="16"/>
      <c r="O58" s="16"/>
      <c r="P58" s="16"/>
      <c r="Q58" s="16"/>
      <c r="R58" s="16"/>
      <c r="S58" s="16"/>
      <c r="T58" s="16"/>
      <c r="U58" s="16"/>
      <c r="V58" s="16"/>
      <c r="W58" s="16"/>
      <c r="X58" s="16"/>
      <c r="Y58" s="16"/>
      <c r="Z58" s="16"/>
      <c r="AA58" s="16"/>
      <c r="AB58" s="16"/>
    </row>
    <row r="59" spans="1:28" ht="15" thickBot="1" x14ac:dyDescent="0.25">
      <c r="B59" t="s">
        <v>1523</v>
      </c>
      <c r="C59" s="30">
        <f>SUM(D59:AB59)</f>
        <v>0</v>
      </c>
      <c r="D59" s="30">
        <f t="shared" ref="D59:AB59" si="25">SUM(D55:D58)</f>
        <v>0</v>
      </c>
      <c r="E59" s="30">
        <f t="shared" si="25"/>
        <v>0</v>
      </c>
      <c r="F59" s="30">
        <f t="shared" si="25"/>
        <v>0</v>
      </c>
      <c r="G59" s="30">
        <f t="shared" si="25"/>
        <v>0</v>
      </c>
      <c r="H59" s="30">
        <f t="shared" ref="H59:V59" si="26">SUM(H55:H58)</f>
        <v>0</v>
      </c>
      <c r="I59" s="30">
        <f t="shared" si="26"/>
        <v>0</v>
      </c>
      <c r="J59" s="30">
        <f t="shared" si="26"/>
        <v>0</v>
      </c>
      <c r="K59" s="30">
        <f t="shared" si="26"/>
        <v>0</v>
      </c>
      <c r="L59" s="30">
        <f t="shared" si="26"/>
        <v>0</v>
      </c>
      <c r="M59" s="30">
        <f t="shared" si="26"/>
        <v>0</v>
      </c>
      <c r="N59" s="30">
        <f t="shared" si="26"/>
        <v>0</v>
      </c>
      <c r="O59" s="30">
        <f t="shared" si="26"/>
        <v>0</v>
      </c>
      <c r="P59" s="30">
        <f t="shared" si="26"/>
        <v>0</v>
      </c>
      <c r="Q59" s="30">
        <f t="shared" si="26"/>
        <v>0</v>
      </c>
      <c r="R59" s="30">
        <f t="shared" si="26"/>
        <v>0</v>
      </c>
      <c r="S59" s="30">
        <f t="shared" si="26"/>
        <v>0</v>
      </c>
      <c r="T59" s="30">
        <f t="shared" si="26"/>
        <v>0</v>
      </c>
      <c r="U59" s="30">
        <f t="shared" si="26"/>
        <v>0</v>
      </c>
      <c r="V59" s="30">
        <f t="shared" si="26"/>
        <v>0</v>
      </c>
      <c r="W59" s="30">
        <f t="shared" si="25"/>
        <v>0</v>
      </c>
      <c r="X59" s="30">
        <f t="shared" si="25"/>
        <v>0</v>
      </c>
      <c r="Y59" s="30">
        <f t="shared" si="25"/>
        <v>0</v>
      </c>
      <c r="Z59" s="30">
        <f t="shared" si="25"/>
        <v>0</v>
      </c>
      <c r="AA59" s="30">
        <f t="shared" si="25"/>
        <v>0</v>
      </c>
      <c r="AB59" s="30">
        <f t="shared" si="25"/>
        <v>0</v>
      </c>
    </row>
    <row r="60" spans="1:28" x14ac:dyDescent="0.2">
      <c r="B60" t="s">
        <v>1524</v>
      </c>
      <c r="C60" s="16">
        <f>SUM(D60:AB60)</f>
        <v>0</v>
      </c>
      <c r="D60" s="16">
        <f>+D62-D59</f>
        <v>0</v>
      </c>
      <c r="E60" s="16">
        <f t="shared" ref="E60:AB60" si="27">+E62-E59</f>
        <v>0</v>
      </c>
      <c r="F60" s="16">
        <f t="shared" si="27"/>
        <v>0</v>
      </c>
      <c r="G60" s="16">
        <f t="shared" si="27"/>
        <v>0</v>
      </c>
      <c r="H60" s="16">
        <f t="shared" ref="H60:V60" si="28">+H62-H59</f>
        <v>0</v>
      </c>
      <c r="I60" s="16">
        <f t="shared" si="28"/>
        <v>0</v>
      </c>
      <c r="J60" s="16">
        <f t="shared" si="28"/>
        <v>0</v>
      </c>
      <c r="K60" s="16">
        <f t="shared" si="28"/>
        <v>0</v>
      </c>
      <c r="L60" s="16">
        <f t="shared" si="28"/>
        <v>0</v>
      </c>
      <c r="M60" s="16">
        <f t="shared" si="28"/>
        <v>0</v>
      </c>
      <c r="N60" s="16">
        <f t="shared" si="28"/>
        <v>0</v>
      </c>
      <c r="O60" s="16">
        <f t="shared" si="28"/>
        <v>0</v>
      </c>
      <c r="P60" s="16">
        <f t="shared" si="28"/>
        <v>0</v>
      </c>
      <c r="Q60" s="16">
        <f t="shared" si="28"/>
        <v>0</v>
      </c>
      <c r="R60" s="16">
        <f t="shared" si="28"/>
        <v>0</v>
      </c>
      <c r="S60" s="16">
        <f t="shared" si="28"/>
        <v>0</v>
      </c>
      <c r="T60" s="16">
        <f t="shared" si="28"/>
        <v>0</v>
      </c>
      <c r="U60" s="16">
        <f t="shared" si="28"/>
        <v>0</v>
      </c>
      <c r="V60" s="16">
        <f t="shared" si="28"/>
        <v>0</v>
      </c>
      <c r="W60" s="16">
        <f t="shared" si="27"/>
        <v>0</v>
      </c>
      <c r="X60" s="16">
        <f t="shared" si="27"/>
        <v>0</v>
      </c>
      <c r="Y60" s="16">
        <f t="shared" si="27"/>
        <v>0</v>
      </c>
      <c r="Z60" s="16">
        <f t="shared" si="27"/>
        <v>0</v>
      </c>
      <c r="AA60" s="16">
        <f t="shared" si="27"/>
        <v>0</v>
      </c>
      <c r="AB60" s="16">
        <f t="shared" si="27"/>
        <v>0</v>
      </c>
    </row>
    <row r="61" spans="1:28" ht="15" thickBot="1" x14ac:dyDescent="0.25">
      <c r="C61" s="16"/>
      <c r="D61" s="16"/>
      <c r="E61" s="16"/>
      <c r="F61" s="16"/>
      <c r="G61" s="16"/>
      <c r="H61" s="16"/>
      <c r="I61" s="16"/>
      <c r="J61" s="16"/>
      <c r="K61" s="16"/>
      <c r="L61" s="16"/>
      <c r="M61" s="16"/>
      <c r="N61" s="16"/>
      <c r="O61" s="16"/>
      <c r="P61" s="16"/>
      <c r="Q61" s="16"/>
      <c r="R61" s="16"/>
      <c r="S61" s="16"/>
      <c r="T61" s="16"/>
      <c r="U61" s="16"/>
      <c r="V61" s="16"/>
      <c r="W61" s="16"/>
      <c r="X61" s="16"/>
      <c r="Y61" s="16"/>
      <c r="Z61" s="16"/>
      <c r="AA61" s="16"/>
      <c r="AB61" s="16"/>
    </row>
    <row r="62" spans="1:28" ht="15" thickBot="1" x14ac:dyDescent="0.25">
      <c r="B62" t="s">
        <v>1525</v>
      </c>
      <c r="C62" s="30">
        <f>SUM(D62:AB62)</f>
        <v>0</v>
      </c>
      <c r="D62" s="30">
        <f t="shared" ref="D62:AB62" si="29">IF(D$8=Yes,IF($C$10=$B$75,D$76,IF($C$10=$B$81,D$82,D$88)),0)</f>
        <v>0</v>
      </c>
      <c r="E62" s="30">
        <f t="shared" si="29"/>
        <v>0</v>
      </c>
      <c r="F62" s="30">
        <f t="shared" si="29"/>
        <v>0</v>
      </c>
      <c r="G62" s="30">
        <f t="shared" si="29"/>
        <v>0</v>
      </c>
      <c r="H62" s="30">
        <f t="shared" si="29"/>
        <v>0</v>
      </c>
      <c r="I62" s="30">
        <f t="shared" si="29"/>
        <v>0</v>
      </c>
      <c r="J62" s="30">
        <f t="shared" si="29"/>
        <v>0</v>
      </c>
      <c r="K62" s="30">
        <f t="shared" si="29"/>
        <v>0</v>
      </c>
      <c r="L62" s="30">
        <f t="shared" si="29"/>
        <v>0</v>
      </c>
      <c r="M62" s="30">
        <f t="shared" si="29"/>
        <v>0</v>
      </c>
      <c r="N62" s="30">
        <f t="shared" si="29"/>
        <v>0</v>
      </c>
      <c r="O62" s="30">
        <f t="shared" si="29"/>
        <v>0</v>
      </c>
      <c r="P62" s="30">
        <f t="shared" si="29"/>
        <v>0</v>
      </c>
      <c r="Q62" s="30">
        <f t="shared" si="29"/>
        <v>0</v>
      </c>
      <c r="R62" s="30">
        <f t="shared" si="29"/>
        <v>0</v>
      </c>
      <c r="S62" s="30">
        <f t="shared" si="29"/>
        <v>0</v>
      </c>
      <c r="T62" s="30">
        <f t="shared" si="29"/>
        <v>0</v>
      </c>
      <c r="U62" s="30">
        <f t="shared" si="29"/>
        <v>0</v>
      </c>
      <c r="V62" s="30">
        <f t="shared" si="29"/>
        <v>0</v>
      </c>
      <c r="W62" s="30">
        <f t="shared" si="29"/>
        <v>0</v>
      </c>
      <c r="X62" s="30">
        <f t="shared" si="29"/>
        <v>0</v>
      </c>
      <c r="Y62" s="30">
        <f t="shared" si="29"/>
        <v>0</v>
      </c>
      <c r="Z62" s="30">
        <f t="shared" si="29"/>
        <v>0</v>
      </c>
      <c r="AA62" s="30">
        <f t="shared" si="29"/>
        <v>0</v>
      </c>
      <c r="AB62" s="30">
        <f t="shared" si="29"/>
        <v>0</v>
      </c>
    </row>
    <row r="63" spans="1:28" x14ac:dyDescent="0.2">
      <c r="C63" s="16"/>
      <c r="D63" s="16"/>
      <c r="E63" s="16"/>
      <c r="F63" s="16"/>
      <c r="G63" s="16"/>
      <c r="H63" s="16"/>
      <c r="I63" s="16"/>
      <c r="J63" s="16"/>
      <c r="K63" s="16"/>
      <c r="L63" s="16"/>
      <c r="M63" s="16"/>
      <c r="N63" s="16"/>
      <c r="O63" s="16"/>
      <c r="P63" s="16"/>
      <c r="Q63" s="16"/>
      <c r="R63" s="16"/>
      <c r="S63" s="16"/>
      <c r="T63" s="16"/>
      <c r="U63" s="16"/>
      <c r="V63" s="16"/>
      <c r="W63" s="16"/>
      <c r="X63" s="16"/>
      <c r="Y63" s="16"/>
      <c r="Z63" s="16"/>
      <c r="AA63" s="16"/>
      <c r="AB63" s="16"/>
    </row>
    <row r="64" spans="1:28" ht="15.75" x14ac:dyDescent="0.25">
      <c r="A64" s="12" t="s">
        <v>1526</v>
      </c>
      <c r="C64" s="16"/>
      <c r="D64" s="16"/>
      <c r="E64" s="16"/>
      <c r="F64" s="16"/>
      <c r="G64" s="16"/>
      <c r="H64" s="16"/>
      <c r="I64" s="16"/>
      <c r="J64" s="16"/>
      <c r="K64" s="16"/>
      <c r="L64" s="16"/>
      <c r="M64" s="16"/>
      <c r="N64" s="16"/>
      <c r="O64" s="16"/>
      <c r="P64" s="16"/>
      <c r="Q64" s="16"/>
      <c r="R64" s="16"/>
      <c r="S64" s="16"/>
      <c r="T64" s="16"/>
      <c r="U64" s="16"/>
      <c r="V64" s="16"/>
      <c r="W64" s="16"/>
      <c r="X64" s="16"/>
      <c r="Y64" s="16"/>
      <c r="Z64" s="16"/>
      <c r="AA64" s="16"/>
      <c r="AB64" s="16"/>
    </row>
    <row r="65" spans="1:28" x14ac:dyDescent="0.2">
      <c r="B65" t="s">
        <v>1521</v>
      </c>
      <c r="C65" s="16">
        <f>SUM(D65:AB65)</f>
        <v>0</v>
      </c>
      <c r="D65" s="214"/>
      <c r="E65" s="214"/>
      <c r="F65" s="214"/>
      <c r="G65" s="214"/>
      <c r="H65" s="214"/>
      <c r="I65" s="214"/>
      <c r="J65" s="214"/>
      <c r="K65" s="214"/>
      <c r="L65" s="214"/>
      <c r="M65" s="214"/>
      <c r="N65" s="214"/>
      <c r="O65" s="214"/>
      <c r="P65" s="214"/>
      <c r="Q65" s="214"/>
      <c r="R65" s="214"/>
      <c r="S65" s="214"/>
      <c r="T65" s="214"/>
      <c r="U65" s="214"/>
      <c r="V65" s="214"/>
      <c r="W65" s="214"/>
      <c r="X65" s="214"/>
      <c r="Y65" s="214"/>
      <c r="Z65" s="214"/>
      <c r="AA65" s="214"/>
      <c r="AB65" s="214"/>
    </row>
    <row r="66" spans="1:28" x14ac:dyDescent="0.2">
      <c r="B66" t="s">
        <v>1466</v>
      </c>
      <c r="C66" s="16">
        <f>SUM(D66:AB66)</f>
        <v>0</v>
      </c>
      <c r="D66" s="16"/>
      <c r="E66" s="16"/>
      <c r="F66" s="16"/>
      <c r="G66" s="16"/>
      <c r="H66" s="16"/>
      <c r="I66" s="16"/>
      <c r="J66" s="16"/>
      <c r="K66" s="16"/>
      <c r="L66" s="16"/>
      <c r="M66" s="16"/>
      <c r="N66" s="16"/>
      <c r="O66" s="16"/>
      <c r="P66" s="16"/>
      <c r="Q66" s="16"/>
      <c r="R66" s="16"/>
      <c r="S66" s="16"/>
      <c r="T66" s="16"/>
      <c r="U66" s="16"/>
      <c r="V66" s="16"/>
      <c r="W66" s="16"/>
      <c r="X66" s="16"/>
      <c r="Y66" s="16"/>
      <c r="Z66" s="16"/>
      <c r="AA66" s="16"/>
      <c r="AB66" s="16"/>
    </row>
    <row r="67" spans="1:28" x14ac:dyDescent="0.2">
      <c r="B67" t="s">
        <v>1527</v>
      </c>
      <c r="C67" s="16">
        <f>SUM(D67:AB67)</f>
        <v>0</v>
      </c>
      <c r="D67" s="16">
        <f t="shared" ref="D67:AB67" si="30">IF(D$8=Yes,D106,0)</f>
        <v>0</v>
      </c>
      <c r="E67" s="16">
        <f t="shared" si="30"/>
        <v>0</v>
      </c>
      <c r="F67" s="16">
        <f t="shared" si="30"/>
        <v>0</v>
      </c>
      <c r="G67" s="16">
        <f t="shared" si="30"/>
        <v>0</v>
      </c>
      <c r="H67" s="16">
        <f t="shared" si="30"/>
        <v>0</v>
      </c>
      <c r="I67" s="16">
        <f t="shared" si="30"/>
        <v>0</v>
      </c>
      <c r="J67" s="16">
        <f t="shared" si="30"/>
        <v>0</v>
      </c>
      <c r="K67" s="16">
        <f t="shared" si="30"/>
        <v>0</v>
      </c>
      <c r="L67" s="16">
        <f t="shared" si="30"/>
        <v>0</v>
      </c>
      <c r="M67" s="16">
        <f t="shared" si="30"/>
        <v>0</v>
      </c>
      <c r="N67" s="16">
        <f t="shared" si="30"/>
        <v>0</v>
      </c>
      <c r="O67" s="16">
        <f t="shared" si="30"/>
        <v>0</v>
      </c>
      <c r="P67" s="16">
        <f t="shared" si="30"/>
        <v>0</v>
      </c>
      <c r="Q67" s="16">
        <f t="shared" si="30"/>
        <v>0</v>
      </c>
      <c r="R67" s="16">
        <f t="shared" si="30"/>
        <v>0</v>
      </c>
      <c r="S67" s="16">
        <f t="shared" si="30"/>
        <v>0</v>
      </c>
      <c r="T67" s="16">
        <f t="shared" si="30"/>
        <v>0</v>
      </c>
      <c r="U67" s="16">
        <f t="shared" si="30"/>
        <v>0</v>
      </c>
      <c r="V67" s="16">
        <f t="shared" si="30"/>
        <v>0</v>
      </c>
      <c r="W67" s="16">
        <f t="shared" si="30"/>
        <v>0</v>
      </c>
      <c r="X67" s="16">
        <f t="shared" si="30"/>
        <v>0</v>
      </c>
      <c r="Y67" s="16">
        <f t="shared" si="30"/>
        <v>0</v>
      </c>
      <c r="Z67" s="16">
        <f t="shared" si="30"/>
        <v>0</v>
      </c>
      <c r="AA67" s="16">
        <f t="shared" si="30"/>
        <v>0</v>
      </c>
      <c r="AB67" s="16">
        <f t="shared" si="30"/>
        <v>0</v>
      </c>
    </row>
    <row r="68" spans="1:28" ht="15" thickBot="1" x14ac:dyDescent="0.25">
      <c r="C68" s="16"/>
      <c r="D68" s="16"/>
      <c r="E68" s="16"/>
      <c r="F68" s="16"/>
      <c r="G68" s="16"/>
      <c r="H68" s="16"/>
      <c r="I68" s="16"/>
      <c r="J68" s="16"/>
      <c r="K68" s="16"/>
      <c r="L68" s="16"/>
      <c r="M68" s="16"/>
      <c r="N68" s="16"/>
      <c r="O68" s="16"/>
      <c r="P68" s="16"/>
      <c r="Q68" s="16"/>
      <c r="R68" s="16"/>
      <c r="S68" s="16"/>
      <c r="T68" s="16"/>
      <c r="U68" s="16"/>
      <c r="V68" s="16"/>
      <c r="W68" s="16"/>
      <c r="X68" s="16"/>
      <c r="Y68" s="16"/>
      <c r="Z68" s="16"/>
      <c r="AA68" s="16"/>
      <c r="AB68" s="16"/>
    </row>
    <row r="69" spans="1:28" ht="15" thickBot="1" x14ac:dyDescent="0.25">
      <c r="B69" t="s">
        <v>1523</v>
      </c>
      <c r="C69" s="30">
        <f>SUM(D69:AB69)</f>
        <v>0</v>
      </c>
      <c r="D69" s="30">
        <f t="shared" ref="D69:AB69" si="31">SUM(D65:D68)</f>
        <v>0</v>
      </c>
      <c r="E69" s="30">
        <f t="shared" si="31"/>
        <v>0</v>
      </c>
      <c r="F69" s="30">
        <f t="shared" si="31"/>
        <v>0</v>
      </c>
      <c r="G69" s="30">
        <f t="shared" si="31"/>
        <v>0</v>
      </c>
      <c r="H69" s="30">
        <f t="shared" ref="H69:V69" si="32">SUM(H65:H68)</f>
        <v>0</v>
      </c>
      <c r="I69" s="30">
        <f t="shared" si="32"/>
        <v>0</v>
      </c>
      <c r="J69" s="30">
        <f t="shared" si="32"/>
        <v>0</v>
      </c>
      <c r="K69" s="30">
        <f t="shared" si="32"/>
        <v>0</v>
      </c>
      <c r="L69" s="30">
        <f t="shared" si="32"/>
        <v>0</v>
      </c>
      <c r="M69" s="30">
        <f t="shared" si="32"/>
        <v>0</v>
      </c>
      <c r="N69" s="30">
        <f t="shared" si="32"/>
        <v>0</v>
      </c>
      <c r="O69" s="30">
        <f t="shared" si="32"/>
        <v>0</v>
      </c>
      <c r="P69" s="30">
        <f t="shared" si="32"/>
        <v>0</v>
      </c>
      <c r="Q69" s="30">
        <f t="shared" si="32"/>
        <v>0</v>
      </c>
      <c r="R69" s="30">
        <f t="shared" si="32"/>
        <v>0</v>
      </c>
      <c r="S69" s="30">
        <f t="shared" si="32"/>
        <v>0</v>
      </c>
      <c r="T69" s="30">
        <f t="shared" si="32"/>
        <v>0</v>
      </c>
      <c r="U69" s="30">
        <f t="shared" si="32"/>
        <v>0</v>
      </c>
      <c r="V69" s="30">
        <f t="shared" si="32"/>
        <v>0</v>
      </c>
      <c r="W69" s="30">
        <f t="shared" si="31"/>
        <v>0</v>
      </c>
      <c r="X69" s="30">
        <f t="shared" si="31"/>
        <v>0</v>
      </c>
      <c r="Y69" s="30">
        <f t="shared" si="31"/>
        <v>0</v>
      </c>
      <c r="Z69" s="30">
        <f t="shared" si="31"/>
        <v>0</v>
      </c>
      <c r="AA69" s="30">
        <f t="shared" si="31"/>
        <v>0</v>
      </c>
      <c r="AB69" s="30">
        <f t="shared" si="31"/>
        <v>0</v>
      </c>
    </row>
    <row r="70" spans="1:28" x14ac:dyDescent="0.2">
      <c r="B70" t="s">
        <v>1524</v>
      </c>
      <c r="C70" s="16">
        <f>SUM(D70:AB70)</f>
        <v>0</v>
      </c>
      <c r="D70" s="16">
        <f>+D72-D69</f>
        <v>0</v>
      </c>
      <c r="E70" s="16">
        <f t="shared" ref="E70:AB70" si="33">+E72-E69</f>
        <v>0</v>
      </c>
      <c r="F70" s="16">
        <f t="shared" si="33"/>
        <v>0</v>
      </c>
      <c r="G70" s="16">
        <f t="shared" si="33"/>
        <v>0</v>
      </c>
      <c r="H70" s="16">
        <f t="shared" ref="H70:V70" si="34">+H72-H69</f>
        <v>0</v>
      </c>
      <c r="I70" s="16">
        <f t="shared" si="34"/>
        <v>0</v>
      </c>
      <c r="J70" s="16">
        <f t="shared" si="34"/>
        <v>0</v>
      </c>
      <c r="K70" s="16">
        <f t="shared" si="34"/>
        <v>0</v>
      </c>
      <c r="L70" s="16">
        <f t="shared" si="34"/>
        <v>0</v>
      </c>
      <c r="M70" s="16">
        <f t="shared" si="34"/>
        <v>0</v>
      </c>
      <c r="N70" s="16">
        <f t="shared" si="34"/>
        <v>0</v>
      </c>
      <c r="O70" s="16">
        <f t="shared" si="34"/>
        <v>0</v>
      </c>
      <c r="P70" s="16">
        <f t="shared" si="34"/>
        <v>0</v>
      </c>
      <c r="Q70" s="16">
        <f t="shared" si="34"/>
        <v>0</v>
      </c>
      <c r="R70" s="16">
        <f t="shared" si="34"/>
        <v>0</v>
      </c>
      <c r="S70" s="16">
        <f t="shared" si="34"/>
        <v>0</v>
      </c>
      <c r="T70" s="16">
        <f t="shared" si="34"/>
        <v>0</v>
      </c>
      <c r="U70" s="16">
        <f t="shared" si="34"/>
        <v>0</v>
      </c>
      <c r="V70" s="16">
        <f t="shared" si="34"/>
        <v>0</v>
      </c>
      <c r="W70" s="16">
        <f t="shared" si="33"/>
        <v>0</v>
      </c>
      <c r="X70" s="16">
        <f t="shared" si="33"/>
        <v>0</v>
      </c>
      <c r="Y70" s="16">
        <f t="shared" si="33"/>
        <v>0</v>
      </c>
      <c r="Z70" s="16">
        <f t="shared" si="33"/>
        <v>0</v>
      </c>
      <c r="AA70" s="16">
        <f t="shared" si="33"/>
        <v>0</v>
      </c>
      <c r="AB70" s="16">
        <f t="shared" si="33"/>
        <v>0</v>
      </c>
    </row>
    <row r="71" spans="1:28" ht="15" thickBot="1" x14ac:dyDescent="0.25">
      <c r="C71" s="16"/>
      <c r="D71" s="16"/>
      <c r="E71" s="16"/>
      <c r="F71" s="16"/>
      <c r="G71" s="16"/>
      <c r="H71" s="16"/>
      <c r="I71" s="16"/>
      <c r="J71" s="16"/>
      <c r="K71" s="16"/>
      <c r="L71" s="16"/>
      <c r="M71" s="16"/>
      <c r="N71" s="16"/>
      <c r="O71" s="16"/>
      <c r="P71" s="16"/>
      <c r="Q71" s="16"/>
      <c r="R71" s="16"/>
      <c r="S71" s="16"/>
      <c r="T71" s="16"/>
      <c r="U71" s="16"/>
      <c r="V71" s="16"/>
      <c r="W71" s="16"/>
      <c r="X71" s="16"/>
      <c r="Y71" s="16"/>
      <c r="Z71" s="16"/>
      <c r="AA71" s="16"/>
      <c r="AB71" s="16"/>
    </row>
    <row r="72" spans="1:28" ht="15" thickBot="1" x14ac:dyDescent="0.25">
      <c r="B72" t="s">
        <v>1525</v>
      </c>
      <c r="C72" s="30">
        <f>SUM(D72:AB72)</f>
        <v>0</v>
      </c>
      <c r="D72" s="30">
        <f t="shared" ref="D72:AB72" si="35">IF(D$8=Yes,IF($C$10=$B$75,D$77,IF($C$10=$B$81,D$83,D$89)),0)</f>
        <v>0</v>
      </c>
      <c r="E72" s="30">
        <f t="shared" si="35"/>
        <v>0</v>
      </c>
      <c r="F72" s="30">
        <f t="shared" si="35"/>
        <v>0</v>
      </c>
      <c r="G72" s="30">
        <f t="shared" si="35"/>
        <v>0</v>
      </c>
      <c r="H72" s="30">
        <f t="shared" si="35"/>
        <v>0</v>
      </c>
      <c r="I72" s="30">
        <f t="shared" si="35"/>
        <v>0</v>
      </c>
      <c r="J72" s="30">
        <f t="shared" si="35"/>
        <v>0</v>
      </c>
      <c r="K72" s="30">
        <f t="shared" si="35"/>
        <v>0</v>
      </c>
      <c r="L72" s="30">
        <f t="shared" si="35"/>
        <v>0</v>
      </c>
      <c r="M72" s="30">
        <f t="shared" si="35"/>
        <v>0</v>
      </c>
      <c r="N72" s="30">
        <f t="shared" si="35"/>
        <v>0</v>
      </c>
      <c r="O72" s="30">
        <f t="shared" si="35"/>
        <v>0</v>
      </c>
      <c r="P72" s="30">
        <f t="shared" si="35"/>
        <v>0</v>
      </c>
      <c r="Q72" s="30">
        <f t="shared" si="35"/>
        <v>0</v>
      </c>
      <c r="R72" s="30">
        <f t="shared" si="35"/>
        <v>0</v>
      </c>
      <c r="S72" s="30">
        <f t="shared" si="35"/>
        <v>0</v>
      </c>
      <c r="T72" s="30">
        <f t="shared" si="35"/>
        <v>0</v>
      </c>
      <c r="U72" s="30">
        <f t="shared" si="35"/>
        <v>0</v>
      </c>
      <c r="V72" s="30">
        <f t="shared" si="35"/>
        <v>0</v>
      </c>
      <c r="W72" s="30">
        <f t="shared" si="35"/>
        <v>0</v>
      </c>
      <c r="X72" s="30">
        <f t="shared" si="35"/>
        <v>0</v>
      </c>
      <c r="Y72" s="30">
        <f t="shared" si="35"/>
        <v>0</v>
      </c>
      <c r="Z72" s="30">
        <f t="shared" si="35"/>
        <v>0</v>
      </c>
      <c r="AA72" s="30">
        <f t="shared" si="35"/>
        <v>0</v>
      </c>
      <c r="AB72" s="30">
        <f t="shared" si="35"/>
        <v>0</v>
      </c>
    </row>
    <row r="73" spans="1:28" x14ac:dyDescent="0.2">
      <c r="C73" s="16"/>
      <c r="D73" s="16"/>
      <c r="E73" s="16"/>
      <c r="F73" s="16"/>
      <c r="G73" s="16"/>
      <c r="H73" s="16"/>
      <c r="I73" s="16"/>
      <c r="J73" s="16"/>
      <c r="K73" s="16"/>
      <c r="L73" s="16"/>
      <c r="M73" s="16"/>
      <c r="N73" s="16"/>
      <c r="O73" s="16"/>
      <c r="P73" s="16"/>
      <c r="Q73" s="16"/>
      <c r="R73" s="16"/>
      <c r="S73" s="16"/>
      <c r="T73" s="16"/>
      <c r="U73" s="16"/>
      <c r="V73" s="16"/>
      <c r="W73" s="16"/>
      <c r="X73" s="16"/>
      <c r="Y73" s="16"/>
      <c r="Z73" s="16"/>
      <c r="AA73" s="16"/>
      <c r="AB73" s="16"/>
    </row>
    <row r="74" spans="1:28" ht="15.75" x14ac:dyDescent="0.25">
      <c r="A74" s="12" t="s">
        <v>1528</v>
      </c>
      <c r="C74" s="16"/>
      <c r="D74" s="16"/>
      <c r="E74" s="16"/>
      <c r="F74" s="16"/>
      <c r="G74" s="16"/>
      <c r="H74" s="16"/>
      <c r="I74" s="16"/>
      <c r="J74" s="16"/>
      <c r="K74" s="16"/>
      <c r="L74" s="16"/>
      <c r="M74" s="16"/>
      <c r="N74" s="16"/>
      <c r="O74" s="16"/>
      <c r="P74" s="16"/>
      <c r="Q74" s="16"/>
      <c r="R74" s="16"/>
      <c r="S74" s="16"/>
      <c r="T74" s="16"/>
      <c r="U74" s="16"/>
      <c r="V74" s="16"/>
      <c r="W74" s="16"/>
      <c r="X74" s="16"/>
      <c r="Y74" s="16"/>
      <c r="Z74" s="16"/>
      <c r="AA74" s="16"/>
      <c r="AB74" s="16"/>
    </row>
    <row r="75" spans="1:28" x14ac:dyDescent="0.2">
      <c r="B75" t="s">
        <v>1492</v>
      </c>
      <c r="C75" s="16"/>
      <c r="D75" s="16"/>
      <c r="E75" s="16"/>
      <c r="F75" s="16"/>
      <c r="G75" s="16"/>
      <c r="H75" s="16"/>
      <c r="I75" s="16"/>
      <c r="J75" s="16"/>
      <c r="K75" s="16"/>
      <c r="L75" s="16"/>
      <c r="M75" s="16"/>
      <c r="N75" s="16"/>
      <c r="O75" s="16"/>
      <c r="P75" s="16"/>
      <c r="Q75" s="16"/>
      <c r="R75" s="16"/>
      <c r="S75" s="16"/>
      <c r="T75" s="16"/>
      <c r="U75" s="16"/>
      <c r="V75" s="16"/>
      <c r="W75" s="16"/>
      <c r="X75" s="16"/>
      <c r="Y75" s="16"/>
      <c r="Z75" s="16"/>
      <c r="AA75" s="16"/>
      <c r="AB75" s="16"/>
    </row>
    <row r="76" spans="1:28" x14ac:dyDescent="0.2">
      <c r="B76" t="s">
        <v>1529</v>
      </c>
      <c r="C76" s="16">
        <f>SUM(D76:AB76)</f>
        <v>0</v>
      </c>
      <c r="D76" s="16">
        <f t="shared" ref="D76:AB76" si="36">IF(D$8=Yes,IF(AND(D$20&gt;0,D$33&gt;0),0,MIN(0,D$33+D$102+D$105)),0)</f>
        <v>0</v>
      </c>
      <c r="E76" s="16">
        <f t="shared" si="36"/>
        <v>0</v>
      </c>
      <c r="F76" s="16">
        <f t="shared" si="36"/>
        <v>0</v>
      </c>
      <c r="G76" s="16">
        <f t="shared" si="36"/>
        <v>0</v>
      </c>
      <c r="H76" s="16">
        <f t="shared" si="36"/>
        <v>0</v>
      </c>
      <c r="I76" s="16">
        <f t="shared" si="36"/>
        <v>0</v>
      </c>
      <c r="J76" s="16">
        <f t="shared" si="36"/>
        <v>0</v>
      </c>
      <c r="K76" s="16">
        <f t="shared" si="36"/>
        <v>0</v>
      </c>
      <c r="L76" s="16">
        <f t="shared" si="36"/>
        <v>0</v>
      </c>
      <c r="M76" s="16">
        <f t="shared" si="36"/>
        <v>0</v>
      </c>
      <c r="N76" s="16">
        <f t="shared" si="36"/>
        <v>0</v>
      </c>
      <c r="O76" s="16">
        <f t="shared" si="36"/>
        <v>0</v>
      </c>
      <c r="P76" s="16">
        <f t="shared" si="36"/>
        <v>0</v>
      </c>
      <c r="Q76" s="16">
        <f t="shared" si="36"/>
        <v>0</v>
      </c>
      <c r="R76" s="16">
        <f t="shared" si="36"/>
        <v>0</v>
      </c>
      <c r="S76" s="16">
        <f t="shared" si="36"/>
        <v>0</v>
      </c>
      <c r="T76" s="16">
        <f t="shared" si="36"/>
        <v>0</v>
      </c>
      <c r="U76" s="16">
        <f t="shared" si="36"/>
        <v>0</v>
      </c>
      <c r="V76" s="16">
        <f t="shared" si="36"/>
        <v>0</v>
      </c>
      <c r="W76" s="16">
        <f t="shared" si="36"/>
        <v>0</v>
      </c>
      <c r="X76" s="16">
        <f t="shared" si="36"/>
        <v>0</v>
      </c>
      <c r="Y76" s="16">
        <f t="shared" si="36"/>
        <v>0</v>
      </c>
      <c r="Z76" s="16">
        <f t="shared" si="36"/>
        <v>0</v>
      </c>
      <c r="AA76" s="16">
        <f t="shared" si="36"/>
        <v>0</v>
      </c>
      <c r="AB76" s="16">
        <f t="shared" si="36"/>
        <v>0</v>
      </c>
    </row>
    <row r="77" spans="1:28" x14ac:dyDescent="0.2">
      <c r="B77" t="s">
        <v>1530</v>
      </c>
      <c r="C77" s="16">
        <f>SUM(D77:AB77)</f>
        <v>0</v>
      </c>
      <c r="D77" s="16">
        <f>D79-D76</f>
        <v>0</v>
      </c>
      <c r="E77" s="16">
        <f t="shared" ref="E77:AB77" si="37">E79-E76</f>
        <v>0</v>
      </c>
      <c r="F77" s="16">
        <f t="shared" si="37"/>
        <v>0</v>
      </c>
      <c r="G77" s="16">
        <f t="shared" si="37"/>
        <v>0</v>
      </c>
      <c r="H77" s="16">
        <f t="shared" ref="H77:V77" si="38">H79-H76</f>
        <v>0</v>
      </c>
      <c r="I77" s="16">
        <f t="shared" si="38"/>
        <v>0</v>
      </c>
      <c r="J77" s="16">
        <f t="shared" si="38"/>
        <v>0</v>
      </c>
      <c r="K77" s="16">
        <f t="shared" si="38"/>
        <v>0</v>
      </c>
      <c r="L77" s="16">
        <f t="shared" si="38"/>
        <v>0</v>
      </c>
      <c r="M77" s="16">
        <f t="shared" si="38"/>
        <v>0</v>
      </c>
      <c r="N77" s="16">
        <f t="shared" si="38"/>
        <v>0</v>
      </c>
      <c r="O77" s="16">
        <f t="shared" si="38"/>
        <v>0</v>
      </c>
      <c r="P77" s="16">
        <f t="shared" si="38"/>
        <v>0</v>
      </c>
      <c r="Q77" s="16">
        <f t="shared" si="38"/>
        <v>0</v>
      </c>
      <c r="R77" s="16">
        <f t="shared" si="38"/>
        <v>0</v>
      </c>
      <c r="S77" s="16">
        <f t="shared" si="38"/>
        <v>0</v>
      </c>
      <c r="T77" s="16">
        <f t="shared" si="38"/>
        <v>0</v>
      </c>
      <c r="U77" s="16">
        <f t="shared" si="38"/>
        <v>0</v>
      </c>
      <c r="V77" s="16">
        <f t="shared" si="38"/>
        <v>0</v>
      </c>
      <c r="W77" s="16">
        <f t="shared" si="37"/>
        <v>0</v>
      </c>
      <c r="X77" s="16">
        <f t="shared" si="37"/>
        <v>0</v>
      </c>
      <c r="Y77" s="16">
        <f t="shared" si="37"/>
        <v>0</v>
      </c>
      <c r="Z77" s="16">
        <f t="shared" si="37"/>
        <v>0</v>
      </c>
      <c r="AA77" s="16">
        <f t="shared" si="37"/>
        <v>0</v>
      </c>
      <c r="AB77" s="16">
        <f t="shared" si="37"/>
        <v>0</v>
      </c>
    </row>
    <row r="78" spans="1:28" ht="15" thickBot="1" x14ac:dyDescent="0.25">
      <c r="C78" s="16"/>
      <c r="D78" s="16"/>
      <c r="E78" s="16"/>
      <c r="F78" s="16"/>
      <c r="G78" s="16"/>
      <c r="H78" s="16"/>
      <c r="I78" s="16"/>
      <c r="J78" s="16"/>
      <c r="K78" s="16"/>
      <c r="L78" s="16"/>
      <c r="M78" s="16"/>
      <c r="N78" s="16"/>
      <c r="O78" s="16"/>
      <c r="P78" s="16"/>
      <c r="Q78" s="16"/>
      <c r="R78" s="16"/>
      <c r="S78" s="16"/>
      <c r="T78" s="16"/>
      <c r="U78" s="16"/>
      <c r="V78" s="16"/>
      <c r="W78" s="16"/>
      <c r="X78" s="16"/>
      <c r="Y78" s="16"/>
      <c r="Z78" s="16"/>
      <c r="AA78" s="16"/>
      <c r="AB78" s="16"/>
    </row>
    <row r="79" spans="1:28" ht="15" thickBot="1" x14ac:dyDescent="0.25">
      <c r="B79" t="s">
        <v>1123</v>
      </c>
      <c r="C79" s="30">
        <f>SUM(D79:AB79)</f>
        <v>0</v>
      </c>
      <c r="D79" s="30">
        <f t="shared" ref="D79:AB79" si="39">IF(D$8=Yes,+D$20,0)</f>
        <v>0</v>
      </c>
      <c r="E79" s="30">
        <f t="shared" si="39"/>
        <v>0</v>
      </c>
      <c r="F79" s="30">
        <f t="shared" si="39"/>
        <v>0</v>
      </c>
      <c r="G79" s="30">
        <f t="shared" si="39"/>
        <v>0</v>
      </c>
      <c r="H79" s="30">
        <f t="shared" si="39"/>
        <v>0</v>
      </c>
      <c r="I79" s="30">
        <f t="shared" si="39"/>
        <v>0</v>
      </c>
      <c r="J79" s="30">
        <f t="shared" si="39"/>
        <v>0</v>
      </c>
      <c r="K79" s="30">
        <f t="shared" si="39"/>
        <v>0</v>
      </c>
      <c r="L79" s="30">
        <f t="shared" si="39"/>
        <v>0</v>
      </c>
      <c r="M79" s="30">
        <f t="shared" si="39"/>
        <v>0</v>
      </c>
      <c r="N79" s="30">
        <f t="shared" si="39"/>
        <v>0</v>
      </c>
      <c r="O79" s="30">
        <f t="shared" si="39"/>
        <v>0</v>
      </c>
      <c r="P79" s="30">
        <f t="shared" si="39"/>
        <v>0</v>
      </c>
      <c r="Q79" s="30">
        <f t="shared" si="39"/>
        <v>0</v>
      </c>
      <c r="R79" s="30">
        <f t="shared" si="39"/>
        <v>0</v>
      </c>
      <c r="S79" s="30">
        <f t="shared" si="39"/>
        <v>0</v>
      </c>
      <c r="T79" s="30">
        <f t="shared" si="39"/>
        <v>0</v>
      </c>
      <c r="U79" s="30">
        <f t="shared" si="39"/>
        <v>0</v>
      </c>
      <c r="V79" s="30">
        <f t="shared" si="39"/>
        <v>0</v>
      </c>
      <c r="W79" s="30">
        <f t="shared" si="39"/>
        <v>0</v>
      </c>
      <c r="X79" s="30">
        <f t="shared" si="39"/>
        <v>0</v>
      </c>
      <c r="Y79" s="30">
        <f t="shared" si="39"/>
        <v>0</v>
      </c>
      <c r="Z79" s="30">
        <f t="shared" si="39"/>
        <v>0</v>
      </c>
      <c r="AA79" s="30">
        <f t="shared" si="39"/>
        <v>0</v>
      </c>
      <c r="AB79" s="30">
        <f t="shared" si="39"/>
        <v>0</v>
      </c>
    </row>
    <row r="80" spans="1:28" x14ac:dyDescent="0.2">
      <c r="C80" s="16"/>
      <c r="D80" s="16"/>
      <c r="E80" s="16"/>
      <c r="F80" s="16"/>
      <c r="G80" s="16"/>
      <c r="H80" s="16"/>
      <c r="I80" s="16"/>
      <c r="J80" s="16"/>
      <c r="K80" s="16"/>
      <c r="L80" s="16"/>
      <c r="M80" s="16"/>
      <c r="N80" s="16"/>
      <c r="O80" s="16"/>
      <c r="P80" s="16"/>
      <c r="Q80" s="16"/>
      <c r="R80" s="16"/>
      <c r="S80" s="16"/>
      <c r="T80" s="16"/>
      <c r="U80" s="16"/>
      <c r="V80" s="16"/>
      <c r="W80" s="16"/>
      <c r="X80" s="16"/>
      <c r="Y80" s="16"/>
      <c r="Z80" s="16"/>
      <c r="AA80" s="16"/>
      <c r="AB80" s="16"/>
    </row>
    <row r="81" spans="1:28" x14ac:dyDescent="0.2">
      <c r="B81" t="s">
        <v>1531</v>
      </c>
      <c r="C81" s="16"/>
      <c r="D81" s="16"/>
      <c r="E81" s="16"/>
      <c r="F81" s="16"/>
      <c r="G81" s="16"/>
      <c r="H81" s="16"/>
      <c r="I81" s="16"/>
      <c r="J81" s="16"/>
      <c r="K81" s="16"/>
      <c r="L81" s="16"/>
      <c r="M81" s="16"/>
      <c r="N81" s="16"/>
      <c r="O81" s="16"/>
      <c r="P81" s="16"/>
      <c r="Q81" s="16"/>
      <c r="R81" s="16"/>
      <c r="S81" s="16"/>
      <c r="T81" s="16"/>
      <c r="U81" s="16"/>
      <c r="V81" s="16"/>
      <c r="W81" s="16"/>
      <c r="X81" s="16"/>
      <c r="Y81" s="16"/>
      <c r="Z81" s="16"/>
      <c r="AA81" s="16"/>
      <c r="AB81" s="16"/>
    </row>
    <row r="82" spans="1:28" x14ac:dyDescent="0.2">
      <c r="B82" t="s">
        <v>1529</v>
      </c>
      <c r="C82" s="16">
        <f>SUM(D82:AB82)</f>
        <v>0</v>
      </c>
      <c r="D82" s="16">
        <f t="shared" ref="D82:AB82" si="40">IF(D$8=Yes,+D$102,0)</f>
        <v>0</v>
      </c>
      <c r="E82" s="16">
        <f t="shared" si="40"/>
        <v>0</v>
      </c>
      <c r="F82" s="16">
        <f t="shared" si="40"/>
        <v>0</v>
      </c>
      <c r="G82" s="16">
        <f t="shared" si="40"/>
        <v>0</v>
      </c>
      <c r="H82" s="16">
        <f t="shared" si="40"/>
        <v>0</v>
      </c>
      <c r="I82" s="16">
        <f t="shared" si="40"/>
        <v>0</v>
      </c>
      <c r="J82" s="16">
        <f t="shared" si="40"/>
        <v>0</v>
      </c>
      <c r="K82" s="16">
        <f t="shared" si="40"/>
        <v>0</v>
      </c>
      <c r="L82" s="16">
        <f t="shared" si="40"/>
        <v>0</v>
      </c>
      <c r="M82" s="16">
        <f t="shared" si="40"/>
        <v>0</v>
      </c>
      <c r="N82" s="16">
        <f t="shared" si="40"/>
        <v>0</v>
      </c>
      <c r="O82" s="16">
        <f t="shared" si="40"/>
        <v>0</v>
      </c>
      <c r="P82" s="16">
        <f t="shared" si="40"/>
        <v>0</v>
      </c>
      <c r="Q82" s="16">
        <f t="shared" si="40"/>
        <v>0</v>
      </c>
      <c r="R82" s="16">
        <f t="shared" si="40"/>
        <v>0</v>
      </c>
      <c r="S82" s="16">
        <f t="shared" si="40"/>
        <v>0</v>
      </c>
      <c r="T82" s="16">
        <f t="shared" si="40"/>
        <v>0</v>
      </c>
      <c r="U82" s="16">
        <f t="shared" si="40"/>
        <v>0</v>
      </c>
      <c r="V82" s="16">
        <f t="shared" si="40"/>
        <v>0</v>
      </c>
      <c r="W82" s="16">
        <f t="shared" si="40"/>
        <v>0</v>
      </c>
      <c r="X82" s="16">
        <f t="shared" si="40"/>
        <v>0</v>
      </c>
      <c r="Y82" s="16">
        <f t="shared" si="40"/>
        <v>0</v>
      </c>
      <c r="Z82" s="16">
        <f t="shared" si="40"/>
        <v>0</v>
      </c>
      <c r="AA82" s="16">
        <f t="shared" si="40"/>
        <v>0</v>
      </c>
      <c r="AB82" s="16">
        <f t="shared" si="40"/>
        <v>0</v>
      </c>
    </row>
    <row r="83" spans="1:28" x14ac:dyDescent="0.2">
      <c r="B83" t="s">
        <v>1530</v>
      </c>
      <c r="C83" s="16">
        <f>SUM(D83:AB83)</f>
        <v>0</v>
      </c>
      <c r="D83" s="16">
        <f>D85-D82</f>
        <v>0</v>
      </c>
      <c r="E83" s="16">
        <f t="shared" ref="E83:AB83" si="41">E85-E82</f>
        <v>0</v>
      </c>
      <c r="F83" s="16">
        <f t="shared" si="41"/>
        <v>0</v>
      </c>
      <c r="G83" s="16">
        <f t="shared" si="41"/>
        <v>0</v>
      </c>
      <c r="H83" s="16">
        <f t="shared" ref="H83:V83" si="42">H85-H82</f>
        <v>0</v>
      </c>
      <c r="I83" s="16">
        <f t="shared" si="42"/>
        <v>0</v>
      </c>
      <c r="J83" s="16">
        <f t="shared" si="42"/>
        <v>0</v>
      </c>
      <c r="K83" s="16">
        <f t="shared" si="42"/>
        <v>0</v>
      </c>
      <c r="L83" s="16">
        <f t="shared" si="42"/>
        <v>0</v>
      </c>
      <c r="M83" s="16">
        <f t="shared" si="42"/>
        <v>0</v>
      </c>
      <c r="N83" s="16">
        <f t="shared" si="42"/>
        <v>0</v>
      </c>
      <c r="O83" s="16">
        <f t="shared" si="42"/>
        <v>0</v>
      </c>
      <c r="P83" s="16">
        <f t="shared" si="42"/>
        <v>0</v>
      </c>
      <c r="Q83" s="16">
        <f t="shared" si="42"/>
        <v>0</v>
      </c>
      <c r="R83" s="16">
        <f t="shared" si="42"/>
        <v>0</v>
      </c>
      <c r="S83" s="16">
        <f t="shared" si="42"/>
        <v>0</v>
      </c>
      <c r="T83" s="16">
        <f t="shared" si="42"/>
        <v>0</v>
      </c>
      <c r="U83" s="16">
        <f t="shared" si="42"/>
        <v>0</v>
      </c>
      <c r="V83" s="16">
        <f t="shared" si="42"/>
        <v>0</v>
      </c>
      <c r="W83" s="16">
        <f t="shared" si="41"/>
        <v>0</v>
      </c>
      <c r="X83" s="16">
        <f t="shared" si="41"/>
        <v>0</v>
      </c>
      <c r="Y83" s="16">
        <f t="shared" si="41"/>
        <v>0</v>
      </c>
      <c r="Z83" s="16">
        <f t="shared" si="41"/>
        <v>0</v>
      </c>
      <c r="AA83" s="16">
        <f t="shared" si="41"/>
        <v>0</v>
      </c>
      <c r="AB83" s="16">
        <f t="shared" si="41"/>
        <v>0</v>
      </c>
    </row>
    <row r="84" spans="1:28" ht="15" thickBot="1" x14ac:dyDescent="0.25">
      <c r="C84" s="16"/>
      <c r="D84" s="16"/>
      <c r="E84" s="16"/>
      <c r="F84" s="16"/>
      <c r="G84" s="16"/>
      <c r="H84" s="16"/>
      <c r="I84" s="16"/>
      <c r="J84" s="16"/>
      <c r="K84" s="16"/>
      <c r="L84" s="16"/>
      <c r="M84" s="16"/>
      <c r="N84" s="16"/>
      <c r="O84" s="16"/>
      <c r="P84" s="16"/>
      <c r="Q84" s="16"/>
      <c r="R84" s="16"/>
      <c r="S84" s="16"/>
      <c r="T84" s="16"/>
      <c r="U84" s="16"/>
      <c r="V84" s="16"/>
      <c r="W84" s="16"/>
      <c r="X84" s="16"/>
      <c r="Y84" s="16"/>
      <c r="Z84" s="16"/>
      <c r="AA84" s="16"/>
      <c r="AB84" s="16"/>
    </row>
    <row r="85" spans="1:28" ht="15" thickBot="1" x14ac:dyDescent="0.25">
      <c r="B85" t="s">
        <v>1123</v>
      </c>
      <c r="C85" s="30">
        <f>SUM(D85:AB85)</f>
        <v>0</v>
      </c>
      <c r="D85" s="30">
        <f t="shared" ref="D85:AB85" si="43">IF(D$8=Yes,+D$20,0)</f>
        <v>0</v>
      </c>
      <c r="E85" s="30">
        <f t="shared" si="43"/>
        <v>0</v>
      </c>
      <c r="F85" s="30">
        <f t="shared" si="43"/>
        <v>0</v>
      </c>
      <c r="G85" s="30">
        <f t="shared" si="43"/>
        <v>0</v>
      </c>
      <c r="H85" s="30">
        <f t="shared" si="43"/>
        <v>0</v>
      </c>
      <c r="I85" s="30">
        <f t="shared" si="43"/>
        <v>0</v>
      </c>
      <c r="J85" s="30">
        <f t="shared" si="43"/>
        <v>0</v>
      </c>
      <c r="K85" s="30">
        <f t="shared" si="43"/>
        <v>0</v>
      </c>
      <c r="L85" s="30">
        <f t="shared" si="43"/>
        <v>0</v>
      </c>
      <c r="M85" s="30">
        <f t="shared" si="43"/>
        <v>0</v>
      </c>
      <c r="N85" s="30">
        <f t="shared" si="43"/>
        <v>0</v>
      </c>
      <c r="O85" s="30">
        <f t="shared" si="43"/>
        <v>0</v>
      </c>
      <c r="P85" s="30">
        <f t="shared" si="43"/>
        <v>0</v>
      </c>
      <c r="Q85" s="30">
        <f t="shared" si="43"/>
        <v>0</v>
      </c>
      <c r="R85" s="30">
        <f t="shared" si="43"/>
        <v>0</v>
      </c>
      <c r="S85" s="30">
        <f t="shared" si="43"/>
        <v>0</v>
      </c>
      <c r="T85" s="30">
        <f t="shared" si="43"/>
        <v>0</v>
      </c>
      <c r="U85" s="30">
        <f t="shared" si="43"/>
        <v>0</v>
      </c>
      <c r="V85" s="30">
        <f t="shared" si="43"/>
        <v>0</v>
      </c>
      <c r="W85" s="30">
        <f t="shared" si="43"/>
        <v>0</v>
      </c>
      <c r="X85" s="30">
        <f t="shared" si="43"/>
        <v>0</v>
      </c>
      <c r="Y85" s="30">
        <f t="shared" si="43"/>
        <v>0</v>
      </c>
      <c r="Z85" s="30">
        <f t="shared" si="43"/>
        <v>0</v>
      </c>
      <c r="AA85" s="30">
        <f t="shared" si="43"/>
        <v>0</v>
      </c>
      <c r="AB85" s="30">
        <f t="shared" si="43"/>
        <v>0</v>
      </c>
    </row>
    <row r="86" spans="1:28" x14ac:dyDescent="0.2">
      <c r="C86" s="16"/>
      <c r="D86" s="16"/>
      <c r="E86" s="16"/>
      <c r="F86" s="16"/>
      <c r="G86" s="16"/>
      <c r="H86" s="16"/>
      <c r="I86" s="16"/>
      <c r="J86" s="16"/>
      <c r="K86" s="16"/>
      <c r="L86" s="16"/>
      <c r="M86" s="16"/>
      <c r="N86" s="16"/>
      <c r="O86" s="16"/>
      <c r="P86" s="16"/>
      <c r="Q86" s="16"/>
      <c r="R86" s="16"/>
      <c r="S86" s="16"/>
      <c r="T86" s="16"/>
      <c r="U86" s="16"/>
      <c r="V86" s="16"/>
      <c r="W86" s="16"/>
      <c r="X86" s="16"/>
      <c r="Y86" s="16"/>
      <c r="Z86" s="16"/>
      <c r="AA86" s="16"/>
      <c r="AB86" s="16"/>
    </row>
    <row r="87" spans="1:28" x14ac:dyDescent="0.2">
      <c r="B87" t="s">
        <v>1532</v>
      </c>
      <c r="C87" s="16"/>
      <c r="D87" s="16"/>
      <c r="E87" s="16"/>
      <c r="F87" s="16"/>
      <c r="G87" s="16"/>
      <c r="H87" s="16"/>
      <c r="I87" s="16"/>
      <c r="J87" s="16"/>
      <c r="K87" s="16"/>
      <c r="L87" s="16"/>
      <c r="M87" s="16"/>
      <c r="N87" s="16"/>
      <c r="O87" s="16"/>
      <c r="P87" s="16"/>
      <c r="Q87" s="16"/>
      <c r="R87" s="16"/>
      <c r="S87" s="16"/>
      <c r="T87" s="16"/>
      <c r="U87" s="16"/>
      <c r="V87" s="16"/>
      <c r="W87" s="16"/>
      <c r="X87" s="16"/>
      <c r="Y87" s="16"/>
      <c r="Z87" s="16"/>
      <c r="AA87" s="16"/>
      <c r="AB87" s="16"/>
    </row>
    <row r="88" spans="1:28" x14ac:dyDescent="0.2">
      <c r="B88" t="s">
        <v>1529</v>
      </c>
      <c r="C88" s="16">
        <f>SUM(D88:AB88)</f>
        <v>0</v>
      </c>
      <c r="D88" s="16"/>
      <c r="E88" s="16"/>
      <c r="F88" s="16"/>
      <c r="G88" s="16"/>
      <c r="H88" s="16"/>
      <c r="I88" s="16"/>
      <c r="J88" s="16"/>
      <c r="K88" s="16"/>
      <c r="L88" s="16"/>
      <c r="M88" s="16"/>
      <c r="N88" s="16"/>
      <c r="O88" s="16"/>
      <c r="P88" s="16"/>
      <c r="Q88" s="16"/>
      <c r="R88" s="16"/>
      <c r="S88" s="16"/>
      <c r="T88" s="16"/>
      <c r="U88" s="16"/>
      <c r="V88" s="16"/>
      <c r="W88" s="16"/>
      <c r="X88" s="16"/>
      <c r="Y88" s="16"/>
      <c r="Z88" s="16"/>
      <c r="AA88" s="16"/>
      <c r="AB88" s="16"/>
    </row>
    <row r="89" spans="1:28" x14ac:dyDescent="0.2">
      <c r="B89" t="s">
        <v>1530</v>
      </c>
      <c r="C89" s="16">
        <f>SUM(D89:AB89)</f>
        <v>0</v>
      </c>
      <c r="D89" s="16"/>
      <c r="E89" s="16"/>
      <c r="F89" s="16"/>
      <c r="G89" s="16"/>
      <c r="H89" s="16"/>
      <c r="I89" s="16"/>
      <c r="J89" s="16"/>
      <c r="K89" s="16"/>
      <c r="L89" s="16"/>
      <c r="M89" s="16"/>
      <c r="N89" s="16"/>
      <c r="O89" s="16"/>
      <c r="P89" s="16"/>
      <c r="Q89" s="16"/>
      <c r="R89" s="16"/>
      <c r="S89" s="16"/>
      <c r="T89" s="16"/>
      <c r="U89" s="16"/>
      <c r="V89" s="16"/>
      <c r="W89" s="16"/>
      <c r="X89" s="16"/>
      <c r="Y89" s="16"/>
      <c r="Z89" s="16"/>
      <c r="AA89" s="16"/>
      <c r="AB89" s="16"/>
    </row>
    <row r="90" spans="1:28" ht="15" thickBot="1" x14ac:dyDescent="0.25">
      <c r="C90" s="16"/>
      <c r="D90" s="16"/>
      <c r="E90" s="16"/>
      <c r="F90" s="16"/>
      <c r="G90" s="16"/>
      <c r="H90" s="16"/>
      <c r="I90" s="16"/>
      <c r="J90" s="16"/>
      <c r="K90" s="16"/>
      <c r="L90" s="16"/>
      <c r="M90" s="16"/>
      <c r="N90" s="16"/>
      <c r="O90" s="16"/>
      <c r="P90" s="16"/>
      <c r="Q90" s="16"/>
      <c r="R90" s="16"/>
      <c r="S90" s="16"/>
      <c r="T90" s="16"/>
      <c r="U90" s="16"/>
      <c r="V90" s="16"/>
      <c r="W90" s="16"/>
      <c r="X90" s="16"/>
      <c r="Y90" s="16"/>
      <c r="Z90" s="16"/>
      <c r="AA90" s="16"/>
      <c r="AB90" s="16"/>
    </row>
    <row r="91" spans="1:28" ht="15" thickBot="1" x14ac:dyDescent="0.25">
      <c r="B91" t="s">
        <v>1123</v>
      </c>
      <c r="C91" s="30">
        <f>SUM(D91:AB91)</f>
        <v>0</v>
      </c>
      <c r="D91" s="30">
        <f>SUM(D88:D89)</f>
        <v>0</v>
      </c>
      <c r="E91" s="30">
        <f t="shared" ref="E91:AB91" si="44">SUM(E88:E89)</f>
        <v>0</v>
      </c>
      <c r="F91" s="30">
        <f t="shared" si="44"/>
        <v>0</v>
      </c>
      <c r="G91" s="30">
        <f t="shared" si="44"/>
        <v>0</v>
      </c>
      <c r="H91" s="30">
        <f t="shared" ref="H91:V91" si="45">SUM(H88:H89)</f>
        <v>0</v>
      </c>
      <c r="I91" s="30">
        <f t="shared" si="45"/>
        <v>0</v>
      </c>
      <c r="J91" s="30">
        <f t="shared" si="45"/>
        <v>0</v>
      </c>
      <c r="K91" s="30">
        <f t="shared" si="45"/>
        <v>0</v>
      </c>
      <c r="L91" s="30">
        <f t="shared" si="45"/>
        <v>0</v>
      </c>
      <c r="M91" s="30">
        <f t="shared" si="45"/>
        <v>0</v>
      </c>
      <c r="N91" s="30">
        <f t="shared" si="45"/>
        <v>0</v>
      </c>
      <c r="O91" s="30">
        <f t="shared" si="45"/>
        <v>0</v>
      </c>
      <c r="P91" s="30">
        <f t="shared" si="45"/>
        <v>0</v>
      </c>
      <c r="Q91" s="30">
        <f t="shared" si="45"/>
        <v>0</v>
      </c>
      <c r="R91" s="30">
        <f t="shared" si="45"/>
        <v>0</v>
      </c>
      <c r="S91" s="30">
        <f t="shared" si="45"/>
        <v>0</v>
      </c>
      <c r="T91" s="30">
        <f t="shared" si="45"/>
        <v>0</v>
      </c>
      <c r="U91" s="30">
        <f t="shared" si="45"/>
        <v>0</v>
      </c>
      <c r="V91" s="30">
        <f t="shared" si="45"/>
        <v>0</v>
      </c>
      <c r="W91" s="30">
        <f t="shared" si="44"/>
        <v>0</v>
      </c>
      <c r="X91" s="30">
        <f t="shared" si="44"/>
        <v>0</v>
      </c>
      <c r="Y91" s="30">
        <f t="shared" si="44"/>
        <v>0</v>
      </c>
      <c r="Z91" s="30">
        <f t="shared" si="44"/>
        <v>0</v>
      </c>
      <c r="AA91" s="30">
        <f t="shared" si="44"/>
        <v>0</v>
      </c>
      <c r="AB91" s="30">
        <f t="shared" si="44"/>
        <v>0</v>
      </c>
    </row>
    <row r="92" spans="1:28" x14ac:dyDescent="0.2">
      <c r="C92" s="16"/>
      <c r="D92" s="16"/>
      <c r="E92" s="16"/>
      <c r="F92" s="16"/>
      <c r="G92" s="16"/>
      <c r="H92" s="16"/>
      <c r="I92" s="16"/>
      <c r="J92" s="16"/>
      <c r="K92" s="16"/>
      <c r="L92" s="16"/>
      <c r="M92" s="16"/>
      <c r="N92" s="16"/>
      <c r="O92" s="16"/>
      <c r="P92" s="16"/>
      <c r="Q92" s="16"/>
      <c r="R92" s="16"/>
      <c r="S92" s="16"/>
      <c r="T92" s="16"/>
      <c r="U92" s="16"/>
      <c r="V92" s="16"/>
      <c r="W92" s="16"/>
      <c r="X92" s="16"/>
      <c r="Y92" s="16"/>
      <c r="Z92" s="16"/>
      <c r="AA92" s="16"/>
      <c r="AB92" s="16"/>
    </row>
    <row r="93" spans="1:28" ht="15.75" x14ac:dyDescent="0.25">
      <c r="A93" s="12" t="s">
        <v>1533</v>
      </c>
      <c r="C93" s="16"/>
      <c r="D93" s="16"/>
      <c r="E93" s="16"/>
      <c r="F93" s="16"/>
      <c r="G93" s="16"/>
      <c r="H93" s="16"/>
      <c r="I93" s="16"/>
      <c r="J93" s="16"/>
      <c r="K93" s="16"/>
      <c r="L93" s="16"/>
      <c r="M93" s="16"/>
      <c r="N93" s="16"/>
      <c r="O93" s="16"/>
      <c r="P93" s="16"/>
      <c r="Q93" s="16"/>
      <c r="R93" s="16"/>
      <c r="S93" s="16"/>
      <c r="T93" s="16"/>
      <c r="U93" s="16"/>
      <c r="V93" s="16"/>
      <c r="W93" s="16"/>
      <c r="X93" s="16"/>
      <c r="Y93" s="16"/>
      <c r="Z93" s="16"/>
      <c r="AA93" s="16"/>
      <c r="AB93" s="16"/>
    </row>
    <row r="94" spans="1:28" x14ac:dyDescent="0.2">
      <c r="B94" t="s">
        <v>1534</v>
      </c>
      <c r="C94" s="16">
        <f>SUM(D94:AB94)</f>
        <v>0</v>
      </c>
      <c r="D94" s="16"/>
      <c r="E94" s="16"/>
      <c r="F94" s="16"/>
      <c r="G94" s="16"/>
      <c r="H94" s="16"/>
      <c r="I94" s="16"/>
      <c r="J94" s="16"/>
      <c r="K94" s="16"/>
      <c r="L94" s="16"/>
      <c r="M94" s="16"/>
      <c r="N94" s="16"/>
      <c r="O94" s="16"/>
      <c r="P94" s="16"/>
      <c r="Q94" s="16"/>
      <c r="R94" s="16"/>
      <c r="S94" s="16"/>
      <c r="T94" s="16"/>
      <c r="U94" s="16"/>
      <c r="V94" s="16"/>
      <c r="W94" s="16"/>
      <c r="X94" s="16"/>
      <c r="Y94" s="16"/>
      <c r="Z94" s="16"/>
      <c r="AA94" s="16"/>
      <c r="AB94" s="16"/>
    </row>
    <row r="95" spans="1:28" x14ac:dyDescent="0.2">
      <c r="B95" t="s">
        <v>1535</v>
      </c>
      <c r="C95" s="16">
        <f>SUM(D95:AB95)</f>
        <v>0</v>
      </c>
      <c r="D95" s="16"/>
      <c r="E95" s="16"/>
      <c r="F95" s="16"/>
      <c r="G95" s="16"/>
      <c r="H95" s="16"/>
      <c r="I95" s="16"/>
      <c r="J95" s="16"/>
      <c r="K95" s="16"/>
      <c r="L95" s="16"/>
      <c r="M95" s="16"/>
      <c r="N95" s="16"/>
      <c r="O95" s="16"/>
      <c r="P95" s="16"/>
      <c r="Q95" s="16"/>
      <c r="R95" s="16"/>
      <c r="S95" s="16"/>
      <c r="T95" s="16"/>
      <c r="U95" s="16"/>
      <c r="V95" s="16"/>
      <c r="W95" s="16"/>
      <c r="X95" s="16"/>
      <c r="Y95" s="16"/>
      <c r="Z95" s="16"/>
      <c r="AA95" s="16"/>
      <c r="AB95" s="16"/>
    </row>
    <row r="96" spans="1:28" x14ac:dyDescent="0.2">
      <c r="B96" t="s">
        <v>1466</v>
      </c>
      <c r="C96" s="16">
        <f>SUM(D96:AB96)</f>
        <v>0</v>
      </c>
      <c r="D96" s="16"/>
      <c r="E96" s="16"/>
      <c r="F96" s="16"/>
      <c r="G96" s="16"/>
      <c r="H96" s="16"/>
      <c r="I96" s="16"/>
      <c r="J96" s="16"/>
      <c r="K96" s="16"/>
      <c r="L96" s="16"/>
      <c r="M96" s="16"/>
      <c r="N96" s="16"/>
      <c r="O96" s="16"/>
      <c r="P96" s="16"/>
      <c r="Q96" s="16"/>
      <c r="R96" s="16"/>
      <c r="S96" s="16"/>
      <c r="T96" s="16"/>
      <c r="U96" s="16"/>
      <c r="V96" s="16"/>
      <c r="W96" s="16"/>
      <c r="X96" s="16"/>
      <c r="Y96" s="16"/>
      <c r="Z96" s="16"/>
      <c r="AA96" s="16"/>
      <c r="AB96" s="16"/>
    </row>
    <row r="97" spans="1:28" ht="15" thickBot="1" x14ac:dyDescent="0.25">
      <c r="C97" s="16"/>
      <c r="D97" s="16"/>
      <c r="E97" s="16"/>
      <c r="F97" s="16"/>
      <c r="G97" s="16"/>
      <c r="H97" s="16"/>
      <c r="I97" s="16"/>
      <c r="J97" s="16"/>
      <c r="K97" s="16"/>
      <c r="L97" s="16"/>
      <c r="M97" s="16"/>
      <c r="N97" s="16"/>
      <c r="O97" s="16"/>
      <c r="P97" s="16"/>
      <c r="Q97" s="16"/>
      <c r="R97" s="16"/>
      <c r="S97" s="16"/>
      <c r="T97" s="16"/>
      <c r="U97" s="16"/>
      <c r="V97" s="16"/>
      <c r="W97" s="16"/>
      <c r="X97" s="16"/>
      <c r="Y97" s="16"/>
      <c r="Z97" s="16"/>
      <c r="AA97" s="16"/>
      <c r="AB97" s="16"/>
    </row>
    <row r="98" spans="1:28" ht="15" thickBot="1" x14ac:dyDescent="0.25">
      <c r="B98" t="s">
        <v>1523</v>
      </c>
      <c r="C98" s="30">
        <f>SUM(D98:AB98)</f>
        <v>0</v>
      </c>
      <c r="D98" s="30">
        <f>SUM(D94:D96)</f>
        <v>0</v>
      </c>
      <c r="E98" s="30">
        <f t="shared" ref="E98:AB98" si="46">SUM(E94:E96)</f>
        <v>0</v>
      </c>
      <c r="F98" s="30">
        <f t="shared" si="46"/>
        <v>0</v>
      </c>
      <c r="G98" s="30">
        <f t="shared" si="46"/>
        <v>0</v>
      </c>
      <c r="H98" s="30">
        <f t="shared" ref="H98:V98" si="47">SUM(H94:H96)</f>
        <v>0</v>
      </c>
      <c r="I98" s="30">
        <f t="shared" si="47"/>
        <v>0</v>
      </c>
      <c r="J98" s="30">
        <f t="shared" si="47"/>
        <v>0</v>
      </c>
      <c r="K98" s="30">
        <f t="shared" si="47"/>
        <v>0</v>
      </c>
      <c r="L98" s="30">
        <f t="shared" si="47"/>
        <v>0</v>
      </c>
      <c r="M98" s="30">
        <f t="shared" si="47"/>
        <v>0</v>
      </c>
      <c r="N98" s="30">
        <f t="shared" si="47"/>
        <v>0</v>
      </c>
      <c r="O98" s="30">
        <f t="shared" si="47"/>
        <v>0</v>
      </c>
      <c r="P98" s="30">
        <f t="shared" si="47"/>
        <v>0</v>
      </c>
      <c r="Q98" s="30">
        <f t="shared" si="47"/>
        <v>0</v>
      </c>
      <c r="R98" s="30">
        <f t="shared" si="47"/>
        <v>0</v>
      </c>
      <c r="S98" s="30">
        <f t="shared" si="47"/>
        <v>0</v>
      </c>
      <c r="T98" s="30">
        <f t="shared" si="47"/>
        <v>0</v>
      </c>
      <c r="U98" s="30">
        <f t="shared" si="47"/>
        <v>0</v>
      </c>
      <c r="V98" s="30">
        <f t="shared" si="47"/>
        <v>0</v>
      </c>
      <c r="W98" s="30">
        <f t="shared" si="46"/>
        <v>0</v>
      </c>
      <c r="X98" s="30">
        <f t="shared" si="46"/>
        <v>0</v>
      </c>
      <c r="Y98" s="30">
        <f t="shared" si="46"/>
        <v>0</v>
      </c>
      <c r="Z98" s="30">
        <f t="shared" si="46"/>
        <v>0</v>
      </c>
      <c r="AA98" s="30">
        <f t="shared" si="46"/>
        <v>0</v>
      </c>
      <c r="AB98" s="30">
        <f t="shared" si="46"/>
        <v>0</v>
      </c>
    </row>
    <row r="99" spans="1:28" x14ac:dyDescent="0.2">
      <c r="B99" t="s">
        <v>1536</v>
      </c>
      <c r="C99" s="16">
        <f>SUM(D99:AB99)</f>
        <v>0</v>
      </c>
      <c r="D99" s="16"/>
      <c r="E99" s="16"/>
      <c r="F99" s="16"/>
      <c r="G99" s="16"/>
      <c r="H99" s="16"/>
      <c r="I99" s="16"/>
      <c r="J99" s="16"/>
      <c r="K99" s="16"/>
      <c r="L99" s="16"/>
      <c r="M99" s="16"/>
      <c r="N99" s="16"/>
      <c r="O99" s="16"/>
      <c r="P99" s="16"/>
      <c r="Q99" s="16"/>
      <c r="R99" s="16"/>
      <c r="S99" s="16"/>
      <c r="T99" s="16"/>
      <c r="U99" s="16"/>
      <c r="V99" s="16"/>
      <c r="W99" s="16"/>
      <c r="X99" s="16"/>
      <c r="Y99" s="16"/>
      <c r="Z99" s="16"/>
      <c r="AA99" s="16"/>
      <c r="AB99" s="16"/>
    </row>
    <row r="100" spans="1:28" x14ac:dyDescent="0.2">
      <c r="B100" t="s">
        <v>1466</v>
      </c>
      <c r="C100" s="16">
        <f>SUM(D100:AB100)</f>
        <v>0</v>
      </c>
      <c r="D100" s="16"/>
      <c r="E100" s="16"/>
      <c r="F100" s="16"/>
      <c r="G100" s="16"/>
      <c r="H100" s="16"/>
      <c r="I100" s="16"/>
      <c r="J100" s="16"/>
      <c r="K100" s="16"/>
      <c r="L100" s="16"/>
      <c r="M100" s="16"/>
      <c r="N100" s="16"/>
      <c r="O100" s="16"/>
      <c r="P100" s="16"/>
      <c r="Q100" s="16"/>
      <c r="R100" s="16"/>
      <c r="S100" s="16"/>
      <c r="T100" s="16"/>
      <c r="U100" s="16"/>
      <c r="V100" s="16"/>
      <c r="W100" s="16"/>
      <c r="X100" s="16"/>
      <c r="Y100" s="16"/>
      <c r="Z100" s="16"/>
      <c r="AA100" s="16"/>
      <c r="AB100" s="16"/>
    </row>
    <row r="101" spans="1:28" ht="15" thickBot="1" x14ac:dyDescent="0.25">
      <c r="C101" s="16"/>
      <c r="D101" s="16"/>
      <c r="E101" s="16"/>
      <c r="F101" s="16"/>
      <c r="G101" s="16"/>
      <c r="H101" s="16"/>
      <c r="I101" s="16"/>
      <c r="J101" s="16"/>
      <c r="K101" s="16"/>
      <c r="L101" s="16"/>
      <c r="M101" s="16"/>
      <c r="N101" s="16"/>
      <c r="O101" s="16"/>
      <c r="P101" s="16"/>
      <c r="Q101" s="16"/>
      <c r="R101" s="16"/>
      <c r="S101" s="16"/>
      <c r="T101" s="16"/>
      <c r="U101" s="16"/>
      <c r="V101" s="16"/>
      <c r="W101" s="16"/>
      <c r="X101" s="16"/>
      <c r="Y101" s="16"/>
      <c r="Z101" s="16"/>
      <c r="AA101" s="16"/>
      <c r="AB101" s="16"/>
    </row>
    <row r="102" spans="1:28" ht="15" thickBot="1" x14ac:dyDescent="0.25">
      <c r="B102" t="s">
        <v>1525</v>
      </c>
      <c r="C102" s="30">
        <f>SUM(D102:AB102)</f>
        <v>0</v>
      </c>
      <c r="D102" s="30">
        <f>SUM(D98:D100)</f>
        <v>0</v>
      </c>
      <c r="E102" s="30">
        <f t="shared" ref="E102:AB102" si="48">SUM(E98:E100)</f>
        <v>0</v>
      </c>
      <c r="F102" s="30">
        <f t="shared" si="48"/>
        <v>0</v>
      </c>
      <c r="G102" s="30">
        <f t="shared" si="48"/>
        <v>0</v>
      </c>
      <c r="H102" s="30">
        <f t="shared" ref="H102:V102" si="49">SUM(H98:H100)</f>
        <v>0</v>
      </c>
      <c r="I102" s="30">
        <f t="shared" si="49"/>
        <v>0</v>
      </c>
      <c r="J102" s="30">
        <f t="shared" si="49"/>
        <v>0</v>
      </c>
      <c r="K102" s="30">
        <f t="shared" si="49"/>
        <v>0</v>
      </c>
      <c r="L102" s="30">
        <f t="shared" si="49"/>
        <v>0</v>
      </c>
      <c r="M102" s="30">
        <f t="shared" si="49"/>
        <v>0</v>
      </c>
      <c r="N102" s="30">
        <f t="shared" si="49"/>
        <v>0</v>
      </c>
      <c r="O102" s="30">
        <f t="shared" si="49"/>
        <v>0</v>
      </c>
      <c r="P102" s="30">
        <f t="shared" si="49"/>
        <v>0</v>
      </c>
      <c r="Q102" s="30">
        <f t="shared" si="49"/>
        <v>0</v>
      </c>
      <c r="R102" s="30">
        <f t="shared" si="49"/>
        <v>0</v>
      </c>
      <c r="S102" s="30">
        <f t="shared" si="49"/>
        <v>0</v>
      </c>
      <c r="T102" s="30">
        <f t="shared" si="49"/>
        <v>0</v>
      </c>
      <c r="U102" s="30">
        <f t="shared" si="49"/>
        <v>0</v>
      </c>
      <c r="V102" s="30">
        <f t="shared" si="49"/>
        <v>0</v>
      </c>
      <c r="W102" s="30">
        <f t="shared" si="48"/>
        <v>0</v>
      </c>
      <c r="X102" s="30">
        <f t="shared" si="48"/>
        <v>0</v>
      </c>
      <c r="Y102" s="30">
        <f t="shared" si="48"/>
        <v>0</v>
      </c>
      <c r="Z102" s="30">
        <f t="shared" si="48"/>
        <v>0</v>
      </c>
      <c r="AA102" s="30">
        <f t="shared" si="48"/>
        <v>0</v>
      </c>
      <c r="AB102" s="30">
        <f t="shared" si="48"/>
        <v>0</v>
      </c>
    </row>
    <row r="103" spans="1:28" x14ac:dyDescent="0.2">
      <c r="C103" s="16"/>
      <c r="D103" s="16"/>
      <c r="E103" s="16"/>
      <c r="F103" s="16"/>
      <c r="G103" s="16"/>
      <c r="H103" s="16"/>
      <c r="I103" s="16"/>
      <c r="J103" s="16"/>
      <c r="K103" s="16"/>
      <c r="L103" s="16"/>
      <c r="M103" s="16"/>
      <c r="N103" s="16"/>
      <c r="O103" s="16"/>
      <c r="P103" s="16"/>
      <c r="Q103" s="16"/>
      <c r="R103" s="16"/>
      <c r="S103" s="16"/>
      <c r="T103" s="16"/>
      <c r="U103" s="16"/>
      <c r="V103" s="16"/>
      <c r="W103" s="16"/>
      <c r="X103" s="16"/>
      <c r="Y103" s="16"/>
      <c r="Z103" s="16"/>
      <c r="AA103" s="16"/>
      <c r="AB103" s="16"/>
    </row>
    <row r="104" spans="1:28" ht="15.75" x14ac:dyDescent="0.25">
      <c r="A104" s="12" t="s">
        <v>1537</v>
      </c>
      <c r="C104" s="16"/>
      <c r="D104" s="16"/>
      <c r="E104" s="16"/>
      <c r="F104" s="16"/>
      <c r="G104" s="16"/>
      <c r="H104" s="16"/>
      <c r="I104" s="16"/>
      <c r="J104" s="16"/>
      <c r="K104" s="16"/>
      <c r="L104" s="16"/>
      <c r="M104" s="16"/>
      <c r="N104" s="16"/>
      <c r="O104" s="16"/>
      <c r="P104" s="16"/>
      <c r="Q104" s="16"/>
      <c r="R104" s="16"/>
      <c r="S104" s="16"/>
      <c r="T104" s="16"/>
      <c r="U104" s="16"/>
      <c r="V104" s="16"/>
      <c r="W104" s="16"/>
      <c r="X104" s="16"/>
      <c r="Y104" s="16"/>
      <c r="Z104" s="16"/>
      <c r="AA104" s="16"/>
      <c r="AB104" s="16"/>
    </row>
    <row r="105" spans="1:28" x14ac:dyDescent="0.2">
      <c r="B105" t="s">
        <v>1538</v>
      </c>
      <c r="C105" s="16">
        <f>SUM(D105:AB105)</f>
        <v>0</v>
      </c>
      <c r="D105" s="16"/>
      <c r="E105" s="16"/>
      <c r="F105" s="16"/>
      <c r="G105" s="16"/>
      <c r="H105" s="16"/>
      <c r="I105" s="16"/>
      <c r="J105" s="16"/>
      <c r="K105" s="16"/>
      <c r="L105" s="16"/>
      <c r="M105" s="16"/>
      <c r="N105" s="16"/>
      <c r="O105" s="16"/>
      <c r="P105" s="16"/>
      <c r="Q105" s="16"/>
      <c r="R105" s="16"/>
      <c r="S105" s="16"/>
      <c r="T105" s="16"/>
      <c r="U105" s="16"/>
      <c r="V105" s="16"/>
      <c r="W105" s="16"/>
      <c r="X105" s="16"/>
      <c r="Y105" s="16"/>
      <c r="Z105" s="16"/>
      <c r="AA105" s="16"/>
      <c r="AB105" s="16"/>
    </row>
    <row r="106" spans="1:28" x14ac:dyDescent="0.2">
      <c r="B106" t="s">
        <v>1539</v>
      </c>
      <c r="C106" s="16">
        <f>SUM(D106:AB106)</f>
        <v>0</v>
      </c>
      <c r="D106" s="16"/>
      <c r="E106" s="16"/>
      <c r="F106" s="16"/>
      <c r="G106" s="16"/>
      <c r="H106" s="16"/>
      <c r="I106" s="16"/>
      <c r="J106" s="16"/>
      <c r="K106" s="16"/>
      <c r="L106" s="16"/>
      <c r="M106" s="16"/>
      <c r="N106" s="16"/>
      <c r="O106" s="16"/>
      <c r="P106" s="16"/>
      <c r="Q106" s="16"/>
      <c r="R106" s="16"/>
      <c r="S106" s="16"/>
      <c r="T106" s="16"/>
      <c r="U106" s="16"/>
      <c r="V106" s="16"/>
      <c r="W106" s="16"/>
      <c r="X106" s="16"/>
      <c r="Y106" s="16"/>
      <c r="Z106" s="16"/>
      <c r="AA106" s="16"/>
      <c r="AB106" s="16"/>
    </row>
    <row r="107" spans="1:28" x14ac:dyDescent="0.2">
      <c r="B107" t="s">
        <v>1466</v>
      </c>
      <c r="C107" s="16">
        <f>SUM(D107:AB107)</f>
        <v>0</v>
      </c>
      <c r="D107" s="16"/>
      <c r="E107" s="16"/>
      <c r="F107" s="16"/>
      <c r="G107" s="16"/>
      <c r="H107" s="16"/>
      <c r="I107" s="16"/>
      <c r="J107" s="16"/>
      <c r="K107" s="16"/>
      <c r="L107" s="16"/>
      <c r="M107" s="16"/>
      <c r="N107" s="16"/>
      <c r="O107" s="16"/>
      <c r="P107" s="16"/>
      <c r="Q107" s="16"/>
      <c r="R107" s="16"/>
      <c r="S107" s="16"/>
      <c r="T107" s="16"/>
      <c r="U107" s="16"/>
      <c r="V107" s="16"/>
      <c r="W107" s="16"/>
      <c r="X107" s="16"/>
      <c r="Y107" s="16"/>
      <c r="Z107" s="16"/>
      <c r="AA107" s="16"/>
      <c r="AB107" s="16"/>
    </row>
    <row r="108" spans="1:28" ht="15" thickBot="1" x14ac:dyDescent="0.25">
      <c r="C108" s="16"/>
      <c r="D108" s="16"/>
      <c r="E108" s="16"/>
      <c r="F108" s="16"/>
      <c r="G108" s="16"/>
      <c r="H108" s="16"/>
      <c r="I108" s="16"/>
      <c r="J108" s="16"/>
      <c r="K108" s="16"/>
      <c r="L108" s="16"/>
      <c r="M108" s="16"/>
      <c r="N108" s="16"/>
      <c r="O108" s="16"/>
      <c r="P108" s="16"/>
      <c r="Q108" s="16"/>
      <c r="R108" s="16"/>
      <c r="S108" s="16"/>
      <c r="T108" s="16"/>
      <c r="U108" s="16"/>
      <c r="V108" s="16"/>
      <c r="W108" s="16"/>
      <c r="X108" s="16"/>
      <c r="Y108" s="16"/>
      <c r="Z108" s="16"/>
      <c r="AA108" s="16"/>
      <c r="AB108" s="16"/>
    </row>
    <row r="109" spans="1:28" ht="15" thickBot="1" x14ac:dyDescent="0.25">
      <c r="B109" t="s">
        <v>1523</v>
      </c>
      <c r="C109" s="30">
        <f>SUM(D109:AB109)</f>
        <v>0</v>
      </c>
      <c r="D109" s="30">
        <f>SUM(D105:D107)</f>
        <v>0</v>
      </c>
      <c r="E109" s="30">
        <f t="shared" ref="E109:AB109" si="50">SUM(E105:E107)</f>
        <v>0</v>
      </c>
      <c r="F109" s="30">
        <f t="shared" si="50"/>
        <v>0</v>
      </c>
      <c r="G109" s="30">
        <f t="shared" si="50"/>
        <v>0</v>
      </c>
      <c r="H109" s="30">
        <f t="shared" ref="H109:V109" si="51">SUM(H105:H107)</f>
        <v>0</v>
      </c>
      <c r="I109" s="30">
        <f t="shared" si="51"/>
        <v>0</v>
      </c>
      <c r="J109" s="30">
        <f t="shared" si="51"/>
        <v>0</v>
      </c>
      <c r="K109" s="30">
        <f t="shared" si="51"/>
        <v>0</v>
      </c>
      <c r="L109" s="30">
        <f t="shared" si="51"/>
        <v>0</v>
      </c>
      <c r="M109" s="30">
        <f t="shared" si="51"/>
        <v>0</v>
      </c>
      <c r="N109" s="30">
        <f t="shared" si="51"/>
        <v>0</v>
      </c>
      <c r="O109" s="30">
        <f t="shared" si="51"/>
        <v>0</v>
      </c>
      <c r="P109" s="30">
        <f t="shared" si="51"/>
        <v>0</v>
      </c>
      <c r="Q109" s="30">
        <f t="shared" si="51"/>
        <v>0</v>
      </c>
      <c r="R109" s="30">
        <f t="shared" si="51"/>
        <v>0</v>
      </c>
      <c r="S109" s="30">
        <f t="shared" si="51"/>
        <v>0</v>
      </c>
      <c r="T109" s="30">
        <f t="shared" si="51"/>
        <v>0</v>
      </c>
      <c r="U109" s="30">
        <f t="shared" si="51"/>
        <v>0</v>
      </c>
      <c r="V109" s="30">
        <f t="shared" si="51"/>
        <v>0</v>
      </c>
      <c r="W109" s="30">
        <f t="shared" si="50"/>
        <v>0</v>
      </c>
      <c r="X109" s="30">
        <f t="shared" si="50"/>
        <v>0</v>
      </c>
      <c r="Y109" s="30">
        <f t="shared" si="50"/>
        <v>0</v>
      </c>
      <c r="Z109" s="30">
        <f t="shared" si="50"/>
        <v>0</v>
      </c>
      <c r="AA109" s="30">
        <f t="shared" si="50"/>
        <v>0</v>
      </c>
      <c r="AB109" s="30">
        <f t="shared" si="50"/>
        <v>0</v>
      </c>
    </row>
    <row r="110" spans="1:28" x14ac:dyDescent="0.2">
      <c r="B110" t="s">
        <v>1540</v>
      </c>
      <c r="C110" s="16">
        <f>SUM(D110:AB110)</f>
        <v>0</v>
      </c>
      <c r="D110" s="16"/>
      <c r="E110" s="16"/>
      <c r="F110" s="16"/>
      <c r="G110" s="16"/>
      <c r="H110" s="16"/>
      <c r="I110" s="16"/>
      <c r="J110" s="16"/>
      <c r="K110" s="16"/>
      <c r="L110" s="16"/>
      <c r="M110" s="16"/>
      <c r="N110" s="16"/>
      <c r="O110" s="16"/>
      <c r="P110" s="16"/>
      <c r="Q110" s="16"/>
      <c r="R110" s="16"/>
      <c r="S110" s="16"/>
      <c r="T110" s="16"/>
      <c r="U110" s="16"/>
      <c r="V110" s="16"/>
      <c r="W110" s="16"/>
      <c r="X110" s="16"/>
      <c r="Y110" s="16"/>
      <c r="Z110" s="16"/>
      <c r="AA110" s="16"/>
      <c r="AB110" s="16"/>
    </row>
    <row r="111" spans="1:28" x14ac:dyDescent="0.2">
      <c r="B111" t="s">
        <v>1466</v>
      </c>
      <c r="C111" s="16">
        <f>SUM(D111:AB111)</f>
        <v>0</v>
      </c>
      <c r="D111" s="16"/>
      <c r="E111" s="16"/>
      <c r="F111" s="16"/>
      <c r="G111" s="16"/>
      <c r="H111" s="16"/>
      <c r="I111" s="16"/>
      <c r="J111" s="16"/>
      <c r="K111" s="16"/>
      <c r="L111" s="16"/>
      <c r="M111" s="16"/>
      <c r="N111" s="16"/>
      <c r="O111" s="16"/>
      <c r="P111" s="16"/>
      <c r="Q111" s="16"/>
      <c r="R111" s="16"/>
      <c r="S111" s="16"/>
      <c r="T111" s="16"/>
      <c r="U111" s="16"/>
      <c r="V111" s="16"/>
      <c r="W111" s="16"/>
      <c r="X111" s="16"/>
      <c r="Y111" s="16"/>
      <c r="Z111" s="16"/>
      <c r="AA111" s="16"/>
      <c r="AB111" s="16"/>
    </row>
    <row r="112" spans="1:28" ht="15" thickBot="1" x14ac:dyDescent="0.25">
      <c r="C112" s="16"/>
      <c r="D112" s="16"/>
      <c r="E112" s="16"/>
      <c r="F112" s="16"/>
      <c r="G112" s="16"/>
      <c r="H112" s="16"/>
      <c r="I112" s="16"/>
      <c r="J112" s="16"/>
      <c r="K112" s="16"/>
      <c r="L112" s="16"/>
      <c r="M112" s="16"/>
      <c r="N112" s="16"/>
      <c r="O112" s="16"/>
      <c r="P112" s="16"/>
      <c r="Q112" s="16"/>
      <c r="R112" s="16"/>
      <c r="S112" s="16"/>
      <c r="T112" s="16"/>
      <c r="U112" s="16"/>
      <c r="V112" s="16"/>
      <c r="W112" s="16"/>
      <c r="X112" s="16"/>
      <c r="Y112" s="16"/>
      <c r="Z112" s="16"/>
      <c r="AA112" s="16"/>
      <c r="AB112" s="16"/>
    </row>
    <row r="113" spans="1:28" ht="15" thickBot="1" x14ac:dyDescent="0.25">
      <c r="B113" t="s">
        <v>1525</v>
      </c>
      <c r="C113" s="30">
        <f>SUM(D113:AB113)</f>
        <v>0</v>
      </c>
      <c r="D113" s="30">
        <f>SUM(D109:D111)</f>
        <v>0</v>
      </c>
      <c r="E113" s="30">
        <f t="shared" ref="E113:AB113" si="52">SUM(E109:E111)</f>
        <v>0</v>
      </c>
      <c r="F113" s="30">
        <f t="shared" si="52"/>
        <v>0</v>
      </c>
      <c r="G113" s="30">
        <f t="shared" si="52"/>
        <v>0</v>
      </c>
      <c r="H113" s="30">
        <f t="shared" ref="H113:V113" si="53">SUM(H109:H111)</f>
        <v>0</v>
      </c>
      <c r="I113" s="30">
        <f t="shared" si="53"/>
        <v>0</v>
      </c>
      <c r="J113" s="30">
        <f t="shared" si="53"/>
        <v>0</v>
      </c>
      <c r="K113" s="30">
        <f t="shared" si="53"/>
        <v>0</v>
      </c>
      <c r="L113" s="30">
        <f t="shared" si="53"/>
        <v>0</v>
      </c>
      <c r="M113" s="30">
        <f t="shared" si="53"/>
        <v>0</v>
      </c>
      <c r="N113" s="30">
        <f t="shared" si="53"/>
        <v>0</v>
      </c>
      <c r="O113" s="30">
        <f t="shared" si="53"/>
        <v>0</v>
      </c>
      <c r="P113" s="30">
        <f t="shared" si="53"/>
        <v>0</v>
      </c>
      <c r="Q113" s="30">
        <f t="shared" si="53"/>
        <v>0</v>
      </c>
      <c r="R113" s="30">
        <f t="shared" si="53"/>
        <v>0</v>
      </c>
      <c r="S113" s="30">
        <f t="shared" si="53"/>
        <v>0</v>
      </c>
      <c r="T113" s="30">
        <f t="shared" si="53"/>
        <v>0</v>
      </c>
      <c r="U113" s="30">
        <f t="shared" si="53"/>
        <v>0</v>
      </c>
      <c r="V113" s="30">
        <f t="shared" si="53"/>
        <v>0</v>
      </c>
      <c r="W113" s="30">
        <f t="shared" si="52"/>
        <v>0</v>
      </c>
      <c r="X113" s="30">
        <f t="shared" si="52"/>
        <v>0</v>
      </c>
      <c r="Y113" s="30">
        <f t="shared" si="52"/>
        <v>0</v>
      </c>
      <c r="Z113" s="30">
        <f t="shared" si="52"/>
        <v>0</v>
      </c>
      <c r="AA113" s="30">
        <f t="shared" si="52"/>
        <v>0</v>
      </c>
      <c r="AB113" s="30">
        <f t="shared" si="52"/>
        <v>0</v>
      </c>
    </row>
    <row r="114" spans="1:28" x14ac:dyDescent="0.2">
      <c r="C114" s="16"/>
      <c r="D114" s="16"/>
      <c r="E114" s="16"/>
      <c r="F114" s="16"/>
      <c r="G114" s="16"/>
      <c r="H114" s="16"/>
      <c r="I114" s="16"/>
      <c r="J114" s="16"/>
      <c r="K114" s="16"/>
      <c r="L114" s="16"/>
      <c r="M114" s="16"/>
      <c r="N114" s="16"/>
      <c r="O114" s="16"/>
      <c r="P114" s="16"/>
      <c r="Q114" s="16"/>
      <c r="R114" s="16"/>
      <c r="S114" s="16"/>
      <c r="T114" s="16"/>
      <c r="U114" s="16"/>
      <c r="V114" s="16"/>
      <c r="W114" s="16"/>
      <c r="X114" s="16"/>
      <c r="Y114" s="16"/>
      <c r="Z114" s="16"/>
      <c r="AA114" s="16"/>
      <c r="AB114" s="16"/>
    </row>
    <row r="115" spans="1:28" ht="15.75" x14ac:dyDescent="0.25">
      <c r="A115" s="12" t="s">
        <v>1541</v>
      </c>
      <c r="C115" s="16"/>
      <c r="D115" s="16"/>
      <c r="E115" s="16"/>
      <c r="F115" s="16"/>
      <c r="G115" s="16"/>
      <c r="H115" s="16"/>
      <c r="I115" s="16"/>
      <c r="J115" s="16"/>
      <c r="K115" s="16"/>
      <c r="L115" s="16"/>
      <c r="M115" s="16"/>
      <c r="N115" s="16"/>
      <c r="O115" s="16"/>
      <c r="P115" s="16"/>
      <c r="Q115" s="16"/>
      <c r="R115" s="16"/>
      <c r="S115" s="16"/>
      <c r="T115" s="16"/>
      <c r="U115" s="16"/>
      <c r="V115" s="16"/>
      <c r="W115" s="16"/>
      <c r="X115" s="16"/>
      <c r="Y115" s="16"/>
      <c r="Z115" s="16"/>
      <c r="AA115" s="16"/>
      <c r="AB115" s="16"/>
    </row>
    <row r="116" spans="1:28" x14ac:dyDescent="0.2">
      <c r="B116" t="s">
        <v>1542</v>
      </c>
      <c r="C116" s="16">
        <f>SUM(D116:AB116)</f>
        <v>0</v>
      </c>
      <c r="D116" s="214"/>
      <c r="E116" s="214"/>
      <c r="F116" s="214"/>
      <c r="G116" s="214"/>
      <c r="H116" s="214"/>
      <c r="I116" s="214"/>
      <c r="J116" s="214"/>
      <c r="K116" s="214"/>
      <c r="L116" s="214"/>
      <c r="M116" s="214"/>
      <c r="N116" s="214"/>
      <c r="O116" s="214"/>
      <c r="P116" s="214"/>
      <c r="Q116" s="214"/>
      <c r="R116" s="214"/>
      <c r="S116" s="214"/>
      <c r="T116" s="214"/>
      <c r="U116" s="214"/>
      <c r="V116" s="214"/>
      <c r="W116" s="214"/>
      <c r="X116" s="214"/>
      <c r="Y116" s="214"/>
      <c r="Z116" s="214"/>
      <c r="AA116" s="214"/>
      <c r="AB116" s="214"/>
    </row>
    <row r="117" spans="1:28" x14ac:dyDescent="0.2">
      <c r="B117" t="s">
        <v>1543</v>
      </c>
      <c r="C117" s="16">
        <f>SUM(D117:AB117)</f>
        <v>0</v>
      </c>
      <c r="D117" s="214"/>
      <c r="E117" s="214"/>
      <c r="F117" s="214"/>
      <c r="G117" s="214"/>
      <c r="H117" s="214"/>
      <c r="I117" s="214"/>
      <c r="J117" s="214"/>
      <c r="K117" s="214"/>
      <c r="L117" s="214"/>
      <c r="M117" s="214"/>
      <c r="N117" s="214"/>
      <c r="O117" s="214"/>
      <c r="P117" s="214"/>
      <c r="Q117" s="214"/>
      <c r="R117" s="214"/>
      <c r="S117" s="214"/>
      <c r="T117" s="214"/>
      <c r="U117" s="214"/>
      <c r="V117" s="214"/>
      <c r="W117" s="214"/>
      <c r="X117" s="214"/>
      <c r="Y117" s="214"/>
      <c r="Z117" s="214"/>
      <c r="AA117" s="214"/>
      <c r="AB117" s="214"/>
    </row>
    <row r="118" spans="1:28" x14ac:dyDescent="0.2">
      <c r="A118" t="s">
        <v>1103</v>
      </c>
    </row>
    <row r="120" spans="1:28" ht="15.75" thickBot="1" x14ac:dyDescent="0.3">
      <c r="A120" s="20" t="s">
        <v>112</v>
      </c>
    </row>
    <row r="121" spans="1:28" x14ac:dyDescent="0.2">
      <c r="A121" t="s">
        <v>36</v>
      </c>
      <c r="B121" t="str" cm="1">
        <f t="array" ref="B121">_xll.DCRefersToSheetName()</f>
        <v>Investment property revaluation</v>
      </c>
    </row>
    <row r="122" spans="1:28" x14ac:dyDescent="0.2">
      <c r="A122" t="s">
        <v>52</v>
      </c>
      <c r="B122" t="str">
        <f>SheetName</f>
        <v>Investment property revaluation</v>
      </c>
    </row>
    <row r="123" spans="1:28" x14ac:dyDescent="0.2">
      <c r="A123" t="s">
        <v>1339</v>
      </c>
    </row>
    <row r="124" spans="1:28" x14ac:dyDescent="0.2">
      <c r="A124" t="s">
        <v>843</v>
      </c>
      <c r="B124" t="str">
        <f>IF(LEN(B125)&gt;0,1,"")</f>
        <v/>
      </c>
    </row>
    <row r="125" spans="1:28" x14ac:dyDescent="0.2">
      <c r="A125" t="s">
        <v>1544</v>
      </c>
      <c r="B125" s="28" t="s">
        <v>871</v>
      </c>
    </row>
    <row r="126" spans="1:28" x14ac:dyDescent="0.2">
      <c r="A126" t="s">
        <v>136</v>
      </c>
      <c r="B126" s="28" t="b">
        <f>Admin!G70</f>
        <v>1</v>
      </c>
    </row>
    <row r="127" spans="1:28" x14ac:dyDescent="0.2">
      <c r="A127" t="s">
        <v>137</v>
      </c>
      <c r="B127" s="28" t="b">
        <f>Admin!H70</f>
        <v>1</v>
      </c>
    </row>
    <row r="128" spans="1:28" x14ac:dyDescent="0.2">
      <c r="A128" t="s">
        <v>138</v>
      </c>
      <c r="B128" s="28" t="b">
        <f>Admin!I70</f>
        <v>1</v>
      </c>
    </row>
    <row r="129" spans="1:28" ht="15.75" thickBot="1" x14ac:dyDescent="0.3">
      <c r="A129" s="20" t="s">
        <v>1044</v>
      </c>
    </row>
    <row r="130" spans="1:28" x14ac:dyDescent="0.2">
      <c r="A130" t="s">
        <v>1045</v>
      </c>
    </row>
    <row r="131" spans="1:28" x14ac:dyDescent="0.2">
      <c r="A131" t="s">
        <v>1545</v>
      </c>
    </row>
    <row r="132" spans="1:28" x14ac:dyDescent="0.2">
      <c r="A132" t="s">
        <v>1546</v>
      </c>
      <c r="E132">
        <v>1</v>
      </c>
      <c r="F132" cm="1">
        <f t="array" ref="F132:AB132">(F3:AB3&lt;&gt;"")*1</f>
        <v>0</v>
      </c>
      <c r="G132">
        <v>0</v>
      </c>
      <c r="H132">
        <v>0</v>
      </c>
      <c r="I132">
        <v>0</v>
      </c>
      <c r="J132">
        <v>0</v>
      </c>
      <c r="K132">
        <v>0</v>
      </c>
      <c r="L132">
        <v>0</v>
      </c>
      <c r="M132">
        <v>0</v>
      </c>
      <c r="N132">
        <v>0</v>
      </c>
      <c r="O132">
        <v>0</v>
      </c>
      <c r="P132">
        <v>0</v>
      </c>
      <c r="Q132">
        <v>0</v>
      </c>
      <c r="R132">
        <v>0</v>
      </c>
      <c r="S132">
        <v>0</v>
      </c>
      <c r="T132">
        <v>0</v>
      </c>
      <c r="U132">
        <v>0</v>
      </c>
      <c r="V132">
        <v>0</v>
      </c>
      <c r="W132">
        <v>0</v>
      </c>
      <c r="X132">
        <v>0</v>
      </c>
      <c r="Y132">
        <v>0</v>
      </c>
      <c r="Z132">
        <v>0</v>
      </c>
      <c r="AA132">
        <v>0</v>
      </c>
      <c r="AB132">
        <v>0</v>
      </c>
    </row>
    <row r="133" spans="1:28" x14ac:dyDescent="0.2">
      <c r="A133" t="s">
        <v>1547</v>
      </c>
      <c r="B133">
        <f>COLUMN($F$3)</f>
        <v>6</v>
      </c>
    </row>
    <row r="134" spans="1:28" x14ac:dyDescent="0.2">
      <c r="A134" t="s">
        <v>1548</v>
      </c>
      <c r="B134">
        <f>MIN(COLUMNS($F$3:$AB$3),SUM($D$132:$AB$132))</f>
        <v>1</v>
      </c>
    </row>
    <row r="135" spans="1:28" x14ac:dyDescent="0.2">
      <c r="A135" t="s">
        <v>1549</v>
      </c>
      <c r="B135" t="str" cm="1">
        <f t="array" ref="B135">IF(DataFlow_Hide_Cols_Enabled,_xll.DCHideCol($B$121,B133,FALSE,B134),Message_DataFlow_Disabled)</f>
        <v>#OK</v>
      </c>
    </row>
    <row r="136" spans="1:28" x14ac:dyDescent="0.2">
      <c r="A136" t="s">
        <v>1550</v>
      </c>
      <c r="B136">
        <f>B133+B134</f>
        <v>7</v>
      </c>
    </row>
    <row r="137" spans="1:28" x14ac:dyDescent="0.2">
      <c r="A137" t="s">
        <v>1551</v>
      </c>
      <c r="B137">
        <f>MAX(0,COLUMNS($F$3:$AC$3)-B134)</f>
        <v>23</v>
      </c>
    </row>
    <row r="138" spans="1:28" x14ac:dyDescent="0.2">
      <c r="A138" t="s">
        <v>1552</v>
      </c>
      <c r="B138" t="str" cm="1">
        <f t="array" ref="B138">IF(DataFlow_Hide_Cols_Enabled,_xll.DCHideCol($B$121,B136,TRUE,B137),Message_DataFlow_Disabled)</f>
        <v>#OK</v>
      </c>
    </row>
    <row r="139" spans="1:28" x14ac:dyDescent="0.2">
      <c r="A139" t="s">
        <v>143</v>
      </c>
    </row>
  </sheetData>
  <sheetProtection sort="0" autoFilter="0" pivotTables="0"/>
  <dataValidations count="1">
    <dataValidation type="list" allowBlank="1" showInputMessage="1" showErrorMessage="1" sqref="C7 D8:AC8 C9" xr:uid="{00000000-0002-0000-2900-000000000000}">
      <formula1>YES_NO_LIST</formula1>
    </dataValidation>
  </dataValidations>
  <hyperlinks>
    <hyperlink ref="A3" location="Index!A1" display="Index" xr:uid="{00000000-0004-0000-2900-000000000000}"/>
    <hyperlink ref="A2" location="'Help'!B781" display="Help" xr:uid="{00000000-0004-0000-2900-000001000000}"/>
  </hyperlinks>
  <pageMargins left="0.7" right="0.7" top="0.75" bottom="0.75" header="0.3" footer="0.3"/>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2900-000001000000}">
          <x14:formula1>
            <xm:f>Lists!$BD$4:$BD$6</xm:f>
          </x14:formula1>
          <xm:sqref>C10</xm:sqref>
        </x14:dataValidation>
      </x14:dataValidations>
    </ext>
  </extLst>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718361-0AC8-4598-AD6C-6BCC0CB26896}">
  <sheetPr>
    <tabColor theme="8" tint="0.79992065187536243"/>
  </sheetPr>
  <dimension ref="A1:T45"/>
  <sheetViews>
    <sheetView workbookViewId="0">
      <selection activeCell="Q12" sqref="Q12"/>
    </sheetView>
  </sheetViews>
  <sheetFormatPr defaultRowHeight="14.25" x14ac:dyDescent="0.2"/>
  <cols>
    <col min="1" max="1" width="7.125" customWidth="1"/>
    <col min="2" max="2" width="30.125" customWidth="1"/>
    <col min="3" max="16" width="15.625" customWidth="1"/>
    <col min="17" max="17" width="15.625" hidden="1" customWidth="1"/>
    <col min="18" max="18" width="9.625" customWidth="1"/>
    <col min="19" max="19" width="6.625" customWidth="1"/>
    <col min="20" max="20" width="32.125" customWidth="1"/>
  </cols>
  <sheetData>
    <row r="1" spans="1:20" ht="23.25" x14ac:dyDescent="0.35">
      <c r="A1" s="13" t="str">
        <f>+Lists!$L$4</f>
        <v>Badger Ltd - Period end: 31/12/2024</v>
      </c>
    </row>
    <row r="2" spans="1:20" ht="18" x14ac:dyDescent="0.25">
      <c r="A2" s="19" t="s">
        <v>12</v>
      </c>
      <c r="C2" s="299" t="s">
        <v>1553</v>
      </c>
      <c r="D2" s="299"/>
      <c r="E2" s="299"/>
      <c r="F2" s="299"/>
      <c r="G2" s="299"/>
      <c r="H2" s="300" t="s">
        <v>1554</v>
      </c>
      <c r="I2" s="300"/>
      <c r="J2" s="300"/>
      <c r="K2" s="300"/>
      <c r="L2" s="300"/>
      <c r="M2" s="300"/>
      <c r="N2" s="301" t="s">
        <v>1405</v>
      </c>
      <c r="O2" s="301"/>
      <c r="P2" s="301"/>
    </row>
    <row r="3" spans="1:20" ht="30.75" thickBot="1" x14ac:dyDescent="0.3">
      <c r="A3" s="17" t="s">
        <v>8</v>
      </c>
      <c r="B3" s="14" t="s">
        <v>1555</v>
      </c>
      <c r="C3" s="14" t="s">
        <v>1556</v>
      </c>
      <c r="D3" s="14" t="s">
        <v>1299</v>
      </c>
      <c r="E3" s="14" t="s">
        <v>1303</v>
      </c>
      <c r="F3" s="14" t="s">
        <v>1466</v>
      </c>
      <c r="G3" s="14" t="s">
        <v>1557</v>
      </c>
      <c r="H3" s="14" t="s">
        <v>1558</v>
      </c>
      <c r="I3" s="14" t="s">
        <v>1559</v>
      </c>
      <c r="J3" s="14" t="s">
        <v>1560</v>
      </c>
      <c r="K3" s="14" t="s">
        <v>1561</v>
      </c>
      <c r="L3" s="14" t="s">
        <v>1466</v>
      </c>
      <c r="M3" s="14" t="s">
        <v>1562</v>
      </c>
      <c r="N3" s="14" t="s">
        <v>1418</v>
      </c>
      <c r="O3" s="14" t="s">
        <v>1419</v>
      </c>
      <c r="P3" s="14" t="s">
        <v>1367</v>
      </c>
      <c r="Q3" s="14" t="s">
        <v>1350</v>
      </c>
      <c r="S3" s="68"/>
      <c r="T3" s="145" t="s">
        <v>1050</v>
      </c>
    </row>
    <row r="4" spans="1:20" x14ac:dyDescent="0.2">
      <c r="C4" s="54" t="str">
        <f t="shared" ref="C4:P4" si="0">Currency_Symbol</f>
        <v>£</v>
      </c>
      <c r="D4" s="54" t="str">
        <f t="shared" si="0"/>
        <v>£</v>
      </c>
      <c r="E4" s="54" t="str">
        <f t="shared" si="0"/>
        <v>£</v>
      </c>
      <c r="F4" s="54" t="str">
        <f t="shared" si="0"/>
        <v>£</v>
      </c>
      <c r="G4" s="54" t="str">
        <f t="shared" si="0"/>
        <v>£</v>
      </c>
      <c r="H4" s="54" t="str">
        <f t="shared" si="0"/>
        <v>£</v>
      </c>
      <c r="I4" s="54" t="str">
        <f t="shared" si="0"/>
        <v>£</v>
      </c>
      <c r="J4" s="54" t="str">
        <f t="shared" si="0"/>
        <v>£</v>
      </c>
      <c r="K4" s="54" t="str">
        <f t="shared" si="0"/>
        <v>£</v>
      </c>
      <c r="L4" s="54" t="str">
        <f t="shared" si="0"/>
        <v>£</v>
      </c>
      <c r="M4" s="54" t="str">
        <f t="shared" si="0"/>
        <v>£</v>
      </c>
      <c r="N4" s="54" t="str">
        <f t="shared" si="0"/>
        <v>£</v>
      </c>
      <c r="O4" s="54" t="str">
        <f t="shared" si="0"/>
        <v>£</v>
      </c>
      <c r="P4" s="54" t="str">
        <f t="shared" si="0"/>
        <v>£</v>
      </c>
      <c r="S4" s="131" t="str" cm="1">
        <f t="array" ref="S4:T16">_xlfn.IFS((LEN($B$4:$B$16)&lt;&gt;0)*(LEN($Q$4:$Q$16)=0)*Multiple_Business,_xlfn.HSTACK(1,Message_Select_Business),1,{"",""})</f>
        <v/>
      </c>
      <c r="T4" t="str">
        <v/>
      </c>
    </row>
    <row r="5" spans="1:20" x14ac:dyDescent="0.2">
      <c r="B5" t="s">
        <v>864</v>
      </c>
      <c r="C5" s="54" t="s">
        <v>1563</v>
      </c>
      <c r="D5" s="54" t="s">
        <v>1391</v>
      </c>
      <c r="E5" s="54" t="s">
        <v>1392</v>
      </c>
      <c r="F5" s="54" t="s">
        <v>1393</v>
      </c>
      <c r="G5" s="54" t="s">
        <v>1394</v>
      </c>
      <c r="H5" s="54" t="s">
        <v>1564</v>
      </c>
      <c r="I5" s="54" t="s">
        <v>1396</v>
      </c>
      <c r="J5" s="54" t="s">
        <v>1397</v>
      </c>
      <c r="K5" s="54" t="s">
        <v>1400</v>
      </c>
      <c r="L5" s="54" t="s">
        <v>1427</v>
      </c>
      <c r="M5" s="54" t="s">
        <v>1428</v>
      </c>
      <c r="N5" s="54" t="s">
        <v>1429</v>
      </c>
      <c r="O5" s="54" t="s">
        <v>1430</v>
      </c>
      <c r="P5" s="54" t="s">
        <v>1432</v>
      </c>
      <c r="Q5" t="s">
        <v>1350</v>
      </c>
      <c r="S5" s="130" t="str">
        <v/>
      </c>
      <c r="T5" s="8" t="str">
        <v/>
      </c>
    </row>
    <row r="6" spans="1:20" x14ac:dyDescent="0.2">
      <c r="B6" s="213"/>
      <c r="C6" s="214"/>
      <c r="D6" s="214"/>
      <c r="E6" s="214"/>
      <c r="F6" s="214"/>
      <c r="G6" s="16">
        <f>SUM(C6:F6)</f>
        <v>0</v>
      </c>
      <c r="H6" s="214"/>
      <c r="I6" s="214"/>
      <c r="J6" s="214"/>
      <c r="K6" s="214"/>
      <c r="L6" s="214"/>
      <c r="M6" s="16">
        <f t="shared" ref="M6:M15" si="1">SUM(H6:L6)</f>
        <v>0</v>
      </c>
      <c r="N6" s="16">
        <f>-E6+K6</f>
        <v>0</v>
      </c>
      <c r="O6" s="214"/>
      <c r="P6" s="46">
        <f>+N6+O6</f>
        <v>0</v>
      </c>
      <c r="Q6" s="213"/>
      <c r="S6" s="130" t="str">
        <v/>
      </c>
      <c r="T6" s="8" t="str">
        <v/>
      </c>
    </row>
    <row r="7" spans="1:20" x14ac:dyDescent="0.2">
      <c r="B7" s="213"/>
      <c r="C7" s="214"/>
      <c r="D7" s="214"/>
      <c r="E7" s="214"/>
      <c r="F7" s="214"/>
      <c r="G7" s="16">
        <f t="shared" ref="G7:G15" si="2">SUM(C7:F7)</f>
        <v>0</v>
      </c>
      <c r="H7" s="214"/>
      <c r="I7" s="214"/>
      <c r="J7" s="214"/>
      <c r="K7" s="214"/>
      <c r="L7" s="214"/>
      <c r="M7" s="16">
        <f t="shared" si="1"/>
        <v>0</v>
      </c>
      <c r="N7" s="16">
        <f t="shared" ref="N7:N15" si="3">-E7+K7</f>
        <v>0</v>
      </c>
      <c r="O7" s="214"/>
      <c r="P7" s="46">
        <f t="shared" ref="P7:P15" si="4">+N7+O7</f>
        <v>0</v>
      </c>
      <c r="Q7" s="213"/>
      <c r="S7" s="130" t="str">
        <v/>
      </c>
      <c r="T7" s="8" t="str">
        <v/>
      </c>
    </row>
    <row r="8" spans="1:20" x14ac:dyDescent="0.2">
      <c r="B8" s="213"/>
      <c r="C8" s="214"/>
      <c r="D8" s="214"/>
      <c r="E8" s="214"/>
      <c r="F8" s="214"/>
      <c r="G8" s="16">
        <f t="shared" si="2"/>
        <v>0</v>
      </c>
      <c r="H8" s="214"/>
      <c r="I8" s="214"/>
      <c r="J8" s="214"/>
      <c r="K8" s="214"/>
      <c r="L8" s="214"/>
      <c r="M8" s="16">
        <f t="shared" si="1"/>
        <v>0</v>
      </c>
      <c r="N8" s="16">
        <f t="shared" si="3"/>
        <v>0</v>
      </c>
      <c r="O8" s="214"/>
      <c r="P8" s="46">
        <f t="shared" si="4"/>
        <v>0</v>
      </c>
      <c r="Q8" s="213"/>
      <c r="S8" s="130" t="str">
        <v/>
      </c>
      <c r="T8" s="8" t="str">
        <v/>
      </c>
    </row>
    <row r="9" spans="1:20" x14ac:dyDescent="0.2">
      <c r="B9" s="213"/>
      <c r="C9" s="214"/>
      <c r="D9" s="214"/>
      <c r="E9" s="214"/>
      <c r="F9" s="214"/>
      <c r="G9" s="16">
        <f t="shared" si="2"/>
        <v>0</v>
      </c>
      <c r="H9" s="214"/>
      <c r="I9" s="214"/>
      <c r="J9" s="214"/>
      <c r="K9" s="214"/>
      <c r="L9" s="214"/>
      <c r="M9" s="16">
        <f t="shared" si="1"/>
        <v>0</v>
      </c>
      <c r="N9" s="16">
        <f t="shared" si="3"/>
        <v>0</v>
      </c>
      <c r="O9" s="214"/>
      <c r="P9" s="46">
        <f t="shared" si="4"/>
        <v>0</v>
      </c>
      <c r="Q9" s="213"/>
      <c r="S9" s="130" t="str">
        <v/>
      </c>
      <c r="T9" s="8" t="str">
        <v/>
      </c>
    </row>
    <row r="10" spans="1:20" x14ac:dyDescent="0.2">
      <c r="B10" s="213"/>
      <c r="C10" s="214"/>
      <c r="D10" s="214"/>
      <c r="E10" s="214"/>
      <c r="F10" s="214"/>
      <c r="G10" s="16">
        <f t="shared" si="2"/>
        <v>0</v>
      </c>
      <c r="H10" s="214"/>
      <c r="I10" s="214"/>
      <c r="J10" s="214"/>
      <c r="K10" s="214"/>
      <c r="L10" s="214"/>
      <c r="M10" s="16">
        <f t="shared" si="1"/>
        <v>0</v>
      </c>
      <c r="N10" s="16">
        <f t="shared" si="3"/>
        <v>0</v>
      </c>
      <c r="O10" s="214"/>
      <c r="P10" s="46">
        <f t="shared" si="4"/>
        <v>0</v>
      </c>
      <c r="Q10" s="213"/>
      <c r="S10" s="130" t="str">
        <v/>
      </c>
      <c r="T10" s="8" t="str">
        <v/>
      </c>
    </row>
    <row r="11" spans="1:20" x14ac:dyDescent="0.2">
      <c r="B11" s="213"/>
      <c r="C11" s="214"/>
      <c r="D11" s="214"/>
      <c r="E11" s="214"/>
      <c r="F11" s="214"/>
      <c r="G11" s="16">
        <f t="shared" si="2"/>
        <v>0</v>
      </c>
      <c r="H11" s="214"/>
      <c r="I11" s="214"/>
      <c r="J11" s="214"/>
      <c r="K11" s="214"/>
      <c r="L11" s="214"/>
      <c r="M11" s="16">
        <f t="shared" si="1"/>
        <v>0</v>
      </c>
      <c r="N11" s="16">
        <f t="shared" si="3"/>
        <v>0</v>
      </c>
      <c r="O11" s="214"/>
      <c r="P11" s="46">
        <f t="shared" si="4"/>
        <v>0</v>
      </c>
      <c r="Q11" s="213"/>
      <c r="S11" s="130" t="str">
        <v/>
      </c>
      <c r="T11" s="8" t="str">
        <v/>
      </c>
    </row>
    <row r="12" spans="1:20" x14ac:dyDescent="0.2">
      <c r="B12" s="213"/>
      <c r="C12" s="214"/>
      <c r="D12" s="214"/>
      <c r="E12" s="214"/>
      <c r="F12" s="214"/>
      <c r="G12" s="16">
        <f t="shared" si="2"/>
        <v>0</v>
      </c>
      <c r="H12" s="214"/>
      <c r="I12" s="214"/>
      <c r="J12" s="214"/>
      <c r="K12" s="214"/>
      <c r="L12" s="214"/>
      <c r="M12" s="16">
        <f t="shared" si="1"/>
        <v>0</v>
      </c>
      <c r="N12" s="16">
        <f t="shared" si="3"/>
        <v>0</v>
      </c>
      <c r="O12" s="214"/>
      <c r="P12" s="46">
        <f t="shared" si="4"/>
        <v>0</v>
      </c>
      <c r="Q12" s="213"/>
      <c r="S12" s="130" t="str">
        <v/>
      </c>
      <c r="T12" s="8" t="str">
        <v/>
      </c>
    </row>
    <row r="13" spans="1:20" x14ac:dyDescent="0.2">
      <c r="B13" s="213"/>
      <c r="C13" s="214"/>
      <c r="D13" s="214"/>
      <c r="E13" s="214"/>
      <c r="F13" s="214"/>
      <c r="G13" s="16">
        <f t="shared" si="2"/>
        <v>0</v>
      </c>
      <c r="H13" s="214"/>
      <c r="I13" s="214"/>
      <c r="J13" s="214"/>
      <c r="K13" s="214"/>
      <c r="L13" s="214"/>
      <c r="M13" s="16">
        <f t="shared" si="1"/>
        <v>0</v>
      </c>
      <c r="N13" s="16">
        <f t="shared" si="3"/>
        <v>0</v>
      </c>
      <c r="O13" s="214"/>
      <c r="P13" s="46">
        <f t="shared" si="4"/>
        <v>0</v>
      </c>
      <c r="Q13" s="213"/>
      <c r="S13" s="130" t="str">
        <v/>
      </c>
      <c r="T13" s="8" t="str">
        <v/>
      </c>
    </row>
    <row r="14" spans="1:20" x14ac:dyDescent="0.2">
      <c r="B14" s="213"/>
      <c r="C14" s="214"/>
      <c r="D14" s="214"/>
      <c r="E14" s="214"/>
      <c r="F14" s="214"/>
      <c r="G14" s="16">
        <f t="shared" si="2"/>
        <v>0</v>
      </c>
      <c r="H14" s="214"/>
      <c r="I14" s="214"/>
      <c r="J14" s="214"/>
      <c r="K14" s="214"/>
      <c r="L14" s="214"/>
      <c r="M14" s="16">
        <f t="shared" si="1"/>
        <v>0</v>
      </c>
      <c r="N14" s="16">
        <f t="shared" si="3"/>
        <v>0</v>
      </c>
      <c r="O14" s="214"/>
      <c r="P14" s="46">
        <f t="shared" si="4"/>
        <v>0</v>
      </c>
      <c r="Q14" s="213"/>
      <c r="S14" s="130" t="str">
        <v/>
      </c>
      <c r="T14" s="8" t="str">
        <v/>
      </c>
    </row>
    <row r="15" spans="1:20" x14ac:dyDescent="0.2">
      <c r="B15" s="213"/>
      <c r="C15" s="214"/>
      <c r="D15" s="214"/>
      <c r="E15" s="214"/>
      <c r="F15" s="214"/>
      <c r="G15" s="16">
        <f t="shared" si="2"/>
        <v>0</v>
      </c>
      <c r="H15" s="214"/>
      <c r="I15" s="214"/>
      <c r="J15" s="214"/>
      <c r="K15" s="214"/>
      <c r="L15" s="214"/>
      <c r="M15" s="16">
        <f t="shared" si="1"/>
        <v>0</v>
      </c>
      <c r="N15" s="16">
        <f t="shared" si="3"/>
        <v>0</v>
      </c>
      <c r="O15" s="214"/>
      <c r="P15" s="46">
        <f t="shared" si="4"/>
        <v>0</v>
      </c>
      <c r="Q15" s="213"/>
      <c r="S15" s="130" t="str">
        <v/>
      </c>
      <c r="T15" s="8" t="str">
        <v/>
      </c>
    </row>
    <row r="16" spans="1:20" ht="15" thickBot="1" x14ac:dyDescent="0.25">
      <c r="S16" t="str">
        <v/>
      </c>
      <c r="T16" t="str">
        <v/>
      </c>
    </row>
    <row r="17" spans="2:20" ht="15" thickBot="1" x14ac:dyDescent="0.25">
      <c r="C17" s="30">
        <f t="shared" ref="C17:P17" si="5">SUM(C6:C16)</f>
        <v>0</v>
      </c>
      <c r="D17" s="30">
        <f t="shared" si="5"/>
        <v>0</v>
      </c>
      <c r="E17" s="30">
        <f t="shared" si="5"/>
        <v>0</v>
      </c>
      <c r="F17" s="30">
        <f t="shared" si="5"/>
        <v>0</v>
      </c>
      <c r="G17" s="30">
        <f t="shared" si="5"/>
        <v>0</v>
      </c>
      <c r="H17" s="30">
        <f t="shared" si="5"/>
        <v>0</v>
      </c>
      <c r="I17" s="30">
        <f t="shared" si="5"/>
        <v>0</v>
      </c>
      <c r="J17" s="30">
        <f t="shared" si="5"/>
        <v>0</v>
      </c>
      <c r="K17" s="30">
        <f t="shared" si="5"/>
        <v>0</v>
      </c>
      <c r="L17" s="30">
        <f t="shared" si="5"/>
        <v>0</v>
      </c>
      <c r="M17" s="30">
        <f t="shared" si="5"/>
        <v>0</v>
      </c>
      <c r="N17" s="30">
        <f t="shared" si="5"/>
        <v>0</v>
      </c>
      <c r="O17" s="30">
        <f t="shared" si="5"/>
        <v>0</v>
      </c>
      <c r="P17" s="30">
        <f t="shared" si="5"/>
        <v>0</v>
      </c>
    </row>
    <row r="19" spans="2:20" ht="15.75" x14ac:dyDescent="0.25">
      <c r="B19" s="12" t="s">
        <v>1565</v>
      </c>
    </row>
    <row r="20" spans="2:20" x14ac:dyDescent="0.2">
      <c r="B20" t="str">
        <f>"Cost of sales - "&amp;'Cost of sales'!B30</f>
        <v>Cost of sales - Amounts written off / impairment of investments</v>
      </c>
      <c r="J20" s="16">
        <f>'Cost of sales'!C30</f>
        <v>0</v>
      </c>
    </row>
    <row r="21" spans="2:20" x14ac:dyDescent="0.2">
      <c r="B21" t="str">
        <f>"Cost of sales - "&amp;'Cost of sales'!B31</f>
        <v>Cost of sales - Revaluations of investments</v>
      </c>
      <c r="J21" s="16">
        <f>'Cost of sales'!C31</f>
        <v>0</v>
      </c>
    </row>
    <row r="22" spans="2:20" x14ac:dyDescent="0.2">
      <c r="B22" t="str">
        <f>"Administrative expenses - "&amp;'Administrative expenses etc'!B28</f>
        <v>Administrative expenses - Amounts written off / impairment of investments</v>
      </c>
      <c r="J22" s="16">
        <f>'Administrative expenses etc'!C28</f>
        <v>1195</v>
      </c>
    </row>
    <row r="23" spans="2:20" x14ac:dyDescent="0.2">
      <c r="B23" t="str">
        <f>"Administrative expenses - "&amp;'Administrative expenses etc'!B29</f>
        <v>Administrative expenses - Revaluations of investments</v>
      </c>
      <c r="J23" s="16">
        <f>'Administrative expenses etc'!C29</f>
        <v>1226</v>
      </c>
    </row>
    <row r="24" spans="2:20" ht="15" thickBot="1" x14ac:dyDescent="0.25"/>
    <row r="25" spans="2:20" ht="15" thickBot="1" x14ac:dyDescent="0.25">
      <c r="B25" t="s">
        <v>1123</v>
      </c>
      <c r="J25" s="30">
        <f>SUM(J19:J24)</f>
        <v>2421</v>
      </c>
      <c r="S25" s="130">
        <f>IF(OR($J$17,$J25),IF($J$17=$J25,0,1),"")</f>
        <v>1</v>
      </c>
      <c r="T25" s="8" t="str">
        <f>IF(S25=1,"Impairments are expected to match","")</f>
        <v>Impairments are expected to match</v>
      </c>
    </row>
    <row r="27" spans="2:20" ht="15.75" x14ac:dyDescent="0.25">
      <c r="B27" s="12" t="s">
        <v>1566</v>
      </c>
    </row>
    <row r="28" spans="2:20" x14ac:dyDescent="0.2">
      <c r="B28" t="str">
        <f>"Cost of sales - "&amp;'Cost of sales'!B32</f>
        <v>Cost of sales - (Profit) / loss on investment disposals</v>
      </c>
      <c r="P28" s="16">
        <f>'Cost of sales'!C32</f>
        <v>0</v>
      </c>
    </row>
    <row r="29" spans="2:20" x14ac:dyDescent="0.2">
      <c r="B29" t="str">
        <f>"Administrative expenses - "&amp;'Administrative expenses etc'!B30</f>
        <v>Administrative expenses - (Profit) / loss on investment disposals</v>
      </c>
      <c r="P29" s="16">
        <f>'Administrative expenses etc'!C30</f>
        <v>1227</v>
      </c>
    </row>
    <row r="30" spans="2:20" ht="15" thickBot="1" x14ac:dyDescent="0.25"/>
    <row r="31" spans="2:20" ht="15" thickBot="1" x14ac:dyDescent="0.25">
      <c r="B31" t="s">
        <v>1123</v>
      </c>
      <c r="P31" s="30">
        <f>SUM(P27:P30)</f>
        <v>1227</v>
      </c>
      <c r="S31" s="130">
        <f>IF(OR($P$17,$P31),IF($P$17=$P31,0,1),"")</f>
        <v>1</v>
      </c>
      <c r="T31" s="8" t="str">
        <f>IF(S31=1,"Profit on disposal is expected to match","")</f>
        <v>Profit on disposal is expected to match</v>
      </c>
    </row>
    <row r="33" spans="1:20" ht="15.75" thickBot="1" x14ac:dyDescent="0.3">
      <c r="A33" s="20" t="s">
        <v>112</v>
      </c>
    </row>
    <row r="34" spans="1:20" x14ac:dyDescent="0.2">
      <c r="A34" t="s">
        <v>36</v>
      </c>
      <c r="B34" t="str" cm="1">
        <f t="array" ref="B34">_xll.DCRefersToSheetName()</f>
        <v>Investment in subsidiaries</v>
      </c>
    </row>
    <row r="35" spans="1:20" x14ac:dyDescent="0.2">
      <c r="A35" t="s">
        <v>52</v>
      </c>
      <c r="B35" t="str">
        <f>SheetName</f>
        <v>Investment in subsidiaries</v>
      </c>
    </row>
    <row r="36" spans="1:20" x14ac:dyDescent="0.2">
      <c r="A36" t="s">
        <v>136</v>
      </c>
      <c r="B36" t="b">
        <f>Admin!G88</f>
        <v>1</v>
      </c>
    </row>
    <row r="37" spans="1:20" x14ac:dyDescent="0.2">
      <c r="A37" t="s">
        <v>137</v>
      </c>
      <c r="B37" t="b">
        <f>Admin!H88</f>
        <v>1</v>
      </c>
    </row>
    <row r="38" spans="1:20" x14ac:dyDescent="0.2">
      <c r="A38" t="s">
        <v>138</v>
      </c>
      <c r="B38" t="b">
        <f>Admin!I88</f>
        <v>1</v>
      </c>
    </row>
    <row r="39" spans="1:20" x14ac:dyDescent="0.2">
      <c r="A39" t="s">
        <v>1339</v>
      </c>
      <c r="B39" t="b">
        <f>C17&lt;&gt;0</f>
        <v>0</v>
      </c>
    </row>
    <row r="40" spans="1:20" x14ac:dyDescent="0.2">
      <c r="A40" t="s">
        <v>880</v>
      </c>
      <c r="B40" s="68" t="str">
        <f>IF(Validation_Count,"Data entry is not complete","")</f>
        <v>Data entry is not complete</v>
      </c>
    </row>
    <row r="41" spans="1:20" x14ac:dyDescent="0.2">
      <c r="A41" t="s">
        <v>843</v>
      </c>
      <c r="B41" s="46">
        <f>SUM(S4:S32)</f>
        <v>2</v>
      </c>
    </row>
    <row r="42" spans="1:20" ht="15.75" thickBot="1" x14ac:dyDescent="0.3">
      <c r="A42" s="20" t="s">
        <v>1044</v>
      </c>
    </row>
    <row r="43" spans="1:20" x14ac:dyDescent="0.2">
      <c r="A43" t="s">
        <v>1045</v>
      </c>
    </row>
    <row r="44" spans="1:20" x14ac:dyDescent="0.2">
      <c r="A44" t="s">
        <v>1402</v>
      </c>
      <c r="Q44" s="68" t="str" cm="1">
        <f t="array" ref="Q44">IF(DataFlow_Hide_Cols_Enabled,_xll.DCHideCol(SheetName,COLUMN(),NOT(Multiple_Business),1),Message_DataFlow_Disabled)</f>
        <v>#OK</v>
      </c>
      <c r="T44" s="68"/>
    </row>
    <row r="45" spans="1:20" x14ac:dyDescent="0.2">
      <c r="A45" t="s">
        <v>143</v>
      </c>
    </row>
  </sheetData>
  <sheetProtection sort="0" autoFilter="0" pivotTables="0"/>
  <mergeCells count="3">
    <mergeCell ref="C2:G2"/>
    <mergeCell ref="H2:M2"/>
    <mergeCell ref="N2:P2"/>
  </mergeCells>
  <dataValidations count="1">
    <dataValidation type="list" allowBlank="1" showInputMessage="1" showErrorMessage="1" sqref="Q6:Q15" xr:uid="{00000000-0002-0000-2A00-000000000000}">
      <formula1>_xlfn.ANCHORARRAY(Businesses)</formula1>
    </dataValidation>
  </dataValidations>
  <hyperlinks>
    <hyperlink ref="A3" location="Index!A1" display="Index" xr:uid="{00000000-0004-0000-2A00-000000000000}"/>
    <hyperlink ref="A2" location="'Help'!B754" display="Help" xr:uid="{00000000-0004-0000-2A00-000001000000}"/>
  </hyperlinks>
  <pageMargins left="0.7" right="0.7" top="0.75" bottom="0.75" header="0.3" footer="0.3"/>
  <drawing r:id="rId1"/>
  <extLst>
    <ext xmlns:x14="http://schemas.microsoft.com/office/spreadsheetml/2009/9/main" uri="{78C0D931-6437-407d-A8EE-F0AAD7539E65}">
      <x14:conditionalFormattings>
        <x14:conditionalFormatting xmlns:xm="http://schemas.microsoft.com/office/excel/2006/main">
          <x14:cfRule type="iconSet" priority="5" id="{41B6F8CD-1733-4A9F-BED3-6E2AEABCE276}">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S5</xm:sqref>
        </x14:conditionalFormatting>
        <x14:conditionalFormatting xmlns:xm="http://schemas.microsoft.com/office/excel/2006/main">
          <x14:cfRule type="iconSet" priority="4" id="{6BEDBAB7-07FC-4CCB-908F-A7178B49BA60}">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S6:S15</xm:sqref>
        </x14:conditionalFormatting>
        <x14:conditionalFormatting xmlns:xm="http://schemas.microsoft.com/office/excel/2006/main">
          <x14:cfRule type="iconSet" priority="2" id="{156F47AF-0A03-4DD1-BAC7-0476D993792C}">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S25</xm:sqref>
        </x14:conditionalFormatting>
        <x14:conditionalFormatting xmlns:xm="http://schemas.microsoft.com/office/excel/2006/main">
          <x14:cfRule type="iconSet" priority="1" id="{C54B8ABD-F6FE-4537-AD11-74974166BB4F}">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S31</xm:sqref>
        </x14:conditionalFormatting>
      </x14:conditionalFormattings>
    </ext>
  </extLs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34EF12-212D-43D5-A17A-855EAEC4D0C4}">
  <sheetPr>
    <tabColor theme="8" tint="0.79992065187536243"/>
  </sheetPr>
  <dimension ref="A1:X51"/>
  <sheetViews>
    <sheetView workbookViewId="0">
      <selection activeCell="B31" sqref="B31"/>
    </sheetView>
  </sheetViews>
  <sheetFormatPr defaultRowHeight="14.25" x14ac:dyDescent="0.2"/>
  <cols>
    <col min="1" max="1" width="7" customWidth="1"/>
    <col min="2" max="2" width="60.625" customWidth="1"/>
    <col min="3" max="3" width="23" customWidth="1"/>
    <col min="4" max="13" width="15.625" customWidth="1"/>
    <col min="14" max="14" width="15.625" hidden="1" customWidth="1"/>
    <col min="15" max="15" width="10.375" customWidth="1"/>
    <col min="16" max="16" width="4.375" customWidth="1"/>
    <col min="17" max="17" width="27" customWidth="1"/>
    <col min="18" max="19" width="13.625" customWidth="1"/>
    <col min="20" max="20" width="10.125" customWidth="1"/>
    <col min="21" max="22" width="9.625" customWidth="1"/>
    <col min="23" max="23" width="8.875" customWidth="1"/>
  </cols>
  <sheetData>
    <row r="1" spans="1:24" ht="23.25" x14ac:dyDescent="0.35">
      <c r="A1" s="13" t="str">
        <f>+Lists!$L$4</f>
        <v>Badger Ltd - Period end: 31/12/2024</v>
      </c>
    </row>
    <row r="2" spans="1:24" x14ac:dyDescent="0.2">
      <c r="A2" s="19" t="s">
        <v>12</v>
      </c>
    </row>
    <row r="3" spans="1:24" ht="60.75" thickBot="1" x14ac:dyDescent="0.3">
      <c r="A3" s="17" t="s">
        <v>8</v>
      </c>
      <c r="B3" s="14" t="s">
        <v>864</v>
      </c>
      <c r="C3" s="14" t="s">
        <v>1475</v>
      </c>
      <c r="D3" s="14" t="s">
        <v>1521</v>
      </c>
      <c r="E3" s="14" t="s">
        <v>1407</v>
      </c>
      <c r="F3" s="14" t="s">
        <v>1523</v>
      </c>
      <c r="G3" s="14" t="s">
        <v>1567</v>
      </c>
      <c r="H3" s="14" t="str">
        <f>"Utilised (-)"&amp;IF('PwC Setup'!$C$17,""," to "&amp;TEXT('PwC Setup'!$C$18,Lists!$J$4))</f>
        <v>Utilised (-) to 30/11/2024</v>
      </c>
      <c r="I3" s="14" t="str">
        <f>IF('PwC Setup'!$C$17,"","Utilised (-)"&amp;" to "&amp;TEXT('PwC Setup'!$C$19,Lists!$J$4))</f>
        <v>Utilised (-) to 31/12/2024</v>
      </c>
      <c r="J3" s="14" t="s">
        <v>1568</v>
      </c>
      <c r="K3" s="14" t="s">
        <v>1569</v>
      </c>
      <c r="L3" s="14" t="s">
        <v>1570</v>
      </c>
      <c r="M3" s="14" t="s">
        <v>1525</v>
      </c>
      <c r="N3" s="14" t="str">
        <f>Column_Business</f>
        <v>Business</v>
      </c>
      <c r="Q3" s="14" t="str">
        <f>Column_Validation</f>
        <v>Validation</v>
      </c>
      <c r="S3" s="14" t="s">
        <v>1475</v>
      </c>
      <c r="T3" s="14" t="s">
        <v>1350</v>
      </c>
      <c r="U3" s="29" t="s">
        <v>1571</v>
      </c>
      <c r="V3" s="29" t="s">
        <v>1572</v>
      </c>
      <c r="W3" s="29" t="s">
        <v>1573</v>
      </c>
    </row>
    <row r="4" spans="1:24" x14ac:dyDescent="0.2">
      <c r="D4" s="54" t="str">
        <f t="shared" ref="D4:M4" si="0">Currency_Symbol</f>
        <v>£</v>
      </c>
      <c r="E4" s="54" t="str">
        <f t="shared" si="0"/>
        <v>£</v>
      </c>
      <c r="F4" s="54" t="str">
        <f t="shared" si="0"/>
        <v>£</v>
      </c>
      <c r="G4" s="54" t="str">
        <f t="shared" si="0"/>
        <v>£</v>
      </c>
      <c r="H4" s="54" t="str">
        <f t="shared" si="0"/>
        <v>£</v>
      </c>
      <c r="I4" s="54"/>
      <c r="J4" s="54" t="str">
        <f t="shared" si="0"/>
        <v>£</v>
      </c>
      <c r="K4" s="54" t="str">
        <f t="shared" si="0"/>
        <v>£</v>
      </c>
      <c r="L4" s="54" t="str">
        <f t="shared" si="0"/>
        <v>£</v>
      </c>
      <c r="M4" s="54" t="str">
        <f t="shared" si="0"/>
        <v>£</v>
      </c>
    </row>
    <row r="5" spans="1:24" x14ac:dyDescent="0.2">
      <c r="B5" t="s">
        <v>864</v>
      </c>
      <c r="C5" t="s">
        <v>1574</v>
      </c>
      <c r="D5" s="54" t="s">
        <v>1575</v>
      </c>
      <c r="E5" s="54" t="s">
        <v>1422</v>
      </c>
      <c r="F5" s="54" t="s">
        <v>1423</v>
      </c>
      <c r="G5" s="54" t="s">
        <v>1391</v>
      </c>
      <c r="H5" s="54" t="s">
        <v>1392</v>
      </c>
      <c r="I5" s="54" t="s">
        <v>1393</v>
      </c>
      <c r="J5" s="54" t="s">
        <v>1394</v>
      </c>
      <c r="K5" s="54" t="s">
        <v>1395</v>
      </c>
      <c r="L5" s="54" t="s">
        <v>1396</v>
      </c>
      <c r="M5" s="54" t="s">
        <v>1397</v>
      </c>
      <c r="N5" t="s">
        <v>1398</v>
      </c>
      <c r="P5" s="76" t="str" cm="1">
        <f t="array" ref="P5:Q16">_xlfn.IFS(_xlfn.ANCHORARRAY(S5),_xlfn.HSTACK(1,Message_Select_Dropdowns),_xlfn.ANCHORARRAY(T5),_xlfn.HSTACK(1,Message_Select_Business),1,{"",""})</f>
        <v/>
      </c>
      <c r="Q5" s="8" t="str">
        <v/>
      </c>
      <c r="S5" cm="1">
        <f t="array" ref="S5:S16">IF(NOT(IsClient)*(LEN($B$5:$B$16)&gt;0)*(LEN($C$5:$C$16)=0),1,0)</f>
        <v>0</v>
      </c>
      <c r="T5" cm="1">
        <f t="array" ref="T5:T16">IF(Multiple_Business*(LEN($B$5:$B$16)&gt;0)*(LEN($N$5:$N$16)=0),1,0)</f>
        <v>0</v>
      </c>
      <c r="X5" s="76"/>
    </row>
    <row r="6" spans="1:24" x14ac:dyDescent="0.2">
      <c r="B6" s="215"/>
      <c r="C6" s="205"/>
      <c r="D6" s="214"/>
      <c r="E6" s="214"/>
      <c r="F6" s="78">
        <f t="shared" ref="F6:F15" si="1">D6+E6</f>
        <v>0</v>
      </c>
      <c r="G6" s="214"/>
      <c r="H6" s="214"/>
      <c r="I6" s="214"/>
      <c r="J6" s="214"/>
      <c r="K6" s="214"/>
      <c r="L6" s="214"/>
      <c r="M6" s="78">
        <f t="shared" ref="M6:M15" si="2">SUM(F6:L6)</f>
        <v>0</v>
      </c>
      <c r="N6" s="213"/>
      <c r="O6" s="76"/>
      <c r="P6" s="76" t="str">
        <v/>
      </c>
      <c r="Q6" s="8" t="str">
        <v/>
      </c>
      <c r="S6">
        <v>0</v>
      </c>
      <c r="T6">
        <v>0</v>
      </c>
      <c r="U6" s="32">
        <f>'PwC Setup'!$C$18</f>
        <v>45626</v>
      </c>
      <c r="V6" s="32">
        <f>'PwC Setup'!$C$19</f>
        <v>45657</v>
      </c>
      <c r="X6" s="76"/>
    </row>
    <row r="7" spans="1:24" x14ac:dyDescent="0.2">
      <c r="B7" s="215"/>
      <c r="C7" s="205"/>
      <c r="D7" s="214"/>
      <c r="E7" s="214"/>
      <c r="F7" s="78">
        <f t="shared" si="1"/>
        <v>0</v>
      </c>
      <c r="G7" s="214"/>
      <c r="H7" s="214"/>
      <c r="I7" s="214"/>
      <c r="J7" s="214"/>
      <c r="K7" s="214"/>
      <c r="L7" s="214"/>
      <c r="M7" s="78">
        <f t="shared" si="2"/>
        <v>0</v>
      </c>
      <c r="N7" s="213"/>
      <c r="O7" s="76"/>
      <c r="P7" s="76" t="str">
        <v/>
      </c>
      <c r="Q7" s="8" t="str">
        <v/>
      </c>
      <c r="S7">
        <v>0</v>
      </c>
      <c r="T7">
        <v>0</v>
      </c>
      <c r="U7" s="32">
        <f>'PwC Setup'!$C$18</f>
        <v>45626</v>
      </c>
      <c r="V7" s="32">
        <f>'PwC Setup'!$C$19</f>
        <v>45657</v>
      </c>
      <c r="X7" s="76"/>
    </row>
    <row r="8" spans="1:24" x14ac:dyDescent="0.2">
      <c r="B8" s="215"/>
      <c r="C8" s="205"/>
      <c r="D8" s="214"/>
      <c r="E8" s="214"/>
      <c r="F8" s="78">
        <f t="shared" si="1"/>
        <v>0</v>
      </c>
      <c r="G8" s="214"/>
      <c r="H8" s="214"/>
      <c r="I8" s="214"/>
      <c r="J8" s="214"/>
      <c r="K8" s="214"/>
      <c r="L8" s="214"/>
      <c r="M8" s="78">
        <f t="shared" si="2"/>
        <v>0</v>
      </c>
      <c r="N8" s="213"/>
      <c r="O8" s="76"/>
      <c r="P8" s="76" t="str">
        <v/>
      </c>
      <c r="Q8" s="8" t="str">
        <v/>
      </c>
      <c r="S8">
        <v>0</v>
      </c>
      <c r="T8">
        <v>0</v>
      </c>
      <c r="U8" s="32">
        <f>'PwC Setup'!$C$18</f>
        <v>45626</v>
      </c>
      <c r="V8" s="32">
        <f>'PwC Setup'!$C$19</f>
        <v>45657</v>
      </c>
      <c r="X8" s="76"/>
    </row>
    <row r="9" spans="1:24" x14ac:dyDescent="0.2">
      <c r="B9" s="215"/>
      <c r="C9" s="205"/>
      <c r="D9" s="214"/>
      <c r="E9" s="214"/>
      <c r="F9" s="78">
        <f t="shared" si="1"/>
        <v>0</v>
      </c>
      <c r="G9" s="214"/>
      <c r="H9" s="214"/>
      <c r="I9" s="214"/>
      <c r="J9" s="214"/>
      <c r="K9" s="214"/>
      <c r="L9" s="214"/>
      <c r="M9" s="78">
        <f t="shared" si="2"/>
        <v>0</v>
      </c>
      <c r="N9" s="213"/>
      <c r="O9" s="76"/>
      <c r="P9" s="76" t="str">
        <v/>
      </c>
      <c r="Q9" s="8" t="str">
        <v/>
      </c>
      <c r="S9">
        <v>0</v>
      </c>
      <c r="T9">
        <v>0</v>
      </c>
      <c r="U9" s="32">
        <f>'PwC Setup'!$C$18</f>
        <v>45626</v>
      </c>
      <c r="V9" s="32">
        <f>'PwC Setup'!$C$19</f>
        <v>45657</v>
      </c>
      <c r="X9" s="76"/>
    </row>
    <row r="10" spans="1:24" x14ac:dyDescent="0.2">
      <c r="B10" s="215"/>
      <c r="C10" s="205"/>
      <c r="D10" s="214"/>
      <c r="E10" s="214"/>
      <c r="F10" s="78">
        <f t="shared" si="1"/>
        <v>0</v>
      </c>
      <c r="G10" s="214"/>
      <c r="H10" s="214"/>
      <c r="I10" s="214"/>
      <c r="J10" s="214"/>
      <c r="K10" s="214"/>
      <c r="L10" s="214"/>
      <c r="M10" s="78">
        <f t="shared" si="2"/>
        <v>0</v>
      </c>
      <c r="N10" s="213"/>
      <c r="O10" s="76"/>
      <c r="P10" s="76" t="str">
        <v/>
      </c>
      <c r="Q10" s="8" t="str">
        <v/>
      </c>
      <c r="S10">
        <v>0</v>
      </c>
      <c r="T10">
        <v>0</v>
      </c>
      <c r="U10" s="32">
        <f>'PwC Setup'!$C$18</f>
        <v>45626</v>
      </c>
      <c r="V10" s="32">
        <f>'PwC Setup'!$C$19</f>
        <v>45657</v>
      </c>
      <c r="X10" s="76"/>
    </row>
    <row r="11" spans="1:24" x14ac:dyDescent="0.2">
      <c r="B11" s="215"/>
      <c r="C11" s="205"/>
      <c r="D11" s="214"/>
      <c r="E11" s="214"/>
      <c r="F11" s="78">
        <f t="shared" si="1"/>
        <v>0</v>
      </c>
      <c r="G11" s="214"/>
      <c r="H11" s="214"/>
      <c r="I11" s="214"/>
      <c r="J11" s="214"/>
      <c r="K11" s="214"/>
      <c r="L11" s="214"/>
      <c r="M11" s="78">
        <f t="shared" si="2"/>
        <v>0</v>
      </c>
      <c r="N11" s="213"/>
      <c r="O11" s="76"/>
      <c r="P11" s="76" t="str">
        <v/>
      </c>
      <c r="Q11" s="8" t="str">
        <v/>
      </c>
      <c r="S11">
        <v>0</v>
      </c>
      <c r="T11">
        <v>0</v>
      </c>
      <c r="U11" s="32">
        <f>'PwC Setup'!$C$18</f>
        <v>45626</v>
      </c>
      <c r="V11" s="32">
        <f>'PwC Setup'!$C$19</f>
        <v>45657</v>
      </c>
      <c r="X11" s="76"/>
    </row>
    <row r="12" spans="1:24" x14ac:dyDescent="0.2">
      <c r="B12" s="215"/>
      <c r="C12" s="205"/>
      <c r="D12" s="214"/>
      <c r="E12" s="214"/>
      <c r="F12" s="78">
        <f t="shared" si="1"/>
        <v>0</v>
      </c>
      <c r="G12" s="214"/>
      <c r="H12" s="214"/>
      <c r="I12" s="214"/>
      <c r="J12" s="214"/>
      <c r="K12" s="214"/>
      <c r="L12" s="214"/>
      <c r="M12" s="78">
        <f t="shared" si="2"/>
        <v>0</v>
      </c>
      <c r="N12" s="213"/>
      <c r="O12" s="76"/>
      <c r="P12" s="76" t="str">
        <v/>
      </c>
      <c r="Q12" s="8" t="str">
        <v/>
      </c>
      <c r="S12">
        <v>0</v>
      </c>
      <c r="T12">
        <v>0</v>
      </c>
      <c r="U12" s="32">
        <f>'PwC Setup'!$C$18</f>
        <v>45626</v>
      </c>
      <c r="V12" s="32">
        <f>'PwC Setup'!$C$19</f>
        <v>45657</v>
      </c>
      <c r="X12" s="76"/>
    </row>
    <row r="13" spans="1:24" x14ac:dyDescent="0.2">
      <c r="B13" s="215"/>
      <c r="C13" s="205"/>
      <c r="D13" s="214"/>
      <c r="E13" s="214"/>
      <c r="F13" s="78">
        <f t="shared" si="1"/>
        <v>0</v>
      </c>
      <c r="G13" s="214"/>
      <c r="H13" s="214"/>
      <c r="I13" s="214"/>
      <c r="J13" s="214"/>
      <c r="K13" s="214"/>
      <c r="L13" s="214"/>
      <c r="M13" s="78">
        <f t="shared" si="2"/>
        <v>0</v>
      </c>
      <c r="N13" s="213"/>
      <c r="O13" s="76"/>
      <c r="P13" s="76" t="str">
        <v/>
      </c>
      <c r="Q13" s="8" t="str">
        <v/>
      </c>
      <c r="S13">
        <v>0</v>
      </c>
      <c r="T13">
        <v>0</v>
      </c>
      <c r="U13" s="32">
        <f>'PwC Setup'!$C$18</f>
        <v>45626</v>
      </c>
      <c r="V13" s="32">
        <f>'PwC Setup'!$C$19</f>
        <v>45657</v>
      </c>
      <c r="X13" s="76"/>
    </row>
    <row r="14" spans="1:24" x14ac:dyDescent="0.2">
      <c r="B14" s="215"/>
      <c r="C14" s="205"/>
      <c r="D14" s="214"/>
      <c r="E14" s="214"/>
      <c r="F14" s="78">
        <f t="shared" si="1"/>
        <v>0</v>
      </c>
      <c r="G14" s="214"/>
      <c r="H14" s="214"/>
      <c r="I14" s="214"/>
      <c r="J14" s="214"/>
      <c r="K14" s="214"/>
      <c r="L14" s="214"/>
      <c r="M14" s="78">
        <f t="shared" si="2"/>
        <v>0</v>
      </c>
      <c r="N14" s="213"/>
      <c r="O14" s="76"/>
      <c r="P14" s="76" t="str">
        <v/>
      </c>
      <c r="Q14" s="8" t="str">
        <v/>
      </c>
      <c r="S14">
        <v>0</v>
      </c>
      <c r="T14">
        <v>0</v>
      </c>
      <c r="U14" s="32">
        <f>'PwC Setup'!$C$18</f>
        <v>45626</v>
      </c>
      <c r="V14" s="32">
        <f>'PwC Setup'!$C$19</f>
        <v>45657</v>
      </c>
      <c r="X14" s="76"/>
    </row>
    <row r="15" spans="1:24" x14ac:dyDescent="0.2">
      <c r="B15" s="215"/>
      <c r="C15" s="205"/>
      <c r="D15" s="214"/>
      <c r="E15" s="214"/>
      <c r="F15" s="78">
        <f t="shared" si="1"/>
        <v>0</v>
      </c>
      <c r="G15" s="214"/>
      <c r="H15" s="214"/>
      <c r="I15" s="214"/>
      <c r="J15" s="214"/>
      <c r="K15" s="214"/>
      <c r="L15" s="214"/>
      <c r="M15" s="78">
        <f t="shared" si="2"/>
        <v>0</v>
      </c>
      <c r="N15" s="213"/>
      <c r="O15" s="76"/>
      <c r="P15" s="76" t="str">
        <v/>
      </c>
      <c r="Q15" s="8" t="str">
        <v/>
      </c>
      <c r="S15">
        <v>0</v>
      </c>
      <c r="T15">
        <v>0</v>
      </c>
      <c r="U15" s="32">
        <f>'PwC Setup'!$C$18</f>
        <v>45626</v>
      </c>
      <c r="V15" s="32">
        <f>'PwC Setup'!$C$19</f>
        <v>45657</v>
      </c>
      <c r="X15" s="76"/>
    </row>
    <row r="16" spans="1:24" ht="15" thickBot="1" x14ac:dyDescent="0.25">
      <c r="O16" s="76"/>
      <c r="P16" s="76" t="str">
        <v/>
      </c>
      <c r="Q16" s="8" t="str">
        <v/>
      </c>
      <c r="S16">
        <v>0</v>
      </c>
      <c r="T16">
        <v>0</v>
      </c>
      <c r="X16" s="76"/>
    </row>
    <row r="17" spans="1:23" ht="15" thickBot="1" x14ac:dyDescent="0.25">
      <c r="D17" s="75">
        <f>SUM(D6:D16)</f>
        <v>0</v>
      </c>
      <c r="E17" s="75">
        <f t="shared" ref="E17:M17" si="3">SUM(E6:E16)</f>
        <v>0</v>
      </c>
      <c r="F17" s="75">
        <f t="shared" si="3"/>
        <v>0</v>
      </c>
      <c r="G17" s="75">
        <f t="shared" si="3"/>
        <v>0</v>
      </c>
      <c r="H17" s="75">
        <f t="shared" si="3"/>
        <v>0</v>
      </c>
      <c r="I17" s="75">
        <f t="shared" si="3"/>
        <v>0</v>
      </c>
      <c r="J17" s="75">
        <f t="shared" si="3"/>
        <v>0</v>
      </c>
      <c r="K17" s="75">
        <f t="shared" si="3"/>
        <v>0</v>
      </c>
      <c r="L17" s="75">
        <f t="shared" si="3"/>
        <v>0</v>
      </c>
      <c r="M17" s="75">
        <f t="shared" si="3"/>
        <v>0</v>
      </c>
    </row>
    <row r="19" spans="1:23" ht="15.75" x14ac:dyDescent="0.25">
      <c r="B19" s="12" t="s">
        <v>1576</v>
      </c>
      <c r="E19" s="45"/>
    </row>
    <row r="20" spans="1:23" x14ac:dyDescent="0.2">
      <c r="B20" s="45" t="str">
        <f>'Income statement disclosures'!$B$16</f>
        <v>Legal and professional - general provisions</v>
      </c>
      <c r="E20" s="45"/>
      <c r="G20" s="16">
        <f>'Income statement disclosures'!$E$16</f>
        <v>0</v>
      </c>
    </row>
    <row r="21" spans="1:23" x14ac:dyDescent="0.2">
      <c r="B21" s="45" t="str">
        <f>'Income statement disclosures'!$B$100</f>
        <v>Dilapidations provisions</v>
      </c>
      <c r="E21" s="45"/>
      <c r="G21" s="16">
        <f>'Income statement disclosures'!$E$100</f>
        <v>2481</v>
      </c>
    </row>
    <row r="22" spans="1:23" x14ac:dyDescent="0.2">
      <c r="B22" s="45" t="str">
        <f>'Income statement disclosures'!$B$127</f>
        <v>Bad debts / impairments - third party - general provisions</v>
      </c>
      <c r="E22" s="45"/>
      <c r="G22" s="16">
        <f ca="1">'Income statement disclosures'!$E$127</f>
        <v>0</v>
      </c>
    </row>
    <row r="23" spans="1:23" ht="15" thickBot="1" x14ac:dyDescent="0.25">
      <c r="B23" s="45" t="str">
        <f>'Income statement disclosures'!$B$206</f>
        <v>Discount on provisions</v>
      </c>
      <c r="E23" s="45"/>
      <c r="G23" s="16">
        <f>'Income statement disclosures'!$E$206</f>
        <v>0</v>
      </c>
    </row>
    <row r="24" spans="1:23" ht="15" thickBot="1" x14ac:dyDescent="0.25">
      <c r="B24" s="45"/>
      <c r="E24" s="45"/>
      <c r="G24" s="30">
        <f ca="1">SUM(G19:G23)</f>
        <v>2481</v>
      </c>
    </row>
    <row r="25" spans="1:23" x14ac:dyDescent="0.2">
      <c r="B25" s="150"/>
      <c r="E25" s="8"/>
      <c r="G25" s="97" cm="1">
        <f t="array" aca="1" ref="G25:H25" ca="1">IF(AND(G17&lt;&gt;G24,LEN(B27)=0),_xlfn.HSTACK(1,B19&amp;" does not match"),0)</f>
        <v>1</v>
      </c>
      <c r="H25" s="8" t="str">
        <f ca="1"/>
        <v>Provisions movements in income statement does not match</v>
      </c>
      <c r="S25" t="s">
        <v>889</v>
      </c>
      <c r="T25" t="s">
        <v>1577</v>
      </c>
      <c r="U25" t="s">
        <v>1578</v>
      </c>
      <c r="V25" t="s">
        <v>889</v>
      </c>
    </row>
    <row r="26" spans="1:23" x14ac:dyDescent="0.2">
      <c r="B26" s="45" t="s">
        <v>1579</v>
      </c>
      <c r="D26" s="97"/>
      <c r="E26" s="8"/>
      <c r="S26" s="45" t="b">
        <f ca="1">G17=G24</f>
        <v>0</v>
      </c>
      <c r="T26" s="45">
        <f>ROW()</f>
        <v>26</v>
      </c>
      <c r="U26" s="45">
        <f>T30-T26+1</f>
        <v>5</v>
      </c>
      <c r="V26" s="45" t="str" cm="1">
        <f t="array" aca="1" ref="V26" ca="1">IF(DataFlow_Hide_Rows_Enabled,_xll.DCHideRow(SheetName,T26,S26,U26),Message_DataFlow_Disabled)</f>
        <v>#OK</v>
      </c>
    </row>
    <row r="27" spans="1:23" ht="14.25" customHeight="1" x14ac:dyDescent="0.2">
      <c r="B27" s="303"/>
      <c r="C27" s="303"/>
      <c r="D27" s="303"/>
      <c r="E27" s="8"/>
      <c r="S27" s="45"/>
      <c r="T27" s="45">
        <f>T26+1</f>
        <v>27</v>
      </c>
      <c r="U27" s="45"/>
      <c r="V27" s="45"/>
      <c r="W27" s="45"/>
    </row>
    <row r="28" spans="1:23" ht="14.25" customHeight="1" x14ac:dyDescent="0.2">
      <c r="B28" s="303"/>
      <c r="C28" s="303"/>
      <c r="D28" s="303"/>
      <c r="E28" s="8"/>
      <c r="S28" s="45">
        <f t="shared" ref="S28:S30" si="4">$P$43</f>
        <v>0</v>
      </c>
      <c r="T28" s="45">
        <f>T27+1</f>
        <v>28</v>
      </c>
      <c r="U28" s="45"/>
      <c r="V28" s="45"/>
      <c r="W28" s="45"/>
    </row>
    <row r="29" spans="1:23" ht="14.25" customHeight="1" x14ac:dyDescent="0.2">
      <c r="B29" s="303"/>
      <c r="C29" s="303"/>
      <c r="D29" s="303"/>
      <c r="E29" s="8"/>
      <c r="S29" s="45">
        <f t="shared" si="4"/>
        <v>0</v>
      </c>
      <c r="T29" s="45">
        <f>T28+1</f>
        <v>29</v>
      </c>
      <c r="U29" s="45"/>
      <c r="V29" s="45"/>
      <c r="W29" s="45"/>
    </row>
    <row r="30" spans="1:23" x14ac:dyDescent="0.2">
      <c r="B30" s="45"/>
      <c r="C30" s="45"/>
      <c r="D30" s="45"/>
      <c r="E30" s="8"/>
      <c r="S30" s="45">
        <f t="shared" si="4"/>
        <v>0</v>
      </c>
      <c r="T30" s="45">
        <f>T29+1</f>
        <v>30</v>
      </c>
      <c r="U30" s="45"/>
      <c r="V30" s="45"/>
      <c r="W30" s="45"/>
    </row>
    <row r="31" spans="1:23" x14ac:dyDescent="0.2">
      <c r="B31" t="s">
        <v>1359</v>
      </c>
      <c r="C31" s="45"/>
      <c r="D31" s="45"/>
      <c r="E31" s="8"/>
      <c r="S31" s="45"/>
      <c r="T31" s="45"/>
      <c r="U31" s="45"/>
      <c r="V31" s="45"/>
      <c r="W31" s="45"/>
    </row>
    <row r="32" spans="1:23" ht="15.75" thickBot="1" x14ac:dyDescent="0.3">
      <c r="A32" s="20" t="s">
        <v>112</v>
      </c>
    </row>
    <row r="33" spans="1:17" x14ac:dyDescent="0.2">
      <c r="A33" t="s">
        <v>36</v>
      </c>
      <c r="B33" t="str" cm="1">
        <f t="array" ref="B33">_xll.DCRefersToSheetName()</f>
        <v>Provisions</v>
      </c>
    </row>
    <row r="34" spans="1:17" x14ac:dyDescent="0.2">
      <c r="A34" t="s">
        <v>52</v>
      </c>
      <c r="B34" t="str">
        <f>B33</f>
        <v>Provisions</v>
      </c>
    </row>
    <row r="35" spans="1:17" x14ac:dyDescent="0.2">
      <c r="A35" t="s">
        <v>1339</v>
      </c>
      <c r="B35" t="b">
        <f>OR(D17&lt;&gt;0,'General questionnaire'!$G$223)</f>
        <v>0</v>
      </c>
    </row>
    <row r="36" spans="1:17" x14ac:dyDescent="0.2">
      <c r="A36" t="s">
        <v>136</v>
      </c>
      <c r="B36" t="b">
        <f>Admin!G74</f>
        <v>1</v>
      </c>
    </row>
    <row r="37" spans="1:17" x14ac:dyDescent="0.2">
      <c r="A37" t="s">
        <v>137</v>
      </c>
      <c r="B37" t="b">
        <f>Admin!H74</f>
        <v>1</v>
      </c>
    </row>
    <row r="38" spans="1:17" x14ac:dyDescent="0.2">
      <c r="A38" t="s">
        <v>138</v>
      </c>
      <c r="B38" t="b">
        <f>Admin!I74</f>
        <v>1</v>
      </c>
    </row>
    <row r="39" spans="1:17" x14ac:dyDescent="0.2">
      <c r="A39" t="s">
        <v>843</v>
      </c>
      <c r="B39">
        <f ca="1">SUM(G25,P5:P16)</f>
        <v>1</v>
      </c>
    </row>
    <row r="40" spans="1:17" x14ac:dyDescent="0.2">
      <c r="A40" t="s">
        <v>1544</v>
      </c>
      <c r="B40" s="28" t="str" cm="1">
        <f t="array" aca="1" ref="B40" ca="1">_VALIDATIONSMESSAGE2(Validation_Count,_xlfn.VSTACK(H25,Q5:Q16),Message_Multiple_Validations)</f>
        <v>Provisions movements in income statement does not match</v>
      </c>
    </row>
    <row r="41" spans="1:17" ht="15.75" thickBot="1" x14ac:dyDescent="0.3">
      <c r="A41" s="20" t="s">
        <v>1044</v>
      </c>
    </row>
    <row r="42" spans="1:17" x14ac:dyDescent="0.2">
      <c r="A42" t="s">
        <v>1045</v>
      </c>
    </row>
    <row r="43" spans="1:17" x14ac:dyDescent="0.2">
      <c r="A43" t="s">
        <v>1402</v>
      </c>
      <c r="N43" t="str" cm="1">
        <f t="array" ref="N43">IF(DataFlow_Hide_Cols_Enabled,_xll.DCHideCol(SheetName,COLUMN(),NOT(Multiple_Business),1),Message_DataFlow_Disabled)</f>
        <v>#OK</v>
      </c>
      <c r="Q43" t="str" cm="1">
        <f t="array" ref="Q43">IF(DataFlow_Hide_Cols_Enabled,_xll.DCHideCol(SheetName,COLUMN(),AND(IsClient,NOT(Multiple_Business)),1),Message_DataFlow_Disabled)</f>
        <v>#OK</v>
      </c>
    </row>
    <row r="44" spans="1:17" x14ac:dyDescent="0.2">
      <c r="A44" t="s">
        <v>1580</v>
      </c>
      <c r="I44" t="str" cm="1">
        <f t="array" ref="I44">IF(DataFlow_Hide_Cols_Enabled,_xll.DCHideCol(SheetName,COLUMN(),'PwC Setup'!$C$17,1),Message_DataFlow_Disabled)</f>
        <v>#OK</v>
      </c>
    </row>
    <row r="45" spans="1:17" x14ac:dyDescent="0.2">
      <c r="A45" t="s">
        <v>1581</v>
      </c>
      <c r="C45" t="str" cm="1">
        <f t="array" ref="C45">IF(DataFlow_Hide_Cols_Enabled,_xll.DCHideCol(SheetName,COLUMN(),IsClient,1),Message_DataFlow_Disabled)</f>
        <v>#OK</v>
      </c>
    </row>
    <row r="46" spans="1:17" x14ac:dyDescent="0.2">
      <c r="A46" t="s">
        <v>143</v>
      </c>
    </row>
    <row r="47" spans="1:17" ht="15" x14ac:dyDescent="0.2">
      <c r="B47" s="41" t="s">
        <v>919</v>
      </c>
    </row>
    <row r="48" spans="1:17" x14ac:dyDescent="0.2">
      <c r="B48" s="68" t="s">
        <v>1124</v>
      </c>
    </row>
    <row r="49" spans="2:4" x14ac:dyDescent="0.2">
      <c r="B49" s="304"/>
      <c r="C49" s="304"/>
      <c r="D49" s="304"/>
    </row>
    <row r="50" spans="2:4" x14ac:dyDescent="0.2">
      <c r="B50" s="304"/>
      <c r="C50" s="304"/>
      <c r="D50" s="304"/>
    </row>
    <row r="51" spans="2:4" x14ac:dyDescent="0.2">
      <c r="B51" s="304"/>
      <c r="C51" s="304"/>
      <c r="D51" s="304"/>
    </row>
  </sheetData>
  <sheetProtection sort="0" autoFilter="0" pivotTables="0"/>
  <mergeCells count="2">
    <mergeCell ref="B27:D29"/>
    <mergeCell ref="B49:D51"/>
  </mergeCells>
  <conditionalFormatting sqref="B19:C25 G20:G23 G25 B26:D30 C31:D31">
    <cfRule type="expression" dxfId="6" priority="2">
      <formula>$P19</formula>
    </cfRule>
  </conditionalFormatting>
  <conditionalFormatting sqref="G24">
    <cfRule type="expression" dxfId="5" priority="190">
      <formula>$P19</formula>
    </cfRule>
  </conditionalFormatting>
  <dataValidations count="1">
    <dataValidation type="list" allowBlank="1" showInputMessage="1" showErrorMessage="1" sqref="N6:N15" xr:uid="{00000000-0002-0000-2B00-000000000000}">
      <formula1>_xlfn.ANCHORARRAY(Businesses)</formula1>
    </dataValidation>
  </dataValidations>
  <hyperlinks>
    <hyperlink ref="A3" location="Index!A1" display="Index" xr:uid="{00000000-0004-0000-2B00-000000000000}"/>
    <hyperlink ref="A2" location="'Help'!B786" display="Help" xr:uid="{00000000-0004-0000-2B00-000001000000}"/>
  </hyperlinks>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iconSet" priority="1" id="{A2F9738A-CE76-4BAE-99BC-9A8F7CF5CF42}">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G25</xm:sqref>
        </x14:conditionalFormatting>
        <x14:conditionalFormatting xmlns:xm="http://schemas.microsoft.com/office/excel/2006/main">
          <x14:cfRule type="iconSet" priority="6" id="{D604A355-DF05-421D-8D87-4A5AA4F86D46}">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P5 O6:P16</xm:sqref>
        </x14:conditionalFormatting>
        <x14:conditionalFormatting xmlns:xm="http://schemas.microsoft.com/office/excel/2006/main">
          <x14:cfRule type="iconSet" priority="5" id="{BC35EE21-4605-4337-AC3E-65A95B478FE3}">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X5:X16</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2B00-000001000000}">
          <x14:formula1>
            <xm:f>Lists!$AX$4:$AX$6</xm:f>
          </x14:formula1>
          <xm:sqref>C6:C15</xm:sqref>
        </x14:dataValidation>
      </x14:dataValidations>
    </ext>
  </extLst>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08D404-20EA-4F6A-B5C6-366A20D27629}">
  <sheetPr>
    <tabColor theme="8" tint="0.79992065187536243"/>
  </sheetPr>
  <dimension ref="A1:T42"/>
  <sheetViews>
    <sheetView workbookViewId="0">
      <selection activeCell="B25" sqref="B25"/>
    </sheetView>
  </sheetViews>
  <sheetFormatPr defaultRowHeight="14.25" x14ac:dyDescent="0.2"/>
  <cols>
    <col min="1" max="1" width="7.125" customWidth="1"/>
    <col min="2" max="2" width="30.125" customWidth="1"/>
    <col min="3" max="12" width="15.625" customWidth="1"/>
    <col min="13" max="13" width="15.625" hidden="1" customWidth="1"/>
    <col min="14" max="14" width="12.625" customWidth="1"/>
    <col min="15" max="15" width="3.375" customWidth="1"/>
    <col min="16" max="16" width="20.375" hidden="1" customWidth="1"/>
    <col min="17" max="17" width="9.625" customWidth="1"/>
    <col min="18" max="18" width="10.5" customWidth="1"/>
    <col min="19" max="19" width="9.625" customWidth="1"/>
    <col min="20" max="20" width="8.875" customWidth="1"/>
    <col min="21" max="21" width="8.625" customWidth="1"/>
  </cols>
  <sheetData>
    <row r="1" spans="1:20" ht="23.25" x14ac:dyDescent="0.35">
      <c r="A1" s="13" t="str">
        <f>+Lists!$L$4</f>
        <v>Badger Ltd - Period end: 31/12/2024</v>
      </c>
    </row>
    <row r="2" spans="1:20" x14ac:dyDescent="0.2">
      <c r="A2" s="19" t="s">
        <v>12</v>
      </c>
    </row>
    <row r="3" spans="1:20" ht="63" customHeight="1" thickBot="1" x14ac:dyDescent="0.3">
      <c r="A3" s="17" t="s">
        <v>8</v>
      </c>
      <c r="B3" s="14" t="s">
        <v>864</v>
      </c>
      <c r="C3" s="14" t="s">
        <v>2220</v>
      </c>
      <c r="D3" s="14" t="s">
        <v>1407</v>
      </c>
      <c r="E3" s="14" t="s">
        <v>1523</v>
      </c>
      <c r="F3" s="14" t="s">
        <v>1567</v>
      </c>
      <c r="G3" s="14" t="str">
        <f>"Paid (-)"&amp;IF('PwC Setup'!$C$17,""," to "&amp;TEXT('PwC Setup'!$C$18,Lists!$J$4))</f>
        <v>Paid (-) to 30/11/2024</v>
      </c>
      <c r="H3" s="14" t="str">
        <f>IF('PwC Setup'!$C$17,"","Paid (-)"&amp;" to "&amp;TEXT('PwC Setup'!$C$19,Lists!$J$4))</f>
        <v>Paid (-) to 31/12/2024</v>
      </c>
      <c r="I3" s="14" t="s">
        <v>1568</v>
      </c>
      <c r="J3" s="14" t="s">
        <v>1569</v>
      </c>
      <c r="K3" s="14" t="s">
        <v>1570</v>
      </c>
      <c r="L3" s="14" t="s">
        <v>1525</v>
      </c>
      <c r="M3" s="14" t="str">
        <f>Column_Business</f>
        <v>Business</v>
      </c>
      <c r="P3" s="14" t="str">
        <f>Column_Validation</f>
        <v>Validation</v>
      </c>
      <c r="R3" s="29" t="s">
        <v>1571</v>
      </c>
      <c r="S3" s="29" t="s">
        <v>1572</v>
      </c>
      <c r="T3" s="29" t="s">
        <v>1573</v>
      </c>
    </row>
    <row r="4" spans="1:20" x14ac:dyDescent="0.2">
      <c r="C4" s="54" t="str">
        <f t="shared" ref="C4:L4" si="0">Currency_Symbol</f>
        <v>£</v>
      </c>
      <c r="D4" s="54" t="str">
        <f t="shared" si="0"/>
        <v>£</v>
      </c>
      <c r="E4" s="54" t="str">
        <f t="shared" si="0"/>
        <v>£</v>
      </c>
      <c r="F4" s="54" t="str">
        <f t="shared" si="0"/>
        <v>£</v>
      </c>
      <c r="G4" s="54" t="str">
        <f t="shared" si="0"/>
        <v>£</v>
      </c>
      <c r="H4" s="54"/>
      <c r="I4" s="54" t="str">
        <f t="shared" si="0"/>
        <v>£</v>
      </c>
      <c r="J4" s="54" t="str">
        <f t="shared" si="0"/>
        <v>£</v>
      </c>
      <c r="K4" s="54" t="str">
        <f t="shared" si="0"/>
        <v>£</v>
      </c>
      <c r="L4" s="54" t="str">
        <f t="shared" si="0"/>
        <v>£</v>
      </c>
    </row>
    <row r="5" spans="1:20" x14ac:dyDescent="0.2">
      <c r="B5" t="s">
        <v>1582</v>
      </c>
      <c r="C5" s="54" t="s">
        <v>1583</v>
      </c>
      <c r="D5" s="54" t="s">
        <v>1422</v>
      </c>
      <c r="E5" s="54" t="s">
        <v>1423</v>
      </c>
      <c r="F5" s="54" t="s">
        <v>1391</v>
      </c>
      <c r="G5" s="54" t="s">
        <v>1392</v>
      </c>
      <c r="H5" s="54" t="s">
        <v>1393</v>
      </c>
      <c r="I5" s="54" t="s">
        <v>1394</v>
      </c>
      <c r="J5" s="54" t="s">
        <v>1395</v>
      </c>
      <c r="K5" s="54" t="s">
        <v>1396</v>
      </c>
      <c r="L5" s="54" t="s">
        <v>1397</v>
      </c>
      <c r="M5" t="s">
        <v>1398</v>
      </c>
      <c r="O5" s="76" t="str" cm="1">
        <f t="array" ref="O5">IF(Multiple_Business,IF((LEN(B5:B16)&gt;0)*(LEN(M5:M16)=0),_xlfn.HSTACK(1,Message_Select_Business),""),"")</f>
        <v/>
      </c>
      <c r="P5" s="8"/>
    </row>
    <row r="6" spans="1:20" x14ac:dyDescent="0.2">
      <c r="B6" s="213"/>
      <c r="C6" s="214"/>
      <c r="D6" s="214"/>
      <c r="E6" s="78">
        <f t="shared" ref="E6:E15" si="1">C6+D6</f>
        <v>0</v>
      </c>
      <c r="F6" s="214"/>
      <c r="G6" s="214"/>
      <c r="H6" s="214"/>
      <c r="I6" s="214"/>
      <c r="J6" s="214"/>
      <c r="K6" s="214"/>
      <c r="L6" s="78">
        <f t="shared" ref="L6:L15" si="2">SUM(E6:K6)</f>
        <v>0</v>
      </c>
      <c r="M6" s="213"/>
      <c r="O6" s="76"/>
      <c r="P6" s="8"/>
      <c r="R6" s="32">
        <f>'PwC Setup'!$C$18</f>
        <v>45626</v>
      </c>
      <c r="S6" s="32">
        <f>'PwC Setup'!$C$19</f>
        <v>45657</v>
      </c>
    </row>
    <row r="7" spans="1:20" x14ac:dyDescent="0.2">
      <c r="B7" s="213"/>
      <c r="C7" s="214"/>
      <c r="D7" s="214"/>
      <c r="E7" s="78">
        <f t="shared" si="1"/>
        <v>0</v>
      </c>
      <c r="F7" s="214"/>
      <c r="G7" s="214"/>
      <c r="H7" s="214"/>
      <c r="I7" s="214"/>
      <c r="J7" s="214"/>
      <c r="K7" s="214"/>
      <c r="L7" s="78">
        <f t="shared" si="2"/>
        <v>0</v>
      </c>
      <c r="M7" s="213"/>
      <c r="O7" s="76"/>
      <c r="P7" s="8"/>
      <c r="R7" s="32">
        <f>'PwC Setup'!$C$18</f>
        <v>45626</v>
      </c>
      <c r="S7" s="32">
        <f>'PwC Setup'!$C$19</f>
        <v>45657</v>
      </c>
    </row>
    <row r="8" spans="1:20" x14ac:dyDescent="0.2">
      <c r="B8" s="213"/>
      <c r="C8" s="214"/>
      <c r="D8" s="214"/>
      <c r="E8" s="78">
        <f t="shared" si="1"/>
        <v>0</v>
      </c>
      <c r="F8" s="214"/>
      <c r="G8" s="214"/>
      <c r="H8" s="214"/>
      <c r="I8" s="214"/>
      <c r="J8" s="214"/>
      <c r="K8" s="214"/>
      <c r="L8" s="78">
        <f t="shared" si="2"/>
        <v>0</v>
      </c>
      <c r="M8" s="213"/>
      <c r="O8" s="76"/>
      <c r="P8" s="8"/>
      <c r="R8" s="32">
        <f>'PwC Setup'!$C$18</f>
        <v>45626</v>
      </c>
      <c r="S8" s="32">
        <f>'PwC Setup'!$C$19</f>
        <v>45657</v>
      </c>
    </row>
    <row r="9" spans="1:20" x14ac:dyDescent="0.2">
      <c r="B9" s="213"/>
      <c r="C9" s="214"/>
      <c r="D9" s="214"/>
      <c r="E9" s="78">
        <f t="shared" si="1"/>
        <v>0</v>
      </c>
      <c r="F9" s="214"/>
      <c r="G9" s="214"/>
      <c r="H9" s="214"/>
      <c r="I9" s="214"/>
      <c r="J9" s="214"/>
      <c r="K9" s="214"/>
      <c r="L9" s="78">
        <f t="shared" si="2"/>
        <v>0</v>
      </c>
      <c r="M9" s="213"/>
      <c r="O9" s="76"/>
      <c r="P9" s="8"/>
      <c r="R9" s="32">
        <f>'PwC Setup'!$C$18</f>
        <v>45626</v>
      </c>
      <c r="S9" s="32">
        <f>'PwC Setup'!$C$19</f>
        <v>45657</v>
      </c>
    </row>
    <row r="10" spans="1:20" x14ac:dyDescent="0.2">
      <c r="B10" s="213"/>
      <c r="C10" s="214"/>
      <c r="D10" s="214"/>
      <c r="E10" s="78">
        <f t="shared" si="1"/>
        <v>0</v>
      </c>
      <c r="F10" s="214"/>
      <c r="G10" s="214"/>
      <c r="H10" s="214"/>
      <c r="I10" s="214"/>
      <c r="J10" s="214"/>
      <c r="K10" s="214"/>
      <c r="L10" s="78">
        <f t="shared" si="2"/>
        <v>0</v>
      </c>
      <c r="M10" s="213"/>
      <c r="O10" s="76"/>
      <c r="P10" s="8"/>
      <c r="R10" s="32">
        <f>'PwC Setup'!$C$18</f>
        <v>45626</v>
      </c>
      <c r="S10" s="32">
        <f>'PwC Setup'!$C$19</f>
        <v>45657</v>
      </c>
    </row>
    <row r="11" spans="1:20" x14ac:dyDescent="0.2">
      <c r="B11" s="213"/>
      <c r="C11" s="214"/>
      <c r="D11" s="214"/>
      <c r="E11" s="78">
        <f t="shared" si="1"/>
        <v>0</v>
      </c>
      <c r="F11" s="214"/>
      <c r="G11" s="214"/>
      <c r="H11" s="214"/>
      <c r="I11" s="214"/>
      <c r="J11" s="214"/>
      <c r="K11" s="214"/>
      <c r="L11" s="78">
        <f t="shared" si="2"/>
        <v>0</v>
      </c>
      <c r="M11" s="213"/>
      <c r="O11" s="76"/>
      <c r="P11" s="8"/>
      <c r="R11" s="32">
        <f>'PwC Setup'!$C$18</f>
        <v>45626</v>
      </c>
      <c r="S11" s="32">
        <f>'PwC Setup'!$C$19</f>
        <v>45657</v>
      </c>
    </row>
    <row r="12" spans="1:20" x14ac:dyDescent="0.2">
      <c r="B12" s="213"/>
      <c r="C12" s="214"/>
      <c r="D12" s="214"/>
      <c r="E12" s="78">
        <f t="shared" si="1"/>
        <v>0</v>
      </c>
      <c r="F12" s="214"/>
      <c r="G12" s="214"/>
      <c r="H12" s="214"/>
      <c r="I12" s="214"/>
      <c r="J12" s="214"/>
      <c r="K12" s="214"/>
      <c r="L12" s="78">
        <f t="shared" si="2"/>
        <v>0</v>
      </c>
      <c r="M12" s="213"/>
      <c r="O12" s="76"/>
      <c r="P12" s="8"/>
      <c r="R12" s="32">
        <f>'PwC Setup'!$C$18</f>
        <v>45626</v>
      </c>
      <c r="S12" s="32">
        <f>'PwC Setup'!$C$19</f>
        <v>45657</v>
      </c>
    </row>
    <row r="13" spans="1:20" x14ac:dyDescent="0.2">
      <c r="B13" s="213"/>
      <c r="C13" s="214"/>
      <c r="D13" s="214"/>
      <c r="E13" s="78">
        <f t="shared" si="1"/>
        <v>0</v>
      </c>
      <c r="F13" s="214"/>
      <c r="G13" s="214"/>
      <c r="H13" s="214"/>
      <c r="I13" s="214"/>
      <c r="J13" s="214"/>
      <c r="K13" s="214"/>
      <c r="L13" s="78">
        <f t="shared" si="2"/>
        <v>0</v>
      </c>
      <c r="M13" s="213"/>
      <c r="O13" s="76"/>
      <c r="P13" s="8"/>
      <c r="R13" s="32">
        <f>'PwC Setup'!$C$18</f>
        <v>45626</v>
      </c>
      <c r="S13" s="32">
        <f>'PwC Setup'!$C$19</f>
        <v>45657</v>
      </c>
    </row>
    <row r="14" spans="1:20" x14ac:dyDescent="0.2">
      <c r="B14" s="213"/>
      <c r="C14" s="214"/>
      <c r="D14" s="214"/>
      <c r="E14" s="78">
        <f t="shared" si="1"/>
        <v>0</v>
      </c>
      <c r="F14" s="214"/>
      <c r="G14" s="214"/>
      <c r="H14" s="214"/>
      <c r="I14" s="214"/>
      <c r="J14" s="214"/>
      <c r="K14" s="214"/>
      <c r="L14" s="78">
        <f t="shared" si="2"/>
        <v>0</v>
      </c>
      <c r="M14" s="213"/>
      <c r="O14" s="76"/>
      <c r="P14" s="8"/>
      <c r="R14" s="32">
        <f>'PwC Setup'!$C$18</f>
        <v>45626</v>
      </c>
      <c r="S14" s="32">
        <f>'PwC Setup'!$C$19</f>
        <v>45657</v>
      </c>
    </row>
    <row r="15" spans="1:20" x14ac:dyDescent="0.2">
      <c r="B15" s="213"/>
      <c r="C15" s="214"/>
      <c r="D15" s="214"/>
      <c r="E15" s="78">
        <f t="shared" si="1"/>
        <v>0</v>
      </c>
      <c r="F15" s="214"/>
      <c r="G15" s="214"/>
      <c r="H15" s="214"/>
      <c r="I15" s="214"/>
      <c r="J15" s="214"/>
      <c r="K15" s="214"/>
      <c r="L15" s="78">
        <f t="shared" si="2"/>
        <v>0</v>
      </c>
      <c r="M15" s="213"/>
      <c r="O15" s="76"/>
      <c r="P15" s="8"/>
      <c r="R15" s="32">
        <f>'PwC Setup'!$C$18</f>
        <v>45626</v>
      </c>
      <c r="S15" s="32">
        <f>'PwC Setup'!$C$19</f>
        <v>45657</v>
      </c>
    </row>
    <row r="16" spans="1:20" ht="15" thickBot="1" x14ac:dyDescent="0.25">
      <c r="O16" s="76"/>
      <c r="P16" s="8"/>
    </row>
    <row r="17" spans="1:12" ht="15" thickBot="1" x14ac:dyDescent="0.25">
      <c r="C17" s="75">
        <f>SUM(C6:C16)</f>
        <v>0</v>
      </c>
      <c r="D17" s="75">
        <f t="shared" ref="D17:L17" si="3">SUM(D6:D16)</f>
        <v>0</v>
      </c>
      <c r="E17" s="75">
        <f t="shared" si="3"/>
        <v>0</v>
      </c>
      <c r="F17" s="75">
        <f t="shared" si="3"/>
        <v>0</v>
      </c>
      <c r="G17" s="75">
        <f t="shared" si="3"/>
        <v>0</v>
      </c>
      <c r="H17" s="75">
        <f t="shared" si="3"/>
        <v>0</v>
      </c>
      <c r="I17" s="75">
        <f t="shared" si="3"/>
        <v>0</v>
      </c>
      <c r="J17" s="75">
        <f t="shared" si="3"/>
        <v>0</v>
      </c>
      <c r="K17" s="75">
        <f t="shared" si="3"/>
        <v>0</v>
      </c>
      <c r="L17" s="75">
        <f t="shared" si="3"/>
        <v>0</v>
      </c>
    </row>
    <row r="19" spans="1:12" ht="16.5" thickBot="1" x14ac:dyDescent="0.3">
      <c r="A19" s="12" t="str">
        <f>Message_Reconciliation_Of_Income_Statement_Movement</f>
        <v>Reconciliation of income statement movement</v>
      </c>
    </row>
    <row r="20" spans="1:12" ht="16.5" thickBot="1" x14ac:dyDescent="0.3">
      <c r="A20" s="12"/>
      <c r="B20" t="str">
        <f>Message_Amount_Per_Income_Statement</f>
        <v>Amount per income statement</v>
      </c>
      <c r="F20" s="30">
        <f>'Cost of sales'!C23+'Administrative expenses etc'!C21</f>
        <v>1197</v>
      </c>
    </row>
    <row r="21" spans="1:12" ht="15.75" x14ac:dyDescent="0.25">
      <c r="A21" s="12"/>
      <c r="B21" s="8" t="str">
        <f>IF(F21,Message_Income_Statement_Is_Expected_To_Match,"")</f>
        <v>Income statement amount should match</v>
      </c>
      <c r="F21" s="21">
        <f>IF(F20&lt;&gt;F17,1,0)</f>
        <v>1</v>
      </c>
    </row>
    <row r="23" spans="1:12" ht="29.1" customHeight="1" x14ac:dyDescent="0.2">
      <c r="B23" s="295" t="str">
        <f>Lists!$BB$11</f>
        <v>Add attachments by double clicking on the icon below, for example detailed calculations for pensions spreading</v>
      </c>
      <c r="C23" s="295"/>
      <c r="D23" s="295"/>
    </row>
    <row r="24" spans="1:12" ht="15" x14ac:dyDescent="0.2">
      <c r="B24" s="41" t="s">
        <v>919</v>
      </c>
    </row>
    <row r="25" spans="1:12" ht="15.75" x14ac:dyDescent="0.25">
      <c r="A25" s="12"/>
      <c r="B25" s="68" t="s">
        <v>1124</v>
      </c>
    </row>
    <row r="26" spans="1:12" ht="15.75" thickBot="1" x14ac:dyDescent="0.3">
      <c r="A26" s="20" t="s">
        <v>112</v>
      </c>
    </row>
    <row r="27" spans="1:12" x14ac:dyDescent="0.2">
      <c r="A27" t="s">
        <v>36</v>
      </c>
      <c r="B27" t="str" cm="1">
        <f t="array" ref="B27">_xll.DCRefersToSheetName()</f>
        <v>Defined contribution pensions</v>
      </c>
    </row>
    <row r="28" spans="1:12" x14ac:dyDescent="0.2">
      <c r="A28" t="s">
        <v>52</v>
      </c>
      <c r="B28" t="str">
        <f>B27</f>
        <v>Defined contribution pensions</v>
      </c>
    </row>
    <row r="29" spans="1:12" x14ac:dyDescent="0.2">
      <c r="A29" t="s">
        <v>136</v>
      </c>
      <c r="B29" t="b">
        <f>Admin!G81</f>
        <v>1</v>
      </c>
    </row>
    <row r="30" spans="1:12" x14ac:dyDescent="0.2">
      <c r="A30" t="s">
        <v>137</v>
      </c>
      <c r="B30" t="b">
        <f>Admin!H81</f>
        <v>1</v>
      </c>
    </row>
    <row r="31" spans="1:12" x14ac:dyDescent="0.2">
      <c r="A31" t="s">
        <v>138</v>
      </c>
      <c r="B31" t="b">
        <f>Admin!I81</f>
        <v>1</v>
      </c>
    </row>
    <row r="32" spans="1:12" x14ac:dyDescent="0.2">
      <c r="A32" t="s">
        <v>1339</v>
      </c>
      <c r="B32" t="b">
        <f>OR(C17&lt;&gt;0,F20&lt;&gt;0)</f>
        <v>1</v>
      </c>
    </row>
    <row r="33" spans="1:16" x14ac:dyDescent="0.2">
      <c r="A33" t="s">
        <v>843</v>
      </c>
      <c r="B33">
        <f>F21+SUM(O5:O16)</f>
        <v>1</v>
      </c>
    </row>
    <row r="34" spans="1:16" x14ac:dyDescent="0.2">
      <c r="A34" t="s">
        <v>880</v>
      </c>
      <c r="B34" s="28" t="str" cm="1">
        <f t="array" ref="B34">_VALIDATIONSMESSAGE2(B33,_xlfn.VSTACK(B21,P5:P16),)</f>
        <v>Income statement amount should match</v>
      </c>
    </row>
    <row r="35" spans="1:16" ht="15.75" thickBot="1" x14ac:dyDescent="0.3">
      <c r="A35" s="20" t="s">
        <v>1044</v>
      </c>
    </row>
    <row r="36" spans="1:16" x14ac:dyDescent="0.2">
      <c r="A36" t="s">
        <v>1045</v>
      </c>
    </row>
    <row r="37" spans="1:16" x14ac:dyDescent="0.2">
      <c r="A37" t="s">
        <v>1402</v>
      </c>
      <c r="M37" t="str" cm="1">
        <f t="array" ref="M37">IF(DataFlow_Hide_Cols_Enabled,_xll.DCHideCol(SheetName,COLUMN(),NOT(Multiple_Business),1),Message_DataFlow_Disabled)</f>
        <v>#OK</v>
      </c>
      <c r="P37" t="str" cm="1">
        <f t="array" ref="P37">IF(DataFlow_Hide_Cols_Enabled,_xll.DCHideCol(SheetName,COLUMN(),NOT(Multiple_Business),1),Message_DataFlow_Disabled)</f>
        <v>#OK</v>
      </c>
    </row>
    <row r="38" spans="1:16" x14ac:dyDescent="0.2">
      <c r="A38" t="s">
        <v>1580</v>
      </c>
      <c r="H38" t="str" cm="1">
        <f t="array" ref="H38">IF(DataFlow_Hide_Cols_Enabled,_xll.DCHideCol(SheetName,COLUMN(),'PwC Setup'!$C$17,1),Message_DataFlow_Disabled)</f>
        <v>#OK</v>
      </c>
    </row>
    <row r="39" spans="1:16" x14ac:dyDescent="0.2">
      <c r="A39" t="s">
        <v>143</v>
      </c>
    </row>
    <row r="40" spans="1:16" x14ac:dyDescent="0.2">
      <c r="B40" s="304"/>
      <c r="C40" s="304"/>
      <c r="D40" s="304"/>
      <c r="E40" s="304"/>
      <c r="F40" s="304"/>
      <c r="G40" s="304"/>
    </row>
    <row r="41" spans="1:16" x14ac:dyDescent="0.2">
      <c r="B41" s="304"/>
      <c r="C41" s="304"/>
      <c r="D41" s="304"/>
      <c r="E41" s="304"/>
      <c r="F41" s="304"/>
      <c r="G41" s="304"/>
    </row>
    <row r="42" spans="1:16" x14ac:dyDescent="0.2">
      <c r="B42" s="304"/>
      <c r="C42" s="304"/>
      <c r="D42" s="304"/>
      <c r="E42" s="304"/>
      <c r="F42" s="304"/>
      <c r="G42" s="304"/>
    </row>
  </sheetData>
  <sheetProtection sort="0" autoFilter="0" pivotTables="0"/>
  <mergeCells count="2">
    <mergeCell ref="B23:D23"/>
    <mergeCell ref="B40:G42"/>
  </mergeCells>
  <conditionalFormatting sqref="F21">
    <cfRule type="iconSet" priority="2">
      <iconSet iconSet="3Symbols" showValue="0" reverse="1">
        <cfvo type="percent" val="0"/>
        <cfvo type="num" val="0" gte="0"/>
        <cfvo type="num" val="1"/>
      </iconSet>
    </cfRule>
  </conditionalFormatting>
  <hyperlinks>
    <hyperlink ref="A3" location="Index!A1" display="Index" xr:uid="{00000000-0004-0000-2C00-000000000000}"/>
    <hyperlink ref="A2" location="'Help'!B810" display="Help" xr:uid="{00000000-0004-0000-2C00-000001000000}"/>
  </hyperlinks>
  <pageMargins left="0.7" right="0.7" top="0.75" bottom="0.75" header="0.3" footer="0.3"/>
  <drawing r:id="rId1"/>
  <extLst>
    <ext xmlns:x14="http://schemas.microsoft.com/office/spreadsheetml/2009/9/main" uri="{78C0D931-6437-407d-A8EE-F0AAD7539E65}">
      <x14:conditionalFormattings>
        <x14:conditionalFormatting xmlns:xm="http://schemas.microsoft.com/office/excel/2006/main">
          <x14:cfRule type="iconSet" priority="1" id="{1448669E-ABAA-41B6-9BE4-7B5911FDED6A}">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O5:O16</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2C00-000000000000}">
          <x14:formula1>
            <xm:f>_xlfn.ANCHORARRAY('PwC Setup'!$B$73)</xm:f>
          </x14:formula1>
          <xm:sqref>M6:M15</xm:sqref>
        </x14:dataValidation>
      </x14:dataValidations>
    </ext>
  </extLst>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90F5B2-54C3-41A3-8AC3-F6012261607F}">
  <sheetPr>
    <tabColor theme="8" tint="0.79992065187536243"/>
  </sheetPr>
  <dimension ref="A1:U81"/>
  <sheetViews>
    <sheetView workbookViewId="0">
      <selection activeCell="B64" sqref="B64"/>
    </sheetView>
  </sheetViews>
  <sheetFormatPr defaultRowHeight="14.25" x14ac:dyDescent="0.2"/>
  <cols>
    <col min="1" max="1" width="7" customWidth="1"/>
    <col min="2" max="2" width="46.875" customWidth="1"/>
    <col min="3" max="3" width="5.625" customWidth="1"/>
    <col min="4" max="6" width="15.625" customWidth="1"/>
    <col min="7" max="7" width="5.625" customWidth="1"/>
    <col min="8" max="10" width="15.625" hidden="1" customWidth="1"/>
    <col min="11" max="11" width="8.125" customWidth="1"/>
    <col min="12" max="12" width="22" customWidth="1"/>
    <col min="13" max="13" width="5.625" customWidth="1"/>
  </cols>
  <sheetData>
    <row r="1" spans="1:13" ht="23.25" x14ac:dyDescent="0.35">
      <c r="A1" s="13" t="str">
        <f>+Lists!$L$4</f>
        <v>Badger Ltd - Period end: 31/12/2024</v>
      </c>
    </row>
    <row r="2" spans="1:13" x14ac:dyDescent="0.2">
      <c r="A2" s="19" t="s">
        <v>12</v>
      </c>
    </row>
    <row r="3" spans="1:13" ht="15.75" x14ac:dyDescent="0.25">
      <c r="A3" s="19"/>
      <c r="D3" s="118" t="str">
        <f>IF(ISBLANK($B$59),"",$B$59)</f>
        <v/>
      </c>
      <c r="E3" s="118"/>
      <c r="F3" s="118"/>
      <c r="H3" s="119" t="str">
        <f>IF(ISBLANK($B$60),"",$B$60)</f>
        <v/>
      </c>
      <c r="I3" s="119"/>
      <c r="J3" s="119"/>
      <c r="L3" t="s">
        <v>1584</v>
      </c>
    </row>
    <row r="4" spans="1:13" ht="45.6" customHeight="1" thickBot="1" x14ac:dyDescent="0.3">
      <c r="A4" s="17" t="s">
        <v>8</v>
      </c>
      <c r="B4" s="14"/>
      <c r="D4" s="14" t="s">
        <v>1585</v>
      </c>
      <c r="E4" s="14" t="s">
        <v>1586</v>
      </c>
      <c r="F4" s="14" t="s">
        <v>1587</v>
      </c>
      <c r="H4" s="14" t="s">
        <v>1585</v>
      </c>
      <c r="I4" s="14" t="s">
        <v>1586</v>
      </c>
      <c r="J4" s="14" t="s">
        <v>1587</v>
      </c>
      <c r="K4" s="29"/>
      <c r="L4" s="29" t="s">
        <v>41</v>
      </c>
      <c r="M4" s="29"/>
    </row>
    <row r="5" spans="1:13" x14ac:dyDescent="0.2">
      <c r="D5" s="54" t="str">
        <f t="shared" ref="D5:J5" si="0">Currency_Symbol</f>
        <v>£</v>
      </c>
      <c r="E5" s="54" t="str">
        <f t="shared" si="0"/>
        <v>£</v>
      </c>
      <c r="F5" s="54" t="str">
        <f t="shared" si="0"/>
        <v>£</v>
      </c>
      <c r="H5" s="54" t="str">
        <f t="shared" si="0"/>
        <v>£</v>
      </c>
      <c r="I5" s="54" t="str">
        <f t="shared" si="0"/>
        <v>£</v>
      </c>
      <c r="J5" s="54" t="str">
        <f t="shared" si="0"/>
        <v>£</v>
      </c>
    </row>
    <row r="6" spans="1:13" x14ac:dyDescent="0.2">
      <c r="B6" t="s">
        <v>1582</v>
      </c>
      <c r="D6" s="54" t="s">
        <v>1583</v>
      </c>
      <c r="E6" s="54"/>
      <c r="F6" s="54"/>
      <c r="H6" s="54" t="s">
        <v>1583</v>
      </c>
      <c r="I6" s="54"/>
      <c r="J6" s="54"/>
    </row>
    <row r="7" spans="1:13" ht="15.75" x14ac:dyDescent="0.25">
      <c r="A7" s="12" t="s">
        <v>1588</v>
      </c>
      <c r="D7" s="54"/>
      <c r="E7" s="54"/>
      <c r="F7" s="54"/>
      <c r="H7" s="54"/>
      <c r="I7" s="54"/>
      <c r="J7" s="54"/>
    </row>
    <row r="8" spans="1:13" hidden="1" x14ac:dyDescent="0.2">
      <c r="D8" s="54"/>
      <c r="E8" s="54"/>
      <c r="F8" s="54"/>
      <c r="H8" s="54"/>
      <c r="I8" s="54"/>
      <c r="J8" s="54"/>
    </row>
    <row r="9" spans="1:13" x14ac:dyDescent="0.2">
      <c r="B9" t="s">
        <v>1589</v>
      </c>
      <c r="D9" s="214"/>
      <c r="H9" s="214"/>
      <c r="K9" s="32"/>
      <c r="L9" s="32">
        <f>'PwC Setup'!$C$19</f>
        <v>45657</v>
      </c>
    </row>
    <row r="10" spans="1:13" x14ac:dyDescent="0.2">
      <c r="B10" t="s">
        <v>1452</v>
      </c>
      <c r="D10" s="214"/>
      <c r="H10" s="214"/>
      <c r="K10" s="32"/>
      <c r="L10" s="32">
        <f>'PwC Setup'!$C$19</f>
        <v>45657</v>
      </c>
    </row>
    <row r="11" spans="1:13" x14ac:dyDescent="0.2">
      <c r="K11" s="32"/>
      <c r="L11" s="32"/>
    </row>
    <row r="12" spans="1:13" x14ac:dyDescent="0.2">
      <c r="B12" t="s">
        <v>1523</v>
      </c>
      <c r="D12" s="103">
        <f>D9+D10</f>
        <v>0</v>
      </c>
      <c r="H12" s="103">
        <f>H9+H10</f>
        <v>0</v>
      </c>
      <c r="K12" s="32"/>
      <c r="L12" s="32">
        <f>'PwC Setup'!$C$19</f>
        <v>45657</v>
      </c>
    </row>
    <row r="13" spans="1:13" x14ac:dyDescent="0.2">
      <c r="K13" s="32"/>
      <c r="L13" s="32">
        <f>'PwC Setup'!$C$19</f>
        <v>45657</v>
      </c>
    </row>
    <row r="14" spans="1:13" ht="15.75" x14ac:dyDescent="0.25">
      <c r="A14" s="12" t="s">
        <v>1590</v>
      </c>
      <c r="K14" s="32"/>
      <c r="L14" s="32">
        <f>'PwC Setup'!$C$19</f>
        <v>45657</v>
      </c>
    </row>
    <row r="15" spans="1:13" ht="15.75" x14ac:dyDescent="0.25">
      <c r="A15" s="12"/>
      <c r="K15" s="32"/>
      <c r="L15" s="32"/>
    </row>
    <row r="16" spans="1:13" x14ac:dyDescent="0.2">
      <c r="B16" t="s">
        <v>1591</v>
      </c>
      <c r="D16" s="16">
        <f>-SUM(E16:F16)</f>
        <v>0</v>
      </c>
      <c r="E16" s="214"/>
      <c r="F16" s="214"/>
      <c r="H16" s="16">
        <f>-SUM(I16:J16)</f>
        <v>0</v>
      </c>
      <c r="I16" s="214"/>
      <c r="J16" s="214"/>
      <c r="K16" s="32"/>
      <c r="L16" s="32">
        <f>'PwC Setup'!$C$19</f>
        <v>45657</v>
      </c>
    </row>
    <row r="17" spans="1:13" x14ac:dyDescent="0.2">
      <c r="B17" t="s">
        <v>1592</v>
      </c>
      <c r="D17" s="16">
        <f>-SUM(E17:F17)</f>
        <v>0</v>
      </c>
      <c r="E17" s="214"/>
      <c r="F17" s="214"/>
      <c r="H17" s="16">
        <f>-SUM(I17:J17)</f>
        <v>0</v>
      </c>
      <c r="I17" s="214"/>
      <c r="J17" s="214"/>
      <c r="K17" s="32"/>
      <c r="L17" s="32"/>
    </row>
    <row r="18" spans="1:13" x14ac:dyDescent="0.2">
      <c r="B18" t="str">
        <f>"Contributions (-)"&amp;IF('PwC Setup'!$C$17,""," to "&amp;TEXT('PwC Setup'!$C$18,Lists!$J$4))</f>
        <v>Contributions (-) to 30/11/2024</v>
      </c>
      <c r="D18" s="214"/>
      <c r="H18" s="214"/>
      <c r="K18" s="32"/>
      <c r="L18" s="32"/>
    </row>
    <row r="19" spans="1:13" x14ac:dyDescent="0.2">
      <c r="B19" t="str">
        <f>IF('PwC Setup'!$C$17,"","Contributions (-)"&amp;" to "&amp;TEXT('PwC Setup'!$C$19,Lists!$J$4))</f>
        <v>Contributions (-) to 31/12/2024</v>
      </c>
      <c r="D19" s="214"/>
      <c r="H19" s="214"/>
      <c r="K19" s="32"/>
      <c r="L19" s="32" t="s">
        <v>1593</v>
      </c>
      <c r="M19" t="str" cm="1">
        <f t="array" ref="M19">IF(DataFlow_Hide_Rows_Enabled,_xll.DCHideRow($B$66,ROW(),'PwC Setup'!$C$17,1),Message_DataFlow_Disabled)</f>
        <v>#OK</v>
      </c>
    </row>
    <row r="20" spans="1:13" x14ac:dyDescent="0.2">
      <c r="B20" t="s">
        <v>1594</v>
      </c>
      <c r="D20" s="214"/>
      <c r="H20" s="214"/>
      <c r="K20" s="32"/>
      <c r="L20" s="32">
        <f>'PwC Setup'!$C$19</f>
        <v>45657</v>
      </c>
    </row>
    <row r="21" spans="1:13" x14ac:dyDescent="0.2">
      <c r="B21" t="s">
        <v>1568</v>
      </c>
      <c r="D21" s="214"/>
      <c r="H21" s="214"/>
      <c r="K21" s="32"/>
      <c r="L21" s="32"/>
    </row>
    <row r="22" spans="1:13" x14ac:dyDescent="0.2">
      <c r="B22" t="s">
        <v>1569</v>
      </c>
      <c r="D22" s="214"/>
      <c r="H22" s="214"/>
      <c r="K22" s="32"/>
      <c r="L22" s="32"/>
    </row>
    <row r="23" spans="1:13" x14ac:dyDescent="0.2">
      <c r="B23" s="214"/>
      <c r="D23" s="214"/>
      <c r="E23" s="214"/>
      <c r="F23" s="214"/>
      <c r="H23" s="214"/>
      <c r="I23" s="214"/>
      <c r="J23" s="214"/>
      <c r="K23" s="32"/>
      <c r="L23" s="32"/>
    </row>
    <row r="24" spans="1:13" x14ac:dyDescent="0.2">
      <c r="B24" s="214"/>
      <c r="D24" s="214"/>
      <c r="E24" s="214"/>
      <c r="F24" s="214"/>
      <c r="H24" s="214"/>
      <c r="I24" s="214"/>
      <c r="J24" s="214"/>
      <c r="K24" s="32"/>
      <c r="L24" s="32"/>
    </row>
    <row r="25" spans="1:13" x14ac:dyDescent="0.2">
      <c r="B25" s="214"/>
      <c r="D25" s="214"/>
      <c r="E25" s="214"/>
      <c r="F25" s="214"/>
      <c r="H25" s="214"/>
      <c r="I25" s="214"/>
      <c r="J25" s="214"/>
      <c r="K25" s="32"/>
      <c r="L25" s="32"/>
    </row>
    <row r="26" spans="1:13" x14ac:dyDescent="0.2">
      <c r="K26" s="32"/>
      <c r="L26" s="32">
        <f>'PwC Setup'!$C$19</f>
        <v>45657</v>
      </c>
    </row>
    <row r="27" spans="1:13" ht="15.75" x14ac:dyDescent="0.25">
      <c r="A27" s="12" t="s">
        <v>1595</v>
      </c>
    </row>
    <row r="29" spans="1:13" x14ac:dyDescent="0.2">
      <c r="B29" t="s">
        <v>1596</v>
      </c>
      <c r="D29" s="16">
        <f>-SUM(E29:F29)</f>
        <v>0</v>
      </c>
      <c r="E29" s="214"/>
      <c r="F29" s="214"/>
      <c r="H29" s="16">
        <f>-SUM(I29:J29)</f>
        <v>0</v>
      </c>
      <c r="I29" s="214"/>
      <c r="J29" s="214"/>
    </row>
    <row r="30" spans="1:13" x14ac:dyDescent="0.2">
      <c r="B30" t="s">
        <v>1597</v>
      </c>
      <c r="D30" s="16">
        <f>-SUM(E30:F30)</f>
        <v>0</v>
      </c>
      <c r="E30" s="214"/>
      <c r="F30" s="214"/>
      <c r="H30" s="16">
        <f>-SUM(I30:J30)</f>
        <v>0</v>
      </c>
      <c r="I30" s="214"/>
      <c r="J30" s="214"/>
    </row>
    <row r="31" spans="1:13" x14ac:dyDescent="0.2">
      <c r="B31" t="s">
        <v>1598</v>
      </c>
      <c r="D31" s="214"/>
      <c r="F31" s="16">
        <f>-D31</f>
        <v>0</v>
      </c>
      <c r="H31" s="214"/>
      <c r="J31" s="16">
        <f>-H31</f>
        <v>0</v>
      </c>
    </row>
    <row r="32" spans="1:13" x14ac:dyDescent="0.2">
      <c r="B32" t="s">
        <v>1466</v>
      </c>
      <c r="D32" s="214"/>
      <c r="E32" s="214"/>
      <c r="F32" s="214"/>
      <c r="H32" s="214"/>
      <c r="I32" s="214"/>
      <c r="J32" s="214"/>
    </row>
    <row r="33" spans="1:13" ht="15" thickBot="1" x14ac:dyDescent="0.25"/>
    <row r="34" spans="1:13" ht="15" thickBot="1" x14ac:dyDescent="0.25">
      <c r="B34" t="s">
        <v>1599</v>
      </c>
      <c r="D34" s="75">
        <f>SUM(D12:D33)</f>
        <v>0</v>
      </c>
      <c r="H34" s="75">
        <f>SUM(H12:H33)</f>
        <v>0</v>
      </c>
    </row>
    <row r="35" spans="1:13" ht="15" thickBot="1" x14ac:dyDescent="0.25"/>
    <row r="36" spans="1:13" ht="15" thickBot="1" x14ac:dyDescent="0.25">
      <c r="B36" t="s">
        <v>1600</v>
      </c>
      <c r="E36" s="75">
        <f>SUM(E14:E33)</f>
        <v>0</v>
      </c>
      <c r="F36" s="75">
        <f>SUM(F14:F33)</f>
        <v>0</v>
      </c>
      <c r="I36" s="75">
        <f>SUM(I14:I33)</f>
        <v>0</v>
      </c>
      <c r="J36" s="75">
        <f>SUM(J14:J33)</f>
        <v>0</v>
      </c>
    </row>
    <row r="38" spans="1:13" x14ac:dyDescent="0.2">
      <c r="B38" t="str">
        <f>"Excepted purpose contributions included above "&amp;IF('PwC Setup'!$C$17,""," to "&amp;TEXT('PwC Setup'!$C$18,Lists!$J$4))</f>
        <v>Excepted purpose contributions included above  to 30/11/2024</v>
      </c>
      <c r="D38" s="214"/>
      <c r="H38" s="214"/>
    </row>
    <row r="39" spans="1:13" x14ac:dyDescent="0.2">
      <c r="B39" t="str">
        <f>IF('PwC Setup'!$C$17,"","Excepted purpose contributions included above "&amp;" to "&amp;TEXT('PwC Setup'!$C$19,Lists!$J$4))</f>
        <v>Excepted purpose contributions included above  to 31/12/2024</v>
      </c>
      <c r="D39" s="214"/>
      <c r="H39" s="214"/>
      <c r="L39" s="32" t="s">
        <v>1593</v>
      </c>
      <c r="M39" t="str" cm="1">
        <f t="array" ref="M39">IF(DataFlow_Hide_Rows_Enabled,_xll.DCHideRow($B$66,ROW(),'PwC Setup'!$C$17,1),Message_DataFlow_Disabled)</f>
        <v>#OK</v>
      </c>
    </row>
    <row r="41" spans="1:13" ht="15.75" hidden="1" x14ac:dyDescent="0.25">
      <c r="A41" s="12" t="s">
        <v>1601</v>
      </c>
      <c r="L41" t="s">
        <v>1602</v>
      </c>
      <c r="M41" t="str" cm="1">
        <f t="array" ref="M41">IF(DataFlow_Hide_Rows_Enabled,_xll.DCHideRow($B$66,ROW(),NOT(Multiple_Business),ROWS($A$41:$A$48)),Message_DataFlow_Disabled)</f>
        <v>#OK</v>
      </c>
    </row>
    <row r="42" spans="1:13" hidden="1" x14ac:dyDescent="0.2">
      <c r="B42" t="str" cm="1">
        <f t="array" ref="B42">TRANSPOSE(_xlfn.ANCHORARRAY('PwC Setup'!B73))</f>
        <v/>
      </c>
      <c r="E42" s="214"/>
      <c r="I42" s="214"/>
    </row>
    <row r="43" spans="1:13" hidden="1" x14ac:dyDescent="0.2">
      <c r="E43" s="214"/>
      <c r="I43" s="214"/>
    </row>
    <row r="44" spans="1:13" hidden="1" x14ac:dyDescent="0.2">
      <c r="E44" s="214"/>
      <c r="I44" s="214"/>
    </row>
    <row r="45" spans="1:13" hidden="1" x14ac:dyDescent="0.2">
      <c r="E45" s="214"/>
      <c r="I45" s="214"/>
    </row>
    <row r="46" spans="1:13" ht="15" hidden="1" thickBot="1" x14ac:dyDescent="0.25"/>
    <row r="47" spans="1:13" ht="15" hidden="1" thickBot="1" x14ac:dyDescent="0.25">
      <c r="E47" s="75">
        <f t="shared" ref="E47" si="1">SUM(E41:E46)</f>
        <v>0</v>
      </c>
      <c r="I47" s="75">
        <f t="shared" ref="I47" si="2">SUM(I41:I46)</f>
        <v>0</v>
      </c>
    </row>
    <row r="48" spans="1:13" hidden="1" x14ac:dyDescent="0.2">
      <c r="B48" s="8" t="str">
        <f>IF(OR(E48=1,I48=1),"Business split is expected to match","")</f>
        <v/>
      </c>
      <c r="E48" s="21">
        <f>IF('PwC Setup'!$C$61,IF(OR(E$36,E$47),IF(E$36=E$47,0,1),0),0)</f>
        <v>0</v>
      </c>
      <c r="I48" s="21">
        <f>IF('PwC Setup'!$C$61,IF(OR(I$36,I$47),IF(I$36=I$47,0,1),0),0)</f>
        <v>0</v>
      </c>
    </row>
    <row r="49" spans="1:21" ht="15.75" x14ac:dyDescent="0.25">
      <c r="A49" s="12" t="str">
        <f>Message_Reconciliation_Of_Income_Statement_Movement</f>
        <v>Reconciliation of income statement movement</v>
      </c>
      <c r="B49" s="68"/>
      <c r="E49" s="76"/>
      <c r="I49" s="76"/>
    </row>
    <row r="50" spans="1:21" x14ac:dyDescent="0.2">
      <c r="B50" s="11" t="s">
        <v>1603</v>
      </c>
      <c r="E50" s="16">
        <f>-'Cost of sales'!$C$22</f>
        <v>0</v>
      </c>
      <c r="I50" s="76"/>
    </row>
    <row r="51" spans="1:21" ht="28.5" x14ac:dyDescent="0.2">
      <c r="B51" s="11" t="s">
        <v>1604</v>
      </c>
      <c r="E51" s="16">
        <f>-'Administrative expenses etc'!$C$20</f>
        <v>-1196</v>
      </c>
      <c r="I51" s="76"/>
    </row>
    <row r="52" spans="1:21" ht="28.5" x14ac:dyDescent="0.2">
      <c r="B52" s="11" t="s">
        <v>1605</v>
      </c>
      <c r="E52" s="16">
        <f>-'Income statement disclosures'!$E$197</f>
        <v>-14263</v>
      </c>
      <c r="I52" s="76"/>
    </row>
    <row r="53" spans="1:21" hidden="1" x14ac:dyDescent="0.2">
      <c r="B53" s="11" t="str">
        <f>"Income statement amount for scheme "&amp;B60</f>
        <v xml:space="preserve">Income statement amount for scheme </v>
      </c>
      <c r="E53" s="16">
        <f>-I53</f>
        <v>0</v>
      </c>
      <c r="I53" s="214"/>
      <c r="L53" t="s">
        <v>1606</v>
      </c>
      <c r="M53" t="str" cm="1">
        <f t="array" ref="M53">IF(DataFlow_Hide_Rows_Enabled,_xll.DCHideRow($B$66,ROW(),ISBLANK($B$60),1),Message_DataFlow_Disabled)</f>
        <v>#OK</v>
      </c>
    </row>
    <row r="54" spans="1:21" ht="15" thickBot="1" x14ac:dyDescent="0.25">
      <c r="E54" s="16"/>
    </row>
    <row r="55" spans="1:21" ht="15" thickBot="1" x14ac:dyDescent="0.25">
      <c r="B55" t="str">
        <f>Message_Amount_Per_Income_Statement</f>
        <v>Amount per income statement</v>
      </c>
      <c r="E55" s="75">
        <f>SUM(E50:E54)</f>
        <v>-15459</v>
      </c>
      <c r="I55" s="75">
        <f>SUM(I50:I54)</f>
        <v>0</v>
      </c>
    </row>
    <row r="56" spans="1:21" x14ac:dyDescent="0.2">
      <c r="B56" s="8" t="str">
        <f>IF(OR(E56=1,I56=1),Message_Income_Statement_Is_Expected_To_Match,"")</f>
        <v>Income statement amount should match</v>
      </c>
      <c r="E56" s="21">
        <f>IF(OR(E$36,E$55),IF(E$36=E$55,0,1),0)</f>
        <v>1</v>
      </c>
      <c r="I56" s="21">
        <f>IF(OR(I$36,I$53),IF(I$36=I$53,0,1),0)</f>
        <v>0</v>
      </c>
    </row>
    <row r="58" spans="1:21" s="68" customFormat="1" ht="15.75" x14ac:dyDescent="0.25">
      <c r="A58" s="12" t="s">
        <v>1607</v>
      </c>
      <c r="C58"/>
      <c r="D58" s="78"/>
      <c r="E58" s="78"/>
      <c r="F58" s="78"/>
      <c r="G58" s="78"/>
      <c r="H58" s="78"/>
      <c r="I58" s="78"/>
      <c r="J58" s="78"/>
      <c r="K58" s="78"/>
      <c r="L58" s="68" t="s">
        <v>1608</v>
      </c>
      <c r="M58" s="68" t="str" cm="1">
        <f t="array" ref="M58">IF(DataFlow_Hide_Rows_Enabled,_xll.DCHideRow($B$66,ROW(),'PwC Setup'!$B$56,3),Message_DataFlow_Disabled)</f>
        <v>#OK</v>
      </c>
      <c r="O58" s="78"/>
      <c r="P58" s="78"/>
      <c r="Q58" s="78"/>
      <c r="R58" s="78"/>
      <c r="S58" s="78"/>
      <c r="T58" s="78"/>
      <c r="U58" s="78"/>
    </row>
    <row r="59" spans="1:21" s="68" customFormat="1" x14ac:dyDescent="0.2">
      <c r="B59" s="85"/>
      <c r="C59"/>
      <c r="D59" s="78"/>
      <c r="E59" s="78"/>
      <c r="F59" s="78"/>
      <c r="G59" s="78"/>
      <c r="H59" s="78"/>
      <c r="I59" s="78"/>
      <c r="J59" s="78"/>
      <c r="K59" s="78"/>
      <c r="L59" s="78"/>
      <c r="M59" s="78"/>
      <c r="N59" s="78"/>
      <c r="O59" s="78"/>
      <c r="P59" s="78"/>
      <c r="Q59" s="78"/>
      <c r="R59" s="78"/>
      <c r="S59" s="78"/>
      <c r="T59" s="78"/>
      <c r="U59" s="78"/>
    </row>
    <row r="60" spans="1:21" s="68" customFormat="1" x14ac:dyDescent="0.2">
      <c r="B60" s="85"/>
      <c r="C60"/>
      <c r="D60" s="78"/>
      <c r="E60" s="78"/>
      <c r="F60" s="78"/>
      <c r="G60" s="78"/>
      <c r="H60" s="78"/>
      <c r="I60" s="78"/>
      <c r="J60" s="78"/>
      <c r="K60" s="78"/>
      <c r="L60" s="78"/>
      <c r="M60" s="78"/>
      <c r="N60" s="78"/>
      <c r="O60" s="78"/>
      <c r="P60" s="78"/>
      <c r="Q60" s="78"/>
      <c r="R60" s="78"/>
      <c r="S60" s="78"/>
      <c r="T60" s="78"/>
      <c r="U60" s="78"/>
    </row>
    <row r="62" spans="1:21" ht="29.45" customHeight="1" x14ac:dyDescent="0.2">
      <c r="B62" s="295" t="str">
        <f>Lists!$BB$11</f>
        <v>Add attachments by double clicking on the icon below, for example detailed calculations for pensions spreading</v>
      </c>
      <c r="C62" s="295"/>
      <c r="D62" s="295"/>
    </row>
    <row r="63" spans="1:21" ht="15" x14ac:dyDescent="0.2">
      <c r="B63" s="41" t="s">
        <v>919</v>
      </c>
    </row>
    <row r="64" spans="1:21" x14ac:dyDescent="0.2">
      <c r="B64" s="68" t="s">
        <v>1124</v>
      </c>
    </row>
    <row r="65" spans="1:8" ht="15.75" thickBot="1" x14ac:dyDescent="0.3">
      <c r="A65" s="20" t="s">
        <v>112</v>
      </c>
    </row>
    <row r="66" spans="1:8" x14ac:dyDescent="0.2">
      <c r="A66" t="s">
        <v>36</v>
      </c>
      <c r="B66" t="str" cm="1">
        <f t="array" ref="B66">_xll.DCRefersToSheetName()</f>
        <v>Defined benefit pensions</v>
      </c>
    </row>
    <row r="67" spans="1:8" x14ac:dyDescent="0.2">
      <c r="A67" t="s">
        <v>52</v>
      </c>
      <c r="B67" t="str">
        <f>B66</f>
        <v>Defined benefit pensions</v>
      </c>
    </row>
    <row r="68" spans="1:8" x14ac:dyDescent="0.2">
      <c r="A68" t="s">
        <v>1339</v>
      </c>
      <c r="B68" t="b">
        <f>SUM(D9:F9)&lt;&gt;0</f>
        <v>0</v>
      </c>
    </row>
    <row r="69" spans="1:8" x14ac:dyDescent="0.2">
      <c r="A69" t="s">
        <v>843</v>
      </c>
      <c r="B69">
        <f>SUM($E$48,$I$48,$E$56,$I$56)</f>
        <v>1</v>
      </c>
    </row>
    <row r="70" spans="1:8" x14ac:dyDescent="0.2">
      <c r="A70" t="s">
        <v>1050</v>
      </c>
      <c r="B70" s="28" t="str" cm="1">
        <f t="array" ref="B70">_VALIDATIONSMESSAGE2(Validation_Count,_xlfn.VSTACK(B48,B56),)</f>
        <v>Income statement amount should match</v>
      </c>
    </row>
    <row r="71" spans="1:8" x14ac:dyDescent="0.2">
      <c r="A71" t="s">
        <v>136</v>
      </c>
      <c r="B71" s="28" t="b">
        <f>Admin!G72</f>
        <v>1</v>
      </c>
    </row>
    <row r="72" spans="1:8" x14ac:dyDescent="0.2">
      <c r="A72" t="s">
        <v>137</v>
      </c>
      <c r="B72" s="28" t="b">
        <f>Admin!H72</f>
        <v>1</v>
      </c>
    </row>
    <row r="73" spans="1:8" x14ac:dyDescent="0.2">
      <c r="A73" t="s">
        <v>138</v>
      </c>
      <c r="B73" s="28" t="b">
        <f>Admin!I72</f>
        <v>1</v>
      </c>
    </row>
    <row r="74" spans="1:8" ht="15.75" thickBot="1" x14ac:dyDescent="0.3">
      <c r="A74" s="20" t="s">
        <v>1044</v>
      </c>
    </row>
    <row r="75" spans="1:8" x14ac:dyDescent="0.2">
      <c r="A75" t="s">
        <v>1045</v>
      </c>
    </row>
    <row r="76" spans="1:8" x14ac:dyDescent="0.2">
      <c r="A76" t="s">
        <v>1609</v>
      </c>
      <c r="H76" t="str" cm="1">
        <f t="array" ref="H76">IF(DataFlow_Hide_Cols_Enabled,_xll.DCHideCol($B$66,COLUMN($H$3),NOT(OR('PwC Setup'!$B$57,NOT(ISBLANK($B$60)))),COLUMNS($H$4:$J$4)),Message_DataFlow_Disabled)</f>
        <v>#OK</v>
      </c>
    </row>
    <row r="77" spans="1:8" x14ac:dyDescent="0.2">
      <c r="A77" t="s">
        <v>1609</v>
      </c>
      <c r="H77" t="str" cm="1">
        <f t="array" ref="H77">IF(DataFlow_Hide_Rows_Enabled,_xll.DCHideRow($B$66,COLUMN($H$3),NOT(OR('PwC Setup'!$B$57,NOT(ISBLANK($B$60)))),1),Message_DataFlow_Disabled)</f>
        <v>#OK</v>
      </c>
    </row>
    <row r="78" spans="1:8" x14ac:dyDescent="0.2">
      <c r="A78" t="s">
        <v>143</v>
      </c>
    </row>
    <row r="79" spans="1:8" x14ac:dyDescent="0.2">
      <c r="B79" s="304"/>
      <c r="C79" s="304"/>
      <c r="D79" s="304"/>
      <c r="E79" s="304"/>
      <c r="F79" s="304"/>
    </row>
    <row r="80" spans="1:8" x14ac:dyDescent="0.2">
      <c r="B80" s="304"/>
      <c r="C80" s="304"/>
      <c r="D80" s="304"/>
      <c r="E80" s="304"/>
      <c r="F80" s="304"/>
    </row>
    <row r="81" spans="2:6" x14ac:dyDescent="0.2">
      <c r="B81" s="304"/>
      <c r="C81" s="304"/>
      <c r="D81" s="304"/>
      <c r="E81" s="304"/>
      <c r="F81" s="304"/>
    </row>
  </sheetData>
  <sheetProtection sort="0" autoFilter="0" pivotTables="0"/>
  <mergeCells count="2">
    <mergeCell ref="B62:D62"/>
    <mergeCell ref="B79:F81"/>
  </mergeCells>
  <conditionalFormatting sqref="E48">
    <cfRule type="iconSet" priority="2">
      <iconSet iconSet="3Symbols" showValue="0" reverse="1">
        <cfvo type="percent" val="0"/>
        <cfvo type="num" val="0" gte="0"/>
        <cfvo type="num" val="1"/>
      </iconSet>
    </cfRule>
  </conditionalFormatting>
  <conditionalFormatting sqref="E56">
    <cfRule type="iconSet" priority="4">
      <iconSet iconSet="3Symbols" showValue="0" reverse="1">
        <cfvo type="percent" val="0"/>
        <cfvo type="num" val="0" gte="0"/>
        <cfvo type="num" val="1"/>
      </iconSet>
    </cfRule>
  </conditionalFormatting>
  <conditionalFormatting sqref="I48">
    <cfRule type="iconSet" priority="1">
      <iconSet iconSet="3Symbols" showValue="0" reverse="1">
        <cfvo type="percent" val="0"/>
        <cfvo type="num" val="0" gte="0"/>
        <cfvo type="num" val="1"/>
      </iconSet>
    </cfRule>
  </conditionalFormatting>
  <conditionalFormatting sqref="I56">
    <cfRule type="iconSet" priority="3">
      <iconSet iconSet="3Symbols" showValue="0" reverse="1">
        <cfvo type="percent" val="0"/>
        <cfvo type="num" val="0" gte="0"/>
        <cfvo type="num" val="1"/>
      </iconSet>
    </cfRule>
  </conditionalFormatting>
  <hyperlinks>
    <hyperlink ref="A4" location="Index!A1" display="Index" xr:uid="{00000000-0004-0000-2D00-000000000000}"/>
    <hyperlink ref="A2" location="'Help'!B830" display="Help" xr:uid="{00000000-0004-0000-2D00-000001000000}"/>
  </hyperlinks>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iconSet" priority="11" id="{4E9B04C8-B9AE-4325-B709-114B8D1C9BA7}">
            <x14:iconSet iconSet="3Symbols" showValue="0" custom="1">
              <x14:cfvo type="percent">
                <xm:f>0</xm:f>
              </x14:cfvo>
              <x14:cfvo type="num">
                <xm:f>0</xm:f>
              </x14:cfvo>
              <x14:cfvo type="num" gte="0">
                <xm:f>0</xm:f>
              </x14:cfvo>
              <x14:cfIcon iconSet="NoIcons" iconId="0"/>
              <x14:cfIcon iconSet="3Symbols" iconId="2"/>
              <x14:cfIcon iconSet="3Symbols" iconId="1"/>
            </x14:iconSet>
          </x14:cfRule>
          <xm:sqref>E49</xm:sqref>
        </x14:conditionalFormatting>
        <x14:conditionalFormatting xmlns:xm="http://schemas.microsoft.com/office/excel/2006/main">
          <x14:cfRule type="iconSet" priority="5" id="{A7AB6CA3-E7AB-481B-B052-FBAEF279361B}">
            <x14:iconSet iconSet="3Symbols" showValue="0" custom="1">
              <x14:cfvo type="percent">
                <xm:f>0</xm:f>
              </x14:cfvo>
              <x14:cfvo type="num">
                <xm:f>0</xm:f>
              </x14:cfvo>
              <x14:cfvo type="num" gte="0">
                <xm:f>0</xm:f>
              </x14:cfvo>
              <x14:cfIcon iconSet="NoIcons" iconId="0"/>
              <x14:cfIcon iconSet="3Symbols" iconId="2"/>
              <x14:cfIcon iconSet="3Symbols" iconId="1"/>
            </x14:iconSet>
          </x14:cfRule>
          <xm:sqref>I49:I52</xm:sqref>
        </x14:conditionalFormatting>
      </x14:conditionalFormattings>
    </ext>
  </extLst>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6BFEDB-EEA3-46C4-BFFB-DADE8A404A8C}">
  <sheetPr>
    <tabColor theme="8" tint="0.79992065187536243"/>
  </sheetPr>
  <dimension ref="A1:S33"/>
  <sheetViews>
    <sheetView workbookViewId="0">
      <selection activeCell="A3" sqref="A3"/>
    </sheetView>
  </sheetViews>
  <sheetFormatPr defaultRowHeight="14.25" x14ac:dyDescent="0.2"/>
  <cols>
    <col min="1" max="1" width="7.125" customWidth="1"/>
    <col min="2" max="2" width="33.125" customWidth="1"/>
    <col min="3" max="8" width="15.625" customWidth="1"/>
    <col min="9" max="9" width="16.5" customWidth="1"/>
    <col min="10" max="15" width="15.625" customWidth="1"/>
    <col min="16" max="16" width="12.125" hidden="1" customWidth="1"/>
    <col min="18" max="18" width="3.875" customWidth="1"/>
    <col min="19" max="19" width="21" hidden="1" customWidth="1"/>
    <col min="21" max="23" width="8.625" customWidth="1"/>
  </cols>
  <sheetData>
    <row r="1" spans="1:19" ht="23.25" x14ac:dyDescent="0.35">
      <c r="A1" s="13" t="str">
        <f>+Lists!$L$4</f>
        <v>Badger Ltd - Period end: 31/12/2024</v>
      </c>
    </row>
    <row r="2" spans="1:19" x14ac:dyDescent="0.2">
      <c r="A2" s="19" t="s">
        <v>12</v>
      </c>
    </row>
    <row r="3" spans="1:19" ht="75.75" thickBot="1" x14ac:dyDescent="0.3">
      <c r="A3" s="17" t="s">
        <v>8</v>
      </c>
      <c r="B3" s="14" t="s">
        <v>864</v>
      </c>
      <c r="C3" s="14" t="s">
        <v>1610</v>
      </c>
      <c r="D3" s="14" t="s">
        <v>1407</v>
      </c>
      <c r="E3" s="14" t="s">
        <v>1523</v>
      </c>
      <c r="F3" s="14" t="s">
        <v>1611</v>
      </c>
      <c r="G3" s="14" t="s">
        <v>2232</v>
      </c>
      <c r="H3" s="14" t="s">
        <v>1612</v>
      </c>
      <c r="I3" s="14" t="s">
        <v>1613</v>
      </c>
      <c r="J3" s="14" t="s">
        <v>2212</v>
      </c>
      <c r="K3" s="14" t="s">
        <v>2213</v>
      </c>
      <c r="L3" s="14" t="s">
        <v>1614</v>
      </c>
      <c r="M3" s="14" t="s">
        <v>1407</v>
      </c>
      <c r="N3" s="14" t="s">
        <v>1615</v>
      </c>
      <c r="O3" s="14" t="s">
        <v>1616</v>
      </c>
      <c r="P3" s="14" t="str">
        <f>Column_Business</f>
        <v>Business</v>
      </c>
      <c r="S3" s="14" t="str">
        <f>Column_Validation</f>
        <v>Validation</v>
      </c>
    </row>
    <row r="4" spans="1:19" x14ac:dyDescent="0.2">
      <c r="C4" s="54" t="str">
        <f t="shared" ref="C4:O4" si="0">Currency_Symbol</f>
        <v>£</v>
      </c>
      <c r="D4" s="54" t="str">
        <f t="shared" si="0"/>
        <v>£</v>
      </c>
      <c r="E4" s="54" t="str">
        <f t="shared" si="0"/>
        <v>£</v>
      </c>
      <c r="F4" s="54" t="str">
        <f t="shared" si="0"/>
        <v>£</v>
      </c>
      <c r="G4" s="54" t="str">
        <f t="shared" si="0"/>
        <v>£</v>
      </c>
      <c r="H4" s="54" t="str">
        <f t="shared" si="0"/>
        <v>£</v>
      </c>
      <c r="I4" s="54" t="str">
        <f t="shared" si="0"/>
        <v>£</v>
      </c>
      <c r="J4" s="54" t="str">
        <f t="shared" si="0"/>
        <v>£</v>
      </c>
      <c r="K4" s="54" t="str">
        <f t="shared" si="0"/>
        <v>£</v>
      </c>
      <c r="L4" s="54" t="str">
        <f t="shared" si="0"/>
        <v>£</v>
      </c>
      <c r="M4" s="54" t="str">
        <f t="shared" si="0"/>
        <v>£</v>
      </c>
      <c r="N4" s="54" t="str">
        <f t="shared" si="0"/>
        <v>£</v>
      </c>
      <c r="O4" s="54" t="str">
        <f t="shared" si="0"/>
        <v>£</v>
      </c>
    </row>
    <row r="5" spans="1:19" x14ac:dyDescent="0.2">
      <c r="B5" t="s">
        <v>864</v>
      </c>
      <c r="C5" s="15" t="s">
        <v>1617</v>
      </c>
      <c r="D5" s="45" t="s">
        <v>1618</v>
      </c>
      <c r="E5" s="45" t="s">
        <v>1422</v>
      </c>
      <c r="F5" s="45" t="s">
        <v>1423</v>
      </c>
      <c r="G5" s="45" t="s">
        <v>1391</v>
      </c>
      <c r="H5" s="45" t="s">
        <v>1392</v>
      </c>
      <c r="I5" s="45" t="s">
        <v>1393</v>
      </c>
      <c r="J5" s="45" t="s">
        <v>1394</v>
      </c>
      <c r="K5" s="45" t="s">
        <v>1395</v>
      </c>
      <c r="L5" s="45" t="s">
        <v>1396</v>
      </c>
      <c r="M5" s="45" t="s">
        <v>1397</v>
      </c>
      <c r="N5" s="15" t="s">
        <v>1619</v>
      </c>
      <c r="O5" s="45" t="s">
        <v>1400</v>
      </c>
      <c r="P5" s="15" t="s">
        <v>1398</v>
      </c>
      <c r="R5" s="76" t="str" cm="1">
        <f t="array" ref="R5">IF(Multiple_Business,IF((LEN(B5:B12)&gt;0)*(LEN(P5:P12)=0),_xlfn.HSTACK(1,Message_Select_Business),""),"")</f>
        <v/>
      </c>
      <c r="S5" s="8"/>
    </row>
    <row r="6" spans="1:19" x14ac:dyDescent="0.2">
      <c r="B6" s="213"/>
      <c r="C6" s="214"/>
      <c r="D6" s="214"/>
      <c r="E6" s="78">
        <f>SUM(C6:D6)</f>
        <v>0</v>
      </c>
      <c r="F6" s="214"/>
      <c r="G6" s="214"/>
      <c r="H6" s="214"/>
      <c r="I6" s="214"/>
      <c r="J6" s="214"/>
      <c r="K6" s="214"/>
      <c r="L6" s="78">
        <f>SUM(E6:K6)</f>
        <v>0</v>
      </c>
      <c r="M6" s="78">
        <f>SUM(F6,G6,I6)</f>
        <v>0</v>
      </c>
      <c r="N6" s="214"/>
      <c r="O6" s="214"/>
      <c r="P6" s="214"/>
      <c r="R6" s="76"/>
      <c r="S6" s="8"/>
    </row>
    <row r="7" spans="1:19" x14ac:dyDescent="0.2">
      <c r="B7" s="213"/>
      <c r="C7" s="214"/>
      <c r="D7" s="214"/>
      <c r="E7" s="78">
        <f t="shared" ref="E7:E11" si="1">SUM(C7:D7)</f>
        <v>0</v>
      </c>
      <c r="F7" s="214"/>
      <c r="G7" s="214"/>
      <c r="H7" s="214"/>
      <c r="I7" s="214"/>
      <c r="J7" s="214"/>
      <c r="K7" s="214"/>
      <c r="L7" s="78">
        <f t="shared" ref="L7:L11" si="2">SUM(E7:K7)</f>
        <v>0</v>
      </c>
      <c r="M7" s="78">
        <f t="shared" ref="M7:M11" si="3">SUM(F7,G7,I7)</f>
        <v>0</v>
      </c>
      <c r="N7" s="214"/>
      <c r="O7" s="214"/>
      <c r="P7" s="214"/>
      <c r="R7" s="76"/>
      <c r="S7" s="8"/>
    </row>
    <row r="8" spans="1:19" x14ac:dyDescent="0.2">
      <c r="B8" s="213"/>
      <c r="C8" s="214"/>
      <c r="D8" s="214"/>
      <c r="E8" s="78">
        <f t="shared" si="1"/>
        <v>0</v>
      </c>
      <c r="F8" s="214"/>
      <c r="G8" s="214"/>
      <c r="H8" s="214"/>
      <c r="I8" s="214"/>
      <c r="J8" s="214"/>
      <c r="K8" s="214"/>
      <c r="L8" s="78">
        <f t="shared" si="2"/>
        <v>0</v>
      </c>
      <c r="M8" s="78">
        <f t="shared" si="3"/>
        <v>0</v>
      </c>
      <c r="N8" s="214"/>
      <c r="O8" s="214"/>
      <c r="P8" s="214"/>
      <c r="R8" s="76"/>
      <c r="S8" s="8"/>
    </row>
    <row r="9" spans="1:19" x14ac:dyDescent="0.2">
      <c r="B9" s="213"/>
      <c r="C9" s="214"/>
      <c r="D9" s="214"/>
      <c r="E9" s="78">
        <f t="shared" si="1"/>
        <v>0</v>
      </c>
      <c r="F9" s="214"/>
      <c r="G9" s="214"/>
      <c r="H9" s="214"/>
      <c r="I9" s="214"/>
      <c r="J9" s="214"/>
      <c r="K9" s="214"/>
      <c r="L9" s="78">
        <f t="shared" si="2"/>
        <v>0</v>
      </c>
      <c r="M9" s="78">
        <f t="shared" si="3"/>
        <v>0</v>
      </c>
      <c r="N9" s="214"/>
      <c r="O9" s="214"/>
      <c r="P9" s="214"/>
      <c r="R9" s="76"/>
      <c r="S9" s="8"/>
    </row>
    <row r="10" spans="1:19" x14ac:dyDescent="0.2">
      <c r="B10" s="213"/>
      <c r="C10" s="214"/>
      <c r="D10" s="214"/>
      <c r="E10" s="78">
        <f t="shared" si="1"/>
        <v>0</v>
      </c>
      <c r="F10" s="214"/>
      <c r="G10" s="214"/>
      <c r="H10" s="214"/>
      <c r="I10" s="214"/>
      <c r="J10" s="214"/>
      <c r="K10" s="214"/>
      <c r="L10" s="78">
        <f t="shared" si="2"/>
        <v>0</v>
      </c>
      <c r="M10" s="78">
        <f t="shared" si="3"/>
        <v>0</v>
      </c>
      <c r="N10" s="214"/>
      <c r="O10" s="214"/>
      <c r="P10" s="214"/>
      <c r="R10" s="76"/>
      <c r="S10" s="8"/>
    </row>
    <row r="11" spans="1:19" x14ac:dyDescent="0.2">
      <c r="B11" s="213"/>
      <c r="C11" s="214"/>
      <c r="D11" s="214"/>
      <c r="E11" s="78">
        <f t="shared" si="1"/>
        <v>0</v>
      </c>
      <c r="F11" s="214"/>
      <c r="G11" s="214"/>
      <c r="H11" s="214"/>
      <c r="I11" s="214"/>
      <c r="J11" s="214"/>
      <c r="K11" s="214"/>
      <c r="L11" s="78">
        <f t="shared" si="2"/>
        <v>0</v>
      </c>
      <c r="M11" s="78">
        <f t="shared" si="3"/>
        <v>0</v>
      </c>
      <c r="N11" s="214"/>
      <c r="O11" s="214"/>
      <c r="P11" s="214"/>
      <c r="R11" s="76"/>
      <c r="S11" s="8"/>
    </row>
    <row r="12" spans="1:19" ht="15" thickBot="1" x14ac:dyDescent="0.25">
      <c r="R12" s="76"/>
      <c r="S12" s="8"/>
    </row>
    <row r="13" spans="1:19" ht="15" thickBot="1" x14ac:dyDescent="0.25">
      <c r="C13" s="75">
        <f t="shared" ref="C13:O13" si="4">SUM(C6:C11)</f>
        <v>0</v>
      </c>
      <c r="D13" s="75">
        <f t="shared" si="4"/>
        <v>0</v>
      </c>
      <c r="E13" s="75">
        <f t="shared" si="4"/>
        <v>0</v>
      </c>
      <c r="F13" s="75">
        <f t="shared" si="4"/>
        <v>0</v>
      </c>
      <c r="G13" s="75">
        <f t="shared" si="4"/>
        <v>0</v>
      </c>
      <c r="H13" s="75">
        <f t="shared" si="4"/>
        <v>0</v>
      </c>
      <c r="I13" s="75">
        <f t="shared" si="4"/>
        <v>0</v>
      </c>
      <c r="J13" s="75">
        <f t="shared" si="4"/>
        <v>0</v>
      </c>
      <c r="K13" s="75">
        <f t="shared" si="4"/>
        <v>0</v>
      </c>
      <c r="L13" s="75">
        <f t="shared" si="4"/>
        <v>0</v>
      </c>
      <c r="M13" s="75">
        <f t="shared" si="4"/>
        <v>0</v>
      </c>
      <c r="N13" s="75">
        <f t="shared" si="4"/>
        <v>0</v>
      </c>
      <c r="O13" s="75">
        <f t="shared" si="4"/>
        <v>0</v>
      </c>
    </row>
    <row r="15" spans="1:19" x14ac:dyDescent="0.2">
      <c r="B15" t="s">
        <v>1359</v>
      </c>
    </row>
    <row r="16" spans="1:19" ht="15.75" thickBot="1" x14ac:dyDescent="0.3">
      <c r="A16" s="20" t="s">
        <v>112</v>
      </c>
    </row>
    <row r="17" spans="1:19" x14ac:dyDescent="0.2">
      <c r="A17" t="s">
        <v>36</v>
      </c>
      <c r="B17" t="str" cm="1">
        <f t="array" ref="B17">_xll.DCRefersToSheetName()</f>
        <v>Unpaid remuneration adjustments</v>
      </c>
    </row>
    <row r="18" spans="1:19" x14ac:dyDescent="0.2">
      <c r="A18" t="s">
        <v>52</v>
      </c>
      <c r="B18" t="str">
        <f>SheetName</f>
        <v>Unpaid remuneration adjustments</v>
      </c>
    </row>
    <row r="19" spans="1:19" x14ac:dyDescent="0.2">
      <c r="A19" t="s">
        <v>136</v>
      </c>
      <c r="B19" t="b">
        <f>Admin!G84</f>
        <v>1</v>
      </c>
    </row>
    <row r="20" spans="1:19" x14ac:dyDescent="0.2">
      <c r="A20" t="s">
        <v>137</v>
      </c>
      <c r="B20" t="b">
        <f>Admin!H84</f>
        <v>1</v>
      </c>
    </row>
    <row r="21" spans="1:19" x14ac:dyDescent="0.2">
      <c r="A21" t="s">
        <v>138</v>
      </c>
      <c r="B21" t="b">
        <f>Admin!I84</f>
        <v>1</v>
      </c>
    </row>
    <row r="22" spans="1:19" x14ac:dyDescent="0.2">
      <c r="A22" t="s">
        <v>1339</v>
      </c>
      <c r="B22" t="b">
        <f>OR(C13&lt;&gt;0,'General questionnaire'!$H$217)</f>
        <v>0</v>
      </c>
    </row>
    <row r="23" spans="1:19" x14ac:dyDescent="0.2">
      <c r="A23" t="s">
        <v>843</v>
      </c>
      <c r="B23">
        <f>SUM(R5:R12)</f>
        <v>0</v>
      </c>
    </row>
    <row r="24" spans="1:19" x14ac:dyDescent="0.2">
      <c r="A24" t="s">
        <v>880</v>
      </c>
      <c r="B24" t="str" cm="1">
        <f t="array" ref="B24">_VALIDATIONSMESSAGE2(Validation_Count,S5:S12,)</f>
        <v/>
      </c>
    </row>
    <row r="25" spans="1:19" ht="15.75" thickBot="1" x14ac:dyDescent="0.3">
      <c r="A25" s="20" t="s">
        <v>1044</v>
      </c>
    </row>
    <row r="26" spans="1:19" x14ac:dyDescent="0.2">
      <c r="A26" t="s">
        <v>1045</v>
      </c>
    </row>
    <row r="27" spans="1:19" x14ac:dyDescent="0.2">
      <c r="A27" t="s">
        <v>1361</v>
      </c>
      <c r="P27" t="str" cm="1">
        <f t="array" ref="P27">IF(DataFlow_Hide_Cols_Enabled,_xll.DCHideCol(SheetName,COLUMN(),NOT(Multiple_Business),1),Message_DataFlow_Disabled)</f>
        <v>#OK</v>
      </c>
      <c r="S27" t="str" cm="1">
        <f t="array" ref="S27">IF(DataFlow_Hide_Cols_Enabled,_xll.DCHideCol(SheetName,COLUMN(),NOT(Multiple_Business),1),Message_DataFlow_Disabled)</f>
        <v>#OK</v>
      </c>
    </row>
    <row r="28" spans="1:19" x14ac:dyDescent="0.2">
      <c r="A28" t="s">
        <v>143</v>
      </c>
    </row>
    <row r="29" spans="1:19" ht="15" x14ac:dyDescent="0.2">
      <c r="B29" s="41" t="s">
        <v>919</v>
      </c>
    </row>
    <row r="30" spans="1:19" x14ac:dyDescent="0.2">
      <c r="B30" s="68" t="s">
        <v>1124</v>
      </c>
    </row>
    <row r="31" spans="1:19" x14ac:dyDescent="0.2">
      <c r="B31" s="304"/>
      <c r="C31" s="304"/>
      <c r="D31" s="304"/>
      <c r="E31" s="304"/>
      <c r="F31" s="304"/>
      <c r="G31" s="304"/>
      <c r="H31" s="304"/>
    </row>
    <row r="32" spans="1:19" x14ac:dyDescent="0.2">
      <c r="B32" s="304"/>
      <c r="C32" s="304"/>
      <c r="D32" s="304"/>
      <c r="E32" s="304"/>
      <c r="F32" s="304"/>
      <c r="G32" s="304"/>
      <c r="H32" s="304"/>
    </row>
    <row r="33" spans="2:8" x14ac:dyDescent="0.2">
      <c r="B33" s="304"/>
      <c r="C33" s="304"/>
      <c r="D33" s="304"/>
      <c r="E33" s="304"/>
      <c r="F33" s="304"/>
      <c r="G33" s="304"/>
      <c r="H33" s="304"/>
    </row>
  </sheetData>
  <sheetProtection sort="0" autoFilter="0" pivotTables="0"/>
  <mergeCells count="1">
    <mergeCell ref="B31:H33"/>
  </mergeCells>
  <hyperlinks>
    <hyperlink ref="A3" location="Index!A1" display="Index" xr:uid="{00000000-0004-0000-2E00-000000000000}"/>
    <hyperlink ref="A2" location="'Help'!B846" display="Help" xr:uid="{00000000-0004-0000-2E00-000001000000}"/>
  </hyperlinks>
  <pageMargins left="0.7" right="0.7" top="0.75" bottom="0.75" header="0.3" footer="0.3"/>
  <drawing r:id="rId1"/>
  <extLst>
    <ext xmlns:x14="http://schemas.microsoft.com/office/spreadsheetml/2009/9/main" uri="{78C0D931-6437-407d-A8EE-F0AAD7539E65}">
      <x14:conditionalFormattings>
        <x14:conditionalFormatting xmlns:xm="http://schemas.microsoft.com/office/excel/2006/main">
          <x14:cfRule type="iconSet" priority="1" id="{F95EB5C3-E7AC-4F9F-90C4-E5D8AA718B05}">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R5:R12</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2E00-000000000000}">
          <x14:formula1>
            <xm:f>_xlfn.ANCHORARRAY('PwC Setup'!$B$73)</xm:f>
          </x14:formula1>
          <xm:sqref>P6:P11</xm:sqref>
        </x14:dataValidation>
      </x14:dataValidations>
    </ext>
  </extLst>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78BA66-F785-4F7D-9E87-4C039403AE77}">
  <sheetPr>
    <tabColor theme="8" tint="0.79992065187536243"/>
  </sheetPr>
  <dimension ref="A1:P32"/>
  <sheetViews>
    <sheetView workbookViewId="0">
      <selection activeCell="B6" sqref="B6"/>
    </sheetView>
  </sheetViews>
  <sheetFormatPr defaultRowHeight="14.25" x14ac:dyDescent="0.2"/>
  <cols>
    <col min="2" max="2" width="35.375" customWidth="1"/>
    <col min="3" max="8" width="15.625" customWidth="1"/>
    <col min="9" max="9" width="15.625" hidden="1" customWidth="1"/>
    <col min="10" max="10" width="10" customWidth="1"/>
    <col min="11" max="11" width="3.5" customWidth="1"/>
    <col min="12" max="12" width="13.125" hidden="1" customWidth="1"/>
    <col min="13" max="13" width="13.125" customWidth="1"/>
    <col min="14" max="15" width="9.625" customWidth="1"/>
    <col min="16" max="16" width="8.875" customWidth="1"/>
  </cols>
  <sheetData>
    <row r="1" spans="1:16" ht="23.25" x14ac:dyDescent="0.35">
      <c r="A1" s="13" t="str">
        <f>+Lists!$L$4</f>
        <v>Badger Ltd - Period end: 31/12/2024</v>
      </c>
    </row>
    <row r="2" spans="1:16" x14ac:dyDescent="0.2">
      <c r="A2" s="19" t="s">
        <v>12</v>
      </c>
    </row>
    <row r="3" spans="1:16" ht="60.75" thickBot="1" x14ac:dyDescent="0.3">
      <c r="A3" s="19" t="s">
        <v>8</v>
      </c>
      <c r="B3" s="14" t="s">
        <v>864</v>
      </c>
      <c r="C3" s="14" t="s">
        <v>1521</v>
      </c>
      <c r="D3" s="14" t="s">
        <v>1620</v>
      </c>
      <c r="E3" s="14" t="str">
        <f>"Amounts paid (-)"&amp;IF('PwC Setup'!$C$17,""," to "&amp;TEXT('PwC Setup'!$C$18,Lists!$J$4))</f>
        <v>Amounts paid (-) to 30/11/2024</v>
      </c>
      <c r="F3" s="14" t="str">
        <f>IF('PwC Setup'!$C$17,"","Amounts paid (-)"&amp;" to "&amp;TEXT('PwC Setup'!$C$19,Lists!$J$4))</f>
        <v>Amounts paid (-) to 31/12/2024</v>
      </c>
      <c r="G3" s="14" t="s">
        <v>1466</v>
      </c>
      <c r="H3" s="14" t="s">
        <v>1525</v>
      </c>
      <c r="I3" s="14" t="str">
        <f>Column_Business</f>
        <v>Business</v>
      </c>
      <c r="L3" s="14" t="str">
        <f>Column_Validation</f>
        <v>Validation</v>
      </c>
      <c r="N3" s="29" t="s">
        <v>1571</v>
      </c>
      <c r="O3" s="29" t="s">
        <v>1572</v>
      </c>
      <c r="P3" s="29" t="s">
        <v>1573</v>
      </c>
    </row>
    <row r="4" spans="1:16" x14ac:dyDescent="0.2">
      <c r="C4" s="54" t="str">
        <f t="shared" ref="C4:H4" si="0">Currency_Symbol</f>
        <v>£</v>
      </c>
      <c r="D4" s="54" t="str">
        <f t="shared" si="0"/>
        <v>£</v>
      </c>
      <c r="E4" s="54" t="str">
        <f t="shared" si="0"/>
        <v>£</v>
      </c>
      <c r="F4" s="54" t="str">
        <f t="shared" si="0"/>
        <v>£</v>
      </c>
      <c r="G4" s="54" t="str">
        <f t="shared" si="0"/>
        <v>£</v>
      </c>
      <c r="H4" s="54" t="str">
        <f t="shared" si="0"/>
        <v>£</v>
      </c>
    </row>
    <row r="5" spans="1:16" x14ac:dyDescent="0.2">
      <c r="B5" t="s">
        <v>864</v>
      </c>
      <c r="C5" s="54" t="s">
        <v>1575</v>
      </c>
      <c r="D5" s="54" t="s">
        <v>1618</v>
      </c>
      <c r="E5" s="54" t="s">
        <v>1422</v>
      </c>
      <c r="F5" s="54" t="s">
        <v>1423</v>
      </c>
      <c r="G5" s="54" t="s">
        <v>1391</v>
      </c>
      <c r="H5" s="54" t="s">
        <v>1392</v>
      </c>
      <c r="I5" s="54" t="s">
        <v>1398</v>
      </c>
      <c r="K5" s="76" t="str" cm="1">
        <f t="array" ref="K5">IF(Multiple_Business,IF((LEN(B5:B12)&gt;0)*(LEN(I5:I12)=0),_xlfn.HSTACK(1,Message_Select_Business),""),"")</f>
        <v/>
      </c>
      <c r="L5" s="8"/>
      <c r="M5" s="8"/>
    </row>
    <row r="6" spans="1:16" x14ac:dyDescent="0.2">
      <c r="B6" s="215" t="s">
        <v>871</v>
      </c>
      <c r="C6" s="214"/>
      <c r="D6" s="214"/>
      <c r="E6" s="214"/>
      <c r="F6" s="214"/>
      <c r="G6" s="214"/>
      <c r="H6" s="78">
        <f>SUM(C6:G6)</f>
        <v>0</v>
      </c>
      <c r="I6" s="214"/>
      <c r="K6" s="76"/>
      <c r="L6" s="8"/>
      <c r="M6" s="8"/>
      <c r="N6" s="32">
        <f>'PwC Setup'!$C$18</f>
        <v>45626</v>
      </c>
      <c r="O6" s="32">
        <f>'PwC Setup'!$C$19</f>
        <v>45657</v>
      </c>
    </row>
    <row r="7" spans="1:16" x14ac:dyDescent="0.2">
      <c r="B7" s="215" t="s">
        <v>871</v>
      </c>
      <c r="C7" s="214"/>
      <c r="D7" s="214"/>
      <c r="E7" s="214"/>
      <c r="F7" s="214"/>
      <c r="G7" s="214"/>
      <c r="H7" s="78">
        <f t="shared" ref="H7:H11" si="1">SUM(C7:G7)</f>
        <v>0</v>
      </c>
      <c r="I7" s="214"/>
      <c r="K7" s="76"/>
      <c r="L7" s="8"/>
      <c r="M7" s="8"/>
      <c r="N7" s="32">
        <f>'PwC Setup'!$C$18</f>
        <v>45626</v>
      </c>
      <c r="O7" s="32">
        <f>'PwC Setup'!$C$19</f>
        <v>45657</v>
      </c>
    </row>
    <row r="8" spans="1:16" x14ac:dyDescent="0.2">
      <c r="B8" s="215" t="s">
        <v>871</v>
      </c>
      <c r="C8" s="214"/>
      <c r="D8" s="214"/>
      <c r="E8" s="214"/>
      <c r="F8" s="214"/>
      <c r="G8" s="214"/>
      <c r="H8" s="78">
        <f t="shared" si="1"/>
        <v>0</v>
      </c>
      <c r="I8" s="214"/>
      <c r="K8" s="76"/>
      <c r="L8" s="8"/>
      <c r="M8" s="8"/>
      <c r="N8" s="32">
        <f>'PwC Setup'!$C$18</f>
        <v>45626</v>
      </c>
      <c r="O8" s="32">
        <f>'PwC Setup'!$C$19</f>
        <v>45657</v>
      </c>
    </row>
    <row r="9" spans="1:16" x14ac:dyDescent="0.2">
      <c r="B9" s="215" t="s">
        <v>871</v>
      </c>
      <c r="C9" s="214"/>
      <c r="D9" s="214"/>
      <c r="E9" s="214"/>
      <c r="F9" s="214"/>
      <c r="G9" s="214"/>
      <c r="H9" s="78">
        <f t="shared" si="1"/>
        <v>0</v>
      </c>
      <c r="I9" s="214"/>
      <c r="K9" s="76"/>
      <c r="L9" s="8"/>
      <c r="M9" s="8"/>
      <c r="N9" s="32">
        <f>'PwC Setup'!$C$18</f>
        <v>45626</v>
      </c>
      <c r="O9" s="32">
        <f>'PwC Setup'!$C$19</f>
        <v>45657</v>
      </c>
    </row>
    <row r="10" spans="1:16" x14ac:dyDescent="0.2">
      <c r="B10" s="215" t="s">
        <v>871</v>
      </c>
      <c r="C10" s="214"/>
      <c r="D10" s="214"/>
      <c r="E10" s="214"/>
      <c r="F10" s="214"/>
      <c r="G10" s="214"/>
      <c r="H10" s="78">
        <f t="shared" si="1"/>
        <v>0</v>
      </c>
      <c r="I10" s="214"/>
      <c r="K10" s="76"/>
      <c r="L10" s="8"/>
      <c r="M10" s="8"/>
      <c r="N10" s="32">
        <f>'PwC Setup'!$C$18</f>
        <v>45626</v>
      </c>
      <c r="O10" s="32">
        <f>'PwC Setup'!$C$19</f>
        <v>45657</v>
      </c>
    </row>
    <row r="11" spans="1:16" x14ac:dyDescent="0.2">
      <c r="B11" s="215" t="s">
        <v>871</v>
      </c>
      <c r="C11" s="214"/>
      <c r="D11" s="214"/>
      <c r="E11" s="214"/>
      <c r="F11" s="214"/>
      <c r="G11" s="214"/>
      <c r="H11" s="78">
        <f t="shared" si="1"/>
        <v>0</v>
      </c>
      <c r="I11" s="214"/>
      <c r="K11" s="76"/>
      <c r="L11" s="8"/>
      <c r="M11" s="8"/>
      <c r="N11" s="32">
        <f>'PwC Setup'!$C$18</f>
        <v>45626</v>
      </c>
      <c r="O11" s="32">
        <f>'PwC Setup'!$C$19</f>
        <v>45657</v>
      </c>
    </row>
    <row r="12" spans="1:16" ht="15" thickBot="1" x14ac:dyDescent="0.25">
      <c r="K12" s="76"/>
      <c r="L12" s="8"/>
      <c r="M12" s="8"/>
    </row>
    <row r="13" spans="1:16" ht="15" thickBot="1" x14ac:dyDescent="0.25">
      <c r="C13" s="75">
        <f t="shared" ref="C13:H13" si="2">SUM(C6:C11)</f>
        <v>0</v>
      </c>
      <c r="D13" s="75">
        <f t="shared" si="2"/>
        <v>0</v>
      </c>
      <c r="E13" s="75">
        <f t="shared" si="2"/>
        <v>0</v>
      </c>
      <c r="F13" s="75">
        <f t="shared" si="2"/>
        <v>0</v>
      </c>
      <c r="G13" s="75">
        <f t="shared" si="2"/>
        <v>0</v>
      </c>
      <c r="H13" s="75">
        <f t="shared" si="2"/>
        <v>0</v>
      </c>
      <c r="K13" s="76"/>
      <c r="L13" s="8"/>
      <c r="M13" s="8"/>
    </row>
    <row r="14" spans="1:16" x14ac:dyDescent="0.2">
      <c r="K14" s="76"/>
      <c r="L14" s="8"/>
      <c r="M14" s="8"/>
    </row>
    <row r="15" spans="1:16" ht="16.5" thickBot="1" x14ac:dyDescent="0.3">
      <c r="A15" s="12" t="str">
        <f>Message_Reconciliation_Of_Income_Statement_Movement</f>
        <v>Reconciliation of income statement movement</v>
      </c>
      <c r="K15" s="76"/>
      <c r="L15" s="8"/>
      <c r="M15" s="8"/>
    </row>
    <row r="16" spans="1:16" ht="16.5" thickBot="1" x14ac:dyDescent="0.3">
      <c r="A16" s="12"/>
      <c r="B16" s="19" t="str">
        <f>Message_Amount_Per_Income_Statement</f>
        <v>Amount per income statement</v>
      </c>
      <c r="D16" s="30">
        <f>'Income statement disclosures'!E173</f>
        <v>0</v>
      </c>
      <c r="K16" s="76"/>
      <c r="L16" s="8"/>
      <c r="M16" s="8"/>
    </row>
    <row r="17" spans="1:12" ht="15.75" x14ac:dyDescent="0.25">
      <c r="A17" s="12"/>
      <c r="B17" s="8" t="str">
        <f>IF(D17=1,Message_Income_Statement_Is_Expected_To_Match,"")</f>
        <v/>
      </c>
      <c r="D17" s="76">
        <f>IF(D13&lt;&gt;D16,1,0)</f>
        <v>0</v>
      </c>
      <c r="F17" s="76"/>
    </row>
    <row r="19" spans="1:12" ht="15.75" x14ac:dyDescent="0.25">
      <c r="A19" s="12" t="s">
        <v>112</v>
      </c>
      <c r="B19" s="8"/>
      <c r="F19" s="76"/>
    </row>
    <row r="20" spans="1:12" x14ac:dyDescent="0.2">
      <c r="A20" t="s">
        <v>36</v>
      </c>
      <c r="B20" t="str" cm="1">
        <f t="array" ref="B20">_xll.DCRefersToSheetName()</f>
        <v>Charitable donations UK &amp; EU</v>
      </c>
    </row>
    <row r="21" spans="1:12" x14ac:dyDescent="0.2">
      <c r="A21" t="s">
        <v>52</v>
      </c>
      <c r="B21" t="s">
        <v>1200</v>
      </c>
    </row>
    <row r="22" spans="1:12" x14ac:dyDescent="0.2">
      <c r="A22" t="s">
        <v>136</v>
      </c>
      <c r="B22" t="b">
        <f>Admin!G85</f>
        <v>1</v>
      </c>
    </row>
    <row r="23" spans="1:12" x14ac:dyDescent="0.2">
      <c r="A23" t="s">
        <v>137</v>
      </c>
      <c r="B23" t="b">
        <f>Admin!H85</f>
        <v>1</v>
      </c>
    </row>
    <row r="24" spans="1:12" x14ac:dyDescent="0.2">
      <c r="A24" t="s">
        <v>138</v>
      </c>
      <c r="B24" t="b">
        <f>Admin!I85</f>
        <v>1</v>
      </c>
    </row>
    <row r="25" spans="1:12" x14ac:dyDescent="0.2">
      <c r="A25" t="s">
        <v>1339</v>
      </c>
      <c r="B25" t="b">
        <f>OR(C13&lt;&gt;0,D16&lt;&gt;0)</f>
        <v>0</v>
      </c>
    </row>
    <row r="26" spans="1:12" x14ac:dyDescent="0.2">
      <c r="A26" t="s">
        <v>1621</v>
      </c>
      <c r="B26" t="str" cm="1">
        <f t="array" ref="B26">_VALIDATIONSMESSAGE2(B27,_xlfn.VSTACK(B17,L5:L12),)</f>
        <v/>
      </c>
    </row>
    <row r="27" spans="1:12" x14ac:dyDescent="0.2">
      <c r="A27" t="s">
        <v>1622</v>
      </c>
      <c r="B27">
        <f>D17+SUM(K5:K12)</f>
        <v>0</v>
      </c>
    </row>
    <row r="28" spans="1:12" ht="15.75" thickBot="1" x14ac:dyDescent="0.3">
      <c r="A28" s="20" t="s">
        <v>1044</v>
      </c>
    </row>
    <row r="29" spans="1:12" x14ac:dyDescent="0.2">
      <c r="A29" t="s">
        <v>1045</v>
      </c>
    </row>
    <row r="30" spans="1:12" x14ac:dyDescent="0.2">
      <c r="A30" t="s">
        <v>1361</v>
      </c>
      <c r="I30" t="str" cm="1">
        <f t="array" ref="I30">IF(DataFlow_Hide_Cols_Enabled,_xll.DCHideCol(SheetName,COLUMN(),NOT(Multiple_Business),1),Message_DataFlow_Disabled)</f>
        <v>#OK</v>
      </c>
      <c r="L30" t="str" cm="1">
        <f t="array" ref="L30">IF(DataFlow_Hide_Cols_Enabled,_xll.DCHideCol(SheetName,COLUMN(),NOT(Multiple_Business),1),Message_DataFlow_Disabled)</f>
        <v>#OK</v>
      </c>
    </row>
    <row r="31" spans="1:12" x14ac:dyDescent="0.2">
      <c r="A31" t="s">
        <v>1580</v>
      </c>
      <c r="F31" t="str" cm="1">
        <f t="array" ref="F31">IF(DataFlow_Hide_Cols_Enabled,_xll.DCHideCol(SheetName,COLUMN(),'PwC Setup'!$C$17,1),Message_DataFlow_Disabled)</f>
        <v>#OK</v>
      </c>
    </row>
    <row r="32" spans="1:12" x14ac:dyDescent="0.2">
      <c r="A32" t="s">
        <v>143</v>
      </c>
    </row>
  </sheetData>
  <sheetProtection sort="0" autoFilter="0" pivotTables="0"/>
  <hyperlinks>
    <hyperlink ref="A3" location="Index!A1" display="Index" xr:uid="{00000000-0004-0000-2F00-000000000000}"/>
    <hyperlink ref="A2" location="'Help'!B859" display="Help" xr:uid="{00000000-0004-0000-2F00-000001000000}"/>
    <hyperlink ref="B16" location="'Income statement disclosures'!B152" display="'Income statement disclosures'!B152" xr:uid="{00000000-0004-0000-2F00-000002000000}"/>
  </hyperlinks>
  <pageMargins left="0.7" right="0.7" top="0.75" bottom="0.75" header="0.3" footer="0.3"/>
  <drawing r:id="rId1"/>
  <extLst>
    <ext xmlns:x14="http://schemas.microsoft.com/office/spreadsheetml/2009/9/main" uri="{78C0D931-6437-407d-A8EE-F0AAD7539E65}">
      <x14:conditionalFormattings>
        <x14:conditionalFormatting xmlns:xm="http://schemas.microsoft.com/office/excel/2006/main">
          <x14:cfRule type="iconSet" priority="2" id="{3A77EC63-75D1-418C-BC8B-F676B806328A}">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D17</xm:sqref>
        </x14:conditionalFormatting>
        <x14:conditionalFormatting xmlns:xm="http://schemas.microsoft.com/office/excel/2006/main">
          <x14:cfRule type="iconSet" priority="3" id="{1EBAC9FD-0C68-4259-822C-2554DF65C7B5}">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F17 F19</xm:sqref>
        </x14:conditionalFormatting>
        <x14:conditionalFormatting xmlns:xm="http://schemas.microsoft.com/office/excel/2006/main">
          <x14:cfRule type="iconSet" priority="1" id="{753DC842-7374-42A9-BD92-C1A72B5A12CE}">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K5:K16</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2F00-000000000000}">
          <x14:formula1>
            <xm:f>_xlfn.ANCHORARRAY('PwC Setup'!$B$73)</xm:f>
          </x14:formula1>
          <xm:sqref>I6:I11</xm:sqref>
        </x14:dataValidation>
      </x14:dataValidations>
    </ext>
  </extLst>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44DF1F-676A-4F70-9BCA-705657C4A02A}">
  <sheetPr>
    <tabColor theme="8" tint="0.79992065187536243"/>
  </sheetPr>
  <dimension ref="A1:E51"/>
  <sheetViews>
    <sheetView workbookViewId="0">
      <selection activeCell="C7" sqref="C7"/>
    </sheetView>
  </sheetViews>
  <sheetFormatPr defaultRowHeight="14.25" x14ac:dyDescent="0.2"/>
  <cols>
    <col min="1" max="1" width="7.125" customWidth="1"/>
    <col min="2" max="2" width="80.125" customWidth="1"/>
    <col min="3" max="3" width="15.625" customWidth="1"/>
    <col min="4" max="4" width="3.125" customWidth="1"/>
    <col min="5" max="5" width="48" customWidth="1"/>
  </cols>
  <sheetData>
    <row r="1" spans="1:5" ht="23.25" x14ac:dyDescent="0.35">
      <c r="A1" s="13" t="str">
        <f>+Lists!$L$4</f>
        <v>Badger Ltd - Period end: 31/12/2024</v>
      </c>
    </row>
    <row r="2" spans="1:5" x14ac:dyDescent="0.2">
      <c r="A2" s="19" t="s">
        <v>12</v>
      </c>
    </row>
    <row r="3" spans="1:5" ht="16.5" thickBot="1" x14ac:dyDescent="0.3">
      <c r="A3" s="17" t="s">
        <v>8</v>
      </c>
      <c r="B3" s="12"/>
      <c r="C3" s="14" t="s">
        <v>866</v>
      </c>
      <c r="E3" s="14" t="str">
        <f>Column_Validation</f>
        <v>Validation</v>
      </c>
    </row>
    <row r="4" spans="1:5" x14ac:dyDescent="0.2">
      <c r="C4" s="27" t="str">
        <f t="shared" ref="C4" si="0">+Currency_Symbol</f>
        <v>£</v>
      </c>
    </row>
    <row r="5" spans="1:5" ht="15.75" x14ac:dyDescent="0.25">
      <c r="B5" s="12" t="s">
        <v>1623</v>
      </c>
    </row>
    <row r="7" spans="1:5" x14ac:dyDescent="0.2">
      <c r="B7" t="s">
        <v>1624</v>
      </c>
      <c r="C7" s="214"/>
    </row>
    <row r="8" spans="1:5" x14ac:dyDescent="0.2">
      <c r="B8" t="s">
        <v>1625</v>
      </c>
      <c r="C8" s="214"/>
    </row>
    <row r="9" spans="1:5" x14ac:dyDescent="0.2">
      <c r="B9" t="s">
        <v>1626</v>
      </c>
      <c r="C9" s="214"/>
    </row>
    <row r="10" spans="1:5" x14ac:dyDescent="0.2">
      <c r="B10" t="s">
        <v>1627</v>
      </c>
      <c r="C10" s="214"/>
    </row>
    <row r="11" spans="1:5" x14ac:dyDescent="0.2">
      <c r="B11" t="s">
        <v>1628</v>
      </c>
      <c r="C11" s="214"/>
    </row>
    <row r="12" spans="1:5" x14ac:dyDescent="0.2">
      <c r="B12" t="s">
        <v>1629</v>
      </c>
      <c r="C12" s="214"/>
    </row>
    <row r="14" spans="1:5" x14ac:dyDescent="0.2">
      <c r="B14" t="s">
        <v>1630</v>
      </c>
    </row>
    <row r="15" spans="1:5" x14ac:dyDescent="0.2">
      <c r="B15" s="213"/>
      <c r="C15" s="214"/>
    </row>
    <row r="16" spans="1:5" x14ac:dyDescent="0.2">
      <c r="B16" s="213"/>
      <c r="C16" s="214"/>
    </row>
    <row r="18" spans="2:5" x14ac:dyDescent="0.2">
      <c r="B18" t="s">
        <v>1631</v>
      </c>
      <c r="C18" s="99">
        <f>SUM(C7:C16)</f>
        <v>0</v>
      </c>
    </row>
    <row r="20" spans="2:5" ht="15.75" x14ac:dyDescent="0.25">
      <c r="B20" s="12" t="s">
        <v>195</v>
      </c>
    </row>
    <row r="22" spans="2:5" x14ac:dyDescent="0.2">
      <c r="B22" t="s">
        <v>1632</v>
      </c>
      <c r="C22" s="214"/>
    </row>
    <row r="23" spans="2:5" x14ac:dyDescent="0.2">
      <c r="B23" t="s">
        <v>1633</v>
      </c>
      <c r="C23" s="214"/>
    </row>
    <row r="24" spans="2:5" x14ac:dyDescent="0.2">
      <c r="B24" t="s">
        <v>1634</v>
      </c>
      <c r="C24" s="214"/>
    </row>
    <row r="25" spans="2:5" x14ac:dyDescent="0.2">
      <c r="B25" t="s">
        <v>1635</v>
      </c>
      <c r="C25" s="214"/>
      <c r="D25" s="76"/>
      <c r="E25" s="8"/>
    </row>
    <row r="26" spans="2:5" x14ac:dyDescent="0.2">
      <c r="B26" t="s">
        <v>1636</v>
      </c>
      <c r="C26" s="214"/>
      <c r="D26" s="8"/>
    </row>
    <row r="27" spans="2:5" x14ac:dyDescent="0.2">
      <c r="E27" s="8"/>
    </row>
    <row r="28" spans="2:5" x14ac:dyDescent="0.2">
      <c r="B28" t="s">
        <v>1466</v>
      </c>
    </row>
    <row r="29" spans="2:5" x14ac:dyDescent="0.2">
      <c r="B29" s="215" t="s">
        <v>871</v>
      </c>
      <c r="C29" s="214"/>
    </row>
    <row r="30" spans="2:5" x14ac:dyDescent="0.2">
      <c r="B30" s="215" t="s">
        <v>871</v>
      </c>
      <c r="C30" s="214"/>
    </row>
    <row r="31" spans="2:5" ht="15" thickBot="1" x14ac:dyDescent="0.25"/>
    <row r="32" spans="2:5" ht="15" thickBot="1" x14ac:dyDescent="0.25">
      <c r="B32" t="s">
        <v>1637</v>
      </c>
      <c r="C32" s="75">
        <f>SUM(C18,C22:C30)</f>
        <v>0</v>
      </c>
    </row>
    <row r="35" spans="1:5" x14ac:dyDescent="0.2">
      <c r="B35" t="s">
        <v>1638</v>
      </c>
      <c r="C35" s="214"/>
    </row>
    <row r="36" spans="1:5" x14ac:dyDescent="0.2">
      <c r="B36" t="s">
        <v>1639</v>
      </c>
      <c r="C36" s="214"/>
    </row>
    <row r="37" spans="1:5" ht="15" thickBot="1" x14ac:dyDescent="0.25"/>
    <row r="38" spans="1:5" ht="15" thickBot="1" x14ac:dyDescent="0.25">
      <c r="B38" t="s">
        <v>1637</v>
      </c>
      <c r="C38" s="75">
        <f>SUM(C35:C36)</f>
        <v>0</v>
      </c>
      <c r="D38" s="76" t="str" cm="1">
        <f t="array" ref="D38">IF(C32&lt;&gt;C38,_xlfn.HSTACK(1,_QUOTE(B38)&amp;" should agree"),"")</f>
        <v/>
      </c>
      <c r="E38" s="8"/>
    </row>
    <row r="41" spans="1:5" x14ac:dyDescent="0.2">
      <c r="B41" t="s">
        <v>1640</v>
      </c>
    </row>
    <row r="43" spans="1:5" ht="15.75" thickBot="1" x14ac:dyDescent="0.3">
      <c r="A43" s="20" t="s">
        <v>112</v>
      </c>
    </row>
    <row r="44" spans="1:5" x14ac:dyDescent="0.2">
      <c r="A44" t="s">
        <v>36</v>
      </c>
      <c r="B44" t="str" cm="1">
        <f t="array" ref="B44">_xll.DCRefersToSheetName()</f>
        <v>Total debtors</v>
      </c>
    </row>
    <row r="45" spans="1:5" x14ac:dyDescent="0.2">
      <c r="A45" t="s">
        <v>52</v>
      </c>
      <c r="B45" t="str">
        <f>SheetName</f>
        <v>Total debtors</v>
      </c>
    </row>
    <row r="46" spans="1:5" x14ac:dyDescent="0.2">
      <c r="A46" t="s">
        <v>1641</v>
      </c>
      <c r="B46">
        <f>SUM(D4:D39)</f>
        <v>0</v>
      </c>
    </row>
    <row r="47" spans="1:5" x14ac:dyDescent="0.2">
      <c r="A47" t="s">
        <v>1642</v>
      </c>
      <c r="B47" t="str" cm="1">
        <f t="array" ref="B47">_VALIDATIONSMESSAGE2(Validation_Count,E4:E39,)</f>
        <v/>
      </c>
    </row>
    <row r="48" spans="1:5" x14ac:dyDescent="0.2">
      <c r="A48" t="s">
        <v>1339</v>
      </c>
    </row>
    <row r="49" spans="1:1" ht="15.75" thickBot="1" x14ac:dyDescent="0.3">
      <c r="A49" s="20" t="s">
        <v>1044</v>
      </c>
    </row>
    <row r="50" spans="1:1" x14ac:dyDescent="0.2">
      <c r="A50" t="s">
        <v>1045</v>
      </c>
    </row>
    <row r="51" spans="1:1" x14ac:dyDescent="0.2">
      <c r="A51" t="s">
        <v>143</v>
      </c>
    </row>
  </sheetData>
  <sheetProtection sort="0" autoFilter="0" pivotTables="0"/>
  <hyperlinks>
    <hyperlink ref="A3" location="Index!A1" display="Index" xr:uid="{00000000-0004-0000-3000-000000000000}"/>
    <hyperlink ref="A2" location="'Help'!B867" display="Help" xr:uid="{00000000-0004-0000-3000-000001000000}"/>
  </hyperlinks>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iconSet" priority="1" id="{4B298CED-CB4B-4CB8-9219-480346C4654E}">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D25</xm:sqref>
        </x14:conditionalFormatting>
        <x14:conditionalFormatting xmlns:xm="http://schemas.microsoft.com/office/excel/2006/main">
          <x14:cfRule type="iconSet" priority="2" id="{EE0028E1-1702-4F09-8907-235F4F56E785}">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D38</xm:sqref>
        </x14:conditionalFormatting>
      </x14:conditionalFormattings>
    </ext>
  </extLst>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E602CF-0F86-4DD6-94AC-AF0477628AFD}">
  <sheetPr>
    <tabColor theme="8" tint="0.79992065187536243"/>
  </sheetPr>
  <dimension ref="A1:F22"/>
  <sheetViews>
    <sheetView workbookViewId="0">
      <selection activeCell="B5" sqref="B5"/>
    </sheetView>
  </sheetViews>
  <sheetFormatPr defaultRowHeight="14.25" x14ac:dyDescent="0.2"/>
  <cols>
    <col min="1" max="1" width="7.125" customWidth="1"/>
    <col min="2" max="2" width="76.625" customWidth="1"/>
    <col min="3" max="3" width="15.625" customWidth="1"/>
    <col min="5" max="5" width="57.125" bestFit="1" customWidth="1"/>
    <col min="6" max="6" width="11.625" customWidth="1"/>
  </cols>
  <sheetData>
    <row r="1" spans="1:6" ht="23.25" x14ac:dyDescent="0.35">
      <c r="A1" s="13" t="str">
        <f>+Lists!$L$4</f>
        <v>Badger Ltd - Period end: 31/12/2024</v>
      </c>
    </row>
    <row r="2" spans="1:6" x14ac:dyDescent="0.2">
      <c r="A2" s="19" t="s">
        <v>12</v>
      </c>
    </row>
    <row r="3" spans="1:6" ht="15.75" thickBot="1" x14ac:dyDescent="0.3">
      <c r="A3" s="17" t="s">
        <v>8</v>
      </c>
      <c r="B3" s="14" t="s">
        <v>864</v>
      </c>
      <c r="C3" s="14" t="s">
        <v>866</v>
      </c>
      <c r="D3" s="14"/>
      <c r="E3" s="14" t="s">
        <v>813</v>
      </c>
      <c r="F3" s="14" t="s">
        <v>41</v>
      </c>
    </row>
    <row r="4" spans="1:6" ht="15.75" x14ac:dyDescent="0.25">
      <c r="A4" s="17"/>
      <c r="B4" s="12"/>
      <c r="C4" s="27" t="str">
        <f t="shared" ref="C4" si="0">+Currency_Symbol</f>
        <v>£</v>
      </c>
      <c r="E4" s="12"/>
      <c r="F4" s="12"/>
    </row>
    <row r="5" spans="1:6" x14ac:dyDescent="0.2">
      <c r="B5" s="213" t="s">
        <v>900</v>
      </c>
      <c r="C5" s="214">
        <v>1000</v>
      </c>
      <c r="F5" t="s">
        <v>1077</v>
      </c>
    </row>
    <row r="6" spans="1:6" x14ac:dyDescent="0.2">
      <c r="B6" s="213" t="s">
        <v>921</v>
      </c>
      <c r="C6" s="214">
        <v>2000</v>
      </c>
    </row>
    <row r="7" spans="1:6" x14ac:dyDescent="0.2">
      <c r="B7" s="213"/>
      <c r="C7" s="214"/>
    </row>
    <row r="8" spans="1:6" x14ac:dyDescent="0.2">
      <c r="B8" s="213"/>
      <c r="C8" s="214"/>
    </row>
    <row r="9" spans="1:6" x14ac:dyDescent="0.2">
      <c r="B9" s="213"/>
      <c r="C9" s="214"/>
    </row>
    <row r="10" spans="1:6" x14ac:dyDescent="0.2">
      <c r="B10" s="213"/>
      <c r="C10" s="214"/>
    </row>
    <row r="11" spans="1:6" ht="15" thickBot="1" x14ac:dyDescent="0.25">
      <c r="B11" s="213"/>
      <c r="C11" s="214"/>
    </row>
    <row r="12" spans="1:6" ht="15" thickBot="1" x14ac:dyDescent="0.25">
      <c r="C12" s="30">
        <f>SUM(C5:C11)</f>
        <v>3000</v>
      </c>
      <c r="D12" s="76" cm="1">
        <f t="array" ref="D12:E12">IF(C12&lt;&gt;Total_debtors_Other_debtors,_xlfn.HSTACK(1,Message_Analysis_Is_Expected_To_Match_Total_In&amp;" "&amp;_QUOTE('Total debtors'!SheetName)),"")</f>
        <v>1</v>
      </c>
      <c r="E12" s="8" t="str">
        <v>Should match amount in Total debtors</v>
      </c>
    </row>
    <row r="14" spans="1:6" ht="15.75" thickBot="1" x14ac:dyDescent="0.3">
      <c r="A14" s="20" t="s">
        <v>112</v>
      </c>
    </row>
    <row r="15" spans="1:6" x14ac:dyDescent="0.2">
      <c r="A15" t="s">
        <v>36</v>
      </c>
      <c r="B15" t="str" cm="1">
        <f t="array" ref="B15">_xll.DCRefersToSheetName()</f>
        <v>Other debtors</v>
      </c>
    </row>
    <row r="16" spans="1:6" x14ac:dyDescent="0.2">
      <c r="A16" t="s">
        <v>52</v>
      </c>
      <c r="B16" t="str">
        <f>SheetName</f>
        <v>Other debtors</v>
      </c>
    </row>
    <row r="17" spans="1:2" x14ac:dyDescent="0.2">
      <c r="A17" t="s">
        <v>1339</v>
      </c>
    </row>
    <row r="18" spans="1:2" x14ac:dyDescent="0.2">
      <c r="A18" t="s">
        <v>1643</v>
      </c>
      <c r="B18" t="str" cm="1">
        <f t="array" ref="B18">_VALIDATIONSMESSAGE2(Validation_Count,E4:E12,)</f>
        <v>Should match amount in Total debtors</v>
      </c>
    </row>
    <row r="19" spans="1:2" x14ac:dyDescent="0.2">
      <c r="A19" t="s">
        <v>843</v>
      </c>
      <c r="B19">
        <f>SUM(D4:D12)</f>
        <v>1</v>
      </c>
    </row>
    <row r="20" spans="1:2" ht="15.75" thickBot="1" x14ac:dyDescent="0.3">
      <c r="A20" s="20" t="s">
        <v>1044</v>
      </c>
    </row>
    <row r="21" spans="1:2" x14ac:dyDescent="0.2">
      <c r="A21" t="s">
        <v>1045</v>
      </c>
    </row>
    <row r="22" spans="1:2" x14ac:dyDescent="0.2">
      <c r="A22" t="s">
        <v>143</v>
      </c>
    </row>
  </sheetData>
  <sheetProtection sort="0" autoFilter="0" pivotTables="0"/>
  <hyperlinks>
    <hyperlink ref="A3" location="Index!A1" display="Index" xr:uid="{00000000-0004-0000-3100-000000000000}"/>
    <hyperlink ref="A2" location="'Help'!B880" display="Help" xr:uid="{00000000-0004-0000-3100-000001000000}"/>
  </hyperlinks>
  <pageMargins left="0.7" right="0.7" top="0.75" bottom="0.75" header="0.3" footer="0.3"/>
  <drawing r:id="rId1"/>
  <extLst>
    <ext xmlns:x14="http://schemas.microsoft.com/office/spreadsheetml/2009/9/main" uri="{78C0D931-6437-407d-A8EE-F0AAD7539E65}">
      <x14:conditionalFormattings>
        <x14:conditionalFormatting xmlns:xm="http://schemas.microsoft.com/office/excel/2006/main">
          <x14:cfRule type="iconSet" priority="1" id="{79CA4F3A-CA45-4A73-966A-A08BD38579E6}">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D12</xm:sqref>
        </x14:conditionalFormatting>
      </x14:conditionalFormattings>
    </ext>
  </extLst>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7347DD-38EB-4BD2-A312-D35D3DF34AC2}">
  <sheetPr>
    <tabColor theme="8" tint="0.79992065187536243"/>
  </sheetPr>
  <dimension ref="A1:F22"/>
  <sheetViews>
    <sheetView workbookViewId="0">
      <selection activeCell="B5" sqref="B5"/>
    </sheetView>
  </sheetViews>
  <sheetFormatPr defaultRowHeight="14.25" x14ac:dyDescent="0.2"/>
  <cols>
    <col min="1" max="1" width="7.125" customWidth="1"/>
    <col min="2" max="2" width="76.625" customWidth="1"/>
    <col min="3" max="3" width="15.625" customWidth="1"/>
    <col min="5" max="5" width="57.125" bestFit="1" customWidth="1"/>
    <col min="6" max="6" width="11.625" customWidth="1"/>
  </cols>
  <sheetData>
    <row r="1" spans="1:6" ht="23.25" x14ac:dyDescent="0.35">
      <c r="A1" s="13" t="str">
        <f>+Lists!$L$4</f>
        <v>Badger Ltd - Period end: 31/12/2024</v>
      </c>
    </row>
    <row r="2" spans="1:6" x14ac:dyDescent="0.2">
      <c r="A2" s="19" t="s">
        <v>12</v>
      </c>
    </row>
    <row r="3" spans="1:6" ht="15.75" thickBot="1" x14ac:dyDescent="0.3">
      <c r="A3" s="17" t="s">
        <v>8</v>
      </c>
      <c r="B3" s="14" t="s">
        <v>864</v>
      </c>
      <c r="C3" s="14" t="s">
        <v>866</v>
      </c>
      <c r="D3" s="14"/>
      <c r="E3" s="14" t="s">
        <v>813</v>
      </c>
      <c r="F3" s="14" t="s">
        <v>41</v>
      </c>
    </row>
    <row r="4" spans="1:6" ht="15.75" x14ac:dyDescent="0.25">
      <c r="A4" s="17"/>
      <c r="B4" s="12"/>
      <c r="C4" s="27" t="str">
        <f t="shared" ref="C4" si="0">+Currency_Symbol</f>
        <v>£</v>
      </c>
      <c r="E4" s="12"/>
      <c r="F4" s="12"/>
    </row>
    <row r="5" spans="1:6" x14ac:dyDescent="0.2">
      <c r="B5" s="213"/>
      <c r="C5" s="214"/>
      <c r="F5" t="s">
        <v>1077</v>
      </c>
    </row>
    <row r="6" spans="1:6" x14ac:dyDescent="0.2">
      <c r="B6" s="213"/>
      <c r="C6" s="214"/>
    </row>
    <row r="7" spans="1:6" x14ac:dyDescent="0.2">
      <c r="B7" s="213"/>
      <c r="C7" s="214"/>
    </row>
    <row r="8" spans="1:6" x14ac:dyDescent="0.2">
      <c r="B8" s="213"/>
      <c r="C8" s="214"/>
    </row>
    <row r="9" spans="1:6" x14ac:dyDescent="0.2">
      <c r="B9" s="213"/>
      <c r="C9" s="214"/>
    </row>
    <row r="10" spans="1:6" x14ac:dyDescent="0.2">
      <c r="B10" s="213"/>
      <c r="C10" s="214"/>
    </row>
    <row r="11" spans="1:6" ht="15" thickBot="1" x14ac:dyDescent="0.25">
      <c r="B11" s="213"/>
      <c r="C11" s="214"/>
    </row>
    <row r="12" spans="1:6" ht="15" thickBot="1" x14ac:dyDescent="0.25">
      <c r="C12" s="30">
        <f>SUM(C5:C11)</f>
        <v>0</v>
      </c>
      <c r="D12" s="76" t="str" cm="1">
        <f t="array" ref="D12">IF($C$12&lt;&gt;Total_debtors_Payments_and_accrued_income,_xlfn.HSTACK(1,Message_Analysis_Is_Expected_To_Match_Total_In&amp;" "&amp;_QUOTE('Total debtors'!SheetName)),"")</f>
        <v/>
      </c>
      <c r="E12" s="8"/>
    </row>
    <row r="14" spans="1:6" ht="15.75" thickBot="1" x14ac:dyDescent="0.3">
      <c r="A14" s="20" t="s">
        <v>112</v>
      </c>
    </row>
    <row r="15" spans="1:6" x14ac:dyDescent="0.2">
      <c r="A15" t="s">
        <v>36</v>
      </c>
      <c r="B15" t="str" cm="1">
        <f t="array" ref="B15">_xll.DCRefersToSheetName()</f>
        <v>Prepayments and accrued income</v>
      </c>
    </row>
    <row r="16" spans="1:6" x14ac:dyDescent="0.2">
      <c r="A16" t="s">
        <v>52</v>
      </c>
      <c r="B16" t="str">
        <f>SheetName</f>
        <v>Prepayments and accrued income</v>
      </c>
    </row>
    <row r="17" spans="1:2" x14ac:dyDescent="0.2">
      <c r="A17" t="s">
        <v>1339</v>
      </c>
    </row>
    <row r="18" spans="1:2" x14ac:dyDescent="0.2">
      <c r="A18" t="s">
        <v>880</v>
      </c>
      <c r="B18" t="str" cm="1">
        <f t="array" ref="B18">_VALIDATIONSMESSAGE2(B19,E4:E12,)</f>
        <v/>
      </c>
    </row>
    <row r="19" spans="1:2" x14ac:dyDescent="0.2">
      <c r="A19" t="s">
        <v>843</v>
      </c>
      <c r="B19">
        <f>SUM(D4:D12)</f>
        <v>0</v>
      </c>
    </row>
    <row r="20" spans="1:2" ht="15.75" thickBot="1" x14ac:dyDescent="0.3">
      <c r="A20" s="20" t="s">
        <v>1044</v>
      </c>
    </row>
    <row r="21" spans="1:2" x14ac:dyDescent="0.2">
      <c r="A21" t="s">
        <v>1045</v>
      </c>
    </row>
    <row r="22" spans="1:2" x14ac:dyDescent="0.2">
      <c r="A22" t="s">
        <v>143</v>
      </c>
    </row>
  </sheetData>
  <sheetProtection sort="0" autoFilter="0" pivotTables="0"/>
  <hyperlinks>
    <hyperlink ref="A3" location="Index!A1" display="Index" xr:uid="{00000000-0004-0000-3200-000000000000}"/>
    <hyperlink ref="A2" location="'Help'!B903" display="Help" xr:uid="{00000000-0004-0000-3200-000001000000}"/>
  </hyperlinks>
  <pageMargins left="0.7" right="0.7" top="0.75" bottom="0.75" header="0.3" footer="0.3"/>
  <drawing r:id="rId1"/>
  <extLst>
    <ext xmlns:x14="http://schemas.microsoft.com/office/spreadsheetml/2009/9/main" uri="{78C0D931-6437-407d-A8EE-F0AAD7539E65}">
      <x14:conditionalFormattings>
        <x14:conditionalFormatting xmlns:xm="http://schemas.microsoft.com/office/excel/2006/main">
          <x14:cfRule type="iconSet" priority="1" id="{A4406FBF-2817-4931-B2D8-F0AAD5F4CAE4}">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D12</xm:sqref>
        </x14:conditionalFormatting>
      </x14:conditionalFormattings>
    </ext>
  </extLst>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8F597E-2CD5-4F58-AEF5-52B252EAE96C}">
  <sheetPr>
    <tabColor theme="8" tint="0.79992065187536243"/>
  </sheetPr>
  <dimension ref="A1:E49"/>
  <sheetViews>
    <sheetView workbookViewId="0">
      <selection activeCell="C7" sqref="C7"/>
    </sheetView>
  </sheetViews>
  <sheetFormatPr defaultRowHeight="14.25" x14ac:dyDescent="0.2"/>
  <cols>
    <col min="2" max="2" width="80.125" customWidth="1"/>
    <col min="3" max="3" width="15.625" customWidth="1"/>
    <col min="4" max="4" width="4.125" customWidth="1"/>
    <col min="5" max="5" width="49.875" customWidth="1"/>
  </cols>
  <sheetData>
    <row r="1" spans="1:5" ht="23.25" x14ac:dyDescent="0.35">
      <c r="A1" s="13" t="str">
        <f>+Lists!$L$4</f>
        <v>Badger Ltd - Period end: 31/12/2024</v>
      </c>
    </row>
    <row r="2" spans="1:5" x14ac:dyDescent="0.2">
      <c r="A2" s="19" t="s">
        <v>12</v>
      </c>
    </row>
    <row r="3" spans="1:5" ht="16.5" thickBot="1" x14ac:dyDescent="0.3">
      <c r="A3" s="17" t="s">
        <v>8</v>
      </c>
      <c r="B3" s="12"/>
      <c r="C3" s="14" t="s">
        <v>866</v>
      </c>
      <c r="E3" s="14" t="str">
        <f>Column_Validation</f>
        <v>Validation</v>
      </c>
    </row>
    <row r="4" spans="1:5" x14ac:dyDescent="0.2">
      <c r="C4" s="27" t="str">
        <f t="shared" ref="C4" si="0">+Currency_Symbol</f>
        <v>£</v>
      </c>
    </row>
    <row r="5" spans="1:5" ht="15.75" x14ac:dyDescent="0.25">
      <c r="B5" s="12" t="s">
        <v>1644</v>
      </c>
    </row>
    <row r="7" spans="1:5" x14ac:dyDescent="0.2">
      <c r="B7" t="s">
        <v>1645</v>
      </c>
      <c r="C7" s="214"/>
    </row>
    <row r="8" spans="1:5" x14ac:dyDescent="0.2">
      <c r="B8" t="s">
        <v>1646</v>
      </c>
      <c r="C8" s="214"/>
    </row>
    <row r="9" spans="1:5" x14ac:dyDescent="0.2">
      <c r="B9" t="s">
        <v>1647</v>
      </c>
      <c r="C9" s="214"/>
    </row>
    <row r="10" spans="1:5" x14ac:dyDescent="0.2">
      <c r="B10" t="s">
        <v>1648</v>
      </c>
      <c r="C10" s="214"/>
    </row>
    <row r="11" spans="1:5" x14ac:dyDescent="0.2">
      <c r="B11" t="s">
        <v>1649</v>
      </c>
      <c r="C11" s="214"/>
    </row>
    <row r="13" spans="1:5" x14ac:dyDescent="0.2">
      <c r="B13" t="s">
        <v>1650</v>
      </c>
    </row>
    <row r="14" spans="1:5" x14ac:dyDescent="0.2">
      <c r="B14" s="213"/>
      <c r="C14" s="214"/>
    </row>
    <row r="15" spans="1:5" x14ac:dyDescent="0.2">
      <c r="B15" s="213"/>
      <c r="C15" s="214"/>
    </row>
    <row r="16" spans="1:5" x14ac:dyDescent="0.2">
      <c r="B16" t="s">
        <v>1631</v>
      </c>
      <c r="C16" s="48">
        <f>SUM(C7:C15)</f>
        <v>0</v>
      </c>
    </row>
    <row r="18" spans="2:4" ht="15.75" x14ac:dyDescent="0.25">
      <c r="B18" s="12" t="s">
        <v>201</v>
      </c>
    </row>
    <row r="20" spans="2:4" x14ac:dyDescent="0.2">
      <c r="B20" t="s">
        <v>1651</v>
      </c>
      <c r="C20" s="214"/>
    </row>
    <row r="21" spans="2:4" x14ac:dyDescent="0.2">
      <c r="B21" t="s">
        <v>1652</v>
      </c>
      <c r="C21" s="214"/>
    </row>
    <row r="22" spans="2:4" x14ac:dyDescent="0.2">
      <c r="B22" t="s">
        <v>1634</v>
      </c>
      <c r="C22" s="214"/>
    </row>
    <row r="23" spans="2:4" x14ac:dyDescent="0.2">
      <c r="B23" t="s">
        <v>1653</v>
      </c>
      <c r="C23" s="214"/>
    </row>
    <row r="24" spans="2:4" x14ac:dyDescent="0.2">
      <c r="B24" t="s">
        <v>1654</v>
      </c>
      <c r="C24" s="214">
        <v>10000</v>
      </c>
      <c r="D24" s="15"/>
    </row>
    <row r="25" spans="2:4" x14ac:dyDescent="0.2">
      <c r="B25" t="s">
        <v>1655</v>
      </c>
      <c r="C25" s="214"/>
    </row>
    <row r="27" spans="2:4" x14ac:dyDescent="0.2">
      <c r="B27" t="s">
        <v>1466</v>
      </c>
    </row>
    <row r="28" spans="2:4" x14ac:dyDescent="0.2">
      <c r="B28" s="213"/>
      <c r="C28" s="214"/>
    </row>
    <row r="29" spans="2:4" ht="15" thickBot="1" x14ac:dyDescent="0.25">
      <c r="B29" s="213"/>
      <c r="C29" s="214"/>
    </row>
    <row r="30" spans="2:4" ht="15" thickBot="1" x14ac:dyDescent="0.25">
      <c r="B30" t="s">
        <v>1656</v>
      </c>
      <c r="C30" s="30">
        <f>SUM(C16,,C20:C29)</f>
        <v>10000</v>
      </c>
    </row>
    <row r="33" spans="1:5" x14ac:dyDescent="0.2">
      <c r="B33" t="s">
        <v>1657</v>
      </c>
      <c r="C33" s="214"/>
    </row>
    <row r="34" spans="1:5" x14ac:dyDescent="0.2">
      <c r="B34" t="s">
        <v>1658</v>
      </c>
      <c r="C34" s="214"/>
    </row>
    <row r="35" spans="1:5" ht="15" thickBot="1" x14ac:dyDescent="0.25"/>
    <row r="36" spans="1:5" ht="15" thickBot="1" x14ac:dyDescent="0.25">
      <c r="B36" t="s">
        <v>1656</v>
      </c>
      <c r="C36" s="30">
        <f>SUM(C33:C34)</f>
        <v>0</v>
      </c>
      <c r="D36" s="76" cm="1">
        <f t="array" ref="D36:E36">IF(C30&lt;&gt;C36,_xlfn.HSTACK(1,_QUOTE(B36)&amp;" should agree"),"")</f>
        <v>1</v>
      </c>
      <c r="E36" s="8" t="str">
        <v>Total creditors per Financial Statements should agree</v>
      </c>
    </row>
    <row r="39" spans="1:5" x14ac:dyDescent="0.2">
      <c r="B39" t="s">
        <v>1659</v>
      </c>
    </row>
    <row r="41" spans="1:5" ht="15.75" thickBot="1" x14ac:dyDescent="0.3">
      <c r="A41" s="20" t="s">
        <v>112</v>
      </c>
    </row>
    <row r="42" spans="1:5" x14ac:dyDescent="0.2">
      <c r="A42" t="s">
        <v>36</v>
      </c>
      <c r="B42" t="str" cm="1">
        <f t="array" ref="B42">_xll.DCRefersToSheetName()</f>
        <v>Total creditors</v>
      </c>
    </row>
    <row r="43" spans="1:5" x14ac:dyDescent="0.2">
      <c r="A43" t="s">
        <v>52</v>
      </c>
      <c r="B43" t="str">
        <f>SheetName</f>
        <v>Total creditors</v>
      </c>
    </row>
    <row r="44" spans="1:5" x14ac:dyDescent="0.2">
      <c r="A44" t="s">
        <v>843</v>
      </c>
      <c r="B44">
        <f>SUM(D4:D39)</f>
        <v>1</v>
      </c>
    </row>
    <row r="45" spans="1:5" x14ac:dyDescent="0.2">
      <c r="A45" t="s">
        <v>880</v>
      </c>
      <c r="B45" t="str" cm="1">
        <f t="array" ref="B45">_VALIDATIONSMESSAGE2(Validation_Count,E4:E39,)</f>
        <v>Total creditors per Financial Statements should agree</v>
      </c>
    </row>
    <row r="46" spans="1:5" x14ac:dyDescent="0.2">
      <c r="A46" t="s">
        <v>1339</v>
      </c>
    </row>
    <row r="47" spans="1:5" ht="15.75" thickBot="1" x14ac:dyDescent="0.3">
      <c r="A47" s="20" t="s">
        <v>1044</v>
      </c>
    </row>
    <row r="48" spans="1:5" x14ac:dyDescent="0.2">
      <c r="A48" t="s">
        <v>1045</v>
      </c>
    </row>
    <row r="49" spans="1:1" x14ac:dyDescent="0.2">
      <c r="A49" t="s">
        <v>143</v>
      </c>
    </row>
  </sheetData>
  <sheetProtection sort="0" autoFilter="0" pivotTables="0"/>
  <hyperlinks>
    <hyperlink ref="A3" location="Index!A1" display="Index" xr:uid="{00000000-0004-0000-3300-000000000000}"/>
    <hyperlink ref="A2" location="'Help'!B916" display="Help" xr:uid="{00000000-0004-0000-3300-000001000000}"/>
  </hyperlinks>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iconSet" priority="2" id="{8B65B463-5599-4C0C-BA63-F49EC805F77D}">
            <x14:iconSet iconSet="3Symbols" showValue="0" custom="1">
              <x14:cfvo type="percent">
                <xm:f>0</xm:f>
              </x14:cfvo>
              <x14:cfvo type="num">
                <xm:f>0</xm:f>
              </x14:cfvo>
              <x14:cfvo type="num" gte="0">
                <xm:f>0</xm:f>
              </x14:cfvo>
              <x14:cfIcon iconSet="NoIcons" iconId="0"/>
              <x14:cfIcon iconSet="3Symbols" iconId="2"/>
              <x14:cfIcon iconSet="3Symbols" iconId="1"/>
            </x14:iconSet>
          </x14:cfRule>
          <xm:sqref>D24</xm:sqref>
        </x14:conditionalFormatting>
        <x14:conditionalFormatting xmlns:xm="http://schemas.microsoft.com/office/excel/2006/main">
          <x14:cfRule type="iconSet" priority="1" id="{80F366BC-3B19-4AE6-9457-9E64988BDFAF}">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D36</xm:sqref>
        </x14:conditionalFormatting>
      </x14:conditionalFormattings>
    </ext>
  </extLst>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679409-B897-42EA-87D1-CAF198719B93}">
  <sheetPr>
    <tabColor theme="8" tint="0.79992065187536243"/>
  </sheetPr>
  <dimension ref="A1:G23"/>
  <sheetViews>
    <sheetView workbookViewId="0">
      <selection activeCell="B5" sqref="B5"/>
    </sheetView>
  </sheetViews>
  <sheetFormatPr defaultRowHeight="14.25" x14ac:dyDescent="0.2"/>
  <cols>
    <col min="2" max="2" width="76.625" customWidth="1"/>
    <col min="3" max="3" width="15.625" customWidth="1"/>
    <col min="5" max="5" width="57.125" bestFit="1" customWidth="1"/>
    <col min="6" max="6" width="15.5" customWidth="1"/>
    <col min="7" max="7" width="10.125" customWidth="1"/>
  </cols>
  <sheetData>
    <row r="1" spans="1:7" ht="23.25" x14ac:dyDescent="0.35">
      <c r="A1" s="13" t="str">
        <f>+Lists!$L$4</f>
        <v>Badger Ltd - Period end: 31/12/2024</v>
      </c>
    </row>
    <row r="2" spans="1:7" x14ac:dyDescent="0.2">
      <c r="A2" s="19" t="s">
        <v>12</v>
      </c>
    </row>
    <row r="3" spans="1:7" ht="16.5" thickBot="1" x14ac:dyDescent="0.3">
      <c r="A3" s="17" t="s">
        <v>8</v>
      </c>
      <c r="B3" s="14" t="s">
        <v>864</v>
      </c>
      <c r="C3" s="14" t="s">
        <v>866</v>
      </c>
      <c r="E3" s="14" t="s">
        <v>813</v>
      </c>
      <c r="G3" s="12" t="s">
        <v>41</v>
      </c>
    </row>
    <row r="4" spans="1:7" ht="15.75" x14ac:dyDescent="0.25">
      <c r="A4" s="17"/>
      <c r="B4" s="12"/>
      <c r="C4" s="27" t="str">
        <f t="shared" ref="C4" si="0">+Currency_Symbol</f>
        <v>£</v>
      </c>
      <c r="E4" s="12"/>
      <c r="G4" s="12"/>
    </row>
    <row r="5" spans="1:7" x14ac:dyDescent="0.2">
      <c r="B5" s="213"/>
      <c r="C5" s="214"/>
      <c r="G5" t="s">
        <v>1077</v>
      </c>
    </row>
    <row r="6" spans="1:7" x14ac:dyDescent="0.2">
      <c r="B6" s="213"/>
      <c r="C6" s="214"/>
    </row>
    <row r="7" spans="1:7" x14ac:dyDescent="0.2">
      <c r="B7" s="213"/>
      <c r="C7" s="214"/>
    </row>
    <row r="8" spans="1:7" x14ac:dyDescent="0.2">
      <c r="B8" s="213"/>
      <c r="C8" s="214"/>
    </row>
    <row r="9" spans="1:7" x14ac:dyDescent="0.2">
      <c r="B9" s="213"/>
      <c r="C9" s="214"/>
    </row>
    <row r="10" spans="1:7" x14ac:dyDescent="0.2">
      <c r="B10" s="213"/>
      <c r="C10" s="214"/>
    </row>
    <row r="11" spans="1:7" x14ac:dyDescent="0.2">
      <c r="B11" s="213"/>
      <c r="C11" s="214"/>
    </row>
    <row r="12" spans="1:7" ht="15" thickBot="1" x14ac:dyDescent="0.25"/>
    <row r="13" spans="1:7" ht="15" thickBot="1" x14ac:dyDescent="0.25">
      <c r="C13" s="30">
        <f>SUM(C5:C11)</f>
        <v>0</v>
      </c>
      <c r="D13" s="76" cm="1">
        <f t="array" ref="D13:E13">IF(C13&lt;&gt;Total_creditors_Other_creditors,_xlfn.HSTACK(1,Message_Analysis_Is_Expected_To_Match_Total_In&amp;" "&amp;_QUOTE('Total creditors'!SheetName)),"")</f>
        <v>1</v>
      </c>
      <c r="E13" s="8" t="str">
        <v>Should match amount in Total creditors</v>
      </c>
    </row>
    <row r="15" spans="1:7" ht="15.75" thickBot="1" x14ac:dyDescent="0.3">
      <c r="A15" s="20" t="s">
        <v>112</v>
      </c>
    </row>
    <row r="16" spans="1:7" x14ac:dyDescent="0.2">
      <c r="A16" t="s">
        <v>36</v>
      </c>
      <c r="B16" t="str" cm="1">
        <f t="array" ref="B16">_xll.DCRefersToSheetName()</f>
        <v>Other creditors</v>
      </c>
    </row>
    <row r="17" spans="1:2" x14ac:dyDescent="0.2">
      <c r="A17" t="s">
        <v>52</v>
      </c>
      <c r="B17" t="str">
        <f>SheetName</f>
        <v>Other creditors</v>
      </c>
    </row>
    <row r="18" spans="1:2" x14ac:dyDescent="0.2">
      <c r="A18" t="s">
        <v>1339</v>
      </c>
    </row>
    <row r="19" spans="1:2" x14ac:dyDescent="0.2">
      <c r="A19" t="s">
        <v>880</v>
      </c>
      <c r="B19" t="str" cm="1">
        <f t="array" ref="B19">_VALIDATIONSMESSAGE2(Validation_Count,E4:E14,)</f>
        <v>Should match amount in Total creditors</v>
      </c>
    </row>
    <row r="20" spans="1:2" x14ac:dyDescent="0.2">
      <c r="A20" t="s">
        <v>1660</v>
      </c>
      <c r="B20">
        <f>SUM(D4:D14)</f>
        <v>1</v>
      </c>
    </row>
    <row r="21" spans="1:2" ht="15.75" thickBot="1" x14ac:dyDescent="0.3">
      <c r="A21" s="20" t="s">
        <v>1044</v>
      </c>
    </row>
    <row r="22" spans="1:2" x14ac:dyDescent="0.2">
      <c r="A22" t="s">
        <v>1045</v>
      </c>
    </row>
    <row r="23" spans="1:2" x14ac:dyDescent="0.2">
      <c r="A23" t="s">
        <v>143</v>
      </c>
    </row>
  </sheetData>
  <sheetProtection sort="0" autoFilter="0" pivotTables="0"/>
  <hyperlinks>
    <hyperlink ref="A3" location="Index!A1" display="Index" xr:uid="{00000000-0004-0000-3400-000000000000}"/>
    <hyperlink ref="A2" location="'Help'!B929" display="Help" xr:uid="{00000000-0004-0000-3400-000001000000}"/>
  </hyperlinks>
  <pageMargins left="0.7" right="0.7" top="0.75" bottom="0.75" header="0.3" footer="0.3"/>
  <drawing r:id="rId1"/>
  <extLst>
    <ext xmlns:x14="http://schemas.microsoft.com/office/spreadsheetml/2009/9/main" uri="{78C0D931-6437-407d-A8EE-F0AAD7539E65}">
      <x14:conditionalFormattings>
        <x14:conditionalFormatting xmlns:xm="http://schemas.microsoft.com/office/excel/2006/main">
          <x14:cfRule type="iconSet" priority="1" id="{DC572ED5-BC69-4C9B-9D75-A44A42F95797}">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D13</xm:sqref>
        </x14:conditionalFormatting>
      </x14:conditionalFormattings>
    </ext>
  </extLst>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5FFA92-7CD9-4DDD-9D15-AB4667CD3102}">
  <sheetPr>
    <tabColor theme="8" tint="0.79992065187536243"/>
  </sheetPr>
  <dimension ref="A1:F23"/>
  <sheetViews>
    <sheetView workbookViewId="0">
      <selection activeCell="C7" sqref="C7"/>
    </sheetView>
  </sheetViews>
  <sheetFormatPr defaultRowHeight="14.25" x14ac:dyDescent="0.2"/>
  <cols>
    <col min="2" max="2" width="76.625" customWidth="1"/>
    <col min="3" max="3" width="15.625" customWidth="1"/>
    <col min="4" max="4" width="7.5" customWidth="1"/>
    <col min="5" max="5" width="57.125" bestFit="1" customWidth="1"/>
    <col min="6" max="6" width="11.125" customWidth="1"/>
  </cols>
  <sheetData>
    <row r="1" spans="1:6" ht="23.25" x14ac:dyDescent="0.35">
      <c r="A1" s="13" t="str">
        <f>+Lists!$L$4</f>
        <v>Badger Ltd - Period end: 31/12/2024</v>
      </c>
    </row>
    <row r="2" spans="1:6" x14ac:dyDescent="0.2">
      <c r="A2" s="19" t="s">
        <v>12</v>
      </c>
    </row>
    <row r="3" spans="1:6" ht="16.5" thickBot="1" x14ac:dyDescent="0.3">
      <c r="A3" s="17" t="s">
        <v>8</v>
      </c>
      <c r="B3" s="14" t="s">
        <v>864</v>
      </c>
      <c r="C3" s="14" t="s">
        <v>866</v>
      </c>
      <c r="E3" s="14" t="s">
        <v>813</v>
      </c>
      <c r="F3" s="12" t="s">
        <v>41</v>
      </c>
    </row>
    <row r="4" spans="1:6" ht="15.75" x14ac:dyDescent="0.25">
      <c r="A4" s="17"/>
      <c r="B4" s="12"/>
      <c r="C4" s="53" t="str">
        <f>Currency_Symbol</f>
        <v>£</v>
      </c>
      <c r="E4" s="12"/>
      <c r="F4" s="12"/>
    </row>
    <row r="5" spans="1:6" x14ac:dyDescent="0.2">
      <c r="B5" s="213"/>
      <c r="C5" s="214"/>
      <c r="F5" t="s">
        <v>1077</v>
      </c>
    </row>
    <row r="6" spans="1:6" x14ac:dyDescent="0.2">
      <c r="B6" s="213"/>
      <c r="C6" s="214"/>
    </row>
    <row r="7" spans="1:6" x14ac:dyDescent="0.2">
      <c r="B7" s="213"/>
      <c r="C7" s="214"/>
    </row>
    <row r="8" spans="1:6" x14ac:dyDescent="0.2">
      <c r="B8" s="213"/>
      <c r="C8" s="214"/>
    </row>
    <row r="9" spans="1:6" x14ac:dyDescent="0.2">
      <c r="B9" s="213"/>
      <c r="C9" s="214"/>
    </row>
    <row r="10" spans="1:6" x14ac:dyDescent="0.2">
      <c r="B10" s="213"/>
      <c r="C10" s="214"/>
    </row>
    <row r="11" spans="1:6" x14ac:dyDescent="0.2">
      <c r="B11" s="213"/>
      <c r="C11" s="214">
        <v>0</v>
      </c>
    </row>
    <row r="12" spans="1:6" ht="15" thickBot="1" x14ac:dyDescent="0.25"/>
    <row r="13" spans="1:6" ht="15" thickBot="1" x14ac:dyDescent="0.25">
      <c r="C13" s="30">
        <f>SUM(C5:C11)</f>
        <v>0</v>
      </c>
      <c r="D13" s="76" t="str" cm="1">
        <f t="array" ref="D13">IF(C13&lt;&gt;Total_creditors_Accruals_and_deferred_income,_xlfn.HSTACK(1,Message_Analysis_Is_Expected_To_Match_Total_In&amp;" "&amp;_QUOTE('Total creditors'!SheetName)),"")</f>
        <v/>
      </c>
      <c r="E13" s="8"/>
    </row>
    <row r="15" spans="1:6" ht="15.75" thickBot="1" x14ac:dyDescent="0.3">
      <c r="A15" s="20" t="s">
        <v>112</v>
      </c>
    </row>
    <row r="16" spans="1:6" x14ac:dyDescent="0.2">
      <c r="A16" t="s">
        <v>36</v>
      </c>
      <c r="B16" t="str" cm="1">
        <f t="array" ref="B16">_xll.DCRefersToSheetName()</f>
        <v>Accruals and deferred income</v>
      </c>
    </row>
    <row r="17" spans="1:2" x14ac:dyDescent="0.2">
      <c r="A17" t="s">
        <v>52</v>
      </c>
      <c r="B17" t="str">
        <f>B16</f>
        <v>Accruals and deferred income</v>
      </c>
    </row>
    <row r="18" spans="1:2" x14ac:dyDescent="0.2">
      <c r="A18" t="s">
        <v>1339</v>
      </c>
    </row>
    <row r="19" spans="1:2" x14ac:dyDescent="0.2">
      <c r="A19" t="s">
        <v>880</v>
      </c>
      <c r="B19" t="str" cm="1">
        <f t="array" ref="B19">_VALIDATIONSMESSAGE2(Validation_Count,E4:E13,)</f>
        <v/>
      </c>
    </row>
    <row r="20" spans="1:2" x14ac:dyDescent="0.2">
      <c r="A20" t="s">
        <v>843</v>
      </c>
      <c r="B20">
        <f>SUM(D4:D13)</f>
        <v>0</v>
      </c>
    </row>
    <row r="21" spans="1:2" ht="15.75" thickBot="1" x14ac:dyDescent="0.3">
      <c r="A21" s="20" t="s">
        <v>1044</v>
      </c>
    </row>
    <row r="22" spans="1:2" x14ac:dyDescent="0.2">
      <c r="A22" t="s">
        <v>1045</v>
      </c>
    </row>
    <row r="23" spans="1:2" x14ac:dyDescent="0.2">
      <c r="A23" t="s">
        <v>143</v>
      </c>
    </row>
  </sheetData>
  <sheetProtection sort="0" autoFilter="0" pivotTables="0"/>
  <hyperlinks>
    <hyperlink ref="A3" location="Index!A1" display="Index" xr:uid="{00000000-0004-0000-3500-000000000000}"/>
    <hyperlink ref="A2" location="'Help'!B940" display="Help" xr:uid="{00000000-0004-0000-3500-000001000000}"/>
  </hyperlinks>
  <pageMargins left="0.7" right="0.7" top="0.75" bottom="0.75" header="0.3" footer="0.3"/>
  <drawing r:id="rId1"/>
  <extLst>
    <ext xmlns:x14="http://schemas.microsoft.com/office/spreadsheetml/2009/9/main" uri="{78C0D931-6437-407d-A8EE-F0AAD7539E65}">
      <x14:conditionalFormattings>
        <x14:conditionalFormatting xmlns:xm="http://schemas.microsoft.com/office/excel/2006/main">
          <x14:cfRule type="iconSet" priority="1" id="{F26AF308-2540-4EA2-AE63-A0282F871D2C}">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D13</xm:sqref>
        </x14:conditionalFormatting>
      </x14:conditionalFormattings>
    </ext>
  </extLst>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F47406-DC6D-4ED6-B55B-DE7F556281F0}">
  <sheetPr>
    <tabColor theme="8" tint="0.79992065187536243"/>
  </sheetPr>
  <dimension ref="A1:H40"/>
  <sheetViews>
    <sheetView workbookViewId="0">
      <selection activeCell="B7" sqref="B7"/>
    </sheetView>
  </sheetViews>
  <sheetFormatPr defaultRowHeight="14.25" x14ac:dyDescent="0.2"/>
  <cols>
    <col min="1" max="1" width="7.125" customWidth="1"/>
    <col min="2" max="2" width="24.125" customWidth="1"/>
    <col min="3" max="3" width="31.125" customWidth="1"/>
    <col min="4" max="8" width="15.625" customWidth="1"/>
  </cols>
  <sheetData>
    <row r="1" spans="1:8" ht="23.25" x14ac:dyDescent="0.35">
      <c r="A1" s="13" t="str">
        <f>+Lists!$L$4</f>
        <v>Badger Ltd - Period end: 31/12/2024</v>
      </c>
    </row>
    <row r="2" spans="1:8" x14ac:dyDescent="0.2">
      <c r="A2" s="19" t="s">
        <v>12</v>
      </c>
    </row>
    <row r="3" spans="1:8" ht="30.75" thickBot="1" x14ac:dyDescent="0.3">
      <c r="A3" s="17" t="s">
        <v>8</v>
      </c>
      <c r="B3" s="14" t="s">
        <v>1661</v>
      </c>
      <c r="C3" s="14" t="s">
        <v>1662</v>
      </c>
      <c r="D3" s="14" t="s">
        <v>1663</v>
      </c>
      <c r="E3" s="14" t="s">
        <v>1664</v>
      </c>
      <c r="F3" s="14" t="s">
        <v>1665</v>
      </c>
      <c r="G3" s="14" t="s">
        <v>1666</v>
      </c>
      <c r="H3" s="14" t="s">
        <v>1667</v>
      </c>
    </row>
    <row r="4" spans="1:8" x14ac:dyDescent="0.2">
      <c r="D4" s="54" t="str">
        <f>Currency_Symbol</f>
        <v>£</v>
      </c>
      <c r="E4" s="54" t="str">
        <f>Currency_Symbol</f>
        <v>£</v>
      </c>
      <c r="F4" s="54" t="str">
        <f>Currency_Symbol</f>
        <v>£</v>
      </c>
      <c r="H4" t="str">
        <f>Currency_Symbol</f>
        <v>£</v>
      </c>
    </row>
    <row r="5" spans="1:8" ht="15.75" x14ac:dyDescent="0.25">
      <c r="B5" s="12" t="s">
        <v>1668</v>
      </c>
    </row>
    <row r="7" spans="1:8" x14ac:dyDescent="0.2">
      <c r="B7" s="213"/>
      <c r="C7" s="213"/>
      <c r="D7" s="214"/>
      <c r="E7" s="214"/>
      <c r="F7" s="16">
        <f>SUM(D7:E7)</f>
        <v>0</v>
      </c>
      <c r="G7" s="214"/>
      <c r="H7" s="214"/>
    </row>
    <row r="8" spans="1:8" x14ac:dyDescent="0.2">
      <c r="B8" s="213"/>
      <c r="C8" s="213"/>
      <c r="D8" s="214"/>
      <c r="E8" s="214"/>
      <c r="F8" s="16">
        <f t="shared" ref="F8:F11" si="0">SUM(D8:E8)</f>
        <v>0</v>
      </c>
      <c r="G8" s="214"/>
      <c r="H8" s="214"/>
    </row>
    <row r="9" spans="1:8" x14ac:dyDescent="0.2">
      <c r="B9" s="213"/>
      <c r="C9" s="213"/>
      <c r="D9" s="214"/>
      <c r="E9" s="214"/>
      <c r="F9" s="16">
        <f t="shared" si="0"/>
        <v>0</v>
      </c>
      <c r="G9" s="214"/>
      <c r="H9" s="214"/>
    </row>
    <row r="10" spans="1:8" x14ac:dyDescent="0.2">
      <c r="B10" s="213"/>
      <c r="C10" s="213"/>
      <c r="D10" s="214"/>
      <c r="E10" s="214"/>
      <c r="F10" s="16">
        <f t="shared" si="0"/>
        <v>0</v>
      </c>
      <c r="G10" s="214"/>
      <c r="H10" s="214"/>
    </row>
    <row r="11" spans="1:8" x14ac:dyDescent="0.2">
      <c r="B11" s="213"/>
      <c r="C11" s="213"/>
      <c r="D11" s="214"/>
      <c r="E11" s="214"/>
      <c r="F11" s="16">
        <f t="shared" si="0"/>
        <v>0</v>
      </c>
      <c r="G11" s="214"/>
      <c r="H11" s="214"/>
    </row>
    <row r="12" spans="1:8" ht="15" thickBot="1" x14ac:dyDescent="0.25"/>
    <row r="13" spans="1:8" ht="15" thickBot="1" x14ac:dyDescent="0.25">
      <c r="D13" s="30">
        <f>SUM(D7:D11)</f>
        <v>0</v>
      </c>
      <c r="E13" s="30">
        <f t="shared" ref="E13:F13" si="1">SUM(E7:E11)</f>
        <v>0</v>
      </c>
      <c r="F13" s="30">
        <f t="shared" si="1"/>
        <v>0</v>
      </c>
    </row>
    <row r="14" spans="1:8" ht="15.75" x14ac:dyDescent="0.25">
      <c r="B14" s="12" t="s">
        <v>1669</v>
      </c>
    </row>
    <row r="16" spans="1:8" x14ac:dyDescent="0.2">
      <c r="B16" s="304"/>
      <c r="C16" s="304"/>
      <c r="D16" s="214"/>
      <c r="E16" s="214"/>
      <c r="F16" s="16">
        <f>SUM(D16:E16)</f>
        <v>0</v>
      </c>
      <c r="G16" s="214"/>
      <c r="H16" s="214"/>
    </row>
    <row r="17" spans="2:8" x14ac:dyDescent="0.2">
      <c r="B17" s="306"/>
      <c r="C17" s="306"/>
      <c r="D17" s="214"/>
      <c r="E17" s="214"/>
      <c r="F17" s="16">
        <f t="shared" ref="F17:F20" si="2">SUM(D17:E17)</f>
        <v>0</v>
      </c>
      <c r="G17" s="214"/>
      <c r="H17" s="214"/>
    </row>
    <row r="18" spans="2:8" x14ac:dyDescent="0.2">
      <c r="B18" s="304"/>
      <c r="C18" s="304"/>
      <c r="D18" s="214"/>
      <c r="E18" s="214"/>
      <c r="F18" s="16">
        <f t="shared" si="2"/>
        <v>0</v>
      </c>
      <c r="G18" s="214"/>
      <c r="H18" s="214"/>
    </row>
    <row r="19" spans="2:8" x14ac:dyDescent="0.2">
      <c r="B19" s="304"/>
      <c r="C19" s="304"/>
      <c r="D19" s="214"/>
      <c r="E19" s="214"/>
      <c r="F19" s="16">
        <f t="shared" si="2"/>
        <v>0</v>
      </c>
      <c r="G19" s="214"/>
      <c r="H19" s="214"/>
    </row>
    <row r="20" spans="2:8" x14ac:dyDescent="0.2">
      <c r="B20" s="305"/>
      <c r="C20" s="305"/>
      <c r="D20" s="214"/>
      <c r="E20" s="214"/>
      <c r="F20" s="16">
        <f t="shared" si="2"/>
        <v>0</v>
      </c>
      <c r="G20" s="214"/>
      <c r="H20" s="214"/>
    </row>
    <row r="21" spans="2:8" ht="15" thickBot="1" x14ac:dyDescent="0.25"/>
    <row r="22" spans="2:8" ht="15" thickBot="1" x14ac:dyDescent="0.25">
      <c r="D22" s="30">
        <f>SUM(D16:D20)</f>
        <v>0</v>
      </c>
      <c r="E22" s="30">
        <f t="shared" ref="E22" si="3">SUM(E16:E20)</f>
        <v>0</v>
      </c>
      <c r="F22" s="30">
        <f t="shared" ref="F22" si="4">SUM(F16:F20)</f>
        <v>0</v>
      </c>
    </row>
    <row r="24" spans="2:8" x14ac:dyDescent="0.2">
      <c r="B24" t="s">
        <v>1670</v>
      </c>
    </row>
    <row r="26" spans="2:8" ht="15.75" x14ac:dyDescent="0.25">
      <c r="B26" s="12" t="s">
        <v>864</v>
      </c>
      <c r="D26" s="12" t="s">
        <v>866</v>
      </c>
    </row>
    <row r="27" spans="2:8" x14ac:dyDescent="0.2">
      <c r="D27" s="54" t="str">
        <f>Currency_Symbol</f>
        <v>£</v>
      </c>
    </row>
    <row r="28" spans="2:8" x14ac:dyDescent="0.2">
      <c r="B28" s="305"/>
      <c r="C28" s="305"/>
      <c r="D28" s="214"/>
    </row>
    <row r="29" spans="2:8" x14ac:dyDescent="0.2">
      <c r="B29" s="305"/>
      <c r="C29" s="305"/>
      <c r="D29" s="214"/>
    </row>
    <row r="30" spans="2:8" x14ac:dyDescent="0.2">
      <c r="B30" s="305"/>
      <c r="C30" s="305"/>
      <c r="D30" s="214"/>
    </row>
    <row r="31" spans="2:8" x14ac:dyDescent="0.2">
      <c r="B31" s="305"/>
      <c r="C31" s="305"/>
      <c r="D31" s="214"/>
    </row>
    <row r="32" spans="2:8" x14ac:dyDescent="0.2">
      <c r="B32" s="305"/>
      <c r="C32" s="305"/>
      <c r="D32" s="214"/>
    </row>
    <row r="35" spans="1:2" ht="15.75" thickBot="1" x14ac:dyDescent="0.3">
      <c r="A35" s="20" t="s">
        <v>112</v>
      </c>
    </row>
    <row r="36" spans="1:2" x14ac:dyDescent="0.2">
      <c r="A36" t="s">
        <v>36</v>
      </c>
      <c r="B36" t="str" cm="1">
        <f t="array" ref="B36">_xll.DCRefersToSheetName()</f>
        <v>Intercompany indebtedness</v>
      </c>
    </row>
    <row r="37" spans="1:2" x14ac:dyDescent="0.2">
      <c r="A37" t="s">
        <v>1339</v>
      </c>
    </row>
    <row r="38" spans="1:2" ht="15.75" thickBot="1" x14ac:dyDescent="0.3">
      <c r="A38" s="20" t="s">
        <v>1044</v>
      </c>
    </row>
    <row r="39" spans="1:2" x14ac:dyDescent="0.2">
      <c r="A39" t="s">
        <v>1045</v>
      </c>
    </row>
    <row r="40" spans="1:2" x14ac:dyDescent="0.2">
      <c r="A40" t="s">
        <v>143</v>
      </c>
    </row>
  </sheetData>
  <sheetProtection sort="0" autoFilter="0" pivotTables="0"/>
  <mergeCells count="10">
    <mergeCell ref="B28:C28"/>
    <mergeCell ref="B29:C29"/>
    <mergeCell ref="B30:C30"/>
    <mergeCell ref="B31:C31"/>
    <mergeCell ref="B32:C32"/>
    <mergeCell ref="B20:C20"/>
    <mergeCell ref="B16:C16"/>
    <mergeCell ref="B17:C17"/>
    <mergeCell ref="B18:C18"/>
    <mergeCell ref="B19:C19"/>
  </mergeCells>
  <hyperlinks>
    <hyperlink ref="A3" location="Index!A1" display="Index" xr:uid="{00000000-0004-0000-3600-000000000000}"/>
    <hyperlink ref="A2" location="'Help'!B947" display="Help" xr:uid="{00000000-0004-0000-3600-000001000000}"/>
  </hyperlinks>
  <pageMargins left="0.7" right="0.7" top="0.75" bottom="0.75" header="0.3" footer="0.3"/>
  <drawing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9F0599-7C6E-4E63-811F-7EBE37A22250}">
  <sheetPr>
    <tabColor theme="5" tint="0.79992065187536243"/>
  </sheetPr>
  <dimension ref="A1:T42"/>
  <sheetViews>
    <sheetView workbookViewId="0">
      <selection activeCell="C3" sqref="C3"/>
    </sheetView>
  </sheetViews>
  <sheetFormatPr defaultRowHeight="14.25" x14ac:dyDescent="0.2"/>
  <cols>
    <col min="2" max="2" width="15.625" customWidth="1"/>
    <col min="3" max="3" width="15.375" customWidth="1"/>
    <col min="4" max="4" width="15.625" customWidth="1"/>
    <col min="5" max="5" width="15.375" customWidth="1"/>
    <col min="6" max="6" width="14.625" customWidth="1"/>
    <col min="7" max="9" width="15.625" customWidth="1"/>
    <col min="10" max="10" width="13.125" hidden="1" customWidth="1"/>
    <col min="11" max="11" width="9.125" customWidth="1"/>
    <col min="12" max="12" width="4.375" customWidth="1"/>
    <col min="13" max="13" width="27.75" customWidth="1"/>
    <col min="14" max="17" width="9.125" customWidth="1"/>
    <col min="18" max="18" width="8.625" customWidth="1"/>
    <col min="19" max="20" width="17.375" customWidth="1"/>
    <col min="21" max="21" width="8.875" customWidth="1"/>
  </cols>
  <sheetData>
    <row r="1" spans="1:20" ht="23.25" x14ac:dyDescent="0.35">
      <c r="A1" s="13" t="str">
        <f>+Lists!$L$4</f>
        <v>Badger Ltd - Period end: 31/12/2024</v>
      </c>
    </row>
    <row r="2" spans="1:20" x14ac:dyDescent="0.2">
      <c r="A2" s="19" t="s">
        <v>12</v>
      </c>
    </row>
    <row r="3" spans="1:20" s="11" customFormat="1" ht="75.75" thickBot="1" x14ac:dyDescent="0.3">
      <c r="A3" s="64" t="s">
        <v>8</v>
      </c>
      <c r="B3" s="14" t="s">
        <v>1671</v>
      </c>
      <c r="C3" s="14" t="s">
        <v>1672</v>
      </c>
      <c r="D3" s="14" t="s">
        <v>1673</v>
      </c>
      <c r="E3" s="14" t="s">
        <v>1674</v>
      </c>
      <c r="F3" s="14" t="s">
        <v>1675</v>
      </c>
      <c r="G3" s="14" t="s">
        <v>1676</v>
      </c>
      <c r="H3" s="14" t="s">
        <v>1677</v>
      </c>
      <c r="I3" s="14" t="s">
        <v>1678</v>
      </c>
      <c r="J3" s="14" t="s">
        <v>1350</v>
      </c>
      <c r="L3"/>
      <c r="M3" s="14" t="str">
        <f>Column_Validation</f>
        <v>Validation</v>
      </c>
      <c r="O3" s="14" t="s">
        <v>1350</v>
      </c>
      <c r="P3" s="11" t="s">
        <v>1352</v>
      </c>
      <c r="Q3" s="11" t="s">
        <v>1679</v>
      </c>
      <c r="R3" s="11" t="s">
        <v>41</v>
      </c>
      <c r="S3" s="14" t="s">
        <v>1680</v>
      </c>
      <c r="T3" s="14" t="s">
        <v>1681</v>
      </c>
    </row>
    <row r="4" spans="1:20" x14ac:dyDescent="0.2">
      <c r="G4" s="54" t="str">
        <f>Currency_Symbol</f>
        <v>£</v>
      </c>
      <c r="H4" s="54" t="str">
        <f>Currency_Symbol</f>
        <v>£</v>
      </c>
      <c r="I4" s="54" t="str">
        <f>Currency_Symbol</f>
        <v>£</v>
      </c>
    </row>
    <row r="5" spans="1:20" ht="15" x14ac:dyDescent="0.25">
      <c r="A5" s="65" t="s">
        <v>1682</v>
      </c>
      <c r="B5" s="65"/>
      <c r="L5" s="76"/>
      <c r="M5" s="8"/>
      <c r="S5" t="str" cm="1">
        <f t="array" ref="S5:S11">IF(LEN($B5:$B11),$B$26&amp;" multiple cars","")</f>
        <v/>
      </c>
      <c r="T5" t="str" cm="1">
        <f t="array" ref="T5:T19">IF(LEN($B5:$B19),$B$26,"")</f>
        <v/>
      </c>
    </row>
    <row r="6" spans="1:20" x14ac:dyDescent="0.2">
      <c r="B6" s="215" t="s">
        <v>871</v>
      </c>
      <c r="C6" s="97" t="s">
        <v>1683</v>
      </c>
      <c r="D6" s="97" t="s">
        <v>1683</v>
      </c>
      <c r="E6" s="97" t="s">
        <v>1683</v>
      </c>
      <c r="F6" s="98">
        <v>0.15</v>
      </c>
      <c r="G6" s="214"/>
      <c r="H6" s="214"/>
      <c r="I6" s="92">
        <f>SUM(G6:H6)</f>
        <v>0</v>
      </c>
      <c r="J6" s="213"/>
      <c r="L6" s="76"/>
      <c r="M6" s="8"/>
      <c r="S6" t="str">
        <v/>
      </c>
      <c r="T6" t="str">
        <v/>
      </c>
    </row>
    <row r="7" spans="1:20" x14ac:dyDescent="0.2">
      <c r="B7" s="215" t="s">
        <v>871</v>
      </c>
      <c r="C7" s="97" t="s">
        <v>1683</v>
      </c>
      <c r="D7" s="97" t="s">
        <v>1683</v>
      </c>
      <c r="E7" s="97" t="s">
        <v>1683</v>
      </c>
      <c r="F7" s="98">
        <v>0.15</v>
      </c>
      <c r="G7" s="214"/>
      <c r="H7" s="214"/>
      <c r="I7" s="92">
        <f t="shared" ref="I7:I19" si="0">SUM(G7:H7)</f>
        <v>0</v>
      </c>
      <c r="J7" s="213"/>
      <c r="L7" s="76"/>
      <c r="M7" s="8"/>
      <c r="S7" t="str">
        <v/>
      </c>
      <c r="T7" t="str">
        <v/>
      </c>
    </row>
    <row r="8" spans="1:20" x14ac:dyDescent="0.2">
      <c r="B8" s="215" t="s">
        <v>871</v>
      </c>
      <c r="C8" s="97" t="s">
        <v>1683</v>
      </c>
      <c r="D8" s="97" t="s">
        <v>1683</v>
      </c>
      <c r="E8" s="97" t="s">
        <v>1683</v>
      </c>
      <c r="F8" s="98">
        <v>0.15</v>
      </c>
      <c r="G8" s="214"/>
      <c r="H8" s="214"/>
      <c r="I8" s="92">
        <f t="shared" si="0"/>
        <v>0</v>
      </c>
      <c r="J8" s="213"/>
      <c r="L8" s="76"/>
      <c r="M8" s="8"/>
      <c r="S8" t="str">
        <v/>
      </c>
      <c r="T8" t="str">
        <v/>
      </c>
    </row>
    <row r="9" spans="1:20" x14ac:dyDescent="0.2">
      <c r="B9" s="215" t="s">
        <v>871</v>
      </c>
      <c r="C9" s="97" t="s">
        <v>1683</v>
      </c>
      <c r="D9" s="97" t="s">
        <v>1683</v>
      </c>
      <c r="E9" s="97" t="s">
        <v>1683</v>
      </c>
      <c r="F9" s="98">
        <v>0.15</v>
      </c>
      <c r="G9" s="214"/>
      <c r="H9" s="214"/>
      <c r="I9" s="92">
        <f t="shared" si="0"/>
        <v>0</v>
      </c>
      <c r="J9" s="213"/>
      <c r="L9" s="76"/>
      <c r="M9" s="8"/>
      <c r="S9" t="str">
        <v/>
      </c>
      <c r="T9" t="str">
        <v/>
      </c>
    </row>
    <row r="10" spans="1:20" x14ac:dyDescent="0.2">
      <c r="B10" s="215" t="s">
        <v>871</v>
      </c>
      <c r="C10" s="97" t="s">
        <v>1683</v>
      </c>
      <c r="D10" s="97" t="s">
        <v>1683</v>
      </c>
      <c r="E10" s="97" t="s">
        <v>1683</v>
      </c>
      <c r="F10" s="98">
        <v>0.15</v>
      </c>
      <c r="G10" s="214"/>
      <c r="H10" s="214"/>
      <c r="I10" s="92">
        <f t="shared" si="0"/>
        <v>0</v>
      </c>
      <c r="J10" s="213"/>
      <c r="L10" s="76"/>
      <c r="M10" s="8"/>
      <c r="S10" t="str">
        <v/>
      </c>
      <c r="T10" t="str">
        <v/>
      </c>
    </row>
    <row r="11" spans="1:20" x14ac:dyDescent="0.2">
      <c r="B11" s="215" t="s">
        <v>871</v>
      </c>
      <c r="C11" s="97" t="s">
        <v>1683</v>
      </c>
      <c r="D11" s="97" t="s">
        <v>1683</v>
      </c>
      <c r="E11" s="97" t="s">
        <v>1683</v>
      </c>
      <c r="F11" s="98">
        <v>0.15</v>
      </c>
      <c r="G11" s="214"/>
      <c r="H11" s="214"/>
      <c r="I11" s="92">
        <f t="shared" si="0"/>
        <v>0</v>
      </c>
      <c r="J11" s="213"/>
      <c r="L11" s="76"/>
      <c r="M11" s="8"/>
      <c r="S11" t="str">
        <v/>
      </c>
      <c r="T11" t="str">
        <v/>
      </c>
    </row>
    <row r="12" spans="1:20" x14ac:dyDescent="0.2">
      <c r="C12" s="97"/>
      <c r="D12" s="97"/>
      <c r="E12" s="97"/>
      <c r="F12" s="98"/>
      <c r="L12" s="76"/>
      <c r="M12" s="8"/>
      <c r="T12" t="str">
        <v/>
      </c>
    </row>
    <row r="13" spans="1:20" ht="15" x14ac:dyDescent="0.25">
      <c r="A13" s="65" t="s">
        <v>1684</v>
      </c>
      <c r="B13" t="s">
        <v>1685</v>
      </c>
      <c r="C13" t="s">
        <v>1686</v>
      </c>
      <c r="D13" t="s">
        <v>1687</v>
      </c>
      <c r="E13" s="68" t="s">
        <v>1422</v>
      </c>
      <c r="F13" s="68" t="s">
        <v>1423</v>
      </c>
      <c r="G13" s="68" t="s">
        <v>1391</v>
      </c>
      <c r="H13" s="68" t="s">
        <v>1392</v>
      </c>
      <c r="I13" s="68" t="s">
        <v>1393</v>
      </c>
      <c r="J13" t="s">
        <v>1398</v>
      </c>
      <c r="K13" s="95"/>
      <c r="L13" s="76" t="str" cm="1">
        <f t="array" ref="L13:M20">_xlfn.IFS(_xlfn.ANCHORARRAY(P13)=2,_xlfn.HSTACK(1,Message_Enter_Date),_xlfn.ANCHORARRAY(O13)=3,_xlfn.HSTACK(1,Message_Select_Business),1,{"",""})</f>
        <v/>
      </c>
      <c r="M13" s="8" t="str">
        <v/>
      </c>
      <c r="O13" t="str" cm="1">
        <f t="array" ref="O13">IF(Multiple_Business,IF((LEN(B13:B20)&gt;0)*(LEN(J13:J20)=0),3,""),"")</f>
        <v/>
      </c>
      <c r="P13" t="str" cm="1">
        <f t="array" ref="P13:P20">_xlfn.IFS($Q13:$Q20=1,"",LEN($B13:$B20)=0,"",LEN($D13:$D20)=0,2,NOT(ISNUMBER($D13:$D20)),2,1,"")</f>
        <v/>
      </c>
      <c r="Q13">
        <v>1</v>
      </c>
      <c r="S13" t="str" cm="1">
        <f t="array" ref="S13:S19">IF(LEN($B13:$B19),$B$26&amp;" individual cars","")</f>
        <v>Car lease rental restriction individual cars</v>
      </c>
      <c r="T13" t="str">
        <v>Car lease rental restriction</v>
      </c>
    </row>
    <row r="14" spans="1:20" x14ac:dyDescent="0.2">
      <c r="B14" s="215" t="s">
        <v>871</v>
      </c>
      <c r="C14" s="214"/>
      <c r="D14" s="213"/>
      <c r="E14" s="68" t="str" cm="1">
        <f t="array" ref="E14">_xlfn.IFS(LEN($B14)=0,"",ISBLANK($D14),"",NOT(ISNUMBER($D14)),"",$D14&lt;Lists!$BF$4,"N/A",$D14&lt;Lists!$BF$5,Lists!$BG$4,$D14&lt;Lists!$BF$6,Lists!$BG$5,$D14&lt;Lists!$BF$7,Lists!$BG$6,1,Lists!$BG$7)</f>
        <v/>
      </c>
      <c r="F14" t="str">
        <f>IF(LEN($B14)=0,"",IFERROR(VLOOKUP($E14,Lists!$BG$4:$BH$7,2,FALSE),"N/A"))</f>
        <v/>
      </c>
      <c r="G14" s="214"/>
      <c r="H14" s="214"/>
      <c r="I14" s="92">
        <f t="shared" si="0"/>
        <v>0</v>
      </c>
      <c r="J14" s="213"/>
      <c r="K14" s="95"/>
      <c r="L14" s="130" t="str">
        <v/>
      </c>
      <c r="M14" s="8" t="str">
        <v/>
      </c>
      <c r="P14" t="str">
        <v/>
      </c>
      <c r="S14" t="str">
        <v/>
      </c>
      <c r="T14" t="str">
        <v/>
      </c>
    </row>
    <row r="15" spans="1:20" x14ac:dyDescent="0.2">
      <c r="B15" s="215" t="s">
        <v>871</v>
      </c>
      <c r="C15" s="214"/>
      <c r="D15" s="213"/>
      <c r="E15" s="68" t="str" cm="1">
        <f t="array" ref="E15">_xlfn.IFS(LEN($B15)=0,"",ISBLANK($D15),"",NOT(ISNUMBER($D15)),"",$D15&lt;Lists!$BF$4,"N/A",$D15&lt;Lists!$BF$5,Lists!$BG$4,$D15&lt;Lists!$BF$6,Lists!$BG$5,$D15&lt;Lists!$BF$7,Lists!$BG$6,1,Lists!$BG$7)</f>
        <v/>
      </c>
      <c r="F15" t="str">
        <f>IF(LEN($B15)=0,"",IFERROR(VLOOKUP($E15,Lists!$BG$4:$BH$7,2,FALSE),"N/A"))</f>
        <v/>
      </c>
      <c r="G15" s="214"/>
      <c r="H15" s="214"/>
      <c r="I15" s="92">
        <f t="shared" si="0"/>
        <v>0</v>
      </c>
      <c r="J15" s="213"/>
      <c r="K15" s="95"/>
      <c r="L15" s="130" t="str">
        <v/>
      </c>
      <c r="M15" s="8" t="str">
        <v/>
      </c>
      <c r="P15" t="str">
        <v/>
      </c>
      <c r="S15" t="str">
        <v/>
      </c>
      <c r="T15" t="str">
        <v/>
      </c>
    </row>
    <row r="16" spans="1:20" x14ac:dyDescent="0.2">
      <c r="B16" s="215" t="s">
        <v>871</v>
      </c>
      <c r="C16" s="214"/>
      <c r="D16" s="213"/>
      <c r="E16" s="68" t="str" cm="1">
        <f t="array" ref="E16">_xlfn.IFS(LEN($B16)=0,"",ISBLANK($D16),"",NOT(ISNUMBER($D16)),"",$D16&lt;Lists!$BF$4,"N/A",$D16&lt;Lists!$BF$5,Lists!$BG$4,$D16&lt;Lists!$BF$6,Lists!$BG$5,$D16&lt;Lists!$BF$7,Lists!$BG$6,1,Lists!$BG$7)</f>
        <v/>
      </c>
      <c r="F16" t="str">
        <f>IF(LEN($B16)=0,"",IFERROR(VLOOKUP($E16,Lists!$BG$4:$BH$7,2,FALSE),"N/A"))</f>
        <v/>
      </c>
      <c r="G16" s="214"/>
      <c r="H16" s="214"/>
      <c r="I16" s="92">
        <f t="shared" si="0"/>
        <v>0</v>
      </c>
      <c r="J16" s="213"/>
      <c r="K16" s="95"/>
      <c r="L16" s="130" t="str">
        <v/>
      </c>
      <c r="M16" s="8" t="str">
        <v/>
      </c>
      <c r="P16" t="str">
        <v/>
      </c>
      <c r="S16" t="str">
        <v/>
      </c>
      <c r="T16" t="str">
        <v/>
      </c>
    </row>
    <row r="17" spans="1:20" x14ac:dyDescent="0.2">
      <c r="B17" s="215" t="s">
        <v>871</v>
      </c>
      <c r="C17" s="214"/>
      <c r="D17" s="213"/>
      <c r="E17" s="68" t="str" cm="1">
        <f t="array" ref="E17">_xlfn.IFS(LEN($B17)=0,"",ISBLANK($D17),"",NOT(ISNUMBER($D17)),"",$D17&lt;Lists!$BF$4,"N/A",$D17&lt;Lists!$BF$5,Lists!$BG$4,$D17&lt;Lists!$BF$6,Lists!$BG$5,$D17&lt;Lists!$BF$7,Lists!$BG$6,1,Lists!$BG$7)</f>
        <v/>
      </c>
      <c r="F17" t="str">
        <f>IF(LEN($B17)=0,"",IFERROR(VLOOKUP($E17,Lists!$BG$4:$BH$7,2,FALSE),"N/A"))</f>
        <v/>
      </c>
      <c r="G17" s="214"/>
      <c r="H17" s="214"/>
      <c r="I17" s="92">
        <f t="shared" si="0"/>
        <v>0</v>
      </c>
      <c r="J17" s="213"/>
      <c r="K17" s="95"/>
      <c r="L17" s="130" t="str">
        <v/>
      </c>
      <c r="M17" s="8" t="str">
        <v/>
      </c>
      <c r="P17" t="str">
        <v/>
      </c>
      <c r="S17" t="str">
        <v/>
      </c>
      <c r="T17" t="str">
        <v/>
      </c>
    </row>
    <row r="18" spans="1:20" x14ac:dyDescent="0.2">
      <c r="B18" s="215" t="s">
        <v>871</v>
      </c>
      <c r="C18" s="214"/>
      <c r="D18" s="213"/>
      <c r="E18" s="68" t="str" cm="1">
        <f t="array" ref="E18">_xlfn.IFS(LEN($B18)=0,"",ISBLANK($D18),"",NOT(ISNUMBER($D18)),"",$D18&lt;Lists!$BF$4,"N/A",$D18&lt;Lists!$BF$5,Lists!$BG$4,$D18&lt;Lists!$BF$6,Lists!$BG$5,$D18&lt;Lists!$BF$7,Lists!$BG$6,1,Lists!$BG$7)</f>
        <v/>
      </c>
      <c r="F18" t="str">
        <f>IF(LEN($B18)=0,"",IFERROR(VLOOKUP($E18,Lists!$BG$4:$BH$7,2,FALSE),"N/A"))</f>
        <v/>
      </c>
      <c r="G18" s="214"/>
      <c r="H18" s="214"/>
      <c r="I18" s="92">
        <f t="shared" si="0"/>
        <v>0</v>
      </c>
      <c r="J18" s="213"/>
      <c r="K18" s="95"/>
      <c r="L18" s="130" t="str">
        <v/>
      </c>
      <c r="M18" s="8" t="str">
        <v/>
      </c>
      <c r="P18" t="str">
        <v/>
      </c>
      <c r="S18" t="str">
        <v/>
      </c>
      <c r="T18" t="str">
        <v/>
      </c>
    </row>
    <row r="19" spans="1:20" x14ac:dyDescent="0.2">
      <c r="B19" s="215" t="s">
        <v>871</v>
      </c>
      <c r="C19" s="214"/>
      <c r="D19" s="213"/>
      <c r="E19" s="68" t="str" cm="1">
        <f t="array" ref="E19">_xlfn.IFS(LEN($B19)=0,"",ISBLANK($D19),"",NOT(ISNUMBER($D19)),"",$D19&lt;Lists!$BF$4,"N/A",$D19&lt;Lists!$BF$5,Lists!$BG$4,$D19&lt;Lists!$BF$6,Lists!$BG$5,$D19&lt;Lists!$BF$7,Lists!$BG$6,1,Lists!$BG$7)</f>
        <v/>
      </c>
      <c r="F19" t="str">
        <f>IF(LEN($B19)=0,"",IFERROR(VLOOKUP($E19,Lists!$BG$4:$BH$7,2,FALSE),"N/A"))</f>
        <v/>
      </c>
      <c r="G19" s="214"/>
      <c r="H19" s="214"/>
      <c r="I19" s="92">
        <f t="shared" si="0"/>
        <v>0</v>
      </c>
      <c r="J19" s="213"/>
      <c r="K19" s="95"/>
      <c r="L19" s="130" t="str">
        <v/>
      </c>
      <c r="M19" s="8" t="str">
        <v/>
      </c>
      <c r="P19" t="str">
        <v/>
      </c>
      <c r="S19" t="str">
        <v/>
      </c>
      <c r="T19" t="str">
        <v/>
      </c>
    </row>
    <row r="20" spans="1:20" ht="15" thickBot="1" x14ac:dyDescent="0.25">
      <c r="L20" s="76" t="str">
        <v/>
      </c>
      <c r="M20" s="8" t="str">
        <v/>
      </c>
      <c r="P20" t="str">
        <v/>
      </c>
      <c r="Q20">
        <v>1</v>
      </c>
    </row>
    <row r="21" spans="1:20" ht="15" thickBot="1" x14ac:dyDescent="0.25">
      <c r="G21" s="75">
        <f>SUM(G6:G19)</f>
        <v>0</v>
      </c>
      <c r="H21" s="75">
        <f>SUM(H6:H19)</f>
        <v>0</v>
      </c>
      <c r="I21" s="75">
        <f>SUM(I6:I19)</f>
        <v>0</v>
      </c>
    </row>
    <row r="25" spans="1:20" ht="15.75" thickBot="1" x14ac:dyDescent="0.3">
      <c r="A25" s="20" t="s">
        <v>112</v>
      </c>
    </row>
    <row r="26" spans="1:20" x14ac:dyDescent="0.2">
      <c r="A26" t="s">
        <v>36</v>
      </c>
      <c r="B26" t="str" cm="1">
        <f t="array" ref="B26">_xll.DCRefersToSheetName()</f>
        <v>Car lease rental restriction</v>
      </c>
    </row>
    <row r="27" spans="1:20" x14ac:dyDescent="0.2">
      <c r="A27" t="s">
        <v>52</v>
      </c>
      <c r="B27" t="str">
        <f>B26</f>
        <v>Car lease rental restriction</v>
      </c>
    </row>
    <row r="28" spans="1:20" x14ac:dyDescent="0.2">
      <c r="A28" t="s">
        <v>136</v>
      </c>
      <c r="B28" t="b">
        <f>Admin!G86</f>
        <v>1</v>
      </c>
    </row>
    <row r="29" spans="1:20" x14ac:dyDescent="0.2">
      <c r="A29" t="s">
        <v>137</v>
      </c>
      <c r="B29" t="b">
        <f>Admin!H86</f>
        <v>1</v>
      </c>
    </row>
    <row r="30" spans="1:20" x14ac:dyDescent="0.2">
      <c r="A30" t="s">
        <v>138</v>
      </c>
      <c r="B30" t="b">
        <f>Admin!I86</f>
        <v>1</v>
      </c>
    </row>
    <row r="31" spans="1:20" x14ac:dyDescent="0.2">
      <c r="A31" s="68" t="s">
        <v>843</v>
      </c>
      <c r="B31" s="117">
        <f>SUM(L5:L20)</f>
        <v>0</v>
      </c>
    </row>
    <row r="32" spans="1:20" x14ac:dyDescent="0.2">
      <c r="A32" s="68" t="s">
        <v>880</v>
      </c>
      <c r="B32" s="117" t="str" cm="1">
        <f t="array" ref="B32">_VALIDATIONSMESSAGE2(Validation_Count,M5:M20,)</f>
        <v/>
      </c>
    </row>
    <row r="33" spans="1:10" x14ac:dyDescent="0.2">
      <c r="B33" t="s">
        <v>1688</v>
      </c>
    </row>
    <row r="34" spans="1:10" x14ac:dyDescent="0.2">
      <c r="B34" t="s">
        <v>1689</v>
      </c>
    </row>
    <row r="35" spans="1:10" x14ac:dyDescent="0.2">
      <c r="A35" t="s">
        <v>1339</v>
      </c>
      <c r="B35" t="b" cm="1">
        <f t="array" ref="B35">OR(LEN($B$14:$B$19)&gt;0,'General questionnaire'!$G$200)</f>
        <v>0</v>
      </c>
    </row>
    <row r="36" spans="1:10" ht="15.75" thickBot="1" x14ac:dyDescent="0.3">
      <c r="A36" s="20" t="s">
        <v>1044</v>
      </c>
    </row>
    <row r="37" spans="1:10" x14ac:dyDescent="0.2">
      <c r="A37" t="s">
        <v>1045</v>
      </c>
    </row>
    <row r="38" spans="1:10" x14ac:dyDescent="0.2">
      <c r="A38" t="s">
        <v>1361</v>
      </c>
      <c r="J38" t="str" cm="1">
        <f t="array" ref="J38">IF(DataFlow_Hide_Cols_Enabled,_xll.DCHideCol(SheetName,COLUMN(),NOT(Multiple_Business),1),Message_DataFlow_Disabled)</f>
        <v>#OK</v>
      </c>
    </row>
    <row r="39" spans="1:10" x14ac:dyDescent="0.2">
      <c r="A39" s="68" t="s">
        <v>1106</v>
      </c>
      <c r="B39" s="81">
        <f>COLUMN($E$1)</f>
        <v>5</v>
      </c>
    </row>
    <row r="40" spans="1:10" x14ac:dyDescent="0.2">
      <c r="A40" s="68" t="s">
        <v>1107</v>
      </c>
      <c r="B40" s="81">
        <v>2</v>
      </c>
    </row>
    <row r="41" spans="1:10" x14ac:dyDescent="0.2">
      <c r="A41" s="68" t="s">
        <v>142</v>
      </c>
      <c r="B41" s="81" t="str" cm="1">
        <f t="array" ref="B41">IF(DataFlow_Hide_Cols_Enabled,_xll.DCHideCol(SheetName,B39,IsClient,B40),Message_DataFlow_Disabled)</f>
        <v>#OK</v>
      </c>
    </row>
    <row r="42" spans="1:10" x14ac:dyDescent="0.2">
      <c r="A42" s="68" t="s">
        <v>143</v>
      </c>
    </row>
  </sheetData>
  <sheetProtection sort="0" autoFilter="0" pivotTables="0"/>
  <conditionalFormatting sqref="K13 M13">
    <cfRule type="iconSet" priority="63">
      <iconSet iconSet="3Symbols" showValue="0" reverse="1">
        <cfvo type="percent" val="0"/>
        <cfvo type="num" val="0" gte="0"/>
        <cfvo type="num" val="1"/>
      </iconSet>
    </cfRule>
  </conditionalFormatting>
  <conditionalFormatting sqref="K14:K19 M14:M19">
    <cfRule type="iconSet" priority="4">
      <iconSet iconSet="3Symbols" showValue="0" reverse="1">
        <cfvo type="percent" val="0"/>
        <cfvo type="num" val="0" gte="0"/>
        <cfvo type="num" val="1"/>
      </iconSet>
    </cfRule>
  </conditionalFormatting>
  <hyperlinks>
    <hyperlink ref="A3" location="Index!A1" display="Index" xr:uid="{00000000-0004-0000-3700-000000000000}"/>
    <hyperlink ref="A2" location="'Help'!B969" display="Help" xr:uid="{00000000-0004-0000-3700-000001000000}"/>
  </hyperlinks>
  <pageMargins left="0.7" right="0.7" top="0.75" bottom="0.75" header="0.3" footer="0.3"/>
  <ignoredErrors>
    <ignoredError sqref="I6:I7 I8:I11" formulaRange="1"/>
  </ignoredErrors>
  <drawing r:id="rId1"/>
  <extLst>
    <ext xmlns:x14="http://schemas.microsoft.com/office/spreadsheetml/2009/9/main" uri="{78C0D931-6437-407d-A8EE-F0AAD7539E65}">
      <x14:conditionalFormattings>
        <x14:conditionalFormatting xmlns:xm="http://schemas.microsoft.com/office/excel/2006/main">
          <x14:cfRule type="iconSet" priority="2" id="{840B9FC7-3073-45DA-A978-52A69FF0DD7C}">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L5:L20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3700-000000000000}">
          <x14:formula1>
            <xm:f>_xlfn.ANCHORARRAY('PwC Setup'!$B$73)</xm:f>
          </x14:formula1>
          <xm:sqref>J6:J11 J14:J19</xm:sqref>
        </x14:dataValidation>
      </x14:dataValidations>
    </ext>
  </extLst>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EEC447-8EF5-41D5-8F07-EB48E6C762CA}">
  <sheetPr>
    <tabColor theme="5" tint="0.79992065187536243"/>
  </sheetPr>
  <dimension ref="A1:T64"/>
  <sheetViews>
    <sheetView workbookViewId="0">
      <selection activeCell="B62" sqref="B62:G64"/>
    </sheetView>
  </sheetViews>
  <sheetFormatPr defaultColWidth="8.625" defaultRowHeight="14.25" x14ac:dyDescent="0.2"/>
  <cols>
    <col min="1" max="1" width="5.625" style="45" customWidth="1"/>
    <col min="2" max="2" width="27.125" style="45" customWidth="1"/>
    <col min="3" max="3" width="27.125" style="45" hidden="1" customWidth="1"/>
    <col min="4" max="4" width="15.625" style="45" customWidth="1"/>
    <col min="5" max="5" width="32.625" style="45" customWidth="1"/>
    <col min="6" max="6" width="24.125" style="45" customWidth="1"/>
    <col min="7" max="9" width="15.625" style="45" customWidth="1"/>
    <col min="10" max="10" width="8.625" style="45"/>
    <col min="11" max="11" width="4.625" style="45" customWidth="1"/>
    <col min="12" max="12" width="22.5" style="45" hidden="1" customWidth="1"/>
    <col min="13" max="13" width="8.5" style="45" customWidth="1"/>
    <col min="14" max="14" width="8.625" style="45" customWidth="1"/>
    <col min="15" max="15" width="28.875" style="45" customWidth="1"/>
    <col min="16" max="20" width="8.625" style="45" customWidth="1"/>
    <col min="21" max="16384" width="8.625" style="45"/>
  </cols>
  <sheetData>
    <row r="1" spans="1:20" ht="23.25" x14ac:dyDescent="0.35">
      <c r="A1" s="13" t="str">
        <f>+Lists!$L$4</f>
        <v>Badger Ltd - Period end: 31/12/2024</v>
      </c>
    </row>
    <row r="2" spans="1:20" x14ac:dyDescent="0.2">
      <c r="A2" s="19" t="s">
        <v>12</v>
      </c>
    </row>
    <row r="3" spans="1:20" x14ac:dyDescent="0.2">
      <c r="A3" s="17" t="s">
        <v>8</v>
      </c>
    </row>
    <row r="4" spans="1:20" x14ac:dyDescent="0.2">
      <c r="B4" s="45" t="s">
        <v>1027</v>
      </c>
      <c r="G4" s="213"/>
    </row>
    <row r="5" spans="1:20" ht="28.5" customHeight="1" x14ac:dyDescent="0.2">
      <c r="B5" s="308" t="s">
        <v>1690</v>
      </c>
      <c r="C5" s="308"/>
      <c r="D5" s="308"/>
      <c r="E5" s="308"/>
      <c r="F5" s="308"/>
      <c r="G5" s="213"/>
    </row>
    <row r="7" spans="1:20" s="43" customFormat="1" ht="48.6" customHeight="1" thickBot="1" x14ac:dyDescent="0.3">
      <c r="B7" s="14" t="s">
        <v>1691</v>
      </c>
      <c r="C7" s="14" t="str">
        <f>Column_Business</f>
        <v>Business</v>
      </c>
      <c r="D7" s="14" t="s">
        <v>1692</v>
      </c>
      <c r="E7" s="14" t="s">
        <v>1693</v>
      </c>
      <c r="F7" s="14" t="s">
        <v>1694</v>
      </c>
      <c r="G7" s="14" t="s">
        <v>1695</v>
      </c>
      <c r="H7" s="14" t="s">
        <v>1696</v>
      </c>
      <c r="I7" s="14" t="s">
        <v>1697</v>
      </c>
      <c r="L7" s="14" t="str">
        <f>Column_Validation</f>
        <v>Validation</v>
      </c>
      <c r="O7" s="14" t="s">
        <v>1698</v>
      </c>
      <c r="P7" s="14" t="s">
        <v>1699</v>
      </c>
      <c r="Q7" s="14" t="s">
        <v>1700</v>
      </c>
      <c r="R7" s="14" t="s">
        <v>1701</v>
      </c>
      <c r="T7" s="43" t="s">
        <v>1702</v>
      </c>
    </row>
    <row r="8" spans="1:20" s="43" customFormat="1" ht="15.75" x14ac:dyDescent="0.25">
      <c r="H8" s="52" t="str">
        <f>Currency_Symbol</f>
        <v>£</v>
      </c>
      <c r="I8" s="52" t="str">
        <f>Currency_Symbol</f>
        <v>£</v>
      </c>
      <c r="K8" s="149" t="str" cm="1">
        <f t="array" ref="K8">IF(Multiple_Business,IF((LEN($B$8:$B$17)&gt;0)*(LEN($C$8:$C$17)=0),_xlfn.HSTACK(1,Message_Select_Business),""),"")</f>
        <v/>
      </c>
      <c r="L8" s="149"/>
    </row>
    <row r="9" spans="1:20" x14ac:dyDescent="0.2">
      <c r="B9" s="215" t="s">
        <v>871</v>
      </c>
      <c r="C9" s="213"/>
      <c r="D9" s="213"/>
      <c r="E9" s="213"/>
      <c r="F9" s="213"/>
      <c r="G9" s="214"/>
      <c r="H9" s="214"/>
      <c r="I9" s="214"/>
      <c r="K9" s="76"/>
      <c r="L9" s="8"/>
    </row>
    <row r="10" spans="1:20" x14ac:dyDescent="0.2">
      <c r="B10" s="215" t="s">
        <v>871</v>
      </c>
      <c r="C10" s="213"/>
      <c r="D10" s="213"/>
      <c r="E10" s="213"/>
      <c r="F10" s="213"/>
      <c r="G10" s="214"/>
      <c r="H10" s="214"/>
      <c r="I10" s="214"/>
      <c r="K10" s="76"/>
      <c r="L10" s="8"/>
    </row>
    <row r="11" spans="1:20" x14ac:dyDescent="0.2">
      <c r="B11" s="215" t="s">
        <v>871</v>
      </c>
      <c r="C11" s="213"/>
      <c r="D11" s="213"/>
      <c r="E11" s="213"/>
      <c r="F11" s="213"/>
      <c r="G11" s="214"/>
      <c r="H11" s="214"/>
      <c r="I11" s="214"/>
      <c r="K11" s="76"/>
      <c r="L11" s="8"/>
    </row>
    <row r="12" spans="1:20" x14ac:dyDescent="0.2">
      <c r="B12" s="215" t="s">
        <v>871</v>
      </c>
      <c r="C12" s="213"/>
      <c r="D12" s="213"/>
      <c r="E12" s="213"/>
      <c r="F12" s="213"/>
      <c r="G12" s="214"/>
      <c r="H12" s="214"/>
      <c r="I12" s="214"/>
      <c r="K12" s="76"/>
      <c r="L12" s="8"/>
    </row>
    <row r="13" spans="1:20" x14ac:dyDescent="0.2">
      <c r="B13" s="215" t="s">
        <v>871</v>
      </c>
      <c r="C13" s="213"/>
      <c r="D13" s="213"/>
      <c r="E13" s="213"/>
      <c r="F13" s="213"/>
      <c r="G13" s="214"/>
      <c r="H13" s="214"/>
      <c r="I13" s="214"/>
      <c r="K13" s="76"/>
      <c r="L13" s="8"/>
    </row>
    <row r="14" spans="1:20" x14ac:dyDescent="0.2">
      <c r="B14" s="215" t="s">
        <v>871</v>
      </c>
      <c r="C14" s="213"/>
      <c r="D14" s="213"/>
      <c r="E14" s="213"/>
      <c r="F14" s="213"/>
      <c r="G14" s="214"/>
      <c r="H14" s="214"/>
      <c r="I14" s="214"/>
      <c r="K14" s="76"/>
      <c r="L14" s="8"/>
    </row>
    <row r="15" spans="1:20" x14ac:dyDescent="0.2">
      <c r="B15" s="215" t="s">
        <v>871</v>
      </c>
      <c r="C15" s="213"/>
      <c r="D15" s="213"/>
      <c r="E15" s="213"/>
      <c r="F15" s="213"/>
      <c r="G15" s="214"/>
      <c r="H15" s="214"/>
      <c r="I15" s="214"/>
      <c r="K15" s="76"/>
      <c r="L15" s="8"/>
    </row>
    <row r="16" spans="1:20" x14ac:dyDescent="0.2">
      <c r="B16" s="215" t="s">
        <v>871</v>
      </c>
      <c r="C16" s="213"/>
      <c r="D16" s="213"/>
      <c r="E16" s="213"/>
      <c r="F16" s="213"/>
      <c r="G16" s="214"/>
      <c r="H16" s="214"/>
      <c r="I16" s="214"/>
      <c r="K16" s="76"/>
      <c r="L16" s="8"/>
    </row>
    <row r="17" spans="2:12" ht="15" thickBot="1" x14ac:dyDescent="0.25">
      <c r="K17" s="76"/>
      <c r="L17" s="8"/>
    </row>
    <row r="18" spans="2:12" ht="15" thickBot="1" x14ac:dyDescent="0.25">
      <c r="H18" s="30">
        <f>SUM(H9:H16)</f>
        <v>0</v>
      </c>
      <c r="I18" s="30">
        <f>SUM(I9:I16)</f>
        <v>0</v>
      </c>
    </row>
    <row r="21" spans="2:12" ht="30" customHeight="1" x14ac:dyDescent="0.2">
      <c r="B21" s="307" t="s">
        <v>1703</v>
      </c>
      <c r="C21" s="307"/>
      <c r="D21" s="307"/>
      <c r="E21" s="307"/>
      <c r="F21" s="307"/>
      <c r="G21" s="307"/>
      <c r="H21" s="307"/>
      <c r="I21" s="307"/>
    </row>
    <row r="23" spans="2:12" ht="15.75" thickBot="1" x14ac:dyDescent="0.3">
      <c r="B23" s="14" t="s">
        <v>864</v>
      </c>
      <c r="C23" s="14" t="str">
        <f>Column_Business</f>
        <v>Business</v>
      </c>
      <c r="D23" s="14" t="str">
        <f>Column_Amount</f>
        <v>Amount</v>
      </c>
      <c r="E23" s="14" t="s">
        <v>1704</v>
      </c>
    </row>
    <row r="24" spans="2:12" ht="15.75" x14ac:dyDescent="0.25">
      <c r="B24" s="12"/>
      <c r="C24" s="12"/>
      <c r="D24" s="52" t="str">
        <f>Currency_Symbol</f>
        <v>£</v>
      </c>
      <c r="E24" s="52" t="str">
        <f>Currency_Symbol</f>
        <v>£</v>
      </c>
    </row>
    <row r="25" spans="2:12" ht="15.75" x14ac:dyDescent="0.25">
      <c r="B25" s="12"/>
      <c r="C25" s="12"/>
      <c r="D25" s="52"/>
      <c r="K25" s="149" t="str" cm="1">
        <f t="array" ref="K25">IF(Multiple_Business,IF((LEN($B$25:$B$33)&gt;0)*(LEN($C$25:$C$33)=0),_xlfn.HSTACK(1,Message_Select_Business),""),"")</f>
        <v/>
      </c>
      <c r="L25" s="8"/>
    </row>
    <row r="26" spans="2:12" x14ac:dyDescent="0.2">
      <c r="B26" s="213"/>
      <c r="C26" s="213"/>
      <c r="D26" s="214"/>
      <c r="E26" s="214"/>
      <c r="K26" s="76"/>
      <c r="L26" s="8"/>
    </row>
    <row r="27" spans="2:12" x14ac:dyDescent="0.2">
      <c r="B27" s="213"/>
      <c r="C27" s="213"/>
      <c r="D27" s="214"/>
      <c r="E27" s="214"/>
      <c r="K27" s="76"/>
      <c r="L27" s="8"/>
    </row>
    <row r="28" spans="2:12" x14ac:dyDescent="0.2">
      <c r="B28" s="213"/>
      <c r="C28" s="213"/>
      <c r="D28" s="214"/>
      <c r="E28" s="214"/>
      <c r="K28" s="76"/>
      <c r="L28" s="8"/>
    </row>
    <row r="29" spans="2:12" x14ac:dyDescent="0.2">
      <c r="B29" s="213"/>
      <c r="C29" s="213"/>
      <c r="D29" s="214"/>
      <c r="E29" s="214"/>
      <c r="K29" s="76"/>
      <c r="L29" s="8"/>
    </row>
    <row r="30" spans="2:12" x14ac:dyDescent="0.2">
      <c r="B30" s="213"/>
      <c r="C30" s="213"/>
      <c r="D30" s="214"/>
      <c r="E30" s="214"/>
      <c r="K30" s="76"/>
      <c r="L30" s="8"/>
    </row>
    <row r="31" spans="2:12" x14ac:dyDescent="0.2">
      <c r="B31" s="213"/>
      <c r="C31" s="213"/>
      <c r="D31" s="214"/>
      <c r="E31" s="214"/>
      <c r="K31" s="76"/>
      <c r="L31" s="8"/>
    </row>
    <row r="32" spans="2:12" x14ac:dyDescent="0.2">
      <c r="B32" s="213"/>
      <c r="C32" s="213"/>
      <c r="D32" s="214">
        <v>10000</v>
      </c>
      <c r="E32" s="214"/>
      <c r="K32" s="76"/>
      <c r="L32" s="8"/>
    </row>
    <row r="33" spans="1:20" customFormat="1" ht="15" thickBot="1" x14ac:dyDescent="0.25">
      <c r="K33" s="76"/>
      <c r="L33" s="8"/>
    </row>
    <row r="34" spans="1:20" customFormat="1" ht="15" thickBot="1" x14ac:dyDescent="0.25">
      <c r="B34" t="s">
        <v>1123</v>
      </c>
      <c r="D34" s="30">
        <f>SUM(D26:D32)</f>
        <v>10000</v>
      </c>
      <c r="E34" s="30">
        <f>SUM(E26:E32)</f>
        <v>0</v>
      </c>
      <c r="F34" s="45"/>
      <c r="K34" s="45"/>
      <c r="L34" s="45"/>
    </row>
    <row r="35" spans="1:20" customFormat="1" x14ac:dyDescent="0.2"/>
    <row r="36" spans="1:20" ht="28.5" x14ac:dyDescent="0.2">
      <c r="B36" s="111" t="str">
        <f>Trial_Balance_Description_Shared_Based_Payments&amp;" in income statement"</f>
        <v>Share based payments in income statement</v>
      </c>
      <c r="C36"/>
      <c r="D36" s="16">
        <f>'Cost of sales'!$C$34+'Administrative expenses etc'!$C$32</f>
        <v>1202</v>
      </c>
    </row>
    <row r="37" spans="1:20" x14ac:dyDescent="0.2">
      <c r="B37" s="150"/>
      <c r="C37"/>
      <c r="D37" s="97" cm="1">
        <f t="array" ref="D37:E37">IF(AND(D34&lt;&gt;D36,LEN(TRIM(Employee_Share_Schemes_TB_Not_Match_Comments))=0),_xlfn.HSTACK(1,Trial_Balance_Description_Shared_Based_Payments&amp;" does not match"),0)</f>
        <v>1</v>
      </c>
      <c r="E37" s="8" t="str">
        <v>Share based payments does not match</v>
      </c>
    </row>
    <row r="38" spans="1:20" x14ac:dyDescent="0.2">
      <c r="B38" s="45" t="s">
        <v>1579</v>
      </c>
      <c r="C38"/>
      <c r="D38" s="97"/>
      <c r="E38" s="8"/>
      <c r="P38" s="45" t="b">
        <f>D34=D36</f>
        <v>0</v>
      </c>
      <c r="Q38" s="45">
        <f>ROW()</f>
        <v>38</v>
      </c>
      <c r="R38" s="45">
        <f>Q42-Q38+1</f>
        <v>5</v>
      </c>
      <c r="T38" s="45" t="str" cm="1">
        <f t="array" ref="T38">IF(DataFlow_Hide_Rows_Enabled,_xll.DCHideRow(SheetName,Q38,P38,R38),Message_DataFlow_Disabled)</f>
        <v>#OK</v>
      </c>
    </row>
    <row r="39" spans="1:20" ht="14.25" customHeight="1" x14ac:dyDescent="0.2">
      <c r="B39" s="303" t="s">
        <v>871</v>
      </c>
      <c r="C39" s="303"/>
      <c r="D39" s="303"/>
      <c r="E39" s="8"/>
      <c r="P39" s="45" t="b">
        <f>$P$38</f>
        <v>0</v>
      </c>
      <c r="Q39" s="45">
        <f>Q38+1</f>
        <v>39</v>
      </c>
    </row>
    <row r="40" spans="1:20" ht="14.25" customHeight="1" x14ac:dyDescent="0.2">
      <c r="B40" s="303"/>
      <c r="C40" s="303"/>
      <c r="D40" s="303"/>
      <c r="E40" s="8"/>
      <c r="P40" s="45" t="b">
        <f t="shared" ref="P40:P42" si="0">$P$38</f>
        <v>0</v>
      </c>
      <c r="Q40" s="45">
        <f>Q39+1</f>
        <v>40</v>
      </c>
    </row>
    <row r="41" spans="1:20" ht="14.25" customHeight="1" x14ac:dyDescent="0.2">
      <c r="B41" s="303"/>
      <c r="C41" s="303"/>
      <c r="D41" s="303"/>
      <c r="E41" s="8"/>
      <c r="P41" s="45" t="b">
        <f t="shared" si="0"/>
        <v>0</v>
      </c>
      <c r="Q41" s="45">
        <f>Q40+1</f>
        <v>41</v>
      </c>
    </row>
    <row r="42" spans="1:20" x14ac:dyDescent="0.2">
      <c r="E42" s="8"/>
      <c r="P42" s="45" t="b">
        <f t="shared" si="0"/>
        <v>0</v>
      </c>
      <c r="Q42" s="45">
        <f>Q41+1</f>
        <v>42</v>
      </c>
    </row>
    <row r="43" spans="1:20" customFormat="1" x14ac:dyDescent="0.2"/>
    <row r="44" spans="1:20" customFormat="1" ht="42.95" customHeight="1" x14ac:dyDescent="0.2">
      <c r="B44" s="295" t="str">
        <f>Lists!$BB$10</f>
        <v>Add attachments by double clicking on the icon below, for example detailed calculations to support your entries above</v>
      </c>
      <c r="C44" s="295"/>
      <c r="D44" s="295"/>
    </row>
    <row r="45" spans="1:20" customFormat="1" ht="15" x14ac:dyDescent="0.2">
      <c r="B45" s="41" t="s">
        <v>919</v>
      </c>
    </row>
    <row r="46" spans="1:20" x14ac:dyDescent="0.2">
      <c r="B46" s="68" t="s">
        <v>1124</v>
      </c>
      <c r="E46" s="8"/>
      <c r="Q46" s="45">
        <f>Q42+1</f>
        <v>43</v>
      </c>
    </row>
    <row r="47" spans="1:20" ht="15.75" thickBot="1" x14ac:dyDescent="0.3">
      <c r="A47" s="20" t="s">
        <v>112</v>
      </c>
      <c r="B47"/>
      <c r="C47"/>
    </row>
    <row r="48" spans="1:20" x14ac:dyDescent="0.2">
      <c r="A48" t="s">
        <v>36</v>
      </c>
      <c r="B48" t="str" cm="1">
        <f t="array" ref="B48">_xll.DCRefersToSheetName()</f>
        <v>Employee share schemes</v>
      </c>
      <c r="C48"/>
    </row>
    <row r="49" spans="1:12" x14ac:dyDescent="0.2">
      <c r="A49" t="s">
        <v>52</v>
      </c>
      <c r="B49" t="str">
        <f>SheetName</f>
        <v>Employee share schemes</v>
      </c>
      <c r="C49"/>
    </row>
    <row r="50" spans="1:12" x14ac:dyDescent="0.2">
      <c r="A50" t="s">
        <v>136</v>
      </c>
      <c r="B50" t="b">
        <f>Admin!G80</f>
        <v>1</v>
      </c>
      <c r="C50"/>
    </row>
    <row r="51" spans="1:12" x14ac:dyDescent="0.2">
      <c r="A51" t="s">
        <v>137</v>
      </c>
      <c r="B51" t="b">
        <f>Admin!H80</f>
        <v>1</v>
      </c>
      <c r="C51"/>
    </row>
    <row r="52" spans="1:12" x14ac:dyDescent="0.2">
      <c r="A52" t="s">
        <v>138</v>
      </c>
      <c r="B52" t="b">
        <f>Admin!I80</f>
        <v>1</v>
      </c>
      <c r="C52"/>
    </row>
    <row r="53" spans="1:12" x14ac:dyDescent="0.2">
      <c r="A53" t="s">
        <v>843</v>
      </c>
      <c r="B53">
        <f>SUM(K9:K17,D37)</f>
        <v>1</v>
      </c>
      <c r="C53"/>
    </row>
    <row r="54" spans="1:12" x14ac:dyDescent="0.2">
      <c r="A54" t="s">
        <v>880</v>
      </c>
      <c r="B54" t="str" cm="1">
        <f t="array" ref="B54">_VALIDATIONSMESSAGE2(Validation_Count,_xlfn.VSTACK(L9:L17,E37),)</f>
        <v>Share based payments does not match</v>
      </c>
      <c r="C54"/>
    </row>
    <row r="55" spans="1:12" x14ac:dyDescent="0.2">
      <c r="A55" t="s">
        <v>1129</v>
      </c>
      <c r="B55" t="b">
        <f>NOT(Index!O67)</f>
        <v>1</v>
      </c>
      <c r="C55"/>
    </row>
    <row r="56" spans="1:12" x14ac:dyDescent="0.2">
      <c r="A56"/>
      <c r="B56"/>
      <c r="C56"/>
    </row>
    <row r="57" spans="1:12" x14ac:dyDescent="0.2">
      <c r="A57" t="s">
        <v>1339</v>
      </c>
      <c r="B57"/>
      <c r="C57"/>
    </row>
    <row r="58" spans="1:12" ht="15.75" thickBot="1" x14ac:dyDescent="0.3">
      <c r="A58" s="20" t="s">
        <v>1044</v>
      </c>
      <c r="B58"/>
      <c r="C58"/>
    </row>
    <row r="59" spans="1:12" x14ac:dyDescent="0.2">
      <c r="A59" t="s">
        <v>1045</v>
      </c>
      <c r="B59"/>
      <c r="C59"/>
    </row>
    <row r="60" spans="1:12" x14ac:dyDescent="0.2">
      <c r="A60" t="s">
        <v>1705</v>
      </c>
      <c r="C60" t="str" cm="1">
        <f t="array" ref="C60">IF(DataFlow_Hide_Cols_Enabled,_xll.DCHideCol(SheetName,COLUMN(),NOT(Multiple_Business),1),Message_DataFlow_Disabled)</f>
        <v>#OK</v>
      </c>
      <c r="L60" t="str" cm="1">
        <f t="array" ref="L60">IF(DataFlow_Hide_Cols_Enabled,_xll.DCHideCol(SheetName,COLUMN(),NOT(Multiple_Business),1),Message_DataFlow_Disabled)</f>
        <v>#OK</v>
      </c>
    </row>
    <row r="61" spans="1:12" x14ac:dyDescent="0.2">
      <c r="A61" t="s">
        <v>143</v>
      </c>
      <c r="B61"/>
      <c r="C61"/>
    </row>
    <row r="62" spans="1:12" x14ac:dyDescent="0.2">
      <c r="B62" s="304"/>
      <c r="C62" s="304"/>
      <c r="D62" s="304"/>
      <c r="E62" s="304"/>
      <c r="F62" s="304"/>
      <c r="G62" s="304"/>
    </row>
    <row r="63" spans="1:12" x14ac:dyDescent="0.2">
      <c r="B63" s="304"/>
      <c r="C63" s="304"/>
      <c r="D63" s="304"/>
      <c r="E63" s="304"/>
      <c r="F63" s="304"/>
      <c r="G63" s="304"/>
    </row>
    <row r="64" spans="1:12" x14ac:dyDescent="0.2">
      <c r="B64" s="304"/>
      <c r="C64" s="304"/>
      <c r="D64" s="304"/>
      <c r="E64" s="304"/>
      <c r="F64" s="304"/>
      <c r="G64" s="304"/>
    </row>
  </sheetData>
  <sheetProtection sort="0" autoFilter="0" pivotTables="0"/>
  <mergeCells count="5">
    <mergeCell ref="B21:I21"/>
    <mergeCell ref="B39:D41"/>
    <mergeCell ref="B5:F5"/>
    <mergeCell ref="B44:D44"/>
    <mergeCell ref="B62:G64"/>
  </mergeCells>
  <conditionalFormatting sqref="B8:D34 B36:D42 C46:D46">
    <cfRule type="expression" dxfId="4" priority="5">
      <formula>$P8</formula>
    </cfRule>
  </conditionalFormatting>
  <conditionalFormatting sqref="E23:E24">
    <cfRule type="expression" dxfId="3" priority="2">
      <formula>$P23</formula>
    </cfRule>
  </conditionalFormatting>
  <conditionalFormatting sqref="E34">
    <cfRule type="expression" dxfId="2" priority="1">
      <formula>$P34</formula>
    </cfRule>
  </conditionalFormatting>
  <dataValidations count="2">
    <dataValidation type="list" allowBlank="1" showInputMessage="1" showErrorMessage="1" sqref="G4:G5" xr:uid="{00000000-0002-0000-3800-000000000000}">
      <formula1>"Yes,No"</formula1>
    </dataValidation>
    <dataValidation type="list" allowBlank="1" showInputMessage="1" showErrorMessage="1" sqref="C9:C16 C26:C32" xr:uid="{00000000-0002-0000-3800-000001000000}">
      <formula1>_xlfn.ANCHORARRAY(Businesses)</formula1>
    </dataValidation>
  </dataValidations>
  <hyperlinks>
    <hyperlink ref="A3" location="Index!A1" display="Index" xr:uid="{00000000-0004-0000-3800-000000000000}"/>
    <hyperlink ref="A2" location="'Help'!B993" display="Help" xr:uid="{00000000-0004-0000-3800-000001000000}"/>
  </hyperlinks>
  <pageMargins left="0.7" right="0.7" top="0.75" bottom="0.75" header="0.3" footer="0.3"/>
  <drawing r:id="rId1"/>
  <extLst>
    <ext xmlns:x14="http://schemas.microsoft.com/office/spreadsheetml/2009/9/main" uri="{78C0D931-6437-407d-A8EE-F0AAD7539E65}">
      <x14:conditionalFormattings>
        <x14:conditionalFormatting xmlns:xm="http://schemas.microsoft.com/office/excel/2006/main">
          <x14:cfRule type="iconSet" priority="4" id="{241E3124-D130-46CD-9559-00EC4ABFB40A}">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D37</xm:sqref>
        </x14:conditionalFormatting>
        <x14:conditionalFormatting xmlns:xm="http://schemas.microsoft.com/office/excel/2006/main">
          <x14:cfRule type="iconSet" priority="190" id="{D56FAF72-06B9-4787-97BF-B0C8C5C2776D}">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K9:K17</xm:sqref>
        </x14:conditionalFormatting>
        <x14:conditionalFormatting xmlns:xm="http://schemas.microsoft.com/office/excel/2006/main">
          <x14:cfRule type="iconSet" priority="6" id="{3F689FF8-A249-4E41-A858-224C9F7D960A}">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K26:K33</xm:sqref>
        </x14:conditionalFormatting>
      </x14:conditionalFormattings>
    </ext>
  </extLst>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8A6C3E-46DF-4741-B350-C894071094DB}">
  <sheetPr>
    <tabColor theme="5" tint="0.79992065187536243"/>
  </sheetPr>
  <dimension ref="A1:Y91"/>
  <sheetViews>
    <sheetView workbookViewId="0">
      <selection activeCell="I3" sqref="I3"/>
    </sheetView>
  </sheetViews>
  <sheetFormatPr defaultColWidth="8.625" defaultRowHeight="14.25" x14ac:dyDescent="0.2"/>
  <cols>
    <col min="1" max="1" width="6.875" style="68" customWidth="1"/>
    <col min="2" max="2" width="33.875" style="68" customWidth="1"/>
    <col min="3" max="3" width="15.625" style="68" customWidth="1"/>
    <col min="4" max="8" width="15.625" style="68" hidden="1" customWidth="1"/>
    <col min="9" max="13" width="15.625" style="68" customWidth="1"/>
    <col min="14" max="14" width="8.625" style="68"/>
    <col min="15" max="15" width="55.125" style="68" customWidth="1"/>
    <col min="16" max="16" width="8.625" style="68" customWidth="1"/>
    <col min="17" max="17" width="39.125" style="68" customWidth="1"/>
    <col min="18" max="21" width="15.375" customWidth="1"/>
    <col min="22" max="22" width="13.625" style="68" customWidth="1"/>
    <col min="23" max="23" width="5.125" style="68" customWidth="1"/>
    <col min="24" max="24" width="8.125" style="68" customWidth="1"/>
    <col min="25" max="25" width="14.625" style="68" customWidth="1"/>
    <col min="26" max="16384" width="8.625" style="68"/>
  </cols>
  <sheetData>
    <row r="1" spans="1:25" ht="23.25" x14ac:dyDescent="0.35">
      <c r="A1" s="69" t="str">
        <f>+Lists!$L$4</f>
        <v>Badger Ltd - Period end: 31/12/2024</v>
      </c>
      <c r="V1" s="68" t="s">
        <v>1283</v>
      </c>
    </row>
    <row r="2" spans="1:25" ht="18.95" customHeight="1" x14ac:dyDescent="0.25">
      <c r="A2" s="67" t="s">
        <v>12</v>
      </c>
      <c r="D2" s="309" t="s">
        <v>1706</v>
      </c>
      <c r="E2" s="309"/>
      <c r="F2" s="309"/>
      <c r="G2" s="309"/>
      <c r="H2" s="309"/>
      <c r="I2" s="309"/>
      <c r="J2" s="309"/>
      <c r="K2" s="309"/>
      <c r="L2" s="309"/>
      <c r="M2" s="309"/>
    </row>
    <row r="3" spans="1:25" ht="30" customHeight="1" thickBot="1" x14ac:dyDescent="0.3">
      <c r="A3" s="71" t="s">
        <v>8</v>
      </c>
      <c r="B3" s="72" t="s">
        <v>864</v>
      </c>
      <c r="C3" s="72" t="s">
        <v>1352</v>
      </c>
      <c r="D3" s="14" t="str" cm="1">
        <f t="array" ref="D3">TRANSPOSE(_xlfn.TAKE(_xlfn.ANCHORARRAY('Loans to participator interface'!$N$6),5,1))</f>
        <v/>
      </c>
      <c r="E3" s="14"/>
      <c r="F3" s="14"/>
      <c r="G3" s="14"/>
      <c r="H3" s="14"/>
      <c r="I3" s="201"/>
      <c r="J3" s="201"/>
      <c r="K3" s="201"/>
      <c r="L3" s="201"/>
      <c r="M3" s="201"/>
      <c r="O3" s="72" t="s">
        <v>1050</v>
      </c>
      <c r="Q3" s="68" t="s">
        <v>41</v>
      </c>
      <c r="R3" t="s">
        <v>1707</v>
      </c>
      <c r="S3" s="68" t="s">
        <v>1708</v>
      </c>
      <c r="T3" s="68" t="s">
        <v>1709</v>
      </c>
      <c r="U3" s="68"/>
      <c r="V3" s="68" t="s">
        <v>1108</v>
      </c>
      <c r="W3" s="68" t="s">
        <v>1289</v>
      </c>
      <c r="X3" s="68" t="s">
        <v>1108</v>
      </c>
      <c r="Y3" s="68" t="s">
        <v>1290</v>
      </c>
    </row>
    <row r="4" spans="1:25" ht="16.5" x14ac:dyDescent="0.2">
      <c r="C4" s="74"/>
      <c r="D4" s="74" t="str">
        <f t="shared" ref="D4:M4" si="0">+Currency_Symbol</f>
        <v>£</v>
      </c>
      <c r="E4" s="74" t="str">
        <f t="shared" si="0"/>
        <v>£</v>
      </c>
      <c r="F4" s="74" t="str">
        <f t="shared" si="0"/>
        <v>£</v>
      </c>
      <c r="G4" s="74" t="str">
        <f t="shared" si="0"/>
        <v>£</v>
      </c>
      <c r="H4" s="74" t="str">
        <f t="shared" si="0"/>
        <v>£</v>
      </c>
      <c r="I4" s="74" t="str">
        <f t="shared" si="0"/>
        <v>£</v>
      </c>
      <c r="J4" s="74" t="str">
        <f t="shared" si="0"/>
        <v>£</v>
      </c>
      <c r="K4" s="74" t="str">
        <f t="shared" si="0"/>
        <v>£</v>
      </c>
      <c r="L4" s="74" t="str">
        <f t="shared" si="0"/>
        <v>£</v>
      </c>
      <c r="M4" s="74" t="str">
        <f t="shared" si="0"/>
        <v>£</v>
      </c>
      <c r="O4" s="113"/>
      <c r="Q4" s="68" t="s">
        <v>1710</v>
      </c>
    </row>
    <row r="5" spans="1:25" ht="16.5" x14ac:dyDescent="0.25">
      <c r="B5" s="12" t="str">
        <f>IF('PwC Setup'!$C$17,"","Accounting period to "&amp;TEXT('PwC Setup'!$C$18,Lists!$J$4))</f>
        <v>Accounting period to 30/11/2024</v>
      </c>
      <c r="C5" s="78"/>
      <c r="D5" s="78"/>
      <c r="E5" s="78"/>
      <c r="F5" s="78"/>
      <c r="G5" s="78"/>
      <c r="H5" s="78"/>
      <c r="I5" s="78"/>
      <c r="J5" s="78"/>
      <c r="K5" s="78"/>
      <c r="L5" s="78"/>
      <c r="M5" s="78"/>
      <c r="O5" s="113"/>
    </row>
    <row r="6" spans="1:25" x14ac:dyDescent="0.2">
      <c r="B6" s="68" t="str">
        <f>"Loans b/f per accounts at "&amp;TEXT('PwC Setup'!$C$7,+Lists!$J$4)</f>
        <v>Loans b/f per accounts at 01/01/2024</v>
      </c>
      <c r="C6" s="78"/>
      <c r="D6" s="78" t="str" cm="1">
        <f t="array" ref="D6">TRANSPOSE(_xlfn.TAKE(_xlfn.ANCHORARRAY('Loans to participator interface'!$N$6),5,-1))</f>
        <v/>
      </c>
      <c r="E6" s="78"/>
      <c r="F6" s="78"/>
      <c r="G6" s="78"/>
      <c r="H6" s="78"/>
      <c r="I6" s="214"/>
      <c r="J6" s="214"/>
      <c r="K6" s="214"/>
      <c r="L6" s="214"/>
      <c r="M6" s="214"/>
      <c r="R6" t="s">
        <v>1711</v>
      </c>
      <c r="S6" s="32">
        <f>'PwC Setup'!$C$7</f>
        <v>45292</v>
      </c>
      <c r="T6" s="32">
        <f>'PwC Setup'!$C$18</f>
        <v>45626</v>
      </c>
      <c r="U6" s="32"/>
    </row>
    <row r="7" spans="1:25" customFormat="1" x14ac:dyDescent="0.2">
      <c r="B7" s="68" t="s">
        <v>1298</v>
      </c>
      <c r="C7" s="78"/>
      <c r="D7" s="214"/>
      <c r="E7" s="214"/>
      <c r="F7" s="214"/>
      <c r="G7" s="214"/>
      <c r="H7" s="214"/>
      <c r="I7" s="214"/>
      <c r="J7" s="214"/>
      <c r="K7" s="214"/>
      <c r="L7" s="214"/>
      <c r="M7" s="214"/>
      <c r="R7" t="s">
        <v>1712</v>
      </c>
      <c r="S7" s="61">
        <f>T$6+1</f>
        <v>45627</v>
      </c>
      <c r="T7" s="61">
        <f>EDATE(T$6,9)</f>
        <v>45899</v>
      </c>
      <c r="U7" s="61"/>
    </row>
    <row r="8" spans="1:25" ht="16.5" x14ac:dyDescent="0.2">
      <c r="B8" s="68" t="s">
        <v>1713</v>
      </c>
      <c r="C8" s="78"/>
      <c r="D8" s="214"/>
      <c r="E8" s="214"/>
      <c r="F8" s="214"/>
      <c r="G8" s="214"/>
      <c r="H8" s="214"/>
      <c r="I8" s="214"/>
      <c r="J8" s="214"/>
      <c r="K8" s="214"/>
      <c r="L8" s="214"/>
      <c r="M8" s="214"/>
      <c r="O8" s="113"/>
      <c r="R8" t="s">
        <v>1714</v>
      </c>
      <c r="S8" s="61">
        <f>T7+1</f>
        <v>45900</v>
      </c>
    </row>
    <row r="9" spans="1:25" ht="16.5" x14ac:dyDescent="0.2">
      <c r="O9" s="113"/>
    </row>
    <row r="10" spans="1:25" x14ac:dyDescent="0.2">
      <c r="B10" s="68" t="s">
        <v>1715</v>
      </c>
      <c r="C10" s="78"/>
      <c r="D10" s="78"/>
      <c r="E10" s="78"/>
      <c r="F10" s="78"/>
      <c r="G10" s="78"/>
      <c r="H10" s="78"/>
      <c r="I10" s="78"/>
      <c r="J10" s="78"/>
      <c r="K10" s="78"/>
      <c r="L10" s="78"/>
      <c r="M10" s="78"/>
      <c r="N10" s="130" t="str" cm="1">
        <f t="array" ref="N10:O14">IFERROR(IF($R10:$R14,_xlfn.IFS(NOT(ISNUMBER($C10:$C14)),_xlfn.HSTACK(1,Message_Enter_Date),($C10:$C14&lt;$S10)+($C10:$C14&gt;$T10),_xlfn.HSTACK(1,$U10),1,{"",""}),{"",""}),"")</f>
        <v/>
      </c>
      <c r="O10" s="8" t="str">
        <v/>
      </c>
      <c r="R10" s="46">
        <f>SUM(D10:M10)</f>
        <v>0</v>
      </c>
      <c r="S10" s="61">
        <f t="shared" ref="S10:T10" si="1">S$6</f>
        <v>45292</v>
      </c>
      <c r="T10" s="61">
        <f t="shared" si="1"/>
        <v>45626</v>
      </c>
      <c r="U10" s="61" t="str">
        <f>Message_Date_between&amp;TEXT(S10,Lists!$J$4)&amp;" and "&amp;TEXT(T10,Lists!$J$4)</f>
        <v>Please enter a date between 01/01/2024 and 30/11/2024</v>
      </c>
    </row>
    <row r="11" spans="1:25" x14ac:dyDescent="0.2">
      <c r="C11" s="213"/>
      <c r="D11" s="214"/>
      <c r="E11" s="214"/>
      <c r="F11" s="214"/>
      <c r="G11" s="214"/>
      <c r="H11" s="214"/>
      <c r="I11" s="214"/>
      <c r="J11" s="214"/>
      <c r="K11" s="214"/>
      <c r="L11" s="214"/>
      <c r="M11" s="214"/>
      <c r="N11" s="130" t="str">
        <v/>
      </c>
      <c r="O11" s="8" t="str">
        <v/>
      </c>
      <c r="R11" s="46">
        <f>SUM(D11:M11)</f>
        <v>0</v>
      </c>
      <c r="S11" s="61"/>
      <c r="T11" s="61"/>
      <c r="U11" s="61"/>
    </row>
    <row r="12" spans="1:25" x14ac:dyDescent="0.2">
      <c r="C12" s="213"/>
      <c r="D12" s="214"/>
      <c r="E12" s="214"/>
      <c r="F12" s="214"/>
      <c r="G12" s="214"/>
      <c r="H12" s="214"/>
      <c r="I12" s="214"/>
      <c r="J12" s="214"/>
      <c r="K12" s="214"/>
      <c r="L12" s="214"/>
      <c r="M12" s="214"/>
      <c r="N12" s="130" t="str">
        <v/>
      </c>
      <c r="O12" s="8" t="str">
        <v/>
      </c>
      <c r="R12" s="46">
        <f t="shared" ref="R12:R13" si="2">SUM(D12:M12)</f>
        <v>0</v>
      </c>
      <c r="S12" s="61"/>
      <c r="T12" s="61"/>
      <c r="U12" s="61"/>
    </row>
    <row r="13" spans="1:25" x14ac:dyDescent="0.2">
      <c r="C13" s="213"/>
      <c r="D13" s="214"/>
      <c r="E13" s="214"/>
      <c r="F13" s="214"/>
      <c r="G13" s="214"/>
      <c r="H13" s="214"/>
      <c r="I13" s="214"/>
      <c r="J13" s="214"/>
      <c r="K13" s="214"/>
      <c r="L13" s="214"/>
      <c r="M13" s="214"/>
      <c r="N13" s="130" t="str">
        <v/>
      </c>
      <c r="O13" s="8" t="str">
        <v/>
      </c>
      <c r="R13" s="46">
        <f t="shared" si="2"/>
        <v>0</v>
      </c>
      <c r="S13" s="61"/>
      <c r="T13" s="61"/>
      <c r="U13" s="61"/>
    </row>
    <row r="14" spans="1:25" ht="15" thickBot="1" x14ac:dyDescent="0.25">
      <c r="C14" s="78"/>
      <c r="D14" s="78"/>
      <c r="E14" s="78"/>
      <c r="F14" s="78"/>
      <c r="G14" s="78"/>
      <c r="H14" s="78"/>
      <c r="I14" s="78"/>
      <c r="J14" s="78"/>
      <c r="K14" s="78"/>
      <c r="L14" s="78"/>
      <c r="M14" s="78"/>
      <c r="N14" s="130" t="str">
        <v/>
      </c>
      <c r="O14" s="8" t="str">
        <v/>
      </c>
      <c r="R14" s="46">
        <f>SUM(D14:M14)</f>
        <v>0</v>
      </c>
      <c r="S14" s="61"/>
      <c r="T14" s="61"/>
      <c r="U14" s="61"/>
    </row>
    <row r="15" spans="1:25" ht="17.25" thickBot="1" x14ac:dyDescent="0.25">
      <c r="B15" s="68" t="str">
        <f>"Loans c/f per accounts at "&amp;TEXT('PwC Setup'!$C$18,+Lists!$J$4)</f>
        <v>Loans c/f per accounts at 30/11/2024</v>
      </c>
      <c r="C15" s="78"/>
      <c r="D15" s="75">
        <f>SUM(D6:D14)</f>
        <v>0</v>
      </c>
      <c r="E15" s="75">
        <f t="shared" ref="E15:L15" si="3">SUM(E6:E14)</f>
        <v>0</v>
      </c>
      <c r="F15" s="75">
        <f t="shared" si="3"/>
        <v>0</v>
      </c>
      <c r="G15" s="75">
        <f t="shared" si="3"/>
        <v>0</v>
      </c>
      <c r="H15" s="75">
        <f t="shared" si="3"/>
        <v>0</v>
      </c>
      <c r="I15" s="75">
        <f t="shared" si="3"/>
        <v>0</v>
      </c>
      <c r="J15" s="75">
        <f t="shared" si="3"/>
        <v>0</v>
      </c>
      <c r="K15" s="75">
        <f t="shared" si="3"/>
        <v>0</v>
      </c>
      <c r="L15" s="75">
        <f t="shared" si="3"/>
        <v>0</v>
      </c>
      <c r="M15" s="75">
        <f>SUM(M7:M14)</f>
        <v>0</v>
      </c>
      <c r="O15" s="113"/>
    </row>
    <row r="16" spans="1:25" ht="16.5" x14ac:dyDescent="0.2">
      <c r="C16" s="78"/>
      <c r="O16" s="113"/>
    </row>
    <row r="17" spans="2:24" x14ac:dyDescent="0.2">
      <c r="B17" s="68" t="str">
        <f>"Loan repayments after period, before "&amp;TEXT($S8,+Lists!$J$4)</f>
        <v>Loan repayments after period, before 31/08/2025</v>
      </c>
      <c r="C17" s="78"/>
      <c r="D17" s="78"/>
      <c r="E17" s="78"/>
      <c r="F17" s="78"/>
      <c r="G17" s="78"/>
      <c r="H17" s="78"/>
      <c r="I17" s="78"/>
      <c r="J17" s="78"/>
      <c r="K17" s="78"/>
      <c r="L17" s="78"/>
      <c r="M17" s="78"/>
      <c r="N17" s="130" t="str" cm="1">
        <f t="array" ref="N17:O21">IFERROR(IF($R17:$R21,_xlfn.IFS(NOT(ISNUMBER($C17:$C21)),_xlfn.HSTACK(1,Message_Enter_Date),($C17:$C21&lt;$S17)+($C17:$C21&gt;$T17),_xlfn.HSTACK(1,$U17),1,{"",""}),{"",""}),"")</f>
        <v/>
      </c>
      <c r="O17" s="8" t="str">
        <v/>
      </c>
      <c r="R17" s="46">
        <f>SUM(D17:M17)</f>
        <v>0</v>
      </c>
      <c r="S17" s="61">
        <f t="shared" ref="S17:T17" si="4">S$7</f>
        <v>45627</v>
      </c>
      <c r="T17" s="61">
        <f t="shared" si="4"/>
        <v>45899</v>
      </c>
      <c r="U17" s="61" t="str">
        <f>Message_Date_between&amp;TEXT(S17,Lists!$J$4)&amp;" and "&amp;TEXT(T17,Lists!$J$4)</f>
        <v>Please enter a date between 01/12/2024 and 30/08/2025</v>
      </c>
    </row>
    <row r="18" spans="2:24" x14ac:dyDescent="0.2">
      <c r="C18" s="213"/>
      <c r="D18" s="214"/>
      <c r="E18" s="214"/>
      <c r="F18" s="214"/>
      <c r="G18" s="214"/>
      <c r="H18" s="214"/>
      <c r="I18" s="214"/>
      <c r="J18" s="214"/>
      <c r="K18" s="214"/>
      <c r="L18" s="214"/>
      <c r="M18" s="214"/>
      <c r="N18" s="130" t="str">
        <v/>
      </c>
      <c r="O18" s="8" t="str">
        <v/>
      </c>
      <c r="R18" s="46">
        <f>SUM(D18:M18)</f>
        <v>0</v>
      </c>
      <c r="S18" s="61"/>
      <c r="T18" s="61"/>
      <c r="U18" s="61"/>
    </row>
    <row r="19" spans="2:24" x14ac:dyDescent="0.2">
      <c r="C19" s="213"/>
      <c r="D19" s="214"/>
      <c r="E19" s="214"/>
      <c r="F19" s="214"/>
      <c r="G19" s="214"/>
      <c r="H19" s="214"/>
      <c r="I19" s="214"/>
      <c r="J19" s="214"/>
      <c r="K19" s="214"/>
      <c r="L19" s="214"/>
      <c r="M19" s="214"/>
      <c r="N19" s="130" t="str">
        <v/>
      </c>
      <c r="O19" s="8" t="str">
        <v/>
      </c>
      <c r="R19" s="46">
        <f t="shared" ref="R19:R20" si="5">SUM(D19:M19)</f>
        <v>0</v>
      </c>
      <c r="S19" s="61"/>
      <c r="T19" s="61"/>
      <c r="U19" s="61"/>
    </row>
    <row r="20" spans="2:24" x14ac:dyDescent="0.2">
      <c r="C20" s="213"/>
      <c r="D20" s="214"/>
      <c r="E20" s="214"/>
      <c r="F20" s="214"/>
      <c r="G20" s="214"/>
      <c r="H20" s="214"/>
      <c r="I20" s="214"/>
      <c r="J20" s="214"/>
      <c r="K20" s="214"/>
      <c r="L20" s="214"/>
      <c r="M20" s="214"/>
      <c r="N20" s="130" t="str">
        <v/>
      </c>
      <c r="O20" s="8" t="str">
        <v/>
      </c>
      <c r="R20" s="46">
        <f t="shared" si="5"/>
        <v>0</v>
      </c>
      <c r="S20" s="61"/>
      <c r="T20" s="61"/>
      <c r="U20" s="61"/>
    </row>
    <row r="21" spans="2:24" x14ac:dyDescent="0.2">
      <c r="C21" s="78"/>
      <c r="D21" s="78"/>
      <c r="E21" s="78"/>
      <c r="F21" s="78"/>
      <c r="G21" s="78"/>
      <c r="H21" s="78"/>
      <c r="I21" s="78"/>
      <c r="J21" s="78"/>
      <c r="K21" s="78"/>
      <c r="L21" s="78"/>
      <c r="M21" s="78"/>
      <c r="N21" s="130" t="str">
        <v/>
      </c>
      <c r="O21" s="8" t="str">
        <v/>
      </c>
      <c r="R21" s="46">
        <f>SUM(D21:M21)</f>
        <v>0</v>
      </c>
      <c r="S21" s="61"/>
      <c r="T21" s="61"/>
      <c r="U21" s="61"/>
    </row>
    <row r="22" spans="2:24" x14ac:dyDescent="0.2">
      <c r="B22" s="68" t="str">
        <f>"Loans released/written off after period, before "&amp;TEXT($S8,+Lists!$J$4)</f>
        <v>Loans released/written off after period, before 31/08/2025</v>
      </c>
      <c r="C22" s="78"/>
      <c r="D22" s="78"/>
      <c r="E22" s="78"/>
      <c r="F22" s="78"/>
      <c r="G22" s="78"/>
      <c r="H22" s="78"/>
      <c r="I22" s="78"/>
      <c r="J22" s="78"/>
      <c r="K22" s="78"/>
      <c r="L22" s="78"/>
      <c r="M22" s="78"/>
      <c r="N22" s="130" t="str" cm="1">
        <f t="array" ref="N22:O26">IFERROR(IF($R22:$R26,_xlfn.IFS(NOT(ISNUMBER($C22:$C26)),_xlfn.HSTACK(1,Message_Enter_Date),($C22:$C26&lt;$S22)+($C22:$C26&gt;$T22),_xlfn.HSTACK(1,$U22),1,{"",""}),{"",""}),"")</f>
        <v/>
      </c>
      <c r="O22" s="8" t="str">
        <v/>
      </c>
      <c r="R22" s="46">
        <f>SUM(D22:M22)</f>
        <v>0</v>
      </c>
      <c r="S22" s="61">
        <f t="shared" ref="S22:T22" si="6">S$7</f>
        <v>45627</v>
      </c>
      <c r="T22" s="61">
        <f t="shared" si="6"/>
        <v>45899</v>
      </c>
      <c r="U22" s="61" t="str">
        <f>Message_Date_between&amp;TEXT(S22,Lists!$J$4)&amp;" and "&amp;TEXT(T22,Lists!$J$4)</f>
        <v>Please enter a date between 01/12/2024 and 30/08/2025</v>
      </c>
    </row>
    <row r="23" spans="2:24" x14ac:dyDescent="0.2">
      <c r="C23" s="213"/>
      <c r="D23" s="214"/>
      <c r="E23" s="214"/>
      <c r="F23" s="214"/>
      <c r="G23" s="214"/>
      <c r="H23" s="214"/>
      <c r="I23" s="214"/>
      <c r="J23" s="214"/>
      <c r="K23" s="214"/>
      <c r="L23" s="214"/>
      <c r="M23" s="214"/>
      <c r="N23" s="130" t="str">
        <v/>
      </c>
      <c r="O23" s="8" t="str">
        <v/>
      </c>
      <c r="R23" s="46">
        <f>SUM(D23:M23)</f>
        <v>0</v>
      </c>
      <c r="S23" s="61"/>
      <c r="T23" s="61"/>
      <c r="U23" s="61"/>
    </row>
    <row r="24" spans="2:24" x14ac:dyDescent="0.2">
      <c r="C24" s="213"/>
      <c r="D24" s="214"/>
      <c r="E24" s="214"/>
      <c r="F24" s="214"/>
      <c r="G24" s="214"/>
      <c r="H24" s="214"/>
      <c r="I24" s="214"/>
      <c r="J24" s="214"/>
      <c r="K24" s="214"/>
      <c r="L24" s="214"/>
      <c r="M24" s="214"/>
      <c r="N24" s="130" t="str">
        <v/>
      </c>
      <c r="O24" s="8" t="str">
        <v/>
      </c>
      <c r="R24" s="46">
        <f t="shared" ref="R24:R25" si="7">SUM(D24:M24)</f>
        <v>0</v>
      </c>
      <c r="S24" s="61"/>
      <c r="T24" s="61"/>
      <c r="U24" s="61"/>
    </row>
    <row r="25" spans="2:24" x14ac:dyDescent="0.2">
      <c r="C25" s="213"/>
      <c r="D25" s="214"/>
      <c r="E25" s="214"/>
      <c r="F25" s="214"/>
      <c r="G25" s="214"/>
      <c r="H25" s="214"/>
      <c r="I25" s="214"/>
      <c r="J25" s="214"/>
      <c r="K25" s="214"/>
      <c r="L25" s="214"/>
      <c r="M25" s="214"/>
      <c r="N25" s="130" t="str">
        <v/>
      </c>
      <c r="O25" s="8" t="str">
        <v/>
      </c>
      <c r="R25" s="46">
        <f t="shared" si="7"/>
        <v>0</v>
      </c>
      <c r="S25" s="61"/>
      <c r="T25" s="61"/>
      <c r="U25" s="61"/>
    </row>
    <row r="26" spans="2:24" x14ac:dyDescent="0.2">
      <c r="C26" s="78"/>
      <c r="D26" s="78"/>
      <c r="E26" s="78"/>
      <c r="F26" s="78"/>
      <c r="G26" s="78"/>
      <c r="H26" s="78"/>
      <c r="I26" s="78"/>
      <c r="J26" s="78"/>
      <c r="K26" s="78"/>
      <c r="L26" s="78"/>
      <c r="M26" s="78"/>
      <c r="N26" s="130" t="str">
        <v/>
      </c>
      <c r="O26" s="8" t="str">
        <v/>
      </c>
      <c r="R26" s="46">
        <f>SUM(D26:M26)</f>
        <v>0</v>
      </c>
      <c r="S26" s="61"/>
      <c r="T26" s="61"/>
      <c r="U26" s="61"/>
    </row>
    <row r="27" spans="2:24" ht="30" customHeight="1" x14ac:dyDescent="0.2">
      <c r="B27" s="81" t="str">
        <f>"Were any loans repaid or released after "&amp;TEXT(S8-1,+Lists!$J$4)&amp;"?"</f>
        <v>Were any loans repaid or released after 30/08/2025?</v>
      </c>
      <c r="C27" s="214"/>
      <c r="O27" s="113"/>
    </row>
    <row r="28" spans="2:24" customFormat="1" hidden="1" x14ac:dyDescent="0.2">
      <c r="V28" t="b">
        <f>NOT(Loans_to_participators_amounts_late_apply_AP1=Yes)</f>
        <v>1</v>
      </c>
      <c r="W28" s="68">
        <f>ROW()</f>
        <v>28</v>
      </c>
      <c r="X28" s="68" t="str" cm="1">
        <f t="array" ref="X28">IF(DataFlow_Hide_Rows_Enabled,_xll.DCHideRow($B$75,$W28,$V28,$W37-$W28+1),Message_DataFlow_Disabled)</f>
        <v>#OK</v>
      </c>
    </row>
    <row r="29" spans="2:24" hidden="1" x14ac:dyDescent="0.2">
      <c r="B29" s="68" t="str">
        <f>"Loan repayments after "&amp;TEXT($S8-1,+Lists!$J$4)</f>
        <v>Loan repayments after 30/08/2025</v>
      </c>
      <c r="C29" s="78"/>
      <c r="D29" s="78"/>
      <c r="E29" s="78"/>
      <c r="F29" s="78"/>
      <c r="G29" s="78"/>
      <c r="H29" s="78"/>
      <c r="I29" s="78"/>
      <c r="J29" s="78"/>
      <c r="K29" s="78"/>
      <c r="L29" s="78"/>
      <c r="M29" s="78"/>
      <c r="N29" s="130" t="str" cm="1">
        <f t="array" ref="N29:O33">IFERROR(IF($R29:$R33,_xlfn.IFS(NOT(ISNUMBER($C29:$C33)),_xlfn.HSTACK(1,Message_Enter_Date),($C29:$C33&lt;$S29),_xlfn.HSTACK(1,$U29),1,{"",""}),{"",""}),"")</f>
        <v/>
      </c>
      <c r="O29" s="8" t="str">
        <v/>
      </c>
      <c r="R29" s="46">
        <f>SUM(D29:M29)</f>
        <v>0</v>
      </c>
      <c r="S29" s="61">
        <f>S$8</f>
        <v>45900</v>
      </c>
      <c r="U29" s="61" t="str">
        <f>Message_Date_after&amp;TEXT(S29,Lists!$J$4)</f>
        <v>Please enter a date after 31/08/2025</v>
      </c>
      <c r="W29" s="68">
        <f>W28+1</f>
        <v>29</v>
      </c>
    </row>
    <row r="30" spans="2:24" hidden="1" x14ac:dyDescent="0.2">
      <c r="C30" s="213"/>
      <c r="D30" s="214"/>
      <c r="E30" s="214"/>
      <c r="F30" s="214"/>
      <c r="G30" s="214"/>
      <c r="H30" s="214"/>
      <c r="I30" s="214"/>
      <c r="J30" s="214"/>
      <c r="K30" s="214"/>
      <c r="L30" s="214"/>
      <c r="M30" s="214"/>
      <c r="N30" s="130" t="str">
        <v/>
      </c>
      <c r="O30" s="8" t="str">
        <v/>
      </c>
      <c r="R30" s="46">
        <f>SUM(D30:M30)</f>
        <v>0</v>
      </c>
      <c r="S30" s="61"/>
      <c r="W30" s="68">
        <f t="shared" ref="W30:W62" si="8">W29+1</f>
        <v>30</v>
      </c>
    </row>
    <row r="31" spans="2:24" hidden="1" x14ac:dyDescent="0.2">
      <c r="C31" s="213"/>
      <c r="D31" s="214"/>
      <c r="E31" s="214"/>
      <c r="F31" s="214"/>
      <c r="G31" s="214"/>
      <c r="H31" s="214"/>
      <c r="I31" s="214"/>
      <c r="J31" s="214"/>
      <c r="K31" s="214"/>
      <c r="L31" s="214"/>
      <c r="M31" s="214"/>
      <c r="N31" s="130" t="str">
        <v/>
      </c>
      <c r="O31" s="8" t="str">
        <v/>
      </c>
      <c r="R31" s="46">
        <f t="shared" ref="R31:R32" si="9">SUM(D31:M31)</f>
        <v>0</v>
      </c>
      <c r="S31" s="61"/>
      <c r="W31" s="68">
        <f t="shared" si="8"/>
        <v>31</v>
      </c>
    </row>
    <row r="32" spans="2:24" hidden="1" x14ac:dyDescent="0.2">
      <c r="C32" s="213"/>
      <c r="D32" s="214"/>
      <c r="E32" s="214"/>
      <c r="F32" s="214"/>
      <c r="G32" s="214"/>
      <c r="H32" s="214"/>
      <c r="I32" s="214"/>
      <c r="J32" s="214"/>
      <c r="K32" s="214"/>
      <c r="L32" s="214"/>
      <c r="M32" s="214"/>
      <c r="N32" s="130" t="str">
        <v/>
      </c>
      <c r="O32" s="8" t="str">
        <v/>
      </c>
      <c r="R32" s="46">
        <f t="shared" si="9"/>
        <v>0</v>
      </c>
      <c r="S32" s="61"/>
      <c r="W32" s="68">
        <f t="shared" si="8"/>
        <v>32</v>
      </c>
    </row>
    <row r="33" spans="2:24" hidden="1" x14ac:dyDescent="0.2">
      <c r="C33" s="78"/>
      <c r="D33" s="78"/>
      <c r="E33" s="78"/>
      <c r="F33" s="78"/>
      <c r="G33" s="78"/>
      <c r="H33" s="78"/>
      <c r="I33" s="78"/>
      <c r="J33" s="78"/>
      <c r="K33" s="78"/>
      <c r="L33" s="78"/>
      <c r="M33" s="78"/>
      <c r="N33" s="130" t="str">
        <v/>
      </c>
      <c r="O33" s="8" t="str">
        <v/>
      </c>
      <c r="R33" s="46">
        <f>SUM(D33:M33)</f>
        <v>0</v>
      </c>
      <c r="S33" s="61"/>
      <c r="W33" s="68">
        <f t="shared" si="8"/>
        <v>33</v>
      </c>
    </row>
    <row r="34" spans="2:24" hidden="1" x14ac:dyDescent="0.2">
      <c r="B34" s="68" t="str">
        <f>"Loans released or written off after "&amp;TEXT($S8-1,+Lists!$J$4)</f>
        <v>Loans released or written off after 30/08/2025</v>
      </c>
      <c r="C34" s="78"/>
      <c r="D34" s="78"/>
      <c r="E34" s="78"/>
      <c r="F34" s="78"/>
      <c r="G34" s="78"/>
      <c r="H34" s="78"/>
      <c r="I34" s="78"/>
      <c r="J34" s="78"/>
      <c r="K34" s="78"/>
      <c r="L34" s="78"/>
      <c r="M34" s="78"/>
      <c r="N34" s="130" t="str" cm="1">
        <f t="array" ref="N34:O38">IFERROR(IF($R34:$R38,_xlfn.IFS(NOT(ISNUMBER($C34:$C38)),_xlfn.HSTACK(1,Message_Enter_Date),($C34:$C38&lt;$S34),_xlfn.HSTACK(1,$U34),1,{"",""}),{"",""}),"")</f>
        <v/>
      </c>
      <c r="O34" s="8" t="str">
        <v/>
      </c>
      <c r="R34" s="46">
        <f>SUM(D34:M34)</f>
        <v>0</v>
      </c>
      <c r="S34" s="61">
        <f t="shared" ref="S34" si="10">S$8</f>
        <v>45900</v>
      </c>
      <c r="U34" s="61" t="str">
        <f>Message_Date_after&amp;TEXT(S34,Lists!$J$4)</f>
        <v>Please enter a date after 31/08/2025</v>
      </c>
      <c r="W34" s="68">
        <f t="shared" si="8"/>
        <v>34</v>
      </c>
    </row>
    <row r="35" spans="2:24" hidden="1" x14ac:dyDescent="0.2">
      <c r="C35" s="213"/>
      <c r="D35" s="214"/>
      <c r="E35" s="214"/>
      <c r="F35" s="214"/>
      <c r="G35" s="214"/>
      <c r="H35" s="214"/>
      <c r="I35" s="214"/>
      <c r="J35" s="214"/>
      <c r="K35" s="214"/>
      <c r="L35" s="214"/>
      <c r="M35" s="214"/>
      <c r="N35" s="130" t="str">
        <v/>
      </c>
      <c r="O35" s="8" t="str">
        <v/>
      </c>
      <c r="R35" s="46">
        <f>SUM(D35:M35)</f>
        <v>0</v>
      </c>
      <c r="S35" s="61"/>
      <c r="W35" s="68">
        <f t="shared" si="8"/>
        <v>35</v>
      </c>
    </row>
    <row r="36" spans="2:24" hidden="1" x14ac:dyDescent="0.2">
      <c r="C36" s="213"/>
      <c r="D36" s="214"/>
      <c r="E36" s="214"/>
      <c r="F36" s="214"/>
      <c r="G36" s="214"/>
      <c r="H36" s="214"/>
      <c r="I36" s="214"/>
      <c r="J36" s="214"/>
      <c r="K36" s="214"/>
      <c r="L36" s="214"/>
      <c r="M36" s="214"/>
      <c r="N36" s="130" t="str">
        <v/>
      </c>
      <c r="O36" s="8" t="str">
        <v/>
      </c>
      <c r="R36" s="46">
        <f t="shared" ref="R36:R37" si="11">SUM(D36:M36)</f>
        <v>0</v>
      </c>
      <c r="S36" s="61"/>
      <c r="W36" s="68">
        <f t="shared" si="8"/>
        <v>36</v>
      </c>
    </row>
    <row r="37" spans="2:24" hidden="1" x14ac:dyDescent="0.2">
      <c r="C37" s="213"/>
      <c r="D37" s="214"/>
      <c r="E37" s="214"/>
      <c r="F37" s="214"/>
      <c r="G37" s="214"/>
      <c r="H37" s="214"/>
      <c r="I37" s="214"/>
      <c r="J37" s="214"/>
      <c r="K37" s="214"/>
      <c r="L37" s="214"/>
      <c r="M37" s="214"/>
      <c r="N37" s="130" t="str">
        <v/>
      </c>
      <c r="O37" s="8" t="str">
        <v/>
      </c>
      <c r="R37" s="46">
        <f t="shared" si="11"/>
        <v>0</v>
      </c>
      <c r="S37" s="61"/>
      <c r="W37" s="68">
        <f t="shared" si="8"/>
        <v>37</v>
      </c>
    </row>
    <row r="38" spans="2:24" customFormat="1" x14ac:dyDescent="0.2">
      <c r="N38" s="130" t="str">
        <v/>
      </c>
      <c r="O38" s="8" t="str">
        <v/>
      </c>
      <c r="P38" s="68"/>
      <c r="Q38" s="68"/>
      <c r="R38" s="46">
        <f>SUM(D38:M38)</f>
        <v>0</v>
      </c>
      <c r="S38" s="61"/>
      <c r="W38" s="68">
        <f t="shared" si="8"/>
        <v>38</v>
      </c>
    </row>
    <row r="39" spans="2:24" ht="16.5" x14ac:dyDescent="0.25">
      <c r="B39" s="12" t="str">
        <f>IF('PwC Setup'!$C$17,"","Accounting period to "&amp;TEXT('PwC Setup'!$C$19,Lists!$J$4))</f>
        <v>Accounting period to 31/12/2024</v>
      </c>
      <c r="C39" s="78"/>
      <c r="D39" s="78"/>
      <c r="E39" s="78"/>
      <c r="F39" s="78"/>
      <c r="G39" s="78"/>
      <c r="H39" s="78"/>
      <c r="I39" s="78"/>
      <c r="J39" s="78"/>
      <c r="K39" s="78"/>
      <c r="L39" s="78"/>
      <c r="M39" s="78"/>
      <c r="O39" s="113"/>
      <c r="V39" s="68" t="b">
        <f>'PwC Setup'!$C$17</f>
        <v>0</v>
      </c>
      <c r="W39" s="68">
        <f t="shared" si="8"/>
        <v>39</v>
      </c>
      <c r="X39" s="68" t="str" cm="1">
        <f t="array" ref="X39">IF(DataFlow_Hide_Rows_Enabled,_xll.DCHideRow($B$75,$W39,$V39,$W61-$W39+1),Message_DataFlow_Disabled)</f>
        <v>#OK</v>
      </c>
    </row>
    <row r="40" spans="2:24" ht="16.5" x14ac:dyDescent="0.2">
      <c r="B40" s="68" t="str">
        <f>"Loans b/f per accounts at "&amp;TEXT('PwC Setup'!$C$18+1,+Lists!$J$4)</f>
        <v>Loans b/f per accounts at 01/12/2024</v>
      </c>
      <c r="C40" s="78"/>
      <c r="D40" s="78">
        <f>D15</f>
        <v>0</v>
      </c>
      <c r="E40" s="78">
        <f t="shared" ref="E40:J40" si="12">E15</f>
        <v>0</v>
      </c>
      <c r="F40" s="78">
        <f t="shared" si="12"/>
        <v>0</v>
      </c>
      <c r="G40" s="78">
        <f t="shared" si="12"/>
        <v>0</v>
      </c>
      <c r="H40" s="78">
        <f t="shared" si="12"/>
        <v>0</v>
      </c>
      <c r="I40" s="78">
        <f t="shared" si="12"/>
        <v>0</v>
      </c>
      <c r="J40" s="78">
        <f t="shared" si="12"/>
        <v>0</v>
      </c>
      <c r="K40" s="78">
        <f t="shared" ref="K40:M40" si="13">K15</f>
        <v>0</v>
      </c>
      <c r="L40" s="78">
        <f t="shared" si="13"/>
        <v>0</v>
      </c>
      <c r="M40" s="78">
        <f t="shared" si="13"/>
        <v>0</v>
      </c>
      <c r="O40" s="113"/>
      <c r="R40" t="s">
        <v>1711</v>
      </c>
      <c r="S40" s="32">
        <f>'PwC Setup'!$C$18+1</f>
        <v>45627</v>
      </c>
      <c r="T40" s="32">
        <f>POA_End</f>
        <v>45657</v>
      </c>
      <c r="U40" s="32"/>
      <c r="W40" s="68">
        <f t="shared" si="8"/>
        <v>40</v>
      </c>
    </row>
    <row r="41" spans="2:24" customFormat="1" x14ac:dyDescent="0.2">
      <c r="B41" s="68" t="s">
        <v>1298</v>
      </c>
      <c r="C41" s="78"/>
      <c r="D41" s="214"/>
      <c r="E41" s="214"/>
      <c r="F41" s="214"/>
      <c r="G41" s="214"/>
      <c r="H41" s="214"/>
      <c r="I41" s="214"/>
      <c r="J41" s="214"/>
      <c r="K41" s="214"/>
      <c r="L41" s="214"/>
      <c r="M41" s="214"/>
      <c r="R41" t="s">
        <v>1712</v>
      </c>
      <c r="S41" s="61">
        <f>T40+1</f>
        <v>45658</v>
      </c>
      <c r="T41" s="61">
        <f>EDATE(T40,9)</f>
        <v>45930</v>
      </c>
      <c r="U41" s="61"/>
      <c r="W41" s="68">
        <f t="shared" si="8"/>
        <v>41</v>
      </c>
    </row>
    <row r="42" spans="2:24" ht="16.5" x14ac:dyDescent="0.2">
      <c r="B42" s="68" t="s">
        <v>1713</v>
      </c>
      <c r="C42" s="78"/>
      <c r="D42" s="214"/>
      <c r="E42" s="214"/>
      <c r="F42" s="214"/>
      <c r="G42" s="214"/>
      <c r="H42" s="214"/>
      <c r="I42" s="214"/>
      <c r="J42" s="214"/>
      <c r="K42" s="214"/>
      <c r="L42" s="214"/>
      <c r="M42" s="214"/>
      <c r="O42" s="113"/>
      <c r="R42" t="s">
        <v>1714</v>
      </c>
      <c r="S42" s="61">
        <f>T41+1</f>
        <v>45931</v>
      </c>
      <c r="W42" s="68">
        <f t="shared" si="8"/>
        <v>42</v>
      </c>
    </row>
    <row r="43" spans="2:24" ht="16.5" x14ac:dyDescent="0.2">
      <c r="O43" s="113"/>
      <c r="W43" s="68">
        <f t="shared" si="8"/>
        <v>43</v>
      </c>
    </row>
    <row r="44" spans="2:24" x14ac:dyDescent="0.2">
      <c r="B44" s="68" t="s">
        <v>1715</v>
      </c>
      <c r="C44" s="78"/>
      <c r="D44" s="78"/>
      <c r="E44" s="78"/>
      <c r="F44" s="78"/>
      <c r="G44" s="78"/>
      <c r="H44" s="78"/>
      <c r="I44" s="78"/>
      <c r="J44" s="78"/>
      <c r="K44" s="78"/>
      <c r="L44" s="78"/>
      <c r="M44" s="78"/>
      <c r="N44" s="130" t="str" cm="1">
        <f t="array" ref="N44:O48">IFERROR(IF($R44:$R48,_xlfn.IFS(NOT(ISNUMBER($C44:$C48)),_xlfn.HSTACK(1,Message_Enter_Date),($C44:$C48&lt;$S44)+($C44:$C48&gt;$T44),_xlfn.HSTACK(1,$U44),1,{"",""}),{"",""}),"")</f>
        <v/>
      </c>
      <c r="O44" s="8" t="str">
        <v/>
      </c>
      <c r="R44" s="46">
        <f>SUM(D44:M44)</f>
        <v>0</v>
      </c>
      <c r="S44" s="61">
        <f>S$40</f>
        <v>45627</v>
      </c>
      <c r="T44" s="61">
        <f>T$40</f>
        <v>45657</v>
      </c>
      <c r="U44" s="61" t="str">
        <f>Message_Date_between&amp;TEXT(S44,Lists!$J$4)&amp;" and "&amp;TEXT(T44,Lists!$J$4)</f>
        <v>Please enter a date between 01/12/2024 and 31/12/2024</v>
      </c>
      <c r="W44" s="68">
        <f t="shared" si="8"/>
        <v>44</v>
      </c>
    </row>
    <row r="45" spans="2:24" x14ac:dyDescent="0.2">
      <c r="C45" s="213"/>
      <c r="D45" s="214"/>
      <c r="E45" s="214"/>
      <c r="F45" s="214"/>
      <c r="G45" s="214"/>
      <c r="H45" s="214"/>
      <c r="I45" s="214"/>
      <c r="J45" s="214"/>
      <c r="K45" s="214"/>
      <c r="L45" s="214"/>
      <c r="M45" s="214"/>
      <c r="N45" s="130" t="str">
        <v/>
      </c>
      <c r="O45" s="8" t="str">
        <v/>
      </c>
      <c r="R45" s="46">
        <f>SUM(D45:M45)</f>
        <v>0</v>
      </c>
      <c r="S45" s="61"/>
      <c r="T45" s="61"/>
      <c r="U45" s="61"/>
      <c r="W45" s="68">
        <f t="shared" si="8"/>
        <v>45</v>
      </c>
    </row>
    <row r="46" spans="2:24" x14ac:dyDescent="0.2">
      <c r="C46" s="213"/>
      <c r="D46" s="214"/>
      <c r="E46" s="214"/>
      <c r="F46" s="214"/>
      <c r="G46" s="214"/>
      <c r="H46" s="214"/>
      <c r="I46" s="214"/>
      <c r="J46" s="214"/>
      <c r="K46" s="214"/>
      <c r="L46" s="214"/>
      <c r="M46" s="214"/>
      <c r="N46" s="130" t="str">
        <v/>
      </c>
      <c r="O46" s="8" t="str">
        <v/>
      </c>
      <c r="R46" s="46">
        <f t="shared" ref="R46:R47" si="14">SUM(D46:M46)</f>
        <v>0</v>
      </c>
      <c r="S46" s="61"/>
      <c r="T46" s="61"/>
      <c r="U46" s="61"/>
      <c r="W46" s="68">
        <f t="shared" si="8"/>
        <v>46</v>
      </c>
    </row>
    <row r="47" spans="2:24" x14ac:dyDescent="0.2">
      <c r="C47" s="213"/>
      <c r="D47" s="214"/>
      <c r="E47" s="214"/>
      <c r="F47" s="214"/>
      <c r="G47" s="214"/>
      <c r="H47" s="214"/>
      <c r="I47" s="214"/>
      <c r="J47" s="214"/>
      <c r="K47" s="214"/>
      <c r="L47" s="214"/>
      <c r="M47" s="214"/>
      <c r="N47" s="130" t="str">
        <v/>
      </c>
      <c r="O47" s="8" t="str">
        <v/>
      </c>
      <c r="R47" s="46">
        <f t="shared" si="14"/>
        <v>0</v>
      </c>
      <c r="S47" s="61"/>
      <c r="T47" s="61"/>
      <c r="U47" s="61"/>
      <c r="W47" s="68">
        <f t="shared" si="8"/>
        <v>47</v>
      </c>
    </row>
    <row r="48" spans="2:24" ht="15" thickBot="1" x14ac:dyDescent="0.25">
      <c r="C48" s="78"/>
      <c r="D48" s="78"/>
      <c r="E48" s="78"/>
      <c r="F48" s="78"/>
      <c r="G48" s="78"/>
      <c r="H48" s="78"/>
      <c r="I48" s="78"/>
      <c r="J48" s="78"/>
      <c r="K48" s="78"/>
      <c r="L48" s="78"/>
      <c r="M48" s="78"/>
      <c r="N48" s="130" t="str">
        <v/>
      </c>
      <c r="O48" s="8" t="str">
        <v/>
      </c>
      <c r="R48" s="46">
        <f>SUM(D48:M48)</f>
        <v>0</v>
      </c>
      <c r="S48" s="61"/>
      <c r="T48" s="61"/>
      <c r="U48" s="61"/>
      <c r="W48" s="68">
        <f t="shared" si="8"/>
        <v>48</v>
      </c>
    </row>
    <row r="49" spans="2:24" ht="17.25" thickBot="1" x14ac:dyDescent="0.25">
      <c r="B49" s="68" t="str">
        <f>"Loans c/f per accounts at "&amp;TEXT('PwC Setup'!$C$19,+Lists!$J$4)</f>
        <v>Loans c/f per accounts at 31/12/2024</v>
      </c>
      <c r="C49" s="78"/>
      <c r="D49" s="75">
        <f>SUM(D40:D48)</f>
        <v>0</v>
      </c>
      <c r="E49" s="75">
        <f t="shared" ref="E49:I49" si="15">SUM(E40:E48)</f>
        <v>0</v>
      </c>
      <c r="F49" s="75">
        <f t="shared" si="15"/>
        <v>0</v>
      </c>
      <c r="G49" s="75">
        <f t="shared" si="15"/>
        <v>0</v>
      </c>
      <c r="H49" s="75">
        <f t="shared" si="15"/>
        <v>0</v>
      </c>
      <c r="I49" s="75">
        <f t="shared" si="15"/>
        <v>0</v>
      </c>
      <c r="J49" s="75">
        <f>SUM(J40:J48)</f>
        <v>0</v>
      </c>
      <c r="K49" s="75">
        <f>SUM(K40:K48)</f>
        <v>0</v>
      </c>
      <c r="L49" s="75">
        <f>SUM(L40:L48)</f>
        <v>0</v>
      </c>
      <c r="M49" s="75">
        <f>SUM(M40:M48)</f>
        <v>0</v>
      </c>
      <c r="O49" s="113"/>
      <c r="W49" s="68">
        <f t="shared" si="8"/>
        <v>49</v>
      </c>
    </row>
    <row r="50" spans="2:24" ht="16.5" x14ac:dyDescent="0.2">
      <c r="C50" s="78"/>
      <c r="O50" s="113"/>
      <c r="W50" s="68">
        <f t="shared" si="8"/>
        <v>50</v>
      </c>
    </row>
    <row r="51" spans="2:24" x14ac:dyDescent="0.2">
      <c r="B51" s="68" t="str">
        <f>"Loan repayments after period, before "&amp;TEXT($S42,+Lists!$J$4)</f>
        <v>Loan repayments after period, before 01/10/2025</v>
      </c>
      <c r="C51" s="78"/>
      <c r="D51" s="78"/>
      <c r="E51" s="78"/>
      <c r="F51" s="78"/>
      <c r="G51" s="78"/>
      <c r="H51" s="78"/>
      <c r="I51" s="78"/>
      <c r="J51" s="78"/>
      <c r="K51" s="78"/>
      <c r="L51" s="78"/>
      <c r="M51" s="78"/>
      <c r="N51" s="130" t="str" cm="1">
        <f t="array" ref="N51:O55">IFERROR(IF($R51:$R55,_xlfn.IFS(NOT(ISNUMBER($C51:$C55)),_xlfn.HSTACK(1,Message_Enter_Date),($C51:$C55&lt;$S51)+($C51:$C55&gt;$T51),_xlfn.HSTACK(1,$U51),1,{"",""}),{"",""}),"")</f>
        <v/>
      </c>
      <c r="O51" s="8" t="str">
        <v/>
      </c>
      <c r="R51" s="46">
        <f>SUM(D51:M51)</f>
        <v>0</v>
      </c>
      <c r="S51" s="61">
        <f>S$41</f>
        <v>45658</v>
      </c>
      <c r="T51" s="61">
        <f>T$41</f>
        <v>45930</v>
      </c>
      <c r="U51" s="61" t="str">
        <f>Message_Date_between&amp;TEXT(S51,Lists!$J$4)&amp;" and "&amp;TEXT(T51,Lists!$J$4)</f>
        <v>Please enter a date between 01/01/2025 and 30/09/2025</v>
      </c>
      <c r="W51" s="68">
        <f t="shared" si="8"/>
        <v>51</v>
      </c>
    </row>
    <row r="52" spans="2:24" x14ac:dyDescent="0.2">
      <c r="C52" s="213"/>
      <c r="D52" s="214"/>
      <c r="E52" s="214"/>
      <c r="F52" s="214"/>
      <c r="G52" s="214"/>
      <c r="H52" s="214"/>
      <c r="I52" s="214"/>
      <c r="J52" s="214"/>
      <c r="K52" s="214"/>
      <c r="L52" s="214"/>
      <c r="M52" s="214"/>
      <c r="N52" s="130" t="str">
        <v/>
      </c>
      <c r="O52" s="8" t="str">
        <v/>
      </c>
      <c r="R52" s="46">
        <f>SUM(D52:M52)</f>
        <v>0</v>
      </c>
      <c r="S52" s="61"/>
      <c r="T52" s="61"/>
      <c r="U52" s="61"/>
      <c r="W52" s="68">
        <f t="shared" si="8"/>
        <v>52</v>
      </c>
    </row>
    <row r="53" spans="2:24" x14ac:dyDescent="0.2">
      <c r="C53" s="213"/>
      <c r="D53" s="214"/>
      <c r="E53" s="214"/>
      <c r="F53" s="214"/>
      <c r="G53" s="214"/>
      <c r="H53" s="214"/>
      <c r="I53" s="214"/>
      <c r="J53" s="214"/>
      <c r="K53" s="214"/>
      <c r="L53" s="214"/>
      <c r="M53" s="214"/>
      <c r="N53" s="130" t="str">
        <v/>
      </c>
      <c r="O53" s="8" t="str">
        <v/>
      </c>
      <c r="R53" s="46">
        <f t="shared" ref="R53:R54" si="16">SUM(D53:M53)</f>
        <v>0</v>
      </c>
      <c r="S53" s="61"/>
      <c r="T53" s="61"/>
      <c r="U53" s="61"/>
      <c r="W53" s="68">
        <f t="shared" si="8"/>
        <v>53</v>
      </c>
    </row>
    <row r="54" spans="2:24" x14ac:dyDescent="0.2">
      <c r="C54" s="213"/>
      <c r="D54" s="214"/>
      <c r="E54" s="214"/>
      <c r="F54" s="214"/>
      <c r="G54" s="214"/>
      <c r="H54" s="214"/>
      <c r="I54" s="214"/>
      <c r="J54" s="214"/>
      <c r="K54" s="214"/>
      <c r="L54" s="214"/>
      <c r="M54" s="214"/>
      <c r="N54" s="130" t="str">
        <v/>
      </c>
      <c r="O54" s="8" t="str">
        <v/>
      </c>
      <c r="R54" s="46">
        <f t="shared" si="16"/>
        <v>0</v>
      </c>
      <c r="S54" s="61"/>
      <c r="T54" s="61"/>
      <c r="U54" s="61"/>
      <c r="W54" s="68">
        <f t="shared" si="8"/>
        <v>54</v>
      </c>
    </row>
    <row r="55" spans="2:24" x14ac:dyDescent="0.2">
      <c r="C55" s="78"/>
      <c r="D55" s="78"/>
      <c r="E55" s="78"/>
      <c r="F55" s="78"/>
      <c r="G55" s="78"/>
      <c r="H55" s="78"/>
      <c r="I55" s="78"/>
      <c r="J55" s="78"/>
      <c r="K55" s="78"/>
      <c r="L55" s="78"/>
      <c r="M55" s="78"/>
      <c r="N55" s="130" t="str">
        <v/>
      </c>
      <c r="O55" s="8" t="str">
        <v/>
      </c>
      <c r="R55" s="46">
        <f>SUM(D55:M55)</f>
        <v>0</v>
      </c>
      <c r="S55" s="61"/>
      <c r="T55" s="61"/>
      <c r="U55" s="61"/>
      <c r="W55" s="68">
        <f t="shared" si="8"/>
        <v>55</v>
      </c>
    </row>
    <row r="56" spans="2:24" x14ac:dyDescent="0.2">
      <c r="B56" s="68" t="str">
        <f>"Loans released/written off after period, before "&amp;TEXT($S42,+Lists!$J$4)</f>
        <v>Loans released/written off after period, before 01/10/2025</v>
      </c>
      <c r="C56" s="78"/>
      <c r="D56" s="78"/>
      <c r="E56" s="78"/>
      <c r="F56" s="78"/>
      <c r="G56" s="78"/>
      <c r="H56" s="78"/>
      <c r="I56" s="78"/>
      <c r="J56" s="78"/>
      <c r="K56" s="78"/>
      <c r="L56" s="78"/>
      <c r="M56" s="78"/>
      <c r="N56" s="130" t="str" cm="1">
        <f t="array" ref="N56:O60">IFERROR(IF($R56:$R60,_xlfn.IFS(NOT(ISNUMBER($C56:$C60)),_xlfn.HSTACK(1,Message_Enter_Date),($C56:$C60&lt;$S56)+($C56:$C60&gt;$T56),_xlfn.HSTACK(1,$U56),1,{"",""}),{"",""}),"")</f>
        <v/>
      </c>
      <c r="O56" s="8" t="str">
        <v/>
      </c>
      <c r="R56" s="46">
        <f>SUM(D56:M56)</f>
        <v>0</v>
      </c>
      <c r="S56" s="61">
        <f t="shared" ref="S56:T56" si="17">S$41</f>
        <v>45658</v>
      </c>
      <c r="T56" s="61">
        <f t="shared" si="17"/>
        <v>45930</v>
      </c>
      <c r="U56" s="61" t="str">
        <f>Message_Date_between&amp;TEXT(S56,Lists!$J$4)&amp;" and "&amp;TEXT(T56,Lists!$J$4)</f>
        <v>Please enter a date between 01/01/2025 and 30/09/2025</v>
      </c>
      <c r="W56" s="68">
        <f t="shared" si="8"/>
        <v>56</v>
      </c>
    </row>
    <row r="57" spans="2:24" x14ac:dyDescent="0.2">
      <c r="C57" s="213"/>
      <c r="D57" s="214"/>
      <c r="E57" s="214"/>
      <c r="F57" s="214"/>
      <c r="G57" s="214"/>
      <c r="H57" s="214"/>
      <c r="I57" s="214"/>
      <c r="J57" s="214"/>
      <c r="K57" s="214"/>
      <c r="L57" s="214"/>
      <c r="M57" s="214"/>
      <c r="N57" s="130" t="str">
        <v/>
      </c>
      <c r="O57" s="8" t="str">
        <v/>
      </c>
      <c r="R57" s="46">
        <f>SUM(D57:M57)</f>
        <v>0</v>
      </c>
      <c r="S57" s="61"/>
      <c r="T57" s="61"/>
      <c r="U57" s="61"/>
      <c r="W57" s="68">
        <f t="shared" si="8"/>
        <v>57</v>
      </c>
    </row>
    <row r="58" spans="2:24" x14ac:dyDescent="0.2">
      <c r="C58" s="213"/>
      <c r="D58" s="214"/>
      <c r="E58" s="214"/>
      <c r="F58" s="214"/>
      <c r="G58" s="214"/>
      <c r="H58" s="214"/>
      <c r="I58" s="214"/>
      <c r="J58" s="214"/>
      <c r="K58" s="214"/>
      <c r="L58" s="214"/>
      <c r="M58" s="214"/>
      <c r="N58" s="130" t="str">
        <v/>
      </c>
      <c r="O58" s="8" t="str">
        <v/>
      </c>
      <c r="R58" s="46">
        <f t="shared" ref="R58:R59" si="18">SUM(D58:M58)</f>
        <v>0</v>
      </c>
      <c r="S58" s="61"/>
      <c r="T58" s="61"/>
      <c r="U58" s="61"/>
      <c r="W58" s="68">
        <f t="shared" si="8"/>
        <v>58</v>
      </c>
    </row>
    <row r="59" spans="2:24" x14ac:dyDescent="0.2">
      <c r="C59" s="213"/>
      <c r="D59" s="214"/>
      <c r="E59" s="214"/>
      <c r="F59" s="214"/>
      <c r="G59" s="214"/>
      <c r="H59" s="214"/>
      <c r="I59" s="214"/>
      <c r="J59" s="214"/>
      <c r="K59" s="214"/>
      <c r="L59" s="214"/>
      <c r="M59" s="214"/>
      <c r="N59" s="130" t="str">
        <v/>
      </c>
      <c r="O59" s="8" t="str">
        <v/>
      </c>
      <c r="R59" s="46">
        <f t="shared" si="18"/>
        <v>0</v>
      </c>
      <c r="S59" s="61"/>
      <c r="T59" s="61"/>
      <c r="U59" s="61"/>
      <c r="W59" s="68">
        <f t="shared" si="8"/>
        <v>59</v>
      </c>
    </row>
    <row r="60" spans="2:24" x14ac:dyDescent="0.2">
      <c r="C60" s="78"/>
      <c r="D60" s="78"/>
      <c r="E60" s="78"/>
      <c r="F60" s="78"/>
      <c r="G60" s="78"/>
      <c r="H60" s="78"/>
      <c r="I60" s="78"/>
      <c r="J60" s="78"/>
      <c r="K60" s="78"/>
      <c r="L60" s="78"/>
      <c r="M60" s="78"/>
      <c r="N60" s="130" t="str">
        <v/>
      </c>
      <c r="O60" s="8" t="str">
        <v/>
      </c>
      <c r="R60" s="46">
        <f>SUM(D60:M60)</f>
        <v>0</v>
      </c>
      <c r="S60" s="61"/>
      <c r="T60" s="61"/>
      <c r="U60" s="61"/>
      <c r="W60" s="68">
        <f t="shared" si="8"/>
        <v>60</v>
      </c>
    </row>
    <row r="61" spans="2:24" ht="30.6" customHeight="1" x14ac:dyDescent="0.2">
      <c r="B61" s="81" t="str">
        <f>"Were any loans repaid or released after "&amp;TEXT(S42-1,+Lists!$J$4)&amp;"?"</f>
        <v>Were any loans repaid or released after 30/09/2025?</v>
      </c>
      <c r="C61" s="214"/>
      <c r="O61" s="113"/>
      <c r="W61" s="68">
        <f t="shared" si="8"/>
        <v>61</v>
      </c>
    </row>
    <row r="62" spans="2:24" customFormat="1" hidden="1" x14ac:dyDescent="0.2">
      <c r="V62" t="b">
        <f>OR(V39,NOT(Loans_to_participators_amounts_late_apply_AP2=Yes))</f>
        <v>1</v>
      </c>
      <c r="W62" s="68">
        <f t="shared" si="8"/>
        <v>62</v>
      </c>
      <c r="X62" s="68" t="str" cm="1">
        <f t="array" ref="X62">IF(DataFlow_Hide_Rows_Enabled,_xll.DCHideRow($B$75,$W62,$V62,$W71-$W62+1),Message_DataFlow_Disabled)</f>
        <v>#OK</v>
      </c>
    </row>
    <row r="63" spans="2:24" hidden="1" x14ac:dyDescent="0.2">
      <c r="B63" s="68" t="str">
        <f>"Loan repayments after "&amp;TEXT($S42-1,+Lists!$J$4)</f>
        <v>Loan repayments after 30/09/2025</v>
      </c>
      <c r="C63" s="78"/>
      <c r="D63" s="78"/>
      <c r="E63" s="78"/>
      <c r="F63" s="78"/>
      <c r="G63" s="78"/>
      <c r="H63" s="78"/>
      <c r="I63" s="78"/>
      <c r="J63" s="78"/>
      <c r="K63" s="78"/>
      <c r="L63" s="78"/>
      <c r="M63" s="78"/>
      <c r="N63" s="130" t="str" cm="1">
        <f t="array" ref="N63:O67">IFERROR(IF($R63:$R67,_xlfn.IFS(NOT(ISNUMBER($C63:$C67)),_xlfn.HSTACK(1,Message_Enter_Date),($C63:$C67&lt;$S63),_xlfn.HSTACK(1,$U63),1,{"",""}),{"",""}),"")</f>
        <v/>
      </c>
      <c r="O63" s="8" t="str">
        <v/>
      </c>
      <c r="R63" s="46">
        <f>SUM(D63:M63)</f>
        <v>0</v>
      </c>
      <c r="S63" s="61">
        <f>S$42</f>
        <v>45931</v>
      </c>
      <c r="U63" s="61" t="str">
        <f>Message_Date_after&amp;TEXT(S63,Lists!$J$4)</f>
        <v>Please enter a date after 01/10/2025</v>
      </c>
      <c r="W63" s="68">
        <f>W62+1</f>
        <v>63</v>
      </c>
    </row>
    <row r="64" spans="2:24" hidden="1" x14ac:dyDescent="0.2">
      <c r="C64" s="213"/>
      <c r="D64" s="214"/>
      <c r="E64" s="214"/>
      <c r="F64" s="214"/>
      <c r="G64" s="214"/>
      <c r="H64" s="214"/>
      <c r="I64" s="214"/>
      <c r="J64" s="214"/>
      <c r="K64" s="214"/>
      <c r="L64" s="214"/>
      <c r="M64" s="214"/>
      <c r="N64" s="130" t="str">
        <v/>
      </c>
      <c r="O64" s="8" t="str">
        <v/>
      </c>
      <c r="R64" s="46">
        <f>SUM(D64:M64)</f>
        <v>0</v>
      </c>
      <c r="S64" s="61"/>
      <c r="W64" s="68">
        <f t="shared" ref="W64:W73" si="19">W63+1</f>
        <v>64</v>
      </c>
    </row>
    <row r="65" spans="1:23" hidden="1" x14ac:dyDescent="0.2">
      <c r="C65" s="213"/>
      <c r="D65" s="214"/>
      <c r="E65" s="214"/>
      <c r="F65" s="214"/>
      <c r="G65" s="214"/>
      <c r="H65" s="214"/>
      <c r="I65" s="214"/>
      <c r="J65" s="214"/>
      <c r="K65" s="214"/>
      <c r="L65" s="214"/>
      <c r="M65" s="214"/>
      <c r="N65" s="130" t="str">
        <v/>
      </c>
      <c r="O65" s="8" t="str">
        <v/>
      </c>
      <c r="R65" s="46">
        <f t="shared" ref="R65:R66" si="20">SUM(D65:M65)</f>
        <v>0</v>
      </c>
      <c r="S65" s="61"/>
      <c r="W65" s="68">
        <f t="shared" si="19"/>
        <v>65</v>
      </c>
    </row>
    <row r="66" spans="1:23" hidden="1" x14ac:dyDescent="0.2">
      <c r="C66" s="213"/>
      <c r="D66" s="214"/>
      <c r="E66" s="214"/>
      <c r="F66" s="214"/>
      <c r="G66" s="214"/>
      <c r="H66" s="214"/>
      <c r="I66" s="214"/>
      <c r="J66" s="214"/>
      <c r="K66" s="214"/>
      <c r="L66" s="214"/>
      <c r="M66" s="214"/>
      <c r="N66" s="130" t="str">
        <v/>
      </c>
      <c r="O66" s="8" t="str">
        <v/>
      </c>
      <c r="R66" s="46">
        <f t="shared" si="20"/>
        <v>0</v>
      </c>
      <c r="S66" s="61"/>
      <c r="W66" s="68">
        <f t="shared" si="19"/>
        <v>66</v>
      </c>
    </row>
    <row r="67" spans="1:23" hidden="1" x14ac:dyDescent="0.2">
      <c r="C67" s="78"/>
      <c r="D67" s="78"/>
      <c r="E67" s="78"/>
      <c r="F67" s="78"/>
      <c r="G67" s="78"/>
      <c r="H67" s="78"/>
      <c r="I67" s="78"/>
      <c r="J67" s="78"/>
      <c r="K67" s="78"/>
      <c r="L67" s="78"/>
      <c r="M67" s="78"/>
      <c r="N67" s="130" t="str">
        <v/>
      </c>
      <c r="O67" s="8" t="str">
        <v/>
      </c>
      <c r="R67" s="46">
        <f>SUM(D67:M67)</f>
        <v>0</v>
      </c>
      <c r="S67" s="61"/>
      <c r="W67" s="68">
        <f t="shared" si="19"/>
        <v>67</v>
      </c>
    </row>
    <row r="68" spans="1:23" hidden="1" x14ac:dyDescent="0.2">
      <c r="B68" s="68" t="str">
        <f>"Loans released or written off after "&amp;TEXT($S42-1,+Lists!$J$4)</f>
        <v>Loans released or written off after 30/09/2025</v>
      </c>
      <c r="C68" s="78"/>
      <c r="D68" s="78"/>
      <c r="E68" s="78"/>
      <c r="F68" s="78"/>
      <c r="G68" s="78"/>
      <c r="H68" s="78"/>
      <c r="I68" s="78"/>
      <c r="J68" s="78"/>
      <c r="K68" s="78"/>
      <c r="L68" s="78"/>
      <c r="M68" s="78"/>
      <c r="N68" s="130" t="str" cm="1">
        <f t="array" ref="N68:O72">IFERROR(IF($R68:$R72,_xlfn.IFS(NOT(ISNUMBER($C68:$C72)),_xlfn.HSTACK(1,Message_Enter_Date),($C68:$C72&lt;$S68),_xlfn.HSTACK(1,$U68),1,{"",""}),{"",""}),"")</f>
        <v/>
      </c>
      <c r="O68" s="8" t="str">
        <v/>
      </c>
      <c r="R68" s="46">
        <f>SUM(D68:M68)</f>
        <v>0</v>
      </c>
      <c r="S68" s="61">
        <f t="shared" ref="S68" si="21">S$42</f>
        <v>45931</v>
      </c>
      <c r="U68" s="61" t="str">
        <f>Message_Date_after&amp;TEXT(S68,Lists!$J$4)</f>
        <v>Please enter a date after 01/10/2025</v>
      </c>
      <c r="W68" s="68">
        <f t="shared" si="19"/>
        <v>68</v>
      </c>
    </row>
    <row r="69" spans="1:23" hidden="1" x14ac:dyDescent="0.2">
      <c r="C69" s="213"/>
      <c r="D69" s="214"/>
      <c r="E69" s="214"/>
      <c r="F69" s="214"/>
      <c r="G69" s="214"/>
      <c r="H69" s="214"/>
      <c r="I69" s="214"/>
      <c r="J69" s="214"/>
      <c r="K69" s="214"/>
      <c r="L69" s="214"/>
      <c r="M69" s="214"/>
      <c r="N69" s="130" t="str">
        <v/>
      </c>
      <c r="O69" s="8" t="str">
        <v/>
      </c>
      <c r="R69" s="46">
        <f>SUM(D69:M69)</f>
        <v>0</v>
      </c>
      <c r="S69" s="61"/>
      <c r="W69" s="68">
        <f t="shared" si="19"/>
        <v>69</v>
      </c>
    </row>
    <row r="70" spans="1:23" hidden="1" x14ac:dyDescent="0.2">
      <c r="C70" s="213"/>
      <c r="D70" s="214"/>
      <c r="E70" s="214"/>
      <c r="F70" s="214"/>
      <c r="G70" s="214"/>
      <c r="H70" s="214"/>
      <c r="I70" s="214"/>
      <c r="J70" s="214"/>
      <c r="K70" s="214"/>
      <c r="L70" s="214"/>
      <c r="M70" s="214"/>
      <c r="N70" s="130" t="str">
        <v/>
      </c>
      <c r="O70" s="8" t="str">
        <v/>
      </c>
      <c r="R70" s="46">
        <f t="shared" ref="R70:R71" si="22">SUM(D70:M70)</f>
        <v>0</v>
      </c>
      <c r="S70" s="61"/>
      <c r="W70" s="68">
        <f t="shared" si="19"/>
        <v>70</v>
      </c>
    </row>
    <row r="71" spans="1:23" hidden="1" x14ac:dyDescent="0.2">
      <c r="C71" s="213"/>
      <c r="D71" s="214"/>
      <c r="E71" s="214"/>
      <c r="F71" s="214"/>
      <c r="G71" s="214"/>
      <c r="H71" s="214"/>
      <c r="I71" s="214"/>
      <c r="J71" s="214"/>
      <c r="K71" s="214"/>
      <c r="L71" s="214"/>
      <c r="M71" s="214"/>
      <c r="N71" s="130" t="str">
        <v/>
      </c>
      <c r="O71" s="8" t="str">
        <v/>
      </c>
      <c r="R71" s="46">
        <f t="shared" si="22"/>
        <v>0</v>
      </c>
      <c r="S71" s="61"/>
      <c r="W71" s="68">
        <f t="shared" si="19"/>
        <v>71</v>
      </c>
    </row>
    <row r="72" spans="1:23" x14ac:dyDescent="0.2">
      <c r="C72" s="78"/>
      <c r="D72" s="78"/>
      <c r="E72" s="78"/>
      <c r="F72" s="78"/>
      <c r="G72" s="78"/>
      <c r="H72" s="78"/>
      <c r="I72" s="78"/>
      <c r="J72" s="78"/>
      <c r="K72" s="78"/>
      <c r="L72" s="78"/>
      <c r="M72" s="78"/>
      <c r="N72" s="130" t="str">
        <v/>
      </c>
      <c r="O72" s="8" t="str">
        <v/>
      </c>
      <c r="R72" s="46">
        <f>SUM(D72:M72)</f>
        <v>0</v>
      </c>
      <c r="S72" s="61"/>
      <c r="W72" s="68">
        <f t="shared" si="19"/>
        <v>72</v>
      </c>
    </row>
    <row r="73" spans="1:23" customFormat="1" x14ac:dyDescent="0.2">
      <c r="W73" s="68">
        <f t="shared" si="19"/>
        <v>73</v>
      </c>
    </row>
    <row r="74" spans="1:23" ht="15.75" thickBot="1" x14ac:dyDescent="0.3">
      <c r="A74" s="80" t="s">
        <v>112</v>
      </c>
    </row>
    <row r="75" spans="1:23" x14ac:dyDescent="0.2">
      <c r="A75" s="68" t="s">
        <v>36</v>
      </c>
      <c r="B75" s="68" t="str" cm="1">
        <f t="array" ref="B75">_xll.DCRefersToSheetName()</f>
        <v>Loans to participators</v>
      </c>
    </row>
    <row r="76" spans="1:23" x14ac:dyDescent="0.2">
      <c r="A76" s="68" t="s">
        <v>52</v>
      </c>
      <c r="B76" s="68" t="str">
        <f>B75</f>
        <v>Loans to participators</v>
      </c>
    </row>
    <row r="77" spans="1:23" x14ac:dyDescent="0.2">
      <c r="A77" s="68" t="s">
        <v>136</v>
      </c>
      <c r="B77" s="68" t="b">
        <f>Admin!G89</f>
        <v>1</v>
      </c>
    </row>
    <row r="78" spans="1:23" x14ac:dyDescent="0.2">
      <c r="A78" s="68" t="s">
        <v>137</v>
      </c>
      <c r="B78" s="68" t="b">
        <f>Admin!H89</f>
        <v>1</v>
      </c>
    </row>
    <row r="79" spans="1:23" x14ac:dyDescent="0.2">
      <c r="A79" s="68" t="s">
        <v>138</v>
      </c>
      <c r="B79" s="68" t="b">
        <f>Admin!I89</f>
        <v>1</v>
      </c>
    </row>
    <row r="80" spans="1:23" x14ac:dyDescent="0.2">
      <c r="A80" s="68" t="s">
        <v>1716</v>
      </c>
      <c r="B80" s="68" t="s">
        <v>1717</v>
      </c>
    </row>
    <row r="81" spans="1:8" x14ac:dyDescent="0.2">
      <c r="A81" s="68" t="s">
        <v>1718</v>
      </c>
      <c r="B81" s="68" t="s">
        <v>1719</v>
      </c>
    </row>
    <row r="82" spans="1:8" x14ac:dyDescent="0.2">
      <c r="A82" s="68" t="s">
        <v>842</v>
      </c>
      <c r="B82" s="68" t="str" cm="1">
        <f t="array" ref="B82">_VALIDATIONSMESSAGE2(Validation_Count,_xlfn.VSTACK("Data entry is not complete"),)</f>
        <v/>
      </c>
    </row>
    <row r="83" spans="1:8" x14ac:dyDescent="0.2">
      <c r="A83" s="68" t="s">
        <v>813</v>
      </c>
      <c r="B83" s="68">
        <f>SUM(N5:N72)</f>
        <v>0</v>
      </c>
    </row>
    <row r="84" spans="1:8" x14ac:dyDescent="0.2">
      <c r="A84" s="68" t="s">
        <v>1339</v>
      </c>
      <c r="B84" s="68" t="b">
        <f>OR(_xlfn.ANCHORARRAY(D6),0)</f>
        <v>0</v>
      </c>
    </row>
    <row r="85" spans="1:8" ht="15.75" thickBot="1" x14ac:dyDescent="0.3">
      <c r="A85" s="80" t="s">
        <v>1044</v>
      </c>
    </row>
    <row r="86" spans="1:8" x14ac:dyDescent="0.2">
      <c r="A86" s="68" t="s">
        <v>1720</v>
      </c>
      <c r="D86" s="68">
        <f>COLUMN()</f>
        <v>4</v>
      </c>
      <c r="E86" s="68">
        <f>D86+D87</f>
        <v>4</v>
      </c>
      <c r="H86" s="68">
        <f>COLUMN()</f>
        <v>8</v>
      </c>
    </row>
    <row r="87" spans="1:8" customFormat="1" x14ac:dyDescent="0.2">
      <c r="A87" s="68" t="s">
        <v>1721</v>
      </c>
      <c r="D87" s="68">
        <f>COUNTIFS($D$6:$H$6,"&gt;0")</f>
        <v>0</v>
      </c>
      <c r="E87" s="68">
        <f>H86-D86+1-D87</f>
        <v>5</v>
      </c>
      <c r="H87" s="68"/>
    </row>
    <row r="88" spans="1:8" customFormat="1" x14ac:dyDescent="0.2">
      <c r="A88" s="68" t="s">
        <v>889</v>
      </c>
      <c r="D88" t="str" cm="1">
        <f t="array" ref="D88">IF(DataFlow_Hide_Cols_Enabled,_xll.DCHideCol(SheetName,D86,FALSE,D87),Message_DataFlow_Disabled)</f>
        <v>#ERROR: Invalid row count</v>
      </c>
      <c r="E88" t="str" cm="1">
        <f t="array" ref="E88">IF(DataFlow_Hide_Cols_Enabled,_xll.DCHideCol(SheetName,E86,TRUE,E87),Message_DataFlow_Disabled)</f>
        <v>#OK</v>
      </c>
      <c r="H88" s="68"/>
    </row>
    <row r="89" spans="1:8" ht="15.75" thickBot="1" x14ac:dyDescent="0.3">
      <c r="A89" s="101" t="s">
        <v>1345</v>
      </c>
    </row>
    <row r="90" spans="1:8" x14ac:dyDescent="0.2">
      <c r="A90" s="68" t="s">
        <v>1346</v>
      </c>
      <c r="B90" s="68" t="b">
        <v>1</v>
      </c>
    </row>
    <row r="91" spans="1:8" x14ac:dyDescent="0.2">
      <c r="A91" s="68" t="s">
        <v>143</v>
      </c>
    </row>
  </sheetData>
  <sheetProtection sort="0" autoFilter="0" pivotTables="0"/>
  <mergeCells count="1">
    <mergeCell ref="D2:M2"/>
  </mergeCells>
  <dataValidations count="1">
    <dataValidation type="list" allowBlank="1" showInputMessage="1" showErrorMessage="1" sqref="C27 D28:M28 C61 D62:M62" xr:uid="{00000000-0002-0000-3900-000000000000}">
      <formula1>Yes_No_Not_known</formula1>
    </dataValidation>
  </dataValidations>
  <hyperlinks>
    <hyperlink ref="A3" location="Index!A1" display="Index" xr:uid="{00000000-0004-0000-3900-000000000000}"/>
    <hyperlink ref="A2" location="'Help'!B1008" display="Help" xr:uid="{00000000-0004-0000-3900-000001000000}"/>
  </hyperlinks>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iconSet" priority="25" id="{000B5429-22FC-45F0-AD51-D8BC190DB870}">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N10:N14</xm:sqref>
        </x14:conditionalFormatting>
        <x14:conditionalFormatting xmlns:xm="http://schemas.microsoft.com/office/excel/2006/main">
          <x14:cfRule type="iconSet" priority="13" id="{2C28D730-8BBE-4B40-8602-22BFD5B26D33}">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N17</xm:sqref>
        </x14:conditionalFormatting>
        <x14:conditionalFormatting xmlns:xm="http://schemas.microsoft.com/office/excel/2006/main">
          <x14:cfRule type="iconSet" priority="24" id="{BC967E13-4349-4F83-B7E7-78C00D5A7A14}">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N18:N21</xm:sqref>
        </x14:conditionalFormatting>
        <x14:conditionalFormatting xmlns:xm="http://schemas.microsoft.com/office/excel/2006/main">
          <x14:cfRule type="iconSet" priority="12" id="{4D64D71D-229C-4B90-AF2F-31CE2DC81878}">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N22</xm:sqref>
        </x14:conditionalFormatting>
        <x14:conditionalFormatting xmlns:xm="http://schemas.microsoft.com/office/excel/2006/main">
          <x14:cfRule type="iconSet" priority="23" id="{33A92EFF-71AE-463A-8B1E-FC388C89BE6B}">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N23:N26</xm:sqref>
        </x14:conditionalFormatting>
        <x14:conditionalFormatting xmlns:xm="http://schemas.microsoft.com/office/excel/2006/main">
          <x14:cfRule type="iconSet" priority="11" id="{EE73643D-1238-47C1-AEC7-EA0798DA40EC}">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N29</xm:sqref>
        </x14:conditionalFormatting>
        <x14:conditionalFormatting xmlns:xm="http://schemas.microsoft.com/office/excel/2006/main">
          <x14:cfRule type="iconSet" priority="22" id="{BFC8711C-9A7F-4705-B2FC-60E9610C8ACE}">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N30:N33</xm:sqref>
        </x14:conditionalFormatting>
        <x14:conditionalFormatting xmlns:xm="http://schemas.microsoft.com/office/excel/2006/main">
          <x14:cfRule type="iconSet" priority="10" id="{B1ED5751-9BA1-41D9-A5E3-6E4B07AE8C7C}">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N34</xm:sqref>
        </x14:conditionalFormatting>
        <x14:conditionalFormatting xmlns:xm="http://schemas.microsoft.com/office/excel/2006/main">
          <x14:cfRule type="iconSet" priority="21" id="{2E684D72-1E12-4E75-B261-6DB9ABB73D74}">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N35:N38</xm:sqref>
        </x14:conditionalFormatting>
        <x14:conditionalFormatting xmlns:xm="http://schemas.microsoft.com/office/excel/2006/main">
          <x14:cfRule type="iconSet" priority="9" id="{E3732844-045B-4FE7-AFDA-232268C906D5}">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N44</xm:sqref>
        </x14:conditionalFormatting>
        <x14:conditionalFormatting xmlns:xm="http://schemas.microsoft.com/office/excel/2006/main">
          <x14:cfRule type="iconSet" priority="20" id="{9991FE2E-93B8-4705-8496-14D08297C225}">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N45:N48</xm:sqref>
        </x14:conditionalFormatting>
        <x14:conditionalFormatting xmlns:xm="http://schemas.microsoft.com/office/excel/2006/main">
          <x14:cfRule type="iconSet" priority="6" id="{28D19410-AB76-417E-8BE3-D02FCC3E896C}">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N51</xm:sqref>
        </x14:conditionalFormatting>
        <x14:conditionalFormatting xmlns:xm="http://schemas.microsoft.com/office/excel/2006/main">
          <x14:cfRule type="iconSet" priority="8" id="{843BBC28-DE2C-4AC2-9618-0E97BA50AB87}">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N52:N55</xm:sqref>
        </x14:conditionalFormatting>
        <x14:conditionalFormatting xmlns:xm="http://schemas.microsoft.com/office/excel/2006/main">
          <x14:cfRule type="iconSet" priority="5" id="{E478395D-84E2-4CD2-BB3B-EBD1427A2A20}">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N56</xm:sqref>
        </x14:conditionalFormatting>
        <x14:conditionalFormatting xmlns:xm="http://schemas.microsoft.com/office/excel/2006/main">
          <x14:cfRule type="iconSet" priority="7" id="{DA07B956-4C3A-4566-9903-4B8F2ADDD692}">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N57:N60</xm:sqref>
        </x14:conditionalFormatting>
        <x14:conditionalFormatting xmlns:xm="http://schemas.microsoft.com/office/excel/2006/main">
          <x14:cfRule type="iconSet" priority="2" id="{DE6D4F38-DF73-4E2B-B16F-F326BA561B57}">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N63</xm:sqref>
        </x14:conditionalFormatting>
        <x14:conditionalFormatting xmlns:xm="http://schemas.microsoft.com/office/excel/2006/main">
          <x14:cfRule type="iconSet" priority="4" id="{D5BE3989-CFEF-442C-B824-3E9A1216AB22}">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N64:N67</xm:sqref>
        </x14:conditionalFormatting>
        <x14:conditionalFormatting xmlns:xm="http://schemas.microsoft.com/office/excel/2006/main">
          <x14:cfRule type="iconSet" priority="1" id="{25DE9D28-34AB-4FDE-96DF-D1533D3047AC}">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N68</xm:sqref>
        </x14:conditionalFormatting>
        <x14:conditionalFormatting xmlns:xm="http://schemas.microsoft.com/office/excel/2006/main">
          <x14:cfRule type="iconSet" priority="3" id="{18F42560-F720-4AE5-86DE-81D93CA8DFF1}">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N69:N72</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3900-000001000000}">
          <x14:formula1>
            <xm:f>Lists!$N$4:$N$6</xm:f>
          </x14:formula1>
          <xm:sqref>C73</xm:sqref>
        </x14:dataValidation>
      </x14:dataValidations>
    </ext>
  </extLst>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A933A3-684C-427B-81C5-9A02792F34B5}">
  <sheetPr>
    <tabColor theme="5" tint="0.79992065187536243"/>
  </sheetPr>
  <dimension ref="A1:W34"/>
  <sheetViews>
    <sheetView workbookViewId="0">
      <selection activeCell="E4" sqref="E4"/>
    </sheetView>
  </sheetViews>
  <sheetFormatPr defaultRowHeight="14.25" x14ac:dyDescent="0.2"/>
  <cols>
    <col min="1" max="1" width="7.125" customWidth="1"/>
    <col min="2" max="2" width="44.375" customWidth="1"/>
    <col min="3" max="3" width="47.125" customWidth="1"/>
    <col min="4" max="4" width="13.875" bestFit="1" customWidth="1"/>
    <col min="5" max="5" width="14.375" customWidth="1"/>
    <col min="6" max="6" width="15.625" customWidth="1"/>
    <col min="7" max="7" width="14.375" customWidth="1"/>
    <col min="8" max="8" width="15.625" customWidth="1"/>
    <col min="9" max="9" width="24.625" customWidth="1"/>
    <col min="10" max="10" width="7.125" customWidth="1"/>
    <col min="11" max="11" width="19.625" customWidth="1"/>
    <col min="12" max="12" width="14.375" customWidth="1"/>
    <col min="13" max="13" width="15.625" customWidth="1"/>
    <col min="14" max="14" width="7.125" customWidth="1"/>
    <col min="15" max="15" width="15.625" customWidth="1"/>
    <col min="16" max="16" width="24.625" customWidth="1"/>
    <col min="17" max="17" width="7.125" customWidth="1"/>
    <col min="18" max="18" width="19.625" customWidth="1"/>
    <col min="19" max="23" width="15.625" customWidth="1"/>
  </cols>
  <sheetData>
    <row r="1" spans="1:23" ht="23.25" x14ac:dyDescent="0.35">
      <c r="A1" s="13" t="str">
        <f>+Lists!$L$4</f>
        <v>Badger Ltd - Period end: 31/12/2024</v>
      </c>
      <c r="O1" t="s">
        <v>1722</v>
      </c>
    </row>
    <row r="2" spans="1:23" ht="15.75" x14ac:dyDescent="0.25">
      <c r="A2" s="19" t="s">
        <v>12</v>
      </c>
      <c r="H2" s="12" t="str">
        <f>IF('PwC Setup'!$C$17,""," Details for period to "&amp;TEXT('PwC Setup'!$C$18,Lists!$J$4))</f>
        <v xml:space="preserve"> Details for period to 30/11/2024</v>
      </c>
      <c r="O2" s="12" t="str">
        <f>IF('PwC Setup'!$C$17,""," Details for period to "&amp;TEXT('PwC Setup'!$C$19,Lists!$J$4))</f>
        <v xml:space="preserve"> Details for period to 31/12/2024</v>
      </c>
    </row>
    <row r="3" spans="1:23" x14ac:dyDescent="0.2">
      <c r="A3" s="17" t="s">
        <v>8</v>
      </c>
    </row>
    <row r="4" spans="1:23" x14ac:dyDescent="0.2">
      <c r="B4" s="310" t="s">
        <v>1723</v>
      </c>
      <c r="C4" s="310"/>
      <c r="E4" s="213"/>
    </row>
    <row r="5" spans="1:23" ht="27.95" customHeight="1" x14ac:dyDescent="0.2">
      <c r="B5" s="310" t="s">
        <v>1724</v>
      </c>
      <c r="C5" s="310"/>
    </row>
    <row r="6" spans="1:23" s="12" customFormat="1" ht="60.75" thickBot="1" x14ac:dyDescent="0.3">
      <c r="B6" s="14" t="s">
        <v>1725</v>
      </c>
      <c r="C6" s="14" t="s">
        <v>1726</v>
      </c>
      <c r="D6" s="14" t="s">
        <v>1727</v>
      </c>
      <c r="E6" s="14" t="s">
        <v>1728</v>
      </c>
      <c r="F6" s="14" t="s">
        <v>1729</v>
      </c>
      <c r="G6" s="14" t="s">
        <v>1730</v>
      </c>
      <c r="H6" s="14" t="s">
        <v>1731</v>
      </c>
      <c r="I6" s="14" t="s">
        <v>1732</v>
      </c>
      <c r="J6" s="102" t="s">
        <v>1733</v>
      </c>
      <c r="K6" s="14" t="s">
        <v>1734</v>
      </c>
      <c r="L6" s="14" t="s">
        <v>1735</v>
      </c>
      <c r="M6" s="14" t="s">
        <v>1736</v>
      </c>
      <c r="N6" s="102"/>
      <c r="O6" s="14" t="str">
        <f t="shared" ref="O6:T6" si="0">H6</f>
        <v>Gross amount of royalty (paid)</v>
      </c>
      <c r="P6" s="14" t="str">
        <f t="shared" si="0"/>
        <v>Agreement under which relief claimed
Interest and Royalties Directive</v>
      </c>
      <c r="Q6" s="102" t="str">
        <f t="shared" si="0"/>
        <v>OR</v>
      </c>
      <c r="R6" s="14" t="str">
        <f t="shared" si="0"/>
        <v>Country or territory that has a double taxation agreement with the UK</v>
      </c>
      <c r="S6" s="14" t="str">
        <f t="shared" si="0"/>
        <v>% rate of tax deducted from payment</v>
      </c>
      <c r="T6" s="14" t="str">
        <f t="shared" si="0"/>
        <v>Amount of tax deducted from payment</v>
      </c>
      <c r="U6" s="14" t="s">
        <v>1737</v>
      </c>
      <c r="V6" s="14" t="s">
        <v>1738</v>
      </c>
      <c r="W6" s="14" t="s">
        <v>1739</v>
      </c>
    </row>
    <row r="7" spans="1:23" s="12" customFormat="1" ht="15.75" x14ac:dyDescent="0.25">
      <c r="C7" s="43"/>
      <c r="D7" s="43"/>
      <c r="E7" s="43"/>
      <c r="F7" s="55" t="str">
        <f>Currency_Symbol</f>
        <v>£</v>
      </c>
      <c r="G7" s="55" t="str">
        <f>Currency_Symbol</f>
        <v>£</v>
      </c>
      <c r="H7" s="55" t="str">
        <f>Currency_Symbol</f>
        <v>£</v>
      </c>
      <c r="I7" s="43"/>
      <c r="J7"/>
      <c r="K7" s="43"/>
      <c r="L7" s="43"/>
      <c r="M7" s="55" t="str">
        <f>Currency_Symbol</f>
        <v>£</v>
      </c>
      <c r="N7" s="51"/>
      <c r="O7" s="55" t="str">
        <f>Currency_Symbol</f>
        <v>£</v>
      </c>
      <c r="P7" s="43"/>
      <c r="Q7" s="51"/>
      <c r="R7" s="43"/>
      <c r="S7" s="43"/>
      <c r="T7" s="55" t="str">
        <f>Currency_Symbol</f>
        <v>£</v>
      </c>
      <c r="U7" s="55" t="str">
        <f>Currency_Symbol</f>
        <v>£</v>
      </c>
      <c r="V7" s="55"/>
      <c r="W7" s="55" t="str">
        <f>Currency_Symbol</f>
        <v>£</v>
      </c>
    </row>
    <row r="8" spans="1:23" x14ac:dyDescent="0.2">
      <c r="B8" s="213"/>
      <c r="C8" s="213"/>
      <c r="D8" s="213"/>
      <c r="E8" s="213"/>
      <c r="F8" s="214"/>
      <c r="G8" s="214"/>
      <c r="H8" s="214"/>
      <c r="I8" s="213"/>
      <c r="K8" s="213"/>
      <c r="L8" s="57"/>
      <c r="M8" s="214"/>
      <c r="O8" s="214"/>
      <c r="P8" s="213"/>
      <c r="R8" s="213"/>
      <c r="S8" s="57"/>
      <c r="T8" s="214"/>
      <c r="U8" s="214"/>
      <c r="V8" s="213"/>
      <c r="W8" s="214"/>
    </row>
    <row r="9" spans="1:23" x14ac:dyDescent="0.2">
      <c r="B9" s="213"/>
      <c r="C9" s="213"/>
      <c r="D9" s="213"/>
      <c r="E9" s="213"/>
      <c r="F9" s="214"/>
      <c r="G9" s="214"/>
      <c r="H9" s="214"/>
      <c r="I9" s="213"/>
      <c r="K9" s="213"/>
      <c r="L9" s="57"/>
      <c r="M9" s="214"/>
      <c r="O9" s="214"/>
      <c r="P9" s="213"/>
      <c r="R9" s="213"/>
      <c r="S9" s="57"/>
      <c r="T9" s="214"/>
      <c r="U9" s="214"/>
      <c r="V9" s="213"/>
      <c r="W9" s="214"/>
    </row>
    <row r="10" spans="1:23" x14ac:dyDescent="0.2">
      <c r="B10" s="213"/>
      <c r="C10" s="213"/>
      <c r="D10" s="213"/>
      <c r="E10" s="213"/>
      <c r="F10" s="214"/>
      <c r="G10" s="214"/>
      <c r="H10" s="214"/>
      <c r="I10" s="213"/>
      <c r="K10" s="213"/>
      <c r="L10" s="57"/>
      <c r="M10" s="214"/>
      <c r="O10" s="214"/>
      <c r="P10" s="213"/>
      <c r="R10" s="213"/>
      <c r="S10" s="57"/>
      <c r="T10" s="214"/>
      <c r="U10" s="214"/>
      <c r="V10" s="213"/>
      <c r="W10" s="214"/>
    </row>
    <row r="11" spans="1:23" x14ac:dyDescent="0.2">
      <c r="B11" s="213"/>
      <c r="C11" s="213"/>
      <c r="D11" s="213"/>
      <c r="E11" s="213"/>
      <c r="F11" s="214"/>
      <c r="G11" s="214"/>
      <c r="H11" s="214"/>
      <c r="I11" s="213"/>
      <c r="K11" s="213"/>
      <c r="L11" s="57"/>
      <c r="M11" s="214"/>
      <c r="O11" s="214"/>
      <c r="P11" s="213"/>
      <c r="R11" s="213"/>
      <c r="S11" s="57"/>
      <c r="T11" s="214"/>
      <c r="U11" s="214"/>
      <c r="V11" s="213"/>
      <c r="W11" s="214"/>
    </row>
    <row r="12" spans="1:23" x14ac:dyDescent="0.2">
      <c r="B12" s="213"/>
      <c r="C12" s="213"/>
      <c r="D12" s="213"/>
      <c r="E12" s="213"/>
      <c r="F12" s="214"/>
      <c r="G12" s="214"/>
      <c r="H12" s="214"/>
      <c r="I12" s="213"/>
      <c r="K12" s="213"/>
      <c r="L12" s="57"/>
      <c r="M12" s="214"/>
      <c r="O12" s="214"/>
      <c r="P12" s="213"/>
      <c r="R12" s="213"/>
      <c r="S12" s="57"/>
      <c r="T12" s="214"/>
      <c r="U12" s="214"/>
      <c r="V12" s="213"/>
      <c r="W12" s="214"/>
    </row>
    <row r="13" spans="1:23" x14ac:dyDescent="0.2">
      <c r="B13" s="213"/>
      <c r="C13" s="213"/>
      <c r="D13" s="213"/>
      <c r="E13" s="213"/>
      <c r="F13" s="214"/>
      <c r="G13" s="214"/>
      <c r="H13" s="214"/>
      <c r="I13" s="213"/>
      <c r="K13" s="213"/>
      <c r="L13" s="57"/>
      <c r="M13" s="214"/>
      <c r="O13" s="214"/>
      <c r="P13" s="213"/>
      <c r="R13" s="213"/>
      <c r="S13" s="57"/>
      <c r="T13" s="214"/>
      <c r="U13" s="214"/>
      <c r="V13" s="213"/>
      <c r="W13" s="214"/>
    </row>
    <row r="14" spans="1:23" x14ac:dyDescent="0.2">
      <c r="B14" s="213"/>
      <c r="C14" s="213"/>
      <c r="D14" s="213"/>
      <c r="E14" s="213"/>
      <c r="F14" s="214"/>
      <c r="G14" s="214"/>
      <c r="H14" s="214"/>
      <c r="I14" s="213"/>
      <c r="K14" s="213"/>
      <c r="L14" s="57"/>
      <c r="M14" s="214"/>
      <c r="O14" s="214"/>
      <c r="P14" s="213"/>
      <c r="R14" s="213"/>
      <c r="S14" s="57"/>
      <c r="T14" s="214"/>
      <c r="U14" s="214"/>
      <c r="V14" s="213"/>
      <c r="W14" s="214"/>
    </row>
    <row r="15" spans="1:23" ht="15" thickBot="1" x14ac:dyDescent="0.25"/>
    <row r="16" spans="1:23" ht="15" thickBot="1" x14ac:dyDescent="0.25">
      <c r="B16" t="s">
        <v>1123</v>
      </c>
      <c r="F16" s="30">
        <f>SUM(F8:F14)</f>
        <v>0</v>
      </c>
      <c r="G16" s="30">
        <f>SUM(G8:G14)</f>
        <v>0</v>
      </c>
      <c r="H16" s="30">
        <f>SUM(H8:H14)</f>
        <v>0</v>
      </c>
      <c r="M16" s="30">
        <f>SUM(M8:M14)</f>
        <v>0</v>
      </c>
      <c r="O16" s="30">
        <f>SUM(O8:O14)</f>
        <v>0</v>
      </c>
      <c r="T16" s="30">
        <f>SUM(T8:T14)</f>
        <v>0</v>
      </c>
      <c r="U16" s="30"/>
      <c r="V16" s="30"/>
      <c r="W16" s="30"/>
    </row>
    <row r="18" spans="1:7" ht="16.5" thickBot="1" x14ac:dyDescent="0.3">
      <c r="A18" s="12" t="str">
        <f>Message_Reconciliation_Of_Income_Statement_Movement</f>
        <v>Reconciliation of income statement movement</v>
      </c>
    </row>
    <row r="19" spans="1:7" ht="16.5" thickBot="1" x14ac:dyDescent="0.3">
      <c r="A19" s="12"/>
      <c r="B19" s="19" t="str">
        <f>Message_Amount_Per_Income_Statement</f>
        <v>Amount per income statement</v>
      </c>
      <c r="G19" s="30">
        <f>'Income statement disclosures'!E354</f>
        <v>0</v>
      </c>
    </row>
    <row r="20" spans="1:7" ht="15.75" x14ac:dyDescent="0.25">
      <c r="A20" s="12"/>
      <c r="B20" s="8" t="str">
        <f>IF(G20=1,Message_Income_Statement_Is_Expected_To_Match,"")</f>
        <v/>
      </c>
      <c r="G20" s="76">
        <f>IF(G16&lt;&gt;G19,1,0)</f>
        <v>0</v>
      </c>
    </row>
    <row r="22" spans="1:7" ht="15.75" thickBot="1" x14ac:dyDescent="0.3">
      <c r="A22" s="20" t="s">
        <v>112</v>
      </c>
    </row>
    <row r="23" spans="1:7" x14ac:dyDescent="0.2">
      <c r="A23" t="s">
        <v>36</v>
      </c>
      <c r="B23" t="str" cm="1">
        <f t="array" ref="B23">_xll.DCRefersToSheetName()</f>
        <v>Royalties paid overseas</v>
      </c>
    </row>
    <row r="24" spans="1:7" x14ac:dyDescent="0.2">
      <c r="A24" t="s">
        <v>52</v>
      </c>
      <c r="B24" t="str">
        <f>SheetName</f>
        <v>Royalties paid overseas</v>
      </c>
    </row>
    <row r="25" spans="1:7" x14ac:dyDescent="0.2">
      <c r="A25" t="s">
        <v>136</v>
      </c>
      <c r="B25" t="b">
        <f>Admin!G87</f>
        <v>0</v>
      </c>
    </row>
    <row r="26" spans="1:7" x14ac:dyDescent="0.2">
      <c r="A26" t="s">
        <v>137</v>
      </c>
      <c r="B26" t="b">
        <f>Admin!H87</f>
        <v>0</v>
      </c>
    </row>
    <row r="27" spans="1:7" x14ac:dyDescent="0.2">
      <c r="A27" t="s">
        <v>138</v>
      </c>
      <c r="B27" t="b">
        <f>Admin!I87</f>
        <v>0</v>
      </c>
    </row>
    <row r="28" spans="1:7" x14ac:dyDescent="0.2">
      <c r="A28" t="s">
        <v>1622</v>
      </c>
      <c r="B28">
        <f>G20</f>
        <v>0</v>
      </c>
    </row>
    <row r="29" spans="1:7" x14ac:dyDescent="0.2">
      <c r="A29" t="s">
        <v>1621</v>
      </c>
      <c r="B29" t="str" cm="1">
        <f t="array" ref="B29">_VALIDATIONSMESSAGE2(B28,_xlfn.VSTACK(B20),)</f>
        <v/>
      </c>
    </row>
    <row r="30" spans="1:7" x14ac:dyDescent="0.2">
      <c r="A30" t="s">
        <v>1339</v>
      </c>
      <c r="B30" t="b">
        <f>OR(F16&lt;&gt;0,G19&lt;&gt;0)</f>
        <v>0</v>
      </c>
    </row>
    <row r="31" spans="1:7" ht="15.75" thickBot="1" x14ac:dyDescent="0.3">
      <c r="A31" s="20" t="s">
        <v>1044</v>
      </c>
    </row>
    <row r="32" spans="1:7" x14ac:dyDescent="0.2">
      <c r="A32" t="s">
        <v>1045</v>
      </c>
    </row>
    <row r="33" spans="1:2" x14ac:dyDescent="0.2">
      <c r="A33" t="s">
        <v>1580</v>
      </c>
      <c r="B33" t="str" cm="1">
        <f t="array" ref="B33">IF(DataFlow_Hide_Cols_Enabled,_xll.DCHideCol($B$23,COLUMN($N$3),'PwC Setup'!$C$17,COLUMNS($N$3:$W$3)),Message_DataFlow_Disabled)</f>
        <v>Hide disabled</v>
      </c>
    </row>
    <row r="34" spans="1:2" x14ac:dyDescent="0.2">
      <c r="A34" t="s">
        <v>143</v>
      </c>
    </row>
  </sheetData>
  <sheetProtection sort="0" autoFilter="0" pivotTables="0"/>
  <mergeCells count="2">
    <mergeCell ref="B4:C4"/>
    <mergeCell ref="B5:C5"/>
  </mergeCells>
  <dataValidations count="3">
    <dataValidation type="list" allowBlank="1" showInputMessage="1" showErrorMessage="1" sqref="E4" xr:uid="{00000000-0002-0000-3A00-000000000000}">
      <formula1>"Yes,No"</formula1>
    </dataValidation>
    <dataValidation type="list" allowBlank="1" showInputMessage="1" showErrorMessage="1" sqref="D8:D14 V8:V14" xr:uid="{00000000-0002-0000-3A00-000001000000}">
      <formula1>YES_NO_LIST</formula1>
    </dataValidation>
    <dataValidation type="list" allowBlank="1" showInputMessage="1" showErrorMessage="1" sqref="E8:E14" xr:uid="{00000000-0002-0000-3A00-000002000000}">
      <formula1>Lists_Royalties</formula1>
    </dataValidation>
  </dataValidations>
  <hyperlinks>
    <hyperlink ref="A3" location="Index!A1" display="Index" xr:uid="{00000000-0004-0000-3A00-000000000000}"/>
    <hyperlink ref="A2" location="'Help'!B1020" display="Help" xr:uid="{00000000-0004-0000-3A00-000001000000}"/>
    <hyperlink ref="B19" location="'Income statement disclosures'!B303" display="'Income statement disclosures'!B303" xr:uid="{00000000-0004-0000-3A00-000002000000}"/>
  </hyperlinks>
  <pageMargins left="0.7" right="0.7" top="0.75" bottom="0.75" header="0.3" footer="0.3"/>
  <drawing r:id="rId1"/>
  <extLst>
    <ext xmlns:x14="http://schemas.microsoft.com/office/spreadsheetml/2009/9/main" uri="{78C0D931-6437-407d-A8EE-F0AAD7539E65}">
      <x14:conditionalFormattings>
        <x14:conditionalFormatting xmlns:xm="http://schemas.microsoft.com/office/excel/2006/main">
          <x14:cfRule type="iconSet" priority="1" id="{5A9346DD-09EB-42A3-A151-F91E1544F60F}">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G20</xm:sqref>
        </x14:conditionalFormatting>
        <x14:conditionalFormatting xmlns:xm="http://schemas.microsoft.com/office/excel/2006/main">
          <x14:cfRule type="expression" priority="208" id="{00000000-000E-0000-3A00-0000D0000000}">
            <xm:f>NOT('PwC Setup'!$C$17)</xm:f>
            <x14:dxf>
              <fill>
                <patternFill>
                  <bgColor theme="9" tint="0.79992065187536243"/>
                </patternFill>
              </fill>
            </x14:dxf>
          </x14:cfRule>
          <xm:sqref>H2:M2</xm:sqref>
        </x14:conditionalFormatting>
        <x14:conditionalFormatting xmlns:xm="http://schemas.microsoft.com/office/excel/2006/main">
          <x14:cfRule type="expression" priority="209" id="{00000000-000E-0000-3A00-0000D1000000}">
            <xm:f>NOT('PwC Setup'!$C$17)</xm:f>
            <x14:dxf>
              <fill>
                <patternFill>
                  <bgColor theme="7" tint="0.79992065187536243"/>
                </patternFill>
              </fill>
            </x14:dxf>
          </x14:cfRule>
          <xm:sqref>O2:W2</xm:sqref>
        </x14:conditionalFormatting>
      </x14:conditionalFormattings>
    </ext>
  </extLst>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2591F8-D14C-4559-99D2-7BF1AE18579B}">
  <sheetPr>
    <tabColor theme="5" tint="0.79992065187536243"/>
  </sheetPr>
  <dimension ref="A1:M58"/>
  <sheetViews>
    <sheetView workbookViewId="0">
      <selection activeCell="B40" sqref="B40"/>
    </sheetView>
  </sheetViews>
  <sheetFormatPr defaultRowHeight="14.25" x14ac:dyDescent="0.2"/>
  <cols>
    <col min="1" max="1" width="6.125" customWidth="1"/>
    <col min="2" max="2" width="33" bestFit="1" customWidth="1"/>
    <col min="3" max="5" width="15.625" customWidth="1"/>
    <col min="6" max="6" width="20.625" customWidth="1"/>
    <col min="7" max="8" width="4.625" style="45" customWidth="1"/>
    <col min="9" max="9" width="28.125" style="45" customWidth="1"/>
    <col min="11" max="13" width="8.625" customWidth="1"/>
  </cols>
  <sheetData>
    <row r="1" spans="1:13" ht="23.25" x14ac:dyDescent="0.35">
      <c r="A1" s="13" t="str">
        <f>+Lists!$L$4</f>
        <v>Badger Ltd - Period end: 31/12/2024</v>
      </c>
    </row>
    <row r="2" spans="1:13" x14ac:dyDescent="0.2">
      <c r="A2" s="19" t="s">
        <v>12</v>
      </c>
    </row>
    <row r="3" spans="1:13" ht="30.75" thickBot="1" x14ac:dyDescent="0.3">
      <c r="A3" s="17" t="s">
        <v>8</v>
      </c>
      <c r="B3" s="14"/>
      <c r="C3" s="14" t="s">
        <v>1740</v>
      </c>
      <c r="D3" s="14" t="s">
        <v>1741</v>
      </c>
      <c r="E3" s="14"/>
      <c r="F3" s="14"/>
      <c r="I3" s="14" t="str">
        <f>Column_Validation</f>
        <v>Validation</v>
      </c>
      <c r="K3" s="14" t="s">
        <v>1742</v>
      </c>
      <c r="L3" s="14" t="s">
        <v>48</v>
      </c>
      <c r="M3" s="14" t="s">
        <v>889</v>
      </c>
    </row>
    <row r="4" spans="1:13" x14ac:dyDescent="0.2">
      <c r="A4" s="50"/>
      <c r="C4" s="52" t="str">
        <f>Currency_Symbol</f>
        <v>£</v>
      </c>
      <c r="D4" s="52"/>
    </row>
    <row r="5" spans="1:13" ht="15.75" x14ac:dyDescent="0.25">
      <c r="A5" s="12" t="s">
        <v>1743</v>
      </c>
      <c r="H5" s="149" t="str" cm="1">
        <f t="array" ref="H5:I18">IF((LEN($B5:$B18)&gt;0)*(NOT(ISNUMBER($D5:$D18))),_xlfn.HSTACK(1,Message_Enter_Date),"")</f>
        <v/>
      </c>
      <c r="I5" s="45" t="str">
        <v/>
      </c>
    </row>
    <row r="6" spans="1:13" x14ac:dyDescent="0.2">
      <c r="B6" s="213"/>
      <c r="C6" s="214"/>
      <c r="D6" s="213"/>
      <c r="G6" s="76"/>
      <c r="H6" s="76" t="str">
        <v/>
      </c>
      <c r="I6" s="8" t="str">
        <v/>
      </c>
    </row>
    <row r="7" spans="1:13" x14ac:dyDescent="0.2">
      <c r="B7" s="213"/>
      <c r="C7" s="214"/>
      <c r="D7" s="218"/>
      <c r="G7" s="76"/>
      <c r="H7" s="76" t="str">
        <v/>
      </c>
      <c r="I7" s="8" t="str">
        <v/>
      </c>
    </row>
    <row r="8" spans="1:13" x14ac:dyDescent="0.2">
      <c r="B8" s="213"/>
      <c r="C8" s="214"/>
      <c r="D8" s="213"/>
      <c r="G8" s="76"/>
      <c r="H8" s="76" t="str">
        <v/>
      </c>
      <c r="I8" s="8" t="str">
        <v/>
      </c>
    </row>
    <row r="9" spans="1:13" x14ac:dyDescent="0.2">
      <c r="B9" s="213"/>
      <c r="C9" s="214"/>
      <c r="D9" s="213"/>
      <c r="G9" s="76"/>
      <c r="H9" s="76" t="str">
        <v/>
      </c>
      <c r="I9" s="8" t="str">
        <v/>
      </c>
    </row>
    <row r="10" spans="1:13" x14ac:dyDescent="0.2">
      <c r="B10" s="213"/>
      <c r="C10" s="214"/>
      <c r="D10" s="213"/>
      <c r="G10" s="76"/>
      <c r="H10" s="76" t="str">
        <v/>
      </c>
      <c r="I10" s="8" t="str">
        <v/>
      </c>
    </row>
    <row r="11" spans="1:13" x14ac:dyDescent="0.2">
      <c r="G11" s="76"/>
      <c r="H11" s="76" t="str">
        <v/>
      </c>
      <c r="I11" s="8" t="str">
        <v/>
      </c>
    </row>
    <row r="12" spans="1:13" ht="15.75" x14ac:dyDescent="0.25">
      <c r="A12" s="12" t="s">
        <v>1744</v>
      </c>
      <c r="G12" s="76"/>
      <c r="H12" s="76" t="str">
        <v/>
      </c>
      <c r="I12" s="8" t="str">
        <v/>
      </c>
    </row>
    <row r="13" spans="1:13" x14ac:dyDescent="0.2">
      <c r="B13" s="213"/>
      <c r="C13" s="214"/>
      <c r="D13" s="213"/>
      <c r="G13" s="76"/>
      <c r="H13" s="76" t="str">
        <v/>
      </c>
      <c r="I13" s="8" t="str">
        <v/>
      </c>
    </row>
    <row r="14" spans="1:13" x14ac:dyDescent="0.2">
      <c r="B14" s="213"/>
      <c r="C14" s="214"/>
      <c r="D14" s="213"/>
      <c r="G14" s="76"/>
      <c r="H14" s="76" t="str">
        <v/>
      </c>
      <c r="I14" s="8" t="str">
        <v/>
      </c>
    </row>
    <row r="15" spans="1:13" x14ac:dyDescent="0.2">
      <c r="B15" s="213"/>
      <c r="C15" s="214"/>
      <c r="D15" s="213"/>
      <c r="G15" s="76"/>
      <c r="H15" s="76" t="str">
        <v/>
      </c>
      <c r="I15" s="8" t="str">
        <v/>
      </c>
    </row>
    <row r="16" spans="1:13" x14ac:dyDescent="0.2">
      <c r="B16" s="213"/>
      <c r="C16" s="214"/>
      <c r="D16" s="213"/>
      <c r="G16" s="76"/>
      <c r="H16" s="76" t="str">
        <v/>
      </c>
      <c r="I16" s="8" t="str">
        <v/>
      </c>
    </row>
    <row r="17" spans="1:10" x14ac:dyDescent="0.2">
      <c r="B17" s="213"/>
      <c r="C17" s="214"/>
      <c r="D17" s="213"/>
      <c r="G17" s="76"/>
      <c r="H17" s="76" t="str">
        <v/>
      </c>
      <c r="I17" s="8" t="str">
        <v/>
      </c>
    </row>
    <row r="18" spans="1:10" ht="15" thickBot="1" x14ac:dyDescent="0.25">
      <c r="H18" s="45" t="str">
        <v/>
      </c>
      <c r="I18" s="45" t="str">
        <v/>
      </c>
    </row>
    <row r="19" spans="1:10" ht="15" thickBot="1" x14ac:dyDescent="0.25">
      <c r="B19" t="s">
        <v>1745</v>
      </c>
      <c r="C19" s="30">
        <f>SUM(C6:C17)</f>
        <v>0</v>
      </c>
    </row>
    <row r="21" spans="1:10" ht="15.75" thickBot="1" x14ac:dyDescent="0.3">
      <c r="A21" s="20" t="s">
        <v>112</v>
      </c>
      <c r="B21" s="42"/>
      <c r="C21" s="110"/>
      <c r="D21" s="110"/>
    </row>
    <row r="22" spans="1:10" x14ac:dyDescent="0.2">
      <c r="A22" t="s">
        <v>36</v>
      </c>
      <c r="B22" s="42"/>
      <c r="C22" s="110"/>
      <c r="D22" s="110"/>
    </row>
    <row r="23" spans="1:10" x14ac:dyDescent="0.2">
      <c r="A23" t="s">
        <v>1339</v>
      </c>
      <c r="B23" s="42"/>
      <c r="C23" s="110"/>
      <c r="D23" s="110"/>
    </row>
    <row r="24" spans="1:10" ht="15.75" thickBot="1" x14ac:dyDescent="0.3">
      <c r="A24" s="20" t="s">
        <v>1044</v>
      </c>
      <c r="B24" s="42"/>
      <c r="C24" s="110"/>
      <c r="D24" s="110"/>
    </row>
    <row r="25" spans="1:10" ht="15" x14ac:dyDescent="0.2">
      <c r="A25" t="s">
        <v>1045</v>
      </c>
      <c r="B25" s="42"/>
      <c r="C25" s="110"/>
      <c r="D25" s="110"/>
      <c r="G25" s="149" t="str" cm="1">
        <f t="array" ref="G25">IF(Multiple_Business,IF((LEN($B$25:$B$35)&gt;0)*(LEN($C$25:$C$35)=0),_xlfn.HSTACK(1,Message_Select_Business),""),"")</f>
        <v/>
      </c>
      <c r="H25" s="149"/>
      <c r="I25" s="8"/>
    </row>
    <row r="26" spans="1:10" x14ac:dyDescent="0.2">
      <c r="A26" t="s">
        <v>143</v>
      </c>
      <c r="G26" s="76"/>
      <c r="H26" s="76"/>
      <c r="I26" s="8"/>
    </row>
    <row r="27" spans="1:10" ht="15.75" x14ac:dyDescent="0.25">
      <c r="A27" s="12" t="s">
        <v>1746</v>
      </c>
      <c r="G27"/>
      <c r="H27"/>
      <c r="I27" s="76"/>
      <c r="J27" s="8"/>
    </row>
    <row r="28" spans="1:10" ht="45.75" thickBot="1" x14ac:dyDescent="0.3">
      <c r="A28" s="12"/>
      <c r="C28" s="14" t="s">
        <v>1740</v>
      </c>
      <c r="D28" s="14" t="s">
        <v>1741</v>
      </c>
      <c r="E28" s="14" t="s">
        <v>1747</v>
      </c>
      <c r="F28" s="14" t="s">
        <v>1748</v>
      </c>
      <c r="G28"/>
      <c r="H28"/>
      <c r="I28" s="76"/>
      <c r="J28" s="8"/>
    </row>
    <row r="29" spans="1:10" ht="15" x14ac:dyDescent="0.2">
      <c r="G29"/>
      <c r="H29" s="149" t="str" cm="1">
        <f t="array" ref="H29:I35">IF((LEN($B29:$B35)&gt;0)*(NOT(ISNUMBER($D29:$D35))),_xlfn.HSTACK(1,Message_Enter_Date),"")</f>
        <v/>
      </c>
      <c r="I29" t="str">
        <v/>
      </c>
    </row>
    <row r="30" spans="1:10" x14ac:dyDescent="0.2">
      <c r="B30" s="213"/>
      <c r="C30" s="214"/>
      <c r="D30" s="213"/>
      <c r="E30" s="213"/>
      <c r="F30" s="213"/>
      <c r="G30"/>
      <c r="H30" s="76" t="str">
        <v/>
      </c>
      <c r="I30" s="8" t="str">
        <v/>
      </c>
      <c r="J30" s="8"/>
    </row>
    <row r="31" spans="1:10" x14ac:dyDescent="0.2">
      <c r="B31" s="213"/>
      <c r="C31" s="214"/>
      <c r="D31" s="213"/>
      <c r="E31" s="213"/>
      <c r="F31" s="213"/>
      <c r="G31"/>
      <c r="H31" s="76" t="str">
        <v/>
      </c>
      <c r="I31" s="8" t="str">
        <v/>
      </c>
      <c r="J31" s="8"/>
    </row>
    <row r="32" spans="1:10" x14ac:dyDescent="0.2">
      <c r="B32" s="213"/>
      <c r="C32" s="214"/>
      <c r="D32" s="213"/>
      <c r="E32" s="213"/>
      <c r="F32" s="213"/>
      <c r="G32"/>
      <c r="H32" s="76" t="str">
        <v/>
      </c>
      <c r="I32" s="8" t="str">
        <v/>
      </c>
      <c r="J32" s="8"/>
    </row>
    <row r="33" spans="1:13" x14ac:dyDescent="0.2">
      <c r="B33" s="213"/>
      <c r="C33" s="214"/>
      <c r="D33" s="213"/>
      <c r="E33" s="213"/>
      <c r="F33" s="213"/>
      <c r="G33"/>
      <c r="H33" s="76" t="str">
        <v/>
      </c>
      <c r="I33" s="8" t="str">
        <v/>
      </c>
      <c r="J33" s="8"/>
    </row>
    <row r="34" spans="1:13" x14ac:dyDescent="0.2">
      <c r="B34" s="213"/>
      <c r="C34" s="214"/>
      <c r="D34" s="213"/>
      <c r="E34" s="213"/>
      <c r="F34" s="213"/>
      <c r="G34"/>
      <c r="H34" s="76" t="str">
        <v/>
      </c>
      <c r="I34" s="8" t="str">
        <v/>
      </c>
      <c r="J34" s="8"/>
    </row>
    <row r="35" spans="1:13" ht="15" thickBot="1" x14ac:dyDescent="0.25">
      <c r="G35"/>
      <c r="H35" t="str">
        <v/>
      </c>
      <c r="I35" s="76" t="str">
        <v/>
      </c>
      <c r="J35" s="8"/>
    </row>
    <row r="36" spans="1:13" ht="15" thickBot="1" x14ac:dyDescent="0.25">
      <c r="B36" t="s">
        <v>1749</v>
      </c>
      <c r="C36" s="30">
        <f>SUM(C27:C35)</f>
        <v>0</v>
      </c>
    </row>
    <row r="37" spans="1:13" x14ac:dyDescent="0.2">
      <c r="G37"/>
      <c r="H37"/>
      <c r="I37"/>
    </row>
    <row r="39" spans="1:13" ht="66" hidden="1" x14ac:dyDescent="0.2">
      <c r="B39" s="113" t="s">
        <v>1750</v>
      </c>
      <c r="K39" t="str" cm="1">
        <f t="array" ref="K39">IF(DataFlow_Hide_Rows_Enabled,_xll.DCHideRow(B48,L39,M39,2),Message_DataFlow_Disabled)</f>
        <v>#OK</v>
      </c>
      <c r="L39">
        <f>ROW()</f>
        <v>39</v>
      </c>
      <c r="M39" t="b">
        <f>IF(Setup_Request_HMRC_Online_evidence="Yes",FALSE,TRUE)</f>
        <v>1</v>
      </c>
    </row>
    <row r="40" spans="1:13" ht="15" hidden="1" x14ac:dyDescent="0.2">
      <c r="B40" s="41" t="s">
        <v>919</v>
      </c>
    </row>
    <row r="41" spans="1:13" x14ac:dyDescent="0.2">
      <c r="B41" s="81" t="s">
        <v>1124</v>
      </c>
    </row>
    <row r="42" spans="1:13" x14ac:dyDescent="0.2">
      <c r="B42" s="304"/>
      <c r="C42" s="304"/>
    </row>
    <row r="43" spans="1:13" x14ac:dyDescent="0.2">
      <c r="B43" s="304"/>
      <c r="C43" s="304"/>
    </row>
    <row r="44" spans="1:13" x14ac:dyDescent="0.2">
      <c r="B44" s="304"/>
      <c r="C44" s="304"/>
    </row>
    <row r="47" spans="1:13" ht="15.75" thickBot="1" x14ac:dyDescent="0.3">
      <c r="A47" s="20" t="s">
        <v>112</v>
      </c>
    </row>
    <row r="48" spans="1:13" x14ac:dyDescent="0.2">
      <c r="A48" t="s">
        <v>36</v>
      </c>
      <c r="B48" t="str" cm="1">
        <f t="array" ref="B48">_xll.DCRefersToSheetName()</f>
        <v>Corporation tax paid and repaid</v>
      </c>
    </row>
    <row r="49" spans="1:2" x14ac:dyDescent="0.2">
      <c r="A49" t="s">
        <v>52</v>
      </c>
      <c r="B49" t="str">
        <f>B48</f>
        <v>Corporation tax paid and repaid</v>
      </c>
    </row>
    <row r="50" spans="1:2" x14ac:dyDescent="0.2">
      <c r="A50" t="s">
        <v>136</v>
      </c>
      <c r="B50" t="b">
        <f>Admin!G82</f>
        <v>1</v>
      </c>
    </row>
    <row r="51" spans="1:2" x14ac:dyDescent="0.2">
      <c r="A51" t="s">
        <v>137</v>
      </c>
      <c r="B51" t="b">
        <f>Admin!H82</f>
        <v>1</v>
      </c>
    </row>
    <row r="52" spans="1:2" x14ac:dyDescent="0.2">
      <c r="A52" t="s">
        <v>138</v>
      </c>
      <c r="B52" t="b">
        <f>Admin!I82</f>
        <v>1</v>
      </c>
    </row>
    <row r="53" spans="1:2" x14ac:dyDescent="0.2">
      <c r="A53" s="68" t="s">
        <v>842</v>
      </c>
      <c r="B53" s="68" t="str" cm="1">
        <f t="array" ref="B53">_VALIDATIONSMESSAGE2(Validation_Count,_xlfn.VSTACK("Data entry is not complete"),)</f>
        <v/>
      </c>
    </row>
    <row r="54" spans="1:2" x14ac:dyDescent="0.2">
      <c r="A54" s="68" t="s">
        <v>813</v>
      </c>
      <c r="B54">
        <f>SUM(H5:H35)</f>
        <v>0</v>
      </c>
    </row>
    <row r="55" spans="1:2" x14ac:dyDescent="0.2">
      <c r="A55" t="s">
        <v>1339</v>
      </c>
    </row>
    <row r="56" spans="1:2" ht="15.75" thickBot="1" x14ac:dyDescent="0.3">
      <c r="A56" s="20" t="s">
        <v>1044</v>
      </c>
    </row>
    <row r="57" spans="1:2" x14ac:dyDescent="0.2">
      <c r="A57" t="s">
        <v>1045</v>
      </c>
    </row>
    <row r="58" spans="1:2" x14ac:dyDescent="0.2">
      <c r="A58" t="s">
        <v>143</v>
      </c>
    </row>
  </sheetData>
  <sheetProtection sort="0" autoFilter="0" pivotTables="0"/>
  <mergeCells count="1">
    <mergeCell ref="B42:C44"/>
  </mergeCells>
  <hyperlinks>
    <hyperlink ref="A3" location="Index!A1" display="Index" xr:uid="{00000000-0004-0000-3B00-000000000000}"/>
    <hyperlink ref="A2" location="'Help'!B1035" display="Help" xr:uid="{00000000-0004-0000-3B00-000001000000}"/>
  </hyperlinks>
  <pageMargins left="0.7" right="0.7" top="0.75" bottom="0.75" header="0.3" footer="0.3"/>
  <drawing r:id="rId1"/>
  <extLst>
    <ext xmlns:x14="http://schemas.microsoft.com/office/spreadsheetml/2009/9/main" uri="{78C0D931-6437-407d-A8EE-F0AAD7539E65}">
      <x14:conditionalFormattings>
        <x14:conditionalFormatting xmlns:xm="http://schemas.microsoft.com/office/excel/2006/main">
          <x14:cfRule type="iconSet" priority="3" id="{123E3E20-B6BD-4091-A641-DCDFA7CEB649}">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G6:H10</xm:sqref>
        </x14:conditionalFormatting>
        <x14:conditionalFormatting xmlns:xm="http://schemas.microsoft.com/office/excel/2006/main">
          <x14:cfRule type="iconSet" priority="5" id="{7D7F0572-79F9-440B-9CA0-FEA9C44FFD4B}">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G9:H12</xm:sqref>
        </x14:conditionalFormatting>
        <x14:conditionalFormatting xmlns:xm="http://schemas.microsoft.com/office/excel/2006/main">
          <x14:cfRule type="iconSet" priority="2" id="{A6FB0382-E594-472B-954C-EF393C71B12D}">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G13:H17</xm:sqref>
        </x14:conditionalFormatting>
        <x14:conditionalFormatting xmlns:xm="http://schemas.microsoft.com/office/excel/2006/main">
          <x14:cfRule type="iconSet" priority="4" id="{711C5F4B-3D0C-4542-978E-A9B787387CCD}">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G26:H26 I27:I28 I35</xm:sqref>
        </x14:conditionalFormatting>
        <x14:conditionalFormatting xmlns:xm="http://schemas.microsoft.com/office/excel/2006/main">
          <x14:cfRule type="iconSet" priority="1" id="{E15DB044-E734-4773-AC80-F8A70AD7F5E5}">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H30:H34</xm:sqref>
        </x14:conditionalFormatting>
      </x14:conditionalFormattings>
    </ext>
  </extLst>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DC15E4-4074-4BB3-84DF-FE7F691EFC57}">
  <sheetPr>
    <tabColor theme="5" tint="0.79992065187536243"/>
  </sheetPr>
  <dimension ref="A1:I44"/>
  <sheetViews>
    <sheetView workbookViewId="0">
      <selection activeCell="B6" sqref="B6"/>
    </sheetView>
  </sheetViews>
  <sheetFormatPr defaultRowHeight="14.25" x14ac:dyDescent="0.2"/>
  <cols>
    <col min="1" max="1" width="6.125" customWidth="1"/>
    <col min="2" max="2" width="33" bestFit="1" customWidth="1"/>
    <col min="3" max="5" width="15.625" customWidth="1"/>
    <col min="6" max="6" width="5.125" customWidth="1"/>
    <col min="7" max="7" width="28.5" customWidth="1"/>
  </cols>
  <sheetData>
    <row r="1" spans="1:7" ht="23.25" x14ac:dyDescent="0.35">
      <c r="A1" s="13" t="str">
        <f>+Lists!$L$4</f>
        <v>Badger Ltd - Period end: 31/12/2024</v>
      </c>
    </row>
    <row r="2" spans="1:7" x14ac:dyDescent="0.2">
      <c r="A2" s="19" t="s">
        <v>12</v>
      </c>
    </row>
    <row r="3" spans="1:7" ht="30.75" thickBot="1" x14ac:dyDescent="0.3">
      <c r="A3" s="17" t="s">
        <v>8</v>
      </c>
      <c r="B3" s="14"/>
      <c r="C3" s="14" t="s">
        <v>1740</v>
      </c>
      <c r="D3" s="14" t="s">
        <v>1741</v>
      </c>
      <c r="F3" s="45"/>
      <c r="G3" s="14" t="str">
        <f>Column_Validation</f>
        <v>Validation</v>
      </c>
    </row>
    <row r="4" spans="1:7" x14ac:dyDescent="0.2">
      <c r="A4" s="50"/>
      <c r="C4" s="52" t="str">
        <f>Currency_Symbol</f>
        <v>£</v>
      </c>
      <c r="D4" s="52"/>
      <c r="F4" s="45"/>
      <c r="G4" s="45"/>
    </row>
    <row r="5" spans="1:7" ht="15.75" x14ac:dyDescent="0.25">
      <c r="A5" s="12" t="s">
        <v>1751</v>
      </c>
      <c r="F5" s="149" t="str" cm="1">
        <f t="array" ref="F5:G11">IF((LEN($B5:$B11)&gt;0)*(NOT(ISNUMBER($D5:$D11))),_xlfn.HSTACK(1,Message_Enter_Date),"")</f>
        <v/>
      </c>
      <c r="G5" t="str">
        <v/>
      </c>
    </row>
    <row r="6" spans="1:7" x14ac:dyDescent="0.2">
      <c r="B6" s="213"/>
      <c r="C6" s="214"/>
      <c r="D6" s="213"/>
      <c r="F6" s="76" t="str">
        <v/>
      </c>
      <c r="G6" s="8" t="str">
        <v/>
      </c>
    </row>
    <row r="7" spans="1:7" x14ac:dyDescent="0.2">
      <c r="B7" s="213"/>
      <c r="C7" s="214"/>
      <c r="D7" s="213"/>
      <c r="F7" s="76" t="str">
        <v/>
      </c>
      <c r="G7" s="8" t="str">
        <v/>
      </c>
    </row>
    <row r="8" spans="1:7" x14ac:dyDescent="0.2">
      <c r="B8" s="213"/>
      <c r="C8" s="214"/>
      <c r="D8" s="213"/>
      <c r="F8" s="76" t="str">
        <v/>
      </c>
      <c r="G8" s="8" t="str">
        <v/>
      </c>
    </row>
    <row r="9" spans="1:7" x14ac:dyDescent="0.2">
      <c r="B9" s="213"/>
      <c r="C9" s="214"/>
      <c r="D9" s="213"/>
      <c r="F9" s="76" t="str">
        <v/>
      </c>
      <c r="G9" s="8" t="str">
        <v/>
      </c>
    </row>
    <row r="10" spans="1:7" x14ac:dyDescent="0.2">
      <c r="B10" s="213"/>
      <c r="C10" s="214"/>
      <c r="D10" s="213"/>
      <c r="F10" s="76" t="str">
        <v/>
      </c>
      <c r="G10" s="8" t="str">
        <v/>
      </c>
    </row>
    <row r="11" spans="1:7" ht="15" thickBot="1" x14ac:dyDescent="0.25">
      <c r="F11" t="str">
        <v/>
      </c>
      <c r="G11" t="str">
        <v/>
      </c>
    </row>
    <row r="12" spans="1:7" ht="15" thickBot="1" x14ac:dyDescent="0.25">
      <c r="B12" t="s">
        <v>1749</v>
      </c>
      <c r="C12" s="30">
        <f>SUM(C5:C11)</f>
        <v>0</v>
      </c>
    </row>
    <row r="14" spans="1:7" ht="15.75" thickBot="1" x14ac:dyDescent="0.3">
      <c r="A14" s="20" t="s">
        <v>112</v>
      </c>
      <c r="B14" s="42"/>
      <c r="C14" s="110"/>
      <c r="D14" s="110"/>
    </row>
    <row r="15" spans="1:7" x14ac:dyDescent="0.2">
      <c r="A15" t="s">
        <v>36</v>
      </c>
      <c r="B15" s="42"/>
      <c r="C15" s="110"/>
      <c r="D15" s="110"/>
    </row>
    <row r="16" spans="1:7" x14ac:dyDescent="0.2">
      <c r="A16" t="s">
        <v>1339</v>
      </c>
      <c r="B16" s="42"/>
      <c r="C16" s="110"/>
      <c r="D16" s="110"/>
    </row>
    <row r="17" spans="1:7" ht="15.75" thickBot="1" x14ac:dyDescent="0.3">
      <c r="A17" s="20" t="s">
        <v>1044</v>
      </c>
      <c r="B17" s="42"/>
      <c r="C17" s="110"/>
      <c r="D17" s="110"/>
    </row>
    <row r="18" spans="1:7" x14ac:dyDescent="0.2">
      <c r="A18" t="s">
        <v>1045</v>
      </c>
      <c r="B18" s="42"/>
      <c r="C18" s="110"/>
      <c r="D18" s="110"/>
    </row>
    <row r="19" spans="1:7" x14ac:dyDescent="0.2">
      <c r="A19" t="s">
        <v>143</v>
      </c>
    </row>
    <row r="20" spans="1:7" ht="15.75" x14ac:dyDescent="0.25">
      <c r="A20" s="12" t="s">
        <v>1752</v>
      </c>
      <c r="F20" s="149" t="str" cm="1">
        <f t="array" ref="F20:G26">IF((LEN($B20:$B26)&gt;0)*(NOT(ISNUMBER($D20:$D26))),_xlfn.HSTACK(1,Message_Enter_Date),"")</f>
        <v/>
      </c>
      <c r="G20" t="str">
        <v/>
      </c>
    </row>
    <row r="21" spans="1:7" x14ac:dyDescent="0.2">
      <c r="B21" s="213"/>
      <c r="C21" s="214"/>
      <c r="D21" s="213"/>
      <c r="F21" s="76" t="str">
        <v/>
      </c>
      <c r="G21" s="8" t="str">
        <v/>
      </c>
    </row>
    <row r="22" spans="1:7" x14ac:dyDescent="0.2">
      <c r="B22" s="213"/>
      <c r="C22" s="214"/>
      <c r="D22" s="213"/>
      <c r="F22" s="76" t="str">
        <v/>
      </c>
      <c r="G22" s="8" t="str">
        <v/>
      </c>
    </row>
    <row r="23" spans="1:7" x14ac:dyDescent="0.2">
      <c r="B23" s="213"/>
      <c r="C23" s="214"/>
      <c r="D23" s="213"/>
      <c r="F23" s="76" t="str">
        <v/>
      </c>
      <c r="G23" s="8" t="str">
        <v/>
      </c>
    </row>
    <row r="24" spans="1:7" x14ac:dyDescent="0.2">
      <c r="B24" s="213"/>
      <c r="C24" s="214"/>
      <c r="D24" s="213"/>
      <c r="F24" s="76" t="str">
        <v/>
      </c>
      <c r="G24" s="8" t="str">
        <v/>
      </c>
    </row>
    <row r="25" spans="1:7" x14ac:dyDescent="0.2">
      <c r="B25" s="213"/>
      <c r="C25" s="214"/>
      <c r="D25" s="213"/>
      <c r="F25" s="76" t="str">
        <v/>
      </c>
      <c r="G25" s="8" t="str">
        <v/>
      </c>
    </row>
    <row r="26" spans="1:7" ht="15" thickBot="1" x14ac:dyDescent="0.25">
      <c r="F26" t="str">
        <v/>
      </c>
      <c r="G26" t="str">
        <v/>
      </c>
    </row>
    <row r="27" spans="1:7" ht="15" thickBot="1" x14ac:dyDescent="0.25">
      <c r="B27" t="s">
        <v>1749</v>
      </c>
      <c r="C27" s="30">
        <f>SUM(C20:C26)</f>
        <v>0</v>
      </c>
    </row>
    <row r="30" spans="1:7" x14ac:dyDescent="0.2">
      <c r="B30" s="68" t="s">
        <v>1359</v>
      </c>
    </row>
    <row r="31" spans="1:7" ht="15" x14ac:dyDescent="0.2">
      <c r="B31" s="41" t="s">
        <v>919</v>
      </c>
    </row>
    <row r="32" spans="1:7" x14ac:dyDescent="0.2">
      <c r="B32" s="81" t="s">
        <v>1124</v>
      </c>
    </row>
    <row r="33" spans="1:9" x14ac:dyDescent="0.2">
      <c r="B33" s="304"/>
      <c r="C33" s="304"/>
    </row>
    <row r="34" spans="1:9" x14ac:dyDescent="0.2">
      <c r="B34" s="304"/>
      <c r="C34" s="304"/>
    </row>
    <row r="35" spans="1:9" x14ac:dyDescent="0.2">
      <c r="B35" s="304"/>
      <c r="C35" s="304"/>
    </row>
    <row r="37" spans="1:9" ht="15.75" thickBot="1" x14ac:dyDescent="0.3">
      <c r="A37" s="20" t="s">
        <v>112</v>
      </c>
    </row>
    <row r="38" spans="1:9" x14ac:dyDescent="0.2">
      <c r="A38" t="s">
        <v>36</v>
      </c>
      <c r="B38" t="s">
        <v>107</v>
      </c>
    </row>
    <row r="39" spans="1:9" x14ac:dyDescent="0.2">
      <c r="A39" s="68" t="s">
        <v>842</v>
      </c>
      <c r="B39" s="68" t="str" cm="1">
        <f t="array" ref="B39">_VALIDATIONSMESSAGE2(Validation_Count,_xlfn.VSTACK("Data entry is not complete"),)</f>
        <v/>
      </c>
      <c r="G39" s="45"/>
      <c r="H39" s="45"/>
      <c r="I39" s="45"/>
    </row>
    <row r="40" spans="1:9" x14ac:dyDescent="0.2">
      <c r="A40" s="68" t="s">
        <v>813</v>
      </c>
      <c r="B40" s="68">
        <f>SUM(F5:F26)</f>
        <v>0</v>
      </c>
      <c r="G40" s="45"/>
      <c r="H40" s="45"/>
      <c r="I40" s="45"/>
    </row>
    <row r="41" spans="1:9" x14ac:dyDescent="0.2">
      <c r="A41" t="s">
        <v>1339</v>
      </c>
    </row>
    <row r="42" spans="1:9" ht="15.75" thickBot="1" x14ac:dyDescent="0.3">
      <c r="A42" s="20" t="s">
        <v>1044</v>
      </c>
    </row>
    <row r="43" spans="1:9" x14ac:dyDescent="0.2">
      <c r="A43" t="s">
        <v>1045</v>
      </c>
    </row>
    <row r="44" spans="1:9" x14ac:dyDescent="0.2">
      <c r="A44" t="s">
        <v>143</v>
      </c>
    </row>
  </sheetData>
  <sheetProtection sort="0" autoFilter="0" pivotTables="0"/>
  <mergeCells count="1">
    <mergeCell ref="B33:C35"/>
  </mergeCells>
  <hyperlinks>
    <hyperlink ref="A3" location="Index!A1" display="Index" xr:uid="{00000000-0004-0000-3C00-000000000000}"/>
    <hyperlink ref="A2" location="'Help'!B1044" display="Help" xr:uid="{00000000-0004-0000-3C00-000001000000}"/>
  </hyperlinks>
  <pageMargins left="0.7" right="0.7" top="0.75" bottom="0.75" header="0.3" footer="0.3"/>
  <drawing r:id="rId1"/>
  <extLst>
    <ext xmlns:x14="http://schemas.microsoft.com/office/spreadsheetml/2009/9/main" uri="{78C0D931-6437-407d-A8EE-F0AAD7539E65}">
      <x14:conditionalFormattings>
        <x14:conditionalFormatting xmlns:xm="http://schemas.microsoft.com/office/excel/2006/main">
          <x14:cfRule type="iconSet" priority="2" id="{4E12A5C1-F466-4F88-BCE1-016B530ACFF0}">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F6:F10</xm:sqref>
        </x14:conditionalFormatting>
        <x14:conditionalFormatting xmlns:xm="http://schemas.microsoft.com/office/excel/2006/main">
          <x14:cfRule type="iconSet" priority="1" id="{27F7EC95-A308-4D48-B64D-B55F6E0DEE17}">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F21:F25</xm:sqref>
        </x14:conditionalFormatting>
      </x14:conditionalFormattings>
    </ext>
  </extLst>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58A57E-FDE4-4D4D-800D-2816F1B125EA}">
  <sheetPr>
    <tabColor theme="5" tint="0.79992065187536243"/>
  </sheetPr>
  <dimension ref="A1:I46"/>
  <sheetViews>
    <sheetView workbookViewId="0">
      <selection activeCell="A3" sqref="A3"/>
    </sheetView>
  </sheetViews>
  <sheetFormatPr defaultRowHeight="14.25" x14ac:dyDescent="0.2"/>
  <cols>
    <col min="1" max="1" width="6.125" customWidth="1"/>
    <col min="2" max="2" width="33" bestFit="1" customWidth="1"/>
    <col min="3" max="6" width="15.625" customWidth="1"/>
    <col min="7" max="7" width="7.125" customWidth="1"/>
    <col min="8" max="8" width="5.25" customWidth="1"/>
    <col min="9" max="9" width="29.125" customWidth="1"/>
  </cols>
  <sheetData>
    <row r="1" spans="1:9" ht="23.25" x14ac:dyDescent="0.35">
      <c r="A1" s="13" t="str">
        <f>+Lists!$L$4</f>
        <v>Badger Ltd - Period end: 31/12/2024</v>
      </c>
    </row>
    <row r="2" spans="1:9" x14ac:dyDescent="0.2">
      <c r="A2" s="19" t="s">
        <v>12</v>
      </c>
    </row>
    <row r="3" spans="1:9" ht="30.75" thickBot="1" x14ac:dyDescent="0.3">
      <c r="A3" s="17" t="s">
        <v>8</v>
      </c>
      <c r="B3" s="14"/>
      <c r="C3" s="14" t="s">
        <v>1740</v>
      </c>
      <c r="D3" s="14" t="s">
        <v>1741</v>
      </c>
      <c r="H3" s="45"/>
      <c r="I3" s="14" t="str">
        <f>Column_Validation</f>
        <v>Validation</v>
      </c>
    </row>
    <row r="4" spans="1:9" x14ac:dyDescent="0.2">
      <c r="A4" s="50"/>
      <c r="C4" s="52" t="str">
        <f>Currency_Symbol</f>
        <v>£</v>
      </c>
      <c r="D4" s="52"/>
      <c r="H4" s="45"/>
      <c r="I4" s="45"/>
    </row>
    <row r="5" spans="1:9" ht="15.75" x14ac:dyDescent="0.25">
      <c r="A5" s="12" t="s">
        <v>1751</v>
      </c>
      <c r="H5" s="149" t="str" cm="1">
        <f t="array" ref="H5:I11">IF((LEN($B5:$B11)&gt;0)*(NOT(ISNUMBER($D5:$D11))),_xlfn.HSTACK(1,Message_Enter_Date),"")</f>
        <v/>
      </c>
      <c r="I5" t="str">
        <v/>
      </c>
    </row>
    <row r="6" spans="1:9" x14ac:dyDescent="0.2">
      <c r="B6" s="213"/>
      <c r="C6" s="214"/>
      <c r="D6" s="213"/>
      <c r="H6" s="76" t="str">
        <v/>
      </c>
      <c r="I6" s="8" t="str">
        <v/>
      </c>
    </row>
    <row r="7" spans="1:9" x14ac:dyDescent="0.2">
      <c r="B7" s="213"/>
      <c r="C7" s="214"/>
      <c r="D7" s="213"/>
      <c r="H7" s="76" t="str">
        <v/>
      </c>
      <c r="I7" s="8" t="str">
        <v/>
      </c>
    </row>
    <row r="8" spans="1:9" x14ac:dyDescent="0.2">
      <c r="B8" s="213"/>
      <c r="C8" s="214"/>
      <c r="D8" s="213"/>
      <c r="H8" s="76" t="str">
        <v/>
      </c>
      <c r="I8" s="8" t="str">
        <v/>
      </c>
    </row>
    <row r="9" spans="1:9" x14ac:dyDescent="0.2">
      <c r="B9" s="213"/>
      <c r="C9" s="214"/>
      <c r="D9" s="213"/>
      <c r="H9" s="76" t="str">
        <v/>
      </c>
      <c r="I9" s="8" t="str">
        <v/>
      </c>
    </row>
    <row r="10" spans="1:9" x14ac:dyDescent="0.2">
      <c r="B10" s="213"/>
      <c r="C10" s="214"/>
      <c r="D10" s="213"/>
      <c r="H10" s="76" t="str">
        <v/>
      </c>
      <c r="I10" s="8" t="str">
        <v/>
      </c>
    </row>
    <row r="11" spans="1:9" ht="15" thickBot="1" x14ac:dyDescent="0.25">
      <c r="H11" t="str">
        <v/>
      </c>
      <c r="I11" t="str">
        <v/>
      </c>
    </row>
    <row r="12" spans="1:9" ht="15" thickBot="1" x14ac:dyDescent="0.25">
      <c r="B12" t="s">
        <v>1749</v>
      </c>
      <c r="C12" s="30">
        <f>SUM(C5:C11)</f>
        <v>0</v>
      </c>
    </row>
    <row r="14" spans="1:9" ht="15.75" thickBot="1" x14ac:dyDescent="0.3">
      <c r="A14" s="20" t="s">
        <v>112</v>
      </c>
      <c r="B14" s="42"/>
      <c r="C14" s="110"/>
      <c r="D14" s="110"/>
    </row>
    <row r="15" spans="1:9" x14ac:dyDescent="0.2">
      <c r="A15" t="s">
        <v>36</v>
      </c>
      <c r="B15" s="42"/>
      <c r="C15" s="110"/>
      <c r="D15" s="110"/>
    </row>
    <row r="16" spans="1:9" x14ac:dyDescent="0.2">
      <c r="A16" t="s">
        <v>1339</v>
      </c>
      <c r="B16" s="42"/>
      <c r="C16" s="110"/>
      <c r="D16" s="110"/>
    </row>
    <row r="17" spans="1:9" ht="15.75" thickBot="1" x14ac:dyDescent="0.3">
      <c r="A17" s="20" t="s">
        <v>1044</v>
      </c>
      <c r="B17" s="42"/>
      <c r="C17" s="110"/>
      <c r="D17" s="110"/>
    </row>
    <row r="18" spans="1:9" x14ac:dyDescent="0.2">
      <c r="A18" t="s">
        <v>1045</v>
      </c>
      <c r="B18" s="42"/>
      <c r="C18" s="110"/>
      <c r="D18" s="110"/>
    </row>
    <row r="19" spans="1:9" x14ac:dyDescent="0.2">
      <c r="A19" t="s">
        <v>143</v>
      </c>
    </row>
    <row r="20" spans="1:9" ht="15.75" x14ac:dyDescent="0.25">
      <c r="A20" s="12" t="s">
        <v>1752</v>
      </c>
    </row>
    <row r="21" spans="1:9" ht="30.75" thickBot="1" x14ac:dyDescent="0.3">
      <c r="A21" s="12"/>
      <c r="C21" s="14" t="s">
        <v>1753</v>
      </c>
      <c r="D21" s="14" t="s">
        <v>1754</v>
      </c>
      <c r="E21" s="14" t="s">
        <v>1755</v>
      </c>
      <c r="F21" s="14" t="s">
        <v>1756</v>
      </c>
    </row>
    <row r="22" spans="1:9" ht="15.75" x14ac:dyDescent="0.25">
      <c r="A22" s="12"/>
      <c r="E22" s="54" t="str">
        <f>Currency_Symbol</f>
        <v>£</v>
      </c>
      <c r="H22" s="149" t="str" cm="1">
        <f t="array" ref="H22:I28">IF((LEN($B22:$B28)&gt;0)*(NOT(ISNUMBER($F22:$F28))),_xlfn.HSTACK(1,Message_Enter_Date),"")</f>
        <v/>
      </c>
      <c r="I22" t="str">
        <v/>
      </c>
    </row>
    <row r="23" spans="1:9" x14ac:dyDescent="0.2">
      <c r="B23" s="213"/>
      <c r="C23" s="213"/>
      <c r="D23" s="213"/>
      <c r="E23" s="214"/>
      <c r="F23" s="213"/>
      <c r="H23" s="76" t="str">
        <v/>
      </c>
      <c r="I23" s="8" t="str">
        <v/>
      </c>
    </row>
    <row r="24" spans="1:9" x14ac:dyDescent="0.2">
      <c r="B24" s="213"/>
      <c r="C24" s="213"/>
      <c r="D24" s="213"/>
      <c r="E24" s="214"/>
      <c r="F24" s="213"/>
      <c r="H24" s="76" t="str">
        <v/>
      </c>
      <c r="I24" s="8" t="str">
        <v/>
      </c>
    </row>
    <row r="25" spans="1:9" x14ac:dyDescent="0.2">
      <c r="B25" s="213"/>
      <c r="C25" s="213"/>
      <c r="D25" s="213"/>
      <c r="E25" s="214"/>
      <c r="F25" s="213"/>
      <c r="H25" s="76" t="str">
        <v/>
      </c>
      <c r="I25" s="8" t="str">
        <v/>
      </c>
    </row>
    <row r="26" spans="1:9" x14ac:dyDescent="0.2">
      <c r="B26" s="213"/>
      <c r="C26" s="213"/>
      <c r="D26" s="213"/>
      <c r="E26" s="214"/>
      <c r="F26" s="213"/>
      <c r="H26" s="76" t="str">
        <v/>
      </c>
      <c r="I26" s="8" t="str">
        <v/>
      </c>
    </row>
    <row r="27" spans="1:9" x14ac:dyDescent="0.2">
      <c r="B27" s="213"/>
      <c r="C27" s="213"/>
      <c r="D27" s="213"/>
      <c r="E27" s="214"/>
      <c r="F27" s="213"/>
      <c r="H27" s="76" t="str">
        <v/>
      </c>
      <c r="I27" s="8" t="str">
        <v/>
      </c>
    </row>
    <row r="28" spans="1:9" ht="15" thickBot="1" x14ac:dyDescent="0.25">
      <c r="H28" t="str">
        <v/>
      </c>
      <c r="I28" t="str">
        <v/>
      </c>
    </row>
    <row r="29" spans="1:9" ht="15" thickBot="1" x14ac:dyDescent="0.25">
      <c r="B29" t="s">
        <v>1749</v>
      </c>
      <c r="E29" s="30">
        <f>SUM(E22:E28)</f>
        <v>0</v>
      </c>
    </row>
    <row r="32" spans="1:9" x14ac:dyDescent="0.2">
      <c r="B32" s="68" t="s">
        <v>1359</v>
      </c>
    </row>
    <row r="33" spans="1:9" ht="15" x14ac:dyDescent="0.2">
      <c r="B33" s="41" t="s">
        <v>919</v>
      </c>
    </row>
    <row r="34" spans="1:9" x14ac:dyDescent="0.2">
      <c r="B34" s="81" t="s">
        <v>1124</v>
      </c>
    </row>
    <row r="35" spans="1:9" x14ac:dyDescent="0.2">
      <c r="B35" s="304"/>
      <c r="C35" s="304"/>
    </row>
    <row r="36" spans="1:9" x14ac:dyDescent="0.2">
      <c r="B36" s="304"/>
      <c r="C36" s="304"/>
    </row>
    <row r="37" spans="1:9" x14ac:dyDescent="0.2">
      <c r="B37" s="304"/>
      <c r="C37" s="304"/>
    </row>
    <row r="39" spans="1:9" ht="15.75" thickBot="1" x14ac:dyDescent="0.3">
      <c r="A39" s="20" t="s">
        <v>112</v>
      </c>
    </row>
    <row r="40" spans="1:9" x14ac:dyDescent="0.2">
      <c r="A40" t="s">
        <v>36</v>
      </c>
      <c r="B40" t="s">
        <v>109</v>
      </c>
    </row>
    <row r="41" spans="1:9" x14ac:dyDescent="0.2">
      <c r="A41" s="68" t="s">
        <v>842</v>
      </c>
      <c r="B41" s="68" t="str">
        <f>IF(Validation_Count,"Data entry is not complete","")</f>
        <v/>
      </c>
      <c r="G41" s="45"/>
      <c r="H41" s="45"/>
      <c r="I41" s="45"/>
    </row>
    <row r="42" spans="1:9" x14ac:dyDescent="0.2">
      <c r="A42" s="68" t="s">
        <v>813</v>
      </c>
      <c r="B42" s="68">
        <f>SUM(H5:H28)</f>
        <v>0</v>
      </c>
      <c r="G42" s="45"/>
      <c r="H42" s="45"/>
      <c r="I42" s="45"/>
    </row>
    <row r="43" spans="1:9" x14ac:dyDescent="0.2">
      <c r="A43" t="s">
        <v>1339</v>
      </c>
    </row>
    <row r="44" spans="1:9" ht="15.75" thickBot="1" x14ac:dyDescent="0.3">
      <c r="A44" s="20" t="s">
        <v>1044</v>
      </c>
    </row>
    <row r="45" spans="1:9" x14ac:dyDescent="0.2">
      <c r="A45" t="s">
        <v>1045</v>
      </c>
    </row>
    <row r="46" spans="1:9" x14ac:dyDescent="0.2">
      <c r="A46" t="s">
        <v>143</v>
      </c>
    </row>
  </sheetData>
  <sheetProtection sort="0" autoFilter="0" pivotTables="0"/>
  <mergeCells count="1">
    <mergeCell ref="B35:C37"/>
  </mergeCells>
  <hyperlinks>
    <hyperlink ref="A3" location="Index!A1" display="Index" xr:uid="{00000000-0004-0000-3D00-000000000000}"/>
    <hyperlink ref="A2" location="'Help'!B1053" display="Help" xr:uid="{00000000-0004-0000-3D00-000001000000}"/>
  </hyperlinks>
  <pageMargins left="0.7" right="0.7" top="0.75" bottom="0.75" header="0.3" footer="0.3"/>
  <drawing r:id="rId1"/>
  <extLst>
    <ext xmlns:x14="http://schemas.microsoft.com/office/spreadsheetml/2009/9/main" uri="{78C0D931-6437-407d-A8EE-F0AAD7539E65}">
      <x14:conditionalFormattings>
        <x14:conditionalFormatting xmlns:xm="http://schemas.microsoft.com/office/excel/2006/main">
          <x14:cfRule type="iconSet" priority="2" id="{34D42BAB-0861-453B-8903-EE23A54D4DCA}">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H6:H10</xm:sqref>
        </x14:conditionalFormatting>
        <x14:conditionalFormatting xmlns:xm="http://schemas.microsoft.com/office/excel/2006/main">
          <x14:cfRule type="iconSet" priority="1" id="{188F6CBC-FA11-4365-B4E3-9855C1B263A6}">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H23:H27</xm:sqref>
        </x14:conditionalFormatting>
      </x14:conditionalFormattings>
    </ext>
  </extLst>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B8EFC1-A218-4842-99D0-0EF4165A2668}">
  <dimension ref="A1:BT3003"/>
  <sheetViews>
    <sheetView workbookViewId="0">
      <selection activeCell="BT4" sqref="BT4"/>
    </sheetView>
  </sheetViews>
  <sheetFormatPr defaultRowHeight="14.25" x14ac:dyDescent="0.2"/>
  <cols>
    <col min="1" max="1" width="9.125" customWidth="1"/>
    <col min="2" max="2" width="15.625" customWidth="1"/>
    <col min="3" max="3" width="8.25" customWidth="1"/>
    <col min="4" max="4" width="15.625" customWidth="1"/>
    <col min="5" max="5" width="8.25" customWidth="1"/>
    <col min="8" max="8" width="15.625" customWidth="1"/>
    <col min="10" max="10" width="15.625" customWidth="1"/>
    <col min="12" max="12" width="25.625" customWidth="1"/>
    <col min="14" max="14" width="15.625" customWidth="1"/>
    <col min="16" max="16" width="15.625" customWidth="1"/>
    <col min="18" max="18" width="35.625" customWidth="1"/>
    <col min="19" max="19" width="6.625" customWidth="1"/>
    <col min="20" max="20" width="23.375" customWidth="1"/>
    <col min="21" max="21" width="6.625" customWidth="1"/>
    <col min="22" max="22" width="15.625" customWidth="1"/>
    <col min="23" max="23" width="6.625" customWidth="1"/>
    <col min="24" max="24" width="30.125" customWidth="1"/>
    <col min="25" max="25" width="7.625" customWidth="1"/>
    <col min="26" max="26" width="30.125" customWidth="1"/>
    <col min="27" max="27" width="6.625" customWidth="1"/>
    <col min="28" max="28" width="17.625" customWidth="1"/>
    <col min="38" max="38" width="28.625" customWidth="1"/>
    <col min="39" max="39" width="17.625" customWidth="1"/>
    <col min="40" max="41" width="24" customWidth="1"/>
    <col min="42" max="42" width="11.375" customWidth="1"/>
    <col min="56" max="56" width="14.875" customWidth="1"/>
    <col min="58" max="58" width="12.625" customWidth="1"/>
    <col min="60" max="60" width="10.5" customWidth="1"/>
    <col min="61" max="65" width="8.625" customWidth="1"/>
    <col min="66" max="66" width="11.125" customWidth="1"/>
    <col min="69" max="73" width="20.875" customWidth="1"/>
  </cols>
  <sheetData>
    <row r="1" spans="1:72" ht="23.25" x14ac:dyDescent="0.35">
      <c r="A1" s="13" t="str">
        <f>+Lists!$L$4</f>
        <v>Badger Ltd - Period end: 31/12/2024</v>
      </c>
    </row>
    <row r="2" spans="1:72" x14ac:dyDescent="0.2">
      <c r="A2" s="9" t="s">
        <v>795</v>
      </c>
      <c r="BF2" t="s">
        <v>1787</v>
      </c>
      <c r="BN2" t="s">
        <v>1788</v>
      </c>
    </row>
    <row r="3" spans="1:72" ht="60.75" thickBot="1" x14ac:dyDescent="0.3">
      <c r="A3" s="19" t="s">
        <v>1789</v>
      </c>
      <c r="B3" s="14" t="s">
        <v>1790</v>
      </c>
      <c r="D3" s="14" t="s">
        <v>1791</v>
      </c>
      <c r="F3" s="14" t="s">
        <v>1792</v>
      </c>
      <c r="H3" s="14" t="s">
        <v>1793</v>
      </c>
      <c r="J3" s="14" t="s">
        <v>1794</v>
      </c>
      <c r="L3" s="14" t="s">
        <v>1795</v>
      </c>
      <c r="N3" s="14" t="s">
        <v>1796</v>
      </c>
      <c r="P3" s="14" t="s">
        <v>1797</v>
      </c>
      <c r="R3" s="14" t="s">
        <v>1798</v>
      </c>
      <c r="T3" s="14" t="s">
        <v>1799</v>
      </c>
      <c r="V3" s="14" t="s">
        <v>1800</v>
      </c>
      <c r="X3" s="14" t="s">
        <v>1801</v>
      </c>
      <c r="Y3" s="14"/>
      <c r="Z3" s="14" t="s">
        <v>1802</v>
      </c>
      <c r="AB3" s="14" t="s">
        <v>1803</v>
      </c>
      <c r="AD3" s="14" t="s">
        <v>1804</v>
      </c>
      <c r="AF3" s="14" t="s">
        <v>1805</v>
      </c>
      <c r="AH3" s="14" t="s">
        <v>1806</v>
      </c>
      <c r="AJ3" s="14" t="s">
        <v>1807</v>
      </c>
      <c r="AK3" s="14"/>
      <c r="AL3" s="14" t="s">
        <v>1808</v>
      </c>
      <c r="AM3" s="14" t="s">
        <v>1809</v>
      </c>
      <c r="AN3" s="14" t="s">
        <v>1810</v>
      </c>
      <c r="AO3" s="14" t="s">
        <v>2204</v>
      </c>
      <c r="AP3" s="14" t="s">
        <v>1811</v>
      </c>
      <c r="AQ3" s="14"/>
      <c r="AR3" s="14" t="s">
        <v>1812</v>
      </c>
      <c r="AS3" s="14"/>
      <c r="AT3" s="14" t="s">
        <v>1813</v>
      </c>
      <c r="AU3" s="14"/>
      <c r="AV3" s="14" t="s">
        <v>1814</v>
      </c>
      <c r="AX3" s="14" t="s">
        <v>1815</v>
      </c>
      <c r="AY3" s="14"/>
      <c r="AZ3" s="14" t="s">
        <v>1816</v>
      </c>
      <c r="BA3" s="14"/>
      <c r="BB3" s="14" t="s">
        <v>1817</v>
      </c>
      <c r="BC3" s="14"/>
      <c r="BD3" s="14" t="s">
        <v>1818</v>
      </c>
      <c r="BF3" s="14" t="s">
        <v>1819</v>
      </c>
      <c r="BG3" s="14" t="s">
        <v>1820</v>
      </c>
      <c r="BH3" s="14" t="s">
        <v>1821</v>
      </c>
      <c r="BJ3" s="14" t="s">
        <v>1822</v>
      </c>
      <c r="BL3" s="29" t="s">
        <v>1823</v>
      </c>
      <c r="BN3" s="311" t="s">
        <v>1824</v>
      </c>
      <c r="BO3" s="311"/>
      <c r="BQ3" s="14" t="s">
        <v>1349</v>
      </c>
      <c r="BR3" s="14" t="s">
        <v>1095</v>
      </c>
      <c r="BS3" s="14" t="s">
        <v>1825</v>
      </c>
      <c r="BT3" s="14" t="s">
        <v>1826</v>
      </c>
    </row>
    <row r="4" spans="1:72" x14ac:dyDescent="0.2">
      <c r="B4" t="s">
        <v>1827</v>
      </c>
      <c r="D4" t="s">
        <v>1827</v>
      </c>
      <c r="F4" t="s">
        <v>536</v>
      </c>
      <c r="H4" s="10">
        <f ca="1">TODAY()</f>
        <v>45833</v>
      </c>
      <c r="J4" t="s">
        <v>1828</v>
      </c>
      <c r="L4" t="str">
        <f>EntityName&amp;" - Period end: "&amp;TEXT('PwC Setup'!$C$8,+Lists!$J$4)</f>
        <v>Badger Ltd - Period end: 31/12/2024</v>
      </c>
      <c r="P4" t="s">
        <v>1829</v>
      </c>
      <c r="R4" t="s">
        <v>1830</v>
      </c>
      <c r="T4" t="s">
        <v>1831</v>
      </c>
      <c r="V4" t="s">
        <v>1832</v>
      </c>
      <c r="X4" t="s">
        <v>1833</v>
      </c>
      <c r="Z4" t="str" cm="1">
        <f t="array" ref="Z4:Z64">_xlfn.LET(_xlpm.sheetnames,_xlfn.VSTACK("General query",Index!T4:T73),_xlfn._xlws.SORT(_xlfn._xlws.FILTER(_xlpm.sheetnames,_xlpm.sheetnames&lt;&gt;0)))</f>
        <v>Accruals and deferred income</v>
      </c>
      <c r="AB4" t="s">
        <v>1834</v>
      </c>
      <c r="AD4" t="s">
        <v>1835</v>
      </c>
      <c r="AF4" t="s">
        <v>1805</v>
      </c>
      <c r="AH4" t="s">
        <v>1836</v>
      </c>
      <c r="AL4" t="s">
        <v>1837</v>
      </c>
      <c r="AM4" t="s">
        <v>1837</v>
      </c>
      <c r="AN4" s="28" t="s">
        <v>871</v>
      </c>
      <c r="AO4" s="28" t="str">
        <f>AM4&amp;AN4</f>
        <v>Allowable per accounts</v>
      </c>
      <c r="AP4" t="s">
        <v>1837</v>
      </c>
      <c r="AX4" t="s">
        <v>1838</v>
      </c>
      <c r="AZ4" t="s">
        <v>1839</v>
      </c>
      <c r="BB4" t="s">
        <v>1840</v>
      </c>
      <c r="BD4" t="s">
        <v>1492</v>
      </c>
      <c r="BF4" s="10">
        <v>39904</v>
      </c>
      <c r="BG4">
        <v>160</v>
      </c>
      <c r="BH4" s="66">
        <v>0.15</v>
      </c>
      <c r="BL4" t="s">
        <v>1841</v>
      </c>
      <c r="BN4" t="s">
        <v>1842</v>
      </c>
      <c r="BO4" t="str">
        <f>"Income statement|Gross profit/loss|"</f>
        <v>Income statement|Gross profit/loss|</v>
      </c>
      <c r="BQ4" t="s">
        <v>1843</v>
      </c>
      <c r="BR4" t="s">
        <v>1844</v>
      </c>
      <c r="BS4" t="str" cm="1">
        <f t="array" ref="BS4:BS3003">_xlfn.BYROW(_xlfn.CHOOSECOLS(Mapped_TB_Input_DCRange,1),_xlfn.LAMBDA(_xlpm.row,IF(_xlpm.row&lt;&gt;0,_xlpm.row,"")))</f>
        <v>A0001</v>
      </c>
      <c r="BT4" t="str" cm="1">
        <f t="array" ref="BT4:BT993">_xlfn._xlws.SORT(_xlfn.UNIQUE(_xlfn._xlws.FILTER(_xlfn.ANCHORARRAY(BS4),_xlfn.ANCHORARRAY(BS4)&lt;&gt;"","")))</f>
        <v>A0001</v>
      </c>
    </row>
    <row r="5" spans="1:72" x14ac:dyDescent="0.2">
      <c r="B5" t="s">
        <v>837</v>
      </c>
      <c r="D5" t="s">
        <v>837</v>
      </c>
      <c r="F5" t="s">
        <v>1845</v>
      </c>
      <c r="N5" t="s">
        <v>889</v>
      </c>
      <c r="R5" t="s">
        <v>1846</v>
      </c>
      <c r="T5" t="s">
        <v>1847</v>
      </c>
      <c r="V5" t="s">
        <v>133</v>
      </c>
      <c r="X5" t="s">
        <v>1848</v>
      </c>
      <c r="Z5" t="str">
        <v>Administrative and other operating expenses / income</v>
      </c>
      <c r="AB5" t="s">
        <v>1849</v>
      </c>
      <c r="AD5" t="s">
        <v>1850</v>
      </c>
      <c r="AF5" t="s">
        <v>1851</v>
      </c>
      <c r="AH5" t="s">
        <v>1852</v>
      </c>
      <c r="AJ5" t="s">
        <v>536</v>
      </c>
      <c r="AL5" t="s">
        <v>1853</v>
      </c>
      <c r="AM5" t="s">
        <v>1853</v>
      </c>
      <c r="AN5" s="28" t="s">
        <v>871</v>
      </c>
      <c r="AO5" s="28" t="str">
        <f t="shared" ref="AO5:AO11" si="0">AM5&amp;AN5</f>
        <v>4% Fixed rate allowance</v>
      </c>
      <c r="AP5" t="s">
        <v>1853</v>
      </c>
      <c r="AR5" t="s">
        <v>1837</v>
      </c>
      <c r="AT5" t="s">
        <v>1854</v>
      </c>
      <c r="AV5" t="s">
        <v>1855</v>
      </c>
      <c r="AX5" t="s">
        <v>1856</v>
      </c>
      <c r="AZ5" t="s">
        <v>1857</v>
      </c>
      <c r="BB5" t="s">
        <v>1858</v>
      </c>
      <c r="BD5" t="s">
        <v>1531</v>
      </c>
      <c r="BF5" s="10">
        <v>41365</v>
      </c>
      <c r="BG5">
        <v>130</v>
      </c>
      <c r="BH5" s="66">
        <v>0.15</v>
      </c>
      <c r="BJ5" t="s">
        <v>848</v>
      </c>
      <c r="BL5" t="s">
        <v>1859</v>
      </c>
      <c r="BN5" t="s">
        <v>1860</v>
      </c>
      <c r="BO5" t="str">
        <f>"Income statement|Operating profit/loss|"</f>
        <v>Income statement|Operating profit/loss|</v>
      </c>
      <c r="BQ5" t="s">
        <v>1861</v>
      </c>
      <c r="BR5" t="s">
        <v>1844</v>
      </c>
      <c r="BS5" t="str">
        <v>A0002</v>
      </c>
      <c r="BT5" t="str">
        <v>A0002</v>
      </c>
    </row>
    <row r="6" spans="1:72" x14ac:dyDescent="0.2">
      <c r="D6" t="s">
        <v>1862</v>
      </c>
      <c r="F6" t="s">
        <v>1861</v>
      </c>
      <c r="N6" t="s">
        <v>1863</v>
      </c>
      <c r="R6" t="s">
        <v>1864</v>
      </c>
      <c r="V6" t="s">
        <v>1865</v>
      </c>
      <c r="X6" t="s">
        <v>1866</v>
      </c>
      <c r="Z6" t="str">
        <v>Bad debts</v>
      </c>
      <c r="AB6" t="s">
        <v>1867</v>
      </c>
      <c r="AH6" t="s">
        <v>1868</v>
      </c>
      <c r="AJ6" t="s">
        <v>538</v>
      </c>
      <c r="AL6" t="s">
        <v>1869</v>
      </c>
      <c r="AM6" t="s">
        <v>1869</v>
      </c>
      <c r="AN6" s="28" t="s">
        <v>871</v>
      </c>
      <c r="AO6" s="28" t="str">
        <f t="shared" si="0"/>
        <v>6.5% Fixed rate allowance</v>
      </c>
      <c r="AP6" t="s">
        <v>1869</v>
      </c>
      <c r="AR6" t="s">
        <v>1853</v>
      </c>
      <c r="AT6" t="s">
        <v>1870</v>
      </c>
      <c r="AV6" t="s">
        <v>1143</v>
      </c>
      <c r="AX6" t="s">
        <v>1871</v>
      </c>
      <c r="AZ6" t="s">
        <v>1872</v>
      </c>
      <c r="BD6" t="s">
        <v>1532</v>
      </c>
      <c r="BF6" s="10">
        <v>43191</v>
      </c>
      <c r="BG6">
        <v>110</v>
      </c>
      <c r="BH6" s="66">
        <v>0.15</v>
      </c>
      <c r="BN6" t="s">
        <v>1873</v>
      </c>
      <c r="BO6" t="str">
        <f>"Income statement|Profit/loss before tax|"</f>
        <v>Income statement|Profit/loss before tax|</v>
      </c>
      <c r="BQ6" t="s">
        <v>1874</v>
      </c>
      <c r="BR6" t="s">
        <v>1844</v>
      </c>
      <c r="BS6" t="str">
        <v>A0003</v>
      </c>
      <c r="BT6" t="str">
        <v>A0003</v>
      </c>
    </row>
    <row r="7" spans="1:72" x14ac:dyDescent="0.2">
      <c r="F7" t="s">
        <v>1875</v>
      </c>
      <c r="R7" t="s">
        <v>1876</v>
      </c>
      <c r="V7" s="28" t="s">
        <v>1877</v>
      </c>
      <c r="X7" t="s">
        <v>1878</v>
      </c>
      <c r="Z7" t="str">
        <v>Bank charges</v>
      </c>
      <c r="AL7" t="s">
        <v>1879</v>
      </c>
      <c r="AM7" t="s">
        <v>1879</v>
      </c>
      <c r="AN7" s="28" t="s">
        <v>871</v>
      </c>
      <c r="AO7" s="28" t="str">
        <f t="shared" si="0"/>
        <v>Restricted relevant assets</v>
      </c>
      <c r="AP7" t="s">
        <v>1879</v>
      </c>
      <c r="AR7" t="s">
        <v>1869</v>
      </c>
      <c r="AT7" t="s">
        <v>1880</v>
      </c>
      <c r="AV7" t="s">
        <v>1466</v>
      </c>
      <c r="AZ7" t="s">
        <v>1881</v>
      </c>
      <c r="BB7" t="s">
        <v>1882</v>
      </c>
      <c r="BF7" s="10">
        <v>44287</v>
      </c>
      <c r="BG7">
        <v>50</v>
      </c>
      <c r="BH7" s="66">
        <v>0.15</v>
      </c>
      <c r="BS7" t="str">
        <v>A0004</v>
      </c>
      <c r="BT7" t="str">
        <v>A0004</v>
      </c>
    </row>
    <row r="8" spans="1:72" x14ac:dyDescent="0.2">
      <c r="R8" t="s">
        <v>1883</v>
      </c>
      <c r="V8" s="28" t="s">
        <v>1877</v>
      </c>
      <c r="X8" t="s">
        <v>1884</v>
      </c>
      <c r="Z8" t="str">
        <v>Capitalised leased assets</v>
      </c>
      <c r="AL8" t="str">
        <f>AM8&amp;" - "&amp;AP8</f>
        <v>Excluded assets - Software (s815)</v>
      </c>
      <c r="AM8" t="s">
        <v>1885</v>
      </c>
      <c r="AN8" t="s">
        <v>1855</v>
      </c>
      <c r="AO8" s="28" t="str">
        <f t="shared" si="0"/>
        <v>Excluded assetsSoftware</v>
      </c>
      <c r="AP8" t="s">
        <v>1886</v>
      </c>
      <c r="AR8" t="s">
        <v>1885</v>
      </c>
      <c r="AT8" t="s">
        <v>1887</v>
      </c>
      <c r="AZ8" t="s">
        <v>1888</v>
      </c>
      <c r="BB8" t="s">
        <v>1889</v>
      </c>
      <c r="BQ8" t="s">
        <v>1890</v>
      </c>
      <c r="BR8" t="s">
        <v>1891</v>
      </c>
      <c r="BS8" t="str">
        <v>A0005</v>
      </c>
      <c r="BT8" t="str">
        <v>A0005</v>
      </c>
    </row>
    <row r="9" spans="1:72" x14ac:dyDescent="0.2">
      <c r="R9" t="s">
        <v>1892</v>
      </c>
      <c r="V9" t="s">
        <v>112</v>
      </c>
      <c r="X9" t="s">
        <v>1893</v>
      </c>
      <c r="Z9" t="str">
        <v>Capitalised revenue expenditure</v>
      </c>
      <c r="AL9" t="str">
        <f t="shared" ref="AL9:AL11" si="1">AM9&amp;" - "&amp;AP9</f>
        <v>Excluded assets - R&amp;D relievable s1308</v>
      </c>
      <c r="AM9" t="s">
        <v>1885</v>
      </c>
      <c r="AN9" t="s">
        <v>1143</v>
      </c>
      <c r="AO9" s="28" t="str">
        <f t="shared" si="0"/>
        <v>Excluded assetsResearch and development</v>
      </c>
      <c r="AP9" t="s">
        <v>1894</v>
      </c>
      <c r="AR9" t="s">
        <v>1879</v>
      </c>
      <c r="AT9" t="s">
        <v>1895</v>
      </c>
      <c r="BB9" t="s">
        <v>1264</v>
      </c>
      <c r="BS9" t="str">
        <v>A0006</v>
      </c>
      <c r="BT9" t="str">
        <v>A0006</v>
      </c>
    </row>
    <row r="10" spans="1:72" x14ac:dyDescent="0.2">
      <c r="R10" t="s">
        <v>1896</v>
      </c>
      <c r="X10" t="s">
        <v>1897</v>
      </c>
      <c r="Z10" t="str">
        <v>Car lease rental restriction</v>
      </c>
      <c r="AL10" t="str">
        <f t="shared" si="1"/>
        <v>Excluded assets - R&amp;D of a capital nature</v>
      </c>
      <c r="AM10" t="s">
        <v>1885</v>
      </c>
      <c r="AN10" t="s">
        <v>1143</v>
      </c>
      <c r="AO10" s="28" t="str">
        <f t="shared" si="0"/>
        <v>Excluded assetsResearch and development</v>
      </c>
      <c r="AP10" t="s">
        <v>1898</v>
      </c>
      <c r="BB10" t="s">
        <v>2219</v>
      </c>
      <c r="BS10" t="str">
        <v>A0007</v>
      </c>
      <c r="BT10" t="str">
        <v>A0007</v>
      </c>
    </row>
    <row r="11" spans="1:72" x14ac:dyDescent="0.2">
      <c r="R11" t="s">
        <v>1899</v>
      </c>
      <c r="X11" t="s">
        <v>1900</v>
      </c>
      <c r="Z11" t="str">
        <v>Charitable donations</v>
      </c>
      <c r="AL11" t="str">
        <f t="shared" si="1"/>
        <v>Excluded assets - Other excluded assets</v>
      </c>
      <c r="AM11" t="s">
        <v>1885</v>
      </c>
      <c r="AN11" t="s">
        <v>1466</v>
      </c>
      <c r="AO11" s="28" t="str">
        <f t="shared" si="0"/>
        <v>Excluded assetsOther</v>
      </c>
      <c r="AP11" t="s">
        <v>1901</v>
      </c>
      <c r="BB11" t="s">
        <v>2221</v>
      </c>
      <c r="BS11" t="str">
        <v>A0008</v>
      </c>
      <c r="BT11" t="str">
        <v>A0008</v>
      </c>
    </row>
    <row r="12" spans="1:72" x14ac:dyDescent="0.2">
      <c r="R12" t="s">
        <v>1902</v>
      </c>
      <c r="X12" t="s">
        <v>1903</v>
      </c>
      <c r="Z12" t="str">
        <v>Charitable donations to registered UK and EU charities</v>
      </c>
      <c r="BS12" t="str">
        <v>A0009</v>
      </c>
      <c r="BT12" t="str">
        <v>A0009</v>
      </c>
    </row>
    <row r="13" spans="1:72" x14ac:dyDescent="0.2">
      <c r="R13" t="s">
        <v>1904</v>
      </c>
      <c r="X13" t="s">
        <v>1905</v>
      </c>
      <c r="Z13" t="str">
        <v>Completion guide</v>
      </c>
      <c r="BS13" t="str">
        <v>A0010</v>
      </c>
      <c r="BT13" t="str">
        <v>A0010</v>
      </c>
    </row>
    <row r="14" spans="1:72" x14ac:dyDescent="0.2">
      <c r="R14" t="s">
        <v>1185</v>
      </c>
      <c r="X14" t="s">
        <v>1906</v>
      </c>
      <c r="Z14" t="str">
        <v>Corporation tax paid and repaid</v>
      </c>
      <c r="BS14" t="str">
        <v>A0011</v>
      </c>
      <c r="BT14" t="str">
        <v>A0011</v>
      </c>
    </row>
    <row r="15" spans="1:72" x14ac:dyDescent="0.2">
      <c r="R15" t="s">
        <v>1907</v>
      </c>
      <c r="X15" t="s">
        <v>1908</v>
      </c>
      <c r="Z15" t="str">
        <v>Cost of sales</v>
      </c>
      <c r="BS15" t="str">
        <v>A0012</v>
      </c>
      <c r="BT15" t="str">
        <v>A0012</v>
      </c>
    </row>
    <row r="16" spans="1:72" x14ac:dyDescent="0.2">
      <c r="A16" t="s">
        <v>135</v>
      </c>
      <c r="B16" t="s">
        <v>113</v>
      </c>
      <c r="R16" s="104" t="str">
        <f>"Should match "&amp;'Income statement'!B22</f>
        <v>Should match Income statement</v>
      </c>
      <c r="X16" t="s">
        <v>1287</v>
      </c>
      <c r="Z16" t="str">
        <v>Defined benefit pensions</v>
      </c>
      <c r="BS16" t="str">
        <v>A0013</v>
      </c>
      <c r="BT16" t="str">
        <v>A0013</v>
      </c>
    </row>
    <row r="17" spans="18:72" x14ac:dyDescent="0.2">
      <c r="R17" t="s">
        <v>1909</v>
      </c>
      <c r="X17" t="s">
        <v>1466</v>
      </c>
      <c r="Z17" t="str">
        <v>Defined contribution pensions</v>
      </c>
      <c r="BS17" t="str">
        <v>A0014</v>
      </c>
      <c r="BT17" t="str">
        <v>A0014</v>
      </c>
    </row>
    <row r="18" spans="18:72" x14ac:dyDescent="0.2">
      <c r="R18" t="s">
        <v>1910</v>
      </c>
      <c r="Z18" t="str">
        <v>Employee share schemes</v>
      </c>
      <c r="BS18" t="str">
        <v>A0015</v>
      </c>
      <c r="BT18" t="str">
        <v>A0015</v>
      </c>
    </row>
    <row r="19" spans="18:72" x14ac:dyDescent="0.2">
      <c r="R19" t="s">
        <v>1911</v>
      </c>
      <c r="Z19" t="str">
        <v>Entertaining and gifts</v>
      </c>
      <c r="BS19" t="str">
        <v>A0016</v>
      </c>
      <c r="BT19" t="str">
        <v>A0016</v>
      </c>
    </row>
    <row r="20" spans="18:72" x14ac:dyDescent="0.2">
      <c r="R20" t="s">
        <v>1912</v>
      </c>
      <c r="Z20" t="str">
        <v>Finance income and expenses</v>
      </c>
      <c r="BS20" t="str">
        <v>A0017</v>
      </c>
      <c r="BT20" t="str">
        <v>A0017</v>
      </c>
    </row>
    <row r="21" spans="18:72" x14ac:dyDescent="0.2">
      <c r="R21" t="s">
        <v>1913</v>
      </c>
      <c r="Z21" t="str">
        <v>General query</v>
      </c>
      <c r="BS21" t="str">
        <v>A0018</v>
      </c>
      <c r="BT21" t="str">
        <v>A0018</v>
      </c>
    </row>
    <row r="22" spans="18:72" x14ac:dyDescent="0.2">
      <c r="R22" t="s">
        <v>1914</v>
      </c>
      <c r="Z22" t="str">
        <v>General questionnaire</v>
      </c>
      <c r="BS22" t="str">
        <v>A0019</v>
      </c>
      <c r="BT22" t="str">
        <v>A0019</v>
      </c>
    </row>
    <row r="23" spans="18:72" x14ac:dyDescent="0.2">
      <c r="R23" t="s">
        <v>1915</v>
      </c>
      <c r="Z23" t="str">
        <v>Income statement</v>
      </c>
      <c r="BS23" t="str">
        <v>A0020</v>
      </c>
      <c r="BT23" t="str">
        <v>A0020</v>
      </c>
    </row>
    <row r="24" spans="18:72" x14ac:dyDescent="0.2">
      <c r="R24" t="s">
        <v>1916</v>
      </c>
      <c r="Z24" t="str">
        <v>Income statement disclosures</v>
      </c>
      <c r="BS24" t="str">
        <v>A0021</v>
      </c>
      <c r="BT24" t="str">
        <v>A0021</v>
      </c>
    </row>
    <row r="25" spans="18:72" x14ac:dyDescent="0.2">
      <c r="R25" t="s">
        <v>1917</v>
      </c>
      <c r="Z25" t="str">
        <v>Intangible fixed asset disposals</v>
      </c>
      <c r="BS25" t="str">
        <v>A0022</v>
      </c>
      <c r="BT25" t="str">
        <v>A0022</v>
      </c>
    </row>
    <row r="26" spans="18:72" x14ac:dyDescent="0.2">
      <c r="R26" t="s">
        <v>1918</v>
      </c>
      <c r="Z26" t="str">
        <v>Intangible fixed asset movements</v>
      </c>
      <c r="BS26" t="str">
        <v>A0023</v>
      </c>
      <c r="BT26" t="str">
        <v>A0023</v>
      </c>
    </row>
    <row r="27" spans="18:72" x14ac:dyDescent="0.2">
      <c r="R27" t="s">
        <v>1919</v>
      </c>
      <c r="Z27" t="str">
        <v>Intangible fixed asset note</v>
      </c>
      <c r="BS27" t="str">
        <v>A0024</v>
      </c>
      <c r="BT27" t="str">
        <v>A0024</v>
      </c>
    </row>
    <row r="28" spans="18:72" x14ac:dyDescent="0.2">
      <c r="R28" t="s">
        <v>1920</v>
      </c>
      <c r="Z28" t="str">
        <v>Intercompany indebtedness</v>
      </c>
      <c r="BS28" t="str">
        <v>A0025</v>
      </c>
      <c r="BT28" t="str">
        <v>A0025</v>
      </c>
    </row>
    <row r="29" spans="18:72" x14ac:dyDescent="0.2">
      <c r="R29" t="s">
        <v>1921</v>
      </c>
      <c r="Z29" t="str">
        <v>Interest and foreign exchange movements</v>
      </c>
      <c r="BS29" t="str">
        <v>A0026</v>
      </c>
      <c r="BT29" t="str">
        <v>A0026</v>
      </c>
    </row>
    <row r="30" spans="18:72" x14ac:dyDescent="0.2">
      <c r="R30" t="s">
        <v>1922</v>
      </c>
      <c r="Z30" t="str">
        <v>Investment in subsidiaries</v>
      </c>
      <c r="BS30" t="str">
        <v>A0027</v>
      </c>
      <c r="BT30" t="str">
        <v>A0027</v>
      </c>
    </row>
    <row r="31" spans="18:72" x14ac:dyDescent="0.2">
      <c r="R31" t="s">
        <v>1923</v>
      </c>
      <c r="Z31" t="str">
        <v>Investment property revaluation</v>
      </c>
      <c r="BS31" t="str">
        <v>A0028</v>
      </c>
      <c r="BT31" t="str">
        <v>A0028</v>
      </c>
    </row>
    <row r="32" spans="18:72" x14ac:dyDescent="0.2">
      <c r="R32" t="s">
        <v>1924</v>
      </c>
      <c r="Z32" t="str">
        <v>Irrecoverable VAT</v>
      </c>
      <c r="BS32" t="str">
        <v>A0029</v>
      </c>
      <c r="BT32" t="str">
        <v>A0029</v>
      </c>
    </row>
    <row r="33" spans="18:72" x14ac:dyDescent="0.2">
      <c r="R33" t="s">
        <v>1925</v>
      </c>
      <c r="Z33" t="str">
        <v>Legal and professional fees</v>
      </c>
      <c r="BS33" t="str">
        <v>A0030</v>
      </c>
      <c r="BT33" t="str">
        <v>A0030</v>
      </c>
    </row>
    <row r="34" spans="18:72" x14ac:dyDescent="0.2">
      <c r="R34" t="s">
        <v>1926</v>
      </c>
      <c r="Z34" t="str">
        <v>Loan relationships</v>
      </c>
      <c r="BS34" t="str">
        <v>A0031</v>
      </c>
      <c r="BT34" t="str">
        <v>A0031</v>
      </c>
    </row>
    <row r="35" spans="18:72" x14ac:dyDescent="0.2">
      <c r="R35" t="s">
        <v>1927</v>
      </c>
      <c r="Z35" t="str">
        <v>Loan relationships summary</v>
      </c>
      <c r="BS35" t="str">
        <v>A0032</v>
      </c>
      <c r="BT35" t="str">
        <v>A0032</v>
      </c>
    </row>
    <row r="36" spans="18:72" x14ac:dyDescent="0.2">
      <c r="R36" t="s">
        <v>1928</v>
      </c>
      <c r="Z36" t="str">
        <v>Loans to participators</v>
      </c>
      <c r="BS36" t="str">
        <v>A0033</v>
      </c>
      <c r="BT36" t="str">
        <v>A0033</v>
      </c>
    </row>
    <row r="37" spans="18:72" x14ac:dyDescent="0.2">
      <c r="R37" t="s">
        <v>1929</v>
      </c>
      <c r="Z37" t="str">
        <v>Map adjustments</v>
      </c>
      <c r="BS37" t="str">
        <v>A0034</v>
      </c>
      <c r="BT37" t="str">
        <v>A0034</v>
      </c>
    </row>
    <row r="38" spans="18:72" x14ac:dyDescent="0.2">
      <c r="R38" t="s">
        <v>1930</v>
      </c>
      <c r="Z38" t="str">
        <v>Mapped TB</v>
      </c>
      <c r="BS38" t="str">
        <v>A0035</v>
      </c>
      <c r="BT38" t="str">
        <v>A0035</v>
      </c>
    </row>
    <row r="39" spans="18:72" x14ac:dyDescent="0.2">
      <c r="R39" t="s">
        <v>1931</v>
      </c>
      <c r="Z39" t="str">
        <v>Other analysis / exceptional costs</v>
      </c>
      <c r="BS39" t="str">
        <v>A0036</v>
      </c>
      <c r="BT39" t="str">
        <v>A0036</v>
      </c>
    </row>
    <row r="40" spans="18:72" x14ac:dyDescent="0.2">
      <c r="R40" t="s">
        <v>1932</v>
      </c>
      <c r="Z40" t="str">
        <v>Other comprehensive income</v>
      </c>
      <c r="BS40" t="str">
        <v>A0037</v>
      </c>
      <c r="BT40" t="str">
        <v>A0037</v>
      </c>
    </row>
    <row r="41" spans="18:72" x14ac:dyDescent="0.2">
      <c r="R41" t="s">
        <v>1933</v>
      </c>
      <c r="Z41" t="str">
        <v>Other creditors</v>
      </c>
      <c r="BS41" t="str">
        <v>A0038</v>
      </c>
      <c r="BT41" t="str">
        <v>A0038</v>
      </c>
    </row>
    <row r="42" spans="18:72" x14ac:dyDescent="0.2">
      <c r="R42" t="s">
        <v>1934</v>
      </c>
      <c r="Z42" t="str">
        <v>Other debtors</v>
      </c>
      <c r="BS42" t="str">
        <v>A0039</v>
      </c>
      <c r="BT42" t="str">
        <v>A0039</v>
      </c>
    </row>
    <row r="43" spans="18:72" x14ac:dyDescent="0.2">
      <c r="R43" t="s">
        <v>1350</v>
      </c>
      <c r="Z43" t="str">
        <v>Other income</v>
      </c>
      <c r="BS43" t="str">
        <v>A0040</v>
      </c>
      <c r="BT43" t="str">
        <v>A0040</v>
      </c>
    </row>
    <row r="44" spans="18:72" x14ac:dyDescent="0.2">
      <c r="R44" t="s">
        <v>1050</v>
      </c>
      <c r="Z44" t="str">
        <v>Other income and expenses</v>
      </c>
      <c r="BS44" t="str">
        <v>A0041</v>
      </c>
      <c r="BT44" t="str">
        <v>A0041</v>
      </c>
    </row>
    <row r="45" spans="18:72" x14ac:dyDescent="0.2">
      <c r="R45" t="s">
        <v>1057</v>
      </c>
      <c r="Z45" t="str">
        <v>Other tax paid and repaid</v>
      </c>
      <c r="BS45" t="str">
        <v>A0042</v>
      </c>
      <c r="BT45" t="str">
        <v>A0042</v>
      </c>
    </row>
    <row r="46" spans="18:72" x14ac:dyDescent="0.2">
      <c r="R46" t="s">
        <v>866</v>
      </c>
      <c r="Z46" t="str">
        <v>Other tax paid and repaid (Group)</v>
      </c>
      <c r="BS46" t="str">
        <v>A0043</v>
      </c>
      <c r="BT46" t="str">
        <v>A0043</v>
      </c>
    </row>
    <row r="47" spans="18:72" x14ac:dyDescent="0.2">
      <c r="R47" t="str" cm="1">
        <f t="array" ref="R47">"Please select "&amp;_QUOTE(Yes)&amp;" or "&amp;_QUOTE(No)</f>
        <v>Please select Yes or No</v>
      </c>
      <c r="Z47" t="str">
        <v>Penalties and fines</v>
      </c>
      <c r="BS47" t="str">
        <v>A0044</v>
      </c>
      <c r="BT47" t="str">
        <v>A0044</v>
      </c>
    </row>
    <row r="48" spans="18:72" x14ac:dyDescent="0.2">
      <c r="R48" t="s">
        <v>1935</v>
      </c>
      <c r="Z48" t="str">
        <v>Prepayments and accrued income</v>
      </c>
      <c r="BS48" t="str">
        <v>A0045</v>
      </c>
      <c r="BT48" t="str">
        <v>A0045</v>
      </c>
    </row>
    <row r="49" spans="18:72" x14ac:dyDescent="0.2">
      <c r="R49" t="s">
        <v>1936</v>
      </c>
      <c r="Z49" t="str">
        <v>Provisions</v>
      </c>
      <c r="BS49" t="str">
        <v>A0046</v>
      </c>
      <c r="BT49" t="str">
        <v>A0046</v>
      </c>
    </row>
    <row r="50" spans="18:72" x14ac:dyDescent="0.2">
      <c r="R50" t="s">
        <v>1937</v>
      </c>
      <c r="Z50" t="str">
        <v>PwC Setup</v>
      </c>
      <c r="BS50" t="str">
        <v>A0047</v>
      </c>
      <c r="BT50" t="str">
        <v>A0047</v>
      </c>
    </row>
    <row r="51" spans="18:72" x14ac:dyDescent="0.2">
      <c r="R51" t="s">
        <v>1938</v>
      </c>
      <c r="Z51" t="str">
        <v>Queries</v>
      </c>
      <c r="BS51" t="str">
        <v>A0048</v>
      </c>
      <c r="BT51" t="str">
        <v>A0048</v>
      </c>
    </row>
    <row r="52" spans="18:72" x14ac:dyDescent="0.2">
      <c r="R52" t="s">
        <v>1939</v>
      </c>
      <c r="Z52" t="str">
        <v>Repairs, maintenance and computer costs</v>
      </c>
      <c r="BS52" t="str">
        <v>A0049</v>
      </c>
      <c r="BT52" t="str">
        <v>A0049</v>
      </c>
    </row>
    <row r="53" spans="18:72" x14ac:dyDescent="0.2">
      <c r="R53" t="s">
        <v>1940</v>
      </c>
      <c r="Z53" t="str">
        <v>Royalties paid overseas</v>
      </c>
      <c r="BS53" t="str">
        <v>A0062</v>
      </c>
      <c r="BT53" t="str">
        <v>A0062</v>
      </c>
    </row>
    <row r="54" spans="18:72" x14ac:dyDescent="0.2">
      <c r="R54" t="s">
        <v>1941</v>
      </c>
      <c r="Z54" t="str">
        <v>Royalties payable</v>
      </c>
      <c r="BS54" t="str">
        <v>A0194</v>
      </c>
      <c r="BT54" t="str">
        <v>A0151</v>
      </c>
    </row>
    <row r="55" spans="18:72" x14ac:dyDescent="0.2">
      <c r="Z55" t="str">
        <v>Sundry</v>
      </c>
      <c r="BS55" t="str">
        <v>A0350</v>
      </c>
      <c r="BT55" t="str">
        <v>A0152</v>
      </c>
    </row>
    <row r="56" spans="18:72" x14ac:dyDescent="0.2">
      <c r="Z56" t="str">
        <v>Tangible fixed asset additions</v>
      </c>
      <c r="BS56" t="str">
        <v>A0351</v>
      </c>
      <c r="BT56" t="str">
        <v>A0153</v>
      </c>
    </row>
    <row r="57" spans="18:72" x14ac:dyDescent="0.2">
      <c r="Z57" t="str">
        <v>Tangible fixed asset disposals</v>
      </c>
      <c r="BS57" t="str">
        <v>A0352</v>
      </c>
      <c r="BT57" t="str">
        <v>A0154</v>
      </c>
    </row>
    <row r="58" spans="18:72" x14ac:dyDescent="0.2">
      <c r="Z58" t="str">
        <v>Tangible fixed asset note</v>
      </c>
      <c r="BS58" t="str">
        <v>A0353</v>
      </c>
      <c r="BT58" t="str">
        <v>A0155</v>
      </c>
    </row>
    <row r="59" spans="18:72" x14ac:dyDescent="0.2">
      <c r="Z59" t="str">
        <v>TB adjustments</v>
      </c>
      <c r="BS59" t="str">
        <v>A0354</v>
      </c>
      <c r="BT59" t="str">
        <v>A0156</v>
      </c>
    </row>
    <row r="60" spans="18:72" x14ac:dyDescent="0.2">
      <c r="Z60" t="str">
        <v>TB and map</v>
      </c>
      <c r="BS60" t="str">
        <v>A0355</v>
      </c>
      <c r="BT60" t="str">
        <v>A0157</v>
      </c>
    </row>
    <row r="61" spans="18:72" x14ac:dyDescent="0.2">
      <c r="Z61" t="str">
        <v>Total creditors</v>
      </c>
      <c r="BS61" t="str">
        <v>A0356</v>
      </c>
      <c r="BT61" t="str">
        <v>A0158</v>
      </c>
    </row>
    <row r="62" spans="18:72" x14ac:dyDescent="0.2">
      <c r="Z62" t="str">
        <v>Total debtors</v>
      </c>
      <c r="BS62" t="str">
        <v>A0357</v>
      </c>
      <c r="BT62" t="str">
        <v>A0159</v>
      </c>
    </row>
    <row r="63" spans="18:72" x14ac:dyDescent="0.2">
      <c r="Z63" t="str">
        <v>Turnover</v>
      </c>
      <c r="BS63" t="str">
        <v>A0358</v>
      </c>
      <c r="BT63" t="str">
        <v>A0160</v>
      </c>
    </row>
    <row r="64" spans="18:72" x14ac:dyDescent="0.2">
      <c r="Z64" t="str">
        <v>Unpaid remuneration adjustments</v>
      </c>
      <c r="BS64" t="str">
        <v>A0359</v>
      </c>
      <c r="BT64" t="str">
        <v>A0161</v>
      </c>
    </row>
    <row r="65" spans="71:72" x14ac:dyDescent="0.2">
      <c r="BS65" t="str">
        <v>A0360</v>
      </c>
      <c r="BT65" t="str">
        <v>A0162</v>
      </c>
    </row>
    <row r="66" spans="71:72" x14ac:dyDescent="0.2">
      <c r="BS66" t="str">
        <v>A0361</v>
      </c>
      <c r="BT66" t="str">
        <v>A0163</v>
      </c>
    </row>
    <row r="67" spans="71:72" x14ac:dyDescent="0.2">
      <c r="BS67" t="str">
        <v>A0480</v>
      </c>
      <c r="BT67" t="str">
        <v>A0164</v>
      </c>
    </row>
    <row r="68" spans="71:72" x14ac:dyDescent="0.2">
      <c r="BS68" t="str">
        <v>A0481</v>
      </c>
      <c r="BT68" t="str">
        <v>A0165</v>
      </c>
    </row>
    <row r="69" spans="71:72" x14ac:dyDescent="0.2">
      <c r="BS69" t="str">
        <v>A0482</v>
      </c>
      <c r="BT69" t="str">
        <v>A0166</v>
      </c>
    </row>
    <row r="70" spans="71:72" x14ac:dyDescent="0.2">
      <c r="BS70" t="str">
        <v>A0483</v>
      </c>
      <c r="BT70" t="str">
        <v>A0167</v>
      </c>
    </row>
    <row r="71" spans="71:72" x14ac:dyDescent="0.2">
      <c r="BS71" t="str">
        <v>A0484</v>
      </c>
      <c r="BT71" t="str">
        <v>A0168</v>
      </c>
    </row>
    <row r="72" spans="71:72" x14ac:dyDescent="0.2">
      <c r="BS72" t="str">
        <v>A0485</v>
      </c>
      <c r="BT72" t="str">
        <v>A0169</v>
      </c>
    </row>
    <row r="73" spans="71:72" x14ac:dyDescent="0.2">
      <c r="BS73" t="str">
        <v>A0486</v>
      </c>
      <c r="BT73" t="str">
        <v>A0170</v>
      </c>
    </row>
    <row r="74" spans="71:72" x14ac:dyDescent="0.2">
      <c r="BS74" t="str">
        <v>A0487</v>
      </c>
      <c r="BT74" t="str">
        <v>A0171</v>
      </c>
    </row>
    <row r="75" spans="71:72" x14ac:dyDescent="0.2">
      <c r="BS75" t="str">
        <v>A0488</v>
      </c>
      <c r="BT75" t="str">
        <v>A0172</v>
      </c>
    </row>
    <row r="76" spans="71:72" x14ac:dyDescent="0.2">
      <c r="BS76" t="str">
        <v>A0489</v>
      </c>
      <c r="BT76" t="str">
        <v>A0173</v>
      </c>
    </row>
    <row r="77" spans="71:72" x14ac:dyDescent="0.2">
      <c r="BS77" t="str">
        <v>A0490</v>
      </c>
      <c r="BT77" t="str">
        <v>A0174</v>
      </c>
    </row>
    <row r="78" spans="71:72" x14ac:dyDescent="0.2">
      <c r="BS78" t="str">
        <v>A0491</v>
      </c>
      <c r="BT78" t="str">
        <v>A0175</v>
      </c>
    </row>
    <row r="79" spans="71:72" x14ac:dyDescent="0.2">
      <c r="BS79" t="str">
        <v>A0631</v>
      </c>
      <c r="BT79" t="str">
        <v>A0176</v>
      </c>
    </row>
    <row r="80" spans="71:72" x14ac:dyDescent="0.2">
      <c r="BS80" t="str">
        <v>A0632</v>
      </c>
      <c r="BT80" t="str">
        <v>A0177</v>
      </c>
    </row>
    <row r="81" spans="71:72" x14ac:dyDescent="0.2">
      <c r="BS81" t="str">
        <v>A0633</v>
      </c>
      <c r="BT81" t="str">
        <v>A0178</v>
      </c>
    </row>
    <row r="82" spans="71:72" x14ac:dyDescent="0.2">
      <c r="BS82" t="str">
        <v>A0634</v>
      </c>
      <c r="BT82" t="str">
        <v>A0179</v>
      </c>
    </row>
    <row r="83" spans="71:72" x14ac:dyDescent="0.2">
      <c r="BS83" t="str">
        <v>A0635</v>
      </c>
      <c r="BT83" t="str">
        <v>A0180</v>
      </c>
    </row>
    <row r="84" spans="71:72" x14ac:dyDescent="0.2">
      <c r="BS84" t="str">
        <v>A0636</v>
      </c>
      <c r="BT84" t="str">
        <v>A0181</v>
      </c>
    </row>
    <row r="85" spans="71:72" x14ac:dyDescent="0.2">
      <c r="BS85" t="str">
        <v>A0637</v>
      </c>
      <c r="BT85" t="str">
        <v>A0182</v>
      </c>
    </row>
    <row r="86" spans="71:72" x14ac:dyDescent="0.2">
      <c r="BS86" t="str">
        <v>A0638</v>
      </c>
      <c r="BT86" t="str">
        <v>A0183</v>
      </c>
    </row>
    <row r="87" spans="71:72" x14ac:dyDescent="0.2">
      <c r="BS87" t="str">
        <v>A0639</v>
      </c>
      <c r="BT87" t="str">
        <v>A0184</v>
      </c>
    </row>
    <row r="88" spans="71:72" x14ac:dyDescent="0.2">
      <c r="BS88" t="str">
        <v>A0640</v>
      </c>
      <c r="BT88" t="str">
        <v>A0185</v>
      </c>
    </row>
    <row r="89" spans="71:72" x14ac:dyDescent="0.2">
      <c r="BS89" t="str">
        <v>A0641</v>
      </c>
      <c r="BT89" t="str">
        <v>A0186</v>
      </c>
    </row>
    <row r="90" spans="71:72" x14ac:dyDescent="0.2">
      <c r="BS90" t="str">
        <v>A0642</v>
      </c>
      <c r="BT90" t="str">
        <v>A0187</v>
      </c>
    </row>
    <row r="91" spans="71:72" x14ac:dyDescent="0.2">
      <c r="BS91" t="str">
        <v>A0792</v>
      </c>
      <c r="BT91" t="str">
        <v>A0188</v>
      </c>
    </row>
    <row r="92" spans="71:72" x14ac:dyDescent="0.2">
      <c r="BS92" t="str">
        <v>A0793</v>
      </c>
      <c r="BT92" t="str">
        <v>A0189</v>
      </c>
    </row>
    <row r="93" spans="71:72" x14ac:dyDescent="0.2">
      <c r="BS93" t="str">
        <v>A0794</v>
      </c>
      <c r="BT93" t="str">
        <v>A0190</v>
      </c>
    </row>
    <row r="94" spans="71:72" x14ac:dyDescent="0.2">
      <c r="BS94" t="str">
        <v>A0795</v>
      </c>
      <c r="BT94" t="str">
        <v>A0191</v>
      </c>
    </row>
    <row r="95" spans="71:72" x14ac:dyDescent="0.2">
      <c r="BS95" t="str">
        <v>A0796</v>
      </c>
      <c r="BT95" t="str">
        <v>A0192</v>
      </c>
    </row>
    <row r="96" spans="71:72" x14ac:dyDescent="0.2">
      <c r="BS96" t="str">
        <v>A0797</v>
      </c>
      <c r="BT96" t="str">
        <v>A0193</v>
      </c>
    </row>
    <row r="97" spans="71:72" x14ac:dyDescent="0.2">
      <c r="BS97" t="str">
        <v>A0798</v>
      </c>
      <c r="BT97" t="str">
        <v>A0194</v>
      </c>
    </row>
    <row r="98" spans="71:72" x14ac:dyDescent="0.2">
      <c r="BS98" t="str">
        <v>A0799</v>
      </c>
      <c r="BT98" t="str">
        <v>A0195</v>
      </c>
    </row>
    <row r="99" spans="71:72" x14ac:dyDescent="0.2">
      <c r="BS99" t="str">
        <v>A0800</v>
      </c>
      <c r="BT99" t="str">
        <v>A0196</v>
      </c>
    </row>
    <row r="100" spans="71:72" x14ac:dyDescent="0.2">
      <c r="BS100" t="str">
        <v>A0801</v>
      </c>
      <c r="BT100" t="str">
        <v>A0197</v>
      </c>
    </row>
    <row r="101" spans="71:72" x14ac:dyDescent="0.2">
      <c r="BS101" t="str">
        <v>A0802</v>
      </c>
      <c r="BT101" t="str">
        <v>A0198</v>
      </c>
    </row>
    <row r="102" spans="71:72" x14ac:dyDescent="0.2">
      <c r="BS102" t="str">
        <v>A0803</v>
      </c>
      <c r="BT102" t="str">
        <v>A0199</v>
      </c>
    </row>
    <row r="103" spans="71:72" x14ac:dyDescent="0.2">
      <c r="BS103" t="str">
        <v>A0831</v>
      </c>
      <c r="BT103" t="str">
        <v>A0200</v>
      </c>
    </row>
    <row r="104" spans="71:72" x14ac:dyDescent="0.2">
      <c r="BS104" t="str">
        <v>A0835</v>
      </c>
      <c r="BT104" t="str">
        <v>A0201</v>
      </c>
    </row>
    <row r="105" spans="71:72" x14ac:dyDescent="0.2">
      <c r="BS105" t="str">
        <v>A0839</v>
      </c>
      <c r="BT105" t="str">
        <v>A0202</v>
      </c>
    </row>
    <row r="106" spans="71:72" x14ac:dyDescent="0.2">
      <c r="BS106" t="str">
        <v>A0843</v>
      </c>
      <c r="BT106" t="str">
        <v>A0203</v>
      </c>
    </row>
    <row r="107" spans="71:72" x14ac:dyDescent="0.2">
      <c r="BS107" t="str">
        <v>A0847</v>
      </c>
      <c r="BT107" t="str">
        <v>A0204</v>
      </c>
    </row>
    <row r="108" spans="71:72" x14ac:dyDescent="0.2">
      <c r="BS108" t="str">
        <v>A0851</v>
      </c>
      <c r="BT108" t="str">
        <v>A0205</v>
      </c>
    </row>
    <row r="109" spans="71:72" x14ac:dyDescent="0.2">
      <c r="BS109" t="str">
        <v>A0855</v>
      </c>
      <c r="BT109" t="str">
        <v>A0206</v>
      </c>
    </row>
    <row r="110" spans="71:72" x14ac:dyDescent="0.2">
      <c r="BS110" t="str">
        <v>A0859</v>
      </c>
      <c r="BT110" t="str">
        <v>A0207</v>
      </c>
    </row>
    <row r="111" spans="71:72" x14ac:dyDescent="0.2">
      <c r="BS111" t="str">
        <v>A0863</v>
      </c>
      <c r="BT111" t="str">
        <v>A0208</v>
      </c>
    </row>
    <row r="112" spans="71:72" x14ac:dyDescent="0.2">
      <c r="BS112" t="str">
        <v>A0867</v>
      </c>
      <c r="BT112" t="str">
        <v>A0209</v>
      </c>
    </row>
    <row r="113" spans="71:72" x14ac:dyDescent="0.2">
      <c r="BS113" t="str">
        <v>A0871</v>
      </c>
      <c r="BT113" t="str">
        <v>A0210</v>
      </c>
    </row>
    <row r="114" spans="71:72" x14ac:dyDescent="0.2">
      <c r="BS114" t="str">
        <v>A0875</v>
      </c>
      <c r="BT114" t="str">
        <v>A0211</v>
      </c>
    </row>
    <row r="115" spans="71:72" x14ac:dyDescent="0.2">
      <c r="BS115" t="str">
        <v>A0879</v>
      </c>
      <c r="BT115" t="str">
        <v>A0212</v>
      </c>
    </row>
    <row r="116" spans="71:72" x14ac:dyDescent="0.2">
      <c r="BS116" t="str">
        <v>A0883</v>
      </c>
      <c r="BT116" t="str">
        <v>A0213</v>
      </c>
    </row>
    <row r="117" spans="71:72" x14ac:dyDescent="0.2">
      <c r="BS117" t="str">
        <v>A0887</v>
      </c>
      <c r="BT117" t="str">
        <v>A0214</v>
      </c>
    </row>
    <row r="118" spans="71:72" x14ac:dyDescent="0.2">
      <c r="BS118" t="str">
        <v>A0891</v>
      </c>
      <c r="BT118" t="str">
        <v>A0215</v>
      </c>
    </row>
    <row r="119" spans="71:72" x14ac:dyDescent="0.2">
      <c r="BS119" t="str">
        <v>A0895</v>
      </c>
      <c r="BT119" t="str">
        <v>A0216</v>
      </c>
    </row>
    <row r="120" spans="71:72" x14ac:dyDescent="0.2">
      <c r="BS120" t="str">
        <v>A0899</v>
      </c>
      <c r="BT120" t="str">
        <v>A0217</v>
      </c>
    </row>
    <row r="121" spans="71:72" x14ac:dyDescent="0.2">
      <c r="BS121" t="str">
        <v>A0903</v>
      </c>
      <c r="BT121" t="str">
        <v>A0218</v>
      </c>
    </row>
    <row r="122" spans="71:72" x14ac:dyDescent="0.2">
      <c r="BS122" t="str">
        <v>A0907</v>
      </c>
      <c r="BT122" t="str">
        <v>A0219</v>
      </c>
    </row>
    <row r="123" spans="71:72" x14ac:dyDescent="0.2">
      <c r="BS123" t="str">
        <v>A0911</v>
      </c>
      <c r="BT123" t="str">
        <v>A0220</v>
      </c>
    </row>
    <row r="124" spans="71:72" x14ac:dyDescent="0.2">
      <c r="BS124" t="str">
        <v>A0915</v>
      </c>
      <c r="BT124" t="str">
        <v>A0221</v>
      </c>
    </row>
    <row r="125" spans="71:72" x14ac:dyDescent="0.2">
      <c r="BS125" t="str">
        <v>A0959</v>
      </c>
      <c r="BT125" t="str">
        <v>A0222</v>
      </c>
    </row>
    <row r="126" spans="71:72" x14ac:dyDescent="0.2">
      <c r="BS126" t="str">
        <v>A0963</v>
      </c>
      <c r="BT126" t="str">
        <v>A0223</v>
      </c>
    </row>
    <row r="127" spans="71:72" x14ac:dyDescent="0.2">
      <c r="BS127" t="str">
        <v>A1089</v>
      </c>
      <c r="BT127" t="str">
        <v>A0224</v>
      </c>
    </row>
    <row r="128" spans="71:72" x14ac:dyDescent="0.2">
      <c r="BS128" t="str">
        <v>A0194</v>
      </c>
      <c r="BT128" t="str">
        <v>A0225</v>
      </c>
    </row>
    <row r="129" spans="71:72" x14ac:dyDescent="0.2">
      <c r="BS129" t="str">
        <v>A0350</v>
      </c>
      <c r="BT129" t="str">
        <v>A0226</v>
      </c>
    </row>
    <row r="130" spans="71:72" x14ac:dyDescent="0.2">
      <c r="BS130" t="str">
        <v>A0351</v>
      </c>
      <c r="BT130" t="str">
        <v>A0227</v>
      </c>
    </row>
    <row r="131" spans="71:72" x14ac:dyDescent="0.2">
      <c r="BS131" t="str">
        <v>A0352</v>
      </c>
      <c r="BT131" t="str">
        <v>A0228</v>
      </c>
    </row>
    <row r="132" spans="71:72" x14ac:dyDescent="0.2">
      <c r="BS132" t="str">
        <v>A0353</v>
      </c>
      <c r="BT132" t="str">
        <v>A0229</v>
      </c>
    </row>
    <row r="133" spans="71:72" x14ac:dyDescent="0.2">
      <c r="BS133" t="str">
        <v>A0354</v>
      </c>
      <c r="BT133" t="str">
        <v>A0230</v>
      </c>
    </row>
    <row r="134" spans="71:72" x14ac:dyDescent="0.2">
      <c r="BS134" t="str">
        <v>A0355</v>
      </c>
      <c r="BT134" t="str">
        <v>A0231</v>
      </c>
    </row>
    <row r="135" spans="71:72" x14ac:dyDescent="0.2">
      <c r="BS135" t="str">
        <v>A0356</v>
      </c>
      <c r="BT135" t="str">
        <v>A0232</v>
      </c>
    </row>
    <row r="136" spans="71:72" x14ac:dyDescent="0.2">
      <c r="BS136" t="str">
        <v>A0357</v>
      </c>
      <c r="BT136" t="str">
        <v>A0233</v>
      </c>
    </row>
    <row r="137" spans="71:72" x14ac:dyDescent="0.2">
      <c r="BS137" t="str">
        <v>A0358</v>
      </c>
      <c r="BT137" t="str">
        <v>A0234</v>
      </c>
    </row>
    <row r="138" spans="71:72" x14ac:dyDescent="0.2">
      <c r="BS138" t="str">
        <v>A0359</v>
      </c>
      <c r="BT138" t="str">
        <v>A0235</v>
      </c>
    </row>
    <row r="139" spans="71:72" x14ac:dyDescent="0.2">
      <c r="BS139" t="str">
        <v>A0360</v>
      </c>
      <c r="BT139" t="str">
        <v>A0236</v>
      </c>
    </row>
    <row r="140" spans="71:72" x14ac:dyDescent="0.2">
      <c r="BS140" t="str">
        <v>A0361</v>
      </c>
      <c r="BT140" t="str">
        <v>A0237</v>
      </c>
    </row>
    <row r="141" spans="71:72" x14ac:dyDescent="0.2">
      <c r="BS141" t="str">
        <v>A0480</v>
      </c>
      <c r="BT141" t="str">
        <v>A0238</v>
      </c>
    </row>
    <row r="142" spans="71:72" x14ac:dyDescent="0.2">
      <c r="BS142" t="str">
        <v>A0481</v>
      </c>
      <c r="BT142" t="str">
        <v>A0239</v>
      </c>
    </row>
    <row r="143" spans="71:72" x14ac:dyDescent="0.2">
      <c r="BS143" t="str">
        <v>A0482</v>
      </c>
      <c r="BT143" t="str">
        <v>A0240</v>
      </c>
    </row>
    <row r="144" spans="71:72" x14ac:dyDescent="0.2">
      <c r="BS144" t="str">
        <v>A0483</v>
      </c>
      <c r="BT144" t="str">
        <v>A0241</v>
      </c>
    </row>
    <row r="145" spans="71:72" x14ac:dyDescent="0.2">
      <c r="BS145" t="str">
        <v>A0484</v>
      </c>
      <c r="BT145" t="str">
        <v>A0242</v>
      </c>
    </row>
    <row r="146" spans="71:72" x14ac:dyDescent="0.2">
      <c r="BS146" t="str">
        <v>A0485</v>
      </c>
      <c r="BT146" t="str">
        <v>A0243</v>
      </c>
    </row>
    <row r="147" spans="71:72" x14ac:dyDescent="0.2">
      <c r="BS147" t="str">
        <v>A0486</v>
      </c>
      <c r="BT147" t="str">
        <v>A0244</v>
      </c>
    </row>
    <row r="148" spans="71:72" x14ac:dyDescent="0.2">
      <c r="BS148" t="str">
        <v>A0487</v>
      </c>
      <c r="BT148" t="str">
        <v>A0245</v>
      </c>
    </row>
    <row r="149" spans="71:72" x14ac:dyDescent="0.2">
      <c r="BS149" t="str">
        <v>A0488</v>
      </c>
      <c r="BT149" t="str">
        <v>A0246</v>
      </c>
    </row>
    <row r="150" spans="71:72" x14ac:dyDescent="0.2">
      <c r="BS150" t="str">
        <v>A0489</v>
      </c>
      <c r="BT150" t="str">
        <v>A0247</v>
      </c>
    </row>
    <row r="151" spans="71:72" x14ac:dyDescent="0.2">
      <c r="BS151" t="str">
        <v>A0490</v>
      </c>
      <c r="BT151" t="str">
        <v>A0248</v>
      </c>
    </row>
    <row r="152" spans="71:72" x14ac:dyDescent="0.2">
      <c r="BS152" t="str">
        <v>A0491</v>
      </c>
      <c r="BT152" t="str">
        <v>A0249</v>
      </c>
    </row>
    <row r="153" spans="71:72" x14ac:dyDescent="0.2">
      <c r="BS153" t="str">
        <v>A0631</v>
      </c>
      <c r="BT153" t="str">
        <v>A0250</v>
      </c>
    </row>
    <row r="154" spans="71:72" x14ac:dyDescent="0.2">
      <c r="BS154" t="str">
        <v>A0632</v>
      </c>
      <c r="BT154" t="str">
        <v>A0251</v>
      </c>
    </row>
    <row r="155" spans="71:72" x14ac:dyDescent="0.2">
      <c r="BS155" t="str">
        <v>A0633</v>
      </c>
      <c r="BT155" t="str">
        <v>A0252</v>
      </c>
    </row>
    <row r="156" spans="71:72" x14ac:dyDescent="0.2">
      <c r="BS156" t="str">
        <v>A0634</v>
      </c>
      <c r="BT156" t="str">
        <v>A0253</v>
      </c>
    </row>
    <row r="157" spans="71:72" x14ac:dyDescent="0.2">
      <c r="BS157" t="str">
        <v>A0635</v>
      </c>
      <c r="BT157" t="str">
        <v>A0254</v>
      </c>
    </row>
    <row r="158" spans="71:72" x14ac:dyDescent="0.2">
      <c r="BS158" t="str">
        <v>A0636</v>
      </c>
      <c r="BT158" t="str">
        <v>A0255</v>
      </c>
    </row>
    <row r="159" spans="71:72" x14ac:dyDescent="0.2">
      <c r="BS159" t="str">
        <v>A0637</v>
      </c>
      <c r="BT159" t="str">
        <v>A0256</v>
      </c>
    </row>
    <row r="160" spans="71:72" x14ac:dyDescent="0.2">
      <c r="BS160" t="str">
        <v>A0638</v>
      </c>
      <c r="BT160" t="str">
        <v>A0257</v>
      </c>
    </row>
    <row r="161" spans="71:72" x14ac:dyDescent="0.2">
      <c r="BS161" t="str">
        <v>A0639</v>
      </c>
      <c r="BT161" t="str">
        <v>A0258</v>
      </c>
    </row>
    <row r="162" spans="71:72" x14ac:dyDescent="0.2">
      <c r="BS162" t="str">
        <v>A0640</v>
      </c>
      <c r="BT162" t="str">
        <v>A0259</v>
      </c>
    </row>
    <row r="163" spans="71:72" x14ac:dyDescent="0.2">
      <c r="BS163" t="str">
        <v>A0641</v>
      </c>
      <c r="BT163" t="str">
        <v>A0260</v>
      </c>
    </row>
    <row r="164" spans="71:72" x14ac:dyDescent="0.2">
      <c r="BS164" t="str">
        <v>A0642</v>
      </c>
      <c r="BT164" t="str">
        <v>A0261</v>
      </c>
    </row>
    <row r="165" spans="71:72" x14ac:dyDescent="0.2">
      <c r="BS165" t="str">
        <v>A0792</v>
      </c>
      <c r="BT165" t="str">
        <v>A0262</v>
      </c>
    </row>
    <row r="166" spans="71:72" x14ac:dyDescent="0.2">
      <c r="BS166" t="str">
        <v>A0793</v>
      </c>
      <c r="BT166" t="str">
        <v>A0263</v>
      </c>
    </row>
    <row r="167" spans="71:72" x14ac:dyDescent="0.2">
      <c r="BS167" t="str">
        <v>A0794</v>
      </c>
      <c r="BT167" t="str">
        <v>A0264</v>
      </c>
    </row>
    <row r="168" spans="71:72" x14ac:dyDescent="0.2">
      <c r="BS168" t="str">
        <v>A0795</v>
      </c>
      <c r="BT168" t="str">
        <v>A0265</v>
      </c>
    </row>
    <row r="169" spans="71:72" x14ac:dyDescent="0.2">
      <c r="BS169" t="str">
        <v>A0796</v>
      </c>
      <c r="BT169" t="str">
        <v>A0266</v>
      </c>
    </row>
    <row r="170" spans="71:72" x14ac:dyDescent="0.2">
      <c r="BS170" t="str">
        <v>A0797</v>
      </c>
      <c r="BT170" t="str">
        <v>A0267</v>
      </c>
    </row>
    <row r="171" spans="71:72" x14ac:dyDescent="0.2">
      <c r="BS171" t="str">
        <v>A0798</v>
      </c>
      <c r="BT171" t="str">
        <v>A0268</v>
      </c>
    </row>
    <row r="172" spans="71:72" x14ac:dyDescent="0.2">
      <c r="BS172" t="str">
        <v>A0799</v>
      </c>
      <c r="BT172" t="str">
        <v>A0269</v>
      </c>
    </row>
    <row r="173" spans="71:72" x14ac:dyDescent="0.2">
      <c r="BS173" t="str">
        <v>A0800</v>
      </c>
      <c r="BT173" t="str">
        <v>A0270</v>
      </c>
    </row>
    <row r="174" spans="71:72" x14ac:dyDescent="0.2">
      <c r="BS174" t="str">
        <v>A0801</v>
      </c>
      <c r="BT174" t="str">
        <v>A0271</v>
      </c>
    </row>
    <row r="175" spans="71:72" x14ac:dyDescent="0.2">
      <c r="BS175" t="str">
        <v>A0802</v>
      </c>
      <c r="BT175" t="str">
        <v>A0272</v>
      </c>
    </row>
    <row r="176" spans="71:72" x14ac:dyDescent="0.2">
      <c r="BS176" t="str">
        <v>A0803</v>
      </c>
      <c r="BT176" t="str">
        <v>A0273</v>
      </c>
    </row>
    <row r="177" spans="71:72" x14ac:dyDescent="0.2">
      <c r="BS177" t="str">
        <v>A0831</v>
      </c>
      <c r="BT177" t="str">
        <v>A0274</v>
      </c>
    </row>
    <row r="178" spans="71:72" x14ac:dyDescent="0.2">
      <c r="BS178" t="str">
        <v>A0835</v>
      </c>
      <c r="BT178" t="str">
        <v>A0275</v>
      </c>
    </row>
    <row r="179" spans="71:72" x14ac:dyDescent="0.2">
      <c r="BS179" t="str">
        <v>A0839</v>
      </c>
      <c r="BT179" t="str">
        <v>A0276</v>
      </c>
    </row>
    <row r="180" spans="71:72" x14ac:dyDescent="0.2">
      <c r="BS180" t="str">
        <v>A0843</v>
      </c>
      <c r="BT180" t="str">
        <v>A0277</v>
      </c>
    </row>
    <row r="181" spans="71:72" x14ac:dyDescent="0.2">
      <c r="BS181" t="str">
        <v>A0847</v>
      </c>
      <c r="BT181" t="str">
        <v>A0278</v>
      </c>
    </row>
    <row r="182" spans="71:72" x14ac:dyDescent="0.2">
      <c r="BS182" t="str">
        <v>A0851</v>
      </c>
      <c r="BT182" t="str">
        <v>A0279</v>
      </c>
    </row>
    <row r="183" spans="71:72" x14ac:dyDescent="0.2">
      <c r="BS183" t="str">
        <v>A0855</v>
      </c>
      <c r="BT183" t="str">
        <v>A0280</v>
      </c>
    </row>
    <row r="184" spans="71:72" x14ac:dyDescent="0.2">
      <c r="BS184" t="str">
        <v>A0859</v>
      </c>
      <c r="BT184" t="str">
        <v>A0281</v>
      </c>
    </row>
    <row r="185" spans="71:72" x14ac:dyDescent="0.2">
      <c r="BS185" t="str">
        <v>A0863</v>
      </c>
      <c r="BT185" t="str">
        <v>A0282</v>
      </c>
    </row>
    <row r="186" spans="71:72" x14ac:dyDescent="0.2">
      <c r="BS186" t="str">
        <v>A0867</v>
      </c>
      <c r="BT186" t="str">
        <v>A0283</v>
      </c>
    </row>
    <row r="187" spans="71:72" x14ac:dyDescent="0.2">
      <c r="BS187" t="str">
        <v>A0871</v>
      </c>
      <c r="BT187" t="str">
        <v>A0284</v>
      </c>
    </row>
    <row r="188" spans="71:72" x14ac:dyDescent="0.2">
      <c r="BS188" t="str">
        <v>A0875</v>
      </c>
      <c r="BT188" t="str">
        <v>A0285</v>
      </c>
    </row>
    <row r="189" spans="71:72" x14ac:dyDescent="0.2">
      <c r="BS189" t="str">
        <v>A0879</v>
      </c>
      <c r="BT189" t="str">
        <v>A0286</v>
      </c>
    </row>
    <row r="190" spans="71:72" x14ac:dyDescent="0.2">
      <c r="BS190" t="str">
        <v>A0883</v>
      </c>
      <c r="BT190" t="str">
        <v>A0287</v>
      </c>
    </row>
    <row r="191" spans="71:72" x14ac:dyDescent="0.2">
      <c r="BS191" t="str">
        <v>A0887</v>
      </c>
      <c r="BT191" t="str">
        <v>A0288</v>
      </c>
    </row>
    <row r="192" spans="71:72" x14ac:dyDescent="0.2">
      <c r="BS192" t="str">
        <v>A0891</v>
      </c>
      <c r="BT192" t="str">
        <v>A0289</v>
      </c>
    </row>
    <row r="193" spans="71:72" x14ac:dyDescent="0.2">
      <c r="BS193" t="str">
        <v>A0895</v>
      </c>
      <c r="BT193" t="str">
        <v>A0290</v>
      </c>
    </row>
    <row r="194" spans="71:72" x14ac:dyDescent="0.2">
      <c r="BS194" t="str">
        <v>A0899</v>
      </c>
      <c r="BT194" t="str">
        <v>A0291</v>
      </c>
    </row>
    <row r="195" spans="71:72" x14ac:dyDescent="0.2">
      <c r="BS195" t="str">
        <v>A0903</v>
      </c>
      <c r="BT195" t="str">
        <v>A0292</v>
      </c>
    </row>
    <row r="196" spans="71:72" x14ac:dyDescent="0.2">
      <c r="BS196" t="str">
        <v>A0907</v>
      </c>
      <c r="BT196" t="str">
        <v>A0293</v>
      </c>
    </row>
    <row r="197" spans="71:72" x14ac:dyDescent="0.2">
      <c r="BS197" t="str">
        <v>A0911</v>
      </c>
      <c r="BT197" t="str">
        <v>A0294</v>
      </c>
    </row>
    <row r="198" spans="71:72" x14ac:dyDescent="0.2">
      <c r="BS198" t="str">
        <v>A0915</v>
      </c>
      <c r="BT198" t="str">
        <v>A0295</v>
      </c>
    </row>
    <row r="199" spans="71:72" x14ac:dyDescent="0.2">
      <c r="BS199" t="str">
        <v>A0959</v>
      </c>
      <c r="BT199" t="str">
        <v>A0296</v>
      </c>
    </row>
    <row r="200" spans="71:72" x14ac:dyDescent="0.2">
      <c r="BS200" t="str">
        <v>A0963</v>
      </c>
      <c r="BT200" t="str">
        <v>A0297</v>
      </c>
    </row>
    <row r="201" spans="71:72" x14ac:dyDescent="0.2">
      <c r="BS201" t="str">
        <v>A1089</v>
      </c>
      <c r="BT201" t="str">
        <v>A0298</v>
      </c>
    </row>
    <row r="202" spans="71:72" x14ac:dyDescent="0.2">
      <c r="BS202" t="str">
        <v>A0151</v>
      </c>
      <c r="BT202" t="str">
        <v>A0299</v>
      </c>
    </row>
    <row r="203" spans="71:72" x14ac:dyDescent="0.2">
      <c r="BS203" t="str">
        <v>A0152</v>
      </c>
      <c r="BT203" t="str">
        <v>A0300</v>
      </c>
    </row>
    <row r="204" spans="71:72" x14ac:dyDescent="0.2">
      <c r="BS204" t="str">
        <v>A0153</v>
      </c>
      <c r="BT204" t="str">
        <v>A0301</v>
      </c>
    </row>
    <row r="205" spans="71:72" x14ac:dyDescent="0.2">
      <c r="BS205" t="str">
        <v>A0154</v>
      </c>
      <c r="BT205" t="str">
        <v>A0302</v>
      </c>
    </row>
    <row r="206" spans="71:72" x14ac:dyDescent="0.2">
      <c r="BS206" t="str">
        <v>A0155</v>
      </c>
      <c r="BT206" t="str">
        <v>A0303</v>
      </c>
    </row>
    <row r="207" spans="71:72" x14ac:dyDescent="0.2">
      <c r="BS207" t="str">
        <v>A0156</v>
      </c>
      <c r="BT207" t="str">
        <v>A0304</v>
      </c>
    </row>
    <row r="208" spans="71:72" x14ac:dyDescent="0.2">
      <c r="BS208" t="str">
        <v>A0157</v>
      </c>
      <c r="BT208" t="str">
        <v>A0305</v>
      </c>
    </row>
    <row r="209" spans="71:72" x14ac:dyDescent="0.2">
      <c r="BS209" t="str">
        <v>A0158</v>
      </c>
      <c r="BT209" t="str">
        <v>A0306</v>
      </c>
    </row>
    <row r="210" spans="71:72" x14ac:dyDescent="0.2">
      <c r="BS210" t="str">
        <v>A0159</v>
      </c>
      <c r="BT210" t="str">
        <v>A0307</v>
      </c>
    </row>
    <row r="211" spans="71:72" x14ac:dyDescent="0.2">
      <c r="BS211" t="str">
        <v>A0160</v>
      </c>
      <c r="BT211" t="str">
        <v>A0308</v>
      </c>
    </row>
    <row r="212" spans="71:72" x14ac:dyDescent="0.2">
      <c r="BS212" t="str">
        <v>A0161</v>
      </c>
      <c r="BT212" t="str">
        <v>A0309</v>
      </c>
    </row>
    <row r="213" spans="71:72" x14ac:dyDescent="0.2">
      <c r="BS213" t="str">
        <v>A0162</v>
      </c>
      <c r="BT213" t="str">
        <v>A0310</v>
      </c>
    </row>
    <row r="214" spans="71:72" x14ac:dyDescent="0.2">
      <c r="BS214" t="str">
        <v>A0163</v>
      </c>
      <c r="BT214" t="str">
        <v>A0311</v>
      </c>
    </row>
    <row r="215" spans="71:72" x14ac:dyDescent="0.2">
      <c r="BS215" t="str">
        <v>A0164</v>
      </c>
      <c r="BT215" t="str">
        <v>A0312</v>
      </c>
    </row>
    <row r="216" spans="71:72" x14ac:dyDescent="0.2">
      <c r="BS216" t="str">
        <v>A0165</v>
      </c>
      <c r="BT216" t="str">
        <v>A0313</v>
      </c>
    </row>
    <row r="217" spans="71:72" x14ac:dyDescent="0.2">
      <c r="BS217" t="str">
        <v>A0166</v>
      </c>
      <c r="BT217" t="str">
        <v>A0314</v>
      </c>
    </row>
    <row r="218" spans="71:72" x14ac:dyDescent="0.2">
      <c r="BS218" t="str">
        <v>A0167</v>
      </c>
      <c r="BT218" t="str">
        <v>A0315</v>
      </c>
    </row>
    <row r="219" spans="71:72" x14ac:dyDescent="0.2">
      <c r="BS219" t="str">
        <v>A0168</v>
      </c>
      <c r="BT219" t="str">
        <v>A0316</v>
      </c>
    </row>
    <row r="220" spans="71:72" x14ac:dyDescent="0.2">
      <c r="BS220" t="str">
        <v>A0169</v>
      </c>
      <c r="BT220" t="str">
        <v>A0317</v>
      </c>
    </row>
    <row r="221" spans="71:72" x14ac:dyDescent="0.2">
      <c r="BS221" t="str">
        <v>A0170</v>
      </c>
      <c r="BT221" t="str">
        <v>A0318</v>
      </c>
    </row>
    <row r="222" spans="71:72" x14ac:dyDescent="0.2">
      <c r="BS222" t="str">
        <v>A0171</v>
      </c>
      <c r="BT222" t="str">
        <v>A0319</v>
      </c>
    </row>
    <row r="223" spans="71:72" x14ac:dyDescent="0.2">
      <c r="BS223" t="str">
        <v>A0172</v>
      </c>
      <c r="BT223" t="str">
        <v>A0320</v>
      </c>
    </row>
    <row r="224" spans="71:72" x14ac:dyDescent="0.2">
      <c r="BS224" t="str">
        <v>A0173</v>
      </c>
      <c r="BT224" t="str">
        <v>A0321</v>
      </c>
    </row>
    <row r="225" spans="71:72" x14ac:dyDescent="0.2">
      <c r="BS225" t="str">
        <v>A0174</v>
      </c>
      <c r="BT225" t="str">
        <v>A0322</v>
      </c>
    </row>
    <row r="226" spans="71:72" x14ac:dyDescent="0.2">
      <c r="BS226" t="str">
        <v>A0175</v>
      </c>
      <c r="BT226" t="str">
        <v>A0323</v>
      </c>
    </row>
    <row r="227" spans="71:72" x14ac:dyDescent="0.2">
      <c r="BS227" t="str">
        <v>A0176</v>
      </c>
      <c r="BT227" t="str">
        <v>A0324</v>
      </c>
    </row>
    <row r="228" spans="71:72" x14ac:dyDescent="0.2">
      <c r="BS228" t="str">
        <v>A0177</v>
      </c>
      <c r="BT228" t="str">
        <v>A0325</v>
      </c>
    </row>
    <row r="229" spans="71:72" x14ac:dyDescent="0.2">
      <c r="BS229" t="str">
        <v>A0178</v>
      </c>
      <c r="BT229" t="str">
        <v>A0326</v>
      </c>
    </row>
    <row r="230" spans="71:72" x14ac:dyDescent="0.2">
      <c r="BS230" t="str">
        <v>A0179</v>
      </c>
      <c r="BT230" t="str">
        <v>A0327</v>
      </c>
    </row>
    <row r="231" spans="71:72" x14ac:dyDescent="0.2">
      <c r="BS231" t="str">
        <v>A0180</v>
      </c>
      <c r="BT231" t="str">
        <v>A0328</v>
      </c>
    </row>
    <row r="232" spans="71:72" x14ac:dyDescent="0.2">
      <c r="BS232" t="str">
        <v>A0181</v>
      </c>
      <c r="BT232" t="str">
        <v>A0329</v>
      </c>
    </row>
    <row r="233" spans="71:72" x14ac:dyDescent="0.2">
      <c r="BS233" t="str">
        <v>A0182</v>
      </c>
      <c r="BT233" t="str">
        <v>A0330</v>
      </c>
    </row>
    <row r="234" spans="71:72" x14ac:dyDescent="0.2">
      <c r="BS234" t="str">
        <v>A0183</v>
      </c>
      <c r="BT234" t="str">
        <v>A0331</v>
      </c>
    </row>
    <row r="235" spans="71:72" x14ac:dyDescent="0.2">
      <c r="BS235" t="str">
        <v>A0184</v>
      </c>
      <c r="BT235" t="str">
        <v>A0332</v>
      </c>
    </row>
    <row r="236" spans="71:72" x14ac:dyDescent="0.2">
      <c r="BS236" t="str">
        <v>A0185</v>
      </c>
      <c r="BT236" t="str">
        <v>A0333</v>
      </c>
    </row>
    <row r="237" spans="71:72" x14ac:dyDescent="0.2">
      <c r="BS237" t="str">
        <v>A0186</v>
      </c>
      <c r="BT237" t="str">
        <v>A0334</v>
      </c>
    </row>
    <row r="238" spans="71:72" x14ac:dyDescent="0.2">
      <c r="BS238" t="str">
        <v>A0187</v>
      </c>
      <c r="BT238" t="str">
        <v>A0335</v>
      </c>
    </row>
    <row r="239" spans="71:72" x14ac:dyDescent="0.2">
      <c r="BS239" t="str">
        <v>A0188</v>
      </c>
      <c r="BT239" t="str">
        <v>A0336</v>
      </c>
    </row>
    <row r="240" spans="71:72" x14ac:dyDescent="0.2">
      <c r="BS240" t="str">
        <v>A0189</v>
      </c>
      <c r="BT240" t="str">
        <v>A0337</v>
      </c>
    </row>
    <row r="241" spans="71:72" x14ac:dyDescent="0.2">
      <c r="BS241" t="str">
        <v>A0190</v>
      </c>
      <c r="BT241" t="str">
        <v>A0338</v>
      </c>
    </row>
    <row r="242" spans="71:72" x14ac:dyDescent="0.2">
      <c r="BS242" t="str">
        <v>A0191</v>
      </c>
      <c r="BT242" t="str">
        <v>A0339</v>
      </c>
    </row>
    <row r="243" spans="71:72" x14ac:dyDescent="0.2">
      <c r="BS243" t="str">
        <v>A0192</v>
      </c>
      <c r="BT243" t="str">
        <v>A0340</v>
      </c>
    </row>
    <row r="244" spans="71:72" x14ac:dyDescent="0.2">
      <c r="BS244" t="str">
        <v>A0193</v>
      </c>
      <c r="BT244" t="str">
        <v>A0341</v>
      </c>
    </row>
    <row r="245" spans="71:72" x14ac:dyDescent="0.2">
      <c r="BS245" t="str">
        <v>A0194</v>
      </c>
      <c r="BT245" t="str">
        <v>A0342</v>
      </c>
    </row>
    <row r="246" spans="71:72" x14ac:dyDescent="0.2">
      <c r="BS246" t="str">
        <v>A0195</v>
      </c>
      <c r="BT246" t="str">
        <v>A0343</v>
      </c>
    </row>
    <row r="247" spans="71:72" x14ac:dyDescent="0.2">
      <c r="BS247" t="str">
        <v>A0196</v>
      </c>
      <c r="BT247" t="str">
        <v>A0344</v>
      </c>
    </row>
    <row r="248" spans="71:72" x14ac:dyDescent="0.2">
      <c r="BS248" t="str">
        <v>A0197</v>
      </c>
      <c r="BT248" t="str">
        <v>A0345</v>
      </c>
    </row>
    <row r="249" spans="71:72" x14ac:dyDescent="0.2">
      <c r="BS249" t="str">
        <v>A0198</v>
      </c>
      <c r="BT249" t="str">
        <v>A0346</v>
      </c>
    </row>
    <row r="250" spans="71:72" x14ac:dyDescent="0.2">
      <c r="BS250" t="str">
        <v>A0199</v>
      </c>
      <c r="BT250" t="str">
        <v>A0347</v>
      </c>
    </row>
    <row r="251" spans="71:72" x14ac:dyDescent="0.2">
      <c r="BS251" t="str">
        <v>A0200</v>
      </c>
      <c r="BT251" t="str">
        <v>A0348</v>
      </c>
    </row>
    <row r="252" spans="71:72" x14ac:dyDescent="0.2">
      <c r="BS252" t="str">
        <v>A0201</v>
      </c>
      <c r="BT252" t="str">
        <v>A0349</v>
      </c>
    </row>
    <row r="253" spans="71:72" x14ac:dyDescent="0.2">
      <c r="BS253" t="str">
        <v>A0202</v>
      </c>
      <c r="BT253" t="str">
        <v>A0350</v>
      </c>
    </row>
    <row r="254" spans="71:72" x14ac:dyDescent="0.2">
      <c r="BS254" t="str">
        <v>A0203</v>
      </c>
      <c r="BT254" t="str">
        <v>A0351</v>
      </c>
    </row>
    <row r="255" spans="71:72" x14ac:dyDescent="0.2">
      <c r="BS255" t="str">
        <v>A0204</v>
      </c>
      <c r="BT255" t="str">
        <v>A0352</v>
      </c>
    </row>
    <row r="256" spans="71:72" x14ac:dyDescent="0.2">
      <c r="BS256" t="str">
        <v>A0205</v>
      </c>
      <c r="BT256" t="str">
        <v>A0353</v>
      </c>
    </row>
    <row r="257" spans="71:72" x14ac:dyDescent="0.2">
      <c r="BS257" t="str">
        <v>A0206</v>
      </c>
      <c r="BT257" t="str">
        <v>A0354</v>
      </c>
    </row>
    <row r="258" spans="71:72" x14ac:dyDescent="0.2">
      <c r="BS258" t="str">
        <v>A0207</v>
      </c>
      <c r="BT258" t="str">
        <v>A0355</v>
      </c>
    </row>
    <row r="259" spans="71:72" x14ac:dyDescent="0.2">
      <c r="BS259" t="str">
        <v>A0208</v>
      </c>
      <c r="BT259" t="str">
        <v>A0356</v>
      </c>
    </row>
    <row r="260" spans="71:72" x14ac:dyDescent="0.2">
      <c r="BS260" t="str">
        <v>A0209</v>
      </c>
      <c r="BT260" t="str">
        <v>A0357</v>
      </c>
    </row>
    <row r="261" spans="71:72" x14ac:dyDescent="0.2">
      <c r="BS261" t="str">
        <v>A0210</v>
      </c>
      <c r="BT261" t="str">
        <v>A0358</v>
      </c>
    </row>
    <row r="262" spans="71:72" x14ac:dyDescent="0.2">
      <c r="BS262" t="str">
        <v>A0211</v>
      </c>
      <c r="BT262" t="str">
        <v>A0359</v>
      </c>
    </row>
    <row r="263" spans="71:72" x14ac:dyDescent="0.2">
      <c r="BS263" t="str">
        <v>A0212</v>
      </c>
      <c r="BT263" t="str">
        <v>A0360</v>
      </c>
    </row>
    <row r="264" spans="71:72" x14ac:dyDescent="0.2">
      <c r="BS264" t="str">
        <v>A0213</v>
      </c>
      <c r="BT264" t="str">
        <v>A0361</v>
      </c>
    </row>
    <row r="265" spans="71:72" x14ac:dyDescent="0.2">
      <c r="BS265" t="str">
        <v>A0214</v>
      </c>
      <c r="BT265" t="str">
        <v>A0362</v>
      </c>
    </row>
    <row r="266" spans="71:72" x14ac:dyDescent="0.2">
      <c r="BS266" t="str">
        <v>A0215</v>
      </c>
      <c r="BT266" t="str">
        <v>A0363</v>
      </c>
    </row>
    <row r="267" spans="71:72" x14ac:dyDescent="0.2">
      <c r="BS267" t="str">
        <v>A0216</v>
      </c>
      <c r="BT267" t="str">
        <v>A0364</v>
      </c>
    </row>
    <row r="268" spans="71:72" x14ac:dyDescent="0.2">
      <c r="BS268" t="str">
        <v>A0217</v>
      </c>
      <c r="BT268" t="str">
        <v>A0365</v>
      </c>
    </row>
    <row r="269" spans="71:72" x14ac:dyDescent="0.2">
      <c r="BS269" t="str">
        <v>A0218</v>
      </c>
      <c r="BT269" t="str">
        <v>A0366</v>
      </c>
    </row>
    <row r="270" spans="71:72" x14ac:dyDescent="0.2">
      <c r="BS270" t="str">
        <v>A0219</v>
      </c>
      <c r="BT270" t="str">
        <v>A0367</v>
      </c>
    </row>
    <row r="271" spans="71:72" x14ac:dyDescent="0.2">
      <c r="BS271" t="str">
        <v>A0220</v>
      </c>
      <c r="BT271" t="str">
        <v>A0368</v>
      </c>
    </row>
    <row r="272" spans="71:72" x14ac:dyDescent="0.2">
      <c r="BS272" t="str">
        <v>A0221</v>
      </c>
      <c r="BT272" t="str">
        <v>A0369</v>
      </c>
    </row>
    <row r="273" spans="71:72" x14ac:dyDescent="0.2">
      <c r="BS273" t="str">
        <v>A0222</v>
      </c>
      <c r="BT273" t="str">
        <v>A0370</v>
      </c>
    </row>
    <row r="274" spans="71:72" x14ac:dyDescent="0.2">
      <c r="BS274" t="str">
        <v>A0223</v>
      </c>
      <c r="BT274" t="str">
        <v>A0371</v>
      </c>
    </row>
    <row r="275" spans="71:72" x14ac:dyDescent="0.2">
      <c r="BS275" t="str">
        <v>A0224</v>
      </c>
      <c r="BT275" t="str">
        <v>A0372</v>
      </c>
    </row>
    <row r="276" spans="71:72" x14ac:dyDescent="0.2">
      <c r="BS276" t="str">
        <v>A0225</v>
      </c>
      <c r="BT276" t="str">
        <v>A0373</v>
      </c>
    </row>
    <row r="277" spans="71:72" x14ac:dyDescent="0.2">
      <c r="BS277" t="str">
        <v>A0226</v>
      </c>
      <c r="BT277" t="str">
        <v>A0374</v>
      </c>
    </row>
    <row r="278" spans="71:72" x14ac:dyDescent="0.2">
      <c r="BS278" t="str">
        <v>A0227</v>
      </c>
      <c r="BT278" t="str">
        <v>A0375</v>
      </c>
    </row>
    <row r="279" spans="71:72" x14ac:dyDescent="0.2">
      <c r="BS279" t="str">
        <v>A0228</v>
      </c>
      <c r="BT279" t="str">
        <v>A0376</v>
      </c>
    </row>
    <row r="280" spans="71:72" x14ac:dyDescent="0.2">
      <c r="BS280" t="str">
        <v>A0229</v>
      </c>
      <c r="BT280" t="str">
        <v>A0377</v>
      </c>
    </row>
    <row r="281" spans="71:72" x14ac:dyDescent="0.2">
      <c r="BS281" t="str">
        <v>A0230</v>
      </c>
      <c r="BT281" t="str">
        <v>A0378</v>
      </c>
    </row>
    <row r="282" spans="71:72" x14ac:dyDescent="0.2">
      <c r="BS282" t="str">
        <v>A0231</v>
      </c>
      <c r="BT282" t="str">
        <v>A0379</v>
      </c>
    </row>
    <row r="283" spans="71:72" x14ac:dyDescent="0.2">
      <c r="BS283" t="str">
        <v>A0232</v>
      </c>
      <c r="BT283" t="str">
        <v>A0380</v>
      </c>
    </row>
    <row r="284" spans="71:72" x14ac:dyDescent="0.2">
      <c r="BS284" t="str">
        <v>A0233</v>
      </c>
      <c r="BT284" t="str">
        <v>A0381</v>
      </c>
    </row>
    <row r="285" spans="71:72" x14ac:dyDescent="0.2">
      <c r="BS285" t="str">
        <v>A0234</v>
      </c>
      <c r="BT285" t="str">
        <v>A0382</v>
      </c>
    </row>
    <row r="286" spans="71:72" x14ac:dyDescent="0.2">
      <c r="BS286" t="str">
        <v>A0235</v>
      </c>
      <c r="BT286" t="str">
        <v>A0383</v>
      </c>
    </row>
    <row r="287" spans="71:72" x14ac:dyDescent="0.2">
      <c r="BS287" t="str">
        <v>A0236</v>
      </c>
      <c r="BT287" t="str">
        <v>A0384</v>
      </c>
    </row>
    <row r="288" spans="71:72" x14ac:dyDescent="0.2">
      <c r="BS288" t="str">
        <v>A0237</v>
      </c>
      <c r="BT288" t="str">
        <v>A0385</v>
      </c>
    </row>
    <row r="289" spans="71:72" x14ac:dyDescent="0.2">
      <c r="BS289" t="str">
        <v>A0238</v>
      </c>
      <c r="BT289" t="str">
        <v>A0386</v>
      </c>
    </row>
    <row r="290" spans="71:72" x14ac:dyDescent="0.2">
      <c r="BS290" t="str">
        <v>A0239</v>
      </c>
      <c r="BT290" t="str">
        <v>A0387</v>
      </c>
    </row>
    <row r="291" spans="71:72" x14ac:dyDescent="0.2">
      <c r="BS291" t="str">
        <v>A0240</v>
      </c>
      <c r="BT291" t="str">
        <v>A0388</v>
      </c>
    </row>
    <row r="292" spans="71:72" x14ac:dyDescent="0.2">
      <c r="BS292" t="str">
        <v>A0241</v>
      </c>
      <c r="BT292" t="str">
        <v>A0389</v>
      </c>
    </row>
    <row r="293" spans="71:72" x14ac:dyDescent="0.2">
      <c r="BS293" t="str">
        <v>A0242</v>
      </c>
      <c r="BT293" t="str">
        <v>A0390</v>
      </c>
    </row>
    <row r="294" spans="71:72" x14ac:dyDescent="0.2">
      <c r="BS294" t="str">
        <v>A0243</v>
      </c>
      <c r="BT294" t="str">
        <v>A0391</v>
      </c>
    </row>
    <row r="295" spans="71:72" x14ac:dyDescent="0.2">
      <c r="BS295" t="str">
        <v>A0244</v>
      </c>
      <c r="BT295" t="str">
        <v>A0392</v>
      </c>
    </row>
    <row r="296" spans="71:72" x14ac:dyDescent="0.2">
      <c r="BS296" t="str">
        <v>A0245</v>
      </c>
      <c r="BT296" t="str">
        <v>A0393</v>
      </c>
    </row>
    <row r="297" spans="71:72" x14ac:dyDescent="0.2">
      <c r="BS297" t="str">
        <v>A0246</v>
      </c>
      <c r="BT297" t="str">
        <v>A0394</v>
      </c>
    </row>
    <row r="298" spans="71:72" x14ac:dyDescent="0.2">
      <c r="BS298" t="str">
        <v>A0247</v>
      </c>
      <c r="BT298" t="str">
        <v>A0395</v>
      </c>
    </row>
    <row r="299" spans="71:72" x14ac:dyDescent="0.2">
      <c r="BS299" t="str">
        <v>A0248</v>
      </c>
      <c r="BT299" t="str">
        <v>A0396</v>
      </c>
    </row>
    <row r="300" spans="71:72" x14ac:dyDescent="0.2">
      <c r="BS300" t="str">
        <v>A0249</v>
      </c>
      <c r="BT300" t="str">
        <v>A0397</v>
      </c>
    </row>
    <row r="301" spans="71:72" x14ac:dyDescent="0.2">
      <c r="BS301" t="str">
        <v>A0250</v>
      </c>
      <c r="BT301" t="str">
        <v>A0398</v>
      </c>
    </row>
    <row r="302" spans="71:72" x14ac:dyDescent="0.2">
      <c r="BS302" t="str">
        <v>A0251</v>
      </c>
      <c r="BT302" t="str">
        <v>A0399</v>
      </c>
    </row>
    <row r="303" spans="71:72" x14ac:dyDescent="0.2">
      <c r="BS303" t="str">
        <v>A0252</v>
      </c>
      <c r="BT303" t="str">
        <v>A0400</v>
      </c>
    </row>
    <row r="304" spans="71:72" x14ac:dyDescent="0.2">
      <c r="BS304" t="str">
        <v>A0253</v>
      </c>
      <c r="BT304" t="str">
        <v>A0401</v>
      </c>
    </row>
    <row r="305" spans="71:72" x14ac:dyDescent="0.2">
      <c r="BS305" t="str">
        <v>A0254</v>
      </c>
      <c r="BT305" t="str">
        <v>A0402</v>
      </c>
    </row>
    <row r="306" spans="71:72" x14ac:dyDescent="0.2">
      <c r="BS306" t="str">
        <v>A0255</v>
      </c>
      <c r="BT306" t="str">
        <v>A0403</v>
      </c>
    </row>
    <row r="307" spans="71:72" x14ac:dyDescent="0.2">
      <c r="BS307" t="str">
        <v>A0256</v>
      </c>
      <c r="BT307" t="str">
        <v>A0404</v>
      </c>
    </row>
    <row r="308" spans="71:72" x14ac:dyDescent="0.2">
      <c r="BS308" t="str">
        <v>A0257</v>
      </c>
      <c r="BT308" t="str">
        <v>A0405</v>
      </c>
    </row>
    <row r="309" spans="71:72" x14ac:dyDescent="0.2">
      <c r="BS309" t="str">
        <v>A0258</v>
      </c>
      <c r="BT309" t="str">
        <v>A0406</v>
      </c>
    </row>
    <row r="310" spans="71:72" x14ac:dyDescent="0.2">
      <c r="BS310" t="str">
        <v>A0259</v>
      </c>
      <c r="BT310" t="str">
        <v>A0407</v>
      </c>
    </row>
    <row r="311" spans="71:72" x14ac:dyDescent="0.2">
      <c r="BS311" t="str">
        <v>A0260</v>
      </c>
      <c r="BT311" t="str">
        <v>A0408</v>
      </c>
    </row>
    <row r="312" spans="71:72" x14ac:dyDescent="0.2">
      <c r="BS312" t="str">
        <v>A0261</v>
      </c>
      <c r="BT312" t="str">
        <v>A0409</v>
      </c>
    </row>
    <row r="313" spans="71:72" x14ac:dyDescent="0.2">
      <c r="BS313" t="str">
        <v>A0262</v>
      </c>
      <c r="BT313" t="str">
        <v>A0410</v>
      </c>
    </row>
    <row r="314" spans="71:72" x14ac:dyDescent="0.2">
      <c r="BS314" t="str">
        <v>A0263</v>
      </c>
      <c r="BT314" t="str">
        <v>A0411</v>
      </c>
    </row>
    <row r="315" spans="71:72" x14ac:dyDescent="0.2">
      <c r="BS315" t="str">
        <v>A0264</v>
      </c>
      <c r="BT315" t="str">
        <v>A0412</v>
      </c>
    </row>
    <row r="316" spans="71:72" x14ac:dyDescent="0.2">
      <c r="BS316" t="str">
        <v>A0265</v>
      </c>
      <c r="BT316" t="str">
        <v>A0413</v>
      </c>
    </row>
    <row r="317" spans="71:72" x14ac:dyDescent="0.2">
      <c r="BS317" t="str">
        <v>A0266</v>
      </c>
      <c r="BT317" t="str">
        <v>A0414</v>
      </c>
    </row>
    <row r="318" spans="71:72" x14ac:dyDescent="0.2">
      <c r="BS318" t="str">
        <v>A0267</v>
      </c>
      <c r="BT318" t="str">
        <v>A0415</v>
      </c>
    </row>
    <row r="319" spans="71:72" x14ac:dyDescent="0.2">
      <c r="BS319" t="str">
        <v>A0268</v>
      </c>
      <c r="BT319" t="str">
        <v>A0416</v>
      </c>
    </row>
    <row r="320" spans="71:72" x14ac:dyDescent="0.2">
      <c r="BS320" t="str">
        <v>A0269</v>
      </c>
      <c r="BT320" t="str">
        <v>A0417</v>
      </c>
    </row>
    <row r="321" spans="71:72" x14ac:dyDescent="0.2">
      <c r="BS321" t="str">
        <v>A0270</v>
      </c>
      <c r="BT321" t="str">
        <v>A0418</v>
      </c>
    </row>
    <row r="322" spans="71:72" x14ac:dyDescent="0.2">
      <c r="BS322" t="str">
        <v>A0271</v>
      </c>
      <c r="BT322" t="str">
        <v>A0419</v>
      </c>
    </row>
    <row r="323" spans="71:72" x14ac:dyDescent="0.2">
      <c r="BS323" t="str">
        <v>A0272</v>
      </c>
      <c r="BT323" t="str">
        <v>A0420</v>
      </c>
    </row>
    <row r="324" spans="71:72" x14ac:dyDescent="0.2">
      <c r="BS324" t="str">
        <v>A0273</v>
      </c>
      <c r="BT324" t="str">
        <v>A0421</v>
      </c>
    </row>
    <row r="325" spans="71:72" x14ac:dyDescent="0.2">
      <c r="BS325" t="str">
        <v>A0274</v>
      </c>
      <c r="BT325" t="str">
        <v>A0422</v>
      </c>
    </row>
    <row r="326" spans="71:72" x14ac:dyDescent="0.2">
      <c r="BS326" t="str">
        <v>A0275</v>
      </c>
      <c r="BT326" t="str">
        <v>A0423</v>
      </c>
    </row>
    <row r="327" spans="71:72" x14ac:dyDescent="0.2">
      <c r="BS327" t="str">
        <v>A0276</v>
      </c>
      <c r="BT327" t="str">
        <v>A0424</v>
      </c>
    </row>
    <row r="328" spans="71:72" x14ac:dyDescent="0.2">
      <c r="BS328" t="str">
        <v>A0277</v>
      </c>
      <c r="BT328" t="str">
        <v>A0425</v>
      </c>
    </row>
    <row r="329" spans="71:72" x14ac:dyDescent="0.2">
      <c r="BS329" t="str">
        <v>A0278</v>
      </c>
      <c r="BT329" t="str">
        <v>A0426</v>
      </c>
    </row>
    <row r="330" spans="71:72" x14ac:dyDescent="0.2">
      <c r="BS330" t="str">
        <v>A0279</v>
      </c>
      <c r="BT330" t="str">
        <v>A0427</v>
      </c>
    </row>
    <row r="331" spans="71:72" x14ac:dyDescent="0.2">
      <c r="BS331" t="str">
        <v>A0280</v>
      </c>
      <c r="BT331" t="str">
        <v>A0428</v>
      </c>
    </row>
    <row r="332" spans="71:72" x14ac:dyDescent="0.2">
      <c r="BS332" t="str">
        <v>A0281</v>
      </c>
      <c r="BT332" t="str">
        <v>A0429</v>
      </c>
    </row>
    <row r="333" spans="71:72" x14ac:dyDescent="0.2">
      <c r="BS333" t="str">
        <v>A0282</v>
      </c>
      <c r="BT333" t="str">
        <v>A0430</v>
      </c>
    </row>
    <row r="334" spans="71:72" x14ac:dyDescent="0.2">
      <c r="BS334" t="str">
        <v>A0283</v>
      </c>
      <c r="BT334" t="str">
        <v>A0431</v>
      </c>
    </row>
    <row r="335" spans="71:72" x14ac:dyDescent="0.2">
      <c r="BS335" t="str">
        <v>A0284</v>
      </c>
      <c r="BT335" t="str">
        <v>A0432</v>
      </c>
    </row>
    <row r="336" spans="71:72" x14ac:dyDescent="0.2">
      <c r="BS336" t="str">
        <v>A0285</v>
      </c>
      <c r="BT336" t="str">
        <v>A0433</v>
      </c>
    </row>
    <row r="337" spans="71:72" x14ac:dyDescent="0.2">
      <c r="BS337" t="str">
        <v>A0286</v>
      </c>
      <c r="BT337" t="str">
        <v>A0434</v>
      </c>
    </row>
    <row r="338" spans="71:72" x14ac:dyDescent="0.2">
      <c r="BS338" t="str">
        <v>A0287</v>
      </c>
      <c r="BT338" t="str">
        <v>A0435</v>
      </c>
    </row>
    <row r="339" spans="71:72" x14ac:dyDescent="0.2">
      <c r="BS339" t="str">
        <v>A0288</v>
      </c>
      <c r="BT339" t="str">
        <v>A0436</v>
      </c>
    </row>
    <row r="340" spans="71:72" x14ac:dyDescent="0.2">
      <c r="BS340" t="str">
        <v>A0289</v>
      </c>
      <c r="BT340" t="str">
        <v>A0437</v>
      </c>
    </row>
    <row r="341" spans="71:72" x14ac:dyDescent="0.2">
      <c r="BS341" t="str">
        <v>A0290</v>
      </c>
      <c r="BT341" t="str">
        <v>A0438</v>
      </c>
    </row>
    <row r="342" spans="71:72" x14ac:dyDescent="0.2">
      <c r="BS342" t="str">
        <v>A0291</v>
      </c>
      <c r="BT342" t="str">
        <v>A0439</v>
      </c>
    </row>
    <row r="343" spans="71:72" x14ac:dyDescent="0.2">
      <c r="BS343" t="str">
        <v>A0292</v>
      </c>
      <c r="BT343" t="str">
        <v>A0440</v>
      </c>
    </row>
    <row r="344" spans="71:72" x14ac:dyDescent="0.2">
      <c r="BS344" t="str">
        <v>A0293</v>
      </c>
      <c r="BT344" t="str">
        <v>A0441</v>
      </c>
    </row>
    <row r="345" spans="71:72" x14ac:dyDescent="0.2">
      <c r="BS345" t="str">
        <v>A0294</v>
      </c>
      <c r="BT345" t="str">
        <v>A0442</v>
      </c>
    </row>
    <row r="346" spans="71:72" x14ac:dyDescent="0.2">
      <c r="BS346" t="str">
        <v>A0295</v>
      </c>
      <c r="BT346" t="str">
        <v>A0443</v>
      </c>
    </row>
    <row r="347" spans="71:72" x14ac:dyDescent="0.2">
      <c r="BS347" t="str">
        <v>A0296</v>
      </c>
      <c r="BT347" t="str">
        <v>A0444</v>
      </c>
    </row>
    <row r="348" spans="71:72" x14ac:dyDescent="0.2">
      <c r="BS348" t="str">
        <v>A0297</v>
      </c>
      <c r="BT348" t="str">
        <v>A0445</v>
      </c>
    </row>
    <row r="349" spans="71:72" x14ac:dyDescent="0.2">
      <c r="BS349" t="str">
        <v>A0298</v>
      </c>
      <c r="BT349" t="str">
        <v>A0446</v>
      </c>
    </row>
    <row r="350" spans="71:72" x14ac:dyDescent="0.2">
      <c r="BS350" t="str">
        <v>A0299</v>
      </c>
      <c r="BT350" t="str">
        <v>A0447</v>
      </c>
    </row>
    <row r="351" spans="71:72" x14ac:dyDescent="0.2">
      <c r="BS351" t="str">
        <v>A0300</v>
      </c>
      <c r="BT351" t="str">
        <v>A0448</v>
      </c>
    </row>
    <row r="352" spans="71:72" x14ac:dyDescent="0.2">
      <c r="BS352" t="str">
        <v>A0301</v>
      </c>
      <c r="BT352" t="str">
        <v>A0449</v>
      </c>
    </row>
    <row r="353" spans="71:72" x14ac:dyDescent="0.2">
      <c r="BS353" t="str">
        <v>A0302</v>
      </c>
      <c r="BT353" t="str">
        <v>A0450</v>
      </c>
    </row>
    <row r="354" spans="71:72" x14ac:dyDescent="0.2">
      <c r="BS354" t="str">
        <v>A0303</v>
      </c>
      <c r="BT354" t="str">
        <v>A0451</v>
      </c>
    </row>
    <row r="355" spans="71:72" x14ac:dyDescent="0.2">
      <c r="BS355" t="str">
        <v>A0304</v>
      </c>
      <c r="BT355" t="str">
        <v>A0452</v>
      </c>
    </row>
    <row r="356" spans="71:72" x14ac:dyDescent="0.2">
      <c r="BS356" t="str">
        <v>A0305</v>
      </c>
      <c r="BT356" t="str">
        <v>A0453</v>
      </c>
    </row>
    <row r="357" spans="71:72" x14ac:dyDescent="0.2">
      <c r="BS357" t="str">
        <v>A0306</v>
      </c>
      <c r="BT357" t="str">
        <v>A0454</v>
      </c>
    </row>
    <row r="358" spans="71:72" x14ac:dyDescent="0.2">
      <c r="BS358" t="str">
        <v>A0307</v>
      </c>
      <c r="BT358" t="str">
        <v>A0455</v>
      </c>
    </row>
    <row r="359" spans="71:72" x14ac:dyDescent="0.2">
      <c r="BS359" t="str">
        <v>A0308</v>
      </c>
      <c r="BT359" t="str">
        <v>A0456</v>
      </c>
    </row>
    <row r="360" spans="71:72" x14ac:dyDescent="0.2">
      <c r="BS360" t="str">
        <v>A0309</v>
      </c>
      <c r="BT360" t="str">
        <v>A0457</v>
      </c>
    </row>
    <row r="361" spans="71:72" x14ac:dyDescent="0.2">
      <c r="BS361" t="str">
        <v>A0310</v>
      </c>
      <c r="BT361" t="str">
        <v>A0458</v>
      </c>
    </row>
    <row r="362" spans="71:72" x14ac:dyDescent="0.2">
      <c r="BS362" t="str">
        <v>A0311</v>
      </c>
      <c r="BT362" t="str">
        <v>A0459</v>
      </c>
    </row>
    <row r="363" spans="71:72" x14ac:dyDescent="0.2">
      <c r="BS363" t="str">
        <v>A0312</v>
      </c>
      <c r="BT363" t="str">
        <v>A0460</v>
      </c>
    </row>
    <row r="364" spans="71:72" x14ac:dyDescent="0.2">
      <c r="BS364" t="str">
        <v>A0313</v>
      </c>
      <c r="BT364" t="str">
        <v>A0461</v>
      </c>
    </row>
    <row r="365" spans="71:72" x14ac:dyDescent="0.2">
      <c r="BS365" t="str">
        <v>A0314</v>
      </c>
      <c r="BT365" t="str">
        <v>A0462</v>
      </c>
    </row>
    <row r="366" spans="71:72" x14ac:dyDescent="0.2">
      <c r="BS366" t="str">
        <v>A0315</v>
      </c>
      <c r="BT366" t="str">
        <v>A0463</v>
      </c>
    </row>
    <row r="367" spans="71:72" x14ac:dyDescent="0.2">
      <c r="BS367" t="str">
        <v>A0316</v>
      </c>
      <c r="BT367" t="str">
        <v>A0464</v>
      </c>
    </row>
    <row r="368" spans="71:72" x14ac:dyDescent="0.2">
      <c r="BS368" t="str">
        <v>A0317</v>
      </c>
      <c r="BT368" t="str">
        <v>A0465</v>
      </c>
    </row>
    <row r="369" spans="71:72" x14ac:dyDescent="0.2">
      <c r="BS369" t="str">
        <v>A0318</v>
      </c>
      <c r="BT369" t="str">
        <v>A0466</v>
      </c>
    </row>
    <row r="370" spans="71:72" x14ac:dyDescent="0.2">
      <c r="BS370" t="str">
        <v>A0319</v>
      </c>
      <c r="BT370" t="str">
        <v>A0467</v>
      </c>
    </row>
    <row r="371" spans="71:72" x14ac:dyDescent="0.2">
      <c r="BS371" t="str">
        <v>A0320</v>
      </c>
      <c r="BT371" t="str">
        <v>A0468</v>
      </c>
    </row>
    <row r="372" spans="71:72" x14ac:dyDescent="0.2">
      <c r="BS372" t="str">
        <v>A0321</v>
      </c>
      <c r="BT372" t="str">
        <v>A0469</v>
      </c>
    </row>
    <row r="373" spans="71:72" x14ac:dyDescent="0.2">
      <c r="BS373" t="str">
        <v>A0322</v>
      </c>
      <c r="BT373" t="str">
        <v>A0470</v>
      </c>
    </row>
    <row r="374" spans="71:72" x14ac:dyDescent="0.2">
      <c r="BS374" t="str">
        <v>A0323</v>
      </c>
      <c r="BT374" t="str">
        <v>A0471</v>
      </c>
    </row>
    <row r="375" spans="71:72" x14ac:dyDescent="0.2">
      <c r="BS375" t="str">
        <v>A0324</v>
      </c>
      <c r="BT375" t="str">
        <v>A0472</v>
      </c>
    </row>
    <row r="376" spans="71:72" x14ac:dyDescent="0.2">
      <c r="BS376" t="str">
        <v>A0325</v>
      </c>
      <c r="BT376" t="str">
        <v>A0473</v>
      </c>
    </row>
    <row r="377" spans="71:72" x14ac:dyDescent="0.2">
      <c r="BS377" t="str">
        <v>A0326</v>
      </c>
      <c r="BT377" t="str">
        <v>A0474</v>
      </c>
    </row>
    <row r="378" spans="71:72" x14ac:dyDescent="0.2">
      <c r="BS378" t="str">
        <v>A0327</v>
      </c>
      <c r="BT378" t="str">
        <v>A0475</v>
      </c>
    </row>
    <row r="379" spans="71:72" x14ac:dyDescent="0.2">
      <c r="BS379" t="str">
        <v>A0328</v>
      </c>
      <c r="BT379" t="str">
        <v>A0476</v>
      </c>
    </row>
    <row r="380" spans="71:72" x14ac:dyDescent="0.2">
      <c r="BS380" t="str">
        <v>A0329</v>
      </c>
      <c r="BT380" t="str">
        <v>A0477</v>
      </c>
    </row>
    <row r="381" spans="71:72" x14ac:dyDescent="0.2">
      <c r="BS381" t="str">
        <v>A0330</v>
      </c>
      <c r="BT381" t="str">
        <v>A0478</v>
      </c>
    </row>
    <row r="382" spans="71:72" x14ac:dyDescent="0.2">
      <c r="BS382" t="str">
        <v>A0331</v>
      </c>
      <c r="BT382" t="str">
        <v>A0479</v>
      </c>
    </row>
    <row r="383" spans="71:72" x14ac:dyDescent="0.2">
      <c r="BS383" t="str">
        <v>A0332</v>
      </c>
      <c r="BT383" t="str">
        <v>A0480</v>
      </c>
    </row>
    <row r="384" spans="71:72" x14ac:dyDescent="0.2">
      <c r="BS384" t="str">
        <v>A0333</v>
      </c>
      <c r="BT384" t="str">
        <v>A0481</v>
      </c>
    </row>
    <row r="385" spans="71:72" x14ac:dyDescent="0.2">
      <c r="BS385" t="str">
        <v>A0334</v>
      </c>
      <c r="BT385" t="str">
        <v>A0482</v>
      </c>
    </row>
    <row r="386" spans="71:72" x14ac:dyDescent="0.2">
      <c r="BS386" t="str">
        <v>A0335</v>
      </c>
      <c r="BT386" t="str">
        <v>A0483</v>
      </c>
    </row>
    <row r="387" spans="71:72" x14ac:dyDescent="0.2">
      <c r="BS387" t="str">
        <v>A0336</v>
      </c>
      <c r="BT387" t="str">
        <v>A0484</v>
      </c>
    </row>
    <row r="388" spans="71:72" x14ac:dyDescent="0.2">
      <c r="BS388" t="str">
        <v>A0337</v>
      </c>
      <c r="BT388" t="str">
        <v>A0485</v>
      </c>
    </row>
    <row r="389" spans="71:72" x14ac:dyDescent="0.2">
      <c r="BS389" t="str">
        <v>A0338</v>
      </c>
      <c r="BT389" t="str">
        <v>A0486</v>
      </c>
    </row>
    <row r="390" spans="71:72" x14ac:dyDescent="0.2">
      <c r="BS390" t="str">
        <v>A0339</v>
      </c>
      <c r="BT390" t="str">
        <v>A0487</v>
      </c>
    </row>
    <row r="391" spans="71:72" x14ac:dyDescent="0.2">
      <c r="BS391" t="str">
        <v>A0340</v>
      </c>
      <c r="BT391" t="str">
        <v>A0488</v>
      </c>
    </row>
    <row r="392" spans="71:72" x14ac:dyDescent="0.2">
      <c r="BS392" t="str">
        <v>A0341</v>
      </c>
      <c r="BT392" t="str">
        <v>A0489</v>
      </c>
    </row>
    <row r="393" spans="71:72" x14ac:dyDescent="0.2">
      <c r="BS393" t="str">
        <v>A0342</v>
      </c>
      <c r="BT393" t="str">
        <v>A0490</v>
      </c>
    </row>
    <row r="394" spans="71:72" x14ac:dyDescent="0.2">
      <c r="BS394" t="str">
        <v>A0343</v>
      </c>
      <c r="BT394" t="str">
        <v>A0491</v>
      </c>
    </row>
    <row r="395" spans="71:72" x14ac:dyDescent="0.2">
      <c r="BS395" t="str">
        <v>A0344</v>
      </c>
      <c r="BT395" t="str">
        <v>A0492</v>
      </c>
    </row>
    <row r="396" spans="71:72" x14ac:dyDescent="0.2">
      <c r="BS396" t="str">
        <v>A0345</v>
      </c>
      <c r="BT396" t="str">
        <v>A0493</v>
      </c>
    </row>
    <row r="397" spans="71:72" x14ac:dyDescent="0.2">
      <c r="BS397" t="str">
        <v>A0346</v>
      </c>
      <c r="BT397" t="str">
        <v>A0494</v>
      </c>
    </row>
    <row r="398" spans="71:72" x14ac:dyDescent="0.2">
      <c r="BS398" t="str">
        <v>A0347</v>
      </c>
      <c r="BT398" t="str">
        <v>A0495</v>
      </c>
    </row>
    <row r="399" spans="71:72" x14ac:dyDescent="0.2">
      <c r="BS399" t="str">
        <v>A0348</v>
      </c>
      <c r="BT399" t="str">
        <v>A0496</v>
      </c>
    </row>
    <row r="400" spans="71:72" x14ac:dyDescent="0.2">
      <c r="BS400" t="str">
        <v>A0349</v>
      </c>
      <c r="BT400" t="str">
        <v>A0497</v>
      </c>
    </row>
    <row r="401" spans="71:72" x14ac:dyDescent="0.2">
      <c r="BS401" t="str">
        <v>A0350</v>
      </c>
      <c r="BT401" t="str">
        <v>A0498</v>
      </c>
    </row>
    <row r="402" spans="71:72" x14ac:dyDescent="0.2">
      <c r="BS402" t="str">
        <v>A0351</v>
      </c>
      <c r="BT402" t="str">
        <v>A0499</v>
      </c>
    </row>
    <row r="403" spans="71:72" x14ac:dyDescent="0.2">
      <c r="BS403" t="str">
        <v>A0352</v>
      </c>
      <c r="BT403" t="str">
        <v>A0500</v>
      </c>
    </row>
    <row r="404" spans="71:72" x14ac:dyDescent="0.2">
      <c r="BS404" t="str">
        <v>A0353</v>
      </c>
      <c r="BT404" t="str">
        <v>A0501</v>
      </c>
    </row>
    <row r="405" spans="71:72" x14ac:dyDescent="0.2">
      <c r="BS405" t="str">
        <v>A0354</v>
      </c>
      <c r="BT405" t="str">
        <v>A0502</v>
      </c>
    </row>
    <row r="406" spans="71:72" x14ac:dyDescent="0.2">
      <c r="BS406" t="str">
        <v>A0355</v>
      </c>
      <c r="BT406" t="str">
        <v>A0503</v>
      </c>
    </row>
    <row r="407" spans="71:72" x14ac:dyDescent="0.2">
      <c r="BS407" t="str">
        <v>A0356</v>
      </c>
      <c r="BT407" t="str">
        <v>A0504</v>
      </c>
    </row>
    <row r="408" spans="71:72" x14ac:dyDescent="0.2">
      <c r="BS408" t="str">
        <v>A0357</v>
      </c>
      <c r="BT408" t="str">
        <v>A0505</v>
      </c>
    </row>
    <row r="409" spans="71:72" x14ac:dyDescent="0.2">
      <c r="BS409" t="str">
        <v>A0358</v>
      </c>
      <c r="BT409" t="str">
        <v>A0506</v>
      </c>
    </row>
    <row r="410" spans="71:72" x14ac:dyDescent="0.2">
      <c r="BS410" t="str">
        <v>A0359</v>
      </c>
      <c r="BT410" t="str">
        <v>A0507</v>
      </c>
    </row>
    <row r="411" spans="71:72" x14ac:dyDescent="0.2">
      <c r="BS411" t="str">
        <v>A0360</v>
      </c>
      <c r="BT411" t="str">
        <v>A0508</v>
      </c>
    </row>
    <row r="412" spans="71:72" x14ac:dyDescent="0.2">
      <c r="BS412" t="str">
        <v>A0361</v>
      </c>
      <c r="BT412" t="str">
        <v>A0509</v>
      </c>
    </row>
    <row r="413" spans="71:72" x14ac:dyDescent="0.2">
      <c r="BS413" t="str">
        <v>A0362</v>
      </c>
      <c r="BT413" t="str">
        <v>A0510</v>
      </c>
    </row>
    <row r="414" spans="71:72" x14ac:dyDescent="0.2">
      <c r="BS414" t="str">
        <v>A0363</v>
      </c>
      <c r="BT414" t="str">
        <v>A0511</v>
      </c>
    </row>
    <row r="415" spans="71:72" x14ac:dyDescent="0.2">
      <c r="BS415" t="str">
        <v>A0364</v>
      </c>
      <c r="BT415" t="str">
        <v>A0512</v>
      </c>
    </row>
    <row r="416" spans="71:72" x14ac:dyDescent="0.2">
      <c r="BS416" t="str">
        <v>A0365</v>
      </c>
      <c r="BT416" t="str">
        <v>A0513</v>
      </c>
    </row>
    <row r="417" spans="71:72" x14ac:dyDescent="0.2">
      <c r="BS417" t="str">
        <v>A0366</v>
      </c>
      <c r="BT417" t="str">
        <v>A0514</v>
      </c>
    </row>
    <row r="418" spans="71:72" x14ac:dyDescent="0.2">
      <c r="BS418" t="str">
        <v>A0367</v>
      </c>
      <c r="BT418" t="str">
        <v>A0515</v>
      </c>
    </row>
    <row r="419" spans="71:72" x14ac:dyDescent="0.2">
      <c r="BS419" t="str">
        <v>A0368</v>
      </c>
      <c r="BT419" t="str">
        <v>A0516</v>
      </c>
    </row>
    <row r="420" spans="71:72" x14ac:dyDescent="0.2">
      <c r="BS420" t="str">
        <v>A0369</v>
      </c>
      <c r="BT420" t="str">
        <v>A0517</v>
      </c>
    </row>
    <row r="421" spans="71:72" x14ac:dyDescent="0.2">
      <c r="BS421" t="str">
        <v>A0370</v>
      </c>
      <c r="BT421" t="str">
        <v>A0518</v>
      </c>
    </row>
    <row r="422" spans="71:72" x14ac:dyDescent="0.2">
      <c r="BS422" t="str">
        <v>A0371</v>
      </c>
      <c r="BT422" t="str">
        <v>A0519</v>
      </c>
    </row>
    <row r="423" spans="71:72" x14ac:dyDescent="0.2">
      <c r="BS423" t="str">
        <v>A0372</v>
      </c>
      <c r="BT423" t="str">
        <v>A0520</v>
      </c>
    </row>
    <row r="424" spans="71:72" x14ac:dyDescent="0.2">
      <c r="BS424" t="str">
        <v>A0373</v>
      </c>
      <c r="BT424" t="str">
        <v>A0521</v>
      </c>
    </row>
    <row r="425" spans="71:72" x14ac:dyDescent="0.2">
      <c r="BS425" t="str">
        <v>A0374</v>
      </c>
      <c r="BT425" t="str">
        <v>A0522</v>
      </c>
    </row>
    <row r="426" spans="71:72" x14ac:dyDescent="0.2">
      <c r="BS426" t="str">
        <v>A0375</v>
      </c>
      <c r="BT426" t="str">
        <v>A0523</v>
      </c>
    </row>
    <row r="427" spans="71:72" x14ac:dyDescent="0.2">
      <c r="BS427" t="str">
        <v>A0376</v>
      </c>
      <c r="BT427" t="str">
        <v>A0524</v>
      </c>
    </row>
    <row r="428" spans="71:72" x14ac:dyDescent="0.2">
      <c r="BS428" t="str">
        <v>A0377</v>
      </c>
      <c r="BT428" t="str">
        <v>A0525</v>
      </c>
    </row>
    <row r="429" spans="71:72" x14ac:dyDescent="0.2">
      <c r="BS429" t="str">
        <v>A0378</v>
      </c>
      <c r="BT429" t="str">
        <v>A0526</v>
      </c>
    </row>
    <row r="430" spans="71:72" x14ac:dyDescent="0.2">
      <c r="BS430" t="str">
        <v>A0379</v>
      </c>
      <c r="BT430" t="str">
        <v>A0527</v>
      </c>
    </row>
    <row r="431" spans="71:72" x14ac:dyDescent="0.2">
      <c r="BS431" t="str">
        <v>A0380</v>
      </c>
      <c r="BT431" t="str">
        <v>A0528</v>
      </c>
    </row>
    <row r="432" spans="71:72" x14ac:dyDescent="0.2">
      <c r="BS432" t="str">
        <v>A0381</v>
      </c>
      <c r="BT432" t="str">
        <v>A0529</v>
      </c>
    </row>
    <row r="433" spans="71:72" x14ac:dyDescent="0.2">
      <c r="BS433" t="str">
        <v>A0382</v>
      </c>
      <c r="BT433" t="str">
        <v>A0530</v>
      </c>
    </row>
    <row r="434" spans="71:72" x14ac:dyDescent="0.2">
      <c r="BS434" t="str">
        <v>A0383</v>
      </c>
      <c r="BT434" t="str">
        <v>A0531</v>
      </c>
    </row>
    <row r="435" spans="71:72" x14ac:dyDescent="0.2">
      <c r="BS435" t="str">
        <v>A0384</v>
      </c>
      <c r="BT435" t="str">
        <v>A0532</v>
      </c>
    </row>
    <row r="436" spans="71:72" x14ac:dyDescent="0.2">
      <c r="BS436" t="str">
        <v>A0385</v>
      </c>
      <c r="BT436" t="str">
        <v>A0533</v>
      </c>
    </row>
    <row r="437" spans="71:72" x14ac:dyDescent="0.2">
      <c r="BS437" t="str">
        <v>A0386</v>
      </c>
      <c r="BT437" t="str">
        <v>A0534</v>
      </c>
    </row>
    <row r="438" spans="71:72" x14ac:dyDescent="0.2">
      <c r="BS438" t="str">
        <v>A0387</v>
      </c>
      <c r="BT438" t="str">
        <v>A0535</v>
      </c>
    </row>
    <row r="439" spans="71:72" x14ac:dyDescent="0.2">
      <c r="BS439" t="str">
        <v>A0388</v>
      </c>
      <c r="BT439" t="str">
        <v>A0536</v>
      </c>
    </row>
    <row r="440" spans="71:72" x14ac:dyDescent="0.2">
      <c r="BS440" t="str">
        <v>A0389</v>
      </c>
      <c r="BT440" t="str">
        <v>A0537</v>
      </c>
    </row>
    <row r="441" spans="71:72" x14ac:dyDescent="0.2">
      <c r="BS441" t="str">
        <v>A0390</v>
      </c>
      <c r="BT441" t="str">
        <v>A0538</v>
      </c>
    </row>
    <row r="442" spans="71:72" x14ac:dyDescent="0.2">
      <c r="BS442" t="str">
        <v>A0391</v>
      </c>
      <c r="BT442" t="str">
        <v>A0539</v>
      </c>
    </row>
    <row r="443" spans="71:72" x14ac:dyDescent="0.2">
      <c r="BS443" t="str">
        <v>A0392</v>
      </c>
      <c r="BT443" t="str">
        <v>A0540</v>
      </c>
    </row>
    <row r="444" spans="71:72" x14ac:dyDescent="0.2">
      <c r="BS444" t="str">
        <v>A0393</v>
      </c>
      <c r="BT444" t="str">
        <v>A0541</v>
      </c>
    </row>
    <row r="445" spans="71:72" x14ac:dyDescent="0.2">
      <c r="BS445" t="str">
        <v>A0394</v>
      </c>
      <c r="BT445" t="str">
        <v>A0542</v>
      </c>
    </row>
    <row r="446" spans="71:72" x14ac:dyDescent="0.2">
      <c r="BS446" t="str">
        <v>A0395</v>
      </c>
      <c r="BT446" t="str">
        <v>A0543</v>
      </c>
    </row>
    <row r="447" spans="71:72" x14ac:dyDescent="0.2">
      <c r="BS447" t="str">
        <v>A0396</v>
      </c>
      <c r="BT447" t="str">
        <v>A0544</v>
      </c>
    </row>
    <row r="448" spans="71:72" x14ac:dyDescent="0.2">
      <c r="BS448" t="str">
        <v>A0397</v>
      </c>
      <c r="BT448" t="str">
        <v>A0545</v>
      </c>
    </row>
    <row r="449" spans="71:72" x14ac:dyDescent="0.2">
      <c r="BS449" t="str">
        <v>A0398</v>
      </c>
      <c r="BT449" t="str">
        <v>A0546</v>
      </c>
    </row>
    <row r="450" spans="71:72" x14ac:dyDescent="0.2">
      <c r="BS450" t="str">
        <v>A0399</v>
      </c>
      <c r="BT450" t="str">
        <v>A0547</v>
      </c>
    </row>
    <row r="451" spans="71:72" x14ac:dyDescent="0.2">
      <c r="BS451" t="str">
        <v>A0400</v>
      </c>
      <c r="BT451" t="str">
        <v>A0548</v>
      </c>
    </row>
    <row r="452" spans="71:72" x14ac:dyDescent="0.2">
      <c r="BS452" t="str">
        <v>A0401</v>
      </c>
      <c r="BT452" t="str">
        <v>A0549</v>
      </c>
    </row>
    <row r="453" spans="71:72" x14ac:dyDescent="0.2">
      <c r="BS453" t="str">
        <v>A0402</v>
      </c>
      <c r="BT453" t="str">
        <v>A0550</v>
      </c>
    </row>
    <row r="454" spans="71:72" x14ac:dyDescent="0.2">
      <c r="BS454" t="str">
        <v>A0403</v>
      </c>
      <c r="BT454" t="str">
        <v>A0551</v>
      </c>
    </row>
    <row r="455" spans="71:72" x14ac:dyDescent="0.2">
      <c r="BS455" t="str">
        <v>A0404</v>
      </c>
      <c r="BT455" t="str">
        <v>A0552</v>
      </c>
    </row>
    <row r="456" spans="71:72" x14ac:dyDescent="0.2">
      <c r="BS456" t="str">
        <v>A0405</v>
      </c>
      <c r="BT456" t="str">
        <v>A0553</v>
      </c>
    </row>
    <row r="457" spans="71:72" x14ac:dyDescent="0.2">
      <c r="BS457" t="str">
        <v>A0406</v>
      </c>
      <c r="BT457" t="str">
        <v>A0554</v>
      </c>
    </row>
    <row r="458" spans="71:72" x14ac:dyDescent="0.2">
      <c r="BS458" t="str">
        <v>A0407</v>
      </c>
      <c r="BT458" t="str">
        <v>A0555</v>
      </c>
    </row>
    <row r="459" spans="71:72" x14ac:dyDescent="0.2">
      <c r="BS459" t="str">
        <v>A0408</v>
      </c>
      <c r="BT459" t="str">
        <v>A0556</v>
      </c>
    </row>
    <row r="460" spans="71:72" x14ac:dyDescent="0.2">
      <c r="BS460" t="str">
        <v>A0409</v>
      </c>
      <c r="BT460" t="str">
        <v>A0557</v>
      </c>
    </row>
    <row r="461" spans="71:72" x14ac:dyDescent="0.2">
      <c r="BS461" t="str">
        <v>A0410</v>
      </c>
      <c r="BT461" t="str">
        <v>A0558</v>
      </c>
    </row>
    <row r="462" spans="71:72" x14ac:dyDescent="0.2">
      <c r="BS462" t="str">
        <v>A0411</v>
      </c>
      <c r="BT462" t="str">
        <v>A0559</v>
      </c>
    </row>
    <row r="463" spans="71:72" x14ac:dyDescent="0.2">
      <c r="BS463" t="str">
        <v>A0412</v>
      </c>
      <c r="BT463" t="str">
        <v>A0560</v>
      </c>
    </row>
    <row r="464" spans="71:72" x14ac:dyDescent="0.2">
      <c r="BS464" t="str">
        <v>A0413</v>
      </c>
      <c r="BT464" t="str">
        <v>A0561</v>
      </c>
    </row>
    <row r="465" spans="71:72" x14ac:dyDescent="0.2">
      <c r="BS465" t="str">
        <v>A0414</v>
      </c>
      <c r="BT465" t="str">
        <v>A0562</v>
      </c>
    </row>
    <row r="466" spans="71:72" x14ac:dyDescent="0.2">
      <c r="BS466" t="str">
        <v>A0415</v>
      </c>
      <c r="BT466" t="str">
        <v>A0563</v>
      </c>
    </row>
    <row r="467" spans="71:72" x14ac:dyDescent="0.2">
      <c r="BS467" t="str">
        <v>A0416</v>
      </c>
      <c r="BT467" t="str">
        <v>A0564</v>
      </c>
    </row>
    <row r="468" spans="71:72" x14ac:dyDescent="0.2">
      <c r="BS468" t="str">
        <v>A0417</v>
      </c>
      <c r="BT468" t="str">
        <v>A0565</v>
      </c>
    </row>
    <row r="469" spans="71:72" x14ac:dyDescent="0.2">
      <c r="BS469" t="str">
        <v>A0418</v>
      </c>
      <c r="BT469" t="str">
        <v>A0566</v>
      </c>
    </row>
    <row r="470" spans="71:72" x14ac:dyDescent="0.2">
      <c r="BS470" t="str">
        <v>A0419</v>
      </c>
      <c r="BT470" t="str">
        <v>A0567</v>
      </c>
    </row>
    <row r="471" spans="71:72" x14ac:dyDescent="0.2">
      <c r="BS471" t="str">
        <v>A0420</v>
      </c>
      <c r="BT471" t="str">
        <v>A0568</v>
      </c>
    </row>
    <row r="472" spans="71:72" x14ac:dyDescent="0.2">
      <c r="BS472" t="str">
        <v>A0421</v>
      </c>
      <c r="BT472" t="str">
        <v>A0569</v>
      </c>
    </row>
    <row r="473" spans="71:72" x14ac:dyDescent="0.2">
      <c r="BS473" t="str">
        <v>A0422</v>
      </c>
      <c r="BT473" t="str">
        <v>A0570</v>
      </c>
    </row>
    <row r="474" spans="71:72" x14ac:dyDescent="0.2">
      <c r="BS474" t="str">
        <v>A0423</v>
      </c>
      <c r="BT474" t="str">
        <v>A0571</v>
      </c>
    </row>
    <row r="475" spans="71:72" x14ac:dyDescent="0.2">
      <c r="BS475" t="str">
        <v>A0424</v>
      </c>
      <c r="BT475" t="str">
        <v>A0572</v>
      </c>
    </row>
    <row r="476" spans="71:72" x14ac:dyDescent="0.2">
      <c r="BS476" t="str">
        <v>A0425</v>
      </c>
      <c r="BT476" t="str">
        <v>A0573</v>
      </c>
    </row>
    <row r="477" spans="71:72" x14ac:dyDescent="0.2">
      <c r="BS477" t="str">
        <v>A0426</v>
      </c>
      <c r="BT477" t="str">
        <v>A0574</v>
      </c>
    </row>
    <row r="478" spans="71:72" x14ac:dyDescent="0.2">
      <c r="BS478" t="str">
        <v>A0427</v>
      </c>
      <c r="BT478" t="str">
        <v>A0575</v>
      </c>
    </row>
    <row r="479" spans="71:72" x14ac:dyDescent="0.2">
      <c r="BS479" t="str">
        <v>A0428</v>
      </c>
      <c r="BT479" t="str">
        <v>A0576</v>
      </c>
    </row>
    <row r="480" spans="71:72" x14ac:dyDescent="0.2">
      <c r="BS480" t="str">
        <v>A0429</v>
      </c>
      <c r="BT480" t="str">
        <v>A0577</v>
      </c>
    </row>
    <row r="481" spans="71:72" x14ac:dyDescent="0.2">
      <c r="BS481" t="str">
        <v>A0430</v>
      </c>
      <c r="BT481" t="str">
        <v>A0578</v>
      </c>
    </row>
    <row r="482" spans="71:72" x14ac:dyDescent="0.2">
      <c r="BS482" t="str">
        <v>A0431</v>
      </c>
      <c r="BT482" t="str">
        <v>A0579</v>
      </c>
    </row>
    <row r="483" spans="71:72" x14ac:dyDescent="0.2">
      <c r="BS483" t="str">
        <v>A0432</v>
      </c>
      <c r="BT483" t="str">
        <v>A0580</v>
      </c>
    </row>
    <row r="484" spans="71:72" x14ac:dyDescent="0.2">
      <c r="BS484" t="str">
        <v>A0433</v>
      </c>
      <c r="BT484" t="str">
        <v>A0581</v>
      </c>
    </row>
    <row r="485" spans="71:72" x14ac:dyDescent="0.2">
      <c r="BS485" t="str">
        <v>A0434</v>
      </c>
      <c r="BT485" t="str">
        <v>A0582</v>
      </c>
    </row>
    <row r="486" spans="71:72" x14ac:dyDescent="0.2">
      <c r="BS486" t="str">
        <v>A0435</v>
      </c>
      <c r="BT486" t="str">
        <v>A0583</v>
      </c>
    </row>
    <row r="487" spans="71:72" x14ac:dyDescent="0.2">
      <c r="BS487" t="str">
        <v>A0436</v>
      </c>
      <c r="BT487" t="str">
        <v>A0584</v>
      </c>
    </row>
    <row r="488" spans="71:72" x14ac:dyDescent="0.2">
      <c r="BS488" t="str">
        <v>A0437</v>
      </c>
      <c r="BT488" t="str">
        <v>A0585</v>
      </c>
    </row>
    <row r="489" spans="71:72" x14ac:dyDescent="0.2">
      <c r="BS489" t="str">
        <v>A0438</v>
      </c>
      <c r="BT489" t="str">
        <v>A0586</v>
      </c>
    </row>
    <row r="490" spans="71:72" x14ac:dyDescent="0.2">
      <c r="BS490" t="str">
        <v>A0439</v>
      </c>
      <c r="BT490" t="str">
        <v>A0587</v>
      </c>
    </row>
    <row r="491" spans="71:72" x14ac:dyDescent="0.2">
      <c r="BS491" t="str">
        <v>A0440</v>
      </c>
      <c r="BT491" t="str">
        <v>A0588</v>
      </c>
    </row>
    <row r="492" spans="71:72" x14ac:dyDescent="0.2">
      <c r="BS492" t="str">
        <v>A0441</v>
      </c>
      <c r="BT492" t="str">
        <v>A0589</v>
      </c>
    </row>
    <row r="493" spans="71:72" x14ac:dyDescent="0.2">
      <c r="BS493" t="str">
        <v>A0442</v>
      </c>
      <c r="BT493" t="str">
        <v>A0590</v>
      </c>
    </row>
    <row r="494" spans="71:72" x14ac:dyDescent="0.2">
      <c r="BS494" t="str">
        <v>A0443</v>
      </c>
      <c r="BT494" t="str">
        <v>A0591</v>
      </c>
    </row>
    <row r="495" spans="71:72" x14ac:dyDescent="0.2">
      <c r="BS495" t="str">
        <v>A0444</v>
      </c>
      <c r="BT495" t="str">
        <v>A0592</v>
      </c>
    </row>
    <row r="496" spans="71:72" x14ac:dyDescent="0.2">
      <c r="BS496" t="str">
        <v>A0445</v>
      </c>
      <c r="BT496" t="str">
        <v>A0593</v>
      </c>
    </row>
    <row r="497" spans="71:72" x14ac:dyDescent="0.2">
      <c r="BS497" t="str">
        <v>A0446</v>
      </c>
      <c r="BT497" t="str">
        <v>A0594</v>
      </c>
    </row>
    <row r="498" spans="71:72" x14ac:dyDescent="0.2">
      <c r="BS498" t="str">
        <v>A0447</v>
      </c>
      <c r="BT498" t="str">
        <v>A0595</v>
      </c>
    </row>
    <row r="499" spans="71:72" x14ac:dyDescent="0.2">
      <c r="BS499" t="str">
        <v>A0448</v>
      </c>
      <c r="BT499" t="str">
        <v>A0596</v>
      </c>
    </row>
    <row r="500" spans="71:72" x14ac:dyDescent="0.2">
      <c r="BS500" t="str">
        <v>A0449</v>
      </c>
      <c r="BT500" t="str">
        <v>A0597</v>
      </c>
    </row>
    <row r="501" spans="71:72" x14ac:dyDescent="0.2">
      <c r="BS501" t="str">
        <v>A0450</v>
      </c>
      <c r="BT501" t="str">
        <v>A0598</v>
      </c>
    </row>
    <row r="502" spans="71:72" x14ac:dyDescent="0.2">
      <c r="BS502" t="str">
        <v>A0451</v>
      </c>
      <c r="BT502" t="str">
        <v>A0599</v>
      </c>
    </row>
    <row r="503" spans="71:72" x14ac:dyDescent="0.2">
      <c r="BS503" t="str">
        <v>A0452</v>
      </c>
      <c r="BT503" t="str">
        <v>A0600</v>
      </c>
    </row>
    <row r="504" spans="71:72" x14ac:dyDescent="0.2">
      <c r="BS504" t="str">
        <v>A0453</v>
      </c>
      <c r="BT504" t="str">
        <v>A0601</v>
      </c>
    </row>
    <row r="505" spans="71:72" x14ac:dyDescent="0.2">
      <c r="BS505" t="str">
        <v>A0454</v>
      </c>
      <c r="BT505" t="str">
        <v>A0602</v>
      </c>
    </row>
    <row r="506" spans="71:72" x14ac:dyDescent="0.2">
      <c r="BS506" t="str">
        <v>A0455</v>
      </c>
      <c r="BT506" t="str">
        <v>A0603</v>
      </c>
    </row>
    <row r="507" spans="71:72" x14ac:dyDescent="0.2">
      <c r="BS507" t="str">
        <v>A0456</v>
      </c>
      <c r="BT507" t="str">
        <v>A0604</v>
      </c>
    </row>
    <row r="508" spans="71:72" x14ac:dyDescent="0.2">
      <c r="BS508" t="str">
        <v>A0457</v>
      </c>
      <c r="BT508" t="str">
        <v>A0605</v>
      </c>
    </row>
    <row r="509" spans="71:72" x14ac:dyDescent="0.2">
      <c r="BS509" t="str">
        <v>A0458</v>
      </c>
      <c r="BT509" t="str">
        <v>A0606</v>
      </c>
    </row>
    <row r="510" spans="71:72" x14ac:dyDescent="0.2">
      <c r="BS510" t="str">
        <v>A0459</v>
      </c>
      <c r="BT510" t="str">
        <v>A0607</v>
      </c>
    </row>
    <row r="511" spans="71:72" x14ac:dyDescent="0.2">
      <c r="BS511" t="str">
        <v>A0460</v>
      </c>
      <c r="BT511" t="str">
        <v>A0608</v>
      </c>
    </row>
    <row r="512" spans="71:72" x14ac:dyDescent="0.2">
      <c r="BS512" t="str">
        <v>A0461</v>
      </c>
      <c r="BT512" t="str">
        <v>A0609</v>
      </c>
    </row>
    <row r="513" spans="71:72" x14ac:dyDescent="0.2">
      <c r="BS513" t="str">
        <v>A0462</v>
      </c>
      <c r="BT513" t="str">
        <v>A0610</v>
      </c>
    </row>
    <row r="514" spans="71:72" x14ac:dyDescent="0.2">
      <c r="BS514" t="str">
        <v>A0463</v>
      </c>
      <c r="BT514" t="str">
        <v>A0611</v>
      </c>
    </row>
    <row r="515" spans="71:72" x14ac:dyDescent="0.2">
      <c r="BS515" t="str">
        <v>A0464</v>
      </c>
      <c r="BT515" t="str">
        <v>A0612</v>
      </c>
    </row>
    <row r="516" spans="71:72" x14ac:dyDescent="0.2">
      <c r="BS516" t="str">
        <v>A0465</v>
      </c>
      <c r="BT516" t="str">
        <v>A0613</v>
      </c>
    </row>
    <row r="517" spans="71:72" x14ac:dyDescent="0.2">
      <c r="BS517" t="str">
        <v>A0466</v>
      </c>
      <c r="BT517" t="str">
        <v>A0614</v>
      </c>
    </row>
    <row r="518" spans="71:72" x14ac:dyDescent="0.2">
      <c r="BS518" t="str">
        <v>A0467</v>
      </c>
      <c r="BT518" t="str">
        <v>A0615</v>
      </c>
    </row>
    <row r="519" spans="71:72" x14ac:dyDescent="0.2">
      <c r="BS519" t="str">
        <v>A0468</v>
      </c>
      <c r="BT519" t="str">
        <v>A0616</v>
      </c>
    </row>
    <row r="520" spans="71:72" x14ac:dyDescent="0.2">
      <c r="BS520" t="str">
        <v>A0469</v>
      </c>
      <c r="BT520" t="str">
        <v>A0617</v>
      </c>
    </row>
    <row r="521" spans="71:72" x14ac:dyDescent="0.2">
      <c r="BS521" t="str">
        <v>A0470</v>
      </c>
      <c r="BT521" t="str">
        <v>A0618</v>
      </c>
    </row>
    <row r="522" spans="71:72" x14ac:dyDescent="0.2">
      <c r="BS522" t="str">
        <v>A0471</v>
      </c>
      <c r="BT522" t="str">
        <v>A0619</v>
      </c>
    </row>
    <row r="523" spans="71:72" x14ac:dyDescent="0.2">
      <c r="BS523" t="str">
        <v>A0472</v>
      </c>
      <c r="BT523" t="str">
        <v>A0620</v>
      </c>
    </row>
    <row r="524" spans="71:72" x14ac:dyDescent="0.2">
      <c r="BS524" t="str">
        <v>A0473</v>
      </c>
      <c r="BT524" t="str">
        <v>A0621</v>
      </c>
    </row>
    <row r="525" spans="71:72" x14ac:dyDescent="0.2">
      <c r="BS525" t="str">
        <v>A0474</v>
      </c>
      <c r="BT525" t="str">
        <v>A0622</v>
      </c>
    </row>
    <row r="526" spans="71:72" x14ac:dyDescent="0.2">
      <c r="BS526" t="str">
        <v>A0475</v>
      </c>
      <c r="BT526" t="str">
        <v>A0623</v>
      </c>
    </row>
    <row r="527" spans="71:72" x14ac:dyDescent="0.2">
      <c r="BS527" t="str">
        <v>A0476</v>
      </c>
      <c r="BT527" t="str">
        <v>A0624</v>
      </c>
    </row>
    <row r="528" spans="71:72" x14ac:dyDescent="0.2">
      <c r="BS528" t="str">
        <v>A0477</v>
      </c>
      <c r="BT528" t="str">
        <v>A0625</v>
      </c>
    </row>
    <row r="529" spans="71:72" x14ac:dyDescent="0.2">
      <c r="BS529" t="str">
        <v>A0478</v>
      </c>
      <c r="BT529" t="str">
        <v>A0626</v>
      </c>
    </row>
    <row r="530" spans="71:72" x14ac:dyDescent="0.2">
      <c r="BS530" t="str">
        <v>A0479</v>
      </c>
      <c r="BT530" t="str">
        <v>A0627</v>
      </c>
    </row>
    <row r="531" spans="71:72" x14ac:dyDescent="0.2">
      <c r="BS531" t="str">
        <v>A0480</v>
      </c>
      <c r="BT531" t="str">
        <v>A0628</v>
      </c>
    </row>
    <row r="532" spans="71:72" x14ac:dyDescent="0.2">
      <c r="BS532" t="str">
        <v>A0481</v>
      </c>
      <c r="BT532" t="str">
        <v>A0629</v>
      </c>
    </row>
    <row r="533" spans="71:72" x14ac:dyDescent="0.2">
      <c r="BS533" t="str">
        <v>A0482</v>
      </c>
      <c r="BT533" t="str">
        <v>A0630</v>
      </c>
    </row>
    <row r="534" spans="71:72" x14ac:dyDescent="0.2">
      <c r="BS534" t="str">
        <v>A0483</v>
      </c>
      <c r="BT534" t="str">
        <v>A0631</v>
      </c>
    </row>
    <row r="535" spans="71:72" x14ac:dyDescent="0.2">
      <c r="BS535" t="str">
        <v>A0484</v>
      </c>
      <c r="BT535" t="str">
        <v>A0632</v>
      </c>
    </row>
    <row r="536" spans="71:72" x14ac:dyDescent="0.2">
      <c r="BS536" t="str">
        <v>A0485</v>
      </c>
      <c r="BT536" t="str">
        <v>A0633</v>
      </c>
    </row>
    <row r="537" spans="71:72" x14ac:dyDescent="0.2">
      <c r="BS537" t="str">
        <v>A0486</v>
      </c>
      <c r="BT537" t="str">
        <v>A0634</v>
      </c>
    </row>
    <row r="538" spans="71:72" x14ac:dyDescent="0.2">
      <c r="BS538" t="str">
        <v>A0487</v>
      </c>
      <c r="BT538" t="str">
        <v>A0635</v>
      </c>
    </row>
    <row r="539" spans="71:72" x14ac:dyDescent="0.2">
      <c r="BS539" t="str">
        <v>A0488</v>
      </c>
      <c r="BT539" t="str">
        <v>A0636</v>
      </c>
    </row>
    <row r="540" spans="71:72" x14ac:dyDescent="0.2">
      <c r="BS540" t="str">
        <v>A0489</v>
      </c>
      <c r="BT540" t="str">
        <v>A0637</v>
      </c>
    </row>
    <row r="541" spans="71:72" x14ac:dyDescent="0.2">
      <c r="BS541" t="str">
        <v>A0490</v>
      </c>
      <c r="BT541" t="str">
        <v>A0638</v>
      </c>
    </row>
    <row r="542" spans="71:72" x14ac:dyDescent="0.2">
      <c r="BS542" t="str">
        <v>A0491</v>
      </c>
      <c r="BT542" t="str">
        <v>A0639</v>
      </c>
    </row>
    <row r="543" spans="71:72" x14ac:dyDescent="0.2">
      <c r="BS543" t="str">
        <v>A0492</v>
      </c>
      <c r="BT543" t="str">
        <v>A0640</v>
      </c>
    </row>
    <row r="544" spans="71:72" x14ac:dyDescent="0.2">
      <c r="BS544" t="str">
        <v>A0493</v>
      </c>
      <c r="BT544" t="str">
        <v>A0641</v>
      </c>
    </row>
    <row r="545" spans="71:72" x14ac:dyDescent="0.2">
      <c r="BS545" t="str">
        <v>A0494</v>
      </c>
      <c r="BT545" t="str">
        <v>A0642</v>
      </c>
    </row>
    <row r="546" spans="71:72" x14ac:dyDescent="0.2">
      <c r="BS546" t="str">
        <v>A0495</v>
      </c>
      <c r="BT546" t="str">
        <v>A0643</v>
      </c>
    </row>
    <row r="547" spans="71:72" x14ac:dyDescent="0.2">
      <c r="BS547" t="str">
        <v>A0496</v>
      </c>
      <c r="BT547" t="str">
        <v>A0644</v>
      </c>
    </row>
    <row r="548" spans="71:72" x14ac:dyDescent="0.2">
      <c r="BS548" t="str">
        <v>A0497</v>
      </c>
      <c r="BT548" t="str">
        <v>A0645</v>
      </c>
    </row>
    <row r="549" spans="71:72" x14ac:dyDescent="0.2">
      <c r="BS549" t="str">
        <v>A0498</v>
      </c>
      <c r="BT549" t="str">
        <v>A0646</v>
      </c>
    </row>
    <row r="550" spans="71:72" x14ac:dyDescent="0.2">
      <c r="BS550" t="str">
        <v>A0499</v>
      </c>
      <c r="BT550" t="str">
        <v>A0647</v>
      </c>
    </row>
    <row r="551" spans="71:72" x14ac:dyDescent="0.2">
      <c r="BS551" t="str">
        <v>A0500</v>
      </c>
      <c r="BT551" t="str">
        <v>A0648</v>
      </c>
    </row>
    <row r="552" spans="71:72" x14ac:dyDescent="0.2">
      <c r="BS552" t="str">
        <v>A0501</v>
      </c>
      <c r="BT552" t="str">
        <v>A0649</v>
      </c>
    </row>
    <row r="553" spans="71:72" x14ac:dyDescent="0.2">
      <c r="BS553" t="str">
        <v>A0502</v>
      </c>
      <c r="BT553" t="str">
        <v>A0650</v>
      </c>
    </row>
    <row r="554" spans="71:72" x14ac:dyDescent="0.2">
      <c r="BS554" t="str">
        <v>A0503</v>
      </c>
      <c r="BT554" t="str">
        <v>A0651</v>
      </c>
    </row>
    <row r="555" spans="71:72" x14ac:dyDescent="0.2">
      <c r="BS555" t="str">
        <v>A0504</v>
      </c>
      <c r="BT555" t="str">
        <v>A0652</v>
      </c>
    </row>
    <row r="556" spans="71:72" x14ac:dyDescent="0.2">
      <c r="BS556" t="str">
        <v>A0505</v>
      </c>
      <c r="BT556" t="str">
        <v>A0653</v>
      </c>
    </row>
    <row r="557" spans="71:72" x14ac:dyDescent="0.2">
      <c r="BS557" t="str">
        <v>A0506</v>
      </c>
      <c r="BT557" t="str">
        <v>A0654</v>
      </c>
    </row>
    <row r="558" spans="71:72" x14ac:dyDescent="0.2">
      <c r="BS558" t="str">
        <v>A0507</v>
      </c>
      <c r="BT558" t="str">
        <v>A0655</v>
      </c>
    </row>
    <row r="559" spans="71:72" x14ac:dyDescent="0.2">
      <c r="BS559" t="str">
        <v>A0508</v>
      </c>
      <c r="BT559" t="str">
        <v>A0656</v>
      </c>
    </row>
    <row r="560" spans="71:72" x14ac:dyDescent="0.2">
      <c r="BS560" t="str">
        <v>A0509</v>
      </c>
      <c r="BT560" t="str">
        <v>A0657</v>
      </c>
    </row>
    <row r="561" spans="71:72" x14ac:dyDescent="0.2">
      <c r="BS561" t="str">
        <v>A0510</v>
      </c>
      <c r="BT561" t="str">
        <v>A0658</v>
      </c>
    </row>
    <row r="562" spans="71:72" x14ac:dyDescent="0.2">
      <c r="BS562" t="str">
        <v>A0511</v>
      </c>
      <c r="BT562" t="str">
        <v>A0659</v>
      </c>
    </row>
    <row r="563" spans="71:72" x14ac:dyDescent="0.2">
      <c r="BS563" t="str">
        <v>A0512</v>
      </c>
      <c r="BT563" t="str">
        <v>A0660</v>
      </c>
    </row>
    <row r="564" spans="71:72" x14ac:dyDescent="0.2">
      <c r="BS564" t="str">
        <v>A0513</v>
      </c>
      <c r="BT564" t="str">
        <v>A0661</v>
      </c>
    </row>
    <row r="565" spans="71:72" x14ac:dyDescent="0.2">
      <c r="BS565" t="str">
        <v>A0514</v>
      </c>
      <c r="BT565" t="str">
        <v>A0662</v>
      </c>
    </row>
    <row r="566" spans="71:72" x14ac:dyDescent="0.2">
      <c r="BS566" t="str">
        <v>A0515</v>
      </c>
      <c r="BT566" t="str">
        <v>A0663</v>
      </c>
    </row>
    <row r="567" spans="71:72" x14ac:dyDescent="0.2">
      <c r="BS567" t="str">
        <v>A0516</v>
      </c>
      <c r="BT567" t="str">
        <v>A0664</v>
      </c>
    </row>
    <row r="568" spans="71:72" x14ac:dyDescent="0.2">
      <c r="BS568" t="str">
        <v>A0517</v>
      </c>
      <c r="BT568" t="str">
        <v>A0665</v>
      </c>
    </row>
    <row r="569" spans="71:72" x14ac:dyDescent="0.2">
      <c r="BS569" t="str">
        <v>A0518</v>
      </c>
      <c r="BT569" t="str">
        <v>A0666</v>
      </c>
    </row>
    <row r="570" spans="71:72" x14ac:dyDescent="0.2">
      <c r="BS570" t="str">
        <v>A0519</v>
      </c>
      <c r="BT570" t="str">
        <v>A0667</v>
      </c>
    </row>
    <row r="571" spans="71:72" x14ac:dyDescent="0.2">
      <c r="BS571" t="str">
        <v>A0520</v>
      </c>
      <c r="BT571" t="str">
        <v>A0668</v>
      </c>
    </row>
    <row r="572" spans="71:72" x14ac:dyDescent="0.2">
      <c r="BS572" t="str">
        <v>A0521</v>
      </c>
      <c r="BT572" t="str">
        <v>A0669</v>
      </c>
    </row>
    <row r="573" spans="71:72" x14ac:dyDescent="0.2">
      <c r="BS573" t="str">
        <v>A0522</v>
      </c>
      <c r="BT573" t="str">
        <v>A0670</v>
      </c>
    </row>
    <row r="574" spans="71:72" x14ac:dyDescent="0.2">
      <c r="BS574" t="str">
        <v>A0523</v>
      </c>
      <c r="BT574" t="str">
        <v>A0671</v>
      </c>
    </row>
    <row r="575" spans="71:72" x14ac:dyDescent="0.2">
      <c r="BS575" t="str">
        <v>A0524</v>
      </c>
      <c r="BT575" t="str">
        <v>A0672</v>
      </c>
    </row>
    <row r="576" spans="71:72" x14ac:dyDescent="0.2">
      <c r="BS576" t="str">
        <v>A0525</v>
      </c>
      <c r="BT576" t="str">
        <v>A0673</v>
      </c>
    </row>
    <row r="577" spans="71:72" x14ac:dyDescent="0.2">
      <c r="BS577" t="str">
        <v>A0526</v>
      </c>
      <c r="BT577" t="str">
        <v>A0674</v>
      </c>
    </row>
    <row r="578" spans="71:72" x14ac:dyDescent="0.2">
      <c r="BS578" t="str">
        <v>A0527</v>
      </c>
      <c r="BT578" t="str">
        <v>A0675</v>
      </c>
    </row>
    <row r="579" spans="71:72" x14ac:dyDescent="0.2">
      <c r="BS579" t="str">
        <v>A0528</v>
      </c>
      <c r="BT579" t="str">
        <v>A0676</v>
      </c>
    </row>
    <row r="580" spans="71:72" x14ac:dyDescent="0.2">
      <c r="BS580" t="str">
        <v>A0529</v>
      </c>
      <c r="BT580" t="str">
        <v>A0677</v>
      </c>
    </row>
    <row r="581" spans="71:72" x14ac:dyDescent="0.2">
      <c r="BS581" t="str">
        <v>A0530</v>
      </c>
      <c r="BT581" t="str">
        <v>A0678</v>
      </c>
    </row>
    <row r="582" spans="71:72" x14ac:dyDescent="0.2">
      <c r="BS582" t="str">
        <v>A0531</v>
      </c>
      <c r="BT582" t="str">
        <v>A0679</v>
      </c>
    </row>
    <row r="583" spans="71:72" x14ac:dyDescent="0.2">
      <c r="BS583" t="str">
        <v>A0532</v>
      </c>
      <c r="BT583" t="str">
        <v>A0680</v>
      </c>
    </row>
    <row r="584" spans="71:72" x14ac:dyDescent="0.2">
      <c r="BS584" t="str">
        <v>A0533</v>
      </c>
      <c r="BT584" t="str">
        <v>A0681</v>
      </c>
    </row>
    <row r="585" spans="71:72" x14ac:dyDescent="0.2">
      <c r="BS585" t="str">
        <v>A0534</v>
      </c>
      <c r="BT585" t="str">
        <v>A0682</v>
      </c>
    </row>
    <row r="586" spans="71:72" x14ac:dyDescent="0.2">
      <c r="BS586" t="str">
        <v>A0535</v>
      </c>
      <c r="BT586" t="str">
        <v>A0683</v>
      </c>
    </row>
    <row r="587" spans="71:72" x14ac:dyDescent="0.2">
      <c r="BS587" t="str">
        <v>A0536</v>
      </c>
      <c r="BT587" t="str">
        <v>A0684</v>
      </c>
    </row>
    <row r="588" spans="71:72" x14ac:dyDescent="0.2">
      <c r="BS588" t="str">
        <v>A0537</v>
      </c>
      <c r="BT588" t="str">
        <v>A0685</v>
      </c>
    </row>
    <row r="589" spans="71:72" x14ac:dyDescent="0.2">
      <c r="BS589" t="str">
        <v>A0538</v>
      </c>
      <c r="BT589" t="str">
        <v>A0686</v>
      </c>
    </row>
    <row r="590" spans="71:72" x14ac:dyDescent="0.2">
      <c r="BS590" t="str">
        <v>A0539</v>
      </c>
      <c r="BT590" t="str">
        <v>A0687</v>
      </c>
    </row>
    <row r="591" spans="71:72" x14ac:dyDescent="0.2">
      <c r="BS591" t="str">
        <v>A0540</v>
      </c>
      <c r="BT591" t="str">
        <v>A0688</v>
      </c>
    </row>
    <row r="592" spans="71:72" x14ac:dyDescent="0.2">
      <c r="BS592" t="str">
        <v>A0541</v>
      </c>
      <c r="BT592" t="str">
        <v>A0689</v>
      </c>
    </row>
    <row r="593" spans="71:72" x14ac:dyDescent="0.2">
      <c r="BS593" t="str">
        <v>A0542</v>
      </c>
      <c r="BT593" t="str">
        <v>A0690</v>
      </c>
    </row>
    <row r="594" spans="71:72" x14ac:dyDescent="0.2">
      <c r="BS594" t="str">
        <v>A0543</v>
      </c>
      <c r="BT594" t="str">
        <v>A0691</v>
      </c>
    </row>
    <row r="595" spans="71:72" x14ac:dyDescent="0.2">
      <c r="BS595" t="str">
        <v>A0544</v>
      </c>
      <c r="BT595" t="str">
        <v>A0692</v>
      </c>
    </row>
    <row r="596" spans="71:72" x14ac:dyDescent="0.2">
      <c r="BS596" t="str">
        <v>A0545</v>
      </c>
      <c r="BT596" t="str">
        <v>A0693</v>
      </c>
    </row>
    <row r="597" spans="71:72" x14ac:dyDescent="0.2">
      <c r="BS597" t="str">
        <v>A0546</v>
      </c>
      <c r="BT597" t="str">
        <v>A0694</v>
      </c>
    </row>
    <row r="598" spans="71:72" x14ac:dyDescent="0.2">
      <c r="BS598" t="str">
        <v>A0547</v>
      </c>
      <c r="BT598" t="str">
        <v>A0695</v>
      </c>
    </row>
    <row r="599" spans="71:72" x14ac:dyDescent="0.2">
      <c r="BS599" t="str">
        <v>A0548</v>
      </c>
      <c r="BT599" t="str">
        <v>A0696</v>
      </c>
    </row>
    <row r="600" spans="71:72" x14ac:dyDescent="0.2">
      <c r="BS600" t="str">
        <v>A0549</v>
      </c>
      <c r="BT600" t="str">
        <v>A0697</v>
      </c>
    </row>
    <row r="601" spans="71:72" x14ac:dyDescent="0.2">
      <c r="BS601" t="str">
        <v>A0550</v>
      </c>
      <c r="BT601" t="str">
        <v>A0698</v>
      </c>
    </row>
    <row r="602" spans="71:72" x14ac:dyDescent="0.2">
      <c r="BS602" t="str">
        <v>A0551</v>
      </c>
      <c r="BT602" t="str">
        <v>A0699</v>
      </c>
    </row>
    <row r="603" spans="71:72" x14ac:dyDescent="0.2">
      <c r="BS603" t="str">
        <v>A0552</v>
      </c>
      <c r="BT603" t="str">
        <v>A0700</v>
      </c>
    </row>
    <row r="604" spans="71:72" x14ac:dyDescent="0.2">
      <c r="BS604" t="str">
        <v>A0553</v>
      </c>
      <c r="BT604" t="str">
        <v>A0701</v>
      </c>
    </row>
    <row r="605" spans="71:72" x14ac:dyDescent="0.2">
      <c r="BS605" t="str">
        <v>A0554</v>
      </c>
      <c r="BT605" t="str">
        <v>A0702</v>
      </c>
    </row>
    <row r="606" spans="71:72" x14ac:dyDescent="0.2">
      <c r="BS606" t="str">
        <v>A0555</v>
      </c>
      <c r="BT606" t="str">
        <v>A0703</v>
      </c>
    </row>
    <row r="607" spans="71:72" x14ac:dyDescent="0.2">
      <c r="BS607" t="str">
        <v>A0556</v>
      </c>
      <c r="BT607" t="str">
        <v>A0704</v>
      </c>
    </row>
    <row r="608" spans="71:72" x14ac:dyDescent="0.2">
      <c r="BS608" t="str">
        <v>A0557</v>
      </c>
      <c r="BT608" t="str">
        <v>A0705</v>
      </c>
    </row>
    <row r="609" spans="71:72" x14ac:dyDescent="0.2">
      <c r="BS609" t="str">
        <v>A0558</v>
      </c>
      <c r="BT609" t="str">
        <v>A0706</v>
      </c>
    </row>
    <row r="610" spans="71:72" x14ac:dyDescent="0.2">
      <c r="BS610" t="str">
        <v>A0559</v>
      </c>
      <c r="BT610" t="str">
        <v>A0707</v>
      </c>
    </row>
    <row r="611" spans="71:72" x14ac:dyDescent="0.2">
      <c r="BS611" t="str">
        <v>A0560</v>
      </c>
      <c r="BT611" t="str">
        <v>A0708</v>
      </c>
    </row>
    <row r="612" spans="71:72" x14ac:dyDescent="0.2">
      <c r="BS612" t="str">
        <v>A0561</v>
      </c>
      <c r="BT612" t="str">
        <v>A0709</v>
      </c>
    </row>
    <row r="613" spans="71:72" x14ac:dyDescent="0.2">
      <c r="BS613" t="str">
        <v>A0562</v>
      </c>
      <c r="BT613" t="str">
        <v>A0710</v>
      </c>
    </row>
    <row r="614" spans="71:72" x14ac:dyDescent="0.2">
      <c r="BS614" t="str">
        <v>A0563</v>
      </c>
      <c r="BT614" t="str">
        <v>A0711</v>
      </c>
    </row>
    <row r="615" spans="71:72" x14ac:dyDescent="0.2">
      <c r="BS615" t="str">
        <v>A0564</v>
      </c>
      <c r="BT615" t="str">
        <v>A0712</v>
      </c>
    </row>
    <row r="616" spans="71:72" x14ac:dyDescent="0.2">
      <c r="BS616" t="str">
        <v>A0565</v>
      </c>
      <c r="BT616" t="str">
        <v>A0713</v>
      </c>
    </row>
    <row r="617" spans="71:72" x14ac:dyDescent="0.2">
      <c r="BS617" t="str">
        <v>A0566</v>
      </c>
      <c r="BT617" t="str">
        <v>A0714</v>
      </c>
    </row>
    <row r="618" spans="71:72" x14ac:dyDescent="0.2">
      <c r="BS618" t="str">
        <v>A0567</v>
      </c>
      <c r="BT618" t="str">
        <v>A0715</v>
      </c>
    </row>
    <row r="619" spans="71:72" x14ac:dyDescent="0.2">
      <c r="BS619" t="str">
        <v>A0568</v>
      </c>
      <c r="BT619" t="str">
        <v>A0716</v>
      </c>
    </row>
    <row r="620" spans="71:72" x14ac:dyDescent="0.2">
      <c r="BS620" t="str">
        <v>A0569</v>
      </c>
      <c r="BT620" t="str">
        <v>A0717</v>
      </c>
    </row>
    <row r="621" spans="71:72" x14ac:dyDescent="0.2">
      <c r="BS621" t="str">
        <v>A0570</v>
      </c>
      <c r="BT621" t="str">
        <v>A0718</v>
      </c>
    </row>
    <row r="622" spans="71:72" x14ac:dyDescent="0.2">
      <c r="BS622" t="str">
        <v>A0571</v>
      </c>
      <c r="BT622" t="str">
        <v>A0719</v>
      </c>
    </row>
    <row r="623" spans="71:72" x14ac:dyDescent="0.2">
      <c r="BS623" t="str">
        <v>A0572</v>
      </c>
      <c r="BT623" t="str">
        <v>A0720</v>
      </c>
    </row>
    <row r="624" spans="71:72" x14ac:dyDescent="0.2">
      <c r="BS624" t="str">
        <v>A0573</v>
      </c>
      <c r="BT624" t="str">
        <v>A0721</v>
      </c>
    </row>
    <row r="625" spans="71:72" x14ac:dyDescent="0.2">
      <c r="BS625" t="str">
        <v>A0574</v>
      </c>
      <c r="BT625" t="str">
        <v>A0722</v>
      </c>
    </row>
    <row r="626" spans="71:72" x14ac:dyDescent="0.2">
      <c r="BS626" t="str">
        <v>A0575</v>
      </c>
      <c r="BT626" t="str">
        <v>A0723</v>
      </c>
    </row>
    <row r="627" spans="71:72" x14ac:dyDescent="0.2">
      <c r="BS627" t="str">
        <v>A0576</v>
      </c>
      <c r="BT627" t="str">
        <v>A0724</v>
      </c>
    </row>
    <row r="628" spans="71:72" x14ac:dyDescent="0.2">
      <c r="BS628" t="str">
        <v>A0577</v>
      </c>
      <c r="BT628" t="str">
        <v>A0725</v>
      </c>
    </row>
    <row r="629" spans="71:72" x14ac:dyDescent="0.2">
      <c r="BS629" t="str">
        <v>A0578</v>
      </c>
      <c r="BT629" t="str">
        <v>A0726</v>
      </c>
    </row>
    <row r="630" spans="71:72" x14ac:dyDescent="0.2">
      <c r="BS630" t="str">
        <v>A0579</v>
      </c>
      <c r="BT630" t="str">
        <v>A0727</v>
      </c>
    </row>
    <row r="631" spans="71:72" x14ac:dyDescent="0.2">
      <c r="BS631" t="str">
        <v>A0580</v>
      </c>
      <c r="BT631" t="str">
        <v>A0728</v>
      </c>
    </row>
    <row r="632" spans="71:72" x14ac:dyDescent="0.2">
      <c r="BS632" t="str">
        <v>A0581</v>
      </c>
      <c r="BT632" t="str">
        <v>A0729</v>
      </c>
    </row>
    <row r="633" spans="71:72" x14ac:dyDescent="0.2">
      <c r="BS633" t="str">
        <v>A0582</v>
      </c>
      <c r="BT633" t="str">
        <v>A0730</v>
      </c>
    </row>
    <row r="634" spans="71:72" x14ac:dyDescent="0.2">
      <c r="BS634" t="str">
        <v>A0583</v>
      </c>
      <c r="BT634" t="str">
        <v>A0731</v>
      </c>
    </row>
    <row r="635" spans="71:72" x14ac:dyDescent="0.2">
      <c r="BS635" t="str">
        <v>A0584</v>
      </c>
      <c r="BT635" t="str">
        <v>A0732</v>
      </c>
    </row>
    <row r="636" spans="71:72" x14ac:dyDescent="0.2">
      <c r="BS636" t="str">
        <v>A0585</v>
      </c>
      <c r="BT636" t="str">
        <v>A0733</v>
      </c>
    </row>
    <row r="637" spans="71:72" x14ac:dyDescent="0.2">
      <c r="BS637" t="str">
        <v>A0586</v>
      </c>
      <c r="BT637" t="str">
        <v>A0734</v>
      </c>
    </row>
    <row r="638" spans="71:72" x14ac:dyDescent="0.2">
      <c r="BS638" t="str">
        <v>A0587</v>
      </c>
      <c r="BT638" t="str">
        <v>A0735</v>
      </c>
    </row>
    <row r="639" spans="71:72" x14ac:dyDescent="0.2">
      <c r="BS639" t="str">
        <v>A0588</v>
      </c>
      <c r="BT639" t="str">
        <v>A0736</v>
      </c>
    </row>
    <row r="640" spans="71:72" x14ac:dyDescent="0.2">
      <c r="BS640" t="str">
        <v>A0589</v>
      </c>
      <c r="BT640" t="str">
        <v>A0737</v>
      </c>
    </row>
    <row r="641" spans="71:72" x14ac:dyDescent="0.2">
      <c r="BS641" t="str">
        <v>A0590</v>
      </c>
      <c r="BT641" t="str">
        <v>A0738</v>
      </c>
    </row>
    <row r="642" spans="71:72" x14ac:dyDescent="0.2">
      <c r="BS642" t="str">
        <v>A0591</v>
      </c>
      <c r="BT642" t="str">
        <v>A0739</v>
      </c>
    </row>
    <row r="643" spans="71:72" x14ac:dyDescent="0.2">
      <c r="BS643" t="str">
        <v>A0592</v>
      </c>
      <c r="BT643" t="str">
        <v>A0740</v>
      </c>
    </row>
    <row r="644" spans="71:72" x14ac:dyDescent="0.2">
      <c r="BS644" t="str">
        <v>A0593</v>
      </c>
      <c r="BT644" t="str">
        <v>A0741</v>
      </c>
    </row>
    <row r="645" spans="71:72" x14ac:dyDescent="0.2">
      <c r="BS645" t="str">
        <v>A0594</v>
      </c>
      <c r="BT645" t="str">
        <v>A0742</v>
      </c>
    </row>
    <row r="646" spans="71:72" x14ac:dyDescent="0.2">
      <c r="BS646" t="str">
        <v>A0595</v>
      </c>
      <c r="BT646" t="str">
        <v>A0743</v>
      </c>
    </row>
    <row r="647" spans="71:72" x14ac:dyDescent="0.2">
      <c r="BS647" t="str">
        <v>A0596</v>
      </c>
      <c r="BT647" t="str">
        <v>A0744</v>
      </c>
    </row>
    <row r="648" spans="71:72" x14ac:dyDescent="0.2">
      <c r="BS648" t="str">
        <v>A0597</v>
      </c>
      <c r="BT648" t="str">
        <v>A0745</v>
      </c>
    </row>
    <row r="649" spans="71:72" x14ac:dyDescent="0.2">
      <c r="BS649" t="str">
        <v>A0598</v>
      </c>
      <c r="BT649" t="str">
        <v>A0746</v>
      </c>
    </row>
    <row r="650" spans="71:72" x14ac:dyDescent="0.2">
      <c r="BS650" t="str">
        <v>A0599</v>
      </c>
      <c r="BT650" t="str">
        <v>A0747</v>
      </c>
    </row>
    <row r="651" spans="71:72" x14ac:dyDescent="0.2">
      <c r="BS651" t="str">
        <v>A0600</v>
      </c>
      <c r="BT651" t="str">
        <v>A0748</v>
      </c>
    </row>
    <row r="652" spans="71:72" x14ac:dyDescent="0.2">
      <c r="BS652" t="str">
        <v>A0601</v>
      </c>
      <c r="BT652" t="str">
        <v>A0749</v>
      </c>
    </row>
    <row r="653" spans="71:72" x14ac:dyDescent="0.2">
      <c r="BS653" t="str">
        <v>A0602</v>
      </c>
      <c r="BT653" t="str">
        <v>A0750</v>
      </c>
    </row>
    <row r="654" spans="71:72" x14ac:dyDescent="0.2">
      <c r="BS654" t="str">
        <v>A0603</v>
      </c>
      <c r="BT654" t="str">
        <v>A0751</v>
      </c>
    </row>
    <row r="655" spans="71:72" x14ac:dyDescent="0.2">
      <c r="BS655" t="str">
        <v>A0604</v>
      </c>
      <c r="BT655" t="str">
        <v>A0752</v>
      </c>
    </row>
    <row r="656" spans="71:72" x14ac:dyDescent="0.2">
      <c r="BS656" t="str">
        <v>A0605</v>
      </c>
      <c r="BT656" t="str">
        <v>A0753</v>
      </c>
    </row>
    <row r="657" spans="71:72" x14ac:dyDescent="0.2">
      <c r="BS657" t="str">
        <v>A0606</v>
      </c>
      <c r="BT657" t="str">
        <v>A0754</v>
      </c>
    </row>
    <row r="658" spans="71:72" x14ac:dyDescent="0.2">
      <c r="BS658" t="str">
        <v>A0607</v>
      </c>
      <c r="BT658" t="str">
        <v>A0755</v>
      </c>
    </row>
    <row r="659" spans="71:72" x14ac:dyDescent="0.2">
      <c r="BS659" t="str">
        <v>A0608</v>
      </c>
      <c r="BT659" t="str">
        <v>A0756</v>
      </c>
    </row>
    <row r="660" spans="71:72" x14ac:dyDescent="0.2">
      <c r="BS660" t="str">
        <v>A0609</v>
      </c>
      <c r="BT660" t="str">
        <v>A0757</v>
      </c>
    </row>
    <row r="661" spans="71:72" x14ac:dyDescent="0.2">
      <c r="BS661" t="str">
        <v>A0610</v>
      </c>
      <c r="BT661" t="str">
        <v>A0758</v>
      </c>
    </row>
    <row r="662" spans="71:72" x14ac:dyDescent="0.2">
      <c r="BS662" t="str">
        <v>A0611</v>
      </c>
      <c r="BT662" t="str">
        <v>A0759</v>
      </c>
    </row>
    <row r="663" spans="71:72" x14ac:dyDescent="0.2">
      <c r="BS663" t="str">
        <v>A0612</v>
      </c>
      <c r="BT663" t="str">
        <v>A0760</v>
      </c>
    </row>
    <row r="664" spans="71:72" x14ac:dyDescent="0.2">
      <c r="BS664" t="str">
        <v>A0613</v>
      </c>
      <c r="BT664" t="str">
        <v>A0761</v>
      </c>
    </row>
    <row r="665" spans="71:72" x14ac:dyDescent="0.2">
      <c r="BS665" t="str">
        <v>A0614</v>
      </c>
      <c r="BT665" t="str">
        <v>A0762</v>
      </c>
    </row>
    <row r="666" spans="71:72" x14ac:dyDescent="0.2">
      <c r="BS666" t="str">
        <v>A0615</v>
      </c>
      <c r="BT666" t="str">
        <v>A0763</v>
      </c>
    </row>
    <row r="667" spans="71:72" x14ac:dyDescent="0.2">
      <c r="BS667" t="str">
        <v>A0616</v>
      </c>
      <c r="BT667" t="str">
        <v>A0764</v>
      </c>
    </row>
    <row r="668" spans="71:72" x14ac:dyDescent="0.2">
      <c r="BS668" t="str">
        <v>A0617</v>
      </c>
      <c r="BT668" t="str">
        <v>A0765</v>
      </c>
    </row>
    <row r="669" spans="71:72" x14ac:dyDescent="0.2">
      <c r="BS669" t="str">
        <v>A0618</v>
      </c>
      <c r="BT669" t="str">
        <v>A0766</v>
      </c>
    </row>
    <row r="670" spans="71:72" x14ac:dyDescent="0.2">
      <c r="BS670" t="str">
        <v>A0619</v>
      </c>
      <c r="BT670" t="str">
        <v>A0767</v>
      </c>
    </row>
    <row r="671" spans="71:72" x14ac:dyDescent="0.2">
      <c r="BS671" t="str">
        <v>A0620</v>
      </c>
      <c r="BT671" t="str">
        <v>A0768</v>
      </c>
    </row>
    <row r="672" spans="71:72" x14ac:dyDescent="0.2">
      <c r="BS672" t="str">
        <v>A0621</v>
      </c>
      <c r="BT672" t="str">
        <v>A0769</v>
      </c>
    </row>
    <row r="673" spans="71:72" x14ac:dyDescent="0.2">
      <c r="BS673" t="str">
        <v>A0622</v>
      </c>
      <c r="BT673" t="str">
        <v>A0770</v>
      </c>
    </row>
    <row r="674" spans="71:72" x14ac:dyDescent="0.2">
      <c r="BS674" t="str">
        <v>A0623</v>
      </c>
      <c r="BT674" t="str">
        <v>A0771</v>
      </c>
    </row>
    <row r="675" spans="71:72" x14ac:dyDescent="0.2">
      <c r="BS675" t="str">
        <v>A0624</v>
      </c>
      <c r="BT675" t="str">
        <v>A0772</v>
      </c>
    </row>
    <row r="676" spans="71:72" x14ac:dyDescent="0.2">
      <c r="BS676" t="str">
        <v>A0625</v>
      </c>
      <c r="BT676" t="str">
        <v>A0773</v>
      </c>
    </row>
    <row r="677" spans="71:72" x14ac:dyDescent="0.2">
      <c r="BS677" t="str">
        <v>A0626</v>
      </c>
      <c r="BT677" t="str">
        <v>A0774</v>
      </c>
    </row>
    <row r="678" spans="71:72" x14ac:dyDescent="0.2">
      <c r="BS678" t="str">
        <v>A0627</v>
      </c>
      <c r="BT678" t="str">
        <v>A0775</v>
      </c>
    </row>
    <row r="679" spans="71:72" x14ac:dyDescent="0.2">
      <c r="BS679" t="str">
        <v>A0628</v>
      </c>
      <c r="BT679" t="str">
        <v>A0776</v>
      </c>
    </row>
    <row r="680" spans="71:72" x14ac:dyDescent="0.2">
      <c r="BS680" t="str">
        <v>A0629</v>
      </c>
      <c r="BT680" t="str">
        <v>A0777</v>
      </c>
    </row>
    <row r="681" spans="71:72" x14ac:dyDescent="0.2">
      <c r="BS681" t="str">
        <v>A0630</v>
      </c>
      <c r="BT681" t="str">
        <v>A0778</v>
      </c>
    </row>
    <row r="682" spans="71:72" x14ac:dyDescent="0.2">
      <c r="BS682" t="str">
        <v>A0631</v>
      </c>
      <c r="BT682" t="str">
        <v>A0779</v>
      </c>
    </row>
    <row r="683" spans="71:72" x14ac:dyDescent="0.2">
      <c r="BS683" t="str">
        <v>A0632</v>
      </c>
      <c r="BT683" t="str">
        <v>A0780</v>
      </c>
    </row>
    <row r="684" spans="71:72" x14ac:dyDescent="0.2">
      <c r="BS684" t="str">
        <v>A0633</v>
      </c>
      <c r="BT684" t="str">
        <v>A0781</v>
      </c>
    </row>
    <row r="685" spans="71:72" x14ac:dyDescent="0.2">
      <c r="BS685" t="str">
        <v>A0634</v>
      </c>
      <c r="BT685" t="str">
        <v>A0782</v>
      </c>
    </row>
    <row r="686" spans="71:72" x14ac:dyDescent="0.2">
      <c r="BS686" t="str">
        <v>A0635</v>
      </c>
      <c r="BT686" t="str">
        <v>A0783</v>
      </c>
    </row>
    <row r="687" spans="71:72" x14ac:dyDescent="0.2">
      <c r="BS687" t="str">
        <v>A0636</v>
      </c>
      <c r="BT687" t="str">
        <v>A0784</v>
      </c>
    </row>
    <row r="688" spans="71:72" x14ac:dyDescent="0.2">
      <c r="BS688" t="str">
        <v>A0637</v>
      </c>
      <c r="BT688" t="str">
        <v>A0785</v>
      </c>
    </row>
    <row r="689" spans="71:72" x14ac:dyDescent="0.2">
      <c r="BS689" t="str">
        <v>A0638</v>
      </c>
      <c r="BT689" t="str">
        <v>A0786</v>
      </c>
    </row>
    <row r="690" spans="71:72" x14ac:dyDescent="0.2">
      <c r="BS690" t="str">
        <v>A0639</v>
      </c>
      <c r="BT690" t="str">
        <v>A0787</v>
      </c>
    </row>
    <row r="691" spans="71:72" x14ac:dyDescent="0.2">
      <c r="BS691" t="str">
        <v>A0640</v>
      </c>
      <c r="BT691" t="str">
        <v>A0788</v>
      </c>
    </row>
    <row r="692" spans="71:72" x14ac:dyDescent="0.2">
      <c r="BS692" t="str">
        <v>A0641</v>
      </c>
      <c r="BT692" t="str">
        <v>A0789</v>
      </c>
    </row>
    <row r="693" spans="71:72" x14ac:dyDescent="0.2">
      <c r="BS693" t="str">
        <v>A0642</v>
      </c>
      <c r="BT693" t="str">
        <v>A0790</v>
      </c>
    </row>
    <row r="694" spans="71:72" x14ac:dyDescent="0.2">
      <c r="BS694" t="str">
        <v>A0643</v>
      </c>
      <c r="BT694" t="str">
        <v>A0791</v>
      </c>
    </row>
    <row r="695" spans="71:72" x14ac:dyDescent="0.2">
      <c r="BS695" t="str">
        <v>A0644</v>
      </c>
      <c r="BT695" t="str">
        <v>A0792</v>
      </c>
    </row>
    <row r="696" spans="71:72" x14ac:dyDescent="0.2">
      <c r="BS696" t="str">
        <v>A0645</v>
      </c>
      <c r="BT696" t="str">
        <v>A0793</v>
      </c>
    </row>
    <row r="697" spans="71:72" x14ac:dyDescent="0.2">
      <c r="BS697" t="str">
        <v>A0646</v>
      </c>
      <c r="BT697" t="str">
        <v>A0794</v>
      </c>
    </row>
    <row r="698" spans="71:72" x14ac:dyDescent="0.2">
      <c r="BS698" t="str">
        <v>A0647</v>
      </c>
      <c r="BT698" t="str">
        <v>A0795</v>
      </c>
    </row>
    <row r="699" spans="71:72" x14ac:dyDescent="0.2">
      <c r="BS699" t="str">
        <v>A0648</v>
      </c>
      <c r="BT699" t="str">
        <v>A0796</v>
      </c>
    </row>
    <row r="700" spans="71:72" x14ac:dyDescent="0.2">
      <c r="BS700" t="str">
        <v>A0649</v>
      </c>
      <c r="BT700" t="str">
        <v>A0797</v>
      </c>
    </row>
    <row r="701" spans="71:72" x14ac:dyDescent="0.2">
      <c r="BS701" t="str">
        <v>A0650</v>
      </c>
      <c r="BT701" t="str">
        <v>A0798</v>
      </c>
    </row>
    <row r="702" spans="71:72" x14ac:dyDescent="0.2">
      <c r="BS702" t="str">
        <v>A0651</v>
      </c>
      <c r="BT702" t="str">
        <v>A0799</v>
      </c>
    </row>
    <row r="703" spans="71:72" x14ac:dyDescent="0.2">
      <c r="BS703" t="str">
        <v>A0652</v>
      </c>
      <c r="BT703" t="str">
        <v>A0800</v>
      </c>
    </row>
    <row r="704" spans="71:72" x14ac:dyDescent="0.2">
      <c r="BS704" t="str">
        <v>A0653</v>
      </c>
      <c r="BT704" t="str">
        <v>A0801</v>
      </c>
    </row>
    <row r="705" spans="71:72" x14ac:dyDescent="0.2">
      <c r="BS705" t="str">
        <v>A0654</v>
      </c>
      <c r="BT705" t="str">
        <v>A0802</v>
      </c>
    </row>
    <row r="706" spans="71:72" x14ac:dyDescent="0.2">
      <c r="BS706" t="str">
        <v>A0655</v>
      </c>
      <c r="BT706" t="str">
        <v>A0803</v>
      </c>
    </row>
    <row r="707" spans="71:72" x14ac:dyDescent="0.2">
      <c r="BS707" t="str">
        <v>A0656</v>
      </c>
      <c r="BT707" t="str">
        <v>A0804</v>
      </c>
    </row>
    <row r="708" spans="71:72" x14ac:dyDescent="0.2">
      <c r="BS708" t="str">
        <v>A0657</v>
      </c>
      <c r="BT708" t="str">
        <v>A0805</v>
      </c>
    </row>
    <row r="709" spans="71:72" x14ac:dyDescent="0.2">
      <c r="BS709" t="str">
        <v>A0658</v>
      </c>
      <c r="BT709" t="str">
        <v>A0806</v>
      </c>
    </row>
    <row r="710" spans="71:72" x14ac:dyDescent="0.2">
      <c r="BS710" t="str">
        <v>A0659</v>
      </c>
      <c r="BT710" t="str">
        <v>A0807</v>
      </c>
    </row>
    <row r="711" spans="71:72" x14ac:dyDescent="0.2">
      <c r="BS711" t="str">
        <v>A0660</v>
      </c>
      <c r="BT711" t="str">
        <v>A0808</v>
      </c>
    </row>
    <row r="712" spans="71:72" x14ac:dyDescent="0.2">
      <c r="BS712" t="str">
        <v>A0661</v>
      </c>
      <c r="BT712" t="str">
        <v>A0809</v>
      </c>
    </row>
    <row r="713" spans="71:72" x14ac:dyDescent="0.2">
      <c r="BS713" t="str">
        <v>A0662</v>
      </c>
      <c r="BT713" t="str">
        <v>A0810</v>
      </c>
    </row>
    <row r="714" spans="71:72" x14ac:dyDescent="0.2">
      <c r="BS714" t="str">
        <v>A0663</v>
      </c>
      <c r="BT714" t="str">
        <v>A0811</v>
      </c>
    </row>
    <row r="715" spans="71:72" x14ac:dyDescent="0.2">
      <c r="BS715" t="str">
        <v>A0664</v>
      </c>
      <c r="BT715" t="str">
        <v>A0812</v>
      </c>
    </row>
    <row r="716" spans="71:72" x14ac:dyDescent="0.2">
      <c r="BS716" t="str">
        <v>A0665</v>
      </c>
      <c r="BT716" t="str">
        <v>A0813</v>
      </c>
    </row>
    <row r="717" spans="71:72" x14ac:dyDescent="0.2">
      <c r="BS717" t="str">
        <v>A0666</v>
      </c>
      <c r="BT717" t="str">
        <v>A0814</v>
      </c>
    </row>
    <row r="718" spans="71:72" x14ac:dyDescent="0.2">
      <c r="BS718" t="str">
        <v>A0667</v>
      </c>
      <c r="BT718" t="str">
        <v>A0815</v>
      </c>
    </row>
    <row r="719" spans="71:72" x14ac:dyDescent="0.2">
      <c r="BS719" t="str">
        <v>A0668</v>
      </c>
      <c r="BT719" t="str">
        <v>A0816</v>
      </c>
    </row>
    <row r="720" spans="71:72" x14ac:dyDescent="0.2">
      <c r="BS720" t="str">
        <v>A0669</v>
      </c>
      <c r="BT720" t="str">
        <v>A0817</v>
      </c>
    </row>
    <row r="721" spans="71:72" x14ac:dyDescent="0.2">
      <c r="BS721" t="str">
        <v>A0670</v>
      </c>
      <c r="BT721" t="str">
        <v>A0818</v>
      </c>
    </row>
    <row r="722" spans="71:72" x14ac:dyDescent="0.2">
      <c r="BS722" t="str">
        <v>A0671</v>
      </c>
      <c r="BT722" t="str">
        <v>A0819</v>
      </c>
    </row>
    <row r="723" spans="71:72" x14ac:dyDescent="0.2">
      <c r="BS723" t="str">
        <v>A0672</v>
      </c>
      <c r="BT723" t="str">
        <v>A0820</v>
      </c>
    </row>
    <row r="724" spans="71:72" x14ac:dyDescent="0.2">
      <c r="BS724" t="str">
        <v>A0673</v>
      </c>
      <c r="BT724" t="str">
        <v>A0821</v>
      </c>
    </row>
    <row r="725" spans="71:72" x14ac:dyDescent="0.2">
      <c r="BS725" t="str">
        <v>A0674</v>
      </c>
      <c r="BT725" t="str">
        <v>A0822</v>
      </c>
    </row>
    <row r="726" spans="71:72" x14ac:dyDescent="0.2">
      <c r="BS726" t="str">
        <v>A0675</v>
      </c>
      <c r="BT726" t="str">
        <v>A0823</v>
      </c>
    </row>
    <row r="727" spans="71:72" x14ac:dyDescent="0.2">
      <c r="BS727" t="str">
        <v>A0676</v>
      </c>
      <c r="BT727" t="str">
        <v>A0824</v>
      </c>
    </row>
    <row r="728" spans="71:72" x14ac:dyDescent="0.2">
      <c r="BS728" t="str">
        <v>A0677</v>
      </c>
      <c r="BT728" t="str">
        <v>A0825</v>
      </c>
    </row>
    <row r="729" spans="71:72" x14ac:dyDescent="0.2">
      <c r="BS729" t="str">
        <v>A0678</v>
      </c>
      <c r="BT729" t="str">
        <v>A0826</v>
      </c>
    </row>
    <row r="730" spans="71:72" x14ac:dyDescent="0.2">
      <c r="BS730" t="str">
        <v>A0679</v>
      </c>
      <c r="BT730" t="str">
        <v>A0827</v>
      </c>
    </row>
    <row r="731" spans="71:72" x14ac:dyDescent="0.2">
      <c r="BS731" t="str">
        <v>A0680</v>
      </c>
      <c r="BT731" t="str">
        <v>A0828</v>
      </c>
    </row>
    <row r="732" spans="71:72" x14ac:dyDescent="0.2">
      <c r="BS732" t="str">
        <v>A0681</v>
      </c>
      <c r="BT732" t="str">
        <v>A0829</v>
      </c>
    </row>
    <row r="733" spans="71:72" x14ac:dyDescent="0.2">
      <c r="BS733" t="str">
        <v>A0682</v>
      </c>
      <c r="BT733" t="str">
        <v>A0830</v>
      </c>
    </row>
    <row r="734" spans="71:72" x14ac:dyDescent="0.2">
      <c r="BS734" t="str">
        <v>A0683</v>
      </c>
      <c r="BT734" t="str">
        <v>A0831</v>
      </c>
    </row>
    <row r="735" spans="71:72" x14ac:dyDescent="0.2">
      <c r="BS735" t="str">
        <v>A0684</v>
      </c>
      <c r="BT735" t="str">
        <v>A0832</v>
      </c>
    </row>
    <row r="736" spans="71:72" x14ac:dyDescent="0.2">
      <c r="BS736" t="str">
        <v>A0685</v>
      </c>
      <c r="BT736" t="str">
        <v>A0833</v>
      </c>
    </row>
    <row r="737" spans="71:72" x14ac:dyDescent="0.2">
      <c r="BS737" t="str">
        <v>A0686</v>
      </c>
      <c r="BT737" t="str">
        <v>A0834</v>
      </c>
    </row>
    <row r="738" spans="71:72" x14ac:dyDescent="0.2">
      <c r="BS738" t="str">
        <v>A0687</v>
      </c>
      <c r="BT738" t="str">
        <v>A0835</v>
      </c>
    </row>
    <row r="739" spans="71:72" x14ac:dyDescent="0.2">
      <c r="BS739" t="str">
        <v>A0688</v>
      </c>
      <c r="BT739" t="str">
        <v>A0836</v>
      </c>
    </row>
    <row r="740" spans="71:72" x14ac:dyDescent="0.2">
      <c r="BS740" t="str">
        <v>A0689</v>
      </c>
      <c r="BT740" t="str">
        <v>A0837</v>
      </c>
    </row>
    <row r="741" spans="71:72" x14ac:dyDescent="0.2">
      <c r="BS741" t="str">
        <v>A0690</v>
      </c>
      <c r="BT741" t="str">
        <v>A0838</v>
      </c>
    </row>
    <row r="742" spans="71:72" x14ac:dyDescent="0.2">
      <c r="BS742" t="str">
        <v>A0691</v>
      </c>
      <c r="BT742" t="str">
        <v>A0839</v>
      </c>
    </row>
    <row r="743" spans="71:72" x14ac:dyDescent="0.2">
      <c r="BS743" t="str">
        <v>A0692</v>
      </c>
      <c r="BT743" t="str">
        <v>A0840</v>
      </c>
    </row>
    <row r="744" spans="71:72" x14ac:dyDescent="0.2">
      <c r="BS744" t="str">
        <v>A0693</v>
      </c>
      <c r="BT744" t="str">
        <v>A0841</v>
      </c>
    </row>
    <row r="745" spans="71:72" x14ac:dyDescent="0.2">
      <c r="BS745" t="str">
        <v>A0694</v>
      </c>
      <c r="BT745" t="str">
        <v>A0842</v>
      </c>
    </row>
    <row r="746" spans="71:72" x14ac:dyDescent="0.2">
      <c r="BS746" t="str">
        <v>A0695</v>
      </c>
      <c r="BT746" t="str">
        <v>A0843</v>
      </c>
    </row>
    <row r="747" spans="71:72" x14ac:dyDescent="0.2">
      <c r="BS747" t="str">
        <v>A0696</v>
      </c>
      <c r="BT747" t="str">
        <v>A0844</v>
      </c>
    </row>
    <row r="748" spans="71:72" x14ac:dyDescent="0.2">
      <c r="BS748" t="str">
        <v>A0697</v>
      </c>
      <c r="BT748" t="str">
        <v>A0845</v>
      </c>
    </row>
    <row r="749" spans="71:72" x14ac:dyDescent="0.2">
      <c r="BS749" t="str">
        <v>A0698</v>
      </c>
      <c r="BT749" t="str">
        <v>A0846</v>
      </c>
    </row>
    <row r="750" spans="71:72" x14ac:dyDescent="0.2">
      <c r="BS750" t="str">
        <v>A0699</v>
      </c>
      <c r="BT750" t="str">
        <v>A0847</v>
      </c>
    </row>
    <row r="751" spans="71:72" x14ac:dyDescent="0.2">
      <c r="BS751" t="str">
        <v>A0700</v>
      </c>
      <c r="BT751" t="str">
        <v>A0848</v>
      </c>
    </row>
    <row r="752" spans="71:72" x14ac:dyDescent="0.2">
      <c r="BS752" t="str">
        <v>A0701</v>
      </c>
      <c r="BT752" t="str">
        <v>A0849</v>
      </c>
    </row>
    <row r="753" spans="71:72" x14ac:dyDescent="0.2">
      <c r="BS753" t="str">
        <v>A0702</v>
      </c>
      <c r="BT753" t="str">
        <v>A0850</v>
      </c>
    </row>
    <row r="754" spans="71:72" x14ac:dyDescent="0.2">
      <c r="BS754" t="str">
        <v>A0703</v>
      </c>
      <c r="BT754" t="str">
        <v>A0851</v>
      </c>
    </row>
    <row r="755" spans="71:72" x14ac:dyDescent="0.2">
      <c r="BS755" t="str">
        <v>A0704</v>
      </c>
      <c r="BT755" t="str">
        <v>A0852</v>
      </c>
    </row>
    <row r="756" spans="71:72" x14ac:dyDescent="0.2">
      <c r="BS756" t="str">
        <v>A0705</v>
      </c>
      <c r="BT756" t="str">
        <v>A0853</v>
      </c>
    </row>
    <row r="757" spans="71:72" x14ac:dyDescent="0.2">
      <c r="BS757" t="str">
        <v>A0706</v>
      </c>
      <c r="BT757" t="str">
        <v>A0854</v>
      </c>
    </row>
    <row r="758" spans="71:72" x14ac:dyDescent="0.2">
      <c r="BS758" t="str">
        <v>A0707</v>
      </c>
      <c r="BT758" t="str">
        <v>A0855</v>
      </c>
    </row>
    <row r="759" spans="71:72" x14ac:dyDescent="0.2">
      <c r="BS759" t="str">
        <v>A0708</v>
      </c>
      <c r="BT759" t="str">
        <v>A0856</v>
      </c>
    </row>
    <row r="760" spans="71:72" x14ac:dyDescent="0.2">
      <c r="BS760" t="str">
        <v>A0709</v>
      </c>
      <c r="BT760" t="str">
        <v>A0857</v>
      </c>
    </row>
    <row r="761" spans="71:72" x14ac:dyDescent="0.2">
      <c r="BS761" t="str">
        <v>A0710</v>
      </c>
      <c r="BT761" t="str">
        <v>A0858</v>
      </c>
    </row>
    <row r="762" spans="71:72" x14ac:dyDescent="0.2">
      <c r="BS762" t="str">
        <v>A0711</v>
      </c>
      <c r="BT762" t="str">
        <v>A0859</v>
      </c>
    </row>
    <row r="763" spans="71:72" x14ac:dyDescent="0.2">
      <c r="BS763" t="str">
        <v>A0712</v>
      </c>
      <c r="BT763" t="str">
        <v>A0860</v>
      </c>
    </row>
    <row r="764" spans="71:72" x14ac:dyDescent="0.2">
      <c r="BS764" t="str">
        <v>A0713</v>
      </c>
      <c r="BT764" t="str">
        <v>A0861</v>
      </c>
    </row>
    <row r="765" spans="71:72" x14ac:dyDescent="0.2">
      <c r="BS765" t="str">
        <v>A0714</v>
      </c>
      <c r="BT765" t="str">
        <v>A0862</v>
      </c>
    </row>
    <row r="766" spans="71:72" x14ac:dyDescent="0.2">
      <c r="BS766" t="str">
        <v>A0715</v>
      </c>
      <c r="BT766" t="str">
        <v>A0863</v>
      </c>
    </row>
    <row r="767" spans="71:72" x14ac:dyDescent="0.2">
      <c r="BS767" t="str">
        <v>A0716</v>
      </c>
      <c r="BT767" t="str">
        <v>A0864</v>
      </c>
    </row>
    <row r="768" spans="71:72" x14ac:dyDescent="0.2">
      <c r="BS768" t="str">
        <v>A0717</v>
      </c>
      <c r="BT768" t="str">
        <v>A0865</v>
      </c>
    </row>
    <row r="769" spans="71:72" x14ac:dyDescent="0.2">
      <c r="BS769" t="str">
        <v>A0718</v>
      </c>
      <c r="BT769" t="str">
        <v>A0866</v>
      </c>
    </row>
    <row r="770" spans="71:72" x14ac:dyDescent="0.2">
      <c r="BS770" t="str">
        <v>A0719</v>
      </c>
      <c r="BT770" t="str">
        <v>A0867</v>
      </c>
    </row>
    <row r="771" spans="71:72" x14ac:dyDescent="0.2">
      <c r="BS771" t="str">
        <v>A0720</v>
      </c>
      <c r="BT771" t="str">
        <v>A0868</v>
      </c>
    </row>
    <row r="772" spans="71:72" x14ac:dyDescent="0.2">
      <c r="BS772" t="str">
        <v>A0721</v>
      </c>
      <c r="BT772" t="str">
        <v>A0869</v>
      </c>
    </row>
    <row r="773" spans="71:72" x14ac:dyDescent="0.2">
      <c r="BS773" t="str">
        <v>A0722</v>
      </c>
      <c r="BT773" t="str">
        <v>A0870</v>
      </c>
    </row>
    <row r="774" spans="71:72" x14ac:dyDescent="0.2">
      <c r="BS774" t="str">
        <v>A0723</v>
      </c>
      <c r="BT774" t="str">
        <v>A0871</v>
      </c>
    </row>
    <row r="775" spans="71:72" x14ac:dyDescent="0.2">
      <c r="BS775" t="str">
        <v>A0724</v>
      </c>
      <c r="BT775" t="str">
        <v>A0872</v>
      </c>
    </row>
    <row r="776" spans="71:72" x14ac:dyDescent="0.2">
      <c r="BS776" t="str">
        <v>A0725</v>
      </c>
      <c r="BT776" t="str">
        <v>A0873</v>
      </c>
    </row>
    <row r="777" spans="71:72" x14ac:dyDescent="0.2">
      <c r="BS777" t="str">
        <v>A0726</v>
      </c>
      <c r="BT777" t="str">
        <v>A0874</v>
      </c>
    </row>
    <row r="778" spans="71:72" x14ac:dyDescent="0.2">
      <c r="BS778" t="str">
        <v>A0727</v>
      </c>
      <c r="BT778" t="str">
        <v>A0875</v>
      </c>
    </row>
    <row r="779" spans="71:72" x14ac:dyDescent="0.2">
      <c r="BS779" t="str">
        <v>A0728</v>
      </c>
      <c r="BT779" t="str">
        <v>A0876</v>
      </c>
    </row>
    <row r="780" spans="71:72" x14ac:dyDescent="0.2">
      <c r="BS780" t="str">
        <v>A0729</v>
      </c>
      <c r="BT780" t="str">
        <v>A0877</v>
      </c>
    </row>
    <row r="781" spans="71:72" x14ac:dyDescent="0.2">
      <c r="BS781" t="str">
        <v>A0730</v>
      </c>
      <c r="BT781" t="str">
        <v>A0878</v>
      </c>
    </row>
    <row r="782" spans="71:72" x14ac:dyDescent="0.2">
      <c r="BS782" t="str">
        <v>A0731</v>
      </c>
      <c r="BT782" t="str">
        <v>A0879</v>
      </c>
    </row>
    <row r="783" spans="71:72" x14ac:dyDescent="0.2">
      <c r="BS783" t="str">
        <v>A0732</v>
      </c>
      <c r="BT783" t="str">
        <v>A0880</v>
      </c>
    </row>
    <row r="784" spans="71:72" x14ac:dyDescent="0.2">
      <c r="BS784" t="str">
        <v>A0733</v>
      </c>
      <c r="BT784" t="str">
        <v>A0881</v>
      </c>
    </row>
    <row r="785" spans="71:72" x14ac:dyDescent="0.2">
      <c r="BS785" t="str">
        <v>A0734</v>
      </c>
      <c r="BT785" t="str">
        <v>A0882</v>
      </c>
    </row>
    <row r="786" spans="71:72" x14ac:dyDescent="0.2">
      <c r="BS786" t="str">
        <v>A0735</v>
      </c>
      <c r="BT786" t="str">
        <v>A0883</v>
      </c>
    </row>
    <row r="787" spans="71:72" x14ac:dyDescent="0.2">
      <c r="BS787" t="str">
        <v>A0736</v>
      </c>
      <c r="BT787" t="str">
        <v>A0884</v>
      </c>
    </row>
    <row r="788" spans="71:72" x14ac:dyDescent="0.2">
      <c r="BS788" t="str">
        <v>A0737</v>
      </c>
      <c r="BT788" t="str">
        <v>A0885</v>
      </c>
    </row>
    <row r="789" spans="71:72" x14ac:dyDescent="0.2">
      <c r="BS789" t="str">
        <v>A0738</v>
      </c>
      <c r="BT789" t="str">
        <v>A0886</v>
      </c>
    </row>
    <row r="790" spans="71:72" x14ac:dyDescent="0.2">
      <c r="BS790" t="str">
        <v>A0739</v>
      </c>
      <c r="BT790" t="str">
        <v>A0887</v>
      </c>
    </row>
    <row r="791" spans="71:72" x14ac:dyDescent="0.2">
      <c r="BS791" t="str">
        <v>A0740</v>
      </c>
      <c r="BT791" t="str">
        <v>A0888</v>
      </c>
    </row>
    <row r="792" spans="71:72" x14ac:dyDescent="0.2">
      <c r="BS792" t="str">
        <v>A0741</v>
      </c>
      <c r="BT792" t="str">
        <v>A0889</v>
      </c>
    </row>
    <row r="793" spans="71:72" x14ac:dyDescent="0.2">
      <c r="BS793" t="str">
        <v>A0742</v>
      </c>
      <c r="BT793" t="str">
        <v>A0890</v>
      </c>
    </row>
    <row r="794" spans="71:72" x14ac:dyDescent="0.2">
      <c r="BS794" t="str">
        <v>A0743</v>
      </c>
      <c r="BT794" t="str">
        <v>A0891</v>
      </c>
    </row>
    <row r="795" spans="71:72" x14ac:dyDescent="0.2">
      <c r="BS795" t="str">
        <v>A0744</v>
      </c>
      <c r="BT795" t="str">
        <v>A0892</v>
      </c>
    </row>
    <row r="796" spans="71:72" x14ac:dyDescent="0.2">
      <c r="BS796" t="str">
        <v>A0745</v>
      </c>
      <c r="BT796" t="str">
        <v>A0893</v>
      </c>
    </row>
    <row r="797" spans="71:72" x14ac:dyDescent="0.2">
      <c r="BS797" t="str">
        <v>A0746</v>
      </c>
      <c r="BT797" t="str">
        <v>A0894</v>
      </c>
    </row>
    <row r="798" spans="71:72" x14ac:dyDescent="0.2">
      <c r="BS798" t="str">
        <v>A0747</v>
      </c>
      <c r="BT798" t="str">
        <v>A0895</v>
      </c>
    </row>
    <row r="799" spans="71:72" x14ac:dyDescent="0.2">
      <c r="BS799" t="str">
        <v>A0748</v>
      </c>
      <c r="BT799" t="str">
        <v>A0896</v>
      </c>
    </row>
    <row r="800" spans="71:72" x14ac:dyDescent="0.2">
      <c r="BS800" t="str">
        <v>A0749</v>
      </c>
      <c r="BT800" t="str">
        <v>A0897</v>
      </c>
    </row>
    <row r="801" spans="71:72" x14ac:dyDescent="0.2">
      <c r="BS801" t="str">
        <v>A0750</v>
      </c>
      <c r="BT801" t="str">
        <v>A0898</v>
      </c>
    </row>
    <row r="802" spans="71:72" x14ac:dyDescent="0.2">
      <c r="BS802" t="str">
        <v>A0751</v>
      </c>
      <c r="BT802" t="str">
        <v>A0899</v>
      </c>
    </row>
    <row r="803" spans="71:72" x14ac:dyDescent="0.2">
      <c r="BS803" t="str">
        <v>A0752</v>
      </c>
      <c r="BT803" t="str">
        <v>A0900</v>
      </c>
    </row>
    <row r="804" spans="71:72" x14ac:dyDescent="0.2">
      <c r="BS804" t="str">
        <v>A0753</v>
      </c>
      <c r="BT804" t="str">
        <v>A0901</v>
      </c>
    </row>
    <row r="805" spans="71:72" x14ac:dyDescent="0.2">
      <c r="BS805" t="str">
        <v>A0754</v>
      </c>
      <c r="BT805" t="str">
        <v>A0902</v>
      </c>
    </row>
    <row r="806" spans="71:72" x14ac:dyDescent="0.2">
      <c r="BS806" t="str">
        <v>A0755</v>
      </c>
      <c r="BT806" t="str">
        <v>A0903</v>
      </c>
    </row>
    <row r="807" spans="71:72" x14ac:dyDescent="0.2">
      <c r="BS807" t="str">
        <v>A0756</v>
      </c>
      <c r="BT807" t="str">
        <v>A0904</v>
      </c>
    </row>
    <row r="808" spans="71:72" x14ac:dyDescent="0.2">
      <c r="BS808" t="str">
        <v>A0757</v>
      </c>
      <c r="BT808" t="str">
        <v>A0905</v>
      </c>
    </row>
    <row r="809" spans="71:72" x14ac:dyDescent="0.2">
      <c r="BS809" t="str">
        <v>A0758</v>
      </c>
      <c r="BT809" t="str">
        <v>A0906</v>
      </c>
    </row>
    <row r="810" spans="71:72" x14ac:dyDescent="0.2">
      <c r="BS810" t="str">
        <v>A0759</v>
      </c>
      <c r="BT810" t="str">
        <v>A0907</v>
      </c>
    </row>
    <row r="811" spans="71:72" x14ac:dyDescent="0.2">
      <c r="BS811" t="str">
        <v>A0760</v>
      </c>
      <c r="BT811" t="str">
        <v>A0908</v>
      </c>
    </row>
    <row r="812" spans="71:72" x14ac:dyDescent="0.2">
      <c r="BS812" t="str">
        <v>A0761</v>
      </c>
      <c r="BT812" t="str">
        <v>A0909</v>
      </c>
    </row>
    <row r="813" spans="71:72" x14ac:dyDescent="0.2">
      <c r="BS813" t="str">
        <v>A0762</v>
      </c>
      <c r="BT813" t="str">
        <v>A0910</v>
      </c>
    </row>
    <row r="814" spans="71:72" x14ac:dyDescent="0.2">
      <c r="BS814" t="str">
        <v>A0763</v>
      </c>
      <c r="BT814" t="str">
        <v>A0911</v>
      </c>
    </row>
    <row r="815" spans="71:72" x14ac:dyDescent="0.2">
      <c r="BS815" t="str">
        <v>A0764</v>
      </c>
      <c r="BT815" t="str">
        <v>A0912</v>
      </c>
    </row>
    <row r="816" spans="71:72" x14ac:dyDescent="0.2">
      <c r="BS816" t="str">
        <v>A0765</v>
      </c>
      <c r="BT816" t="str">
        <v>A0913</v>
      </c>
    </row>
    <row r="817" spans="71:72" x14ac:dyDescent="0.2">
      <c r="BS817" t="str">
        <v>A0766</v>
      </c>
      <c r="BT817" t="str">
        <v>A0914</v>
      </c>
    </row>
    <row r="818" spans="71:72" x14ac:dyDescent="0.2">
      <c r="BS818" t="str">
        <v>A0767</v>
      </c>
      <c r="BT818" t="str">
        <v>A0915</v>
      </c>
    </row>
    <row r="819" spans="71:72" x14ac:dyDescent="0.2">
      <c r="BS819" t="str">
        <v>A0768</v>
      </c>
      <c r="BT819" t="str">
        <v>A0916</v>
      </c>
    </row>
    <row r="820" spans="71:72" x14ac:dyDescent="0.2">
      <c r="BS820" t="str">
        <v>A0769</v>
      </c>
      <c r="BT820" t="str">
        <v>A0917</v>
      </c>
    </row>
    <row r="821" spans="71:72" x14ac:dyDescent="0.2">
      <c r="BS821" t="str">
        <v>A0770</v>
      </c>
      <c r="BT821" t="str">
        <v>A0918</v>
      </c>
    </row>
    <row r="822" spans="71:72" x14ac:dyDescent="0.2">
      <c r="BS822" t="str">
        <v>A0771</v>
      </c>
      <c r="BT822" t="str">
        <v>A0919</v>
      </c>
    </row>
    <row r="823" spans="71:72" x14ac:dyDescent="0.2">
      <c r="BS823" t="str">
        <v>A0772</v>
      </c>
      <c r="BT823" t="str">
        <v>A0920</v>
      </c>
    </row>
    <row r="824" spans="71:72" x14ac:dyDescent="0.2">
      <c r="BS824" t="str">
        <v>A0773</v>
      </c>
      <c r="BT824" t="str">
        <v>A0921</v>
      </c>
    </row>
    <row r="825" spans="71:72" x14ac:dyDescent="0.2">
      <c r="BS825" t="str">
        <v>A0774</v>
      </c>
      <c r="BT825" t="str">
        <v>A0922</v>
      </c>
    </row>
    <row r="826" spans="71:72" x14ac:dyDescent="0.2">
      <c r="BS826" t="str">
        <v>A0775</v>
      </c>
      <c r="BT826" t="str">
        <v>A0923</v>
      </c>
    </row>
    <row r="827" spans="71:72" x14ac:dyDescent="0.2">
      <c r="BS827" t="str">
        <v>A0776</v>
      </c>
      <c r="BT827" t="str">
        <v>A0924</v>
      </c>
    </row>
    <row r="828" spans="71:72" x14ac:dyDescent="0.2">
      <c r="BS828" t="str">
        <v>A0777</v>
      </c>
      <c r="BT828" t="str">
        <v>A0925</v>
      </c>
    </row>
    <row r="829" spans="71:72" x14ac:dyDescent="0.2">
      <c r="BS829" t="str">
        <v>A0778</v>
      </c>
      <c r="BT829" t="str">
        <v>A0926</v>
      </c>
    </row>
    <row r="830" spans="71:72" x14ac:dyDescent="0.2">
      <c r="BS830" t="str">
        <v>A0779</v>
      </c>
      <c r="BT830" t="str">
        <v>A0927</v>
      </c>
    </row>
    <row r="831" spans="71:72" x14ac:dyDescent="0.2">
      <c r="BS831" t="str">
        <v>A0780</v>
      </c>
      <c r="BT831" t="str">
        <v>A0928</v>
      </c>
    </row>
    <row r="832" spans="71:72" x14ac:dyDescent="0.2">
      <c r="BS832" t="str">
        <v>A0781</v>
      </c>
      <c r="BT832" t="str">
        <v>A0929</v>
      </c>
    </row>
    <row r="833" spans="71:72" x14ac:dyDescent="0.2">
      <c r="BS833" t="str">
        <v>A0782</v>
      </c>
      <c r="BT833" t="str">
        <v>A0930</v>
      </c>
    </row>
    <row r="834" spans="71:72" x14ac:dyDescent="0.2">
      <c r="BS834" t="str">
        <v>A0783</v>
      </c>
      <c r="BT834" t="str">
        <v>A0931</v>
      </c>
    </row>
    <row r="835" spans="71:72" x14ac:dyDescent="0.2">
      <c r="BS835" t="str">
        <v>A0784</v>
      </c>
      <c r="BT835" t="str">
        <v>A0932</v>
      </c>
    </row>
    <row r="836" spans="71:72" x14ac:dyDescent="0.2">
      <c r="BS836" t="str">
        <v>A0785</v>
      </c>
      <c r="BT836" t="str">
        <v>A0933</v>
      </c>
    </row>
    <row r="837" spans="71:72" x14ac:dyDescent="0.2">
      <c r="BS837" t="str">
        <v>A0786</v>
      </c>
      <c r="BT837" t="str">
        <v>A0934</v>
      </c>
    </row>
    <row r="838" spans="71:72" x14ac:dyDescent="0.2">
      <c r="BS838" t="str">
        <v>A0787</v>
      </c>
      <c r="BT838" t="str">
        <v>A0935</v>
      </c>
    </row>
    <row r="839" spans="71:72" x14ac:dyDescent="0.2">
      <c r="BS839" t="str">
        <v>A0788</v>
      </c>
      <c r="BT839" t="str">
        <v>A0936</v>
      </c>
    </row>
    <row r="840" spans="71:72" x14ac:dyDescent="0.2">
      <c r="BS840" t="str">
        <v>A0789</v>
      </c>
      <c r="BT840" t="str">
        <v>A0937</v>
      </c>
    </row>
    <row r="841" spans="71:72" x14ac:dyDescent="0.2">
      <c r="BS841" t="str">
        <v>A0790</v>
      </c>
      <c r="BT841" t="str">
        <v>A0938</v>
      </c>
    </row>
    <row r="842" spans="71:72" x14ac:dyDescent="0.2">
      <c r="BS842" t="str">
        <v>A0791</v>
      </c>
      <c r="BT842" t="str">
        <v>A0939</v>
      </c>
    </row>
    <row r="843" spans="71:72" x14ac:dyDescent="0.2">
      <c r="BS843" t="str">
        <v>A0792</v>
      </c>
      <c r="BT843" t="str">
        <v>A0940</v>
      </c>
    </row>
    <row r="844" spans="71:72" x14ac:dyDescent="0.2">
      <c r="BS844" t="str">
        <v>A0793</v>
      </c>
      <c r="BT844" t="str">
        <v>A0941</v>
      </c>
    </row>
    <row r="845" spans="71:72" x14ac:dyDescent="0.2">
      <c r="BS845" t="str">
        <v>A0794</v>
      </c>
      <c r="BT845" t="str">
        <v>A0942</v>
      </c>
    </row>
    <row r="846" spans="71:72" x14ac:dyDescent="0.2">
      <c r="BS846" t="str">
        <v>A0795</v>
      </c>
      <c r="BT846" t="str">
        <v>A0943</v>
      </c>
    </row>
    <row r="847" spans="71:72" x14ac:dyDescent="0.2">
      <c r="BS847" t="str">
        <v>A0796</v>
      </c>
      <c r="BT847" t="str">
        <v>A0944</v>
      </c>
    </row>
    <row r="848" spans="71:72" x14ac:dyDescent="0.2">
      <c r="BS848" t="str">
        <v>A0797</v>
      </c>
      <c r="BT848" t="str">
        <v>A0945</v>
      </c>
    </row>
    <row r="849" spans="71:72" x14ac:dyDescent="0.2">
      <c r="BS849" t="str">
        <v>A0798</v>
      </c>
      <c r="BT849" t="str">
        <v>A0946</v>
      </c>
    </row>
    <row r="850" spans="71:72" x14ac:dyDescent="0.2">
      <c r="BS850" t="str">
        <v>A0799</v>
      </c>
      <c r="BT850" t="str">
        <v>A0947</v>
      </c>
    </row>
    <row r="851" spans="71:72" x14ac:dyDescent="0.2">
      <c r="BS851" t="str">
        <v>A0800</v>
      </c>
      <c r="BT851" t="str">
        <v>A0948</v>
      </c>
    </row>
    <row r="852" spans="71:72" x14ac:dyDescent="0.2">
      <c r="BS852" t="str">
        <v>A0801</v>
      </c>
      <c r="BT852" t="str">
        <v>A0949</v>
      </c>
    </row>
    <row r="853" spans="71:72" x14ac:dyDescent="0.2">
      <c r="BS853" t="str">
        <v>A0802</v>
      </c>
      <c r="BT853" t="str">
        <v>A0950</v>
      </c>
    </row>
    <row r="854" spans="71:72" x14ac:dyDescent="0.2">
      <c r="BS854" t="str">
        <v>A0803</v>
      </c>
      <c r="BT854" t="str">
        <v>A0951</v>
      </c>
    </row>
    <row r="855" spans="71:72" x14ac:dyDescent="0.2">
      <c r="BS855" t="str">
        <v>A0804</v>
      </c>
      <c r="BT855" t="str">
        <v>A0952</v>
      </c>
    </row>
    <row r="856" spans="71:72" x14ac:dyDescent="0.2">
      <c r="BS856" t="str">
        <v>A0805</v>
      </c>
      <c r="BT856" t="str">
        <v>A0953</v>
      </c>
    </row>
    <row r="857" spans="71:72" x14ac:dyDescent="0.2">
      <c r="BS857" t="str">
        <v>A0806</v>
      </c>
      <c r="BT857" t="str">
        <v>A0954</v>
      </c>
    </row>
    <row r="858" spans="71:72" x14ac:dyDescent="0.2">
      <c r="BS858" t="str">
        <v>A0807</v>
      </c>
      <c r="BT858" t="str">
        <v>A0955</v>
      </c>
    </row>
    <row r="859" spans="71:72" x14ac:dyDescent="0.2">
      <c r="BS859" t="str">
        <v>A0808</v>
      </c>
      <c r="BT859" t="str">
        <v>A0956</v>
      </c>
    </row>
    <row r="860" spans="71:72" x14ac:dyDescent="0.2">
      <c r="BS860" t="str">
        <v>A0809</v>
      </c>
      <c r="BT860" t="str">
        <v>A0957</v>
      </c>
    </row>
    <row r="861" spans="71:72" x14ac:dyDescent="0.2">
      <c r="BS861" t="str">
        <v>A0810</v>
      </c>
      <c r="BT861" t="str">
        <v>A0958</v>
      </c>
    </row>
    <row r="862" spans="71:72" x14ac:dyDescent="0.2">
      <c r="BS862" t="str">
        <v>A0811</v>
      </c>
      <c r="BT862" t="str">
        <v>A0959</v>
      </c>
    </row>
    <row r="863" spans="71:72" x14ac:dyDescent="0.2">
      <c r="BS863" t="str">
        <v>A0812</v>
      </c>
      <c r="BT863" t="str">
        <v>A0960</v>
      </c>
    </row>
    <row r="864" spans="71:72" x14ac:dyDescent="0.2">
      <c r="BS864" t="str">
        <v>A0813</v>
      </c>
      <c r="BT864" t="str">
        <v>A0961</v>
      </c>
    </row>
    <row r="865" spans="71:72" x14ac:dyDescent="0.2">
      <c r="BS865" t="str">
        <v>A0814</v>
      </c>
      <c r="BT865" t="str">
        <v>A0962</v>
      </c>
    </row>
    <row r="866" spans="71:72" x14ac:dyDescent="0.2">
      <c r="BS866" t="str">
        <v>A0815</v>
      </c>
      <c r="BT866" t="str">
        <v>A0963</v>
      </c>
    </row>
    <row r="867" spans="71:72" x14ac:dyDescent="0.2">
      <c r="BS867" t="str">
        <v>A0816</v>
      </c>
      <c r="BT867" t="str">
        <v>A0964</v>
      </c>
    </row>
    <row r="868" spans="71:72" x14ac:dyDescent="0.2">
      <c r="BS868" t="str">
        <v>A0817</v>
      </c>
      <c r="BT868" t="str">
        <v>A0965</v>
      </c>
    </row>
    <row r="869" spans="71:72" x14ac:dyDescent="0.2">
      <c r="BS869" t="str">
        <v>A0818</v>
      </c>
      <c r="BT869" t="str">
        <v>A0966</v>
      </c>
    </row>
    <row r="870" spans="71:72" x14ac:dyDescent="0.2">
      <c r="BS870" t="str">
        <v>A0819</v>
      </c>
      <c r="BT870" t="str">
        <v>A0967</v>
      </c>
    </row>
    <row r="871" spans="71:72" x14ac:dyDescent="0.2">
      <c r="BS871" t="str">
        <v>A0820</v>
      </c>
      <c r="BT871" t="str">
        <v>A0968</v>
      </c>
    </row>
    <row r="872" spans="71:72" x14ac:dyDescent="0.2">
      <c r="BS872" t="str">
        <v>A0821</v>
      </c>
      <c r="BT872" t="str">
        <v>A0969</v>
      </c>
    </row>
    <row r="873" spans="71:72" x14ac:dyDescent="0.2">
      <c r="BS873" t="str">
        <v>A0822</v>
      </c>
      <c r="BT873" t="str">
        <v>A0970</v>
      </c>
    </row>
    <row r="874" spans="71:72" x14ac:dyDescent="0.2">
      <c r="BS874" t="str">
        <v>A0823</v>
      </c>
      <c r="BT874" t="str">
        <v>A0971</v>
      </c>
    </row>
    <row r="875" spans="71:72" x14ac:dyDescent="0.2">
      <c r="BS875" t="str">
        <v>A0824</v>
      </c>
      <c r="BT875" t="str">
        <v>A0972</v>
      </c>
    </row>
    <row r="876" spans="71:72" x14ac:dyDescent="0.2">
      <c r="BS876" t="str">
        <v>A0825</v>
      </c>
      <c r="BT876" t="str">
        <v>A0973</v>
      </c>
    </row>
    <row r="877" spans="71:72" x14ac:dyDescent="0.2">
      <c r="BS877" t="str">
        <v>A0826</v>
      </c>
      <c r="BT877" t="str">
        <v>A0974</v>
      </c>
    </row>
    <row r="878" spans="71:72" x14ac:dyDescent="0.2">
      <c r="BS878" t="str">
        <v>A0827</v>
      </c>
      <c r="BT878" t="str">
        <v>A0975</v>
      </c>
    </row>
    <row r="879" spans="71:72" x14ac:dyDescent="0.2">
      <c r="BS879" t="str">
        <v>A0828</v>
      </c>
      <c r="BT879" t="str">
        <v>A0976</v>
      </c>
    </row>
    <row r="880" spans="71:72" x14ac:dyDescent="0.2">
      <c r="BS880" t="str">
        <v>A0829</v>
      </c>
      <c r="BT880" t="str">
        <v>A0977</v>
      </c>
    </row>
    <row r="881" spans="71:72" x14ac:dyDescent="0.2">
      <c r="BS881" t="str">
        <v>A0830</v>
      </c>
      <c r="BT881" t="str">
        <v>A0978</v>
      </c>
    </row>
    <row r="882" spans="71:72" x14ac:dyDescent="0.2">
      <c r="BS882" t="str">
        <v>A0831</v>
      </c>
      <c r="BT882" t="str">
        <v>A0979</v>
      </c>
    </row>
    <row r="883" spans="71:72" x14ac:dyDescent="0.2">
      <c r="BS883" t="str">
        <v>A0832</v>
      </c>
      <c r="BT883" t="str">
        <v>A0980</v>
      </c>
    </row>
    <row r="884" spans="71:72" x14ac:dyDescent="0.2">
      <c r="BS884" t="str">
        <v>A0833</v>
      </c>
      <c r="BT884" t="str">
        <v>A0981</v>
      </c>
    </row>
    <row r="885" spans="71:72" x14ac:dyDescent="0.2">
      <c r="BS885" t="str">
        <v>A0834</v>
      </c>
      <c r="BT885" t="str">
        <v>A0982</v>
      </c>
    </row>
    <row r="886" spans="71:72" x14ac:dyDescent="0.2">
      <c r="BS886" t="str">
        <v>A0835</v>
      </c>
      <c r="BT886" t="str">
        <v>A0983</v>
      </c>
    </row>
    <row r="887" spans="71:72" x14ac:dyDescent="0.2">
      <c r="BS887" t="str">
        <v>A0836</v>
      </c>
      <c r="BT887" t="str">
        <v>A0984</v>
      </c>
    </row>
    <row r="888" spans="71:72" x14ac:dyDescent="0.2">
      <c r="BS888" t="str">
        <v>A0837</v>
      </c>
      <c r="BT888" t="str">
        <v>A0985</v>
      </c>
    </row>
    <row r="889" spans="71:72" x14ac:dyDescent="0.2">
      <c r="BS889" t="str">
        <v>A0838</v>
      </c>
      <c r="BT889" t="str">
        <v>A0986</v>
      </c>
    </row>
    <row r="890" spans="71:72" x14ac:dyDescent="0.2">
      <c r="BS890" t="str">
        <v>A0839</v>
      </c>
      <c r="BT890" t="str">
        <v>A0987</v>
      </c>
    </row>
    <row r="891" spans="71:72" x14ac:dyDescent="0.2">
      <c r="BS891" t="str">
        <v>A0840</v>
      </c>
      <c r="BT891" t="str">
        <v>A0988</v>
      </c>
    </row>
    <row r="892" spans="71:72" x14ac:dyDescent="0.2">
      <c r="BS892" t="str">
        <v>A0841</v>
      </c>
      <c r="BT892" t="str">
        <v>A0989</v>
      </c>
    </row>
    <row r="893" spans="71:72" x14ac:dyDescent="0.2">
      <c r="BS893" t="str">
        <v>A0842</v>
      </c>
      <c r="BT893" t="str">
        <v>A0990</v>
      </c>
    </row>
    <row r="894" spans="71:72" x14ac:dyDescent="0.2">
      <c r="BS894" t="str">
        <v>A0843</v>
      </c>
      <c r="BT894" t="str">
        <v>A0991</v>
      </c>
    </row>
    <row r="895" spans="71:72" x14ac:dyDescent="0.2">
      <c r="BS895" t="str">
        <v>A0844</v>
      </c>
      <c r="BT895" t="str">
        <v>A0992</v>
      </c>
    </row>
    <row r="896" spans="71:72" x14ac:dyDescent="0.2">
      <c r="BS896" t="str">
        <v>A0845</v>
      </c>
      <c r="BT896" t="str">
        <v>A0993</v>
      </c>
    </row>
    <row r="897" spans="71:72" x14ac:dyDescent="0.2">
      <c r="BS897" t="str">
        <v>A0846</v>
      </c>
      <c r="BT897" t="str">
        <v>A0994</v>
      </c>
    </row>
    <row r="898" spans="71:72" x14ac:dyDescent="0.2">
      <c r="BS898" t="str">
        <v>A0847</v>
      </c>
      <c r="BT898" t="str">
        <v>A0995</v>
      </c>
    </row>
    <row r="899" spans="71:72" x14ac:dyDescent="0.2">
      <c r="BS899" t="str">
        <v>A0848</v>
      </c>
      <c r="BT899" t="str">
        <v>A0996</v>
      </c>
    </row>
    <row r="900" spans="71:72" x14ac:dyDescent="0.2">
      <c r="BS900" t="str">
        <v>A0849</v>
      </c>
      <c r="BT900" t="str">
        <v>A0997</v>
      </c>
    </row>
    <row r="901" spans="71:72" x14ac:dyDescent="0.2">
      <c r="BS901" t="str">
        <v>A0850</v>
      </c>
      <c r="BT901" t="str">
        <v>A0998</v>
      </c>
    </row>
    <row r="902" spans="71:72" x14ac:dyDescent="0.2">
      <c r="BS902" t="str">
        <v>A0851</v>
      </c>
      <c r="BT902" t="str">
        <v>A0999</v>
      </c>
    </row>
    <row r="903" spans="71:72" x14ac:dyDescent="0.2">
      <c r="BS903" t="str">
        <v>A0852</v>
      </c>
      <c r="BT903" t="str">
        <v>A1000</v>
      </c>
    </row>
    <row r="904" spans="71:72" x14ac:dyDescent="0.2">
      <c r="BS904" t="str">
        <v>A0853</v>
      </c>
      <c r="BT904" t="str">
        <v>A1001</v>
      </c>
    </row>
    <row r="905" spans="71:72" x14ac:dyDescent="0.2">
      <c r="BS905" t="str">
        <v>A0854</v>
      </c>
      <c r="BT905" t="str">
        <v>A1002</v>
      </c>
    </row>
    <row r="906" spans="71:72" x14ac:dyDescent="0.2">
      <c r="BS906" t="str">
        <v>A0855</v>
      </c>
      <c r="BT906" t="str">
        <v>A1003</v>
      </c>
    </row>
    <row r="907" spans="71:72" x14ac:dyDescent="0.2">
      <c r="BS907" t="str">
        <v>A0856</v>
      </c>
      <c r="BT907" t="str">
        <v>A1004</v>
      </c>
    </row>
    <row r="908" spans="71:72" x14ac:dyDescent="0.2">
      <c r="BS908" t="str">
        <v>A0857</v>
      </c>
      <c r="BT908" t="str">
        <v>A1005</v>
      </c>
    </row>
    <row r="909" spans="71:72" x14ac:dyDescent="0.2">
      <c r="BS909" t="str">
        <v>A0858</v>
      </c>
      <c r="BT909" t="str">
        <v>A1006</v>
      </c>
    </row>
    <row r="910" spans="71:72" x14ac:dyDescent="0.2">
      <c r="BS910" t="str">
        <v>A0859</v>
      </c>
      <c r="BT910" t="str">
        <v>A1007</v>
      </c>
    </row>
    <row r="911" spans="71:72" x14ac:dyDescent="0.2">
      <c r="BS911" t="str">
        <v>A0860</v>
      </c>
      <c r="BT911" t="str">
        <v>A1008</v>
      </c>
    </row>
    <row r="912" spans="71:72" x14ac:dyDescent="0.2">
      <c r="BS912" t="str">
        <v>A0861</v>
      </c>
      <c r="BT912" t="str">
        <v>A1009</v>
      </c>
    </row>
    <row r="913" spans="71:72" x14ac:dyDescent="0.2">
      <c r="BS913" t="str">
        <v>A0862</v>
      </c>
      <c r="BT913" t="str">
        <v>A1010</v>
      </c>
    </row>
    <row r="914" spans="71:72" x14ac:dyDescent="0.2">
      <c r="BS914" t="str">
        <v>A0863</v>
      </c>
      <c r="BT914" t="str">
        <v>A1011</v>
      </c>
    </row>
    <row r="915" spans="71:72" x14ac:dyDescent="0.2">
      <c r="BS915" t="str">
        <v>A0864</v>
      </c>
      <c r="BT915" t="str">
        <v>A1012</v>
      </c>
    </row>
    <row r="916" spans="71:72" x14ac:dyDescent="0.2">
      <c r="BS916" t="str">
        <v>A0865</v>
      </c>
      <c r="BT916" t="str">
        <v>A1013</v>
      </c>
    </row>
    <row r="917" spans="71:72" x14ac:dyDescent="0.2">
      <c r="BS917" t="str">
        <v>A0866</v>
      </c>
      <c r="BT917" t="str">
        <v>A1014</v>
      </c>
    </row>
    <row r="918" spans="71:72" x14ac:dyDescent="0.2">
      <c r="BS918" t="str">
        <v>A0867</v>
      </c>
      <c r="BT918" t="str">
        <v>A1015</v>
      </c>
    </row>
    <row r="919" spans="71:72" x14ac:dyDescent="0.2">
      <c r="BS919" t="str">
        <v>A0868</v>
      </c>
      <c r="BT919" t="str">
        <v>A1016</v>
      </c>
    </row>
    <row r="920" spans="71:72" x14ac:dyDescent="0.2">
      <c r="BS920" t="str">
        <v>A0869</v>
      </c>
      <c r="BT920" t="str">
        <v>A1017</v>
      </c>
    </row>
    <row r="921" spans="71:72" x14ac:dyDescent="0.2">
      <c r="BS921" t="str">
        <v>A0870</v>
      </c>
      <c r="BT921" t="str">
        <v>A1018</v>
      </c>
    </row>
    <row r="922" spans="71:72" x14ac:dyDescent="0.2">
      <c r="BS922" t="str">
        <v>A0871</v>
      </c>
      <c r="BT922" t="str">
        <v>A1019</v>
      </c>
    </row>
    <row r="923" spans="71:72" x14ac:dyDescent="0.2">
      <c r="BS923" t="str">
        <v>A0872</v>
      </c>
      <c r="BT923" t="str">
        <v>A1020</v>
      </c>
    </row>
    <row r="924" spans="71:72" x14ac:dyDescent="0.2">
      <c r="BS924" t="str">
        <v>A0873</v>
      </c>
      <c r="BT924" t="str">
        <v>A1021</v>
      </c>
    </row>
    <row r="925" spans="71:72" x14ac:dyDescent="0.2">
      <c r="BS925" t="str">
        <v>A0874</v>
      </c>
      <c r="BT925" t="str">
        <v>A1022</v>
      </c>
    </row>
    <row r="926" spans="71:72" x14ac:dyDescent="0.2">
      <c r="BS926" t="str">
        <v>A0875</v>
      </c>
      <c r="BT926" t="str">
        <v>A1023</v>
      </c>
    </row>
    <row r="927" spans="71:72" x14ac:dyDescent="0.2">
      <c r="BS927" t="str">
        <v>A0876</v>
      </c>
      <c r="BT927" t="str">
        <v>A1024</v>
      </c>
    </row>
    <row r="928" spans="71:72" x14ac:dyDescent="0.2">
      <c r="BS928" t="str">
        <v>A0877</v>
      </c>
      <c r="BT928" t="str">
        <v>A1025</v>
      </c>
    </row>
    <row r="929" spans="71:72" x14ac:dyDescent="0.2">
      <c r="BS929" t="str">
        <v>A0878</v>
      </c>
      <c r="BT929" t="str">
        <v>A1026</v>
      </c>
    </row>
    <row r="930" spans="71:72" x14ac:dyDescent="0.2">
      <c r="BS930" t="str">
        <v>A0879</v>
      </c>
      <c r="BT930" t="str">
        <v>A1027</v>
      </c>
    </row>
    <row r="931" spans="71:72" x14ac:dyDescent="0.2">
      <c r="BS931" t="str">
        <v>A0880</v>
      </c>
      <c r="BT931" t="str">
        <v>A1028</v>
      </c>
    </row>
    <row r="932" spans="71:72" x14ac:dyDescent="0.2">
      <c r="BS932" t="str">
        <v>A0881</v>
      </c>
      <c r="BT932" t="str">
        <v>A1029</v>
      </c>
    </row>
    <row r="933" spans="71:72" x14ac:dyDescent="0.2">
      <c r="BS933" t="str">
        <v>A0882</v>
      </c>
      <c r="BT933" t="str">
        <v>A1030</v>
      </c>
    </row>
    <row r="934" spans="71:72" x14ac:dyDescent="0.2">
      <c r="BS934" t="str">
        <v>A0883</v>
      </c>
      <c r="BT934" t="str">
        <v>A1031</v>
      </c>
    </row>
    <row r="935" spans="71:72" x14ac:dyDescent="0.2">
      <c r="BS935" t="str">
        <v>A0884</v>
      </c>
      <c r="BT935" t="str">
        <v>A1032</v>
      </c>
    </row>
    <row r="936" spans="71:72" x14ac:dyDescent="0.2">
      <c r="BS936" t="str">
        <v>A0885</v>
      </c>
      <c r="BT936" t="str">
        <v>A1033</v>
      </c>
    </row>
    <row r="937" spans="71:72" x14ac:dyDescent="0.2">
      <c r="BS937" t="str">
        <v>A0886</v>
      </c>
      <c r="BT937" t="str">
        <v>A1034</v>
      </c>
    </row>
    <row r="938" spans="71:72" x14ac:dyDescent="0.2">
      <c r="BS938" t="str">
        <v>A0887</v>
      </c>
      <c r="BT938" t="str">
        <v>A1035</v>
      </c>
    </row>
    <row r="939" spans="71:72" x14ac:dyDescent="0.2">
      <c r="BS939" t="str">
        <v>A0888</v>
      </c>
      <c r="BT939" t="str">
        <v>A1036</v>
      </c>
    </row>
    <row r="940" spans="71:72" x14ac:dyDescent="0.2">
      <c r="BS940" t="str">
        <v>A0889</v>
      </c>
      <c r="BT940" t="str">
        <v>A1037</v>
      </c>
    </row>
    <row r="941" spans="71:72" x14ac:dyDescent="0.2">
      <c r="BS941" t="str">
        <v>A0890</v>
      </c>
      <c r="BT941" t="str">
        <v>A1038</v>
      </c>
    </row>
    <row r="942" spans="71:72" x14ac:dyDescent="0.2">
      <c r="BS942" t="str">
        <v>A0891</v>
      </c>
      <c r="BT942" t="str">
        <v>A1039</v>
      </c>
    </row>
    <row r="943" spans="71:72" x14ac:dyDescent="0.2">
      <c r="BS943" t="str">
        <v>A0892</v>
      </c>
      <c r="BT943" t="str">
        <v>A1040</v>
      </c>
    </row>
    <row r="944" spans="71:72" x14ac:dyDescent="0.2">
      <c r="BS944" t="str">
        <v>A0893</v>
      </c>
      <c r="BT944" t="str">
        <v>A1041</v>
      </c>
    </row>
    <row r="945" spans="71:72" x14ac:dyDescent="0.2">
      <c r="BS945" t="str">
        <v>A0894</v>
      </c>
      <c r="BT945" t="str">
        <v>A1042</v>
      </c>
    </row>
    <row r="946" spans="71:72" x14ac:dyDescent="0.2">
      <c r="BS946" t="str">
        <v>A0895</v>
      </c>
      <c r="BT946" t="str">
        <v>A1043</v>
      </c>
    </row>
    <row r="947" spans="71:72" x14ac:dyDescent="0.2">
      <c r="BS947" t="str">
        <v>A0896</v>
      </c>
      <c r="BT947" t="str">
        <v>A1044</v>
      </c>
    </row>
    <row r="948" spans="71:72" x14ac:dyDescent="0.2">
      <c r="BS948" t="str">
        <v>A0897</v>
      </c>
      <c r="BT948" t="str">
        <v>A1045</v>
      </c>
    </row>
    <row r="949" spans="71:72" x14ac:dyDescent="0.2">
      <c r="BS949" t="str">
        <v>A0898</v>
      </c>
      <c r="BT949" t="str">
        <v>A1046</v>
      </c>
    </row>
    <row r="950" spans="71:72" x14ac:dyDescent="0.2">
      <c r="BS950" t="str">
        <v>A0899</v>
      </c>
      <c r="BT950" t="str">
        <v>A1047</v>
      </c>
    </row>
    <row r="951" spans="71:72" x14ac:dyDescent="0.2">
      <c r="BS951" t="str">
        <v>A0900</v>
      </c>
      <c r="BT951" t="str">
        <v>A1048</v>
      </c>
    </row>
    <row r="952" spans="71:72" x14ac:dyDescent="0.2">
      <c r="BS952" t="str">
        <v>A0901</v>
      </c>
      <c r="BT952" t="str">
        <v>A1049</v>
      </c>
    </row>
    <row r="953" spans="71:72" x14ac:dyDescent="0.2">
      <c r="BS953" t="str">
        <v>A0902</v>
      </c>
      <c r="BT953" t="str">
        <v>A1050</v>
      </c>
    </row>
    <row r="954" spans="71:72" x14ac:dyDescent="0.2">
      <c r="BS954" t="str">
        <v>A0903</v>
      </c>
      <c r="BT954" t="str">
        <v>A1051</v>
      </c>
    </row>
    <row r="955" spans="71:72" x14ac:dyDescent="0.2">
      <c r="BS955" t="str">
        <v>A0904</v>
      </c>
      <c r="BT955" t="str">
        <v>A1052</v>
      </c>
    </row>
    <row r="956" spans="71:72" x14ac:dyDescent="0.2">
      <c r="BS956" t="str">
        <v>A0905</v>
      </c>
      <c r="BT956" t="str">
        <v>A1053</v>
      </c>
    </row>
    <row r="957" spans="71:72" x14ac:dyDescent="0.2">
      <c r="BS957" t="str">
        <v>A0906</v>
      </c>
      <c r="BT957" t="str">
        <v>A1054</v>
      </c>
    </row>
    <row r="958" spans="71:72" x14ac:dyDescent="0.2">
      <c r="BS958" t="str">
        <v>A0907</v>
      </c>
      <c r="BT958" t="str">
        <v>A1055</v>
      </c>
    </row>
    <row r="959" spans="71:72" x14ac:dyDescent="0.2">
      <c r="BS959" t="str">
        <v>A0908</v>
      </c>
      <c r="BT959" t="str">
        <v>A1056</v>
      </c>
    </row>
    <row r="960" spans="71:72" x14ac:dyDescent="0.2">
      <c r="BS960" t="str">
        <v>A0909</v>
      </c>
      <c r="BT960" t="str">
        <v>A1057</v>
      </c>
    </row>
    <row r="961" spans="71:72" x14ac:dyDescent="0.2">
      <c r="BS961" t="str">
        <v>A0910</v>
      </c>
      <c r="BT961" t="str">
        <v>A1058</v>
      </c>
    </row>
    <row r="962" spans="71:72" x14ac:dyDescent="0.2">
      <c r="BS962" t="str">
        <v>A0911</v>
      </c>
      <c r="BT962" t="str">
        <v>A1059</v>
      </c>
    </row>
    <row r="963" spans="71:72" x14ac:dyDescent="0.2">
      <c r="BS963" t="str">
        <v>A0912</v>
      </c>
      <c r="BT963" t="str">
        <v>A1060</v>
      </c>
    </row>
    <row r="964" spans="71:72" x14ac:dyDescent="0.2">
      <c r="BS964" t="str">
        <v>A0913</v>
      </c>
      <c r="BT964" t="str">
        <v>A1061</v>
      </c>
    </row>
    <row r="965" spans="71:72" x14ac:dyDescent="0.2">
      <c r="BS965" t="str">
        <v>A0914</v>
      </c>
      <c r="BT965" t="str">
        <v>A1062</v>
      </c>
    </row>
    <row r="966" spans="71:72" x14ac:dyDescent="0.2">
      <c r="BS966" t="str">
        <v>A0915</v>
      </c>
      <c r="BT966" t="str">
        <v>A1063</v>
      </c>
    </row>
    <row r="967" spans="71:72" x14ac:dyDescent="0.2">
      <c r="BS967" t="str">
        <v>A0916</v>
      </c>
      <c r="BT967" t="str">
        <v>A1064</v>
      </c>
    </row>
    <row r="968" spans="71:72" x14ac:dyDescent="0.2">
      <c r="BS968" t="str">
        <v>A0917</v>
      </c>
      <c r="BT968" t="str">
        <v>A1065</v>
      </c>
    </row>
    <row r="969" spans="71:72" x14ac:dyDescent="0.2">
      <c r="BS969" t="str">
        <v>A0918</v>
      </c>
      <c r="BT969" t="str">
        <v>A1066</v>
      </c>
    </row>
    <row r="970" spans="71:72" x14ac:dyDescent="0.2">
      <c r="BS970" t="str">
        <v>A0919</v>
      </c>
      <c r="BT970" t="str">
        <v>A1067</v>
      </c>
    </row>
    <row r="971" spans="71:72" x14ac:dyDescent="0.2">
      <c r="BS971" t="str">
        <v>A0920</v>
      </c>
      <c r="BT971" t="str">
        <v>A1068</v>
      </c>
    </row>
    <row r="972" spans="71:72" x14ac:dyDescent="0.2">
      <c r="BS972" t="str">
        <v>A0921</v>
      </c>
      <c r="BT972" t="str">
        <v>A1069</v>
      </c>
    </row>
    <row r="973" spans="71:72" x14ac:dyDescent="0.2">
      <c r="BS973" t="str">
        <v>A0922</v>
      </c>
      <c r="BT973" t="str">
        <v>A1070</v>
      </c>
    </row>
    <row r="974" spans="71:72" x14ac:dyDescent="0.2">
      <c r="BS974" t="str">
        <v>A0923</v>
      </c>
      <c r="BT974" t="str">
        <v>A1071</v>
      </c>
    </row>
    <row r="975" spans="71:72" x14ac:dyDescent="0.2">
      <c r="BS975" t="str">
        <v>A0924</v>
      </c>
      <c r="BT975" t="str">
        <v>A1072</v>
      </c>
    </row>
    <row r="976" spans="71:72" x14ac:dyDescent="0.2">
      <c r="BS976" t="str">
        <v>A0925</v>
      </c>
      <c r="BT976" t="str">
        <v>A1073</v>
      </c>
    </row>
    <row r="977" spans="71:72" x14ac:dyDescent="0.2">
      <c r="BS977" t="str">
        <v>A0926</v>
      </c>
      <c r="BT977" t="str">
        <v>A1074</v>
      </c>
    </row>
    <row r="978" spans="71:72" x14ac:dyDescent="0.2">
      <c r="BS978" t="str">
        <v>A0927</v>
      </c>
      <c r="BT978" t="str">
        <v>A1075</v>
      </c>
    </row>
    <row r="979" spans="71:72" x14ac:dyDescent="0.2">
      <c r="BS979" t="str">
        <v>A0928</v>
      </c>
      <c r="BT979" t="str">
        <v>A1076</v>
      </c>
    </row>
    <row r="980" spans="71:72" x14ac:dyDescent="0.2">
      <c r="BS980" t="str">
        <v>A0929</v>
      </c>
      <c r="BT980" t="str">
        <v>A1077</v>
      </c>
    </row>
    <row r="981" spans="71:72" x14ac:dyDescent="0.2">
      <c r="BS981" t="str">
        <v>A0930</v>
      </c>
      <c r="BT981" t="str">
        <v>A1078</v>
      </c>
    </row>
    <row r="982" spans="71:72" x14ac:dyDescent="0.2">
      <c r="BS982" t="str">
        <v>A0931</v>
      </c>
      <c r="BT982" t="str">
        <v>A1079</v>
      </c>
    </row>
    <row r="983" spans="71:72" x14ac:dyDescent="0.2">
      <c r="BS983" t="str">
        <v>A0932</v>
      </c>
      <c r="BT983" t="str">
        <v>A1080</v>
      </c>
    </row>
    <row r="984" spans="71:72" x14ac:dyDescent="0.2">
      <c r="BS984" t="str">
        <v>A0933</v>
      </c>
      <c r="BT984" t="str">
        <v>A1081</v>
      </c>
    </row>
    <row r="985" spans="71:72" x14ac:dyDescent="0.2">
      <c r="BS985" t="str">
        <v>A0934</v>
      </c>
      <c r="BT985" t="str">
        <v>A1082</v>
      </c>
    </row>
    <row r="986" spans="71:72" x14ac:dyDescent="0.2">
      <c r="BS986" t="str">
        <v>A0935</v>
      </c>
      <c r="BT986" t="str">
        <v>A1083</v>
      </c>
    </row>
    <row r="987" spans="71:72" x14ac:dyDescent="0.2">
      <c r="BS987" t="str">
        <v>A0936</v>
      </c>
      <c r="BT987" t="str">
        <v>A1084</v>
      </c>
    </row>
    <row r="988" spans="71:72" x14ac:dyDescent="0.2">
      <c r="BS988" t="str">
        <v>A0937</v>
      </c>
      <c r="BT988" t="str">
        <v>A1085</v>
      </c>
    </row>
    <row r="989" spans="71:72" x14ac:dyDescent="0.2">
      <c r="BS989" t="str">
        <v>A0938</v>
      </c>
      <c r="BT989" t="str">
        <v>A1086</v>
      </c>
    </row>
    <row r="990" spans="71:72" x14ac:dyDescent="0.2">
      <c r="BS990" t="str">
        <v>A0939</v>
      </c>
      <c r="BT990" t="str">
        <v>A1087</v>
      </c>
    </row>
    <row r="991" spans="71:72" x14ac:dyDescent="0.2">
      <c r="BS991" t="str">
        <v>A0940</v>
      </c>
      <c r="BT991" t="str">
        <v>A1088</v>
      </c>
    </row>
    <row r="992" spans="71:72" x14ac:dyDescent="0.2">
      <c r="BS992" t="str">
        <v>A0941</v>
      </c>
      <c r="BT992" t="str">
        <v>A1089</v>
      </c>
    </row>
    <row r="993" spans="71:72" x14ac:dyDescent="0.2">
      <c r="BS993" t="str">
        <v>A0942</v>
      </c>
      <c r="BT993" t="str">
        <v>A1090</v>
      </c>
    </row>
    <row r="994" spans="71:72" x14ac:dyDescent="0.2">
      <c r="BS994" t="str">
        <v>A0943</v>
      </c>
    </row>
    <row r="995" spans="71:72" x14ac:dyDescent="0.2">
      <c r="BS995" t="str">
        <v>A0944</v>
      </c>
    </row>
    <row r="996" spans="71:72" x14ac:dyDescent="0.2">
      <c r="BS996" t="str">
        <v>A0945</v>
      </c>
    </row>
    <row r="997" spans="71:72" x14ac:dyDescent="0.2">
      <c r="BS997" t="str">
        <v>A0946</v>
      </c>
    </row>
    <row r="998" spans="71:72" x14ac:dyDescent="0.2">
      <c r="BS998" t="str">
        <v>A0947</v>
      </c>
    </row>
    <row r="999" spans="71:72" x14ac:dyDescent="0.2">
      <c r="BS999" t="str">
        <v>A0948</v>
      </c>
    </row>
    <row r="1000" spans="71:72" x14ac:dyDescent="0.2">
      <c r="BS1000" t="str">
        <v>A0949</v>
      </c>
    </row>
    <row r="1001" spans="71:72" x14ac:dyDescent="0.2">
      <c r="BS1001" t="str">
        <v>A0950</v>
      </c>
    </row>
    <row r="1002" spans="71:72" x14ac:dyDescent="0.2">
      <c r="BS1002" t="str">
        <v>A0951</v>
      </c>
    </row>
    <row r="1003" spans="71:72" x14ac:dyDescent="0.2">
      <c r="BS1003" t="str">
        <v>A0952</v>
      </c>
    </row>
    <row r="1004" spans="71:72" x14ac:dyDescent="0.2">
      <c r="BS1004" t="str">
        <v>A0953</v>
      </c>
    </row>
    <row r="1005" spans="71:72" x14ac:dyDescent="0.2">
      <c r="BS1005" t="str">
        <v>A0954</v>
      </c>
    </row>
    <row r="1006" spans="71:72" x14ac:dyDescent="0.2">
      <c r="BS1006" t="str">
        <v>A0955</v>
      </c>
    </row>
    <row r="1007" spans="71:72" x14ac:dyDescent="0.2">
      <c r="BS1007" t="str">
        <v>A0956</v>
      </c>
    </row>
    <row r="1008" spans="71:72" x14ac:dyDescent="0.2">
      <c r="BS1008" t="str">
        <v>A0957</v>
      </c>
    </row>
    <row r="1009" spans="71:71" x14ac:dyDescent="0.2">
      <c r="BS1009" t="str">
        <v>A0958</v>
      </c>
    </row>
    <row r="1010" spans="71:71" x14ac:dyDescent="0.2">
      <c r="BS1010" t="str">
        <v>A0959</v>
      </c>
    </row>
    <row r="1011" spans="71:71" x14ac:dyDescent="0.2">
      <c r="BS1011" t="str">
        <v>A0960</v>
      </c>
    </row>
    <row r="1012" spans="71:71" x14ac:dyDescent="0.2">
      <c r="BS1012" t="str">
        <v>A0961</v>
      </c>
    </row>
    <row r="1013" spans="71:71" x14ac:dyDescent="0.2">
      <c r="BS1013" t="str">
        <v>A0962</v>
      </c>
    </row>
    <row r="1014" spans="71:71" x14ac:dyDescent="0.2">
      <c r="BS1014" t="str">
        <v>A0963</v>
      </c>
    </row>
    <row r="1015" spans="71:71" x14ac:dyDescent="0.2">
      <c r="BS1015" t="str">
        <v>A0964</v>
      </c>
    </row>
    <row r="1016" spans="71:71" x14ac:dyDescent="0.2">
      <c r="BS1016" t="str">
        <v>A0965</v>
      </c>
    </row>
    <row r="1017" spans="71:71" x14ac:dyDescent="0.2">
      <c r="BS1017" t="str">
        <v>A0966</v>
      </c>
    </row>
    <row r="1018" spans="71:71" x14ac:dyDescent="0.2">
      <c r="BS1018" t="str">
        <v>A0967</v>
      </c>
    </row>
    <row r="1019" spans="71:71" x14ac:dyDescent="0.2">
      <c r="BS1019" t="str">
        <v>A0968</v>
      </c>
    </row>
    <row r="1020" spans="71:71" x14ac:dyDescent="0.2">
      <c r="BS1020" t="str">
        <v>A0969</v>
      </c>
    </row>
    <row r="1021" spans="71:71" x14ac:dyDescent="0.2">
      <c r="BS1021" t="str">
        <v>A0970</v>
      </c>
    </row>
    <row r="1022" spans="71:71" x14ac:dyDescent="0.2">
      <c r="BS1022" t="str">
        <v>A0971</v>
      </c>
    </row>
    <row r="1023" spans="71:71" x14ac:dyDescent="0.2">
      <c r="BS1023" t="str">
        <v>A0972</v>
      </c>
    </row>
    <row r="1024" spans="71:71" x14ac:dyDescent="0.2">
      <c r="BS1024" t="str">
        <v>A0973</v>
      </c>
    </row>
    <row r="1025" spans="71:71" x14ac:dyDescent="0.2">
      <c r="BS1025" t="str">
        <v>A0974</v>
      </c>
    </row>
    <row r="1026" spans="71:71" x14ac:dyDescent="0.2">
      <c r="BS1026" t="str">
        <v>A0975</v>
      </c>
    </row>
    <row r="1027" spans="71:71" x14ac:dyDescent="0.2">
      <c r="BS1027" t="str">
        <v>A0976</v>
      </c>
    </row>
    <row r="1028" spans="71:71" x14ac:dyDescent="0.2">
      <c r="BS1028" t="str">
        <v>A0977</v>
      </c>
    </row>
    <row r="1029" spans="71:71" x14ac:dyDescent="0.2">
      <c r="BS1029" t="str">
        <v>A0978</v>
      </c>
    </row>
    <row r="1030" spans="71:71" x14ac:dyDescent="0.2">
      <c r="BS1030" t="str">
        <v>A0979</v>
      </c>
    </row>
    <row r="1031" spans="71:71" x14ac:dyDescent="0.2">
      <c r="BS1031" t="str">
        <v>A0980</v>
      </c>
    </row>
    <row r="1032" spans="71:71" x14ac:dyDescent="0.2">
      <c r="BS1032" t="str">
        <v>A0981</v>
      </c>
    </row>
    <row r="1033" spans="71:71" x14ac:dyDescent="0.2">
      <c r="BS1033" t="str">
        <v>A0982</v>
      </c>
    </row>
    <row r="1034" spans="71:71" x14ac:dyDescent="0.2">
      <c r="BS1034" t="str">
        <v>A0983</v>
      </c>
    </row>
    <row r="1035" spans="71:71" x14ac:dyDescent="0.2">
      <c r="BS1035" t="str">
        <v>A0984</v>
      </c>
    </row>
    <row r="1036" spans="71:71" x14ac:dyDescent="0.2">
      <c r="BS1036" t="str">
        <v>A0985</v>
      </c>
    </row>
    <row r="1037" spans="71:71" x14ac:dyDescent="0.2">
      <c r="BS1037" t="str">
        <v>A0986</v>
      </c>
    </row>
    <row r="1038" spans="71:71" x14ac:dyDescent="0.2">
      <c r="BS1038" t="str">
        <v>A0987</v>
      </c>
    </row>
    <row r="1039" spans="71:71" x14ac:dyDescent="0.2">
      <c r="BS1039" t="str">
        <v>A0988</v>
      </c>
    </row>
    <row r="1040" spans="71:71" x14ac:dyDescent="0.2">
      <c r="BS1040" t="str">
        <v>A0989</v>
      </c>
    </row>
    <row r="1041" spans="71:71" x14ac:dyDescent="0.2">
      <c r="BS1041" t="str">
        <v>A0990</v>
      </c>
    </row>
    <row r="1042" spans="71:71" x14ac:dyDescent="0.2">
      <c r="BS1042" t="str">
        <v>A0991</v>
      </c>
    </row>
    <row r="1043" spans="71:71" x14ac:dyDescent="0.2">
      <c r="BS1043" t="str">
        <v>A0992</v>
      </c>
    </row>
    <row r="1044" spans="71:71" x14ac:dyDescent="0.2">
      <c r="BS1044" t="str">
        <v>A0993</v>
      </c>
    </row>
    <row r="1045" spans="71:71" x14ac:dyDescent="0.2">
      <c r="BS1045" t="str">
        <v>A0994</v>
      </c>
    </row>
    <row r="1046" spans="71:71" x14ac:dyDescent="0.2">
      <c r="BS1046" t="str">
        <v>A0995</v>
      </c>
    </row>
    <row r="1047" spans="71:71" x14ac:dyDescent="0.2">
      <c r="BS1047" t="str">
        <v>A0996</v>
      </c>
    </row>
    <row r="1048" spans="71:71" x14ac:dyDescent="0.2">
      <c r="BS1048" t="str">
        <v>A0997</v>
      </c>
    </row>
    <row r="1049" spans="71:71" x14ac:dyDescent="0.2">
      <c r="BS1049" t="str">
        <v>A0998</v>
      </c>
    </row>
    <row r="1050" spans="71:71" x14ac:dyDescent="0.2">
      <c r="BS1050" t="str">
        <v>A0999</v>
      </c>
    </row>
    <row r="1051" spans="71:71" x14ac:dyDescent="0.2">
      <c r="BS1051" t="str">
        <v>A1000</v>
      </c>
    </row>
    <row r="1052" spans="71:71" x14ac:dyDescent="0.2">
      <c r="BS1052" t="str">
        <v>A1001</v>
      </c>
    </row>
    <row r="1053" spans="71:71" x14ac:dyDescent="0.2">
      <c r="BS1053" t="str">
        <v>A1002</v>
      </c>
    </row>
    <row r="1054" spans="71:71" x14ac:dyDescent="0.2">
      <c r="BS1054" t="str">
        <v>A1003</v>
      </c>
    </row>
    <row r="1055" spans="71:71" x14ac:dyDescent="0.2">
      <c r="BS1055" t="str">
        <v>A1004</v>
      </c>
    </row>
    <row r="1056" spans="71:71" x14ac:dyDescent="0.2">
      <c r="BS1056" t="str">
        <v>A1005</v>
      </c>
    </row>
    <row r="1057" spans="71:71" x14ac:dyDescent="0.2">
      <c r="BS1057" t="str">
        <v>A1006</v>
      </c>
    </row>
    <row r="1058" spans="71:71" x14ac:dyDescent="0.2">
      <c r="BS1058" t="str">
        <v>A1007</v>
      </c>
    </row>
    <row r="1059" spans="71:71" x14ac:dyDescent="0.2">
      <c r="BS1059" t="str">
        <v>A1008</v>
      </c>
    </row>
    <row r="1060" spans="71:71" x14ac:dyDescent="0.2">
      <c r="BS1060" t="str">
        <v>A1009</v>
      </c>
    </row>
    <row r="1061" spans="71:71" x14ac:dyDescent="0.2">
      <c r="BS1061" t="str">
        <v>A1010</v>
      </c>
    </row>
    <row r="1062" spans="71:71" x14ac:dyDescent="0.2">
      <c r="BS1062" t="str">
        <v>A1011</v>
      </c>
    </row>
    <row r="1063" spans="71:71" x14ac:dyDescent="0.2">
      <c r="BS1063" t="str">
        <v>A1012</v>
      </c>
    </row>
    <row r="1064" spans="71:71" x14ac:dyDescent="0.2">
      <c r="BS1064" t="str">
        <v>A1013</v>
      </c>
    </row>
    <row r="1065" spans="71:71" x14ac:dyDescent="0.2">
      <c r="BS1065" t="str">
        <v>A1014</v>
      </c>
    </row>
    <row r="1066" spans="71:71" x14ac:dyDescent="0.2">
      <c r="BS1066" t="str">
        <v>A1015</v>
      </c>
    </row>
    <row r="1067" spans="71:71" x14ac:dyDescent="0.2">
      <c r="BS1067" t="str">
        <v>A1016</v>
      </c>
    </row>
    <row r="1068" spans="71:71" x14ac:dyDescent="0.2">
      <c r="BS1068" t="str">
        <v>A1017</v>
      </c>
    </row>
    <row r="1069" spans="71:71" x14ac:dyDescent="0.2">
      <c r="BS1069" t="str">
        <v>A1018</v>
      </c>
    </row>
    <row r="1070" spans="71:71" x14ac:dyDescent="0.2">
      <c r="BS1070" t="str">
        <v>A1019</v>
      </c>
    </row>
    <row r="1071" spans="71:71" x14ac:dyDescent="0.2">
      <c r="BS1071" t="str">
        <v>A1020</v>
      </c>
    </row>
    <row r="1072" spans="71:71" x14ac:dyDescent="0.2">
      <c r="BS1072" t="str">
        <v>A1021</v>
      </c>
    </row>
    <row r="1073" spans="71:71" x14ac:dyDescent="0.2">
      <c r="BS1073" t="str">
        <v>A1022</v>
      </c>
    </row>
    <row r="1074" spans="71:71" x14ac:dyDescent="0.2">
      <c r="BS1074" t="str">
        <v>A1023</v>
      </c>
    </row>
    <row r="1075" spans="71:71" x14ac:dyDescent="0.2">
      <c r="BS1075" t="str">
        <v>A1024</v>
      </c>
    </row>
    <row r="1076" spans="71:71" x14ac:dyDescent="0.2">
      <c r="BS1076" t="str">
        <v>A1025</v>
      </c>
    </row>
    <row r="1077" spans="71:71" x14ac:dyDescent="0.2">
      <c r="BS1077" t="str">
        <v>A1026</v>
      </c>
    </row>
    <row r="1078" spans="71:71" x14ac:dyDescent="0.2">
      <c r="BS1078" t="str">
        <v>A1027</v>
      </c>
    </row>
    <row r="1079" spans="71:71" x14ac:dyDescent="0.2">
      <c r="BS1079" t="str">
        <v>A1028</v>
      </c>
    </row>
    <row r="1080" spans="71:71" x14ac:dyDescent="0.2">
      <c r="BS1080" t="str">
        <v>A1029</v>
      </c>
    </row>
    <row r="1081" spans="71:71" x14ac:dyDescent="0.2">
      <c r="BS1081" t="str">
        <v>A1030</v>
      </c>
    </row>
    <row r="1082" spans="71:71" x14ac:dyDescent="0.2">
      <c r="BS1082" t="str">
        <v>A1031</v>
      </c>
    </row>
    <row r="1083" spans="71:71" x14ac:dyDescent="0.2">
      <c r="BS1083" t="str">
        <v>A1032</v>
      </c>
    </row>
    <row r="1084" spans="71:71" x14ac:dyDescent="0.2">
      <c r="BS1084" t="str">
        <v>A1033</v>
      </c>
    </row>
    <row r="1085" spans="71:71" x14ac:dyDescent="0.2">
      <c r="BS1085" t="str">
        <v>A1034</v>
      </c>
    </row>
    <row r="1086" spans="71:71" x14ac:dyDescent="0.2">
      <c r="BS1086" t="str">
        <v>A1035</v>
      </c>
    </row>
    <row r="1087" spans="71:71" x14ac:dyDescent="0.2">
      <c r="BS1087" t="str">
        <v>A1036</v>
      </c>
    </row>
    <row r="1088" spans="71:71" x14ac:dyDescent="0.2">
      <c r="BS1088" t="str">
        <v>A1037</v>
      </c>
    </row>
    <row r="1089" spans="71:71" x14ac:dyDescent="0.2">
      <c r="BS1089" t="str">
        <v>A1038</v>
      </c>
    </row>
    <row r="1090" spans="71:71" x14ac:dyDescent="0.2">
      <c r="BS1090" t="str">
        <v>A1039</v>
      </c>
    </row>
    <row r="1091" spans="71:71" x14ac:dyDescent="0.2">
      <c r="BS1091" t="str">
        <v>A1040</v>
      </c>
    </row>
    <row r="1092" spans="71:71" x14ac:dyDescent="0.2">
      <c r="BS1092" t="str">
        <v>A1041</v>
      </c>
    </row>
    <row r="1093" spans="71:71" x14ac:dyDescent="0.2">
      <c r="BS1093" t="str">
        <v>A1042</v>
      </c>
    </row>
    <row r="1094" spans="71:71" x14ac:dyDescent="0.2">
      <c r="BS1094" t="str">
        <v>A1043</v>
      </c>
    </row>
    <row r="1095" spans="71:71" x14ac:dyDescent="0.2">
      <c r="BS1095" t="str">
        <v>A1044</v>
      </c>
    </row>
    <row r="1096" spans="71:71" x14ac:dyDescent="0.2">
      <c r="BS1096" t="str">
        <v>A1045</v>
      </c>
    </row>
    <row r="1097" spans="71:71" x14ac:dyDescent="0.2">
      <c r="BS1097" t="str">
        <v>A1046</v>
      </c>
    </row>
    <row r="1098" spans="71:71" x14ac:dyDescent="0.2">
      <c r="BS1098" t="str">
        <v>A1047</v>
      </c>
    </row>
    <row r="1099" spans="71:71" x14ac:dyDescent="0.2">
      <c r="BS1099" t="str">
        <v>A1048</v>
      </c>
    </row>
    <row r="1100" spans="71:71" x14ac:dyDescent="0.2">
      <c r="BS1100" t="str">
        <v>A1049</v>
      </c>
    </row>
    <row r="1101" spans="71:71" x14ac:dyDescent="0.2">
      <c r="BS1101" t="str">
        <v>A1050</v>
      </c>
    </row>
    <row r="1102" spans="71:71" x14ac:dyDescent="0.2">
      <c r="BS1102" t="str">
        <v>A1051</v>
      </c>
    </row>
    <row r="1103" spans="71:71" x14ac:dyDescent="0.2">
      <c r="BS1103" t="str">
        <v>A1052</v>
      </c>
    </row>
    <row r="1104" spans="71:71" x14ac:dyDescent="0.2">
      <c r="BS1104" t="str">
        <v>A1053</v>
      </c>
    </row>
    <row r="1105" spans="71:71" x14ac:dyDescent="0.2">
      <c r="BS1105" t="str">
        <v>A1054</v>
      </c>
    </row>
    <row r="1106" spans="71:71" x14ac:dyDescent="0.2">
      <c r="BS1106" t="str">
        <v>A1055</v>
      </c>
    </row>
    <row r="1107" spans="71:71" x14ac:dyDescent="0.2">
      <c r="BS1107" t="str">
        <v>A1056</v>
      </c>
    </row>
    <row r="1108" spans="71:71" x14ac:dyDescent="0.2">
      <c r="BS1108" t="str">
        <v>A1057</v>
      </c>
    </row>
    <row r="1109" spans="71:71" x14ac:dyDescent="0.2">
      <c r="BS1109" t="str">
        <v>A1058</v>
      </c>
    </row>
    <row r="1110" spans="71:71" x14ac:dyDescent="0.2">
      <c r="BS1110" t="str">
        <v>A1059</v>
      </c>
    </row>
    <row r="1111" spans="71:71" x14ac:dyDescent="0.2">
      <c r="BS1111" t="str">
        <v>A1060</v>
      </c>
    </row>
    <row r="1112" spans="71:71" x14ac:dyDescent="0.2">
      <c r="BS1112" t="str">
        <v>A1061</v>
      </c>
    </row>
    <row r="1113" spans="71:71" x14ac:dyDescent="0.2">
      <c r="BS1113" t="str">
        <v>A1062</v>
      </c>
    </row>
    <row r="1114" spans="71:71" x14ac:dyDescent="0.2">
      <c r="BS1114" t="str">
        <v>A1063</v>
      </c>
    </row>
    <row r="1115" spans="71:71" x14ac:dyDescent="0.2">
      <c r="BS1115" t="str">
        <v>A1064</v>
      </c>
    </row>
    <row r="1116" spans="71:71" x14ac:dyDescent="0.2">
      <c r="BS1116" t="str">
        <v>A1065</v>
      </c>
    </row>
    <row r="1117" spans="71:71" x14ac:dyDescent="0.2">
      <c r="BS1117" t="str">
        <v>A1066</v>
      </c>
    </row>
    <row r="1118" spans="71:71" x14ac:dyDescent="0.2">
      <c r="BS1118" t="str">
        <v>A1067</v>
      </c>
    </row>
    <row r="1119" spans="71:71" x14ac:dyDescent="0.2">
      <c r="BS1119" t="str">
        <v>A1068</v>
      </c>
    </row>
    <row r="1120" spans="71:71" x14ac:dyDescent="0.2">
      <c r="BS1120" t="str">
        <v>A1069</v>
      </c>
    </row>
    <row r="1121" spans="71:71" x14ac:dyDescent="0.2">
      <c r="BS1121" t="str">
        <v>A1070</v>
      </c>
    </row>
    <row r="1122" spans="71:71" x14ac:dyDescent="0.2">
      <c r="BS1122" t="str">
        <v>A1071</v>
      </c>
    </row>
    <row r="1123" spans="71:71" x14ac:dyDescent="0.2">
      <c r="BS1123" t="str">
        <v>A1072</v>
      </c>
    </row>
    <row r="1124" spans="71:71" x14ac:dyDescent="0.2">
      <c r="BS1124" t="str">
        <v>A1073</v>
      </c>
    </row>
    <row r="1125" spans="71:71" x14ac:dyDescent="0.2">
      <c r="BS1125" t="str">
        <v>A1074</v>
      </c>
    </row>
    <row r="1126" spans="71:71" x14ac:dyDescent="0.2">
      <c r="BS1126" t="str">
        <v>A1075</v>
      </c>
    </row>
    <row r="1127" spans="71:71" x14ac:dyDescent="0.2">
      <c r="BS1127" t="str">
        <v>A1076</v>
      </c>
    </row>
    <row r="1128" spans="71:71" x14ac:dyDescent="0.2">
      <c r="BS1128" t="str">
        <v>A1077</v>
      </c>
    </row>
    <row r="1129" spans="71:71" x14ac:dyDescent="0.2">
      <c r="BS1129" t="str">
        <v>A1078</v>
      </c>
    </row>
    <row r="1130" spans="71:71" x14ac:dyDescent="0.2">
      <c r="BS1130" t="str">
        <v>A1079</v>
      </c>
    </row>
    <row r="1131" spans="71:71" x14ac:dyDescent="0.2">
      <c r="BS1131" t="str">
        <v>A1080</v>
      </c>
    </row>
    <row r="1132" spans="71:71" x14ac:dyDescent="0.2">
      <c r="BS1132" t="str">
        <v>A1081</v>
      </c>
    </row>
    <row r="1133" spans="71:71" x14ac:dyDescent="0.2">
      <c r="BS1133" t="str">
        <v>A1082</v>
      </c>
    </row>
    <row r="1134" spans="71:71" x14ac:dyDescent="0.2">
      <c r="BS1134" t="str">
        <v>A1083</v>
      </c>
    </row>
    <row r="1135" spans="71:71" x14ac:dyDescent="0.2">
      <c r="BS1135" t="str">
        <v>A1084</v>
      </c>
    </row>
    <row r="1136" spans="71:71" x14ac:dyDescent="0.2">
      <c r="BS1136" t="str">
        <v>A1085</v>
      </c>
    </row>
    <row r="1137" spans="71:71" x14ac:dyDescent="0.2">
      <c r="BS1137" t="str">
        <v>A1086</v>
      </c>
    </row>
    <row r="1138" spans="71:71" x14ac:dyDescent="0.2">
      <c r="BS1138" t="str">
        <v>A1087</v>
      </c>
    </row>
    <row r="1139" spans="71:71" x14ac:dyDescent="0.2">
      <c r="BS1139" t="str">
        <v>A1088</v>
      </c>
    </row>
    <row r="1140" spans="71:71" x14ac:dyDescent="0.2">
      <c r="BS1140" t="str">
        <v>A1089</v>
      </c>
    </row>
    <row r="1141" spans="71:71" x14ac:dyDescent="0.2">
      <c r="BS1141" t="str">
        <v>A1090</v>
      </c>
    </row>
    <row r="1142" spans="71:71" x14ac:dyDescent="0.2">
      <c r="BS1142" t="str">
        <v/>
      </c>
    </row>
    <row r="1143" spans="71:71" x14ac:dyDescent="0.2">
      <c r="BS1143" t="str">
        <v/>
      </c>
    </row>
    <row r="1144" spans="71:71" x14ac:dyDescent="0.2">
      <c r="BS1144" t="str">
        <v/>
      </c>
    </row>
    <row r="1145" spans="71:71" x14ac:dyDescent="0.2">
      <c r="BS1145" t="str">
        <v/>
      </c>
    </row>
    <row r="1146" spans="71:71" x14ac:dyDescent="0.2">
      <c r="BS1146" t="str">
        <v/>
      </c>
    </row>
    <row r="1147" spans="71:71" x14ac:dyDescent="0.2">
      <c r="BS1147" t="str">
        <v/>
      </c>
    </row>
    <row r="1148" spans="71:71" x14ac:dyDescent="0.2">
      <c r="BS1148" t="str">
        <v/>
      </c>
    </row>
    <row r="1149" spans="71:71" x14ac:dyDescent="0.2">
      <c r="BS1149" t="str">
        <v/>
      </c>
    </row>
    <row r="1150" spans="71:71" x14ac:dyDescent="0.2">
      <c r="BS1150" t="str">
        <v/>
      </c>
    </row>
    <row r="1151" spans="71:71" x14ac:dyDescent="0.2">
      <c r="BS1151" t="str">
        <v/>
      </c>
    </row>
    <row r="1152" spans="71:71" x14ac:dyDescent="0.2">
      <c r="BS1152" t="str">
        <v/>
      </c>
    </row>
    <row r="1153" spans="71:71" x14ac:dyDescent="0.2">
      <c r="BS1153" t="str">
        <v/>
      </c>
    </row>
    <row r="1154" spans="71:71" x14ac:dyDescent="0.2">
      <c r="BS1154" t="str">
        <v/>
      </c>
    </row>
    <row r="1155" spans="71:71" x14ac:dyDescent="0.2">
      <c r="BS1155" t="str">
        <v/>
      </c>
    </row>
    <row r="1156" spans="71:71" x14ac:dyDescent="0.2">
      <c r="BS1156" t="str">
        <v/>
      </c>
    </row>
    <row r="1157" spans="71:71" x14ac:dyDescent="0.2">
      <c r="BS1157" t="str">
        <v/>
      </c>
    </row>
    <row r="1158" spans="71:71" x14ac:dyDescent="0.2">
      <c r="BS1158" t="str">
        <v/>
      </c>
    </row>
    <row r="1159" spans="71:71" x14ac:dyDescent="0.2">
      <c r="BS1159" t="str">
        <v/>
      </c>
    </row>
    <row r="1160" spans="71:71" x14ac:dyDescent="0.2">
      <c r="BS1160" t="str">
        <v/>
      </c>
    </row>
    <row r="1161" spans="71:71" x14ac:dyDescent="0.2">
      <c r="BS1161" t="str">
        <v/>
      </c>
    </row>
    <row r="1162" spans="71:71" x14ac:dyDescent="0.2">
      <c r="BS1162" t="str">
        <v/>
      </c>
    </row>
    <row r="1163" spans="71:71" x14ac:dyDescent="0.2">
      <c r="BS1163" t="str">
        <v/>
      </c>
    </row>
    <row r="1164" spans="71:71" x14ac:dyDescent="0.2">
      <c r="BS1164" t="str">
        <v/>
      </c>
    </row>
    <row r="1165" spans="71:71" x14ac:dyDescent="0.2">
      <c r="BS1165" t="str">
        <v/>
      </c>
    </row>
    <row r="1166" spans="71:71" x14ac:dyDescent="0.2">
      <c r="BS1166" t="str">
        <v/>
      </c>
    </row>
    <row r="1167" spans="71:71" x14ac:dyDescent="0.2">
      <c r="BS1167" t="str">
        <v/>
      </c>
    </row>
    <row r="1168" spans="71:71" x14ac:dyDescent="0.2">
      <c r="BS1168" t="str">
        <v/>
      </c>
    </row>
    <row r="1169" spans="71:71" x14ac:dyDescent="0.2">
      <c r="BS1169" t="str">
        <v/>
      </c>
    </row>
    <row r="1170" spans="71:71" x14ac:dyDescent="0.2">
      <c r="BS1170" t="str">
        <v/>
      </c>
    </row>
    <row r="1171" spans="71:71" x14ac:dyDescent="0.2">
      <c r="BS1171" t="str">
        <v/>
      </c>
    </row>
    <row r="1172" spans="71:71" x14ac:dyDescent="0.2">
      <c r="BS1172" t="str">
        <v/>
      </c>
    </row>
    <row r="1173" spans="71:71" x14ac:dyDescent="0.2">
      <c r="BS1173" t="str">
        <v/>
      </c>
    </row>
    <row r="1174" spans="71:71" x14ac:dyDescent="0.2">
      <c r="BS1174" t="str">
        <v/>
      </c>
    </row>
    <row r="1175" spans="71:71" x14ac:dyDescent="0.2">
      <c r="BS1175" t="str">
        <v/>
      </c>
    </row>
    <row r="1176" spans="71:71" x14ac:dyDescent="0.2">
      <c r="BS1176" t="str">
        <v/>
      </c>
    </row>
    <row r="1177" spans="71:71" x14ac:dyDescent="0.2">
      <c r="BS1177" t="str">
        <v/>
      </c>
    </row>
    <row r="1178" spans="71:71" x14ac:dyDescent="0.2">
      <c r="BS1178" t="str">
        <v/>
      </c>
    </row>
    <row r="1179" spans="71:71" x14ac:dyDescent="0.2">
      <c r="BS1179" t="str">
        <v/>
      </c>
    </row>
    <row r="1180" spans="71:71" x14ac:dyDescent="0.2">
      <c r="BS1180" t="str">
        <v/>
      </c>
    </row>
    <row r="1181" spans="71:71" x14ac:dyDescent="0.2">
      <c r="BS1181" t="str">
        <v/>
      </c>
    </row>
    <row r="1182" spans="71:71" x14ac:dyDescent="0.2">
      <c r="BS1182" t="str">
        <v/>
      </c>
    </row>
    <row r="1183" spans="71:71" x14ac:dyDescent="0.2">
      <c r="BS1183" t="str">
        <v/>
      </c>
    </row>
    <row r="1184" spans="71:71" x14ac:dyDescent="0.2">
      <c r="BS1184" t="str">
        <v/>
      </c>
    </row>
    <row r="1185" spans="71:71" x14ac:dyDescent="0.2">
      <c r="BS1185" t="str">
        <v/>
      </c>
    </row>
    <row r="1186" spans="71:71" x14ac:dyDescent="0.2">
      <c r="BS1186" t="str">
        <v/>
      </c>
    </row>
    <row r="1187" spans="71:71" x14ac:dyDescent="0.2">
      <c r="BS1187" t="str">
        <v/>
      </c>
    </row>
    <row r="1188" spans="71:71" x14ac:dyDescent="0.2">
      <c r="BS1188" t="str">
        <v/>
      </c>
    </row>
    <row r="1189" spans="71:71" x14ac:dyDescent="0.2">
      <c r="BS1189" t="str">
        <v/>
      </c>
    </row>
    <row r="1190" spans="71:71" x14ac:dyDescent="0.2">
      <c r="BS1190" t="str">
        <v/>
      </c>
    </row>
    <row r="1191" spans="71:71" x14ac:dyDescent="0.2">
      <c r="BS1191" t="str">
        <v/>
      </c>
    </row>
    <row r="1192" spans="71:71" x14ac:dyDescent="0.2">
      <c r="BS1192" t="str">
        <v/>
      </c>
    </row>
    <row r="1193" spans="71:71" x14ac:dyDescent="0.2">
      <c r="BS1193" t="str">
        <v/>
      </c>
    </row>
    <row r="1194" spans="71:71" x14ac:dyDescent="0.2">
      <c r="BS1194" t="str">
        <v/>
      </c>
    </row>
    <row r="1195" spans="71:71" x14ac:dyDescent="0.2">
      <c r="BS1195" t="str">
        <v/>
      </c>
    </row>
    <row r="1196" spans="71:71" x14ac:dyDescent="0.2">
      <c r="BS1196" t="str">
        <v/>
      </c>
    </row>
    <row r="1197" spans="71:71" x14ac:dyDescent="0.2">
      <c r="BS1197" t="str">
        <v/>
      </c>
    </row>
    <row r="1198" spans="71:71" x14ac:dyDescent="0.2">
      <c r="BS1198" t="str">
        <v/>
      </c>
    </row>
    <row r="1199" spans="71:71" x14ac:dyDescent="0.2">
      <c r="BS1199" t="str">
        <v/>
      </c>
    </row>
    <row r="1200" spans="71:71" x14ac:dyDescent="0.2">
      <c r="BS1200" t="str">
        <v/>
      </c>
    </row>
    <row r="1201" spans="71:71" x14ac:dyDescent="0.2">
      <c r="BS1201" t="str">
        <v/>
      </c>
    </row>
    <row r="1202" spans="71:71" x14ac:dyDescent="0.2">
      <c r="BS1202" t="str">
        <v/>
      </c>
    </row>
    <row r="1203" spans="71:71" x14ac:dyDescent="0.2">
      <c r="BS1203" t="str">
        <v/>
      </c>
    </row>
    <row r="1204" spans="71:71" x14ac:dyDescent="0.2">
      <c r="BS1204" t="str">
        <v/>
      </c>
    </row>
    <row r="1205" spans="71:71" x14ac:dyDescent="0.2">
      <c r="BS1205" t="str">
        <v/>
      </c>
    </row>
    <row r="1206" spans="71:71" x14ac:dyDescent="0.2">
      <c r="BS1206" t="str">
        <v/>
      </c>
    </row>
    <row r="1207" spans="71:71" x14ac:dyDescent="0.2">
      <c r="BS1207" t="str">
        <v/>
      </c>
    </row>
    <row r="1208" spans="71:71" x14ac:dyDescent="0.2">
      <c r="BS1208" t="str">
        <v/>
      </c>
    </row>
    <row r="1209" spans="71:71" x14ac:dyDescent="0.2">
      <c r="BS1209" t="str">
        <v/>
      </c>
    </row>
    <row r="1210" spans="71:71" x14ac:dyDescent="0.2">
      <c r="BS1210" t="str">
        <v/>
      </c>
    </row>
    <row r="1211" spans="71:71" x14ac:dyDescent="0.2">
      <c r="BS1211" t="str">
        <v/>
      </c>
    </row>
    <row r="1212" spans="71:71" x14ac:dyDescent="0.2">
      <c r="BS1212" t="str">
        <v/>
      </c>
    </row>
    <row r="1213" spans="71:71" x14ac:dyDescent="0.2">
      <c r="BS1213" t="str">
        <v/>
      </c>
    </row>
    <row r="1214" spans="71:71" x14ac:dyDescent="0.2">
      <c r="BS1214" t="str">
        <v/>
      </c>
    </row>
    <row r="1215" spans="71:71" x14ac:dyDescent="0.2">
      <c r="BS1215" t="str">
        <v/>
      </c>
    </row>
    <row r="1216" spans="71:71" x14ac:dyDescent="0.2">
      <c r="BS1216" t="str">
        <v/>
      </c>
    </row>
    <row r="1217" spans="71:71" x14ac:dyDescent="0.2">
      <c r="BS1217" t="str">
        <v/>
      </c>
    </row>
    <row r="1218" spans="71:71" x14ac:dyDescent="0.2">
      <c r="BS1218" t="str">
        <v/>
      </c>
    </row>
    <row r="1219" spans="71:71" x14ac:dyDescent="0.2">
      <c r="BS1219" t="str">
        <v/>
      </c>
    </row>
    <row r="1220" spans="71:71" x14ac:dyDescent="0.2">
      <c r="BS1220" t="str">
        <v/>
      </c>
    </row>
    <row r="1221" spans="71:71" x14ac:dyDescent="0.2">
      <c r="BS1221" t="str">
        <v/>
      </c>
    </row>
    <row r="1222" spans="71:71" x14ac:dyDescent="0.2">
      <c r="BS1222" t="str">
        <v/>
      </c>
    </row>
    <row r="1223" spans="71:71" x14ac:dyDescent="0.2">
      <c r="BS1223" t="str">
        <v/>
      </c>
    </row>
    <row r="1224" spans="71:71" x14ac:dyDescent="0.2">
      <c r="BS1224" t="str">
        <v/>
      </c>
    </row>
    <row r="1225" spans="71:71" x14ac:dyDescent="0.2">
      <c r="BS1225" t="str">
        <v/>
      </c>
    </row>
    <row r="1226" spans="71:71" x14ac:dyDescent="0.2">
      <c r="BS1226" t="str">
        <v/>
      </c>
    </row>
    <row r="1227" spans="71:71" x14ac:dyDescent="0.2">
      <c r="BS1227" t="str">
        <v/>
      </c>
    </row>
    <row r="1228" spans="71:71" x14ac:dyDescent="0.2">
      <c r="BS1228" t="str">
        <v/>
      </c>
    </row>
    <row r="1229" spans="71:71" x14ac:dyDescent="0.2">
      <c r="BS1229" t="str">
        <v/>
      </c>
    </row>
    <row r="1230" spans="71:71" x14ac:dyDescent="0.2">
      <c r="BS1230" t="str">
        <v/>
      </c>
    </row>
    <row r="1231" spans="71:71" x14ac:dyDescent="0.2">
      <c r="BS1231" t="str">
        <v/>
      </c>
    </row>
    <row r="1232" spans="71:71" x14ac:dyDescent="0.2">
      <c r="BS1232" t="str">
        <v/>
      </c>
    </row>
    <row r="1233" spans="71:71" x14ac:dyDescent="0.2">
      <c r="BS1233" t="str">
        <v/>
      </c>
    </row>
    <row r="1234" spans="71:71" x14ac:dyDescent="0.2">
      <c r="BS1234" t="str">
        <v/>
      </c>
    </row>
    <row r="1235" spans="71:71" x14ac:dyDescent="0.2">
      <c r="BS1235" t="str">
        <v/>
      </c>
    </row>
    <row r="1236" spans="71:71" x14ac:dyDescent="0.2">
      <c r="BS1236" t="str">
        <v/>
      </c>
    </row>
    <row r="1237" spans="71:71" x14ac:dyDescent="0.2">
      <c r="BS1237" t="str">
        <v/>
      </c>
    </row>
    <row r="1238" spans="71:71" x14ac:dyDescent="0.2">
      <c r="BS1238" t="str">
        <v/>
      </c>
    </row>
    <row r="1239" spans="71:71" x14ac:dyDescent="0.2">
      <c r="BS1239" t="str">
        <v/>
      </c>
    </row>
    <row r="1240" spans="71:71" x14ac:dyDescent="0.2">
      <c r="BS1240" t="str">
        <v/>
      </c>
    </row>
    <row r="1241" spans="71:71" x14ac:dyDescent="0.2">
      <c r="BS1241" t="str">
        <v/>
      </c>
    </row>
    <row r="1242" spans="71:71" x14ac:dyDescent="0.2">
      <c r="BS1242" t="str">
        <v/>
      </c>
    </row>
    <row r="1243" spans="71:71" x14ac:dyDescent="0.2">
      <c r="BS1243" t="str">
        <v/>
      </c>
    </row>
    <row r="1244" spans="71:71" x14ac:dyDescent="0.2">
      <c r="BS1244" t="str">
        <v/>
      </c>
    </row>
    <row r="1245" spans="71:71" x14ac:dyDescent="0.2">
      <c r="BS1245" t="str">
        <v/>
      </c>
    </row>
    <row r="1246" spans="71:71" x14ac:dyDescent="0.2">
      <c r="BS1246" t="str">
        <v/>
      </c>
    </row>
    <row r="1247" spans="71:71" x14ac:dyDescent="0.2">
      <c r="BS1247" t="str">
        <v/>
      </c>
    </row>
    <row r="1248" spans="71:71" x14ac:dyDescent="0.2">
      <c r="BS1248" t="str">
        <v/>
      </c>
    </row>
    <row r="1249" spans="71:71" x14ac:dyDescent="0.2">
      <c r="BS1249" t="str">
        <v/>
      </c>
    </row>
    <row r="1250" spans="71:71" x14ac:dyDescent="0.2">
      <c r="BS1250" t="str">
        <v/>
      </c>
    </row>
    <row r="1251" spans="71:71" x14ac:dyDescent="0.2">
      <c r="BS1251" t="str">
        <v/>
      </c>
    </row>
    <row r="1252" spans="71:71" x14ac:dyDescent="0.2">
      <c r="BS1252" t="str">
        <v/>
      </c>
    </row>
    <row r="1253" spans="71:71" x14ac:dyDescent="0.2">
      <c r="BS1253" t="str">
        <v/>
      </c>
    </row>
    <row r="1254" spans="71:71" x14ac:dyDescent="0.2">
      <c r="BS1254" t="str">
        <v/>
      </c>
    </row>
    <row r="1255" spans="71:71" x14ac:dyDescent="0.2">
      <c r="BS1255" t="str">
        <v/>
      </c>
    </row>
    <row r="1256" spans="71:71" x14ac:dyDescent="0.2">
      <c r="BS1256" t="str">
        <v/>
      </c>
    </row>
    <row r="1257" spans="71:71" x14ac:dyDescent="0.2">
      <c r="BS1257" t="str">
        <v/>
      </c>
    </row>
    <row r="1258" spans="71:71" x14ac:dyDescent="0.2">
      <c r="BS1258" t="str">
        <v/>
      </c>
    </row>
    <row r="1259" spans="71:71" x14ac:dyDescent="0.2">
      <c r="BS1259" t="str">
        <v/>
      </c>
    </row>
    <row r="1260" spans="71:71" x14ac:dyDescent="0.2">
      <c r="BS1260" t="str">
        <v/>
      </c>
    </row>
    <row r="1261" spans="71:71" x14ac:dyDescent="0.2">
      <c r="BS1261" t="str">
        <v/>
      </c>
    </row>
    <row r="1262" spans="71:71" x14ac:dyDescent="0.2">
      <c r="BS1262" t="str">
        <v/>
      </c>
    </row>
    <row r="1263" spans="71:71" x14ac:dyDescent="0.2">
      <c r="BS1263" t="str">
        <v/>
      </c>
    </row>
    <row r="1264" spans="71:71" x14ac:dyDescent="0.2">
      <c r="BS1264" t="str">
        <v/>
      </c>
    </row>
    <row r="1265" spans="71:71" x14ac:dyDescent="0.2">
      <c r="BS1265" t="str">
        <v/>
      </c>
    </row>
    <row r="1266" spans="71:71" x14ac:dyDescent="0.2">
      <c r="BS1266" t="str">
        <v/>
      </c>
    </row>
    <row r="1267" spans="71:71" x14ac:dyDescent="0.2">
      <c r="BS1267" t="str">
        <v/>
      </c>
    </row>
    <row r="1268" spans="71:71" x14ac:dyDescent="0.2">
      <c r="BS1268" t="str">
        <v/>
      </c>
    </row>
    <row r="1269" spans="71:71" x14ac:dyDescent="0.2">
      <c r="BS1269" t="str">
        <v/>
      </c>
    </row>
    <row r="1270" spans="71:71" x14ac:dyDescent="0.2">
      <c r="BS1270" t="str">
        <v/>
      </c>
    </row>
    <row r="1271" spans="71:71" x14ac:dyDescent="0.2">
      <c r="BS1271" t="str">
        <v/>
      </c>
    </row>
    <row r="1272" spans="71:71" x14ac:dyDescent="0.2">
      <c r="BS1272" t="str">
        <v/>
      </c>
    </row>
    <row r="1273" spans="71:71" x14ac:dyDescent="0.2">
      <c r="BS1273" t="str">
        <v/>
      </c>
    </row>
    <row r="1274" spans="71:71" x14ac:dyDescent="0.2">
      <c r="BS1274" t="str">
        <v/>
      </c>
    </row>
    <row r="1275" spans="71:71" x14ac:dyDescent="0.2">
      <c r="BS1275" t="str">
        <v/>
      </c>
    </row>
    <row r="1276" spans="71:71" x14ac:dyDescent="0.2">
      <c r="BS1276" t="str">
        <v/>
      </c>
    </row>
    <row r="1277" spans="71:71" x14ac:dyDescent="0.2">
      <c r="BS1277" t="str">
        <v/>
      </c>
    </row>
    <row r="1278" spans="71:71" x14ac:dyDescent="0.2">
      <c r="BS1278" t="str">
        <v/>
      </c>
    </row>
    <row r="1279" spans="71:71" x14ac:dyDescent="0.2">
      <c r="BS1279" t="str">
        <v/>
      </c>
    </row>
    <row r="1280" spans="71:71" x14ac:dyDescent="0.2">
      <c r="BS1280" t="str">
        <v/>
      </c>
    </row>
    <row r="1281" spans="71:71" x14ac:dyDescent="0.2">
      <c r="BS1281" t="str">
        <v/>
      </c>
    </row>
    <row r="1282" spans="71:71" x14ac:dyDescent="0.2">
      <c r="BS1282" t="str">
        <v/>
      </c>
    </row>
    <row r="1283" spans="71:71" x14ac:dyDescent="0.2">
      <c r="BS1283" t="str">
        <v/>
      </c>
    </row>
    <row r="1284" spans="71:71" x14ac:dyDescent="0.2">
      <c r="BS1284" t="str">
        <v/>
      </c>
    </row>
    <row r="1285" spans="71:71" x14ac:dyDescent="0.2">
      <c r="BS1285" t="str">
        <v/>
      </c>
    </row>
    <row r="1286" spans="71:71" x14ac:dyDescent="0.2">
      <c r="BS1286" t="str">
        <v/>
      </c>
    </row>
    <row r="1287" spans="71:71" x14ac:dyDescent="0.2">
      <c r="BS1287" t="str">
        <v/>
      </c>
    </row>
    <row r="1288" spans="71:71" x14ac:dyDescent="0.2">
      <c r="BS1288" t="str">
        <v/>
      </c>
    </row>
    <row r="1289" spans="71:71" x14ac:dyDescent="0.2">
      <c r="BS1289" t="str">
        <v/>
      </c>
    </row>
    <row r="1290" spans="71:71" x14ac:dyDescent="0.2">
      <c r="BS1290" t="str">
        <v/>
      </c>
    </row>
    <row r="1291" spans="71:71" x14ac:dyDescent="0.2">
      <c r="BS1291" t="str">
        <v/>
      </c>
    </row>
    <row r="1292" spans="71:71" x14ac:dyDescent="0.2">
      <c r="BS1292" t="str">
        <v/>
      </c>
    </row>
    <row r="1293" spans="71:71" x14ac:dyDescent="0.2">
      <c r="BS1293" t="str">
        <v/>
      </c>
    </row>
    <row r="1294" spans="71:71" x14ac:dyDescent="0.2">
      <c r="BS1294" t="str">
        <v/>
      </c>
    </row>
    <row r="1295" spans="71:71" x14ac:dyDescent="0.2">
      <c r="BS1295" t="str">
        <v/>
      </c>
    </row>
    <row r="1296" spans="71:71" x14ac:dyDescent="0.2">
      <c r="BS1296" t="str">
        <v/>
      </c>
    </row>
    <row r="1297" spans="71:71" x14ac:dyDescent="0.2">
      <c r="BS1297" t="str">
        <v/>
      </c>
    </row>
    <row r="1298" spans="71:71" x14ac:dyDescent="0.2">
      <c r="BS1298" t="str">
        <v/>
      </c>
    </row>
    <row r="1299" spans="71:71" x14ac:dyDescent="0.2">
      <c r="BS1299" t="str">
        <v/>
      </c>
    </row>
    <row r="1300" spans="71:71" x14ac:dyDescent="0.2">
      <c r="BS1300" t="str">
        <v/>
      </c>
    </row>
    <row r="1301" spans="71:71" x14ac:dyDescent="0.2">
      <c r="BS1301" t="str">
        <v/>
      </c>
    </row>
    <row r="1302" spans="71:71" x14ac:dyDescent="0.2">
      <c r="BS1302" t="str">
        <v/>
      </c>
    </row>
    <row r="1303" spans="71:71" x14ac:dyDescent="0.2">
      <c r="BS1303" t="str">
        <v/>
      </c>
    </row>
    <row r="1304" spans="71:71" x14ac:dyDescent="0.2">
      <c r="BS1304" t="str">
        <v/>
      </c>
    </row>
    <row r="1305" spans="71:71" x14ac:dyDescent="0.2">
      <c r="BS1305" t="str">
        <v/>
      </c>
    </row>
    <row r="1306" spans="71:71" x14ac:dyDescent="0.2">
      <c r="BS1306" t="str">
        <v/>
      </c>
    </row>
    <row r="1307" spans="71:71" x14ac:dyDescent="0.2">
      <c r="BS1307" t="str">
        <v/>
      </c>
    </row>
    <row r="1308" spans="71:71" x14ac:dyDescent="0.2">
      <c r="BS1308" t="str">
        <v/>
      </c>
    </row>
    <row r="1309" spans="71:71" x14ac:dyDescent="0.2">
      <c r="BS1309" t="str">
        <v/>
      </c>
    </row>
    <row r="1310" spans="71:71" x14ac:dyDescent="0.2">
      <c r="BS1310" t="str">
        <v/>
      </c>
    </row>
    <row r="1311" spans="71:71" x14ac:dyDescent="0.2">
      <c r="BS1311" t="str">
        <v/>
      </c>
    </row>
    <row r="1312" spans="71:71" x14ac:dyDescent="0.2">
      <c r="BS1312" t="str">
        <v/>
      </c>
    </row>
    <row r="1313" spans="71:71" x14ac:dyDescent="0.2">
      <c r="BS1313" t="str">
        <v/>
      </c>
    </row>
    <row r="1314" spans="71:71" x14ac:dyDescent="0.2">
      <c r="BS1314" t="str">
        <v/>
      </c>
    </row>
    <row r="1315" spans="71:71" x14ac:dyDescent="0.2">
      <c r="BS1315" t="str">
        <v/>
      </c>
    </row>
    <row r="1316" spans="71:71" x14ac:dyDescent="0.2">
      <c r="BS1316" t="str">
        <v/>
      </c>
    </row>
    <row r="1317" spans="71:71" x14ac:dyDescent="0.2">
      <c r="BS1317" t="str">
        <v/>
      </c>
    </row>
    <row r="1318" spans="71:71" x14ac:dyDescent="0.2">
      <c r="BS1318" t="str">
        <v/>
      </c>
    </row>
    <row r="1319" spans="71:71" x14ac:dyDescent="0.2">
      <c r="BS1319" t="str">
        <v/>
      </c>
    </row>
    <row r="1320" spans="71:71" x14ac:dyDescent="0.2">
      <c r="BS1320" t="str">
        <v/>
      </c>
    </row>
    <row r="1321" spans="71:71" x14ac:dyDescent="0.2">
      <c r="BS1321" t="str">
        <v/>
      </c>
    </row>
    <row r="1322" spans="71:71" x14ac:dyDescent="0.2">
      <c r="BS1322" t="str">
        <v/>
      </c>
    </row>
    <row r="1323" spans="71:71" x14ac:dyDescent="0.2">
      <c r="BS1323" t="str">
        <v/>
      </c>
    </row>
    <row r="1324" spans="71:71" x14ac:dyDescent="0.2">
      <c r="BS1324" t="str">
        <v/>
      </c>
    </row>
    <row r="1325" spans="71:71" x14ac:dyDescent="0.2">
      <c r="BS1325" t="str">
        <v/>
      </c>
    </row>
    <row r="1326" spans="71:71" x14ac:dyDescent="0.2">
      <c r="BS1326" t="str">
        <v/>
      </c>
    </row>
    <row r="1327" spans="71:71" x14ac:dyDescent="0.2">
      <c r="BS1327" t="str">
        <v/>
      </c>
    </row>
    <row r="1328" spans="71:71" x14ac:dyDescent="0.2">
      <c r="BS1328" t="str">
        <v/>
      </c>
    </row>
    <row r="1329" spans="71:71" x14ac:dyDescent="0.2">
      <c r="BS1329" t="str">
        <v/>
      </c>
    </row>
    <row r="1330" spans="71:71" x14ac:dyDescent="0.2">
      <c r="BS1330" t="str">
        <v/>
      </c>
    </row>
    <row r="1331" spans="71:71" x14ac:dyDescent="0.2">
      <c r="BS1331" t="str">
        <v/>
      </c>
    </row>
    <row r="1332" spans="71:71" x14ac:dyDescent="0.2">
      <c r="BS1332" t="str">
        <v/>
      </c>
    </row>
    <row r="1333" spans="71:71" x14ac:dyDescent="0.2">
      <c r="BS1333" t="str">
        <v/>
      </c>
    </row>
    <row r="1334" spans="71:71" x14ac:dyDescent="0.2">
      <c r="BS1334" t="str">
        <v/>
      </c>
    </row>
    <row r="1335" spans="71:71" x14ac:dyDescent="0.2">
      <c r="BS1335" t="str">
        <v/>
      </c>
    </row>
    <row r="1336" spans="71:71" x14ac:dyDescent="0.2">
      <c r="BS1336" t="str">
        <v/>
      </c>
    </row>
    <row r="1337" spans="71:71" x14ac:dyDescent="0.2">
      <c r="BS1337" t="str">
        <v/>
      </c>
    </row>
    <row r="1338" spans="71:71" x14ac:dyDescent="0.2">
      <c r="BS1338" t="str">
        <v/>
      </c>
    </row>
    <row r="1339" spans="71:71" x14ac:dyDescent="0.2">
      <c r="BS1339" t="str">
        <v/>
      </c>
    </row>
    <row r="1340" spans="71:71" x14ac:dyDescent="0.2">
      <c r="BS1340" t="str">
        <v/>
      </c>
    </row>
    <row r="1341" spans="71:71" x14ac:dyDescent="0.2">
      <c r="BS1341" t="str">
        <v/>
      </c>
    </row>
    <row r="1342" spans="71:71" x14ac:dyDescent="0.2">
      <c r="BS1342" t="str">
        <v/>
      </c>
    </row>
    <row r="1343" spans="71:71" x14ac:dyDescent="0.2">
      <c r="BS1343" t="str">
        <v/>
      </c>
    </row>
    <row r="1344" spans="71:71" x14ac:dyDescent="0.2">
      <c r="BS1344" t="str">
        <v/>
      </c>
    </row>
    <row r="1345" spans="71:71" x14ac:dyDescent="0.2">
      <c r="BS1345" t="str">
        <v/>
      </c>
    </row>
    <row r="1346" spans="71:71" x14ac:dyDescent="0.2">
      <c r="BS1346" t="str">
        <v/>
      </c>
    </row>
    <row r="1347" spans="71:71" x14ac:dyDescent="0.2">
      <c r="BS1347" t="str">
        <v/>
      </c>
    </row>
    <row r="1348" spans="71:71" x14ac:dyDescent="0.2">
      <c r="BS1348" t="str">
        <v/>
      </c>
    </row>
    <row r="1349" spans="71:71" x14ac:dyDescent="0.2">
      <c r="BS1349" t="str">
        <v/>
      </c>
    </row>
    <row r="1350" spans="71:71" x14ac:dyDescent="0.2">
      <c r="BS1350" t="str">
        <v/>
      </c>
    </row>
    <row r="1351" spans="71:71" x14ac:dyDescent="0.2">
      <c r="BS1351" t="str">
        <v/>
      </c>
    </row>
    <row r="1352" spans="71:71" x14ac:dyDescent="0.2">
      <c r="BS1352" t="str">
        <v/>
      </c>
    </row>
    <row r="1353" spans="71:71" x14ac:dyDescent="0.2">
      <c r="BS1353" t="str">
        <v/>
      </c>
    </row>
    <row r="1354" spans="71:71" x14ac:dyDescent="0.2">
      <c r="BS1354" t="str">
        <v/>
      </c>
    </row>
    <row r="1355" spans="71:71" x14ac:dyDescent="0.2">
      <c r="BS1355" t="str">
        <v/>
      </c>
    </row>
    <row r="1356" spans="71:71" x14ac:dyDescent="0.2">
      <c r="BS1356" t="str">
        <v/>
      </c>
    </row>
    <row r="1357" spans="71:71" x14ac:dyDescent="0.2">
      <c r="BS1357" t="str">
        <v/>
      </c>
    </row>
    <row r="1358" spans="71:71" x14ac:dyDescent="0.2">
      <c r="BS1358" t="str">
        <v/>
      </c>
    </row>
    <row r="1359" spans="71:71" x14ac:dyDescent="0.2">
      <c r="BS1359" t="str">
        <v/>
      </c>
    </row>
    <row r="1360" spans="71:71" x14ac:dyDescent="0.2">
      <c r="BS1360" t="str">
        <v/>
      </c>
    </row>
    <row r="1361" spans="71:71" x14ac:dyDescent="0.2">
      <c r="BS1361" t="str">
        <v/>
      </c>
    </row>
    <row r="1362" spans="71:71" x14ac:dyDescent="0.2">
      <c r="BS1362" t="str">
        <v/>
      </c>
    </row>
    <row r="1363" spans="71:71" x14ac:dyDescent="0.2">
      <c r="BS1363" t="str">
        <v/>
      </c>
    </row>
    <row r="1364" spans="71:71" x14ac:dyDescent="0.2">
      <c r="BS1364" t="str">
        <v/>
      </c>
    </row>
    <row r="1365" spans="71:71" x14ac:dyDescent="0.2">
      <c r="BS1365" t="str">
        <v/>
      </c>
    </row>
    <row r="1366" spans="71:71" x14ac:dyDescent="0.2">
      <c r="BS1366" t="str">
        <v/>
      </c>
    </row>
    <row r="1367" spans="71:71" x14ac:dyDescent="0.2">
      <c r="BS1367" t="str">
        <v/>
      </c>
    </row>
    <row r="1368" spans="71:71" x14ac:dyDescent="0.2">
      <c r="BS1368" t="str">
        <v/>
      </c>
    </row>
    <row r="1369" spans="71:71" x14ac:dyDescent="0.2">
      <c r="BS1369" t="str">
        <v/>
      </c>
    </row>
    <row r="1370" spans="71:71" x14ac:dyDescent="0.2">
      <c r="BS1370" t="str">
        <v/>
      </c>
    </row>
    <row r="1371" spans="71:71" x14ac:dyDescent="0.2">
      <c r="BS1371" t="str">
        <v/>
      </c>
    </row>
    <row r="1372" spans="71:71" x14ac:dyDescent="0.2">
      <c r="BS1372" t="str">
        <v/>
      </c>
    </row>
    <row r="1373" spans="71:71" x14ac:dyDescent="0.2">
      <c r="BS1373" t="str">
        <v/>
      </c>
    </row>
    <row r="1374" spans="71:71" x14ac:dyDescent="0.2">
      <c r="BS1374" t="str">
        <v/>
      </c>
    </row>
    <row r="1375" spans="71:71" x14ac:dyDescent="0.2">
      <c r="BS1375" t="str">
        <v/>
      </c>
    </row>
    <row r="1376" spans="71:71" x14ac:dyDescent="0.2">
      <c r="BS1376" t="str">
        <v/>
      </c>
    </row>
    <row r="1377" spans="71:71" x14ac:dyDescent="0.2">
      <c r="BS1377" t="str">
        <v/>
      </c>
    </row>
    <row r="1378" spans="71:71" x14ac:dyDescent="0.2">
      <c r="BS1378" t="str">
        <v/>
      </c>
    </row>
    <row r="1379" spans="71:71" x14ac:dyDescent="0.2">
      <c r="BS1379" t="str">
        <v/>
      </c>
    </row>
    <row r="1380" spans="71:71" x14ac:dyDescent="0.2">
      <c r="BS1380" t="str">
        <v/>
      </c>
    </row>
    <row r="1381" spans="71:71" x14ac:dyDescent="0.2">
      <c r="BS1381" t="str">
        <v/>
      </c>
    </row>
    <row r="1382" spans="71:71" x14ac:dyDescent="0.2">
      <c r="BS1382" t="str">
        <v/>
      </c>
    </row>
    <row r="1383" spans="71:71" x14ac:dyDescent="0.2">
      <c r="BS1383" t="str">
        <v/>
      </c>
    </row>
    <row r="1384" spans="71:71" x14ac:dyDescent="0.2">
      <c r="BS1384" t="str">
        <v/>
      </c>
    </row>
    <row r="1385" spans="71:71" x14ac:dyDescent="0.2">
      <c r="BS1385" t="str">
        <v/>
      </c>
    </row>
    <row r="1386" spans="71:71" x14ac:dyDescent="0.2">
      <c r="BS1386" t="str">
        <v/>
      </c>
    </row>
    <row r="1387" spans="71:71" x14ac:dyDescent="0.2">
      <c r="BS1387" t="str">
        <v/>
      </c>
    </row>
    <row r="1388" spans="71:71" x14ac:dyDescent="0.2">
      <c r="BS1388" t="str">
        <v/>
      </c>
    </row>
    <row r="1389" spans="71:71" x14ac:dyDescent="0.2">
      <c r="BS1389" t="str">
        <v/>
      </c>
    </row>
    <row r="1390" spans="71:71" x14ac:dyDescent="0.2">
      <c r="BS1390" t="str">
        <v/>
      </c>
    </row>
    <row r="1391" spans="71:71" x14ac:dyDescent="0.2">
      <c r="BS1391" t="str">
        <v/>
      </c>
    </row>
    <row r="1392" spans="71:71" x14ac:dyDescent="0.2">
      <c r="BS1392" t="str">
        <v/>
      </c>
    </row>
    <row r="1393" spans="71:71" x14ac:dyDescent="0.2">
      <c r="BS1393" t="str">
        <v/>
      </c>
    </row>
    <row r="1394" spans="71:71" x14ac:dyDescent="0.2">
      <c r="BS1394" t="str">
        <v/>
      </c>
    </row>
    <row r="1395" spans="71:71" x14ac:dyDescent="0.2">
      <c r="BS1395" t="str">
        <v/>
      </c>
    </row>
    <row r="1396" spans="71:71" x14ac:dyDescent="0.2">
      <c r="BS1396" t="str">
        <v/>
      </c>
    </row>
    <row r="1397" spans="71:71" x14ac:dyDescent="0.2">
      <c r="BS1397" t="str">
        <v/>
      </c>
    </row>
    <row r="1398" spans="71:71" x14ac:dyDescent="0.2">
      <c r="BS1398" t="str">
        <v/>
      </c>
    </row>
    <row r="1399" spans="71:71" x14ac:dyDescent="0.2">
      <c r="BS1399" t="str">
        <v/>
      </c>
    </row>
    <row r="1400" spans="71:71" x14ac:dyDescent="0.2">
      <c r="BS1400" t="str">
        <v/>
      </c>
    </row>
    <row r="1401" spans="71:71" x14ac:dyDescent="0.2">
      <c r="BS1401" t="str">
        <v/>
      </c>
    </row>
    <row r="1402" spans="71:71" x14ac:dyDescent="0.2">
      <c r="BS1402" t="str">
        <v/>
      </c>
    </row>
    <row r="1403" spans="71:71" x14ac:dyDescent="0.2">
      <c r="BS1403" t="str">
        <v/>
      </c>
    </row>
    <row r="1404" spans="71:71" x14ac:dyDescent="0.2">
      <c r="BS1404" t="str">
        <v/>
      </c>
    </row>
    <row r="1405" spans="71:71" x14ac:dyDescent="0.2">
      <c r="BS1405" t="str">
        <v/>
      </c>
    </row>
    <row r="1406" spans="71:71" x14ac:dyDescent="0.2">
      <c r="BS1406" t="str">
        <v/>
      </c>
    </row>
    <row r="1407" spans="71:71" x14ac:dyDescent="0.2">
      <c r="BS1407" t="str">
        <v/>
      </c>
    </row>
    <row r="1408" spans="71:71" x14ac:dyDescent="0.2">
      <c r="BS1408" t="str">
        <v/>
      </c>
    </row>
    <row r="1409" spans="71:71" x14ac:dyDescent="0.2">
      <c r="BS1409" t="str">
        <v/>
      </c>
    </row>
    <row r="1410" spans="71:71" x14ac:dyDescent="0.2">
      <c r="BS1410" t="str">
        <v/>
      </c>
    </row>
    <row r="1411" spans="71:71" x14ac:dyDescent="0.2">
      <c r="BS1411" t="str">
        <v/>
      </c>
    </row>
    <row r="1412" spans="71:71" x14ac:dyDescent="0.2">
      <c r="BS1412" t="str">
        <v/>
      </c>
    </row>
    <row r="1413" spans="71:71" x14ac:dyDescent="0.2">
      <c r="BS1413" t="str">
        <v/>
      </c>
    </row>
    <row r="1414" spans="71:71" x14ac:dyDescent="0.2">
      <c r="BS1414" t="str">
        <v/>
      </c>
    </row>
    <row r="1415" spans="71:71" x14ac:dyDescent="0.2">
      <c r="BS1415" t="str">
        <v/>
      </c>
    </row>
    <row r="1416" spans="71:71" x14ac:dyDescent="0.2">
      <c r="BS1416" t="str">
        <v/>
      </c>
    </row>
    <row r="1417" spans="71:71" x14ac:dyDescent="0.2">
      <c r="BS1417" t="str">
        <v/>
      </c>
    </row>
    <row r="1418" spans="71:71" x14ac:dyDescent="0.2">
      <c r="BS1418" t="str">
        <v/>
      </c>
    </row>
    <row r="1419" spans="71:71" x14ac:dyDescent="0.2">
      <c r="BS1419" t="str">
        <v/>
      </c>
    </row>
    <row r="1420" spans="71:71" x14ac:dyDescent="0.2">
      <c r="BS1420" t="str">
        <v/>
      </c>
    </row>
    <row r="1421" spans="71:71" x14ac:dyDescent="0.2">
      <c r="BS1421" t="str">
        <v/>
      </c>
    </row>
    <row r="1422" spans="71:71" x14ac:dyDescent="0.2">
      <c r="BS1422" t="str">
        <v/>
      </c>
    </row>
    <row r="1423" spans="71:71" x14ac:dyDescent="0.2">
      <c r="BS1423" t="str">
        <v/>
      </c>
    </row>
    <row r="1424" spans="71:71" x14ac:dyDescent="0.2">
      <c r="BS1424" t="str">
        <v/>
      </c>
    </row>
    <row r="1425" spans="71:71" x14ac:dyDescent="0.2">
      <c r="BS1425" t="str">
        <v/>
      </c>
    </row>
    <row r="1426" spans="71:71" x14ac:dyDescent="0.2">
      <c r="BS1426" t="str">
        <v/>
      </c>
    </row>
    <row r="1427" spans="71:71" x14ac:dyDescent="0.2">
      <c r="BS1427" t="str">
        <v/>
      </c>
    </row>
    <row r="1428" spans="71:71" x14ac:dyDescent="0.2">
      <c r="BS1428" t="str">
        <v/>
      </c>
    </row>
    <row r="1429" spans="71:71" x14ac:dyDescent="0.2">
      <c r="BS1429" t="str">
        <v/>
      </c>
    </row>
    <row r="1430" spans="71:71" x14ac:dyDescent="0.2">
      <c r="BS1430" t="str">
        <v/>
      </c>
    </row>
    <row r="1431" spans="71:71" x14ac:dyDescent="0.2">
      <c r="BS1431" t="str">
        <v/>
      </c>
    </row>
    <row r="1432" spans="71:71" x14ac:dyDescent="0.2">
      <c r="BS1432" t="str">
        <v/>
      </c>
    </row>
    <row r="1433" spans="71:71" x14ac:dyDescent="0.2">
      <c r="BS1433" t="str">
        <v/>
      </c>
    </row>
    <row r="1434" spans="71:71" x14ac:dyDescent="0.2">
      <c r="BS1434" t="str">
        <v/>
      </c>
    </row>
    <row r="1435" spans="71:71" x14ac:dyDescent="0.2">
      <c r="BS1435" t="str">
        <v/>
      </c>
    </row>
    <row r="1436" spans="71:71" x14ac:dyDescent="0.2">
      <c r="BS1436" t="str">
        <v/>
      </c>
    </row>
    <row r="1437" spans="71:71" x14ac:dyDescent="0.2">
      <c r="BS1437" t="str">
        <v/>
      </c>
    </row>
    <row r="1438" spans="71:71" x14ac:dyDescent="0.2">
      <c r="BS1438" t="str">
        <v/>
      </c>
    </row>
    <row r="1439" spans="71:71" x14ac:dyDescent="0.2">
      <c r="BS1439" t="str">
        <v/>
      </c>
    </row>
    <row r="1440" spans="71:71" x14ac:dyDescent="0.2">
      <c r="BS1440" t="str">
        <v/>
      </c>
    </row>
    <row r="1441" spans="71:71" x14ac:dyDescent="0.2">
      <c r="BS1441" t="str">
        <v/>
      </c>
    </row>
    <row r="1442" spans="71:71" x14ac:dyDescent="0.2">
      <c r="BS1442" t="str">
        <v/>
      </c>
    </row>
    <row r="1443" spans="71:71" x14ac:dyDescent="0.2">
      <c r="BS1443" t="str">
        <v/>
      </c>
    </row>
    <row r="1444" spans="71:71" x14ac:dyDescent="0.2">
      <c r="BS1444" t="str">
        <v/>
      </c>
    </row>
    <row r="1445" spans="71:71" x14ac:dyDescent="0.2">
      <c r="BS1445" t="str">
        <v/>
      </c>
    </row>
    <row r="1446" spans="71:71" x14ac:dyDescent="0.2">
      <c r="BS1446" t="str">
        <v/>
      </c>
    </row>
    <row r="1447" spans="71:71" x14ac:dyDescent="0.2">
      <c r="BS1447" t="str">
        <v/>
      </c>
    </row>
    <row r="1448" spans="71:71" x14ac:dyDescent="0.2">
      <c r="BS1448" t="str">
        <v/>
      </c>
    </row>
    <row r="1449" spans="71:71" x14ac:dyDescent="0.2">
      <c r="BS1449" t="str">
        <v/>
      </c>
    </row>
    <row r="1450" spans="71:71" x14ac:dyDescent="0.2">
      <c r="BS1450" t="str">
        <v/>
      </c>
    </row>
    <row r="1451" spans="71:71" x14ac:dyDescent="0.2">
      <c r="BS1451" t="str">
        <v/>
      </c>
    </row>
    <row r="1452" spans="71:71" x14ac:dyDescent="0.2">
      <c r="BS1452" t="str">
        <v/>
      </c>
    </row>
    <row r="1453" spans="71:71" x14ac:dyDescent="0.2">
      <c r="BS1453" t="str">
        <v/>
      </c>
    </row>
    <row r="1454" spans="71:71" x14ac:dyDescent="0.2">
      <c r="BS1454" t="str">
        <v/>
      </c>
    </row>
    <row r="1455" spans="71:71" x14ac:dyDescent="0.2">
      <c r="BS1455" t="str">
        <v/>
      </c>
    </row>
    <row r="1456" spans="71:71" x14ac:dyDescent="0.2">
      <c r="BS1456" t="str">
        <v/>
      </c>
    </row>
    <row r="1457" spans="71:71" x14ac:dyDescent="0.2">
      <c r="BS1457" t="str">
        <v/>
      </c>
    </row>
    <row r="1458" spans="71:71" x14ac:dyDescent="0.2">
      <c r="BS1458" t="str">
        <v/>
      </c>
    </row>
    <row r="1459" spans="71:71" x14ac:dyDescent="0.2">
      <c r="BS1459" t="str">
        <v/>
      </c>
    </row>
    <row r="1460" spans="71:71" x14ac:dyDescent="0.2">
      <c r="BS1460" t="str">
        <v/>
      </c>
    </row>
    <row r="1461" spans="71:71" x14ac:dyDescent="0.2">
      <c r="BS1461" t="str">
        <v/>
      </c>
    </row>
    <row r="1462" spans="71:71" x14ac:dyDescent="0.2">
      <c r="BS1462" t="str">
        <v/>
      </c>
    </row>
    <row r="1463" spans="71:71" x14ac:dyDescent="0.2">
      <c r="BS1463" t="str">
        <v/>
      </c>
    </row>
    <row r="1464" spans="71:71" x14ac:dyDescent="0.2">
      <c r="BS1464" t="str">
        <v/>
      </c>
    </row>
    <row r="1465" spans="71:71" x14ac:dyDescent="0.2">
      <c r="BS1465" t="str">
        <v/>
      </c>
    </row>
    <row r="1466" spans="71:71" x14ac:dyDescent="0.2">
      <c r="BS1466" t="str">
        <v/>
      </c>
    </row>
    <row r="1467" spans="71:71" x14ac:dyDescent="0.2">
      <c r="BS1467" t="str">
        <v/>
      </c>
    </row>
    <row r="1468" spans="71:71" x14ac:dyDescent="0.2">
      <c r="BS1468" t="str">
        <v/>
      </c>
    </row>
    <row r="1469" spans="71:71" x14ac:dyDescent="0.2">
      <c r="BS1469" t="str">
        <v/>
      </c>
    </row>
    <row r="1470" spans="71:71" x14ac:dyDescent="0.2">
      <c r="BS1470" t="str">
        <v/>
      </c>
    </row>
    <row r="1471" spans="71:71" x14ac:dyDescent="0.2">
      <c r="BS1471" t="str">
        <v/>
      </c>
    </row>
    <row r="1472" spans="71:71" x14ac:dyDescent="0.2">
      <c r="BS1472" t="str">
        <v/>
      </c>
    </row>
    <row r="1473" spans="71:71" x14ac:dyDescent="0.2">
      <c r="BS1473" t="str">
        <v/>
      </c>
    </row>
    <row r="1474" spans="71:71" x14ac:dyDescent="0.2">
      <c r="BS1474" t="str">
        <v/>
      </c>
    </row>
    <row r="1475" spans="71:71" x14ac:dyDescent="0.2">
      <c r="BS1475" t="str">
        <v/>
      </c>
    </row>
    <row r="1476" spans="71:71" x14ac:dyDescent="0.2">
      <c r="BS1476" t="str">
        <v/>
      </c>
    </row>
    <row r="1477" spans="71:71" x14ac:dyDescent="0.2">
      <c r="BS1477" t="str">
        <v/>
      </c>
    </row>
    <row r="1478" spans="71:71" x14ac:dyDescent="0.2">
      <c r="BS1478" t="str">
        <v/>
      </c>
    </row>
    <row r="1479" spans="71:71" x14ac:dyDescent="0.2">
      <c r="BS1479" t="str">
        <v/>
      </c>
    </row>
    <row r="1480" spans="71:71" x14ac:dyDescent="0.2">
      <c r="BS1480" t="str">
        <v/>
      </c>
    </row>
    <row r="1481" spans="71:71" x14ac:dyDescent="0.2">
      <c r="BS1481" t="str">
        <v/>
      </c>
    </row>
    <row r="1482" spans="71:71" x14ac:dyDescent="0.2">
      <c r="BS1482" t="str">
        <v/>
      </c>
    </row>
    <row r="1483" spans="71:71" x14ac:dyDescent="0.2">
      <c r="BS1483" t="str">
        <v/>
      </c>
    </row>
    <row r="1484" spans="71:71" x14ac:dyDescent="0.2">
      <c r="BS1484" t="str">
        <v/>
      </c>
    </row>
    <row r="1485" spans="71:71" x14ac:dyDescent="0.2">
      <c r="BS1485" t="str">
        <v/>
      </c>
    </row>
    <row r="1486" spans="71:71" x14ac:dyDescent="0.2">
      <c r="BS1486" t="str">
        <v/>
      </c>
    </row>
    <row r="1487" spans="71:71" x14ac:dyDescent="0.2">
      <c r="BS1487" t="str">
        <v/>
      </c>
    </row>
    <row r="1488" spans="71:71" x14ac:dyDescent="0.2">
      <c r="BS1488" t="str">
        <v/>
      </c>
    </row>
    <row r="1489" spans="71:71" x14ac:dyDescent="0.2">
      <c r="BS1489" t="str">
        <v/>
      </c>
    </row>
    <row r="1490" spans="71:71" x14ac:dyDescent="0.2">
      <c r="BS1490" t="str">
        <v/>
      </c>
    </row>
    <row r="1491" spans="71:71" x14ac:dyDescent="0.2">
      <c r="BS1491" t="str">
        <v/>
      </c>
    </row>
    <row r="1492" spans="71:71" x14ac:dyDescent="0.2">
      <c r="BS1492" t="str">
        <v/>
      </c>
    </row>
    <row r="1493" spans="71:71" x14ac:dyDescent="0.2">
      <c r="BS1493" t="str">
        <v/>
      </c>
    </row>
    <row r="1494" spans="71:71" x14ac:dyDescent="0.2">
      <c r="BS1494" t="str">
        <v/>
      </c>
    </row>
    <row r="1495" spans="71:71" x14ac:dyDescent="0.2">
      <c r="BS1495" t="str">
        <v/>
      </c>
    </row>
    <row r="1496" spans="71:71" x14ac:dyDescent="0.2">
      <c r="BS1496" t="str">
        <v/>
      </c>
    </row>
    <row r="1497" spans="71:71" x14ac:dyDescent="0.2">
      <c r="BS1497" t="str">
        <v/>
      </c>
    </row>
    <row r="1498" spans="71:71" x14ac:dyDescent="0.2">
      <c r="BS1498" t="str">
        <v/>
      </c>
    </row>
    <row r="1499" spans="71:71" x14ac:dyDescent="0.2">
      <c r="BS1499" t="str">
        <v/>
      </c>
    </row>
    <row r="1500" spans="71:71" x14ac:dyDescent="0.2">
      <c r="BS1500" t="str">
        <v/>
      </c>
    </row>
    <row r="1501" spans="71:71" x14ac:dyDescent="0.2">
      <c r="BS1501" t="str">
        <v/>
      </c>
    </row>
    <row r="1502" spans="71:71" x14ac:dyDescent="0.2">
      <c r="BS1502" t="str">
        <v/>
      </c>
    </row>
    <row r="1503" spans="71:71" x14ac:dyDescent="0.2">
      <c r="BS1503" t="str">
        <v/>
      </c>
    </row>
    <row r="1504" spans="71:71" x14ac:dyDescent="0.2">
      <c r="BS1504" t="str">
        <v/>
      </c>
    </row>
    <row r="1505" spans="71:71" x14ac:dyDescent="0.2">
      <c r="BS1505" t="str">
        <v/>
      </c>
    </row>
    <row r="1506" spans="71:71" x14ac:dyDescent="0.2">
      <c r="BS1506" t="str">
        <v/>
      </c>
    </row>
    <row r="1507" spans="71:71" x14ac:dyDescent="0.2">
      <c r="BS1507" t="str">
        <v/>
      </c>
    </row>
    <row r="1508" spans="71:71" x14ac:dyDescent="0.2">
      <c r="BS1508" t="str">
        <v/>
      </c>
    </row>
    <row r="1509" spans="71:71" x14ac:dyDescent="0.2">
      <c r="BS1509" t="str">
        <v/>
      </c>
    </row>
    <row r="1510" spans="71:71" x14ac:dyDescent="0.2">
      <c r="BS1510" t="str">
        <v/>
      </c>
    </row>
    <row r="1511" spans="71:71" x14ac:dyDescent="0.2">
      <c r="BS1511" t="str">
        <v/>
      </c>
    </row>
    <row r="1512" spans="71:71" x14ac:dyDescent="0.2">
      <c r="BS1512" t="str">
        <v/>
      </c>
    </row>
    <row r="1513" spans="71:71" x14ac:dyDescent="0.2">
      <c r="BS1513" t="str">
        <v/>
      </c>
    </row>
    <row r="1514" spans="71:71" x14ac:dyDescent="0.2">
      <c r="BS1514" t="str">
        <v/>
      </c>
    </row>
    <row r="1515" spans="71:71" x14ac:dyDescent="0.2">
      <c r="BS1515" t="str">
        <v/>
      </c>
    </row>
    <row r="1516" spans="71:71" x14ac:dyDescent="0.2">
      <c r="BS1516" t="str">
        <v/>
      </c>
    </row>
    <row r="1517" spans="71:71" x14ac:dyDescent="0.2">
      <c r="BS1517" t="str">
        <v/>
      </c>
    </row>
    <row r="1518" spans="71:71" x14ac:dyDescent="0.2">
      <c r="BS1518" t="str">
        <v/>
      </c>
    </row>
    <row r="1519" spans="71:71" x14ac:dyDescent="0.2">
      <c r="BS1519" t="str">
        <v/>
      </c>
    </row>
    <row r="1520" spans="71:71" x14ac:dyDescent="0.2">
      <c r="BS1520" t="str">
        <v/>
      </c>
    </row>
    <row r="1521" spans="71:71" x14ac:dyDescent="0.2">
      <c r="BS1521" t="str">
        <v/>
      </c>
    </row>
    <row r="1522" spans="71:71" x14ac:dyDescent="0.2">
      <c r="BS1522" t="str">
        <v/>
      </c>
    </row>
    <row r="1523" spans="71:71" x14ac:dyDescent="0.2">
      <c r="BS1523" t="str">
        <v/>
      </c>
    </row>
    <row r="1524" spans="71:71" x14ac:dyDescent="0.2">
      <c r="BS1524" t="str">
        <v/>
      </c>
    </row>
    <row r="1525" spans="71:71" x14ac:dyDescent="0.2">
      <c r="BS1525" t="str">
        <v/>
      </c>
    </row>
    <row r="1526" spans="71:71" x14ac:dyDescent="0.2">
      <c r="BS1526" t="str">
        <v/>
      </c>
    </row>
    <row r="1527" spans="71:71" x14ac:dyDescent="0.2">
      <c r="BS1527" t="str">
        <v/>
      </c>
    </row>
    <row r="1528" spans="71:71" x14ac:dyDescent="0.2">
      <c r="BS1528" t="str">
        <v/>
      </c>
    </row>
    <row r="1529" spans="71:71" x14ac:dyDescent="0.2">
      <c r="BS1529" t="str">
        <v/>
      </c>
    </row>
    <row r="1530" spans="71:71" x14ac:dyDescent="0.2">
      <c r="BS1530" t="str">
        <v/>
      </c>
    </row>
    <row r="1531" spans="71:71" x14ac:dyDescent="0.2">
      <c r="BS1531" t="str">
        <v/>
      </c>
    </row>
    <row r="1532" spans="71:71" x14ac:dyDescent="0.2">
      <c r="BS1532" t="str">
        <v/>
      </c>
    </row>
    <row r="1533" spans="71:71" x14ac:dyDescent="0.2">
      <c r="BS1533" t="str">
        <v/>
      </c>
    </row>
    <row r="1534" spans="71:71" x14ac:dyDescent="0.2">
      <c r="BS1534" t="str">
        <v/>
      </c>
    </row>
    <row r="1535" spans="71:71" x14ac:dyDescent="0.2">
      <c r="BS1535" t="str">
        <v/>
      </c>
    </row>
    <row r="1536" spans="71:71" x14ac:dyDescent="0.2">
      <c r="BS1536" t="str">
        <v/>
      </c>
    </row>
    <row r="1537" spans="71:71" x14ac:dyDescent="0.2">
      <c r="BS1537" t="str">
        <v/>
      </c>
    </row>
    <row r="1538" spans="71:71" x14ac:dyDescent="0.2">
      <c r="BS1538" t="str">
        <v/>
      </c>
    </row>
    <row r="1539" spans="71:71" x14ac:dyDescent="0.2">
      <c r="BS1539" t="str">
        <v/>
      </c>
    </row>
    <row r="1540" spans="71:71" x14ac:dyDescent="0.2">
      <c r="BS1540" t="str">
        <v/>
      </c>
    </row>
    <row r="1541" spans="71:71" x14ac:dyDescent="0.2">
      <c r="BS1541" t="str">
        <v/>
      </c>
    </row>
    <row r="1542" spans="71:71" x14ac:dyDescent="0.2">
      <c r="BS1542" t="str">
        <v/>
      </c>
    </row>
    <row r="1543" spans="71:71" x14ac:dyDescent="0.2">
      <c r="BS1543" t="str">
        <v/>
      </c>
    </row>
    <row r="1544" spans="71:71" x14ac:dyDescent="0.2">
      <c r="BS1544" t="str">
        <v/>
      </c>
    </row>
    <row r="1545" spans="71:71" x14ac:dyDescent="0.2">
      <c r="BS1545" t="str">
        <v/>
      </c>
    </row>
    <row r="1546" spans="71:71" x14ac:dyDescent="0.2">
      <c r="BS1546" t="str">
        <v/>
      </c>
    </row>
    <row r="1547" spans="71:71" x14ac:dyDescent="0.2">
      <c r="BS1547" t="str">
        <v/>
      </c>
    </row>
    <row r="1548" spans="71:71" x14ac:dyDescent="0.2">
      <c r="BS1548" t="str">
        <v/>
      </c>
    </row>
    <row r="1549" spans="71:71" x14ac:dyDescent="0.2">
      <c r="BS1549" t="str">
        <v/>
      </c>
    </row>
    <row r="1550" spans="71:71" x14ac:dyDescent="0.2">
      <c r="BS1550" t="str">
        <v/>
      </c>
    </row>
    <row r="1551" spans="71:71" x14ac:dyDescent="0.2">
      <c r="BS1551" t="str">
        <v/>
      </c>
    </row>
    <row r="1552" spans="71:71" x14ac:dyDescent="0.2">
      <c r="BS1552" t="str">
        <v/>
      </c>
    </row>
    <row r="1553" spans="71:71" x14ac:dyDescent="0.2">
      <c r="BS1553" t="str">
        <v/>
      </c>
    </row>
    <row r="1554" spans="71:71" x14ac:dyDescent="0.2">
      <c r="BS1554" t="str">
        <v/>
      </c>
    </row>
    <row r="1555" spans="71:71" x14ac:dyDescent="0.2">
      <c r="BS1555" t="str">
        <v/>
      </c>
    </row>
    <row r="1556" spans="71:71" x14ac:dyDescent="0.2">
      <c r="BS1556" t="str">
        <v/>
      </c>
    </row>
    <row r="1557" spans="71:71" x14ac:dyDescent="0.2">
      <c r="BS1557" t="str">
        <v/>
      </c>
    </row>
    <row r="1558" spans="71:71" x14ac:dyDescent="0.2">
      <c r="BS1558" t="str">
        <v/>
      </c>
    </row>
    <row r="1559" spans="71:71" x14ac:dyDescent="0.2">
      <c r="BS1559" t="str">
        <v/>
      </c>
    </row>
    <row r="1560" spans="71:71" x14ac:dyDescent="0.2">
      <c r="BS1560" t="str">
        <v/>
      </c>
    </row>
    <row r="1561" spans="71:71" x14ac:dyDescent="0.2">
      <c r="BS1561" t="str">
        <v/>
      </c>
    </row>
    <row r="1562" spans="71:71" x14ac:dyDescent="0.2">
      <c r="BS1562" t="str">
        <v/>
      </c>
    </row>
    <row r="1563" spans="71:71" x14ac:dyDescent="0.2">
      <c r="BS1563" t="str">
        <v/>
      </c>
    </row>
    <row r="1564" spans="71:71" x14ac:dyDescent="0.2">
      <c r="BS1564" t="str">
        <v/>
      </c>
    </row>
    <row r="1565" spans="71:71" x14ac:dyDescent="0.2">
      <c r="BS1565" t="str">
        <v/>
      </c>
    </row>
    <row r="1566" spans="71:71" x14ac:dyDescent="0.2">
      <c r="BS1566" t="str">
        <v/>
      </c>
    </row>
    <row r="1567" spans="71:71" x14ac:dyDescent="0.2">
      <c r="BS1567" t="str">
        <v/>
      </c>
    </row>
    <row r="1568" spans="71:71" x14ac:dyDescent="0.2">
      <c r="BS1568" t="str">
        <v/>
      </c>
    </row>
    <row r="1569" spans="71:71" x14ac:dyDescent="0.2">
      <c r="BS1569" t="str">
        <v/>
      </c>
    </row>
    <row r="1570" spans="71:71" x14ac:dyDescent="0.2">
      <c r="BS1570" t="str">
        <v/>
      </c>
    </row>
    <row r="1571" spans="71:71" x14ac:dyDescent="0.2">
      <c r="BS1571" t="str">
        <v/>
      </c>
    </row>
    <row r="1572" spans="71:71" x14ac:dyDescent="0.2">
      <c r="BS1572" t="str">
        <v/>
      </c>
    </row>
    <row r="1573" spans="71:71" x14ac:dyDescent="0.2">
      <c r="BS1573" t="str">
        <v/>
      </c>
    </row>
    <row r="1574" spans="71:71" x14ac:dyDescent="0.2">
      <c r="BS1574" t="str">
        <v/>
      </c>
    </row>
    <row r="1575" spans="71:71" x14ac:dyDescent="0.2">
      <c r="BS1575" t="str">
        <v/>
      </c>
    </row>
    <row r="1576" spans="71:71" x14ac:dyDescent="0.2">
      <c r="BS1576" t="str">
        <v/>
      </c>
    </row>
    <row r="1577" spans="71:71" x14ac:dyDescent="0.2">
      <c r="BS1577" t="str">
        <v/>
      </c>
    </row>
    <row r="1578" spans="71:71" x14ac:dyDescent="0.2">
      <c r="BS1578" t="str">
        <v/>
      </c>
    </row>
    <row r="1579" spans="71:71" x14ac:dyDescent="0.2">
      <c r="BS1579" t="str">
        <v/>
      </c>
    </row>
    <row r="1580" spans="71:71" x14ac:dyDescent="0.2">
      <c r="BS1580" t="str">
        <v/>
      </c>
    </row>
    <row r="1581" spans="71:71" x14ac:dyDescent="0.2">
      <c r="BS1581" t="str">
        <v/>
      </c>
    </row>
    <row r="1582" spans="71:71" x14ac:dyDescent="0.2">
      <c r="BS1582" t="str">
        <v/>
      </c>
    </row>
    <row r="1583" spans="71:71" x14ac:dyDescent="0.2">
      <c r="BS1583" t="str">
        <v/>
      </c>
    </row>
    <row r="1584" spans="71:71" x14ac:dyDescent="0.2">
      <c r="BS1584" t="str">
        <v/>
      </c>
    </row>
    <row r="1585" spans="71:71" x14ac:dyDescent="0.2">
      <c r="BS1585" t="str">
        <v/>
      </c>
    </row>
    <row r="1586" spans="71:71" x14ac:dyDescent="0.2">
      <c r="BS1586" t="str">
        <v/>
      </c>
    </row>
    <row r="1587" spans="71:71" x14ac:dyDescent="0.2">
      <c r="BS1587" t="str">
        <v/>
      </c>
    </row>
    <row r="1588" spans="71:71" x14ac:dyDescent="0.2">
      <c r="BS1588" t="str">
        <v/>
      </c>
    </row>
    <row r="1589" spans="71:71" x14ac:dyDescent="0.2">
      <c r="BS1589" t="str">
        <v/>
      </c>
    </row>
    <row r="1590" spans="71:71" x14ac:dyDescent="0.2">
      <c r="BS1590" t="str">
        <v/>
      </c>
    </row>
    <row r="1591" spans="71:71" x14ac:dyDescent="0.2">
      <c r="BS1591" t="str">
        <v/>
      </c>
    </row>
    <row r="1592" spans="71:71" x14ac:dyDescent="0.2">
      <c r="BS1592" t="str">
        <v/>
      </c>
    </row>
    <row r="1593" spans="71:71" x14ac:dyDescent="0.2">
      <c r="BS1593" t="str">
        <v/>
      </c>
    </row>
    <row r="1594" spans="71:71" x14ac:dyDescent="0.2">
      <c r="BS1594" t="str">
        <v/>
      </c>
    </row>
    <row r="1595" spans="71:71" x14ac:dyDescent="0.2">
      <c r="BS1595" t="str">
        <v/>
      </c>
    </row>
    <row r="1596" spans="71:71" x14ac:dyDescent="0.2">
      <c r="BS1596" t="str">
        <v/>
      </c>
    </row>
    <row r="1597" spans="71:71" x14ac:dyDescent="0.2">
      <c r="BS1597" t="str">
        <v/>
      </c>
    </row>
    <row r="1598" spans="71:71" x14ac:dyDescent="0.2">
      <c r="BS1598" t="str">
        <v/>
      </c>
    </row>
    <row r="1599" spans="71:71" x14ac:dyDescent="0.2">
      <c r="BS1599" t="str">
        <v/>
      </c>
    </row>
    <row r="1600" spans="71:71" x14ac:dyDescent="0.2">
      <c r="BS1600" t="str">
        <v/>
      </c>
    </row>
    <row r="1601" spans="71:71" x14ac:dyDescent="0.2">
      <c r="BS1601" t="str">
        <v/>
      </c>
    </row>
    <row r="1602" spans="71:71" x14ac:dyDescent="0.2">
      <c r="BS1602" t="str">
        <v/>
      </c>
    </row>
    <row r="1603" spans="71:71" x14ac:dyDescent="0.2">
      <c r="BS1603" t="str">
        <v/>
      </c>
    </row>
    <row r="1604" spans="71:71" x14ac:dyDescent="0.2">
      <c r="BS1604" t="str">
        <v/>
      </c>
    </row>
    <row r="1605" spans="71:71" x14ac:dyDescent="0.2">
      <c r="BS1605" t="str">
        <v/>
      </c>
    </row>
    <row r="1606" spans="71:71" x14ac:dyDescent="0.2">
      <c r="BS1606" t="str">
        <v/>
      </c>
    </row>
    <row r="1607" spans="71:71" x14ac:dyDescent="0.2">
      <c r="BS1607" t="str">
        <v/>
      </c>
    </row>
    <row r="1608" spans="71:71" x14ac:dyDescent="0.2">
      <c r="BS1608" t="str">
        <v/>
      </c>
    </row>
    <row r="1609" spans="71:71" x14ac:dyDescent="0.2">
      <c r="BS1609" t="str">
        <v/>
      </c>
    </row>
    <row r="1610" spans="71:71" x14ac:dyDescent="0.2">
      <c r="BS1610" t="str">
        <v/>
      </c>
    </row>
    <row r="1611" spans="71:71" x14ac:dyDescent="0.2">
      <c r="BS1611" t="str">
        <v/>
      </c>
    </row>
    <row r="1612" spans="71:71" x14ac:dyDescent="0.2">
      <c r="BS1612" t="str">
        <v/>
      </c>
    </row>
    <row r="1613" spans="71:71" x14ac:dyDescent="0.2">
      <c r="BS1613" t="str">
        <v/>
      </c>
    </row>
    <row r="1614" spans="71:71" x14ac:dyDescent="0.2">
      <c r="BS1614" t="str">
        <v/>
      </c>
    </row>
    <row r="1615" spans="71:71" x14ac:dyDescent="0.2">
      <c r="BS1615" t="str">
        <v/>
      </c>
    </row>
    <row r="1616" spans="71:71" x14ac:dyDescent="0.2">
      <c r="BS1616" t="str">
        <v/>
      </c>
    </row>
    <row r="1617" spans="71:71" x14ac:dyDescent="0.2">
      <c r="BS1617" t="str">
        <v/>
      </c>
    </row>
    <row r="1618" spans="71:71" x14ac:dyDescent="0.2">
      <c r="BS1618" t="str">
        <v/>
      </c>
    </row>
    <row r="1619" spans="71:71" x14ac:dyDescent="0.2">
      <c r="BS1619" t="str">
        <v/>
      </c>
    </row>
    <row r="1620" spans="71:71" x14ac:dyDescent="0.2">
      <c r="BS1620" t="str">
        <v/>
      </c>
    </row>
    <row r="1621" spans="71:71" x14ac:dyDescent="0.2">
      <c r="BS1621" t="str">
        <v/>
      </c>
    </row>
    <row r="1622" spans="71:71" x14ac:dyDescent="0.2">
      <c r="BS1622" t="str">
        <v/>
      </c>
    </row>
    <row r="1623" spans="71:71" x14ac:dyDescent="0.2">
      <c r="BS1623" t="str">
        <v/>
      </c>
    </row>
    <row r="1624" spans="71:71" x14ac:dyDescent="0.2">
      <c r="BS1624" t="str">
        <v/>
      </c>
    </row>
    <row r="1625" spans="71:71" x14ac:dyDescent="0.2">
      <c r="BS1625" t="str">
        <v/>
      </c>
    </row>
    <row r="1626" spans="71:71" x14ac:dyDescent="0.2">
      <c r="BS1626" t="str">
        <v/>
      </c>
    </row>
    <row r="1627" spans="71:71" x14ac:dyDescent="0.2">
      <c r="BS1627" t="str">
        <v/>
      </c>
    </row>
    <row r="1628" spans="71:71" x14ac:dyDescent="0.2">
      <c r="BS1628" t="str">
        <v/>
      </c>
    </row>
    <row r="1629" spans="71:71" x14ac:dyDescent="0.2">
      <c r="BS1629" t="str">
        <v/>
      </c>
    </row>
    <row r="1630" spans="71:71" x14ac:dyDescent="0.2">
      <c r="BS1630" t="str">
        <v/>
      </c>
    </row>
    <row r="1631" spans="71:71" x14ac:dyDescent="0.2">
      <c r="BS1631" t="str">
        <v/>
      </c>
    </row>
    <row r="1632" spans="71:71" x14ac:dyDescent="0.2">
      <c r="BS1632" t="str">
        <v/>
      </c>
    </row>
    <row r="1633" spans="71:71" x14ac:dyDescent="0.2">
      <c r="BS1633" t="str">
        <v/>
      </c>
    </row>
    <row r="1634" spans="71:71" x14ac:dyDescent="0.2">
      <c r="BS1634" t="str">
        <v/>
      </c>
    </row>
    <row r="1635" spans="71:71" x14ac:dyDescent="0.2">
      <c r="BS1635" t="str">
        <v/>
      </c>
    </row>
    <row r="1636" spans="71:71" x14ac:dyDescent="0.2">
      <c r="BS1636" t="str">
        <v/>
      </c>
    </row>
    <row r="1637" spans="71:71" x14ac:dyDescent="0.2">
      <c r="BS1637" t="str">
        <v/>
      </c>
    </row>
    <row r="1638" spans="71:71" x14ac:dyDescent="0.2">
      <c r="BS1638" t="str">
        <v/>
      </c>
    </row>
    <row r="1639" spans="71:71" x14ac:dyDescent="0.2">
      <c r="BS1639" t="str">
        <v/>
      </c>
    </row>
    <row r="1640" spans="71:71" x14ac:dyDescent="0.2">
      <c r="BS1640" t="str">
        <v/>
      </c>
    </row>
    <row r="1641" spans="71:71" x14ac:dyDescent="0.2">
      <c r="BS1641" t="str">
        <v/>
      </c>
    </row>
    <row r="1642" spans="71:71" x14ac:dyDescent="0.2">
      <c r="BS1642" t="str">
        <v/>
      </c>
    </row>
    <row r="1643" spans="71:71" x14ac:dyDescent="0.2">
      <c r="BS1643" t="str">
        <v/>
      </c>
    </row>
    <row r="1644" spans="71:71" x14ac:dyDescent="0.2">
      <c r="BS1644" t="str">
        <v/>
      </c>
    </row>
    <row r="1645" spans="71:71" x14ac:dyDescent="0.2">
      <c r="BS1645" t="str">
        <v/>
      </c>
    </row>
    <row r="1646" spans="71:71" x14ac:dyDescent="0.2">
      <c r="BS1646" t="str">
        <v/>
      </c>
    </row>
    <row r="1647" spans="71:71" x14ac:dyDescent="0.2">
      <c r="BS1647" t="str">
        <v/>
      </c>
    </row>
    <row r="1648" spans="71:71" x14ac:dyDescent="0.2">
      <c r="BS1648" t="str">
        <v/>
      </c>
    </row>
    <row r="1649" spans="71:71" x14ac:dyDescent="0.2">
      <c r="BS1649" t="str">
        <v/>
      </c>
    </row>
    <row r="1650" spans="71:71" x14ac:dyDescent="0.2">
      <c r="BS1650" t="str">
        <v/>
      </c>
    </row>
    <row r="1651" spans="71:71" x14ac:dyDescent="0.2">
      <c r="BS1651" t="str">
        <v/>
      </c>
    </row>
    <row r="1652" spans="71:71" x14ac:dyDescent="0.2">
      <c r="BS1652" t="str">
        <v/>
      </c>
    </row>
    <row r="1653" spans="71:71" x14ac:dyDescent="0.2">
      <c r="BS1653" t="str">
        <v/>
      </c>
    </row>
    <row r="1654" spans="71:71" x14ac:dyDescent="0.2">
      <c r="BS1654" t="str">
        <v/>
      </c>
    </row>
    <row r="1655" spans="71:71" x14ac:dyDescent="0.2">
      <c r="BS1655" t="str">
        <v/>
      </c>
    </row>
    <row r="1656" spans="71:71" x14ac:dyDescent="0.2">
      <c r="BS1656" t="str">
        <v/>
      </c>
    </row>
    <row r="1657" spans="71:71" x14ac:dyDescent="0.2">
      <c r="BS1657" t="str">
        <v/>
      </c>
    </row>
    <row r="1658" spans="71:71" x14ac:dyDescent="0.2">
      <c r="BS1658" t="str">
        <v/>
      </c>
    </row>
    <row r="1659" spans="71:71" x14ac:dyDescent="0.2">
      <c r="BS1659" t="str">
        <v/>
      </c>
    </row>
    <row r="1660" spans="71:71" x14ac:dyDescent="0.2">
      <c r="BS1660" t="str">
        <v/>
      </c>
    </row>
    <row r="1661" spans="71:71" x14ac:dyDescent="0.2">
      <c r="BS1661" t="str">
        <v/>
      </c>
    </row>
    <row r="1662" spans="71:71" x14ac:dyDescent="0.2">
      <c r="BS1662" t="str">
        <v/>
      </c>
    </row>
    <row r="1663" spans="71:71" x14ac:dyDescent="0.2">
      <c r="BS1663" t="str">
        <v/>
      </c>
    </row>
    <row r="1664" spans="71:71" x14ac:dyDescent="0.2">
      <c r="BS1664" t="str">
        <v/>
      </c>
    </row>
    <row r="1665" spans="71:71" x14ac:dyDescent="0.2">
      <c r="BS1665" t="str">
        <v/>
      </c>
    </row>
    <row r="1666" spans="71:71" x14ac:dyDescent="0.2">
      <c r="BS1666" t="str">
        <v/>
      </c>
    </row>
    <row r="1667" spans="71:71" x14ac:dyDescent="0.2">
      <c r="BS1667" t="str">
        <v/>
      </c>
    </row>
    <row r="1668" spans="71:71" x14ac:dyDescent="0.2">
      <c r="BS1668" t="str">
        <v/>
      </c>
    </row>
    <row r="1669" spans="71:71" x14ac:dyDescent="0.2">
      <c r="BS1669" t="str">
        <v/>
      </c>
    </row>
    <row r="1670" spans="71:71" x14ac:dyDescent="0.2">
      <c r="BS1670" t="str">
        <v/>
      </c>
    </row>
    <row r="1671" spans="71:71" x14ac:dyDescent="0.2">
      <c r="BS1671" t="str">
        <v/>
      </c>
    </row>
    <row r="1672" spans="71:71" x14ac:dyDescent="0.2">
      <c r="BS1672" t="str">
        <v/>
      </c>
    </row>
    <row r="1673" spans="71:71" x14ac:dyDescent="0.2">
      <c r="BS1673" t="str">
        <v/>
      </c>
    </row>
    <row r="1674" spans="71:71" x14ac:dyDescent="0.2">
      <c r="BS1674" t="str">
        <v/>
      </c>
    </row>
    <row r="1675" spans="71:71" x14ac:dyDescent="0.2">
      <c r="BS1675" t="str">
        <v/>
      </c>
    </row>
    <row r="1676" spans="71:71" x14ac:dyDescent="0.2">
      <c r="BS1676" t="str">
        <v/>
      </c>
    </row>
    <row r="1677" spans="71:71" x14ac:dyDescent="0.2">
      <c r="BS1677" t="str">
        <v/>
      </c>
    </row>
    <row r="1678" spans="71:71" x14ac:dyDescent="0.2">
      <c r="BS1678" t="str">
        <v/>
      </c>
    </row>
    <row r="1679" spans="71:71" x14ac:dyDescent="0.2">
      <c r="BS1679" t="str">
        <v/>
      </c>
    </row>
    <row r="1680" spans="71:71" x14ac:dyDescent="0.2">
      <c r="BS1680" t="str">
        <v/>
      </c>
    </row>
    <row r="1681" spans="71:71" x14ac:dyDescent="0.2">
      <c r="BS1681" t="str">
        <v/>
      </c>
    </row>
    <row r="1682" spans="71:71" x14ac:dyDescent="0.2">
      <c r="BS1682" t="str">
        <v/>
      </c>
    </row>
    <row r="1683" spans="71:71" x14ac:dyDescent="0.2">
      <c r="BS1683" t="str">
        <v/>
      </c>
    </row>
    <row r="1684" spans="71:71" x14ac:dyDescent="0.2">
      <c r="BS1684" t="str">
        <v/>
      </c>
    </row>
    <row r="1685" spans="71:71" x14ac:dyDescent="0.2">
      <c r="BS1685" t="str">
        <v/>
      </c>
    </row>
    <row r="1686" spans="71:71" x14ac:dyDescent="0.2">
      <c r="BS1686" t="str">
        <v/>
      </c>
    </row>
    <row r="1687" spans="71:71" x14ac:dyDescent="0.2">
      <c r="BS1687" t="str">
        <v/>
      </c>
    </row>
    <row r="1688" spans="71:71" x14ac:dyDescent="0.2">
      <c r="BS1688" t="str">
        <v/>
      </c>
    </row>
    <row r="1689" spans="71:71" x14ac:dyDescent="0.2">
      <c r="BS1689" t="str">
        <v/>
      </c>
    </row>
    <row r="1690" spans="71:71" x14ac:dyDescent="0.2">
      <c r="BS1690" t="str">
        <v/>
      </c>
    </row>
    <row r="1691" spans="71:71" x14ac:dyDescent="0.2">
      <c r="BS1691" t="str">
        <v/>
      </c>
    </row>
    <row r="1692" spans="71:71" x14ac:dyDescent="0.2">
      <c r="BS1692" t="str">
        <v/>
      </c>
    </row>
    <row r="1693" spans="71:71" x14ac:dyDescent="0.2">
      <c r="BS1693" t="str">
        <v/>
      </c>
    </row>
    <row r="1694" spans="71:71" x14ac:dyDescent="0.2">
      <c r="BS1694" t="str">
        <v/>
      </c>
    </row>
    <row r="1695" spans="71:71" x14ac:dyDescent="0.2">
      <c r="BS1695" t="str">
        <v/>
      </c>
    </row>
    <row r="1696" spans="71:71" x14ac:dyDescent="0.2">
      <c r="BS1696" t="str">
        <v/>
      </c>
    </row>
    <row r="1697" spans="71:71" x14ac:dyDescent="0.2">
      <c r="BS1697" t="str">
        <v/>
      </c>
    </row>
    <row r="1698" spans="71:71" x14ac:dyDescent="0.2">
      <c r="BS1698" t="str">
        <v/>
      </c>
    </row>
    <row r="1699" spans="71:71" x14ac:dyDescent="0.2">
      <c r="BS1699" t="str">
        <v/>
      </c>
    </row>
    <row r="1700" spans="71:71" x14ac:dyDescent="0.2">
      <c r="BS1700" t="str">
        <v/>
      </c>
    </row>
    <row r="1701" spans="71:71" x14ac:dyDescent="0.2">
      <c r="BS1701" t="str">
        <v/>
      </c>
    </row>
    <row r="1702" spans="71:71" x14ac:dyDescent="0.2">
      <c r="BS1702" t="str">
        <v/>
      </c>
    </row>
    <row r="1703" spans="71:71" x14ac:dyDescent="0.2">
      <c r="BS1703" t="str">
        <v/>
      </c>
    </row>
    <row r="1704" spans="71:71" x14ac:dyDescent="0.2">
      <c r="BS1704" t="str">
        <v/>
      </c>
    </row>
    <row r="1705" spans="71:71" x14ac:dyDescent="0.2">
      <c r="BS1705" t="str">
        <v/>
      </c>
    </row>
    <row r="1706" spans="71:71" x14ac:dyDescent="0.2">
      <c r="BS1706" t="str">
        <v/>
      </c>
    </row>
    <row r="1707" spans="71:71" x14ac:dyDescent="0.2">
      <c r="BS1707" t="str">
        <v/>
      </c>
    </row>
    <row r="1708" spans="71:71" x14ac:dyDescent="0.2">
      <c r="BS1708" t="str">
        <v/>
      </c>
    </row>
    <row r="1709" spans="71:71" x14ac:dyDescent="0.2">
      <c r="BS1709" t="str">
        <v/>
      </c>
    </row>
    <row r="1710" spans="71:71" x14ac:dyDescent="0.2">
      <c r="BS1710" t="str">
        <v/>
      </c>
    </row>
    <row r="1711" spans="71:71" x14ac:dyDescent="0.2">
      <c r="BS1711" t="str">
        <v/>
      </c>
    </row>
    <row r="1712" spans="71:71" x14ac:dyDescent="0.2">
      <c r="BS1712" t="str">
        <v/>
      </c>
    </row>
    <row r="1713" spans="71:71" x14ac:dyDescent="0.2">
      <c r="BS1713" t="str">
        <v/>
      </c>
    </row>
    <row r="1714" spans="71:71" x14ac:dyDescent="0.2">
      <c r="BS1714" t="str">
        <v/>
      </c>
    </row>
    <row r="1715" spans="71:71" x14ac:dyDescent="0.2">
      <c r="BS1715" t="str">
        <v/>
      </c>
    </row>
    <row r="1716" spans="71:71" x14ac:dyDescent="0.2">
      <c r="BS1716" t="str">
        <v/>
      </c>
    </row>
    <row r="1717" spans="71:71" x14ac:dyDescent="0.2">
      <c r="BS1717" t="str">
        <v/>
      </c>
    </row>
    <row r="1718" spans="71:71" x14ac:dyDescent="0.2">
      <c r="BS1718" t="str">
        <v/>
      </c>
    </row>
    <row r="1719" spans="71:71" x14ac:dyDescent="0.2">
      <c r="BS1719" t="str">
        <v/>
      </c>
    </row>
    <row r="1720" spans="71:71" x14ac:dyDescent="0.2">
      <c r="BS1720" t="str">
        <v/>
      </c>
    </row>
    <row r="1721" spans="71:71" x14ac:dyDescent="0.2">
      <c r="BS1721" t="str">
        <v/>
      </c>
    </row>
    <row r="1722" spans="71:71" x14ac:dyDescent="0.2">
      <c r="BS1722" t="str">
        <v/>
      </c>
    </row>
    <row r="1723" spans="71:71" x14ac:dyDescent="0.2">
      <c r="BS1723" t="str">
        <v/>
      </c>
    </row>
    <row r="1724" spans="71:71" x14ac:dyDescent="0.2">
      <c r="BS1724" t="str">
        <v/>
      </c>
    </row>
    <row r="1725" spans="71:71" x14ac:dyDescent="0.2">
      <c r="BS1725" t="str">
        <v/>
      </c>
    </row>
    <row r="1726" spans="71:71" x14ac:dyDescent="0.2">
      <c r="BS1726" t="str">
        <v/>
      </c>
    </row>
    <row r="1727" spans="71:71" x14ac:dyDescent="0.2">
      <c r="BS1727" t="str">
        <v/>
      </c>
    </row>
    <row r="1728" spans="71:71" x14ac:dyDescent="0.2">
      <c r="BS1728" t="str">
        <v/>
      </c>
    </row>
    <row r="1729" spans="71:71" x14ac:dyDescent="0.2">
      <c r="BS1729" t="str">
        <v/>
      </c>
    </row>
    <row r="1730" spans="71:71" x14ac:dyDescent="0.2">
      <c r="BS1730" t="str">
        <v/>
      </c>
    </row>
    <row r="1731" spans="71:71" x14ac:dyDescent="0.2">
      <c r="BS1731" t="str">
        <v/>
      </c>
    </row>
    <row r="1732" spans="71:71" x14ac:dyDescent="0.2">
      <c r="BS1732" t="str">
        <v/>
      </c>
    </row>
    <row r="1733" spans="71:71" x14ac:dyDescent="0.2">
      <c r="BS1733" t="str">
        <v/>
      </c>
    </row>
    <row r="1734" spans="71:71" x14ac:dyDescent="0.2">
      <c r="BS1734" t="str">
        <v/>
      </c>
    </row>
    <row r="1735" spans="71:71" x14ac:dyDescent="0.2">
      <c r="BS1735" t="str">
        <v/>
      </c>
    </row>
    <row r="1736" spans="71:71" x14ac:dyDescent="0.2">
      <c r="BS1736" t="str">
        <v/>
      </c>
    </row>
    <row r="1737" spans="71:71" x14ac:dyDescent="0.2">
      <c r="BS1737" t="str">
        <v/>
      </c>
    </row>
    <row r="1738" spans="71:71" x14ac:dyDescent="0.2">
      <c r="BS1738" t="str">
        <v/>
      </c>
    </row>
    <row r="1739" spans="71:71" x14ac:dyDescent="0.2">
      <c r="BS1739" t="str">
        <v/>
      </c>
    </row>
    <row r="1740" spans="71:71" x14ac:dyDescent="0.2">
      <c r="BS1740" t="str">
        <v/>
      </c>
    </row>
    <row r="1741" spans="71:71" x14ac:dyDescent="0.2">
      <c r="BS1741" t="str">
        <v/>
      </c>
    </row>
    <row r="1742" spans="71:71" x14ac:dyDescent="0.2">
      <c r="BS1742" t="str">
        <v/>
      </c>
    </row>
    <row r="1743" spans="71:71" x14ac:dyDescent="0.2">
      <c r="BS1743" t="str">
        <v/>
      </c>
    </row>
    <row r="1744" spans="71:71" x14ac:dyDescent="0.2">
      <c r="BS1744" t="str">
        <v/>
      </c>
    </row>
    <row r="1745" spans="71:71" x14ac:dyDescent="0.2">
      <c r="BS1745" t="str">
        <v/>
      </c>
    </row>
    <row r="1746" spans="71:71" x14ac:dyDescent="0.2">
      <c r="BS1746" t="str">
        <v/>
      </c>
    </row>
    <row r="1747" spans="71:71" x14ac:dyDescent="0.2">
      <c r="BS1747" t="str">
        <v/>
      </c>
    </row>
    <row r="1748" spans="71:71" x14ac:dyDescent="0.2">
      <c r="BS1748" t="str">
        <v/>
      </c>
    </row>
    <row r="1749" spans="71:71" x14ac:dyDescent="0.2">
      <c r="BS1749" t="str">
        <v/>
      </c>
    </row>
    <row r="1750" spans="71:71" x14ac:dyDescent="0.2">
      <c r="BS1750" t="str">
        <v/>
      </c>
    </row>
    <row r="1751" spans="71:71" x14ac:dyDescent="0.2">
      <c r="BS1751" t="str">
        <v/>
      </c>
    </row>
    <row r="1752" spans="71:71" x14ac:dyDescent="0.2">
      <c r="BS1752" t="str">
        <v/>
      </c>
    </row>
    <row r="1753" spans="71:71" x14ac:dyDescent="0.2">
      <c r="BS1753" t="str">
        <v/>
      </c>
    </row>
    <row r="1754" spans="71:71" x14ac:dyDescent="0.2">
      <c r="BS1754" t="str">
        <v/>
      </c>
    </row>
    <row r="1755" spans="71:71" x14ac:dyDescent="0.2">
      <c r="BS1755" t="str">
        <v/>
      </c>
    </row>
    <row r="1756" spans="71:71" x14ac:dyDescent="0.2">
      <c r="BS1756" t="str">
        <v/>
      </c>
    </row>
    <row r="1757" spans="71:71" x14ac:dyDescent="0.2">
      <c r="BS1757" t="str">
        <v/>
      </c>
    </row>
    <row r="1758" spans="71:71" x14ac:dyDescent="0.2">
      <c r="BS1758" t="str">
        <v/>
      </c>
    </row>
    <row r="1759" spans="71:71" x14ac:dyDescent="0.2">
      <c r="BS1759" t="str">
        <v/>
      </c>
    </row>
    <row r="1760" spans="71:71" x14ac:dyDescent="0.2">
      <c r="BS1760" t="str">
        <v/>
      </c>
    </row>
    <row r="1761" spans="71:71" x14ac:dyDescent="0.2">
      <c r="BS1761" t="str">
        <v/>
      </c>
    </row>
    <row r="1762" spans="71:71" x14ac:dyDescent="0.2">
      <c r="BS1762" t="str">
        <v/>
      </c>
    </row>
    <row r="1763" spans="71:71" x14ac:dyDescent="0.2">
      <c r="BS1763" t="str">
        <v/>
      </c>
    </row>
    <row r="1764" spans="71:71" x14ac:dyDescent="0.2">
      <c r="BS1764" t="str">
        <v/>
      </c>
    </row>
    <row r="1765" spans="71:71" x14ac:dyDescent="0.2">
      <c r="BS1765" t="str">
        <v/>
      </c>
    </row>
    <row r="1766" spans="71:71" x14ac:dyDescent="0.2">
      <c r="BS1766" t="str">
        <v/>
      </c>
    </row>
    <row r="1767" spans="71:71" x14ac:dyDescent="0.2">
      <c r="BS1767" t="str">
        <v/>
      </c>
    </row>
    <row r="1768" spans="71:71" x14ac:dyDescent="0.2">
      <c r="BS1768" t="str">
        <v/>
      </c>
    </row>
    <row r="1769" spans="71:71" x14ac:dyDescent="0.2">
      <c r="BS1769" t="str">
        <v/>
      </c>
    </row>
    <row r="1770" spans="71:71" x14ac:dyDescent="0.2">
      <c r="BS1770" t="str">
        <v/>
      </c>
    </row>
    <row r="1771" spans="71:71" x14ac:dyDescent="0.2">
      <c r="BS1771" t="str">
        <v/>
      </c>
    </row>
    <row r="1772" spans="71:71" x14ac:dyDescent="0.2">
      <c r="BS1772" t="str">
        <v/>
      </c>
    </row>
    <row r="1773" spans="71:71" x14ac:dyDescent="0.2">
      <c r="BS1773" t="str">
        <v/>
      </c>
    </row>
    <row r="1774" spans="71:71" x14ac:dyDescent="0.2">
      <c r="BS1774" t="str">
        <v/>
      </c>
    </row>
    <row r="1775" spans="71:71" x14ac:dyDescent="0.2">
      <c r="BS1775" t="str">
        <v/>
      </c>
    </row>
    <row r="1776" spans="71:71" x14ac:dyDescent="0.2">
      <c r="BS1776" t="str">
        <v/>
      </c>
    </row>
    <row r="1777" spans="71:71" x14ac:dyDescent="0.2">
      <c r="BS1777" t="str">
        <v/>
      </c>
    </row>
    <row r="1778" spans="71:71" x14ac:dyDescent="0.2">
      <c r="BS1778" t="str">
        <v/>
      </c>
    </row>
    <row r="1779" spans="71:71" x14ac:dyDescent="0.2">
      <c r="BS1779" t="str">
        <v/>
      </c>
    </row>
    <row r="1780" spans="71:71" x14ac:dyDescent="0.2">
      <c r="BS1780" t="str">
        <v/>
      </c>
    </row>
    <row r="1781" spans="71:71" x14ac:dyDescent="0.2">
      <c r="BS1781" t="str">
        <v/>
      </c>
    </row>
    <row r="1782" spans="71:71" x14ac:dyDescent="0.2">
      <c r="BS1782" t="str">
        <v/>
      </c>
    </row>
    <row r="1783" spans="71:71" x14ac:dyDescent="0.2">
      <c r="BS1783" t="str">
        <v/>
      </c>
    </row>
    <row r="1784" spans="71:71" x14ac:dyDescent="0.2">
      <c r="BS1784" t="str">
        <v/>
      </c>
    </row>
    <row r="1785" spans="71:71" x14ac:dyDescent="0.2">
      <c r="BS1785" t="str">
        <v/>
      </c>
    </row>
    <row r="1786" spans="71:71" x14ac:dyDescent="0.2">
      <c r="BS1786" t="str">
        <v/>
      </c>
    </row>
    <row r="1787" spans="71:71" x14ac:dyDescent="0.2">
      <c r="BS1787" t="str">
        <v/>
      </c>
    </row>
    <row r="1788" spans="71:71" x14ac:dyDescent="0.2">
      <c r="BS1788" t="str">
        <v/>
      </c>
    </row>
    <row r="1789" spans="71:71" x14ac:dyDescent="0.2">
      <c r="BS1789" t="str">
        <v/>
      </c>
    </row>
    <row r="1790" spans="71:71" x14ac:dyDescent="0.2">
      <c r="BS1790" t="str">
        <v/>
      </c>
    </row>
    <row r="1791" spans="71:71" x14ac:dyDescent="0.2">
      <c r="BS1791" t="str">
        <v/>
      </c>
    </row>
    <row r="1792" spans="71:71" x14ac:dyDescent="0.2">
      <c r="BS1792" t="str">
        <v/>
      </c>
    </row>
    <row r="1793" spans="71:71" x14ac:dyDescent="0.2">
      <c r="BS1793" t="str">
        <v/>
      </c>
    </row>
    <row r="1794" spans="71:71" x14ac:dyDescent="0.2">
      <c r="BS1794" t="str">
        <v/>
      </c>
    </row>
    <row r="1795" spans="71:71" x14ac:dyDescent="0.2">
      <c r="BS1795" t="str">
        <v/>
      </c>
    </row>
    <row r="1796" spans="71:71" x14ac:dyDescent="0.2">
      <c r="BS1796" t="str">
        <v/>
      </c>
    </row>
    <row r="1797" spans="71:71" x14ac:dyDescent="0.2">
      <c r="BS1797" t="str">
        <v/>
      </c>
    </row>
    <row r="1798" spans="71:71" x14ac:dyDescent="0.2">
      <c r="BS1798" t="str">
        <v/>
      </c>
    </row>
    <row r="1799" spans="71:71" x14ac:dyDescent="0.2">
      <c r="BS1799" t="str">
        <v/>
      </c>
    </row>
    <row r="1800" spans="71:71" x14ac:dyDescent="0.2">
      <c r="BS1800" t="str">
        <v/>
      </c>
    </row>
    <row r="1801" spans="71:71" x14ac:dyDescent="0.2">
      <c r="BS1801" t="str">
        <v/>
      </c>
    </row>
    <row r="1802" spans="71:71" x14ac:dyDescent="0.2">
      <c r="BS1802" t="str">
        <v/>
      </c>
    </row>
    <row r="1803" spans="71:71" x14ac:dyDescent="0.2">
      <c r="BS1803" t="str">
        <v/>
      </c>
    </row>
    <row r="1804" spans="71:71" x14ac:dyDescent="0.2">
      <c r="BS1804" t="str">
        <v/>
      </c>
    </row>
    <row r="1805" spans="71:71" x14ac:dyDescent="0.2">
      <c r="BS1805" t="str">
        <v/>
      </c>
    </row>
    <row r="1806" spans="71:71" x14ac:dyDescent="0.2">
      <c r="BS1806" t="str">
        <v/>
      </c>
    </row>
    <row r="1807" spans="71:71" x14ac:dyDescent="0.2">
      <c r="BS1807" t="str">
        <v/>
      </c>
    </row>
    <row r="1808" spans="71:71" x14ac:dyDescent="0.2">
      <c r="BS1808" t="str">
        <v/>
      </c>
    </row>
    <row r="1809" spans="71:71" x14ac:dyDescent="0.2">
      <c r="BS1809" t="str">
        <v/>
      </c>
    </row>
    <row r="1810" spans="71:71" x14ac:dyDescent="0.2">
      <c r="BS1810" t="str">
        <v/>
      </c>
    </row>
    <row r="1811" spans="71:71" x14ac:dyDescent="0.2">
      <c r="BS1811" t="str">
        <v/>
      </c>
    </row>
    <row r="1812" spans="71:71" x14ac:dyDescent="0.2">
      <c r="BS1812" t="str">
        <v/>
      </c>
    </row>
    <row r="1813" spans="71:71" x14ac:dyDescent="0.2">
      <c r="BS1813" t="str">
        <v/>
      </c>
    </row>
    <row r="1814" spans="71:71" x14ac:dyDescent="0.2">
      <c r="BS1814" t="str">
        <v/>
      </c>
    </row>
    <row r="1815" spans="71:71" x14ac:dyDescent="0.2">
      <c r="BS1815" t="str">
        <v/>
      </c>
    </row>
    <row r="1816" spans="71:71" x14ac:dyDescent="0.2">
      <c r="BS1816" t="str">
        <v/>
      </c>
    </row>
    <row r="1817" spans="71:71" x14ac:dyDescent="0.2">
      <c r="BS1817" t="str">
        <v/>
      </c>
    </row>
    <row r="1818" spans="71:71" x14ac:dyDescent="0.2">
      <c r="BS1818" t="str">
        <v/>
      </c>
    </row>
    <row r="1819" spans="71:71" x14ac:dyDescent="0.2">
      <c r="BS1819" t="str">
        <v/>
      </c>
    </row>
    <row r="1820" spans="71:71" x14ac:dyDescent="0.2">
      <c r="BS1820" t="str">
        <v/>
      </c>
    </row>
    <row r="1821" spans="71:71" x14ac:dyDescent="0.2">
      <c r="BS1821" t="str">
        <v/>
      </c>
    </row>
    <row r="1822" spans="71:71" x14ac:dyDescent="0.2">
      <c r="BS1822" t="str">
        <v/>
      </c>
    </row>
    <row r="1823" spans="71:71" x14ac:dyDescent="0.2">
      <c r="BS1823" t="str">
        <v/>
      </c>
    </row>
    <row r="1824" spans="71:71" x14ac:dyDescent="0.2">
      <c r="BS1824" t="str">
        <v/>
      </c>
    </row>
    <row r="1825" spans="71:71" x14ac:dyDescent="0.2">
      <c r="BS1825" t="str">
        <v/>
      </c>
    </row>
    <row r="1826" spans="71:71" x14ac:dyDescent="0.2">
      <c r="BS1826" t="str">
        <v/>
      </c>
    </row>
    <row r="1827" spans="71:71" x14ac:dyDescent="0.2">
      <c r="BS1827" t="str">
        <v/>
      </c>
    </row>
    <row r="1828" spans="71:71" x14ac:dyDescent="0.2">
      <c r="BS1828" t="str">
        <v/>
      </c>
    </row>
    <row r="1829" spans="71:71" x14ac:dyDescent="0.2">
      <c r="BS1829" t="str">
        <v/>
      </c>
    </row>
    <row r="1830" spans="71:71" x14ac:dyDescent="0.2">
      <c r="BS1830" t="str">
        <v/>
      </c>
    </row>
    <row r="1831" spans="71:71" x14ac:dyDescent="0.2">
      <c r="BS1831" t="str">
        <v/>
      </c>
    </row>
    <row r="1832" spans="71:71" x14ac:dyDescent="0.2">
      <c r="BS1832" t="str">
        <v/>
      </c>
    </row>
    <row r="1833" spans="71:71" x14ac:dyDescent="0.2">
      <c r="BS1833" t="str">
        <v/>
      </c>
    </row>
    <row r="1834" spans="71:71" x14ac:dyDescent="0.2">
      <c r="BS1834" t="str">
        <v/>
      </c>
    </row>
    <row r="1835" spans="71:71" x14ac:dyDescent="0.2">
      <c r="BS1835" t="str">
        <v/>
      </c>
    </row>
    <row r="1836" spans="71:71" x14ac:dyDescent="0.2">
      <c r="BS1836" t="str">
        <v/>
      </c>
    </row>
    <row r="1837" spans="71:71" x14ac:dyDescent="0.2">
      <c r="BS1837" t="str">
        <v/>
      </c>
    </row>
    <row r="1838" spans="71:71" x14ac:dyDescent="0.2">
      <c r="BS1838" t="str">
        <v/>
      </c>
    </row>
    <row r="1839" spans="71:71" x14ac:dyDescent="0.2">
      <c r="BS1839" t="str">
        <v/>
      </c>
    </row>
    <row r="1840" spans="71:71" x14ac:dyDescent="0.2">
      <c r="BS1840" t="str">
        <v/>
      </c>
    </row>
    <row r="1841" spans="71:71" x14ac:dyDescent="0.2">
      <c r="BS1841" t="str">
        <v/>
      </c>
    </row>
    <row r="1842" spans="71:71" x14ac:dyDescent="0.2">
      <c r="BS1842" t="str">
        <v/>
      </c>
    </row>
    <row r="1843" spans="71:71" x14ac:dyDescent="0.2">
      <c r="BS1843" t="str">
        <v/>
      </c>
    </row>
    <row r="1844" spans="71:71" x14ac:dyDescent="0.2">
      <c r="BS1844" t="str">
        <v/>
      </c>
    </row>
    <row r="1845" spans="71:71" x14ac:dyDescent="0.2">
      <c r="BS1845" t="str">
        <v/>
      </c>
    </row>
    <row r="1846" spans="71:71" x14ac:dyDescent="0.2">
      <c r="BS1846" t="str">
        <v/>
      </c>
    </row>
    <row r="1847" spans="71:71" x14ac:dyDescent="0.2">
      <c r="BS1847" t="str">
        <v/>
      </c>
    </row>
    <row r="1848" spans="71:71" x14ac:dyDescent="0.2">
      <c r="BS1848" t="str">
        <v/>
      </c>
    </row>
    <row r="1849" spans="71:71" x14ac:dyDescent="0.2">
      <c r="BS1849" t="str">
        <v/>
      </c>
    </row>
    <row r="1850" spans="71:71" x14ac:dyDescent="0.2">
      <c r="BS1850" t="str">
        <v/>
      </c>
    </row>
    <row r="1851" spans="71:71" x14ac:dyDescent="0.2">
      <c r="BS1851" t="str">
        <v/>
      </c>
    </row>
    <row r="1852" spans="71:71" x14ac:dyDescent="0.2">
      <c r="BS1852" t="str">
        <v/>
      </c>
    </row>
    <row r="1853" spans="71:71" x14ac:dyDescent="0.2">
      <c r="BS1853" t="str">
        <v/>
      </c>
    </row>
    <row r="1854" spans="71:71" x14ac:dyDescent="0.2">
      <c r="BS1854" t="str">
        <v/>
      </c>
    </row>
    <row r="1855" spans="71:71" x14ac:dyDescent="0.2">
      <c r="BS1855" t="str">
        <v/>
      </c>
    </row>
    <row r="1856" spans="71:71" x14ac:dyDescent="0.2">
      <c r="BS1856" t="str">
        <v/>
      </c>
    </row>
    <row r="1857" spans="71:71" x14ac:dyDescent="0.2">
      <c r="BS1857" t="str">
        <v/>
      </c>
    </row>
    <row r="1858" spans="71:71" x14ac:dyDescent="0.2">
      <c r="BS1858" t="str">
        <v/>
      </c>
    </row>
    <row r="1859" spans="71:71" x14ac:dyDescent="0.2">
      <c r="BS1859" t="str">
        <v/>
      </c>
    </row>
    <row r="1860" spans="71:71" x14ac:dyDescent="0.2">
      <c r="BS1860" t="str">
        <v/>
      </c>
    </row>
    <row r="1861" spans="71:71" x14ac:dyDescent="0.2">
      <c r="BS1861" t="str">
        <v/>
      </c>
    </row>
    <row r="1862" spans="71:71" x14ac:dyDescent="0.2">
      <c r="BS1862" t="str">
        <v/>
      </c>
    </row>
    <row r="1863" spans="71:71" x14ac:dyDescent="0.2">
      <c r="BS1863" t="str">
        <v/>
      </c>
    </row>
    <row r="1864" spans="71:71" x14ac:dyDescent="0.2">
      <c r="BS1864" t="str">
        <v/>
      </c>
    </row>
    <row r="1865" spans="71:71" x14ac:dyDescent="0.2">
      <c r="BS1865" t="str">
        <v/>
      </c>
    </row>
    <row r="1866" spans="71:71" x14ac:dyDescent="0.2">
      <c r="BS1866" t="str">
        <v/>
      </c>
    </row>
    <row r="1867" spans="71:71" x14ac:dyDescent="0.2">
      <c r="BS1867" t="str">
        <v/>
      </c>
    </row>
    <row r="1868" spans="71:71" x14ac:dyDescent="0.2">
      <c r="BS1868" t="str">
        <v/>
      </c>
    </row>
    <row r="1869" spans="71:71" x14ac:dyDescent="0.2">
      <c r="BS1869" t="str">
        <v/>
      </c>
    </row>
    <row r="1870" spans="71:71" x14ac:dyDescent="0.2">
      <c r="BS1870" t="str">
        <v/>
      </c>
    </row>
    <row r="1871" spans="71:71" x14ac:dyDescent="0.2">
      <c r="BS1871" t="str">
        <v/>
      </c>
    </row>
    <row r="1872" spans="71:71" x14ac:dyDescent="0.2">
      <c r="BS1872" t="str">
        <v/>
      </c>
    </row>
    <row r="1873" spans="71:71" x14ac:dyDescent="0.2">
      <c r="BS1873" t="str">
        <v/>
      </c>
    </row>
    <row r="1874" spans="71:71" x14ac:dyDescent="0.2">
      <c r="BS1874" t="str">
        <v/>
      </c>
    </row>
    <row r="1875" spans="71:71" x14ac:dyDescent="0.2">
      <c r="BS1875" t="str">
        <v/>
      </c>
    </row>
    <row r="1876" spans="71:71" x14ac:dyDescent="0.2">
      <c r="BS1876" t="str">
        <v/>
      </c>
    </row>
    <row r="1877" spans="71:71" x14ac:dyDescent="0.2">
      <c r="BS1877" t="str">
        <v/>
      </c>
    </row>
    <row r="1878" spans="71:71" x14ac:dyDescent="0.2">
      <c r="BS1878" t="str">
        <v/>
      </c>
    </row>
    <row r="1879" spans="71:71" x14ac:dyDescent="0.2">
      <c r="BS1879" t="str">
        <v/>
      </c>
    </row>
    <row r="1880" spans="71:71" x14ac:dyDescent="0.2">
      <c r="BS1880" t="str">
        <v/>
      </c>
    </row>
    <row r="1881" spans="71:71" x14ac:dyDescent="0.2">
      <c r="BS1881" t="str">
        <v/>
      </c>
    </row>
    <row r="1882" spans="71:71" x14ac:dyDescent="0.2">
      <c r="BS1882" t="str">
        <v/>
      </c>
    </row>
    <row r="1883" spans="71:71" x14ac:dyDescent="0.2">
      <c r="BS1883" t="str">
        <v/>
      </c>
    </row>
    <row r="1884" spans="71:71" x14ac:dyDescent="0.2">
      <c r="BS1884" t="str">
        <v/>
      </c>
    </row>
    <row r="1885" spans="71:71" x14ac:dyDescent="0.2">
      <c r="BS1885" t="str">
        <v/>
      </c>
    </row>
    <row r="1886" spans="71:71" x14ac:dyDescent="0.2">
      <c r="BS1886" t="str">
        <v/>
      </c>
    </row>
    <row r="1887" spans="71:71" x14ac:dyDescent="0.2">
      <c r="BS1887" t="str">
        <v/>
      </c>
    </row>
    <row r="1888" spans="71:71" x14ac:dyDescent="0.2">
      <c r="BS1888" t="str">
        <v/>
      </c>
    </row>
    <row r="1889" spans="71:71" x14ac:dyDescent="0.2">
      <c r="BS1889" t="str">
        <v/>
      </c>
    </row>
    <row r="1890" spans="71:71" x14ac:dyDescent="0.2">
      <c r="BS1890" t="str">
        <v/>
      </c>
    </row>
    <row r="1891" spans="71:71" x14ac:dyDescent="0.2">
      <c r="BS1891" t="str">
        <v/>
      </c>
    </row>
    <row r="1892" spans="71:71" x14ac:dyDescent="0.2">
      <c r="BS1892" t="str">
        <v/>
      </c>
    </row>
    <row r="1893" spans="71:71" x14ac:dyDescent="0.2">
      <c r="BS1893" t="str">
        <v/>
      </c>
    </row>
    <row r="1894" spans="71:71" x14ac:dyDescent="0.2">
      <c r="BS1894" t="str">
        <v/>
      </c>
    </row>
    <row r="1895" spans="71:71" x14ac:dyDescent="0.2">
      <c r="BS1895" t="str">
        <v/>
      </c>
    </row>
    <row r="1896" spans="71:71" x14ac:dyDescent="0.2">
      <c r="BS1896" t="str">
        <v/>
      </c>
    </row>
    <row r="1897" spans="71:71" x14ac:dyDescent="0.2">
      <c r="BS1897" t="str">
        <v/>
      </c>
    </row>
    <row r="1898" spans="71:71" x14ac:dyDescent="0.2">
      <c r="BS1898" t="str">
        <v/>
      </c>
    </row>
    <row r="1899" spans="71:71" x14ac:dyDescent="0.2">
      <c r="BS1899" t="str">
        <v/>
      </c>
    </row>
    <row r="1900" spans="71:71" x14ac:dyDescent="0.2">
      <c r="BS1900" t="str">
        <v/>
      </c>
    </row>
    <row r="1901" spans="71:71" x14ac:dyDescent="0.2">
      <c r="BS1901" t="str">
        <v/>
      </c>
    </row>
    <row r="1902" spans="71:71" x14ac:dyDescent="0.2">
      <c r="BS1902" t="str">
        <v/>
      </c>
    </row>
    <row r="1903" spans="71:71" x14ac:dyDescent="0.2">
      <c r="BS1903" t="str">
        <v/>
      </c>
    </row>
    <row r="1904" spans="71:71" x14ac:dyDescent="0.2">
      <c r="BS1904" t="str">
        <v/>
      </c>
    </row>
    <row r="1905" spans="71:71" x14ac:dyDescent="0.2">
      <c r="BS1905" t="str">
        <v/>
      </c>
    </row>
    <row r="1906" spans="71:71" x14ac:dyDescent="0.2">
      <c r="BS1906" t="str">
        <v/>
      </c>
    </row>
    <row r="1907" spans="71:71" x14ac:dyDescent="0.2">
      <c r="BS1907" t="str">
        <v/>
      </c>
    </row>
    <row r="1908" spans="71:71" x14ac:dyDescent="0.2">
      <c r="BS1908" t="str">
        <v/>
      </c>
    </row>
    <row r="1909" spans="71:71" x14ac:dyDescent="0.2">
      <c r="BS1909" t="str">
        <v/>
      </c>
    </row>
    <row r="1910" spans="71:71" x14ac:dyDescent="0.2">
      <c r="BS1910" t="str">
        <v/>
      </c>
    </row>
    <row r="1911" spans="71:71" x14ac:dyDescent="0.2">
      <c r="BS1911" t="str">
        <v/>
      </c>
    </row>
    <row r="1912" spans="71:71" x14ac:dyDescent="0.2">
      <c r="BS1912" t="str">
        <v/>
      </c>
    </row>
    <row r="1913" spans="71:71" x14ac:dyDescent="0.2">
      <c r="BS1913" t="str">
        <v/>
      </c>
    </row>
    <row r="1914" spans="71:71" x14ac:dyDescent="0.2">
      <c r="BS1914" t="str">
        <v/>
      </c>
    </row>
    <row r="1915" spans="71:71" x14ac:dyDescent="0.2">
      <c r="BS1915" t="str">
        <v/>
      </c>
    </row>
    <row r="1916" spans="71:71" x14ac:dyDescent="0.2">
      <c r="BS1916" t="str">
        <v/>
      </c>
    </row>
    <row r="1917" spans="71:71" x14ac:dyDescent="0.2">
      <c r="BS1917" t="str">
        <v/>
      </c>
    </row>
    <row r="1918" spans="71:71" x14ac:dyDescent="0.2">
      <c r="BS1918" t="str">
        <v/>
      </c>
    </row>
    <row r="1919" spans="71:71" x14ac:dyDescent="0.2">
      <c r="BS1919" t="str">
        <v/>
      </c>
    </row>
    <row r="1920" spans="71:71" x14ac:dyDescent="0.2">
      <c r="BS1920" t="str">
        <v/>
      </c>
    </row>
    <row r="1921" spans="71:71" x14ac:dyDescent="0.2">
      <c r="BS1921" t="str">
        <v/>
      </c>
    </row>
    <row r="1922" spans="71:71" x14ac:dyDescent="0.2">
      <c r="BS1922" t="str">
        <v/>
      </c>
    </row>
    <row r="1923" spans="71:71" x14ac:dyDescent="0.2">
      <c r="BS1923" t="str">
        <v/>
      </c>
    </row>
    <row r="1924" spans="71:71" x14ac:dyDescent="0.2">
      <c r="BS1924" t="str">
        <v/>
      </c>
    </row>
    <row r="1925" spans="71:71" x14ac:dyDescent="0.2">
      <c r="BS1925" t="str">
        <v/>
      </c>
    </row>
    <row r="1926" spans="71:71" x14ac:dyDescent="0.2">
      <c r="BS1926" t="str">
        <v/>
      </c>
    </row>
    <row r="1927" spans="71:71" x14ac:dyDescent="0.2">
      <c r="BS1927" t="str">
        <v/>
      </c>
    </row>
    <row r="1928" spans="71:71" x14ac:dyDescent="0.2">
      <c r="BS1928" t="str">
        <v/>
      </c>
    </row>
    <row r="1929" spans="71:71" x14ac:dyDescent="0.2">
      <c r="BS1929" t="str">
        <v/>
      </c>
    </row>
    <row r="1930" spans="71:71" x14ac:dyDescent="0.2">
      <c r="BS1930" t="str">
        <v/>
      </c>
    </row>
    <row r="1931" spans="71:71" x14ac:dyDescent="0.2">
      <c r="BS1931" t="str">
        <v/>
      </c>
    </row>
    <row r="1932" spans="71:71" x14ac:dyDescent="0.2">
      <c r="BS1932" t="str">
        <v/>
      </c>
    </row>
    <row r="1933" spans="71:71" x14ac:dyDescent="0.2">
      <c r="BS1933" t="str">
        <v/>
      </c>
    </row>
    <row r="1934" spans="71:71" x14ac:dyDescent="0.2">
      <c r="BS1934" t="str">
        <v/>
      </c>
    </row>
    <row r="1935" spans="71:71" x14ac:dyDescent="0.2">
      <c r="BS1935" t="str">
        <v/>
      </c>
    </row>
    <row r="1936" spans="71:71" x14ac:dyDescent="0.2">
      <c r="BS1936" t="str">
        <v/>
      </c>
    </row>
    <row r="1937" spans="71:71" x14ac:dyDescent="0.2">
      <c r="BS1937" t="str">
        <v/>
      </c>
    </row>
    <row r="1938" spans="71:71" x14ac:dyDescent="0.2">
      <c r="BS1938" t="str">
        <v/>
      </c>
    </row>
    <row r="1939" spans="71:71" x14ac:dyDescent="0.2">
      <c r="BS1939" t="str">
        <v/>
      </c>
    </row>
    <row r="1940" spans="71:71" x14ac:dyDescent="0.2">
      <c r="BS1940" t="str">
        <v/>
      </c>
    </row>
    <row r="1941" spans="71:71" x14ac:dyDescent="0.2">
      <c r="BS1941" t="str">
        <v/>
      </c>
    </row>
    <row r="1942" spans="71:71" x14ac:dyDescent="0.2">
      <c r="BS1942" t="str">
        <v/>
      </c>
    </row>
    <row r="1943" spans="71:71" x14ac:dyDescent="0.2">
      <c r="BS1943" t="str">
        <v/>
      </c>
    </row>
    <row r="1944" spans="71:71" x14ac:dyDescent="0.2">
      <c r="BS1944" t="str">
        <v/>
      </c>
    </row>
    <row r="1945" spans="71:71" x14ac:dyDescent="0.2">
      <c r="BS1945" t="str">
        <v/>
      </c>
    </row>
    <row r="1946" spans="71:71" x14ac:dyDescent="0.2">
      <c r="BS1946" t="str">
        <v/>
      </c>
    </row>
    <row r="1947" spans="71:71" x14ac:dyDescent="0.2">
      <c r="BS1947" t="str">
        <v/>
      </c>
    </row>
    <row r="1948" spans="71:71" x14ac:dyDescent="0.2">
      <c r="BS1948" t="str">
        <v/>
      </c>
    </row>
    <row r="1949" spans="71:71" x14ac:dyDescent="0.2">
      <c r="BS1949" t="str">
        <v/>
      </c>
    </row>
    <row r="1950" spans="71:71" x14ac:dyDescent="0.2">
      <c r="BS1950" t="str">
        <v/>
      </c>
    </row>
    <row r="1951" spans="71:71" x14ac:dyDescent="0.2">
      <c r="BS1951" t="str">
        <v/>
      </c>
    </row>
    <row r="1952" spans="71:71" x14ac:dyDescent="0.2">
      <c r="BS1952" t="str">
        <v/>
      </c>
    </row>
    <row r="1953" spans="71:71" x14ac:dyDescent="0.2">
      <c r="BS1953" t="str">
        <v/>
      </c>
    </row>
    <row r="1954" spans="71:71" x14ac:dyDescent="0.2">
      <c r="BS1954" t="str">
        <v/>
      </c>
    </row>
    <row r="1955" spans="71:71" x14ac:dyDescent="0.2">
      <c r="BS1955" t="str">
        <v/>
      </c>
    </row>
    <row r="1956" spans="71:71" x14ac:dyDescent="0.2">
      <c r="BS1956" t="str">
        <v/>
      </c>
    </row>
    <row r="1957" spans="71:71" x14ac:dyDescent="0.2">
      <c r="BS1957" t="str">
        <v/>
      </c>
    </row>
    <row r="1958" spans="71:71" x14ac:dyDescent="0.2">
      <c r="BS1958" t="str">
        <v/>
      </c>
    </row>
    <row r="1959" spans="71:71" x14ac:dyDescent="0.2">
      <c r="BS1959" t="str">
        <v/>
      </c>
    </row>
    <row r="1960" spans="71:71" x14ac:dyDescent="0.2">
      <c r="BS1960" t="str">
        <v/>
      </c>
    </row>
    <row r="1961" spans="71:71" x14ac:dyDescent="0.2">
      <c r="BS1961" t="str">
        <v/>
      </c>
    </row>
    <row r="1962" spans="71:71" x14ac:dyDescent="0.2">
      <c r="BS1962" t="str">
        <v/>
      </c>
    </row>
    <row r="1963" spans="71:71" x14ac:dyDescent="0.2">
      <c r="BS1963" t="str">
        <v/>
      </c>
    </row>
    <row r="1964" spans="71:71" x14ac:dyDescent="0.2">
      <c r="BS1964" t="str">
        <v/>
      </c>
    </row>
    <row r="1965" spans="71:71" x14ac:dyDescent="0.2">
      <c r="BS1965" t="str">
        <v/>
      </c>
    </row>
    <row r="1966" spans="71:71" x14ac:dyDescent="0.2">
      <c r="BS1966" t="str">
        <v/>
      </c>
    </row>
    <row r="1967" spans="71:71" x14ac:dyDescent="0.2">
      <c r="BS1967" t="str">
        <v/>
      </c>
    </row>
    <row r="1968" spans="71:71" x14ac:dyDescent="0.2">
      <c r="BS1968" t="str">
        <v/>
      </c>
    </row>
    <row r="1969" spans="71:71" x14ac:dyDescent="0.2">
      <c r="BS1969" t="str">
        <v/>
      </c>
    </row>
    <row r="1970" spans="71:71" x14ac:dyDescent="0.2">
      <c r="BS1970" t="str">
        <v/>
      </c>
    </row>
    <row r="1971" spans="71:71" x14ac:dyDescent="0.2">
      <c r="BS1971" t="str">
        <v/>
      </c>
    </row>
    <row r="1972" spans="71:71" x14ac:dyDescent="0.2">
      <c r="BS1972" t="str">
        <v/>
      </c>
    </row>
    <row r="1973" spans="71:71" x14ac:dyDescent="0.2">
      <c r="BS1973" t="str">
        <v/>
      </c>
    </row>
    <row r="1974" spans="71:71" x14ac:dyDescent="0.2">
      <c r="BS1974" t="str">
        <v/>
      </c>
    </row>
    <row r="1975" spans="71:71" x14ac:dyDescent="0.2">
      <c r="BS1975" t="str">
        <v/>
      </c>
    </row>
    <row r="1976" spans="71:71" x14ac:dyDescent="0.2">
      <c r="BS1976" t="str">
        <v/>
      </c>
    </row>
    <row r="1977" spans="71:71" x14ac:dyDescent="0.2">
      <c r="BS1977" t="str">
        <v/>
      </c>
    </row>
    <row r="1978" spans="71:71" x14ac:dyDescent="0.2">
      <c r="BS1978" t="str">
        <v/>
      </c>
    </row>
    <row r="1979" spans="71:71" x14ac:dyDescent="0.2">
      <c r="BS1979" t="str">
        <v/>
      </c>
    </row>
    <row r="1980" spans="71:71" x14ac:dyDescent="0.2">
      <c r="BS1980" t="str">
        <v/>
      </c>
    </row>
    <row r="1981" spans="71:71" x14ac:dyDescent="0.2">
      <c r="BS1981" t="str">
        <v/>
      </c>
    </row>
    <row r="1982" spans="71:71" x14ac:dyDescent="0.2">
      <c r="BS1982" t="str">
        <v/>
      </c>
    </row>
    <row r="1983" spans="71:71" x14ac:dyDescent="0.2">
      <c r="BS1983" t="str">
        <v/>
      </c>
    </row>
    <row r="1984" spans="71:71" x14ac:dyDescent="0.2">
      <c r="BS1984" t="str">
        <v/>
      </c>
    </row>
    <row r="1985" spans="71:71" x14ac:dyDescent="0.2">
      <c r="BS1985" t="str">
        <v/>
      </c>
    </row>
    <row r="1986" spans="71:71" x14ac:dyDescent="0.2">
      <c r="BS1986" t="str">
        <v/>
      </c>
    </row>
    <row r="1987" spans="71:71" x14ac:dyDescent="0.2">
      <c r="BS1987" t="str">
        <v/>
      </c>
    </row>
    <row r="1988" spans="71:71" x14ac:dyDescent="0.2">
      <c r="BS1988" t="str">
        <v/>
      </c>
    </row>
    <row r="1989" spans="71:71" x14ac:dyDescent="0.2">
      <c r="BS1989" t="str">
        <v/>
      </c>
    </row>
    <row r="1990" spans="71:71" x14ac:dyDescent="0.2">
      <c r="BS1990" t="str">
        <v/>
      </c>
    </row>
    <row r="1991" spans="71:71" x14ac:dyDescent="0.2">
      <c r="BS1991" t="str">
        <v/>
      </c>
    </row>
    <row r="1992" spans="71:71" x14ac:dyDescent="0.2">
      <c r="BS1992" t="str">
        <v/>
      </c>
    </row>
    <row r="1993" spans="71:71" x14ac:dyDescent="0.2">
      <c r="BS1993" t="str">
        <v/>
      </c>
    </row>
    <row r="1994" spans="71:71" x14ac:dyDescent="0.2">
      <c r="BS1994" t="str">
        <v/>
      </c>
    </row>
    <row r="1995" spans="71:71" x14ac:dyDescent="0.2">
      <c r="BS1995" t="str">
        <v/>
      </c>
    </row>
    <row r="1996" spans="71:71" x14ac:dyDescent="0.2">
      <c r="BS1996" t="str">
        <v/>
      </c>
    </row>
    <row r="1997" spans="71:71" x14ac:dyDescent="0.2">
      <c r="BS1997" t="str">
        <v/>
      </c>
    </row>
    <row r="1998" spans="71:71" x14ac:dyDescent="0.2">
      <c r="BS1998" t="str">
        <v/>
      </c>
    </row>
    <row r="1999" spans="71:71" x14ac:dyDescent="0.2">
      <c r="BS1999" t="str">
        <v/>
      </c>
    </row>
    <row r="2000" spans="71:71" x14ac:dyDescent="0.2">
      <c r="BS2000" t="str">
        <v/>
      </c>
    </row>
    <row r="2001" spans="71:71" x14ac:dyDescent="0.2">
      <c r="BS2001" t="str">
        <v/>
      </c>
    </row>
    <row r="2002" spans="71:71" x14ac:dyDescent="0.2">
      <c r="BS2002" t="str">
        <v/>
      </c>
    </row>
    <row r="2003" spans="71:71" x14ac:dyDescent="0.2">
      <c r="BS2003" t="str">
        <v/>
      </c>
    </row>
    <row r="2004" spans="71:71" x14ac:dyDescent="0.2">
      <c r="BS2004" t="str">
        <v/>
      </c>
    </row>
    <row r="2005" spans="71:71" x14ac:dyDescent="0.2">
      <c r="BS2005" t="str">
        <v/>
      </c>
    </row>
    <row r="2006" spans="71:71" x14ac:dyDescent="0.2">
      <c r="BS2006" t="str">
        <v/>
      </c>
    </row>
    <row r="2007" spans="71:71" x14ac:dyDescent="0.2">
      <c r="BS2007" t="str">
        <v/>
      </c>
    </row>
    <row r="2008" spans="71:71" x14ac:dyDescent="0.2">
      <c r="BS2008" t="str">
        <v/>
      </c>
    </row>
    <row r="2009" spans="71:71" x14ac:dyDescent="0.2">
      <c r="BS2009" t="str">
        <v/>
      </c>
    </row>
    <row r="2010" spans="71:71" x14ac:dyDescent="0.2">
      <c r="BS2010" t="str">
        <v/>
      </c>
    </row>
    <row r="2011" spans="71:71" x14ac:dyDescent="0.2">
      <c r="BS2011" t="str">
        <v/>
      </c>
    </row>
    <row r="2012" spans="71:71" x14ac:dyDescent="0.2">
      <c r="BS2012" t="str">
        <v/>
      </c>
    </row>
    <row r="2013" spans="71:71" x14ac:dyDescent="0.2">
      <c r="BS2013" t="str">
        <v/>
      </c>
    </row>
    <row r="2014" spans="71:71" x14ac:dyDescent="0.2">
      <c r="BS2014" t="str">
        <v/>
      </c>
    </row>
    <row r="2015" spans="71:71" x14ac:dyDescent="0.2">
      <c r="BS2015" t="str">
        <v/>
      </c>
    </row>
    <row r="2016" spans="71:71" x14ac:dyDescent="0.2">
      <c r="BS2016" t="str">
        <v/>
      </c>
    </row>
    <row r="2017" spans="71:71" x14ac:dyDescent="0.2">
      <c r="BS2017" t="str">
        <v/>
      </c>
    </row>
    <row r="2018" spans="71:71" x14ac:dyDescent="0.2">
      <c r="BS2018" t="str">
        <v/>
      </c>
    </row>
    <row r="2019" spans="71:71" x14ac:dyDescent="0.2">
      <c r="BS2019" t="str">
        <v/>
      </c>
    </row>
    <row r="2020" spans="71:71" x14ac:dyDescent="0.2">
      <c r="BS2020" t="str">
        <v/>
      </c>
    </row>
    <row r="2021" spans="71:71" x14ac:dyDescent="0.2">
      <c r="BS2021" t="str">
        <v/>
      </c>
    </row>
    <row r="2022" spans="71:71" x14ac:dyDescent="0.2">
      <c r="BS2022" t="str">
        <v/>
      </c>
    </row>
    <row r="2023" spans="71:71" x14ac:dyDescent="0.2">
      <c r="BS2023" t="str">
        <v/>
      </c>
    </row>
    <row r="2024" spans="71:71" x14ac:dyDescent="0.2">
      <c r="BS2024" t="str">
        <v/>
      </c>
    </row>
    <row r="2025" spans="71:71" x14ac:dyDescent="0.2">
      <c r="BS2025" t="str">
        <v/>
      </c>
    </row>
    <row r="2026" spans="71:71" x14ac:dyDescent="0.2">
      <c r="BS2026" t="str">
        <v/>
      </c>
    </row>
    <row r="2027" spans="71:71" x14ac:dyDescent="0.2">
      <c r="BS2027" t="str">
        <v/>
      </c>
    </row>
    <row r="2028" spans="71:71" x14ac:dyDescent="0.2">
      <c r="BS2028" t="str">
        <v/>
      </c>
    </row>
    <row r="2029" spans="71:71" x14ac:dyDescent="0.2">
      <c r="BS2029" t="str">
        <v/>
      </c>
    </row>
    <row r="2030" spans="71:71" x14ac:dyDescent="0.2">
      <c r="BS2030" t="str">
        <v/>
      </c>
    </row>
    <row r="2031" spans="71:71" x14ac:dyDescent="0.2">
      <c r="BS2031" t="str">
        <v/>
      </c>
    </row>
    <row r="2032" spans="71:71" x14ac:dyDescent="0.2">
      <c r="BS2032" t="str">
        <v/>
      </c>
    </row>
    <row r="2033" spans="71:71" x14ac:dyDescent="0.2">
      <c r="BS2033" t="str">
        <v/>
      </c>
    </row>
    <row r="2034" spans="71:71" x14ac:dyDescent="0.2">
      <c r="BS2034" t="str">
        <v/>
      </c>
    </row>
    <row r="2035" spans="71:71" x14ac:dyDescent="0.2">
      <c r="BS2035" t="str">
        <v/>
      </c>
    </row>
    <row r="2036" spans="71:71" x14ac:dyDescent="0.2">
      <c r="BS2036" t="str">
        <v/>
      </c>
    </row>
    <row r="2037" spans="71:71" x14ac:dyDescent="0.2">
      <c r="BS2037" t="str">
        <v/>
      </c>
    </row>
    <row r="2038" spans="71:71" x14ac:dyDescent="0.2">
      <c r="BS2038" t="str">
        <v/>
      </c>
    </row>
    <row r="2039" spans="71:71" x14ac:dyDescent="0.2">
      <c r="BS2039" t="str">
        <v/>
      </c>
    </row>
    <row r="2040" spans="71:71" x14ac:dyDescent="0.2">
      <c r="BS2040" t="str">
        <v/>
      </c>
    </row>
    <row r="2041" spans="71:71" x14ac:dyDescent="0.2">
      <c r="BS2041" t="str">
        <v/>
      </c>
    </row>
    <row r="2042" spans="71:71" x14ac:dyDescent="0.2">
      <c r="BS2042" t="str">
        <v/>
      </c>
    </row>
    <row r="2043" spans="71:71" x14ac:dyDescent="0.2">
      <c r="BS2043" t="str">
        <v/>
      </c>
    </row>
    <row r="2044" spans="71:71" x14ac:dyDescent="0.2">
      <c r="BS2044" t="str">
        <v/>
      </c>
    </row>
    <row r="2045" spans="71:71" x14ac:dyDescent="0.2">
      <c r="BS2045" t="str">
        <v/>
      </c>
    </row>
    <row r="2046" spans="71:71" x14ac:dyDescent="0.2">
      <c r="BS2046" t="str">
        <v/>
      </c>
    </row>
    <row r="2047" spans="71:71" x14ac:dyDescent="0.2">
      <c r="BS2047" t="str">
        <v/>
      </c>
    </row>
    <row r="2048" spans="71:71" x14ac:dyDescent="0.2">
      <c r="BS2048" t="str">
        <v/>
      </c>
    </row>
    <row r="2049" spans="71:71" x14ac:dyDescent="0.2">
      <c r="BS2049" t="str">
        <v/>
      </c>
    </row>
    <row r="2050" spans="71:71" x14ac:dyDescent="0.2">
      <c r="BS2050" t="str">
        <v/>
      </c>
    </row>
    <row r="2051" spans="71:71" x14ac:dyDescent="0.2">
      <c r="BS2051" t="str">
        <v/>
      </c>
    </row>
    <row r="2052" spans="71:71" x14ac:dyDescent="0.2">
      <c r="BS2052" t="str">
        <v/>
      </c>
    </row>
    <row r="2053" spans="71:71" x14ac:dyDescent="0.2">
      <c r="BS2053" t="str">
        <v/>
      </c>
    </row>
    <row r="2054" spans="71:71" x14ac:dyDescent="0.2">
      <c r="BS2054" t="str">
        <v/>
      </c>
    </row>
    <row r="2055" spans="71:71" x14ac:dyDescent="0.2">
      <c r="BS2055" t="str">
        <v/>
      </c>
    </row>
    <row r="2056" spans="71:71" x14ac:dyDescent="0.2">
      <c r="BS2056" t="str">
        <v/>
      </c>
    </row>
    <row r="2057" spans="71:71" x14ac:dyDescent="0.2">
      <c r="BS2057" t="str">
        <v/>
      </c>
    </row>
    <row r="2058" spans="71:71" x14ac:dyDescent="0.2">
      <c r="BS2058" t="str">
        <v/>
      </c>
    </row>
    <row r="2059" spans="71:71" x14ac:dyDescent="0.2">
      <c r="BS2059" t="str">
        <v/>
      </c>
    </row>
    <row r="2060" spans="71:71" x14ac:dyDescent="0.2">
      <c r="BS2060" t="str">
        <v/>
      </c>
    </row>
    <row r="2061" spans="71:71" x14ac:dyDescent="0.2">
      <c r="BS2061" t="str">
        <v/>
      </c>
    </row>
    <row r="2062" spans="71:71" x14ac:dyDescent="0.2">
      <c r="BS2062" t="str">
        <v/>
      </c>
    </row>
    <row r="2063" spans="71:71" x14ac:dyDescent="0.2">
      <c r="BS2063" t="str">
        <v/>
      </c>
    </row>
    <row r="2064" spans="71:71" x14ac:dyDescent="0.2">
      <c r="BS2064" t="str">
        <v/>
      </c>
    </row>
    <row r="2065" spans="71:71" x14ac:dyDescent="0.2">
      <c r="BS2065" t="str">
        <v/>
      </c>
    </row>
    <row r="2066" spans="71:71" x14ac:dyDescent="0.2">
      <c r="BS2066" t="str">
        <v/>
      </c>
    </row>
    <row r="2067" spans="71:71" x14ac:dyDescent="0.2">
      <c r="BS2067" t="str">
        <v/>
      </c>
    </row>
    <row r="2068" spans="71:71" x14ac:dyDescent="0.2">
      <c r="BS2068" t="str">
        <v/>
      </c>
    </row>
    <row r="2069" spans="71:71" x14ac:dyDescent="0.2">
      <c r="BS2069" t="str">
        <v/>
      </c>
    </row>
    <row r="2070" spans="71:71" x14ac:dyDescent="0.2">
      <c r="BS2070" t="str">
        <v/>
      </c>
    </row>
    <row r="2071" spans="71:71" x14ac:dyDescent="0.2">
      <c r="BS2071" t="str">
        <v/>
      </c>
    </row>
    <row r="2072" spans="71:71" x14ac:dyDescent="0.2">
      <c r="BS2072" t="str">
        <v/>
      </c>
    </row>
    <row r="2073" spans="71:71" x14ac:dyDescent="0.2">
      <c r="BS2073" t="str">
        <v/>
      </c>
    </row>
    <row r="2074" spans="71:71" x14ac:dyDescent="0.2">
      <c r="BS2074" t="str">
        <v/>
      </c>
    </row>
    <row r="2075" spans="71:71" x14ac:dyDescent="0.2">
      <c r="BS2075" t="str">
        <v/>
      </c>
    </row>
    <row r="2076" spans="71:71" x14ac:dyDescent="0.2">
      <c r="BS2076" t="str">
        <v/>
      </c>
    </row>
    <row r="2077" spans="71:71" x14ac:dyDescent="0.2">
      <c r="BS2077" t="str">
        <v/>
      </c>
    </row>
    <row r="2078" spans="71:71" x14ac:dyDescent="0.2">
      <c r="BS2078" t="str">
        <v/>
      </c>
    </row>
    <row r="2079" spans="71:71" x14ac:dyDescent="0.2">
      <c r="BS2079" t="str">
        <v/>
      </c>
    </row>
    <row r="2080" spans="71:71" x14ac:dyDescent="0.2">
      <c r="BS2080" t="str">
        <v/>
      </c>
    </row>
    <row r="2081" spans="71:71" x14ac:dyDescent="0.2">
      <c r="BS2081" t="str">
        <v/>
      </c>
    </row>
    <row r="2082" spans="71:71" x14ac:dyDescent="0.2">
      <c r="BS2082" t="str">
        <v/>
      </c>
    </row>
    <row r="2083" spans="71:71" x14ac:dyDescent="0.2">
      <c r="BS2083" t="str">
        <v/>
      </c>
    </row>
    <row r="2084" spans="71:71" x14ac:dyDescent="0.2">
      <c r="BS2084" t="str">
        <v/>
      </c>
    </row>
    <row r="2085" spans="71:71" x14ac:dyDescent="0.2">
      <c r="BS2085" t="str">
        <v/>
      </c>
    </row>
    <row r="2086" spans="71:71" x14ac:dyDescent="0.2">
      <c r="BS2086" t="str">
        <v/>
      </c>
    </row>
    <row r="2087" spans="71:71" x14ac:dyDescent="0.2">
      <c r="BS2087" t="str">
        <v/>
      </c>
    </row>
    <row r="2088" spans="71:71" x14ac:dyDescent="0.2">
      <c r="BS2088" t="str">
        <v/>
      </c>
    </row>
    <row r="2089" spans="71:71" x14ac:dyDescent="0.2">
      <c r="BS2089" t="str">
        <v/>
      </c>
    </row>
    <row r="2090" spans="71:71" x14ac:dyDescent="0.2">
      <c r="BS2090" t="str">
        <v/>
      </c>
    </row>
    <row r="2091" spans="71:71" x14ac:dyDescent="0.2">
      <c r="BS2091" t="str">
        <v/>
      </c>
    </row>
    <row r="2092" spans="71:71" x14ac:dyDescent="0.2">
      <c r="BS2092" t="str">
        <v/>
      </c>
    </row>
    <row r="2093" spans="71:71" x14ac:dyDescent="0.2">
      <c r="BS2093" t="str">
        <v/>
      </c>
    </row>
    <row r="2094" spans="71:71" x14ac:dyDescent="0.2">
      <c r="BS2094" t="str">
        <v/>
      </c>
    </row>
    <row r="2095" spans="71:71" x14ac:dyDescent="0.2">
      <c r="BS2095" t="str">
        <v/>
      </c>
    </row>
    <row r="2096" spans="71:71" x14ac:dyDescent="0.2">
      <c r="BS2096" t="str">
        <v/>
      </c>
    </row>
    <row r="2097" spans="71:71" x14ac:dyDescent="0.2">
      <c r="BS2097" t="str">
        <v/>
      </c>
    </row>
    <row r="2098" spans="71:71" x14ac:dyDescent="0.2">
      <c r="BS2098" t="str">
        <v/>
      </c>
    </row>
    <row r="2099" spans="71:71" x14ac:dyDescent="0.2">
      <c r="BS2099" t="str">
        <v/>
      </c>
    </row>
    <row r="2100" spans="71:71" x14ac:dyDescent="0.2">
      <c r="BS2100" t="str">
        <v/>
      </c>
    </row>
    <row r="2101" spans="71:71" x14ac:dyDescent="0.2">
      <c r="BS2101" t="str">
        <v/>
      </c>
    </row>
    <row r="2102" spans="71:71" x14ac:dyDescent="0.2">
      <c r="BS2102" t="str">
        <v/>
      </c>
    </row>
    <row r="2103" spans="71:71" x14ac:dyDescent="0.2">
      <c r="BS2103" t="str">
        <v/>
      </c>
    </row>
    <row r="2104" spans="71:71" x14ac:dyDescent="0.2">
      <c r="BS2104" t="str">
        <v/>
      </c>
    </row>
    <row r="2105" spans="71:71" x14ac:dyDescent="0.2">
      <c r="BS2105" t="str">
        <v/>
      </c>
    </row>
    <row r="2106" spans="71:71" x14ac:dyDescent="0.2">
      <c r="BS2106" t="str">
        <v/>
      </c>
    </row>
    <row r="2107" spans="71:71" x14ac:dyDescent="0.2">
      <c r="BS2107" t="str">
        <v/>
      </c>
    </row>
    <row r="2108" spans="71:71" x14ac:dyDescent="0.2">
      <c r="BS2108" t="str">
        <v/>
      </c>
    </row>
    <row r="2109" spans="71:71" x14ac:dyDescent="0.2">
      <c r="BS2109" t="str">
        <v/>
      </c>
    </row>
    <row r="2110" spans="71:71" x14ac:dyDescent="0.2">
      <c r="BS2110" t="str">
        <v/>
      </c>
    </row>
    <row r="2111" spans="71:71" x14ac:dyDescent="0.2">
      <c r="BS2111" t="str">
        <v/>
      </c>
    </row>
    <row r="2112" spans="71:71" x14ac:dyDescent="0.2">
      <c r="BS2112" t="str">
        <v/>
      </c>
    </row>
    <row r="2113" spans="71:71" x14ac:dyDescent="0.2">
      <c r="BS2113" t="str">
        <v/>
      </c>
    </row>
    <row r="2114" spans="71:71" x14ac:dyDescent="0.2">
      <c r="BS2114" t="str">
        <v/>
      </c>
    </row>
    <row r="2115" spans="71:71" x14ac:dyDescent="0.2">
      <c r="BS2115" t="str">
        <v/>
      </c>
    </row>
    <row r="2116" spans="71:71" x14ac:dyDescent="0.2">
      <c r="BS2116" t="str">
        <v/>
      </c>
    </row>
    <row r="2117" spans="71:71" x14ac:dyDescent="0.2">
      <c r="BS2117" t="str">
        <v/>
      </c>
    </row>
    <row r="2118" spans="71:71" x14ac:dyDescent="0.2">
      <c r="BS2118" t="str">
        <v/>
      </c>
    </row>
    <row r="2119" spans="71:71" x14ac:dyDescent="0.2">
      <c r="BS2119" t="str">
        <v/>
      </c>
    </row>
    <row r="2120" spans="71:71" x14ac:dyDescent="0.2">
      <c r="BS2120" t="str">
        <v/>
      </c>
    </row>
    <row r="2121" spans="71:71" x14ac:dyDescent="0.2">
      <c r="BS2121" t="str">
        <v/>
      </c>
    </row>
    <row r="2122" spans="71:71" x14ac:dyDescent="0.2">
      <c r="BS2122" t="str">
        <v/>
      </c>
    </row>
    <row r="2123" spans="71:71" x14ac:dyDescent="0.2">
      <c r="BS2123" t="str">
        <v/>
      </c>
    </row>
    <row r="2124" spans="71:71" x14ac:dyDescent="0.2">
      <c r="BS2124" t="str">
        <v/>
      </c>
    </row>
    <row r="2125" spans="71:71" x14ac:dyDescent="0.2">
      <c r="BS2125" t="str">
        <v/>
      </c>
    </row>
    <row r="2126" spans="71:71" x14ac:dyDescent="0.2">
      <c r="BS2126" t="str">
        <v/>
      </c>
    </row>
    <row r="2127" spans="71:71" x14ac:dyDescent="0.2">
      <c r="BS2127" t="str">
        <v/>
      </c>
    </row>
    <row r="2128" spans="71:71" x14ac:dyDescent="0.2">
      <c r="BS2128" t="str">
        <v/>
      </c>
    </row>
    <row r="2129" spans="71:71" x14ac:dyDescent="0.2">
      <c r="BS2129" t="str">
        <v/>
      </c>
    </row>
    <row r="2130" spans="71:71" x14ac:dyDescent="0.2">
      <c r="BS2130" t="str">
        <v/>
      </c>
    </row>
    <row r="2131" spans="71:71" x14ac:dyDescent="0.2">
      <c r="BS2131" t="str">
        <v/>
      </c>
    </row>
    <row r="2132" spans="71:71" x14ac:dyDescent="0.2">
      <c r="BS2132" t="str">
        <v/>
      </c>
    </row>
    <row r="2133" spans="71:71" x14ac:dyDescent="0.2">
      <c r="BS2133" t="str">
        <v/>
      </c>
    </row>
    <row r="2134" spans="71:71" x14ac:dyDescent="0.2">
      <c r="BS2134" t="str">
        <v/>
      </c>
    </row>
    <row r="2135" spans="71:71" x14ac:dyDescent="0.2">
      <c r="BS2135" t="str">
        <v/>
      </c>
    </row>
    <row r="2136" spans="71:71" x14ac:dyDescent="0.2">
      <c r="BS2136" t="str">
        <v/>
      </c>
    </row>
    <row r="2137" spans="71:71" x14ac:dyDescent="0.2">
      <c r="BS2137" t="str">
        <v/>
      </c>
    </row>
    <row r="2138" spans="71:71" x14ac:dyDescent="0.2">
      <c r="BS2138" t="str">
        <v/>
      </c>
    </row>
    <row r="2139" spans="71:71" x14ac:dyDescent="0.2">
      <c r="BS2139" t="str">
        <v/>
      </c>
    </row>
    <row r="2140" spans="71:71" x14ac:dyDescent="0.2">
      <c r="BS2140" t="str">
        <v/>
      </c>
    </row>
    <row r="2141" spans="71:71" x14ac:dyDescent="0.2">
      <c r="BS2141" t="str">
        <v/>
      </c>
    </row>
    <row r="2142" spans="71:71" x14ac:dyDescent="0.2">
      <c r="BS2142" t="str">
        <v/>
      </c>
    </row>
    <row r="2143" spans="71:71" x14ac:dyDescent="0.2">
      <c r="BS2143" t="str">
        <v/>
      </c>
    </row>
    <row r="2144" spans="71:71" x14ac:dyDescent="0.2">
      <c r="BS2144" t="str">
        <v/>
      </c>
    </row>
    <row r="2145" spans="71:71" x14ac:dyDescent="0.2">
      <c r="BS2145" t="str">
        <v/>
      </c>
    </row>
    <row r="2146" spans="71:71" x14ac:dyDescent="0.2">
      <c r="BS2146" t="str">
        <v/>
      </c>
    </row>
    <row r="2147" spans="71:71" x14ac:dyDescent="0.2">
      <c r="BS2147" t="str">
        <v/>
      </c>
    </row>
    <row r="2148" spans="71:71" x14ac:dyDescent="0.2">
      <c r="BS2148" t="str">
        <v/>
      </c>
    </row>
    <row r="2149" spans="71:71" x14ac:dyDescent="0.2">
      <c r="BS2149" t="str">
        <v/>
      </c>
    </row>
    <row r="2150" spans="71:71" x14ac:dyDescent="0.2">
      <c r="BS2150" t="str">
        <v/>
      </c>
    </row>
    <row r="2151" spans="71:71" x14ac:dyDescent="0.2">
      <c r="BS2151" t="str">
        <v/>
      </c>
    </row>
    <row r="2152" spans="71:71" x14ac:dyDescent="0.2">
      <c r="BS2152" t="str">
        <v/>
      </c>
    </row>
    <row r="2153" spans="71:71" x14ac:dyDescent="0.2">
      <c r="BS2153" t="str">
        <v/>
      </c>
    </row>
    <row r="2154" spans="71:71" x14ac:dyDescent="0.2">
      <c r="BS2154" t="str">
        <v/>
      </c>
    </row>
    <row r="2155" spans="71:71" x14ac:dyDescent="0.2">
      <c r="BS2155" t="str">
        <v/>
      </c>
    </row>
    <row r="2156" spans="71:71" x14ac:dyDescent="0.2">
      <c r="BS2156" t="str">
        <v/>
      </c>
    </row>
    <row r="2157" spans="71:71" x14ac:dyDescent="0.2">
      <c r="BS2157" t="str">
        <v/>
      </c>
    </row>
    <row r="2158" spans="71:71" x14ac:dyDescent="0.2">
      <c r="BS2158" t="str">
        <v/>
      </c>
    </row>
    <row r="2159" spans="71:71" x14ac:dyDescent="0.2">
      <c r="BS2159" t="str">
        <v/>
      </c>
    </row>
    <row r="2160" spans="71:71" x14ac:dyDescent="0.2">
      <c r="BS2160" t="str">
        <v/>
      </c>
    </row>
    <row r="2161" spans="71:71" x14ac:dyDescent="0.2">
      <c r="BS2161" t="str">
        <v/>
      </c>
    </row>
    <row r="2162" spans="71:71" x14ac:dyDescent="0.2">
      <c r="BS2162" t="str">
        <v/>
      </c>
    </row>
    <row r="2163" spans="71:71" x14ac:dyDescent="0.2">
      <c r="BS2163" t="str">
        <v/>
      </c>
    </row>
    <row r="2164" spans="71:71" x14ac:dyDescent="0.2">
      <c r="BS2164" t="str">
        <v/>
      </c>
    </row>
    <row r="2165" spans="71:71" x14ac:dyDescent="0.2">
      <c r="BS2165" t="str">
        <v/>
      </c>
    </row>
    <row r="2166" spans="71:71" x14ac:dyDescent="0.2">
      <c r="BS2166" t="str">
        <v/>
      </c>
    </row>
    <row r="2167" spans="71:71" x14ac:dyDescent="0.2">
      <c r="BS2167" t="str">
        <v/>
      </c>
    </row>
    <row r="2168" spans="71:71" x14ac:dyDescent="0.2">
      <c r="BS2168" t="str">
        <v/>
      </c>
    </row>
    <row r="2169" spans="71:71" x14ac:dyDescent="0.2">
      <c r="BS2169" t="str">
        <v/>
      </c>
    </row>
    <row r="2170" spans="71:71" x14ac:dyDescent="0.2">
      <c r="BS2170" t="str">
        <v/>
      </c>
    </row>
    <row r="2171" spans="71:71" x14ac:dyDescent="0.2">
      <c r="BS2171" t="str">
        <v/>
      </c>
    </row>
    <row r="2172" spans="71:71" x14ac:dyDescent="0.2">
      <c r="BS2172" t="str">
        <v/>
      </c>
    </row>
    <row r="2173" spans="71:71" x14ac:dyDescent="0.2">
      <c r="BS2173" t="str">
        <v/>
      </c>
    </row>
    <row r="2174" spans="71:71" x14ac:dyDescent="0.2">
      <c r="BS2174" t="str">
        <v/>
      </c>
    </row>
    <row r="2175" spans="71:71" x14ac:dyDescent="0.2">
      <c r="BS2175" t="str">
        <v/>
      </c>
    </row>
    <row r="2176" spans="71:71" x14ac:dyDescent="0.2">
      <c r="BS2176" t="str">
        <v/>
      </c>
    </row>
    <row r="2177" spans="71:71" x14ac:dyDescent="0.2">
      <c r="BS2177" t="str">
        <v/>
      </c>
    </row>
    <row r="2178" spans="71:71" x14ac:dyDescent="0.2">
      <c r="BS2178" t="str">
        <v/>
      </c>
    </row>
    <row r="2179" spans="71:71" x14ac:dyDescent="0.2">
      <c r="BS2179" t="str">
        <v/>
      </c>
    </row>
    <row r="2180" spans="71:71" x14ac:dyDescent="0.2">
      <c r="BS2180" t="str">
        <v/>
      </c>
    </row>
    <row r="2181" spans="71:71" x14ac:dyDescent="0.2">
      <c r="BS2181" t="str">
        <v/>
      </c>
    </row>
    <row r="2182" spans="71:71" x14ac:dyDescent="0.2">
      <c r="BS2182" t="str">
        <v/>
      </c>
    </row>
    <row r="2183" spans="71:71" x14ac:dyDescent="0.2">
      <c r="BS2183" t="str">
        <v/>
      </c>
    </row>
    <row r="2184" spans="71:71" x14ac:dyDescent="0.2">
      <c r="BS2184" t="str">
        <v/>
      </c>
    </row>
    <row r="2185" spans="71:71" x14ac:dyDescent="0.2">
      <c r="BS2185" t="str">
        <v/>
      </c>
    </row>
    <row r="2186" spans="71:71" x14ac:dyDescent="0.2">
      <c r="BS2186" t="str">
        <v/>
      </c>
    </row>
    <row r="2187" spans="71:71" x14ac:dyDescent="0.2">
      <c r="BS2187" t="str">
        <v/>
      </c>
    </row>
    <row r="2188" spans="71:71" x14ac:dyDescent="0.2">
      <c r="BS2188" t="str">
        <v/>
      </c>
    </row>
    <row r="2189" spans="71:71" x14ac:dyDescent="0.2">
      <c r="BS2189" t="str">
        <v/>
      </c>
    </row>
    <row r="2190" spans="71:71" x14ac:dyDescent="0.2">
      <c r="BS2190" t="str">
        <v/>
      </c>
    </row>
    <row r="2191" spans="71:71" x14ac:dyDescent="0.2">
      <c r="BS2191" t="str">
        <v/>
      </c>
    </row>
    <row r="2192" spans="71:71" x14ac:dyDescent="0.2">
      <c r="BS2192" t="str">
        <v/>
      </c>
    </row>
    <row r="2193" spans="71:71" x14ac:dyDescent="0.2">
      <c r="BS2193" t="str">
        <v/>
      </c>
    </row>
    <row r="2194" spans="71:71" x14ac:dyDescent="0.2">
      <c r="BS2194" t="str">
        <v/>
      </c>
    </row>
    <row r="2195" spans="71:71" x14ac:dyDescent="0.2">
      <c r="BS2195" t="str">
        <v/>
      </c>
    </row>
    <row r="2196" spans="71:71" x14ac:dyDescent="0.2">
      <c r="BS2196" t="str">
        <v/>
      </c>
    </row>
    <row r="2197" spans="71:71" x14ac:dyDescent="0.2">
      <c r="BS2197" t="str">
        <v/>
      </c>
    </row>
    <row r="2198" spans="71:71" x14ac:dyDescent="0.2">
      <c r="BS2198" t="str">
        <v/>
      </c>
    </row>
    <row r="2199" spans="71:71" x14ac:dyDescent="0.2">
      <c r="BS2199" t="str">
        <v/>
      </c>
    </row>
    <row r="2200" spans="71:71" x14ac:dyDescent="0.2">
      <c r="BS2200" t="str">
        <v/>
      </c>
    </row>
    <row r="2201" spans="71:71" x14ac:dyDescent="0.2">
      <c r="BS2201" t="str">
        <v/>
      </c>
    </row>
    <row r="2202" spans="71:71" x14ac:dyDescent="0.2">
      <c r="BS2202" t="str">
        <v/>
      </c>
    </row>
    <row r="2203" spans="71:71" x14ac:dyDescent="0.2">
      <c r="BS2203" t="str">
        <v/>
      </c>
    </row>
    <row r="2204" spans="71:71" x14ac:dyDescent="0.2">
      <c r="BS2204" t="str">
        <v/>
      </c>
    </row>
    <row r="2205" spans="71:71" x14ac:dyDescent="0.2">
      <c r="BS2205" t="str">
        <v/>
      </c>
    </row>
    <row r="2206" spans="71:71" x14ac:dyDescent="0.2">
      <c r="BS2206" t="str">
        <v/>
      </c>
    </row>
    <row r="2207" spans="71:71" x14ac:dyDescent="0.2">
      <c r="BS2207" t="str">
        <v/>
      </c>
    </row>
    <row r="2208" spans="71:71" x14ac:dyDescent="0.2">
      <c r="BS2208" t="str">
        <v/>
      </c>
    </row>
    <row r="2209" spans="71:71" x14ac:dyDescent="0.2">
      <c r="BS2209" t="str">
        <v/>
      </c>
    </row>
    <row r="2210" spans="71:71" x14ac:dyDescent="0.2">
      <c r="BS2210" t="str">
        <v/>
      </c>
    </row>
    <row r="2211" spans="71:71" x14ac:dyDescent="0.2">
      <c r="BS2211" t="str">
        <v/>
      </c>
    </row>
    <row r="2212" spans="71:71" x14ac:dyDescent="0.2">
      <c r="BS2212" t="str">
        <v/>
      </c>
    </row>
    <row r="2213" spans="71:71" x14ac:dyDescent="0.2">
      <c r="BS2213" t="str">
        <v/>
      </c>
    </row>
    <row r="2214" spans="71:71" x14ac:dyDescent="0.2">
      <c r="BS2214" t="str">
        <v/>
      </c>
    </row>
    <row r="2215" spans="71:71" x14ac:dyDescent="0.2">
      <c r="BS2215" t="str">
        <v/>
      </c>
    </row>
    <row r="2216" spans="71:71" x14ac:dyDescent="0.2">
      <c r="BS2216" t="str">
        <v/>
      </c>
    </row>
    <row r="2217" spans="71:71" x14ac:dyDescent="0.2">
      <c r="BS2217" t="str">
        <v/>
      </c>
    </row>
    <row r="2218" spans="71:71" x14ac:dyDescent="0.2">
      <c r="BS2218" t="str">
        <v/>
      </c>
    </row>
    <row r="2219" spans="71:71" x14ac:dyDescent="0.2">
      <c r="BS2219" t="str">
        <v/>
      </c>
    </row>
    <row r="2220" spans="71:71" x14ac:dyDescent="0.2">
      <c r="BS2220" t="str">
        <v/>
      </c>
    </row>
    <row r="2221" spans="71:71" x14ac:dyDescent="0.2">
      <c r="BS2221" t="str">
        <v/>
      </c>
    </row>
    <row r="2222" spans="71:71" x14ac:dyDescent="0.2">
      <c r="BS2222" t="str">
        <v/>
      </c>
    </row>
    <row r="2223" spans="71:71" x14ac:dyDescent="0.2">
      <c r="BS2223" t="str">
        <v/>
      </c>
    </row>
    <row r="2224" spans="71:71" x14ac:dyDescent="0.2">
      <c r="BS2224" t="str">
        <v/>
      </c>
    </row>
    <row r="2225" spans="71:71" x14ac:dyDescent="0.2">
      <c r="BS2225" t="str">
        <v/>
      </c>
    </row>
    <row r="2226" spans="71:71" x14ac:dyDescent="0.2">
      <c r="BS2226" t="str">
        <v/>
      </c>
    </row>
    <row r="2227" spans="71:71" x14ac:dyDescent="0.2">
      <c r="BS2227" t="str">
        <v/>
      </c>
    </row>
    <row r="2228" spans="71:71" x14ac:dyDescent="0.2">
      <c r="BS2228" t="str">
        <v/>
      </c>
    </row>
    <row r="2229" spans="71:71" x14ac:dyDescent="0.2">
      <c r="BS2229" t="str">
        <v/>
      </c>
    </row>
    <row r="2230" spans="71:71" x14ac:dyDescent="0.2">
      <c r="BS2230" t="str">
        <v/>
      </c>
    </row>
    <row r="2231" spans="71:71" x14ac:dyDescent="0.2">
      <c r="BS2231" t="str">
        <v/>
      </c>
    </row>
    <row r="2232" spans="71:71" x14ac:dyDescent="0.2">
      <c r="BS2232" t="str">
        <v/>
      </c>
    </row>
    <row r="2233" spans="71:71" x14ac:dyDescent="0.2">
      <c r="BS2233" t="str">
        <v/>
      </c>
    </row>
    <row r="2234" spans="71:71" x14ac:dyDescent="0.2">
      <c r="BS2234" t="str">
        <v/>
      </c>
    </row>
    <row r="2235" spans="71:71" x14ac:dyDescent="0.2">
      <c r="BS2235" t="str">
        <v/>
      </c>
    </row>
    <row r="2236" spans="71:71" x14ac:dyDescent="0.2">
      <c r="BS2236" t="str">
        <v/>
      </c>
    </row>
    <row r="2237" spans="71:71" x14ac:dyDescent="0.2">
      <c r="BS2237" t="str">
        <v/>
      </c>
    </row>
    <row r="2238" spans="71:71" x14ac:dyDescent="0.2">
      <c r="BS2238" t="str">
        <v/>
      </c>
    </row>
    <row r="2239" spans="71:71" x14ac:dyDescent="0.2">
      <c r="BS2239" t="str">
        <v/>
      </c>
    </row>
    <row r="2240" spans="71:71" x14ac:dyDescent="0.2">
      <c r="BS2240" t="str">
        <v/>
      </c>
    </row>
    <row r="2241" spans="71:71" x14ac:dyDescent="0.2">
      <c r="BS2241" t="str">
        <v/>
      </c>
    </row>
    <row r="2242" spans="71:71" x14ac:dyDescent="0.2">
      <c r="BS2242" t="str">
        <v/>
      </c>
    </row>
    <row r="2243" spans="71:71" x14ac:dyDescent="0.2">
      <c r="BS2243" t="str">
        <v/>
      </c>
    </row>
    <row r="2244" spans="71:71" x14ac:dyDescent="0.2">
      <c r="BS2244" t="str">
        <v/>
      </c>
    </row>
    <row r="2245" spans="71:71" x14ac:dyDescent="0.2">
      <c r="BS2245" t="str">
        <v/>
      </c>
    </row>
    <row r="2246" spans="71:71" x14ac:dyDescent="0.2">
      <c r="BS2246" t="str">
        <v/>
      </c>
    </row>
    <row r="2247" spans="71:71" x14ac:dyDescent="0.2">
      <c r="BS2247" t="str">
        <v/>
      </c>
    </row>
    <row r="2248" spans="71:71" x14ac:dyDescent="0.2">
      <c r="BS2248" t="str">
        <v/>
      </c>
    </row>
    <row r="2249" spans="71:71" x14ac:dyDescent="0.2">
      <c r="BS2249" t="str">
        <v/>
      </c>
    </row>
    <row r="2250" spans="71:71" x14ac:dyDescent="0.2">
      <c r="BS2250" t="str">
        <v/>
      </c>
    </row>
    <row r="2251" spans="71:71" x14ac:dyDescent="0.2">
      <c r="BS2251" t="str">
        <v/>
      </c>
    </row>
    <row r="2252" spans="71:71" x14ac:dyDescent="0.2">
      <c r="BS2252" t="str">
        <v/>
      </c>
    </row>
    <row r="2253" spans="71:71" x14ac:dyDescent="0.2">
      <c r="BS2253" t="str">
        <v/>
      </c>
    </row>
    <row r="2254" spans="71:71" x14ac:dyDescent="0.2">
      <c r="BS2254" t="str">
        <v/>
      </c>
    </row>
    <row r="2255" spans="71:71" x14ac:dyDescent="0.2">
      <c r="BS2255" t="str">
        <v/>
      </c>
    </row>
    <row r="2256" spans="71:71" x14ac:dyDescent="0.2">
      <c r="BS2256" t="str">
        <v/>
      </c>
    </row>
    <row r="2257" spans="71:71" x14ac:dyDescent="0.2">
      <c r="BS2257" t="str">
        <v/>
      </c>
    </row>
    <row r="2258" spans="71:71" x14ac:dyDescent="0.2">
      <c r="BS2258" t="str">
        <v/>
      </c>
    </row>
    <row r="2259" spans="71:71" x14ac:dyDescent="0.2">
      <c r="BS2259" t="str">
        <v/>
      </c>
    </row>
    <row r="2260" spans="71:71" x14ac:dyDescent="0.2">
      <c r="BS2260" t="str">
        <v/>
      </c>
    </row>
    <row r="2261" spans="71:71" x14ac:dyDescent="0.2">
      <c r="BS2261" t="str">
        <v/>
      </c>
    </row>
    <row r="2262" spans="71:71" x14ac:dyDescent="0.2">
      <c r="BS2262" t="str">
        <v/>
      </c>
    </row>
    <row r="2263" spans="71:71" x14ac:dyDescent="0.2">
      <c r="BS2263" t="str">
        <v/>
      </c>
    </row>
    <row r="2264" spans="71:71" x14ac:dyDescent="0.2">
      <c r="BS2264" t="str">
        <v/>
      </c>
    </row>
    <row r="2265" spans="71:71" x14ac:dyDescent="0.2">
      <c r="BS2265" t="str">
        <v/>
      </c>
    </row>
    <row r="2266" spans="71:71" x14ac:dyDescent="0.2">
      <c r="BS2266" t="str">
        <v/>
      </c>
    </row>
    <row r="2267" spans="71:71" x14ac:dyDescent="0.2">
      <c r="BS2267" t="str">
        <v/>
      </c>
    </row>
    <row r="2268" spans="71:71" x14ac:dyDescent="0.2">
      <c r="BS2268" t="str">
        <v/>
      </c>
    </row>
    <row r="2269" spans="71:71" x14ac:dyDescent="0.2">
      <c r="BS2269" t="str">
        <v/>
      </c>
    </row>
    <row r="2270" spans="71:71" x14ac:dyDescent="0.2">
      <c r="BS2270" t="str">
        <v/>
      </c>
    </row>
    <row r="2271" spans="71:71" x14ac:dyDescent="0.2">
      <c r="BS2271" t="str">
        <v/>
      </c>
    </row>
    <row r="2272" spans="71:71" x14ac:dyDescent="0.2">
      <c r="BS2272" t="str">
        <v/>
      </c>
    </row>
    <row r="2273" spans="71:71" x14ac:dyDescent="0.2">
      <c r="BS2273" t="str">
        <v/>
      </c>
    </row>
    <row r="2274" spans="71:71" x14ac:dyDescent="0.2">
      <c r="BS2274" t="str">
        <v/>
      </c>
    </row>
    <row r="2275" spans="71:71" x14ac:dyDescent="0.2">
      <c r="BS2275" t="str">
        <v/>
      </c>
    </row>
    <row r="2276" spans="71:71" x14ac:dyDescent="0.2">
      <c r="BS2276" t="str">
        <v/>
      </c>
    </row>
    <row r="2277" spans="71:71" x14ac:dyDescent="0.2">
      <c r="BS2277" t="str">
        <v/>
      </c>
    </row>
    <row r="2278" spans="71:71" x14ac:dyDescent="0.2">
      <c r="BS2278" t="str">
        <v/>
      </c>
    </row>
    <row r="2279" spans="71:71" x14ac:dyDescent="0.2">
      <c r="BS2279" t="str">
        <v/>
      </c>
    </row>
    <row r="2280" spans="71:71" x14ac:dyDescent="0.2">
      <c r="BS2280" t="str">
        <v/>
      </c>
    </row>
    <row r="2281" spans="71:71" x14ac:dyDescent="0.2">
      <c r="BS2281" t="str">
        <v/>
      </c>
    </row>
    <row r="2282" spans="71:71" x14ac:dyDescent="0.2">
      <c r="BS2282" t="str">
        <v/>
      </c>
    </row>
    <row r="2283" spans="71:71" x14ac:dyDescent="0.2">
      <c r="BS2283" t="str">
        <v/>
      </c>
    </row>
    <row r="2284" spans="71:71" x14ac:dyDescent="0.2">
      <c r="BS2284" t="str">
        <v/>
      </c>
    </row>
    <row r="2285" spans="71:71" x14ac:dyDescent="0.2">
      <c r="BS2285" t="str">
        <v/>
      </c>
    </row>
    <row r="2286" spans="71:71" x14ac:dyDescent="0.2">
      <c r="BS2286" t="str">
        <v/>
      </c>
    </row>
    <row r="2287" spans="71:71" x14ac:dyDescent="0.2">
      <c r="BS2287" t="str">
        <v/>
      </c>
    </row>
    <row r="2288" spans="71:71" x14ac:dyDescent="0.2">
      <c r="BS2288" t="str">
        <v/>
      </c>
    </row>
    <row r="2289" spans="71:71" x14ac:dyDescent="0.2">
      <c r="BS2289" t="str">
        <v/>
      </c>
    </row>
    <row r="2290" spans="71:71" x14ac:dyDescent="0.2">
      <c r="BS2290" t="str">
        <v/>
      </c>
    </row>
    <row r="2291" spans="71:71" x14ac:dyDescent="0.2">
      <c r="BS2291" t="str">
        <v/>
      </c>
    </row>
    <row r="2292" spans="71:71" x14ac:dyDescent="0.2">
      <c r="BS2292" t="str">
        <v/>
      </c>
    </row>
    <row r="2293" spans="71:71" x14ac:dyDescent="0.2">
      <c r="BS2293" t="str">
        <v/>
      </c>
    </row>
    <row r="2294" spans="71:71" x14ac:dyDescent="0.2">
      <c r="BS2294" t="str">
        <v/>
      </c>
    </row>
    <row r="2295" spans="71:71" x14ac:dyDescent="0.2">
      <c r="BS2295" t="str">
        <v/>
      </c>
    </row>
    <row r="2296" spans="71:71" x14ac:dyDescent="0.2">
      <c r="BS2296" t="str">
        <v/>
      </c>
    </row>
    <row r="2297" spans="71:71" x14ac:dyDescent="0.2">
      <c r="BS2297" t="str">
        <v/>
      </c>
    </row>
    <row r="2298" spans="71:71" x14ac:dyDescent="0.2">
      <c r="BS2298" t="str">
        <v/>
      </c>
    </row>
    <row r="2299" spans="71:71" x14ac:dyDescent="0.2">
      <c r="BS2299" t="str">
        <v/>
      </c>
    </row>
    <row r="2300" spans="71:71" x14ac:dyDescent="0.2">
      <c r="BS2300" t="str">
        <v/>
      </c>
    </row>
    <row r="2301" spans="71:71" x14ac:dyDescent="0.2">
      <c r="BS2301" t="str">
        <v/>
      </c>
    </row>
    <row r="2302" spans="71:71" x14ac:dyDescent="0.2">
      <c r="BS2302" t="str">
        <v/>
      </c>
    </row>
    <row r="2303" spans="71:71" x14ac:dyDescent="0.2">
      <c r="BS2303" t="str">
        <v/>
      </c>
    </row>
    <row r="2304" spans="71:71" x14ac:dyDescent="0.2">
      <c r="BS2304" t="str">
        <v/>
      </c>
    </row>
    <row r="2305" spans="71:71" x14ac:dyDescent="0.2">
      <c r="BS2305" t="str">
        <v/>
      </c>
    </row>
    <row r="2306" spans="71:71" x14ac:dyDescent="0.2">
      <c r="BS2306" t="str">
        <v/>
      </c>
    </row>
    <row r="2307" spans="71:71" x14ac:dyDescent="0.2">
      <c r="BS2307" t="str">
        <v/>
      </c>
    </row>
    <row r="2308" spans="71:71" x14ac:dyDescent="0.2">
      <c r="BS2308" t="str">
        <v/>
      </c>
    </row>
    <row r="2309" spans="71:71" x14ac:dyDescent="0.2">
      <c r="BS2309" t="str">
        <v/>
      </c>
    </row>
    <row r="2310" spans="71:71" x14ac:dyDescent="0.2">
      <c r="BS2310" t="str">
        <v/>
      </c>
    </row>
    <row r="2311" spans="71:71" x14ac:dyDescent="0.2">
      <c r="BS2311" t="str">
        <v/>
      </c>
    </row>
    <row r="2312" spans="71:71" x14ac:dyDescent="0.2">
      <c r="BS2312" t="str">
        <v/>
      </c>
    </row>
    <row r="2313" spans="71:71" x14ac:dyDescent="0.2">
      <c r="BS2313" t="str">
        <v/>
      </c>
    </row>
    <row r="2314" spans="71:71" x14ac:dyDescent="0.2">
      <c r="BS2314" t="str">
        <v/>
      </c>
    </row>
    <row r="2315" spans="71:71" x14ac:dyDescent="0.2">
      <c r="BS2315" t="str">
        <v/>
      </c>
    </row>
    <row r="2316" spans="71:71" x14ac:dyDescent="0.2">
      <c r="BS2316" t="str">
        <v/>
      </c>
    </row>
    <row r="2317" spans="71:71" x14ac:dyDescent="0.2">
      <c r="BS2317" t="str">
        <v/>
      </c>
    </row>
    <row r="2318" spans="71:71" x14ac:dyDescent="0.2">
      <c r="BS2318" t="str">
        <v/>
      </c>
    </row>
    <row r="2319" spans="71:71" x14ac:dyDescent="0.2">
      <c r="BS2319" t="str">
        <v/>
      </c>
    </row>
    <row r="2320" spans="71:71" x14ac:dyDescent="0.2">
      <c r="BS2320" t="str">
        <v/>
      </c>
    </row>
    <row r="2321" spans="71:71" x14ac:dyDescent="0.2">
      <c r="BS2321" t="str">
        <v/>
      </c>
    </row>
    <row r="2322" spans="71:71" x14ac:dyDescent="0.2">
      <c r="BS2322" t="str">
        <v/>
      </c>
    </row>
    <row r="2323" spans="71:71" x14ac:dyDescent="0.2">
      <c r="BS2323" t="str">
        <v/>
      </c>
    </row>
    <row r="2324" spans="71:71" x14ac:dyDescent="0.2">
      <c r="BS2324" t="str">
        <v/>
      </c>
    </row>
    <row r="2325" spans="71:71" x14ac:dyDescent="0.2">
      <c r="BS2325" t="str">
        <v/>
      </c>
    </row>
    <row r="2326" spans="71:71" x14ac:dyDescent="0.2">
      <c r="BS2326" t="str">
        <v/>
      </c>
    </row>
    <row r="2327" spans="71:71" x14ac:dyDescent="0.2">
      <c r="BS2327" t="str">
        <v/>
      </c>
    </row>
    <row r="2328" spans="71:71" x14ac:dyDescent="0.2">
      <c r="BS2328" t="str">
        <v/>
      </c>
    </row>
    <row r="2329" spans="71:71" x14ac:dyDescent="0.2">
      <c r="BS2329" t="str">
        <v/>
      </c>
    </row>
    <row r="2330" spans="71:71" x14ac:dyDescent="0.2">
      <c r="BS2330" t="str">
        <v/>
      </c>
    </row>
    <row r="2331" spans="71:71" x14ac:dyDescent="0.2">
      <c r="BS2331" t="str">
        <v/>
      </c>
    </row>
    <row r="2332" spans="71:71" x14ac:dyDescent="0.2">
      <c r="BS2332" t="str">
        <v/>
      </c>
    </row>
    <row r="2333" spans="71:71" x14ac:dyDescent="0.2">
      <c r="BS2333" t="str">
        <v/>
      </c>
    </row>
    <row r="2334" spans="71:71" x14ac:dyDescent="0.2">
      <c r="BS2334" t="str">
        <v/>
      </c>
    </row>
    <row r="2335" spans="71:71" x14ac:dyDescent="0.2">
      <c r="BS2335" t="str">
        <v/>
      </c>
    </row>
    <row r="2336" spans="71:71" x14ac:dyDescent="0.2">
      <c r="BS2336" t="str">
        <v/>
      </c>
    </row>
    <row r="2337" spans="71:71" x14ac:dyDescent="0.2">
      <c r="BS2337" t="str">
        <v/>
      </c>
    </row>
    <row r="2338" spans="71:71" x14ac:dyDescent="0.2">
      <c r="BS2338" t="str">
        <v/>
      </c>
    </row>
    <row r="2339" spans="71:71" x14ac:dyDescent="0.2">
      <c r="BS2339" t="str">
        <v/>
      </c>
    </row>
    <row r="2340" spans="71:71" x14ac:dyDescent="0.2">
      <c r="BS2340" t="str">
        <v/>
      </c>
    </row>
    <row r="2341" spans="71:71" x14ac:dyDescent="0.2">
      <c r="BS2341" t="str">
        <v/>
      </c>
    </row>
    <row r="2342" spans="71:71" x14ac:dyDescent="0.2">
      <c r="BS2342" t="str">
        <v/>
      </c>
    </row>
    <row r="2343" spans="71:71" x14ac:dyDescent="0.2">
      <c r="BS2343" t="str">
        <v/>
      </c>
    </row>
    <row r="2344" spans="71:71" x14ac:dyDescent="0.2">
      <c r="BS2344" t="str">
        <v/>
      </c>
    </row>
    <row r="2345" spans="71:71" x14ac:dyDescent="0.2">
      <c r="BS2345" t="str">
        <v/>
      </c>
    </row>
    <row r="2346" spans="71:71" x14ac:dyDescent="0.2">
      <c r="BS2346" t="str">
        <v/>
      </c>
    </row>
    <row r="2347" spans="71:71" x14ac:dyDescent="0.2">
      <c r="BS2347" t="str">
        <v/>
      </c>
    </row>
    <row r="2348" spans="71:71" x14ac:dyDescent="0.2">
      <c r="BS2348" t="str">
        <v/>
      </c>
    </row>
    <row r="2349" spans="71:71" x14ac:dyDescent="0.2">
      <c r="BS2349" t="str">
        <v/>
      </c>
    </row>
    <row r="2350" spans="71:71" x14ac:dyDescent="0.2">
      <c r="BS2350" t="str">
        <v/>
      </c>
    </row>
    <row r="2351" spans="71:71" x14ac:dyDescent="0.2">
      <c r="BS2351" t="str">
        <v/>
      </c>
    </row>
    <row r="2352" spans="71:71" x14ac:dyDescent="0.2">
      <c r="BS2352" t="str">
        <v/>
      </c>
    </row>
    <row r="2353" spans="71:71" x14ac:dyDescent="0.2">
      <c r="BS2353" t="str">
        <v/>
      </c>
    </row>
    <row r="2354" spans="71:71" x14ac:dyDescent="0.2">
      <c r="BS2354" t="str">
        <v/>
      </c>
    </row>
    <row r="2355" spans="71:71" x14ac:dyDescent="0.2">
      <c r="BS2355" t="str">
        <v/>
      </c>
    </row>
    <row r="2356" spans="71:71" x14ac:dyDescent="0.2">
      <c r="BS2356" t="str">
        <v/>
      </c>
    </row>
    <row r="2357" spans="71:71" x14ac:dyDescent="0.2">
      <c r="BS2357" t="str">
        <v/>
      </c>
    </row>
    <row r="2358" spans="71:71" x14ac:dyDescent="0.2">
      <c r="BS2358" t="str">
        <v/>
      </c>
    </row>
    <row r="2359" spans="71:71" x14ac:dyDescent="0.2">
      <c r="BS2359" t="str">
        <v/>
      </c>
    </row>
    <row r="2360" spans="71:71" x14ac:dyDescent="0.2">
      <c r="BS2360" t="str">
        <v/>
      </c>
    </row>
    <row r="2361" spans="71:71" x14ac:dyDescent="0.2">
      <c r="BS2361" t="str">
        <v/>
      </c>
    </row>
    <row r="2362" spans="71:71" x14ac:dyDescent="0.2">
      <c r="BS2362" t="str">
        <v/>
      </c>
    </row>
    <row r="2363" spans="71:71" x14ac:dyDescent="0.2">
      <c r="BS2363" t="str">
        <v/>
      </c>
    </row>
    <row r="2364" spans="71:71" x14ac:dyDescent="0.2">
      <c r="BS2364" t="str">
        <v/>
      </c>
    </row>
    <row r="2365" spans="71:71" x14ac:dyDescent="0.2">
      <c r="BS2365" t="str">
        <v/>
      </c>
    </row>
    <row r="2366" spans="71:71" x14ac:dyDescent="0.2">
      <c r="BS2366" t="str">
        <v/>
      </c>
    </row>
    <row r="2367" spans="71:71" x14ac:dyDescent="0.2">
      <c r="BS2367" t="str">
        <v/>
      </c>
    </row>
    <row r="2368" spans="71:71" x14ac:dyDescent="0.2">
      <c r="BS2368" t="str">
        <v/>
      </c>
    </row>
    <row r="2369" spans="71:71" x14ac:dyDescent="0.2">
      <c r="BS2369" t="str">
        <v/>
      </c>
    </row>
    <row r="2370" spans="71:71" x14ac:dyDescent="0.2">
      <c r="BS2370" t="str">
        <v/>
      </c>
    </row>
    <row r="2371" spans="71:71" x14ac:dyDescent="0.2">
      <c r="BS2371" t="str">
        <v/>
      </c>
    </row>
    <row r="2372" spans="71:71" x14ac:dyDescent="0.2">
      <c r="BS2372" t="str">
        <v/>
      </c>
    </row>
    <row r="2373" spans="71:71" x14ac:dyDescent="0.2">
      <c r="BS2373" t="str">
        <v/>
      </c>
    </row>
    <row r="2374" spans="71:71" x14ac:dyDescent="0.2">
      <c r="BS2374" t="str">
        <v/>
      </c>
    </row>
    <row r="2375" spans="71:71" x14ac:dyDescent="0.2">
      <c r="BS2375" t="str">
        <v/>
      </c>
    </row>
    <row r="2376" spans="71:71" x14ac:dyDescent="0.2">
      <c r="BS2376" t="str">
        <v/>
      </c>
    </row>
    <row r="2377" spans="71:71" x14ac:dyDescent="0.2">
      <c r="BS2377" t="str">
        <v/>
      </c>
    </row>
    <row r="2378" spans="71:71" x14ac:dyDescent="0.2">
      <c r="BS2378" t="str">
        <v/>
      </c>
    </row>
    <row r="2379" spans="71:71" x14ac:dyDescent="0.2">
      <c r="BS2379" t="str">
        <v/>
      </c>
    </row>
    <row r="2380" spans="71:71" x14ac:dyDescent="0.2">
      <c r="BS2380" t="str">
        <v/>
      </c>
    </row>
    <row r="2381" spans="71:71" x14ac:dyDescent="0.2">
      <c r="BS2381" t="str">
        <v/>
      </c>
    </row>
    <row r="2382" spans="71:71" x14ac:dyDescent="0.2">
      <c r="BS2382" t="str">
        <v/>
      </c>
    </row>
    <row r="2383" spans="71:71" x14ac:dyDescent="0.2">
      <c r="BS2383" t="str">
        <v/>
      </c>
    </row>
    <row r="2384" spans="71:71" x14ac:dyDescent="0.2">
      <c r="BS2384" t="str">
        <v/>
      </c>
    </row>
    <row r="2385" spans="71:71" x14ac:dyDescent="0.2">
      <c r="BS2385" t="str">
        <v/>
      </c>
    </row>
    <row r="2386" spans="71:71" x14ac:dyDescent="0.2">
      <c r="BS2386" t="str">
        <v/>
      </c>
    </row>
    <row r="2387" spans="71:71" x14ac:dyDescent="0.2">
      <c r="BS2387" t="str">
        <v/>
      </c>
    </row>
    <row r="2388" spans="71:71" x14ac:dyDescent="0.2">
      <c r="BS2388" t="str">
        <v/>
      </c>
    </row>
    <row r="2389" spans="71:71" x14ac:dyDescent="0.2">
      <c r="BS2389" t="str">
        <v/>
      </c>
    </row>
    <row r="2390" spans="71:71" x14ac:dyDescent="0.2">
      <c r="BS2390" t="str">
        <v/>
      </c>
    </row>
    <row r="2391" spans="71:71" x14ac:dyDescent="0.2">
      <c r="BS2391" t="str">
        <v/>
      </c>
    </row>
    <row r="2392" spans="71:71" x14ac:dyDescent="0.2">
      <c r="BS2392" t="str">
        <v/>
      </c>
    </row>
    <row r="2393" spans="71:71" x14ac:dyDescent="0.2">
      <c r="BS2393" t="str">
        <v/>
      </c>
    </row>
    <row r="2394" spans="71:71" x14ac:dyDescent="0.2">
      <c r="BS2394" t="str">
        <v/>
      </c>
    </row>
    <row r="2395" spans="71:71" x14ac:dyDescent="0.2">
      <c r="BS2395" t="str">
        <v/>
      </c>
    </row>
    <row r="2396" spans="71:71" x14ac:dyDescent="0.2">
      <c r="BS2396" t="str">
        <v/>
      </c>
    </row>
    <row r="2397" spans="71:71" x14ac:dyDescent="0.2">
      <c r="BS2397" t="str">
        <v/>
      </c>
    </row>
    <row r="2398" spans="71:71" x14ac:dyDescent="0.2">
      <c r="BS2398" t="str">
        <v/>
      </c>
    </row>
    <row r="2399" spans="71:71" x14ac:dyDescent="0.2">
      <c r="BS2399" t="str">
        <v/>
      </c>
    </row>
    <row r="2400" spans="71:71" x14ac:dyDescent="0.2">
      <c r="BS2400" t="str">
        <v/>
      </c>
    </row>
    <row r="2401" spans="71:71" x14ac:dyDescent="0.2">
      <c r="BS2401" t="str">
        <v/>
      </c>
    </row>
    <row r="2402" spans="71:71" x14ac:dyDescent="0.2">
      <c r="BS2402" t="str">
        <v/>
      </c>
    </row>
    <row r="2403" spans="71:71" x14ac:dyDescent="0.2">
      <c r="BS2403" t="str">
        <v/>
      </c>
    </row>
    <row r="2404" spans="71:71" x14ac:dyDescent="0.2">
      <c r="BS2404" t="str">
        <v/>
      </c>
    </row>
    <row r="2405" spans="71:71" x14ac:dyDescent="0.2">
      <c r="BS2405" t="str">
        <v/>
      </c>
    </row>
    <row r="2406" spans="71:71" x14ac:dyDescent="0.2">
      <c r="BS2406" t="str">
        <v/>
      </c>
    </row>
    <row r="2407" spans="71:71" x14ac:dyDescent="0.2">
      <c r="BS2407" t="str">
        <v/>
      </c>
    </row>
    <row r="2408" spans="71:71" x14ac:dyDescent="0.2">
      <c r="BS2408" t="str">
        <v/>
      </c>
    </row>
    <row r="2409" spans="71:71" x14ac:dyDescent="0.2">
      <c r="BS2409" t="str">
        <v/>
      </c>
    </row>
    <row r="2410" spans="71:71" x14ac:dyDescent="0.2">
      <c r="BS2410" t="str">
        <v/>
      </c>
    </row>
    <row r="2411" spans="71:71" x14ac:dyDescent="0.2">
      <c r="BS2411" t="str">
        <v/>
      </c>
    </row>
    <row r="2412" spans="71:71" x14ac:dyDescent="0.2">
      <c r="BS2412" t="str">
        <v/>
      </c>
    </row>
    <row r="2413" spans="71:71" x14ac:dyDescent="0.2">
      <c r="BS2413" t="str">
        <v/>
      </c>
    </row>
    <row r="2414" spans="71:71" x14ac:dyDescent="0.2">
      <c r="BS2414" t="str">
        <v/>
      </c>
    </row>
    <row r="2415" spans="71:71" x14ac:dyDescent="0.2">
      <c r="BS2415" t="str">
        <v/>
      </c>
    </row>
    <row r="2416" spans="71:71" x14ac:dyDescent="0.2">
      <c r="BS2416" t="str">
        <v/>
      </c>
    </row>
    <row r="2417" spans="71:71" x14ac:dyDescent="0.2">
      <c r="BS2417" t="str">
        <v/>
      </c>
    </row>
    <row r="2418" spans="71:71" x14ac:dyDescent="0.2">
      <c r="BS2418" t="str">
        <v/>
      </c>
    </row>
    <row r="2419" spans="71:71" x14ac:dyDescent="0.2">
      <c r="BS2419" t="str">
        <v/>
      </c>
    </row>
    <row r="2420" spans="71:71" x14ac:dyDescent="0.2">
      <c r="BS2420" t="str">
        <v/>
      </c>
    </row>
    <row r="2421" spans="71:71" x14ac:dyDescent="0.2">
      <c r="BS2421" t="str">
        <v/>
      </c>
    </row>
    <row r="2422" spans="71:71" x14ac:dyDescent="0.2">
      <c r="BS2422" t="str">
        <v/>
      </c>
    </row>
    <row r="2423" spans="71:71" x14ac:dyDescent="0.2">
      <c r="BS2423" t="str">
        <v/>
      </c>
    </row>
    <row r="2424" spans="71:71" x14ac:dyDescent="0.2">
      <c r="BS2424" t="str">
        <v/>
      </c>
    </row>
    <row r="2425" spans="71:71" x14ac:dyDescent="0.2">
      <c r="BS2425" t="str">
        <v/>
      </c>
    </row>
    <row r="2426" spans="71:71" x14ac:dyDescent="0.2">
      <c r="BS2426" t="str">
        <v/>
      </c>
    </row>
    <row r="2427" spans="71:71" x14ac:dyDescent="0.2">
      <c r="BS2427" t="str">
        <v/>
      </c>
    </row>
    <row r="2428" spans="71:71" x14ac:dyDescent="0.2">
      <c r="BS2428" t="str">
        <v/>
      </c>
    </row>
    <row r="2429" spans="71:71" x14ac:dyDescent="0.2">
      <c r="BS2429" t="str">
        <v/>
      </c>
    </row>
    <row r="2430" spans="71:71" x14ac:dyDescent="0.2">
      <c r="BS2430" t="str">
        <v/>
      </c>
    </row>
    <row r="2431" spans="71:71" x14ac:dyDescent="0.2">
      <c r="BS2431" t="str">
        <v/>
      </c>
    </row>
    <row r="2432" spans="71:71" x14ac:dyDescent="0.2">
      <c r="BS2432" t="str">
        <v/>
      </c>
    </row>
    <row r="2433" spans="71:71" x14ac:dyDescent="0.2">
      <c r="BS2433" t="str">
        <v/>
      </c>
    </row>
    <row r="2434" spans="71:71" x14ac:dyDescent="0.2">
      <c r="BS2434" t="str">
        <v/>
      </c>
    </row>
    <row r="2435" spans="71:71" x14ac:dyDescent="0.2">
      <c r="BS2435" t="str">
        <v/>
      </c>
    </row>
    <row r="2436" spans="71:71" x14ac:dyDescent="0.2">
      <c r="BS2436" t="str">
        <v/>
      </c>
    </row>
    <row r="2437" spans="71:71" x14ac:dyDescent="0.2">
      <c r="BS2437" t="str">
        <v/>
      </c>
    </row>
    <row r="2438" spans="71:71" x14ac:dyDescent="0.2">
      <c r="BS2438" t="str">
        <v/>
      </c>
    </row>
    <row r="2439" spans="71:71" x14ac:dyDescent="0.2">
      <c r="BS2439" t="str">
        <v/>
      </c>
    </row>
    <row r="2440" spans="71:71" x14ac:dyDescent="0.2">
      <c r="BS2440" t="str">
        <v/>
      </c>
    </row>
    <row r="2441" spans="71:71" x14ac:dyDescent="0.2">
      <c r="BS2441" t="str">
        <v/>
      </c>
    </row>
    <row r="2442" spans="71:71" x14ac:dyDescent="0.2">
      <c r="BS2442" t="str">
        <v/>
      </c>
    </row>
    <row r="2443" spans="71:71" x14ac:dyDescent="0.2">
      <c r="BS2443" t="str">
        <v/>
      </c>
    </row>
    <row r="2444" spans="71:71" x14ac:dyDescent="0.2">
      <c r="BS2444" t="str">
        <v/>
      </c>
    </row>
    <row r="2445" spans="71:71" x14ac:dyDescent="0.2">
      <c r="BS2445" t="str">
        <v/>
      </c>
    </row>
    <row r="2446" spans="71:71" x14ac:dyDescent="0.2">
      <c r="BS2446" t="str">
        <v/>
      </c>
    </row>
    <row r="2447" spans="71:71" x14ac:dyDescent="0.2">
      <c r="BS2447" t="str">
        <v/>
      </c>
    </row>
    <row r="2448" spans="71:71" x14ac:dyDescent="0.2">
      <c r="BS2448" t="str">
        <v/>
      </c>
    </row>
    <row r="2449" spans="71:71" x14ac:dyDescent="0.2">
      <c r="BS2449" t="str">
        <v/>
      </c>
    </row>
    <row r="2450" spans="71:71" x14ac:dyDescent="0.2">
      <c r="BS2450" t="str">
        <v/>
      </c>
    </row>
    <row r="2451" spans="71:71" x14ac:dyDescent="0.2">
      <c r="BS2451" t="str">
        <v/>
      </c>
    </row>
    <row r="2452" spans="71:71" x14ac:dyDescent="0.2">
      <c r="BS2452" t="str">
        <v/>
      </c>
    </row>
    <row r="2453" spans="71:71" x14ac:dyDescent="0.2">
      <c r="BS2453" t="str">
        <v/>
      </c>
    </row>
    <row r="2454" spans="71:71" x14ac:dyDescent="0.2">
      <c r="BS2454" t="str">
        <v/>
      </c>
    </row>
    <row r="2455" spans="71:71" x14ac:dyDescent="0.2">
      <c r="BS2455" t="str">
        <v/>
      </c>
    </row>
    <row r="2456" spans="71:71" x14ac:dyDescent="0.2">
      <c r="BS2456" t="str">
        <v/>
      </c>
    </row>
    <row r="2457" spans="71:71" x14ac:dyDescent="0.2">
      <c r="BS2457" t="str">
        <v/>
      </c>
    </row>
    <row r="2458" spans="71:71" x14ac:dyDescent="0.2">
      <c r="BS2458" t="str">
        <v/>
      </c>
    </row>
    <row r="2459" spans="71:71" x14ac:dyDescent="0.2">
      <c r="BS2459" t="str">
        <v/>
      </c>
    </row>
    <row r="2460" spans="71:71" x14ac:dyDescent="0.2">
      <c r="BS2460" t="str">
        <v/>
      </c>
    </row>
    <row r="2461" spans="71:71" x14ac:dyDescent="0.2">
      <c r="BS2461" t="str">
        <v/>
      </c>
    </row>
    <row r="2462" spans="71:71" x14ac:dyDescent="0.2">
      <c r="BS2462" t="str">
        <v/>
      </c>
    </row>
    <row r="2463" spans="71:71" x14ac:dyDescent="0.2">
      <c r="BS2463" t="str">
        <v/>
      </c>
    </row>
    <row r="2464" spans="71:71" x14ac:dyDescent="0.2">
      <c r="BS2464" t="str">
        <v/>
      </c>
    </row>
    <row r="2465" spans="71:71" x14ac:dyDescent="0.2">
      <c r="BS2465" t="str">
        <v/>
      </c>
    </row>
    <row r="2466" spans="71:71" x14ac:dyDescent="0.2">
      <c r="BS2466" t="str">
        <v/>
      </c>
    </row>
    <row r="2467" spans="71:71" x14ac:dyDescent="0.2">
      <c r="BS2467" t="str">
        <v/>
      </c>
    </row>
    <row r="2468" spans="71:71" x14ac:dyDescent="0.2">
      <c r="BS2468" t="str">
        <v/>
      </c>
    </row>
    <row r="2469" spans="71:71" x14ac:dyDescent="0.2">
      <c r="BS2469" t="str">
        <v/>
      </c>
    </row>
    <row r="2470" spans="71:71" x14ac:dyDescent="0.2">
      <c r="BS2470" t="str">
        <v/>
      </c>
    </row>
    <row r="2471" spans="71:71" x14ac:dyDescent="0.2">
      <c r="BS2471" t="str">
        <v/>
      </c>
    </row>
    <row r="2472" spans="71:71" x14ac:dyDescent="0.2">
      <c r="BS2472" t="str">
        <v/>
      </c>
    </row>
    <row r="2473" spans="71:71" x14ac:dyDescent="0.2">
      <c r="BS2473" t="str">
        <v/>
      </c>
    </row>
    <row r="2474" spans="71:71" x14ac:dyDescent="0.2">
      <c r="BS2474" t="str">
        <v/>
      </c>
    </row>
    <row r="2475" spans="71:71" x14ac:dyDescent="0.2">
      <c r="BS2475" t="str">
        <v/>
      </c>
    </row>
    <row r="2476" spans="71:71" x14ac:dyDescent="0.2">
      <c r="BS2476" t="str">
        <v/>
      </c>
    </row>
    <row r="2477" spans="71:71" x14ac:dyDescent="0.2">
      <c r="BS2477" t="str">
        <v/>
      </c>
    </row>
    <row r="2478" spans="71:71" x14ac:dyDescent="0.2">
      <c r="BS2478" t="str">
        <v/>
      </c>
    </row>
    <row r="2479" spans="71:71" x14ac:dyDescent="0.2">
      <c r="BS2479" t="str">
        <v/>
      </c>
    </row>
    <row r="2480" spans="71:71" x14ac:dyDescent="0.2">
      <c r="BS2480" t="str">
        <v/>
      </c>
    </row>
    <row r="2481" spans="71:71" x14ac:dyDescent="0.2">
      <c r="BS2481" t="str">
        <v/>
      </c>
    </row>
    <row r="2482" spans="71:71" x14ac:dyDescent="0.2">
      <c r="BS2482" t="str">
        <v/>
      </c>
    </row>
    <row r="2483" spans="71:71" x14ac:dyDescent="0.2">
      <c r="BS2483" t="str">
        <v/>
      </c>
    </row>
    <row r="2484" spans="71:71" x14ac:dyDescent="0.2">
      <c r="BS2484" t="str">
        <v/>
      </c>
    </row>
    <row r="2485" spans="71:71" x14ac:dyDescent="0.2">
      <c r="BS2485" t="str">
        <v/>
      </c>
    </row>
    <row r="2486" spans="71:71" x14ac:dyDescent="0.2">
      <c r="BS2486" t="str">
        <v/>
      </c>
    </row>
    <row r="2487" spans="71:71" x14ac:dyDescent="0.2">
      <c r="BS2487" t="str">
        <v/>
      </c>
    </row>
    <row r="2488" spans="71:71" x14ac:dyDescent="0.2">
      <c r="BS2488" t="str">
        <v/>
      </c>
    </row>
    <row r="2489" spans="71:71" x14ac:dyDescent="0.2">
      <c r="BS2489" t="str">
        <v/>
      </c>
    </row>
    <row r="2490" spans="71:71" x14ac:dyDescent="0.2">
      <c r="BS2490" t="str">
        <v/>
      </c>
    </row>
    <row r="2491" spans="71:71" x14ac:dyDescent="0.2">
      <c r="BS2491" t="str">
        <v/>
      </c>
    </row>
    <row r="2492" spans="71:71" x14ac:dyDescent="0.2">
      <c r="BS2492" t="str">
        <v/>
      </c>
    </row>
    <row r="2493" spans="71:71" x14ac:dyDescent="0.2">
      <c r="BS2493" t="str">
        <v/>
      </c>
    </row>
    <row r="2494" spans="71:71" x14ac:dyDescent="0.2">
      <c r="BS2494" t="str">
        <v/>
      </c>
    </row>
    <row r="2495" spans="71:71" x14ac:dyDescent="0.2">
      <c r="BS2495" t="str">
        <v/>
      </c>
    </row>
    <row r="2496" spans="71:71" x14ac:dyDescent="0.2">
      <c r="BS2496" t="str">
        <v/>
      </c>
    </row>
    <row r="2497" spans="71:71" x14ac:dyDescent="0.2">
      <c r="BS2497" t="str">
        <v/>
      </c>
    </row>
    <row r="2498" spans="71:71" x14ac:dyDescent="0.2">
      <c r="BS2498" t="str">
        <v/>
      </c>
    </row>
    <row r="2499" spans="71:71" x14ac:dyDescent="0.2">
      <c r="BS2499" t="str">
        <v/>
      </c>
    </row>
    <row r="2500" spans="71:71" x14ac:dyDescent="0.2">
      <c r="BS2500" t="str">
        <v/>
      </c>
    </row>
    <row r="2501" spans="71:71" x14ac:dyDescent="0.2">
      <c r="BS2501" t="str">
        <v/>
      </c>
    </row>
    <row r="2502" spans="71:71" x14ac:dyDescent="0.2">
      <c r="BS2502" t="str">
        <v/>
      </c>
    </row>
    <row r="2503" spans="71:71" x14ac:dyDescent="0.2">
      <c r="BS2503" t="str">
        <v/>
      </c>
    </row>
    <row r="2504" spans="71:71" x14ac:dyDescent="0.2">
      <c r="BS2504" t="str">
        <v/>
      </c>
    </row>
    <row r="2505" spans="71:71" x14ac:dyDescent="0.2">
      <c r="BS2505" t="str">
        <v/>
      </c>
    </row>
    <row r="2506" spans="71:71" x14ac:dyDescent="0.2">
      <c r="BS2506" t="str">
        <v/>
      </c>
    </row>
    <row r="2507" spans="71:71" x14ac:dyDescent="0.2">
      <c r="BS2507" t="str">
        <v/>
      </c>
    </row>
    <row r="2508" spans="71:71" x14ac:dyDescent="0.2">
      <c r="BS2508" t="str">
        <v/>
      </c>
    </row>
    <row r="2509" spans="71:71" x14ac:dyDescent="0.2">
      <c r="BS2509" t="str">
        <v/>
      </c>
    </row>
    <row r="2510" spans="71:71" x14ac:dyDescent="0.2">
      <c r="BS2510" t="str">
        <v/>
      </c>
    </row>
    <row r="2511" spans="71:71" x14ac:dyDescent="0.2">
      <c r="BS2511" t="str">
        <v/>
      </c>
    </row>
    <row r="2512" spans="71:71" x14ac:dyDescent="0.2">
      <c r="BS2512" t="str">
        <v/>
      </c>
    </row>
    <row r="2513" spans="71:71" x14ac:dyDescent="0.2">
      <c r="BS2513" t="str">
        <v/>
      </c>
    </row>
    <row r="2514" spans="71:71" x14ac:dyDescent="0.2">
      <c r="BS2514" t="str">
        <v/>
      </c>
    </row>
    <row r="2515" spans="71:71" x14ac:dyDescent="0.2">
      <c r="BS2515" t="str">
        <v/>
      </c>
    </row>
    <row r="2516" spans="71:71" x14ac:dyDescent="0.2">
      <c r="BS2516" t="str">
        <v/>
      </c>
    </row>
    <row r="2517" spans="71:71" x14ac:dyDescent="0.2">
      <c r="BS2517" t="str">
        <v/>
      </c>
    </row>
    <row r="2518" spans="71:71" x14ac:dyDescent="0.2">
      <c r="BS2518" t="str">
        <v/>
      </c>
    </row>
    <row r="2519" spans="71:71" x14ac:dyDescent="0.2">
      <c r="BS2519" t="str">
        <v/>
      </c>
    </row>
    <row r="2520" spans="71:71" x14ac:dyDescent="0.2">
      <c r="BS2520" t="str">
        <v/>
      </c>
    </row>
    <row r="2521" spans="71:71" x14ac:dyDescent="0.2">
      <c r="BS2521" t="str">
        <v/>
      </c>
    </row>
    <row r="2522" spans="71:71" x14ac:dyDescent="0.2">
      <c r="BS2522" t="str">
        <v/>
      </c>
    </row>
    <row r="2523" spans="71:71" x14ac:dyDescent="0.2">
      <c r="BS2523" t="str">
        <v/>
      </c>
    </row>
    <row r="2524" spans="71:71" x14ac:dyDescent="0.2">
      <c r="BS2524" t="str">
        <v/>
      </c>
    </row>
    <row r="2525" spans="71:71" x14ac:dyDescent="0.2">
      <c r="BS2525" t="str">
        <v/>
      </c>
    </row>
    <row r="2526" spans="71:71" x14ac:dyDescent="0.2">
      <c r="BS2526" t="str">
        <v/>
      </c>
    </row>
    <row r="2527" spans="71:71" x14ac:dyDescent="0.2">
      <c r="BS2527" t="str">
        <v/>
      </c>
    </row>
    <row r="2528" spans="71:71" x14ac:dyDescent="0.2">
      <c r="BS2528" t="str">
        <v/>
      </c>
    </row>
    <row r="2529" spans="71:71" x14ac:dyDescent="0.2">
      <c r="BS2529" t="str">
        <v/>
      </c>
    </row>
    <row r="2530" spans="71:71" x14ac:dyDescent="0.2">
      <c r="BS2530" t="str">
        <v/>
      </c>
    </row>
    <row r="2531" spans="71:71" x14ac:dyDescent="0.2">
      <c r="BS2531" t="str">
        <v/>
      </c>
    </row>
    <row r="2532" spans="71:71" x14ac:dyDescent="0.2">
      <c r="BS2532" t="str">
        <v/>
      </c>
    </row>
    <row r="2533" spans="71:71" x14ac:dyDescent="0.2">
      <c r="BS2533" t="str">
        <v/>
      </c>
    </row>
    <row r="2534" spans="71:71" x14ac:dyDescent="0.2">
      <c r="BS2534" t="str">
        <v/>
      </c>
    </row>
    <row r="2535" spans="71:71" x14ac:dyDescent="0.2">
      <c r="BS2535" t="str">
        <v/>
      </c>
    </row>
    <row r="2536" spans="71:71" x14ac:dyDescent="0.2">
      <c r="BS2536" t="str">
        <v/>
      </c>
    </row>
    <row r="2537" spans="71:71" x14ac:dyDescent="0.2">
      <c r="BS2537" t="str">
        <v/>
      </c>
    </row>
    <row r="2538" spans="71:71" x14ac:dyDescent="0.2">
      <c r="BS2538" t="str">
        <v/>
      </c>
    </row>
    <row r="2539" spans="71:71" x14ac:dyDescent="0.2">
      <c r="BS2539" t="str">
        <v/>
      </c>
    </row>
    <row r="2540" spans="71:71" x14ac:dyDescent="0.2">
      <c r="BS2540" t="str">
        <v/>
      </c>
    </row>
    <row r="2541" spans="71:71" x14ac:dyDescent="0.2">
      <c r="BS2541" t="str">
        <v/>
      </c>
    </row>
    <row r="2542" spans="71:71" x14ac:dyDescent="0.2">
      <c r="BS2542" t="str">
        <v/>
      </c>
    </row>
    <row r="2543" spans="71:71" x14ac:dyDescent="0.2">
      <c r="BS2543" t="str">
        <v/>
      </c>
    </row>
    <row r="2544" spans="71:71" x14ac:dyDescent="0.2">
      <c r="BS2544" t="str">
        <v/>
      </c>
    </row>
    <row r="2545" spans="71:71" x14ac:dyDescent="0.2">
      <c r="BS2545" t="str">
        <v/>
      </c>
    </row>
    <row r="2546" spans="71:71" x14ac:dyDescent="0.2">
      <c r="BS2546" t="str">
        <v/>
      </c>
    </row>
    <row r="2547" spans="71:71" x14ac:dyDescent="0.2">
      <c r="BS2547" t="str">
        <v/>
      </c>
    </row>
    <row r="2548" spans="71:71" x14ac:dyDescent="0.2">
      <c r="BS2548" t="str">
        <v/>
      </c>
    </row>
    <row r="2549" spans="71:71" x14ac:dyDescent="0.2">
      <c r="BS2549" t="str">
        <v/>
      </c>
    </row>
    <row r="2550" spans="71:71" x14ac:dyDescent="0.2">
      <c r="BS2550" t="str">
        <v/>
      </c>
    </row>
    <row r="2551" spans="71:71" x14ac:dyDescent="0.2">
      <c r="BS2551" t="str">
        <v/>
      </c>
    </row>
    <row r="2552" spans="71:71" x14ac:dyDescent="0.2">
      <c r="BS2552" t="str">
        <v/>
      </c>
    </row>
    <row r="2553" spans="71:71" x14ac:dyDescent="0.2">
      <c r="BS2553" t="str">
        <v/>
      </c>
    </row>
    <row r="2554" spans="71:71" x14ac:dyDescent="0.2">
      <c r="BS2554" t="str">
        <v/>
      </c>
    </row>
    <row r="2555" spans="71:71" x14ac:dyDescent="0.2">
      <c r="BS2555" t="str">
        <v/>
      </c>
    </row>
    <row r="2556" spans="71:71" x14ac:dyDescent="0.2">
      <c r="BS2556" t="str">
        <v/>
      </c>
    </row>
    <row r="2557" spans="71:71" x14ac:dyDescent="0.2">
      <c r="BS2557" t="str">
        <v/>
      </c>
    </row>
    <row r="2558" spans="71:71" x14ac:dyDescent="0.2">
      <c r="BS2558" t="str">
        <v/>
      </c>
    </row>
    <row r="2559" spans="71:71" x14ac:dyDescent="0.2">
      <c r="BS2559" t="str">
        <v/>
      </c>
    </row>
    <row r="2560" spans="71:71" x14ac:dyDescent="0.2">
      <c r="BS2560" t="str">
        <v/>
      </c>
    </row>
    <row r="2561" spans="71:71" x14ac:dyDescent="0.2">
      <c r="BS2561" t="str">
        <v/>
      </c>
    </row>
    <row r="2562" spans="71:71" x14ac:dyDescent="0.2">
      <c r="BS2562" t="str">
        <v/>
      </c>
    </row>
    <row r="2563" spans="71:71" x14ac:dyDescent="0.2">
      <c r="BS2563" t="str">
        <v/>
      </c>
    </row>
    <row r="2564" spans="71:71" x14ac:dyDescent="0.2">
      <c r="BS2564" t="str">
        <v/>
      </c>
    </row>
    <row r="2565" spans="71:71" x14ac:dyDescent="0.2">
      <c r="BS2565" t="str">
        <v/>
      </c>
    </row>
    <row r="2566" spans="71:71" x14ac:dyDescent="0.2">
      <c r="BS2566" t="str">
        <v/>
      </c>
    </row>
    <row r="2567" spans="71:71" x14ac:dyDescent="0.2">
      <c r="BS2567" t="str">
        <v/>
      </c>
    </row>
    <row r="2568" spans="71:71" x14ac:dyDescent="0.2">
      <c r="BS2568" t="str">
        <v/>
      </c>
    </row>
    <row r="2569" spans="71:71" x14ac:dyDescent="0.2">
      <c r="BS2569" t="str">
        <v/>
      </c>
    </row>
    <row r="2570" spans="71:71" x14ac:dyDescent="0.2">
      <c r="BS2570" t="str">
        <v/>
      </c>
    </row>
    <row r="2571" spans="71:71" x14ac:dyDescent="0.2">
      <c r="BS2571" t="str">
        <v/>
      </c>
    </row>
    <row r="2572" spans="71:71" x14ac:dyDescent="0.2">
      <c r="BS2572" t="str">
        <v/>
      </c>
    </row>
    <row r="2573" spans="71:71" x14ac:dyDescent="0.2">
      <c r="BS2573" t="str">
        <v/>
      </c>
    </row>
    <row r="2574" spans="71:71" x14ac:dyDescent="0.2">
      <c r="BS2574" t="str">
        <v/>
      </c>
    </row>
    <row r="2575" spans="71:71" x14ac:dyDescent="0.2">
      <c r="BS2575" t="str">
        <v/>
      </c>
    </row>
    <row r="2576" spans="71:71" x14ac:dyDescent="0.2">
      <c r="BS2576" t="str">
        <v/>
      </c>
    </row>
    <row r="2577" spans="71:71" x14ac:dyDescent="0.2">
      <c r="BS2577" t="str">
        <v/>
      </c>
    </row>
    <row r="2578" spans="71:71" x14ac:dyDescent="0.2">
      <c r="BS2578" t="str">
        <v/>
      </c>
    </row>
    <row r="2579" spans="71:71" x14ac:dyDescent="0.2">
      <c r="BS2579" t="str">
        <v/>
      </c>
    </row>
    <row r="2580" spans="71:71" x14ac:dyDescent="0.2">
      <c r="BS2580" t="str">
        <v/>
      </c>
    </row>
    <row r="2581" spans="71:71" x14ac:dyDescent="0.2">
      <c r="BS2581" t="str">
        <v/>
      </c>
    </row>
    <row r="2582" spans="71:71" x14ac:dyDescent="0.2">
      <c r="BS2582" t="str">
        <v/>
      </c>
    </row>
    <row r="2583" spans="71:71" x14ac:dyDescent="0.2">
      <c r="BS2583" t="str">
        <v/>
      </c>
    </row>
    <row r="2584" spans="71:71" x14ac:dyDescent="0.2">
      <c r="BS2584" t="str">
        <v/>
      </c>
    </row>
    <row r="2585" spans="71:71" x14ac:dyDescent="0.2">
      <c r="BS2585" t="str">
        <v/>
      </c>
    </row>
    <row r="2586" spans="71:71" x14ac:dyDescent="0.2">
      <c r="BS2586" t="str">
        <v/>
      </c>
    </row>
    <row r="2587" spans="71:71" x14ac:dyDescent="0.2">
      <c r="BS2587" t="str">
        <v/>
      </c>
    </row>
    <row r="2588" spans="71:71" x14ac:dyDescent="0.2">
      <c r="BS2588" t="str">
        <v/>
      </c>
    </row>
    <row r="2589" spans="71:71" x14ac:dyDescent="0.2">
      <c r="BS2589" t="str">
        <v/>
      </c>
    </row>
    <row r="2590" spans="71:71" x14ac:dyDescent="0.2">
      <c r="BS2590" t="str">
        <v/>
      </c>
    </row>
    <row r="2591" spans="71:71" x14ac:dyDescent="0.2">
      <c r="BS2591" t="str">
        <v/>
      </c>
    </row>
    <row r="2592" spans="71:71" x14ac:dyDescent="0.2">
      <c r="BS2592" t="str">
        <v/>
      </c>
    </row>
    <row r="2593" spans="71:71" x14ac:dyDescent="0.2">
      <c r="BS2593" t="str">
        <v/>
      </c>
    </row>
    <row r="2594" spans="71:71" x14ac:dyDescent="0.2">
      <c r="BS2594" t="str">
        <v/>
      </c>
    </row>
    <row r="2595" spans="71:71" x14ac:dyDescent="0.2">
      <c r="BS2595" t="str">
        <v/>
      </c>
    </row>
    <row r="2596" spans="71:71" x14ac:dyDescent="0.2">
      <c r="BS2596" t="str">
        <v/>
      </c>
    </row>
    <row r="2597" spans="71:71" x14ac:dyDescent="0.2">
      <c r="BS2597" t="str">
        <v/>
      </c>
    </row>
    <row r="2598" spans="71:71" x14ac:dyDescent="0.2">
      <c r="BS2598" t="str">
        <v/>
      </c>
    </row>
    <row r="2599" spans="71:71" x14ac:dyDescent="0.2">
      <c r="BS2599" t="str">
        <v/>
      </c>
    </row>
    <row r="2600" spans="71:71" x14ac:dyDescent="0.2">
      <c r="BS2600" t="str">
        <v/>
      </c>
    </row>
    <row r="2601" spans="71:71" x14ac:dyDescent="0.2">
      <c r="BS2601" t="str">
        <v/>
      </c>
    </row>
    <row r="2602" spans="71:71" x14ac:dyDescent="0.2">
      <c r="BS2602" t="str">
        <v/>
      </c>
    </row>
    <row r="2603" spans="71:71" x14ac:dyDescent="0.2">
      <c r="BS2603" t="str">
        <v/>
      </c>
    </row>
    <row r="2604" spans="71:71" x14ac:dyDescent="0.2">
      <c r="BS2604" t="str">
        <v/>
      </c>
    </row>
    <row r="2605" spans="71:71" x14ac:dyDescent="0.2">
      <c r="BS2605" t="str">
        <v/>
      </c>
    </row>
    <row r="2606" spans="71:71" x14ac:dyDescent="0.2">
      <c r="BS2606" t="str">
        <v/>
      </c>
    </row>
    <row r="2607" spans="71:71" x14ac:dyDescent="0.2">
      <c r="BS2607" t="str">
        <v/>
      </c>
    </row>
    <row r="2608" spans="71:71" x14ac:dyDescent="0.2">
      <c r="BS2608" t="str">
        <v/>
      </c>
    </row>
    <row r="2609" spans="71:71" x14ac:dyDescent="0.2">
      <c r="BS2609" t="str">
        <v/>
      </c>
    </row>
    <row r="2610" spans="71:71" x14ac:dyDescent="0.2">
      <c r="BS2610" t="str">
        <v/>
      </c>
    </row>
    <row r="2611" spans="71:71" x14ac:dyDescent="0.2">
      <c r="BS2611" t="str">
        <v/>
      </c>
    </row>
    <row r="2612" spans="71:71" x14ac:dyDescent="0.2">
      <c r="BS2612" t="str">
        <v/>
      </c>
    </row>
    <row r="2613" spans="71:71" x14ac:dyDescent="0.2">
      <c r="BS2613" t="str">
        <v/>
      </c>
    </row>
    <row r="2614" spans="71:71" x14ac:dyDescent="0.2">
      <c r="BS2614" t="str">
        <v/>
      </c>
    </row>
    <row r="2615" spans="71:71" x14ac:dyDescent="0.2">
      <c r="BS2615" t="str">
        <v/>
      </c>
    </row>
    <row r="2616" spans="71:71" x14ac:dyDescent="0.2">
      <c r="BS2616" t="str">
        <v/>
      </c>
    </row>
    <row r="2617" spans="71:71" x14ac:dyDescent="0.2">
      <c r="BS2617" t="str">
        <v/>
      </c>
    </row>
    <row r="2618" spans="71:71" x14ac:dyDescent="0.2">
      <c r="BS2618" t="str">
        <v/>
      </c>
    </row>
    <row r="2619" spans="71:71" x14ac:dyDescent="0.2">
      <c r="BS2619" t="str">
        <v/>
      </c>
    </row>
    <row r="2620" spans="71:71" x14ac:dyDescent="0.2">
      <c r="BS2620" t="str">
        <v/>
      </c>
    </row>
    <row r="2621" spans="71:71" x14ac:dyDescent="0.2">
      <c r="BS2621" t="str">
        <v/>
      </c>
    </row>
    <row r="2622" spans="71:71" x14ac:dyDescent="0.2">
      <c r="BS2622" t="str">
        <v/>
      </c>
    </row>
    <row r="2623" spans="71:71" x14ac:dyDescent="0.2">
      <c r="BS2623" t="str">
        <v/>
      </c>
    </row>
    <row r="2624" spans="71:71" x14ac:dyDescent="0.2">
      <c r="BS2624" t="str">
        <v/>
      </c>
    </row>
    <row r="2625" spans="71:71" x14ac:dyDescent="0.2">
      <c r="BS2625" t="str">
        <v/>
      </c>
    </row>
    <row r="2626" spans="71:71" x14ac:dyDescent="0.2">
      <c r="BS2626" t="str">
        <v/>
      </c>
    </row>
    <row r="2627" spans="71:71" x14ac:dyDescent="0.2">
      <c r="BS2627" t="str">
        <v/>
      </c>
    </row>
    <row r="2628" spans="71:71" x14ac:dyDescent="0.2">
      <c r="BS2628" t="str">
        <v/>
      </c>
    </row>
    <row r="2629" spans="71:71" x14ac:dyDescent="0.2">
      <c r="BS2629" t="str">
        <v/>
      </c>
    </row>
    <row r="2630" spans="71:71" x14ac:dyDescent="0.2">
      <c r="BS2630" t="str">
        <v/>
      </c>
    </row>
    <row r="2631" spans="71:71" x14ac:dyDescent="0.2">
      <c r="BS2631" t="str">
        <v/>
      </c>
    </row>
    <row r="2632" spans="71:71" x14ac:dyDescent="0.2">
      <c r="BS2632" t="str">
        <v/>
      </c>
    </row>
    <row r="2633" spans="71:71" x14ac:dyDescent="0.2">
      <c r="BS2633" t="str">
        <v/>
      </c>
    </row>
    <row r="2634" spans="71:71" x14ac:dyDescent="0.2">
      <c r="BS2634" t="str">
        <v/>
      </c>
    </row>
    <row r="2635" spans="71:71" x14ac:dyDescent="0.2">
      <c r="BS2635" t="str">
        <v/>
      </c>
    </row>
    <row r="2636" spans="71:71" x14ac:dyDescent="0.2">
      <c r="BS2636" t="str">
        <v/>
      </c>
    </row>
    <row r="2637" spans="71:71" x14ac:dyDescent="0.2">
      <c r="BS2637" t="str">
        <v/>
      </c>
    </row>
    <row r="2638" spans="71:71" x14ac:dyDescent="0.2">
      <c r="BS2638" t="str">
        <v/>
      </c>
    </row>
    <row r="2639" spans="71:71" x14ac:dyDescent="0.2">
      <c r="BS2639" t="str">
        <v/>
      </c>
    </row>
    <row r="2640" spans="71:71" x14ac:dyDescent="0.2">
      <c r="BS2640" t="str">
        <v/>
      </c>
    </row>
    <row r="2641" spans="71:71" x14ac:dyDescent="0.2">
      <c r="BS2641" t="str">
        <v/>
      </c>
    </row>
    <row r="2642" spans="71:71" x14ac:dyDescent="0.2">
      <c r="BS2642" t="str">
        <v/>
      </c>
    </row>
    <row r="2643" spans="71:71" x14ac:dyDescent="0.2">
      <c r="BS2643" t="str">
        <v/>
      </c>
    </row>
    <row r="2644" spans="71:71" x14ac:dyDescent="0.2">
      <c r="BS2644" t="str">
        <v/>
      </c>
    </row>
    <row r="2645" spans="71:71" x14ac:dyDescent="0.2">
      <c r="BS2645" t="str">
        <v/>
      </c>
    </row>
    <row r="2646" spans="71:71" x14ac:dyDescent="0.2">
      <c r="BS2646" t="str">
        <v/>
      </c>
    </row>
    <row r="2647" spans="71:71" x14ac:dyDescent="0.2">
      <c r="BS2647" t="str">
        <v/>
      </c>
    </row>
    <row r="2648" spans="71:71" x14ac:dyDescent="0.2">
      <c r="BS2648" t="str">
        <v/>
      </c>
    </row>
    <row r="2649" spans="71:71" x14ac:dyDescent="0.2">
      <c r="BS2649" t="str">
        <v/>
      </c>
    </row>
    <row r="2650" spans="71:71" x14ac:dyDescent="0.2">
      <c r="BS2650" t="str">
        <v/>
      </c>
    </row>
    <row r="2651" spans="71:71" x14ac:dyDescent="0.2">
      <c r="BS2651" t="str">
        <v/>
      </c>
    </row>
    <row r="2652" spans="71:71" x14ac:dyDescent="0.2">
      <c r="BS2652" t="str">
        <v/>
      </c>
    </row>
    <row r="2653" spans="71:71" x14ac:dyDescent="0.2">
      <c r="BS2653" t="str">
        <v/>
      </c>
    </row>
    <row r="2654" spans="71:71" x14ac:dyDescent="0.2">
      <c r="BS2654" t="str">
        <v/>
      </c>
    </row>
    <row r="2655" spans="71:71" x14ac:dyDescent="0.2">
      <c r="BS2655" t="str">
        <v/>
      </c>
    </row>
    <row r="2656" spans="71:71" x14ac:dyDescent="0.2">
      <c r="BS2656" t="str">
        <v/>
      </c>
    </row>
    <row r="2657" spans="71:71" x14ac:dyDescent="0.2">
      <c r="BS2657" t="str">
        <v/>
      </c>
    </row>
    <row r="2658" spans="71:71" x14ac:dyDescent="0.2">
      <c r="BS2658" t="str">
        <v/>
      </c>
    </row>
    <row r="2659" spans="71:71" x14ac:dyDescent="0.2">
      <c r="BS2659" t="str">
        <v/>
      </c>
    </row>
    <row r="2660" spans="71:71" x14ac:dyDescent="0.2">
      <c r="BS2660" t="str">
        <v/>
      </c>
    </row>
    <row r="2661" spans="71:71" x14ac:dyDescent="0.2">
      <c r="BS2661" t="str">
        <v/>
      </c>
    </row>
    <row r="2662" spans="71:71" x14ac:dyDescent="0.2">
      <c r="BS2662" t="str">
        <v/>
      </c>
    </row>
    <row r="2663" spans="71:71" x14ac:dyDescent="0.2">
      <c r="BS2663" t="str">
        <v/>
      </c>
    </row>
    <row r="2664" spans="71:71" x14ac:dyDescent="0.2">
      <c r="BS2664" t="str">
        <v/>
      </c>
    </row>
    <row r="2665" spans="71:71" x14ac:dyDescent="0.2">
      <c r="BS2665" t="str">
        <v/>
      </c>
    </row>
    <row r="2666" spans="71:71" x14ac:dyDescent="0.2">
      <c r="BS2666" t="str">
        <v/>
      </c>
    </row>
    <row r="2667" spans="71:71" x14ac:dyDescent="0.2">
      <c r="BS2667" t="str">
        <v/>
      </c>
    </row>
    <row r="2668" spans="71:71" x14ac:dyDescent="0.2">
      <c r="BS2668" t="str">
        <v/>
      </c>
    </row>
    <row r="2669" spans="71:71" x14ac:dyDescent="0.2">
      <c r="BS2669" t="str">
        <v/>
      </c>
    </row>
    <row r="2670" spans="71:71" x14ac:dyDescent="0.2">
      <c r="BS2670" t="str">
        <v/>
      </c>
    </row>
    <row r="2671" spans="71:71" x14ac:dyDescent="0.2">
      <c r="BS2671" t="str">
        <v/>
      </c>
    </row>
    <row r="2672" spans="71:71" x14ac:dyDescent="0.2">
      <c r="BS2672" t="str">
        <v/>
      </c>
    </row>
    <row r="2673" spans="71:71" x14ac:dyDescent="0.2">
      <c r="BS2673" t="str">
        <v/>
      </c>
    </row>
    <row r="2674" spans="71:71" x14ac:dyDescent="0.2">
      <c r="BS2674" t="str">
        <v/>
      </c>
    </row>
    <row r="2675" spans="71:71" x14ac:dyDescent="0.2">
      <c r="BS2675" t="str">
        <v/>
      </c>
    </row>
    <row r="2676" spans="71:71" x14ac:dyDescent="0.2">
      <c r="BS2676" t="str">
        <v/>
      </c>
    </row>
    <row r="2677" spans="71:71" x14ac:dyDescent="0.2">
      <c r="BS2677" t="str">
        <v/>
      </c>
    </row>
    <row r="2678" spans="71:71" x14ac:dyDescent="0.2">
      <c r="BS2678" t="str">
        <v/>
      </c>
    </row>
    <row r="2679" spans="71:71" x14ac:dyDescent="0.2">
      <c r="BS2679" t="str">
        <v/>
      </c>
    </row>
    <row r="2680" spans="71:71" x14ac:dyDescent="0.2">
      <c r="BS2680" t="str">
        <v/>
      </c>
    </row>
    <row r="2681" spans="71:71" x14ac:dyDescent="0.2">
      <c r="BS2681" t="str">
        <v/>
      </c>
    </row>
    <row r="2682" spans="71:71" x14ac:dyDescent="0.2">
      <c r="BS2682" t="str">
        <v/>
      </c>
    </row>
    <row r="2683" spans="71:71" x14ac:dyDescent="0.2">
      <c r="BS2683" t="str">
        <v/>
      </c>
    </row>
    <row r="2684" spans="71:71" x14ac:dyDescent="0.2">
      <c r="BS2684" t="str">
        <v/>
      </c>
    </row>
    <row r="2685" spans="71:71" x14ac:dyDescent="0.2">
      <c r="BS2685" t="str">
        <v/>
      </c>
    </row>
    <row r="2686" spans="71:71" x14ac:dyDescent="0.2">
      <c r="BS2686" t="str">
        <v/>
      </c>
    </row>
    <row r="2687" spans="71:71" x14ac:dyDescent="0.2">
      <c r="BS2687" t="str">
        <v/>
      </c>
    </row>
    <row r="2688" spans="71:71" x14ac:dyDescent="0.2">
      <c r="BS2688" t="str">
        <v/>
      </c>
    </row>
    <row r="2689" spans="71:71" x14ac:dyDescent="0.2">
      <c r="BS2689" t="str">
        <v/>
      </c>
    </row>
    <row r="2690" spans="71:71" x14ac:dyDescent="0.2">
      <c r="BS2690" t="str">
        <v/>
      </c>
    </row>
    <row r="2691" spans="71:71" x14ac:dyDescent="0.2">
      <c r="BS2691" t="str">
        <v/>
      </c>
    </row>
    <row r="2692" spans="71:71" x14ac:dyDescent="0.2">
      <c r="BS2692" t="str">
        <v/>
      </c>
    </row>
    <row r="2693" spans="71:71" x14ac:dyDescent="0.2">
      <c r="BS2693" t="str">
        <v/>
      </c>
    </row>
    <row r="2694" spans="71:71" x14ac:dyDescent="0.2">
      <c r="BS2694" t="str">
        <v/>
      </c>
    </row>
    <row r="2695" spans="71:71" x14ac:dyDescent="0.2">
      <c r="BS2695" t="str">
        <v/>
      </c>
    </row>
    <row r="2696" spans="71:71" x14ac:dyDescent="0.2">
      <c r="BS2696" t="str">
        <v/>
      </c>
    </row>
    <row r="2697" spans="71:71" x14ac:dyDescent="0.2">
      <c r="BS2697" t="str">
        <v/>
      </c>
    </row>
    <row r="2698" spans="71:71" x14ac:dyDescent="0.2">
      <c r="BS2698" t="str">
        <v/>
      </c>
    </row>
    <row r="2699" spans="71:71" x14ac:dyDescent="0.2">
      <c r="BS2699" t="str">
        <v/>
      </c>
    </row>
    <row r="2700" spans="71:71" x14ac:dyDescent="0.2">
      <c r="BS2700" t="str">
        <v/>
      </c>
    </row>
    <row r="2701" spans="71:71" x14ac:dyDescent="0.2">
      <c r="BS2701" t="str">
        <v/>
      </c>
    </row>
    <row r="2702" spans="71:71" x14ac:dyDescent="0.2">
      <c r="BS2702" t="str">
        <v/>
      </c>
    </row>
    <row r="2703" spans="71:71" x14ac:dyDescent="0.2">
      <c r="BS2703" t="str">
        <v/>
      </c>
    </row>
    <row r="2704" spans="71:71" x14ac:dyDescent="0.2">
      <c r="BS2704" t="str">
        <v/>
      </c>
    </row>
    <row r="2705" spans="71:71" x14ac:dyDescent="0.2">
      <c r="BS2705" t="str">
        <v/>
      </c>
    </row>
    <row r="2706" spans="71:71" x14ac:dyDescent="0.2">
      <c r="BS2706" t="str">
        <v/>
      </c>
    </row>
    <row r="2707" spans="71:71" x14ac:dyDescent="0.2">
      <c r="BS2707" t="str">
        <v/>
      </c>
    </row>
    <row r="2708" spans="71:71" x14ac:dyDescent="0.2">
      <c r="BS2708" t="str">
        <v/>
      </c>
    </row>
    <row r="2709" spans="71:71" x14ac:dyDescent="0.2">
      <c r="BS2709" t="str">
        <v/>
      </c>
    </row>
    <row r="2710" spans="71:71" x14ac:dyDescent="0.2">
      <c r="BS2710" t="str">
        <v/>
      </c>
    </row>
    <row r="2711" spans="71:71" x14ac:dyDescent="0.2">
      <c r="BS2711" t="str">
        <v/>
      </c>
    </row>
    <row r="2712" spans="71:71" x14ac:dyDescent="0.2">
      <c r="BS2712" t="str">
        <v/>
      </c>
    </row>
    <row r="2713" spans="71:71" x14ac:dyDescent="0.2">
      <c r="BS2713" t="str">
        <v/>
      </c>
    </row>
    <row r="2714" spans="71:71" x14ac:dyDescent="0.2">
      <c r="BS2714" t="str">
        <v/>
      </c>
    </row>
    <row r="2715" spans="71:71" x14ac:dyDescent="0.2">
      <c r="BS2715" t="str">
        <v/>
      </c>
    </row>
    <row r="2716" spans="71:71" x14ac:dyDescent="0.2">
      <c r="BS2716" t="str">
        <v/>
      </c>
    </row>
    <row r="2717" spans="71:71" x14ac:dyDescent="0.2">
      <c r="BS2717" t="str">
        <v/>
      </c>
    </row>
    <row r="2718" spans="71:71" x14ac:dyDescent="0.2">
      <c r="BS2718" t="str">
        <v/>
      </c>
    </row>
    <row r="2719" spans="71:71" x14ac:dyDescent="0.2">
      <c r="BS2719" t="str">
        <v/>
      </c>
    </row>
    <row r="2720" spans="71:71" x14ac:dyDescent="0.2">
      <c r="BS2720" t="str">
        <v/>
      </c>
    </row>
    <row r="2721" spans="71:71" x14ac:dyDescent="0.2">
      <c r="BS2721" t="str">
        <v/>
      </c>
    </row>
    <row r="2722" spans="71:71" x14ac:dyDescent="0.2">
      <c r="BS2722" t="str">
        <v/>
      </c>
    </row>
    <row r="2723" spans="71:71" x14ac:dyDescent="0.2">
      <c r="BS2723" t="str">
        <v/>
      </c>
    </row>
    <row r="2724" spans="71:71" x14ac:dyDescent="0.2">
      <c r="BS2724" t="str">
        <v/>
      </c>
    </row>
    <row r="2725" spans="71:71" x14ac:dyDescent="0.2">
      <c r="BS2725" t="str">
        <v/>
      </c>
    </row>
    <row r="2726" spans="71:71" x14ac:dyDescent="0.2">
      <c r="BS2726" t="str">
        <v/>
      </c>
    </row>
    <row r="2727" spans="71:71" x14ac:dyDescent="0.2">
      <c r="BS2727" t="str">
        <v/>
      </c>
    </row>
    <row r="2728" spans="71:71" x14ac:dyDescent="0.2">
      <c r="BS2728" t="str">
        <v/>
      </c>
    </row>
    <row r="2729" spans="71:71" x14ac:dyDescent="0.2">
      <c r="BS2729" t="str">
        <v/>
      </c>
    </row>
    <row r="2730" spans="71:71" x14ac:dyDescent="0.2">
      <c r="BS2730" t="str">
        <v/>
      </c>
    </row>
    <row r="2731" spans="71:71" x14ac:dyDescent="0.2">
      <c r="BS2731" t="str">
        <v/>
      </c>
    </row>
    <row r="2732" spans="71:71" x14ac:dyDescent="0.2">
      <c r="BS2732" t="str">
        <v/>
      </c>
    </row>
    <row r="2733" spans="71:71" x14ac:dyDescent="0.2">
      <c r="BS2733" t="str">
        <v/>
      </c>
    </row>
    <row r="2734" spans="71:71" x14ac:dyDescent="0.2">
      <c r="BS2734" t="str">
        <v/>
      </c>
    </row>
    <row r="2735" spans="71:71" x14ac:dyDescent="0.2">
      <c r="BS2735" t="str">
        <v/>
      </c>
    </row>
    <row r="2736" spans="71:71" x14ac:dyDescent="0.2">
      <c r="BS2736" t="str">
        <v/>
      </c>
    </row>
    <row r="2737" spans="71:71" x14ac:dyDescent="0.2">
      <c r="BS2737" t="str">
        <v/>
      </c>
    </row>
    <row r="2738" spans="71:71" x14ac:dyDescent="0.2">
      <c r="BS2738" t="str">
        <v/>
      </c>
    </row>
    <row r="2739" spans="71:71" x14ac:dyDescent="0.2">
      <c r="BS2739" t="str">
        <v/>
      </c>
    </row>
    <row r="2740" spans="71:71" x14ac:dyDescent="0.2">
      <c r="BS2740" t="str">
        <v/>
      </c>
    </row>
    <row r="2741" spans="71:71" x14ac:dyDescent="0.2">
      <c r="BS2741" t="str">
        <v/>
      </c>
    </row>
    <row r="2742" spans="71:71" x14ac:dyDescent="0.2">
      <c r="BS2742" t="str">
        <v/>
      </c>
    </row>
    <row r="2743" spans="71:71" x14ac:dyDescent="0.2">
      <c r="BS2743" t="str">
        <v/>
      </c>
    </row>
    <row r="2744" spans="71:71" x14ac:dyDescent="0.2">
      <c r="BS2744" t="str">
        <v/>
      </c>
    </row>
    <row r="2745" spans="71:71" x14ac:dyDescent="0.2">
      <c r="BS2745" t="str">
        <v/>
      </c>
    </row>
    <row r="2746" spans="71:71" x14ac:dyDescent="0.2">
      <c r="BS2746" t="str">
        <v/>
      </c>
    </row>
    <row r="2747" spans="71:71" x14ac:dyDescent="0.2">
      <c r="BS2747" t="str">
        <v/>
      </c>
    </row>
    <row r="2748" spans="71:71" x14ac:dyDescent="0.2">
      <c r="BS2748" t="str">
        <v/>
      </c>
    </row>
    <row r="2749" spans="71:71" x14ac:dyDescent="0.2">
      <c r="BS2749" t="str">
        <v/>
      </c>
    </row>
    <row r="2750" spans="71:71" x14ac:dyDescent="0.2">
      <c r="BS2750" t="str">
        <v/>
      </c>
    </row>
    <row r="2751" spans="71:71" x14ac:dyDescent="0.2">
      <c r="BS2751" t="str">
        <v/>
      </c>
    </row>
    <row r="2752" spans="71:71" x14ac:dyDescent="0.2">
      <c r="BS2752" t="str">
        <v/>
      </c>
    </row>
    <row r="2753" spans="71:71" x14ac:dyDescent="0.2">
      <c r="BS2753" t="str">
        <v/>
      </c>
    </row>
    <row r="2754" spans="71:71" x14ac:dyDescent="0.2">
      <c r="BS2754" t="str">
        <v/>
      </c>
    </row>
    <row r="2755" spans="71:71" x14ac:dyDescent="0.2">
      <c r="BS2755" t="str">
        <v/>
      </c>
    </row>
    <row r="2756" spans="71:71" x14ac:dyDescent="0.2">
      <c r="BS2756" t="str">
        <v/>
      </c>
    </row>
    <row r="2757" spans="71:71" x14ac:dyDescent="0.2">
      <c r="BS2757" t="str">
        <v/>
      </c>
    </row>
    <row r="2758" spans="71:71" x14ac:dyDescent="0.2">
      <c r="BS2758" t="str">
        <v/>
      </c>
    </row>
    <row r="2759" spans="71:71" x14ac:dyDescent="0.2">
      <c r="BS2759" t="str">
        <v/>
      </c>
    </row>
    <row r="2760" spans="71:71" x14ac:dyDescent="0.2">
      <c r="BS2760" t="str">
        <v/>
      </c>
    </row>
    <row r="2761" spans="71:71" x14ac:dyDescent="0.2">
      <c r="BS2761" t="str">
        <v/>
      </c>
    </row>
    <row r="2762" spans="71:71" x14ac:dyDescent="0.2">
      <c r="BS2762" t="str">
        <v/>
      </c>
    </row>
    <row r="2763" spans="71:71" x14ac:dyDescent="0.2">
      <c r="BS2763" t="str">
        <v/>
      </c>
    </row>
    <row r="2764" spans="71:71" x14ac:dyDescent="0.2">
      <c r="BS2764" t="str">
        <v/>
      </c>
    </row>
    <row r="2765" spans="71:71" x14ac:dyDescent="0.2">
      <c r="BS2765" t="str">
        <v/>
      </c>
    </row>
    <row r="2766" spans="71:71" x14ac:dyDescent="0.2">
      <c r="BS2766" t="str">
        <v/>
      </c>
    </row>
    <row r="2767" spans="71:71" x14ac:dyDescent="0.2">
      <c r="BS2767" t="str">
        <v/>
      </c>
    </row>
    <row r="2768" spans="71:71" x14ac:dyDescent="0.2">
      <c r="BS2768" t="str">
        <v/>
      </c>
    </row>
    <row r="2769" spans="71:71" x14ac:dyDescent="0.2">
      <c r="BS2769" t="str">
        <v/>
      </c>
    </row>
    <row r="2770" spans="71:71" x14ac:dyDescent="0.2">
      <c r="BS2770" t="str">
        <v/>
      </c>
    </row>
    <row r="2771" spans="71:71" x14ac:dyDescent="0.2">
      <c r="BS2771" t="str">
        <v/>
      </c>
    </row>
    <row r="2772" spans="71:71" x14ac:dyDescent="0.2">
      <c r="BS2772" t="str">
        <v/>
      </c>
    </row>
    <row r="2773" spans="71:71" x14ac:dyDescent="0.2">
      <c r="BS2773" t="str">
        <v/>
      </c>
    </row>
    <row r="2774" spans="71:71" x14ac:dyDescent="0.2">
      <c r="BS2774" t="str">
        <v/>
      </c>
    </row>
    <row r="2775" spans="71:71" x14ac:dyDescent="0.2">
      <c r="BS2775" t="str">
        <v/>
      </c>
    </row>
    <row r="2776" spans="71:71" x14ac:dyDescent="0.2">
      <c r="BS2776" t="str">
        <v/>
      </c>
    </row>
    <row r="2777" spans="71:71" x14ac:dyDescent="0.2">
      <c r="BS2777" t="str">
        <v/>
      </c>
    </row>
    <row r="2778" spans="71:71" x14ac:dyDescent="0.2">
      <c r="BS2778" t="str">
        <v/>
      </c>
    </row>
    <row r="2779" spans="71:71" x14ac:dyDescent="0.2">
      <c r="BS2779" t="str">
        <v/>
      </c>
    </row>
    <row r="2780" spans="71:71" x14ac:dyDescent="0.2">
      <c r="BS2780" t="str">
        <v/>
      </c>
    </row>
    <row r="2781" spans="71:71" x14ac:dyDescent="0.2">
      <c r="BS2781" t="str">
        <v/>
      </c>
    </row>
    <row r="2782" spans="71:71" x14ac:dyDescent="0.2">
      <c r="BS2782" t="str">
        <v/>
      </c>
    </row>
    <row r="2783" spans="71:71" x14ac:dyDescent="0.2">
      <c r="BS2783" t="str">
        <v/>
      </c>
    </row>
    <row r="2784" spans="71:71" x14ac:dyDescent="0.2">
      <c r="BS2784" t="str">
        <v/>
      </c>
    </row>
    <row r="2785" spans="71:71" x14ac:dyDescent="0.2">
      <c r="BS2785" t="str">
        <v/>
      </c>
    </row>
    <row r="2786" spans="71:71" x14ac:dyDescent="0.2">
      <c r="BS2786" t="str">
        <v/>
      </c>
    </row>
    <row r="2787" spans="71:71" x14ac:dyDescent="0.2">
      <c r="BS2787" t="str">
        <v/>
      </c>
    </row>
    <row r="2788" spans="71:71" x14ac:dyDescent="0.2">
      <c r="BS2788" t="str">
        <v/>
      </c>
    </row>
    <row r="2789" spans="71:71" x14ac:dyDescent="0.2">
      <c r="BS2789" t="str">
        <v/>
      </c>
    </row>
    <row r="2790" spans="71:71" x14ac:dyDescent="0.2">
      <c r="BS2790" t="str">
        <v/>
      </c>
    </row>
    <row r="2791" spans="71:71" x14ac:dyDescent="0.2">
      <c r="BS2791" t="str">
        <v/>
      </c>
    </row>
    <row r="2792" spans="71:71" x14ac:dyDescent="0.2">
      <c r="BS2792" t="str">
        <v/>
      </c>
    </row>
    <row r="2793" spans="71:71" x14ac:dyDescent="0.2">
      <c r="BS2793" t="str">
        <v/>
      </c>
    </row>
    <row r="2794" spans="71:71" x14ac:dyDescent="0.2">
      <c r="BS2794" t="str">
        <v/>
      </c>
    </row>
    <row r="2795" spans="71:71" x14ac:dyDescent="0.2">
      <c r="BS2795" t="str">
        <v/>
      </c>
    </row>
    <row r="2796" spans="71:71" x14ac:dyDescent="0.2">
      <c r="BS2796" t="str">
        <v/>
      </c>
    </row>
    <row r="2797" spans="71:71" x14ac:dyDescent="0.2">
      <c r="BS2797" t="str">
        <v/>
      </c>
    </row>
    <row r="2798" spans="71:71" x14ac:dyDescent="0.2">
      <c r="BS2798" t="str">
        <v/>
      </c>
    </row>
    <row r="2799" spans="71:71" x14ac:dyDescent="0.2">
      <c r="BS2799" t="str">
        <v/>
      </c>
    </row>
    <row r="2800" spans="71:71" x14ac:dyDescent="0.2">
      <c r="BS2800" t="str">
        <v/>
      </c>
    </row>
    <row r="2801" spans="71:71" x14ac:dyDescent="0.2">
      <c r="BS2801" t="str">
        <v/>
      </c>
    </row>
    <row r="2802" spans="71:71" x14ac:dyDescent="0.2">
      <c r="BS2802" t="str">
        <v/>
      </c>
    </row>
    <row r="2803" spans="71:71" x14ac:dyDescent="0.2">
      <c r="BS2803" t="str">
        <v/>
      </c>
    </row>
    <row r="2804" spans="71:71" x14ac:dyDescent="0.2">
      <c r="BS2804" t="str">
        <v/>
      </c>
    </row>
    <row r="2805" spans="71:71" x14ac:dyDescent="0.2">
      <c r="BS2805" t="str">
        <v/>
      </c>
    </row>
    <row r="2806" spans="71:71" x14ac:dyDescent="0.2">
      <c r="BS2806" t="str">
        <v/>
      </c>
    </row>
    <row r="2807" spans="71:71" x14ac:dyDescent="0.2">
      <c r="BS2807" t="str">
        <v/>
      </c>
    </row>
    <row r="2808" spans="71:71" x14ac:dyDescent="0.2">
      <c r="BS2808" t="str">
        <v/>
      </c>
    </row>
    <row r="2809" spans="71:71" x14ac:dyDescent="0.2">
      <c r="BS2809" t="str">
        <v/>
      </c>
    </row>
    <row r="2810" spans="71:71" x14ac:dyDescent="0.2">
      <c r="BS2810" t="str">
        <v/>
      </c>
    </row>
    <row r="2811" spans="71:71" x14ac:dyDescent="0.2">
      <c r="BS2811" t="str">
        <v/>
      </c>
    </row>
    <row r="2812" spans="71:71" x14ac:dyDescent="0.2">
      <c r="BS2812" t="str">
        <v/>
      </c>
    </row>
    <row r="2813" spans="71:71" x14ac:dyDescent="0.2">
      <c r="BS2813" t="str">
        <v/>
      </c>
    </row>
    <row r="2814" spans="71:71" x14ac:dyDescent="0.2">
      <c r="BS2814" t="str">
        <v/>
      </c>
    </row>
    <row r="2815" spans="71:71" x14ac:dyDescent="0.2">
      <c r="BS2815" t="str">
        <v/>
      </c>
    </row>
    <row r="2816" spans="71:71" x14ac:dyDescent="0.2">
      <c r="BS2816" t="str">
        <v/>
      </c>
    </row>
    <row r="2817" spans="71:71" x14ac:dyDescent="0.2">
      <c r="BS2817" t="str">
        <v/>
      </c>
    </row>
    <row r="2818" spans="71:71" x14ac:dyDescent="0.2">
      <c r="BS2818" t="str">
        <v/>
      </c>
    </row>
    <row r="2819" spans="71:71" x14ac:dyDescent="0.2">
      <c r="BS2819" t="str">
        <v/>
      </c>
    </row>
    <row r="2820" spans="71:71" x14ac:dyDescent="0.2">
      <c r="BS2820" t="str">
        <v/>
      </c>
    </row>
    <row r="2821" spans="71:71" x14ac:dyDescent="0.2">
      <c r="BS2821" t="str">
        <v/>
      </c>
    </row>
    <row r="2822" spans="71:71" x14ac:dyDescent="0.2">
      <c r="BS2822" t="str">
        <v/>
      </c>
    </row>
    <row r="2823" spans="71:71" x14ac:dyDescent="0.2">
      <c r="BS2823" t="str">
        <v/>
      </c>
    </row>
    <row r="2824" spans="71:71" x14ac:dyDescent="0.2">
      <c r="BS2824" t="str">
        <v/>
      </c>
    </row>
    <row r="2825" spans="71:71" x14ac:dyDescent="0.2">
      <c r="BS2825" t="str">
        <v/>
      </c>
    </row>
    <row r="2826" spans="71:71" x14ac:dyDescent="0.2">
      <c r="BS2826" t="str">
        <v/>
      </c>
    </row>
    <row r="2827" spans="71:71" x14ac:dyDescent="0.2">
      <c r="BS2827" t="str">
        <v/>
      </c>
    </row>
    <row r="2828" spans="71:71" x14ac:dyDescent="0.2">
      <c r="BS2828" t="str">
        <v/>
      </c>
    </row>
    <row r="2829" spans="71:71" x14ac:dyDescent="0.2">
      <c r="BS2829" t="str">
        <v/>
      </c>
    </row>
    <row r="2830" spans="71:71" x14ac:dyDescent="0.2">
      <c r="BS2830" t="str">
        <v/>
      </c>
    </row>
    <row r="2831" spans="71:71" x14ac:dyDescent="0.2">
      <c r="BS2831" t="str">
        <v/>
      </c>
    </row>
    <row r="2832" spans="71:71" x14ac:dyDescent="0.2">
      <c r="BS2832" t="str">
        <v/>
      </c>
    </row>
    <row r="2833" spans="71:71" x14ac:dyDescent="0.2">
      <c r="BS2833" t="str">
        <v/>
      </c>
    </row>
    <row r="2834" spans="71:71" x14ac:dyDescent="0.2">
      <c r="BS2834" t="str">
        <v/>
      </c>
    </row>
    <row r="2835" spans="71:71" x14ac:dyDescent="0.2">
      <c r="BS2835" t="str">
        <v/>
      </c>
    </row>
    <row r="2836" spans="71:71" x14ac:dyDescent="0.2">
      <c r="BS2836" t="str">
        <v/>
      </c>
    </row>
    <row r="2837" spans="71:71" x14ac:dyDescent="0.2">
      <c r="BS2837" t="str">
        <v/>
      </c>
    </row>
    <row r="2838" spans="71:71" x14ac:dyDescent="0.2">
      <c r="BS2838" t="str">
        <v/>
      </c>
    </row>
    <row r="2839" spans="71:71" x14ac:dyDescent="0.2">
      <c r="BS2839" t="str">
        <v/>
      </c>
    </row>
    <row r="2840" spans="71:71" x14ac:dyDescent="0.2">
      <c r="BS2840" t="str">
        <v/>
      </c>
    </row>
    <row r="2841" spans="71:71" x14ac:dyDescent="0.2">
      <c r="BS2841" t="str">
        <v/>
      </c>
    </row>
    <row r="2842" spans="71:71" x14ac:dyDescent="0.2">
      <c r="BS2842" t="str">
        <v/>
      </c>
    </row>
    <row r="2843" spans="71:71" x14ac:dyDescent="0.2">
      <c r="BS2843" t="str">
        <v/>
      </c>
    </row>
    <row r="2844" spans="71:71" x14ac:dyDescent="0.2">
      <c r="BS2844" t="str">
        <v/>
      </c>
    </row>
    <row r="2845" spans="71:71" x14ac:dyDescent="0.2">
      <c r="BS2845" t="str">
        <v/>
      </c>
    </row>
    <row r="2846" spans="71:71" x14ac:dyDescent="0.2">
      <c r="BS2846" t="str">
        <v/>
      </c>
    </row>
    <row r="2847" spans="71:71" x14ac:dyDescent="0.2">
      <c r="BS2847" t="str">
        <v/>
      </c>
    </row>
    <row r="2848" spans="71:71" x14ac:dyDescent="0.2">
      <c r="BS2848" t="str">
        <v/>
      </c>
    </row>
    <row r="2849" spans="71:71" x14ac:dyDescent="0.2">
      <c r="BS2849" t="str">
        <v/>
      </c>
    </row>
    <row r="2850" spans="71:71" x14ac:dyDescent="0.2">
      <c r="BS2850" t="str">
        <v/>
      </c>
    </row>
    <row r="2851" spans="71:71" x14ac:dyDescent="0.2">
      <c r="BS2851" t="str">
        <v/>
      </c>
    </row>
    <row r="2852" spans="71:71" x14ac:dyDescent="0.2">
      <c r="BS2852" t="str">
        <v/>
      </c>
    </row>
    <row r="2853" spans="71:71" x14ac:dyDescent="0.2">
      <c r="BS2853" t="str">
        <v/>
      </c>
    </row>
    <row r="2854" spans="71:71" x14ac:dyDescent="0.2">
      <c r="BS2854" t="str">
        <v/>
      </c>
    </row>
    <row r="2855" spans="71:71" x14ac:dyDescent="0.2">
      <c r="BS2855" t="str">
        <v/>
      </c>
    </row>
    <row r="2856" spans="71:71" x14ac:dyDescent="0.2">
      <c r="BS2856" t="str">
        <v/>
      </c>
    </row>
    <row r="2857" spans="71:71" x14ac:dyDescent="0.2">
      <c r="BS2857" t="str">
        <v/>
      </c>
    </row>
    <row r="2858" spans="71:71" x14ac:dyDescent="0.2">
      <c r="BS2858" t="str">
        <v/>
      </c>
    </row>
    <row r="2859" spans="71:71" x14ac:dyDescent="0.2">
      <c r="BS2859" t="str">
        <v/>
      </c>
    </row>
    <row r="2860" spans="71:71" x14ac:dyDescent="0.2">
      <c r="BS2860" t="str">
        <v/>
      </c>
    </row>
    <row r="2861" spans="71:71" x14ac:dyDescent="0.2">
      <c r="BS2861" t="str">
        <v/>
      </c>
    </row>
    <row r="2862" spans="71:71" x14ac:dyDescent="0.2">
      <c r="BS2862" t="str">
        <v/>
      </c>
    </row>
    <row r="2863" spans="71:71" x14ac:dyDescent="0.2">
      <c r="BS2863" t="str">
        <v/>
      </c>
    </row>
    <row r="2864" spans="71:71" x14ac:dyDescent="0.2">
      <c r="BS2864" t="str">
        <v/>
      </c>
    </row>
    <row r="2865" spans="71:71" x14ac:dyDescent="0.2">
      <c r="BS2865" t="str">
        <v/>
      </c>
    </row>
    <row r="2866" spans="71:71" x14ac:dyDescent="0.2">
      <c r="BS2866" t="str">
        <v/>
      </c>
    </row>
    <row r="2867" spans="71:71" x14ac:dyDescent="0.2">
      <c r="BS2867" t="str">
        <v/>
      </c>
    </row>
    <row r="2868" spans="71:71" x14ac:dyDescent="0.2">
      <c r="BS2868" t="str">
        <v/>
      </c>
    </row>
    <row r="2869" spans="71:71" x14ac:dyDescent="0.2">
      <c r="BS2869" t="str">
        <v/>
      </c>
    </row>
    <row r="2870" spans="71:71" x14ac:dyDescent="0.2">
      <c r="BS2870" t="str">
        <v/>
      </c>
    </row>
    <row r="2871" spans="71:71" x14ac:dyDescent="0.2">
      <c r="BS2871" t="str">
        <v/>
      </c>
    </row>
    <row r="2872" spans="71:71" x14ac:dyDescent="0.2">
      <c r="BS2872" t="str">
        <v/>
      </c>
    </row>
    <row r="2873" spans="71:71" x14ac:dyDescent="0.2">
      <c r="BS2873" t="str">
        <v/>
      </c>
    </row>
    <row r="2874" spans="71:71" x14ac:dyDescent="0.2">
      <c r="BS2874" t="str">
        <v/>
      </c>
    </row>
    <row r="2875" spans="71:71" x14ac:dyDescent="0.2">
      <c r="BS2875" t="str">
        <v/>
      </c>
    </row>
    <row r="2876" spans="71:71" x14ac:dyDescent="0.2">
      <c r="BS2876" t="str">
        <v/>
      </c>
    </row>
    <row r="2877" spans="71:71" x14ac:dyDescent="0.2">
      <c r="BS2877" t="str">
        <v/>
      </c>
    </row>
    <row r="2878" spans="71:71" x14ac:dyDescent="0.2">
      <c r="BS2878" t="str">
        <v/>
      </c>
    </row>
    <row r="2879" spans="71:71" x14ac:dyDescent="0.2">
      <c r="BS2879" t="str">
        <v/>
      </c>
    </row>
    <row r="2880" spans="71:71" x14ac:dyDescent="0.2">
      <c r="BS2880" t="str">
        <v/>
      </c>
    </row>
    <row r="2881" spans="71:71" x14ac:dyDescent="0.2">
      <c r="BS2881" t="str">
        <v/>
      </c>
    </row>
    <row r="2882" spans="71:71" x14ac:dyDescent="0.2">
      <c r="BS2882" t="str">
        <v/>
      </c>
    </row>
    <row r="2883" spans="71:71" x14ac:dyDescent="0.2">
      <c r="BS2883" t="str">
        <v/>
      </c>
    </row>
    <row r="2884" spans="71:71" x14ac:dyDescent="0.2">
      <c r="BS2884" t="str">
        <v/>
      </c>
    </row>
    <row r="2885" spans="71:71" x14ac:dyDescent="0.2">
      <c r="BS2885" t="str">
        <v/>
      </c>
    </row>
    <row r="2886" spans="71:71" x14ac:dyDescent="0.2">
      <c r="BS2886" t="str">
        <v/>
      </c>
    </row>
    <row r="2887" spans="71:71" x14ac:dyDescent="0.2">
      <c r="BS2887" t="str">
        <v/>
      </c>
    </row>
    <row r="2888" spans="71:71" x14ac:dyDescent="0.2">
      <c r="BS2888" t="str">
        <v/>
      </c>
    </row>
    <row r="2889" spans="71:71" x14ac:dyDescent="0.2">
      <c r="BS2889" t="str">
        <v/>
      </c>
    </row>
    <row r="2890" spans="71:71" x14ac:dyDescent="0.2">
      <c r="BS2890" t="str">
        <v/>
      </c>
    </row>
    <row r="2891" spans="71:71" x14ac:dyDescent="0.2">
      <c r="BS2891" t="str">
        <v/>
      </c>
    </row>
    <row r="2892" spans="71:71" x14ac:dyDescent="0.2">
      <c r="BS2892" t="str">
        <v/>
      </c>
    </row>
    <row r="2893" spans="71:71" x14ac:dyDescent="0.2">
      <c r="BS2893" t="str">
        <v/>
      </c>
    </row>
    <row r="2894" spans="71:71" x14ac:dyDescent="0.2">
      <c r="BS2894" t="str">
        <v/>
      </c>
    </row>
    <row r="2895" spans="71:71" x14ac:dyDescent="0.2">
      <c r="BS2895" t="str">
        <v/>
      </c>
    </row>
    <row r="2896" spans="71:71" x14ac:dyDescent="0.2">
      <c r="BS2896" t="str">
        <v/>
      </c>
    </row>
    <row r="2897" spans="71:71" x14ac:dyDescent="0.2">
      <c r="BS2897" t="str">
        <v/>
      </c>
    </row>
    <row r="2898" spans="71:71" x14ac:dyDescent="0.2">
      <c r="BS2898" t="str">
        <v/>
      </c>
    </row>
    <row r="2899" spans="71:71" x14ac:dyDescent="0.2">
      <c r="BS2899" t="str">
        <v/>
      </c>
    </row>
    <row r="2900" spans="71:71" x14ac:dyDescent="0.2">
      <c r="BS2900" t="str">
        <v/>
      </c>
    </row>
    <row r="2901" spans="71:71" x14ac:dyDescent="0.2">
      <c r="BS2901" t="str">
        <v/>
      </c>
    </row>
    <row r="2902" spans="71:71" x14ac:dyDescent="0.2">
      <c r="BS2902" t="str">
        <v/>
      </c>
    </row>
    <row r="2903" spans="71:71" x14ac:dyDescent="0.2">
      <c r="BS2903" t="str">
        <v/>
      </c>
    </row>
    <row r="2904" spans="71:71" x14ac:dyDescent="0.2">
      <c r="BS2904" t="str">
        <v/>
      </c>
    </row>
    <row r="2905" spans="71:71" x14ac:dyDescent="0.2">
      <c r="BS2905" t="str">
        <v/>
      </c>
    </row>
    <row r="2906" spans="71:71" x14ac:dyDescent="0.2">
      <c r="BS2906" t="str">
        <v/>
      </c>
    </row>
    <row r="2907" spans="71:71" x14ac:dyDescent="0.2">
      <c r="BS2907" t="str">
        <v/>
      </c>
    </row>
    <row r="2908" spans="71:71" x14ac:dyDescent="0.2">
      <c r="BS2908" t="str">
        <v/>
      </c>
    </row>
    <row r="2909" spans="71:71" x14ac:dyDescent="0.2">
      <c r="BS2909" t="str">
        <v/>
      </c>
    </row>
    <row r="2910" spans="71:71" x14ac:dyDescent="0.2">
      <c r="BS2910" t="str">
        <v/>
      </c>
    </row>
    <row r="2911" spans="71:71" x14ac:dyDescent="0.2">
      <c r="BS2911" t="str">
        <v/>
      </c>
    </row>
    <row r="2912" spans="71:71" x14ac:dyDescent="0.2">
      <c r="BS2912" t="str">
        <v/>
      </c>
    </row>
    <row r="2913" spans="71:71" x14ac:dyDescent="0.2">
      <c r="BS2913" t="str">
        <v/>
      </c>
    </row>
    <row r="2914" spans="71:71" x14ac:dyDescent="0.2">
      <c r="BS2914" t="str">
        <v/>
      </c>
    </row>
    <row r="2915" spans="71:71" x14ac:dyDescent="0.2">
      <c r="BS2915" t="str">
        <v/>
      </c>
    </row>
    <row r="2916" spans="71:71" x14ac:dyDescent="0.2">
      <c r="BS2916" t="str">
        <v/>
      </c>
    </row>
    <row r="2917" spans="71:71" x14ac:dyDescent="0.2">
      <c r="BS2917" t="str">
        <v/>
      </c>
    </row>
    <row r="2918" spans="71:71" x14ac:dyDescent="0.2">
      <c r="BS2918" t="str">
        <v/>
      </c>
    </row>
    <row r="2919" spans="71:71" x14ac:dyDescent="0.2">
      <c r="BS2919" t="str">
        <v/>
      </c>
    </row>
    <row r="2920" spans="71:71" x14ac:dyDescent="0.2">
      <c r="BS2920" t="str">
        <v/>
      </c>
    </row>
    <row r="2921" spans="71:71" x14ac:dyDescent="0.2">
      <c r="BS2921" t="str">
        <v/>
      </c>
    </row>
    <row r="2922" spans="71:71" x14ac:dyDescent="0.2">
      <c r="BS2922" t="str">
        <v/>
      </c>
    </row>
    <row r="2923" spans="71:71" x14ac:dyDescent="0.2">
      <c r="BS2923" t="str">
        <v/>
      </c>
    </row>
    <row r="2924" spans="71:71" x14ac:dyDescent="0.2">
      <c r="BS2924" t="str">
        <v/>
      </c>
    </row>
    <row r="2925" spans="71:71" x14ac:dyDescent="0.2">
      <c r="BS2925" t="str">
        <v/>
      </c>
    </row>
    <row r="2926" spans="71:71" x14ac:dyDescent="0.2">
      <c r="BS2926" t="str">
        <v/>
      </c>
    </row>
    <row r="2927" spans="71:71" x14ac:dyDescent="0.2">
      <c r="BS2927" t="str">
        <v/>
      </c>
    </row>
    <row r="2928" spans="71:71" x14ac:dyDescent="0.2">
      <c r="BS2928" t="str">
        <v/>
      </c>
    </row>
    <row r="2929" spans="71:71" x14ac:dyDescent="0.2">
      <c r="BS2929" t="str">
        <v/>
      </c>
    </row>
    <row r="2930" spans="71:71" x14ac:dyDescent="0.2">
      <c r="BS2930" t="str">
        <v/>
      </c>
    </row>
    <row r="2931" spans="71:71" x14ac:dyDescent="0.2">
      <c r="BS2931" t="str">
        <v/>
      </c>
    </row>
    <row r="2932" spans="71:71" x14ac:dyDescent="0.2">
      <c r="BS2932" t="str">
        <v/>
      </c>
    </row>
    <row r="2933" spans="71:71" x14ac:dyDescent="0.2">
      <c r="BS2933" t="str">
        <v/>
      </c>
    </row>
    <row r="2934" spans="71:71" x14ac:dyDescent="0.2">
      <c r="BS2934" t="str">
        <v/>
      </c>
    </row>
    <row r="2935" spans="71:71" x14ac:dyDescent="0.2">
      <c r="BS2935" t="str">
        <v/>
      </c>
    </row>
    <row r="2936" spans="71:71" x14ac:dyDescent="0.2">
      <c r="BS2936" t="str">
        <v/>
      </c>
    </row>
    <row r="2937" spans="71:71" x14ac:dyDescent="0.2">
      <c r="BS2937" t="str">
        <v/>
      </c>
    </row>
    <row r="2938" spans="71:71" x14ac:dyDescent="0.2">
      <c r="BS2938" t="str">
        <v/>
      </c>
    </row>
    <row r="2939" spans="71:71" x14ac:dyDescent="0.2">
      <c r="BS2939" t="str">
        <v/>
      </c>
    </row>
    <row r="2940" spans="71:71" x14ac:dyDescent="0.2">
      <c r="BS2940" t="str">
        <v/>
      </c>
    </row>
    <row r="2941" spans="71:71" x14ac:dyDescent="0.2">
      <c r="BS2941" t="str">
        <v/>
      </c>
    </row>
    <row r="2942" spans="71:71" x14ac:dyDescent="0.2">
      <c r="BS2942" t="str">
        <v/>
      </c>
    </row>
    <row r="2943" spans="71:71" x14ac:dyDescent="0.2">
      <c r="BS2943" t="str">
        <v/>
      </c>
    </row>
    <row r="2944" spans="71:71" x14ac:dyDescent="0.2">
      <c r="BS2944" t="str">
        <v/>
      </c>
    </row>
    <row r="2945" spans="71:71" x14ac:dyDescent="0.2">
      <c r="BS2945" t="str">
        <v/>
      </c>
    </row>
    <row r="2946" spans="71:71" x14ac:dyDescent="0.2">
      <c r="BS2946" t="str">
        <v/>
      </c>
    </row>
    <row r="2947" spans="71:71" x14ac:dyDescent="0.2">
      <c r="BS2947" t="str">
        <v/>
      </c>
    </row>
    <row r="2948" spans="71:71" x14ac:dyDescent="0.2">
      <c r="BS2948" t="str">
        <v/>
      </c>
    </row>
    <row r="2949" spans="71:71" x14ac:dyDescent="0.2">
      <c r="BS2949" t="str">
        <v/>
      </c>
    </row>
    <row r="2950" spans="71:71" x14ac:dyDescent="0.2">
      <c r="BS2950" t="str">
        <v/>
      </c>
    </row>
    <row r="2951" spans="71:71" x14ac:dyDescent="0.2">
      <c r="BS2951" t="str">
        <v/>
      </c>
    </row>
    <row r="2952" spans="71:71" x14ac:dyDescent="0.2">
      <c r="BS2952" t="str">
        <v/>
      </c>
    </row>
    <row r="2953" spans="71:71" x14ac:dyDescent="0.2">
      <c r="BS2953" t="str">
        <v/>
      </c>
    </row>
    <row r="2954" spans="71:71" x14ac:dyDescent="0.2">
      <c r="BS2954" t="str">
        <v/>
      </c>
    </row>
    <row r="2955" spans="71:71" x14ac:dyDescent="0.2">
      <c r="BS2955" t="str">
        <v/>
      </c>
    </row>
    <row r="2956" spans="71:71" x14ac:dyDescent="0.2">
      <c r="BS2956" t="str">
        <v/>
      </c>
    </row>
    <row r="2957" spans="71:71" x14ac:dyDescent="0.2">
      <c r="BS2957" t="str">
        <v/>
      </c>
    </row>
    <row r="2958" spans="71:71" x14ac:dyDescent="0.2">
      <c r="BS2958" t="str">
        <v/>
      </c>
    </row>
    <row r="2959" spans="71:71" x14ac:dyDescent="0.2">
      <c r="BS2959" t="str">
        <v/>
      </c>
    </row>
    <row r="2960" spans="71:71" x14ac:dyDescent="0.2">
      <c r="BS2960" t="str">
        <v/>
      </c>
    </row>
    <row r="2961" spans="71:71" x14ac:dyDescent="0.2">
      <c r="BS2961" t="str">
        <v/>
      </c>
    </row>
    <row r="2962" spans="71:71" x14ac:dyDescent="0.2">
      <c r="BS2962" t="str">
        <v/>
      </c>
    </row>
    <row r="2963" spans="71:71" x14ac:dyDescent="0.2">
      <c r="BS2963" t="str">
        <v/>
      </c>
    </row>
    <row r="2964" spans="71:71" x14ac:dyDescent="0.2">
      <c r="BS2964" t="str">
        <v/>
      </c>
    </row>
    <row r="2965" spans="71:71" x14ac:dyDescent="0.2">
      <c r="BS2965" t="str">
        <v/>
      </c>
    </row>
    <row r="2966" spans="71:71" x14ac:dyDescent="0.2">
      <c r="BS2966" t="str">
        <v/>
      </c>
    </row>
    <row r="2967" spans="71:71" x14ac:dyDescent="0.2">
      <c r="BS2967" t="str">
        <v/>
      </c>
    </row>
    <row r="2968" spans="71:71" x14ac:dyDescent="0.2">
      <c r="BS2968" t="str">
        <v/>
      </c>
    </row>
    <row r="2969" spans="71:71" x14ac:dyDescent="0.2">
      <c r="BS2969" t="str">
        <v/>
      </c>
    </row>
    <row r="2970" spans="71:71" x14ac:dyDescent="0.2">
      <c r="BS2970" t="str">
        <v/>
      </c>
    </row>
    <row r="2971" spans="71:71" x14ac:dyDescent="0.2">
      <c r="BS2971" t="str">
        <v/>
      </c>
    </row>
    <row r="2972" spans="71:71" x14ac:dyDescent="0.2">
      <c r="BS2972" t="str">
        <v/>
      </c>
    </row>
    <row r="2973" spans="71:71" x14ac:dyDescent="0.2">
      <c r="BS2973" t="str">
        <v/>
      </c>
    </row>
    <row r="2974" spans="71:71" x14ac:dyDescent="0.2">
      <c r="BS2974" t="str">
        <v/>
      </c>
    </row>
    <row r="2975" spans="71:71" x14ac:dyDescent="0.2">
      <c r="BS2975" t="str">
        <v/>
      </c>
    </row>
    <row r="2976" spans="71:71" x14ac:dyDescent="0.2">
      <c r="BS2976" t="str">
        <v/>
      </c>
    </row>
    <row r="2977" spans="71:71" x14ac:dyDescent="0.2">
      <c r="BS2977" t="str">
        <v/>
      </c>
    </row>
    <row r="2978" spans="71:71" x14ac:dyDescent="0.2">
      <c r="BS2978" t="str">
        <v/>
      </c>
    </row>
    <row r="2979" spans="71:71" x14ac:dyDescent="0.2">
      <c r="BS2979" t="str">
        <v/>
      </c>
    </row>
    <row r="2980" spans="71:71" x14ac:dyDescent="0.2">
      <c r="BS2980" t="str">
        <v/>
      </c>
    </row>
    <row r="2981" spans="71:71" x14ac:dyDescent="0.2">
      <c r="BS2981" t="str">
        <v/>
      </c>
    </row>
    <row r="2982" spans="71:71" x14ac:dyDescent="0.2">
      <c r="BS2982" t="str">
        <v/>
      </c>
    </row>
    <row r="2983" spans="71:71" x14ac:dyDescent="0.2">
      <c r="BS2983" t="str">
        <v/>
      </c>
    </row>
    <row r="2984" spans="71:71" x14ac:dyDescent="0.2">
      <c r="BS2984" t="str">
        <v/>
      </c>
    </row>
    <row r="2985" spans="71:71" x14ac:dyDescent="0.2">
      <c r="BS2985" t="str">
        <v/>
      </c>
    </row>
    <row r="2986" spans="71:71" x14ac:dyDescent="0.2">
      <c r="BS2986" t="str">
        <v/>
      </c>
    </row>
    <row r="2987" spans="71:71" x14ac:dyDescent="0.2">
      <c r="BS2987" t="str">
        <v/>
      </c>
    </row>
    <row r="2988" spans="71:71" x14ac:dyDescent="0.2">
      <c r="BS2988" t="str">
        <v/>
      </c>
    </row>
    <row r="2989" spans="71:71" x14ac:dyDescent="0.2">
      <c r="BS2989" t="str">
        <v/>
      </c>
    </row>
    <row r="2990" spans="71:71" x14ac:dyDescent="0.2">
      <c r="BS2990" t="str">
        <v/>
      </c>
    </row>
    <row r="2991" spans="71:71" x14ac:dyDescent="0.2">
      <c r="BS2991" t="str">
        <v/>
      </c>
    </row>
    <row r="2992" spans="71:71" x14ac:dyDescent="0.2">
      <c r="BS2992" t="str">
        <v/>
      </c>
    </row>
    <row r="2993" spans="71:71" x14ac:dyDescent="0.2">
      <c r="BS2993" t="str">
        <v/>
      </c>
    </row>
    <row r="2994" spans="71:71" x14ac:dyDescent="0.2">
      <c r="BS2994" t="str">
        <v/>
      </c>
    </row>
    <row r="2995" spans="71:71" x14ac:dyDescent="0.2">
      <c r="BS2995" t="str">
        <v/>
      </c>
    </row>
    <row r="2996" spans="71:71" x14ac:dyDescent="0.2">
      <c r="BS2996" t="str">
        <v/>
      </c>
    </row>
    <row r="2997" spans="71:71" x14ac:dyDescent="0.2">
      <c r="BS2997" t="str">
        <v/>
      </c>
    </row>
    <row r="2998" spans="71:71" x14ac:dyDescent="0.2">
      <c r="BS2998" t="str">
        <v/>
      </c>
    </row>
    <row r="2999" spans="71:71" x14ac:dyDescent="0.2">
      <c r="BS2999" t="str">
        <v/>
      </c>
    </row>
    <row r="3000" spans="71:71" x14ac:dyDescent="0.2">
      <c r="BS3000" t="str">
        <v/>
      </c>
    </row>
    <row r="3001" spans="71:71" x14ac:dyDescent="0.2">
      <c r="BS3001" t="str">
        <v/>
      </c>
    </row>
    <row r="3002" spans="71:71" x14ac:dyDescent="0.2">
      <c r="BS3002" t="str">
        <v/>
      </c>
    </row>
    <row r="3003" spans="71:71" x14ac:dyDescent="0.2">
      <c r="BS3003" t="str">
        <v/>
      </c>
    </row>
  </sheetData>
  <sheetProtection sort="0" autoFilter="0" pivotTables="0"/>
  <sortState xmlns:xlrd2="http://schemas.microsoft.com/office/spreadsheetml/2017/richdata2" ref="X4:X14">
    <sortCondition ref="X4:X14"/>
  </sortState>
  <mergeCells count="1">
    <mergeCell ref="BN3:BO3"/>
  </mergeCells>
  <hyperlinks>
    <hyperlink ref="A3" location="Index!A1" display="Index " xr:uid="{00000000-0004-0000-3E00-000000000000}"/>
  </hyperlinks>
  <pageMargins left="0.7" right="0.7" top="0.75" bottom="0.75" header="0.3" footer="0.3"/>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44F327-47F6-433B-A58E-B47328FFF27F}">
  <sheetPr>
    <tabColor theme="7" tint="0.79992065187536243"/>
  </sheetPr>
  <dimension ref="A1:AF109"/>
  <sheetViews>
    <sheetView workbookViewId="0">
      <selection activeCell="D19" sqref="D19"/>
    </sheetView>
  </sheetViews>
  <sheetFormatPr defaultColWidth="8.625" defaultRowHeight="14.25" x14ac:dyDescent="0.2"/>
  <cols>
    <col min="1" max="1" width="7.125" style="68" customWidth="1"/>
    <col min="2" max="2" width="60.625" style="68" customWidth="1"/>
    <col min="3" max="3" width="11.125" style="68" customWidth="1"/>
    <col min="4" max="6" width="15.625" style="68" customWidth="1"/>
    <col min="7" max="10" width="15.625" style="68" hidden="1" customWidth="1"/>
    <col min="11" max="11" width="8.625" style="68"/>
    <col min="12" max="12" width="15.625" style="68" hidden="1" customWidth="1"/>
    <col min="13" max="13" width="8.625" style="68"/>
    <col min="14" max="14" width="13.625" style="68" customWidth="1"/>
    <col min="15" max="15" width="4.375" style="68" customWidth="1"/>
    <col min="16" max="16" width="8.625" style="68" customWidth="1"/>
    <col min="17" max="17" width="18.125" style="68" customWidth="1"/>
    <col min="18" max="18" width="10.625" style="68" customWidth="1"/>
    <col min="19" max="19" width="9.5" style="68" customWidth="1"/>
    <col min="20" max="20" width="25.625" style="68" customWidth="1"/>
    <col min="21" max="21" width="21" style="68" customWidth="1"/>
    <col min="22" max="22" width="56.625" style="68" customWidth="1"/>
    <col min="23" max="23" width="7.625" style="68" customWidth="1"/>
    <col min="24" max="31" width="9.125" style="68" customWidth="1"/>
    <col min="32" max="32" width="28.125" style="68" customWidth="1"/>
    <col min="33" max="16384" width="8.625" style="68"/>
  </cols>
  <sheetData>
    <row r="1" spans="1:32" ht="23.25" x14ac:dyDescent="0.35">
      <c r="A1" s="69" t="str">
        <f>+Lists!$L$4</f>
        <v>Badger Ltd - Period end: 31/12/2024</v>
      </c>
      <c r="N1" s="68" t="s">
        <v>1044</v>
      </c>
    </row>
    <row r="2" spans="1:32" x14ac:dyDescent="0.2">
      <c r="A2" s="67" t="s">
        <v>12</v>
      </c>
      <c r="X2" s="68" t="s">
        <v>1167</v>
      </c>
      <c r="AB2" s="68" t="s">
        <v>1168</v>
      </c>
    </row>
    <row r="3" spans="1:32" ht="40.35" customHeight="1" thickBot="1" x14ac:dyDescent="0.3">
      <c r="A3" s="71" t="s">
        <v>8</v>
      </c>
      <c r="B3" s="72" t="s">
        <v>864</v>
      </c>
      <c r="C3" s="72" t="s">
        <v>1349</v>
      </c>
      <c r="D3" s="72" t="s">
        <v>1942</v>
      </c>
      <c r="E3" s="72" t="s">
        <v>1170</v>
      </c>
      <c r="F3" s="72" t="s">
        <v>1065</v>
      </c>
      <c r="G3" s="72" t="str" cm="1">
        <f t="array" ref="G3">_xlfn.ANCHORARRAY('PwC Setup'!$B$73)</f>
        <v/>
      </c>
      <c r="H3" s="72"/>
      <c r="I3" s="72"/>
      <c r="J3" s="72"/>
      <c r="L3" s="72" t="s">
        <v>1088</v>
      </c>
      <c r="N3" s="68" t="s">
        <v>1943</v>
      </c>
      <c r="O3" s="68" t="s">
        <v>48</v>
      </c>
      <c r="P3" s="68" t="s">
        <v>1108</v>
      </c>
      <c r="Q3" s="68" t="s">
        <v>1109</v>
      </c>
      <c r="R3" s="68" t="s">
        <v>1944</v>
      </c>
      <c r="S3" s="68" t="s">
        <v>1945</v>
      </c>
      <c r="T3" s="68" t="s">
        <v>1475</v>
      </c>
      <c r="U3" s="72" t="s">
        <v>1946</v>
      </c>
      <c r="V3" s="72" t="s">
        <v>1947</v>
      </c>
      <c r="W3" s="72" t="s">
        <v>1089</v>
      </c>
      <c r="X3" s="72" t="str" cm="1">
        <f t="array" ref="X3">IF('PwC Setup'!$C$66,_xlfn.ANCHORARRAY('PwC Setup'!$B$73),"")</f>
        <v/>
      </c>
      <c r="AB3" s="72" t="str" cm="1">
        <f t="array" ref="AB3">IF('PwC Setup'!$C$66,_xlfn.ANCHORARRAY('PwC Setup'!$B$73),"")</f>
        <v/>
      </c>
      <c r="AF3" s="68" t="s">
        <v>41</v>
      </c>
    </row>
    <row r="4" spans="1:32" x14ac:dyDescent="0.2">
      <c r="D4" s="74" t="str">
        <f t="shared" ref="D4:J4" si="0">+Currency_Symbol</f>
        <v>£</v>
      </c>
      <c r="E4" s="74" t="str">
        <f t="shared" si="0"/>
        <v>£</v>
      </c>
      <c r="F4" s="74" t="str">
        <f t="shared" si="0"/>
        <v>£</v>
      </c>
      <c r="G4" s="74" t="str">
        <f t="shared" si="0"/>
        <v>£</v>
      </c>
      <c r="H4" s="74" t="str">
        <f t="shared" si="0"/>
        <v>£</v>
      </c>
      <c r="I4" s="74" t="str">
        <f t="shared" si="0"/>
        <v>£</v>
      </c>
      <c r="J4" s="74" t="str">
        <f t="shared" si="0"/>
        <v>£</v>
      </c>
      <c r="L4" s="74" t="str">
        <f>+Currency_Symbol</f>
        <v>£</v>
      </c>
      <c r="O4" s="68">
        <v>4</v>
      </c>
      <c r="W4" s="78"/>
      <c r="X4" s="78"/>
      <c r="Y4" s="78"/>
      <c r="Z4" s="78"/>
      <c r="AA4" s="78"/>
      <c r="AB4" s="78"/>
      <c r="AC4" s="78"/>
      <c r="AD4" s="78"/>
      <c r="AE4" s="78"/>
    </row>
    <row r="5" spans="1:32" x14ac:dyDescent="0.2">
      <c r="D5" s="78"/>
      <c r="E5" s="78"/>
      <c r="F5" s="78"/>
      <c r="G5" s="78"/>
      <c r="H5" s="78"/>
      <c r="I5" s="78"/>
      <c r="J5" s="78"/>
      <c r="O5" s="68">
        <f>O4+1</f>
        <v>5</v>
      </c>
      <c r="W5" s="78"/>
      <c r="X5" s="78"/>
      <c r="Y5" s="78"/>
      <c r="Z5" s="78"/>
      <c r="AA5" s="78"/>
      <c r="AB5" s="78"/>
      <c r="AC5" s="78"/>
      <c r="AD5" s="78"/>
      <c r="AE5" s="78"/>
    </row>
    <row r="6" spans="1:32" x14ac:dyDescent="0.2">
      <c r="B6" s="90" t="s">
        <v>1948</v>
      </c>
      <c r="C6" s="90"/>
      <c r="D6" s="78">
        <f ca="1">'Loan relationships'!$C$72</f>
        <v>28347</v>
      </c>
      <c r="E6" s="78">
        <f>-SUM(E9:E77)</f>
        <v>0</v>
      </c>
      <c r="F6" s="78" cm="1">
        <f t="array" aca="1" ref="F6:F76" ca="1">IF(LEN(B6:B76),+D6:D76+E6:E76,"")</f>
        <v>28347</v>
      </c>
      <c r="G6" s="78">
        <f ca="1">'Loan relationships'!D$72+AB$6</f>
        <v>0</v>
      </c>
      <c r="H6" s="78">
        <f ca="1">'Loan relationships'!E$72+AC$6</f>
        <v>0</v>
      </c>
      <c r="I6" s="78">
        <f ca="1">'Loan relationships'!F$72+AD$6</f>
        <v>0</v>
      </c>
      <c r="J6" s="78">
        <f ca="1">'Loan relationships'!G$72+AE$6</f>
        <v>0</v>
      </c>
      <c r="L6" s="78" cm="1">
        <f t="array" ref="L6:L76">IF(LEN(B6:B76),W6:W76,"")</f>
        <v>0</v>
      </c>
      <c r="N6" s="68" t="b">
        <f ca="1">IFERROR(OR(D6,E6,L6),FALSE)</f>
        <v>1</v>
      </c>
      <c r="O6" s="68">
        <f t="shared" ref="O6:O41" si="1">O5+1</f>
        <v>6</v>
      </c>
      <c r="P6" s="91"/>
      <c r="Q6" s="68" t="b" cm="1">
        <f t="array" aca="1" ref="Q6:Q76" ca="1">IF(LEN($B$6:$B$76),_xlfn.IFS(+$F$6:$F$76&lt;&gt;0,TRUE,+$G$6:$G$76&lt;&gt;0,TRUE,+$H$6:$H$76&lt;&gt;0,TRUE,+$I$6:$I$76&lt;&gt;0,TRUE,+$J$6:$J$76&lt;&gt;0,TRUE,1,FALSE),FALSE)</f>
        <v>1</v>
      </c>
      <c r="R6" s="68" t="str" cm="1">
        <f t="array" aca="1" ref="R6:R76" ca="1">IF(_xlfn.ANCHORARRAY($Q$6),$B$89,"")</f>
        <v>Loan relationships and derivatives</v>
      </c>
      <c r="S6" s="68" t="str">
        <f ca="1">IF($Q6,$B$91,"")</f>
        <v>Loan relationships and derivatives Non-trading</v>
      </c>
      <c r="T6" s="68" t="s">
        <v>1949</v>
      </c>
      <c r="W6" s="68" cm="1">
        <f t="array" ref="W6:W76">IF(LEN($B$6:$B$76),IFERROR(VLOOKUP($B$6:$B$76,_xlfn._xlws.FILTER(_xlfn.HSTACK('Combined analysis interface'!$K:$K,'Combined analysis interface'!$M:$M),('Combined analysis interface'!$M:$M&lt;&gt;0),{"",0}),2,FALSE),0),0)</f>
        <v>0</v>
      </c>
      <c r="X6" s="78"/>
      <c r="Y6" s="78"/>
      <c r="Z6" s="78"/>
      <c r="AA6" s="78"/>
      <c r="AB6" s="78">
        <f>-SUM(AB9:AB77)</f>
        <v>0</v>
      </c>
      <c r="AC6" s="78">
        <f>-SUM(AC9:AC77)</f>
        <v>0</v>
      </c>
      <c r="AD6" s="78">
        <f>-SUM(AD9:AD77)</f>
        <v>0</v>
      </c>
      <c r="AE6" s="78">
        <f>-SUM(AE9:AE77)</f>
        <v>0</v>
      </c>
    </row>
    <row r="7" spans="1:32" x14ac:dyDescent="0.2">
      <c r="B7" s="90"/>
      <c r="C7" s="90"/>
      <c r="D7" s="78"/>
      <c r="E7" s="78"/>
      <c r="F7" s="78" t="str">
        <f ca="1"/>
        <v/>
      </c>
      <c r="G7" s="78"/>
      <c r="H7" s="78"/>
      <c r="I7" s="78"/>
      <c r="J7" s="78"/>
      <c r="L7" s="78" t="str">
        <v/>
      </c>
      <c r="O7" s="68">
        <f t="shared" si="1"/>
        <v>7</v>
      </c>
      <c r="P7" s="91"/>
      <c r="Q7" s="68" t="b">
        <f ca="1"/>
        <v>0</v>
      </c>
      <c r="R7" s="68" t="str">
        <f ca="1"/>
        <v/>
      </c>
      <c r="W7" s="68">
        <v>0</v>
      </c>
      <c r="X7" s="78"/>
      <c r="Y7" s="78"/>
      <c r="Z7" s="78"/>
      <c r="AA7" s="78"/>
      <c r="AB7" s="78"/>
      <c r="AC7" s="78"/>
      <c r="AD7" s="78"/>
      <c r="AE7" s="78"/>
    </row>
    <row r="8" spans="1:32" ht="15.75" x14ac:dyDescent="0.25">
      <c r="A8" s="77" t="str">
        <f>+$B90</f>
        <v>Loan relationships and derivatives Trading</v>
      </c>
      <c r="B8" s="90"/>
      <c r="C8" s="90"/>
      <c r="D8" s="78"/>
      <c r="E8" s="78"/>
      <c r="F8" s="78" t="str">
        <f ca="1"/>
        <v/>
      </c>
      <c r="G8" s="78" t="str" cm="1">
        <f t="array" ref="G8:J76">IF(LEN($B8:$B76),$X8:$AA76+$AB8:$AE76,"")</f>
        <v/>
      </c>
      <c r="H8" s="78" t="str">
        <v/>
      </c>
      <c r="I8" s="78" t="str">
        <v/>
      </c>
      <c r="J8" s="78" t="str">
        <v/>
      </c>
      <c r="L8" s="78" t="str">
        <v/>
      </c>
      <c r="O8" s="68">
        <f t="shared" si="1"/>
        <v>8</v>
      </c>
      <c r="P8" s="91"/>
      <c r="Q8" s="68" t="b">
        <f ca="1"/>
        <v>0</v>
      </c>
      <c r="R8" s="68" t="str">
        <f ca="1"/>
        <v/>
      </c>
      <c r="S8" s="68" t="str" cm="1">
        <f t="array" aca="1" ref="S8:S40" ca="1">IF($Q8:$Q40,$B$90,"")</f>
        <v/>
      </c>
      <c r="V8" s="91" t="s">
        <v>871</v>
      </c>
      <c r="W8" s="68">
        <v>0</v>
      </c>
      <c r="X8" s="78"/>
      <c r="Y8" s="78"/>
      <c r="Z8" s="78"/>
      <c r="AA8" s="78"/>
      <c r="AB8" s="78"/>
      <c r="AC8" s="78"/>
      <c r="AD8" s="78"/>
      <c r="AE8" s="78"/>
    </row>
    <row r="9" spans="1:32" x14ac:dyDescent="0.2">
      <c r="B9" s="81" t="s">
        <v>1950</v>
      </c>
      <c r="C9" s="81" t="s">
        <v>536</v>
      </c>
      <c r="D9" s="78"/>
      <c r="E9" s="78" cm="1">
        <f t="array" ref="E9:E76">IF(LEN($B9:$B76),SUMIFS('Loan relationships'!$C$80:$C$160,'Loan relationships'!$Y$80:$Y$160,$V9:$V76),"")</f>
        <v>0</v>
      </c>
      <c r="F9" s="78">
        <f ca="1"/>
        <v>0</v>
      </c>
      <c r="G9" s="78">
        <v>0</v>
      </c>
      <c r="H9" s="78">
        <v>0</v>
      </c>
      <c r="I9" s="78">
        <v>0</v>
      </c>
      <c r="J9" s="78">
        <v>0</v>
      </c>
      <c r="L9" s="78">
        <v>0</v>
      </c>
      <c r="N9" s="68" t="b">
        <f t="shared" ref="N9:N39" si="2">IFERROR(OR(D9,E9,L9),FALSE)</f>
        <v>0</v>
      </c>
      <c r="O9" s="68">
        <f t="shared" si="1"/>
        <v>9</v>
      </c>
      <c r="Q9" s="68" t="b">
        <f ca="1"/>
        <v>0</v>
      </c>
      <c r="R9" s="68" t="str">
        <f ca="1"/>
        <v/>
      </c>
      <c r="S9" s="68" t="str">
        <f ca="1"/>
        <v/>
      </c>
      <c r="T9" s="68" t="s">
        <v>1949</v>
      </c>
      <c r="U9" s="68" t="b">
        <v>1</v>
      </c>
      <c r="V9" s="68" t="str" cm="1">
        <f t="array" ref="V9:V76">IF($U$9:$U$76,$C$9:$C$76&amp;" ","")&amp;$B$9:$B$76</f>
        <v>Trade Bank interest payable</v>
      </c>
      <c r="W9" s="68">
        <v>0</v>
      </c>
      <c r="X9" s="78"/>
      <c r="Y9" s="78"/>
      <c r="Z9" s="78"/>
      <c r="AA9" s="78"/>
      <c r="AB9" s="78" cm="1">
        <f t="array" ref="AB9">IF(LEN(G$3),IF(LEN($V9:$V76),SUMIFS('Loan relationships'!D$80:D$160,'Loan relationships'!$Y$80:$Y$160,$V9:$V76),0),0)</f>
        <v>0</v>
      </c>
      <c r="AC9" s="78" cm="1">
        <f t="array" ref="AC9">IF(LEN(H$3),IF(LEN($V9:$V76),SUMIFS('Loan relationships'!E$80:E$160,'Loan relationships'!$Y$80:$Y$160,$V9:$V76),0),0)</f>
        <v>0</v>
      </c>
      <c r="AD9" s="78" cm="1">
        <f t="array" ref="AD9">IF(LEN(I$3),IF(LEN($V9:$V76),SUMIFS('Loan relationships'!F$80:F$160,'Loan relationships'!$Y$80:$Y$160,$V9:$V76),0),0)</f>
        <v>0</v>
      </c>
      <c r="AE9" s="78" cm="1">
        <f t="array" ref="AE9">IF(LEN(J$3),IF(LEN($V9:$V76),SUMIFS('Loan relationships'!G$80:G$160,'Loan relationships'!$Y$80:$Y$160,$V9:$V76),0),0)</f>
        <v>0</v>
      </c>
    </row>
    <row r="10" spans="1:32" ht="15" x14ac:dyDescent="0.2">
      <c r="A10" s="188"/>
      <c r="B10" s="81" t="s">
        <v>1951</v>
      </c>
      <c r="C10" s="81" t="s">
        <v>536</v>
      </c>
      <c r="D10" s="78"/>
      <c r="E10" s="78">
        <v>0</v>
      </c>
      <c r="F10" s="78">
        <f ca="1"/>
        <v>0</v>
      </c>
      <c r="G10" s="78">
        <v>0</v>
      </c>
      <c r="H10" s="78">
        <v>0</v>
      </c>
      <c r="I10" s="78">
        <v>0</v>
      </c>
      <c r="J10" s="78">
        <v>0</v>
      </c>
      <c r="L10" s="78">
        <v>0</v>
      </c>
      <c r="N10" s="68" t="b">
        <f t="shared" si="2"/>
        <v>0</v>
      </c>
      <c r="O10" s="68">
        <f t="shared" ref="O10:O38" si="3">O9+1</f>
        <v>10</v>
      </c>
      <c r="Q10" s="68" t="b">
        <f ca="1"/>
        <v>0</v>
      </c>
      <c r="R10" s="68" t="str">
        <f ca="1"/>
        <v/>
      </c>
      <c r="S10" s="68" t="str">
        <f ca="1"/>
        <v/>
      </c>
      <c r="T10" s="68" t="s">
        <v>1949</v>
      </c>
      <c r="U10" s="68" t="b">
        <v>1</v>
      </c>
      <c r="V10" s="68" t="str">
        <v>Trade Bank interest taxed as trading income</v>
      </c>
      <c r="W10" s="68">
        <v>0</v>
      </c>
      <c r="X10" s="78"/>
      <c r="Y10" s="78"/>
      <c r="Z10" s="78"/>
      <c r="AA10" s="78"/>
      <c r="AB10" s="78"/>
      <c r="AC10" s="78"/>
      <c r="AD10" s="78"/>
      <c r="AE10" s="78"/>
    </row>
    <row r="11" spans="1:32" x14ac:dyDescent="0.2">
      <c r="B11" s="81" t="s">
        <v>1952</v>
      </c>
      <c r="C11" s="81" t="s">
        <v>536</v>
      </c>
      <c r="D11" s="78"/>
      <c r="E11" s="78">
        <v>0</v>
      </c>
      <c r="F11" s="78">
        <f ca="1"/>
        <v>0</v>
      </c>
      <c r="G11" s="78">
        <v>0</v>
      </c>
      <c r="H11" s="78">
        <v>0</v>
      </c>
      <c r="I11" s="78">
        <v>0</v>
      </c>
      <c r="J11" s="78">
        <v>0</v>
      </c>
      <c r="L11" s="78">
        <v>0</v>
      </c>
      <c r="N11" s="68" t="b">
        <f t="shared" si="2"/>
        <v>0</v>
      </c>
      <c r="O11" s="68">
        <f t="shared" si="3"/>
        <v>11</v>
      </c>
      <c r="Q11" s="68" t="b">
        <f ca="1"/>
        <v>0</v>
      </c>
      <c r="R11" s="68" t="str">
        <f ca="1"/>
        <v/>
      </c>
      <c r="S11" s="68" t="str">
        <f ca="1"/>
        <v/>
      </c>
      <c r="T11" s="68" t="s">
        <v>1949</v>
      </c>
      <c r="U11" s="68" t="b">
        <v>1</v>
      </c>
      <c r="V11" s="68" t="str">
        <v>Trade Intercompany interest payable</v>
      </c>
      <c r="W11" s="68">
        <v>0</v>
      </c>
      <c r="X11" s="78"/>
      <c r="Y11" s="78"/>
      <c r="Z11" s="78"/>
      <c r="AA11" s="78"/>
      <c r="AB11" s="78"/>
      <c r="AC11" s="78"/>
      <c r="AD11" s="78"/>
      <c r="AE11" s="78"/>
    </row>
    <row r="12" spans="1:32" ht="15" x14ac:dyDescent="0.2">
      <c r="A12" s="188"/>
      <c r="B12" s="81" t="s">
        <v>1953</v>
      </c>
      <c r="C12" s="81" t="s">
        <v>536</v>
      </c>
      <c r="D12" s="78"/>
      <c r="E12" s="78">
        <v>0</v>
      </c>
      <c r="F12" s="78">
        <f ca="1"/>
        <v>0</v>
      </c>
      <c r="G12" s="78">
        <v>0</v>
      </c>
      <c r="H12" s="78">
        <v>0</v>
      </c>
      <c r="I12" s="78">
        <v>0</v>
      </c>
      <c r="J12" s="78">
        <v>0</v>
      </c>
      <c r="L12" s="78">
        <v>0</v>
      </c>
      <c r="N12" s="68" t="b">
        <f t="shared" si="2"/>
        <v>0</v>
      </c>
      <c r="O12" s="68">
        <f t="shared" si="3"/>
        <v>12</v>
      </c>
      <c r="Q12" s="68" t="b">
        <f ca="1"/>
        <v>0</v>
      </c>
      <c r="R12" s="68" t="str">
        <f ca="1"/>
        <v/>
      </c>
      <c r="S12" s="68" t="str">
        <f ca="1"/>
        <v/>
      </c>
      <c r="T12" s="68" t="s">
        <v>1949</v>
      </c>
      <c r="U12" s="68" t="b">
        <v>1</v>
      </c>
      <c r="V12" s="68" t="str">
        <v>Trade Intercompany interest taxed as trading income</v>
      </c>
      <c r="W12" s="68">
        <v>0</v>
      </c>
      <c r="X12" s="78"/>
      <c r="Y12" s="78"/>
      <c r="Z12" s="78"/>
      <c r="AA12" s="78"/>
      <c r="AB12" s="78"/>
      <c r="AC12" s="78"/>
      <c r="AD12" s="78"/>
      <c r="AE12" s="78"/>
    </row>
    <row r="13" spans="1:32" ht="15" x14ac:dyDescent="0.2">
      <c r="A13" s="188"/>
      <c r="B13" s="81" t="s">
        <v>1975</v>
      </c>
      <c r="C13" s="81" t="s">
        <v>536</v>
      </c>
      <c r="D13" s="78"/>
      <c r="E13" s="78">
        <v>0</v>
      </c>
      <c r="F13" s="78">
        <f ca="1"/>
        <v>0</v>
      </c>
      <c r="G13" s="78">
        <v>0</v>
      </c>
      <c r="H13" s="78">
        <v>0</v>
      </c>
      <c r="I13" s="78">
        <v>0</v>
      </c>
      <c r="J13" s="78">
        <v>0</v>
      </c>
      <c r="L13" s="78">
        <v>0</v>
      </c>
      <c r="N13" s="68" t="b">
        <f t="shared" si="2"/>
        <v>0</v>
      </c>
      <c r="O13" s="68">
        <f t="shared" si="3"/>
        <v>13</v>
      </c>
      <c r="Q13" s="68" t="b">
        <f ca="1"/>
        <v>0</v>
      </c>
      <c r="R13" s="68" t="str">
        <f ca="1"/>
        <v/>
      </c>
      <c r="S13" s="68" t="str">
        <f ca="1"/>
        <v/>
      </c>
      <c r="T13" s="68" t="s">
        <v>1949</v>
      </c>
      <c r="U13" s="68" t="b">
        <v>1</v>
      </c>
      <c r="V13" s="68" t="str">
        <v>Trade Interest receivable / payable in respect of VAT</v>
      </c>
      <c r="W13" s="68">
        <v>0</v>
      </c>
      <c r="X13" s="78"/>
      <c r="Y13" s="78"/>
      <c r="Z13" s="78"/>
      <c r="AA13" s="78"/>
      <c r="AB13" s="78"/>
      <c r="AC13" s="78"/>
      <c r="AD13" s="78"/>
      <c r="AE13" s="78"/>
    </row>
    <row r="14" spans="1:32" ht="15" x14ac:dyDescent="0.2">
      <c r="A14" s="188"/>
      <c r="B14" s="81" t="s">
        <v>1976</v>
      </c>
      <c r="C14" s="81" t="s">
        <v>536</v>
      </c>
      <c r="D14" s="78"/>
      <c r="E14" s="78">
        <v>0</v>
      </c>
      <c r="F14" s="78">
        <f ca="1"/>
        <v>0</v>
      </c>
      <c r="G14" s="78">
        <v>0</v>
      </c>
      <c r="H14" s="78">
        <v>0</v>
      </c>
      <c r="I14" s="78">
        <v>0</v>
      </c>
      <c r="J14" s="78">
        <v>0</v>
      </c>
      <c r="L14" s="78">
        <v>0</v>
      </c>
      <c r="N14" s="68" t="b">
        <f t="shared" si="2"/>
        <v>0</v>
      </c>
      <c r="O14" s="68">
        <f t="shared" si="3"/>
        <v>14</v>
      </c>
      <c r="Q14" s="68" t="b">
        <f ca="1"/>
        <v>0</v>
      </c>
      <c r="R14" s="68" t="str">
        <f ca="1"/>
        <v/>
      </c>
      <c r="S14" s="68" t="str">
        <f ca="1"/>
        <v/>
      </c>
      <c r="T14" s="68" t="s">
        <v>1949</v>
      </c>
      <c r="U14" s="68" t="b">
        <v>1</v>
      </c>
      <c r="V14" s="68" t="str">
        <v>Trade Interest receivable / payable in respect of PAYE</v>
      </c>
      <c r="W14" s="68">
        <v>0</v>
      </c>
      <c r="X14" s="78"/>
      <c r="Y14" s="78"/>
      <c r="Z14" s="78"/>
      <c r="AA14" s="78"/>
      <c r="AB14" s="78"/>
      <c r="AC14" s="78"/>
      <c r="AD14" s="78"/>
      <c r="AE14" s="78"/>
    </row>
    <row r="15" spans="1:32" ht="15" x14ac:dyDescent="0.2">
      <c r="A15" s="188"/>
      <c r="B15" s="81" t="s">
        <v>1954</v>
      </c>
      <c r="C15" s="81" t="s">
        <v>536</v>
      </c>
      <c r="D15" s="78"/>
      <c r="E15" s="78">
        <v>0</v>
      </c>
      <c r="F15" s="78">
        <f ca="1"/>
        <v>0</v>
      </c>
      <c r="G15" s="78">
        <v>0</v>
      </c>
      <c r="H15" s="78">
        <v>0</v>
      </c>
      <c r="I15" s="78">
        <v>0</v>
      </c>
      <c r="J15" s="78">
        <v>0</v>
      </c>
      <c r="L15" s="78">
        <v>0</v>
      </c>
      <c r="N15" s="68" t="b">
        <f t="shared" si="2"/>
        <v>0</v>
      </c>
      <c r="O15" s="68">
        <f t="shared" si="3"/>
        <v>15</v>
      </c>
      <c r="Q15" s="68" t="b">
        <f ca="1"/>
        <v>0</v>
      </c>
      <c r="R15" s="68" t="str">
        <f ca="1"/>
        <v/>
      </c>
      <c r="S15" s="68" t="str">
        <f ca="1"/>
        <v/>
      </c>
      <c r="T15" s="68" t="s">
        <v>1949</v>
      </c>
      <c r="U15" s="68" t="b">
        <v>1</v>
      </c>
      <c r="V15" s="68" t="str">
        <v>Trade Interest receivable / payable under interest rate or cross currency swap</v>
      </c>
      <c r="W15" s="68">
        <v>0</v>
      </c>
      <c r="X15" s="78"/>
      <c r="Y15" s="78"/>
      <c r="Z15" s="78"/>
      <c r="AA15" s="78"/>
      <c r="AB15" s="78"/>
      <c r="AC15" s="78"/>
      <c r="AD15" s="78"/>
      <c r="AE15" s="78"/>
    </row>
    <row r="16" spans="1:32" x14ac:dyDescent="0.2">
      <c r="B16" s="81" t="s">
        <v>1955</v>
      </c>
      <c r="C16" s="81" t="s">
        <v>536</v>
      </c>
      <c r="D16" s="78"/>
      <c r="E16" s="78">
        <v>0</v>
      </c>
      <c r="F16" s="78">
        <f ca="1"/>
        <v>0</v>
      </c>
      <c r="G16" s="78">
        <v>0</v>
      </c>
      <c r="H16" s="78">
        <v>0</v>
      </c>
      <c r="I16" s="78">
        <v>0</v>
      </c>
      <c r="J16" s="78">
        <v>0</v>
      </c>
      <c r="L16" s="78">
        <v>0</v>
      </c>
      <c r="N16" s="68" t="b">
        <f t="shared" si="2"/>
        <v>0</v>
      </c>
      <c r="O16" s="68">
        <f t="shared" si="3"/>
        <v>16</v>
      </c>
      <c r="Q16" s="68" t="b">
        <f ca="1"/>
        <v>0</v>
      </c>
      <c r="R16" s="68" t="str">
        <f ca="1"/>
        <v/>
      </c>
      <c r="S16" s="68" t="str">
        <f ca="1"/>
        <v/>
      </c>
      <c r="T16" s="68" t="s">
        <v>1949</v>
      </c>
      <c r="U16" s="68" t="b">
        <v>1</v>
      </c>
      <c r="V16" s="68" t="str">
        <v>Trade Share of partnership loan relationship debits</v>
      </c>
      <c r="W16" s="68">
        <v>0</v>
      </c>
      <c r="X16" s="78"/>
      <c r="Y16" s="78"/>
      <c r="Z16" s="78"/>
      <c r="AA16" s="78"/>
      <c r="AB16" s="78"/>
      <c r="AC16" s="78"/>
      <c r="AD16" s="78"/>
      <c r="AE16" s="78"/>
    </row>
    <row r="17" spans="1:31" x14ac:dyDescent="0.2">
      <c r="B17" s="81" t="s">
        <v>1956</v>
      </c>
      <c r="C17" s="81" t="s">
        <v>536</v>
      </c>
      <c r="D17" s="78"/>
      <c r="E17" s="78">
        <v>0</v>
      </c>
      <c r="F17" s="78">
        <f ca="1"/>
        <v>0</v>
      </c>
      <c r="G17" s="78">
        <v>0</v>
      </c>
      <c r="H17" s="78">
        <v>0</v>
      </c>
      <c r="I17" s="78">
        <v>0</v>
      </c>
      <c r="J17" s="78">
        <v>0</v>
      </c>
      <c r="L17" s="78">
        <v>0</v>
      </c>
      <c r="N17" s="68" t="b">
        <f t="shared" si="2"/>
        <v>0</v>
      </c>
      <c r="O17" s="68">
        <f t="shared" si="3"/>
        <v>17</v>
      </c>
      <c r="Q17" s="68" t="b">
        <f ca="1"/>
        <v>0</v>
      </c>
      <c r="R17" s="68" t="str">
        <f ca="1"/>
        <v/>
      </c>
      <c r="S17" s="68" t="str">
        <f ca="1"/>
        <v/>
      </c>
      <c r="T17" s="68" t="s">
        <v>1949</v>
      </c>
      <c r="U17" s="68" t="b">
        <v>1</v>
      </c>
      <c r="V17" s="68" t="str">
        <v>Trade Share of partnership loan relationship credits taxed as trading income</v>
      </c>
      <c r="W17" s="68">
        <v>0</v>
      </c>
      <c r="X17" s="78"/>
      <c r="Y17" s="78"/>
      <c r="Z17" s="78"/>
      <c r="AA17" s="78"/>
      <c r="AB17" s="78"/>
      <c r="AC17" s="78"/>
      <c r="AD17" s="78"/>
      <c r="AE17" s="78"/>
    </row>
    <row r="18" spans="1:31" x14ac:dyDescent="0.2">
      <c r="B18" s="81" t="s">
        <v>1957</v>
      </c>
      <c r="C18" s="81" t="s">
        <v>536</v>
      </c>
      <c r="D18" s="78"/>
      <c r="E18" s="78">
        <v>0</v>
      </c>
      <c r="F18" s="78">
        <f ca="1"/>
        <v>0</v>
      </c>
      <c r="G18" s="78">
        <v>0</v>
      </c>
      <c r="H18" s="78">
        <v>0</v>
      </c>
      <c r="I18" s="78">
        <v>0</v>
      </c>
      <c r="J18" s="78">
        <v>0</v>
      </c>
      <c r="L18" s="78">
        <v>0</v>
      </c>
      <c r="N18" s="68" t="b">
        <f t="shared" si="2"/>
        <v>0</v>
      </c>
      <c r="O18" s="68">
        <f t="shared" si="3"/>
        <v>18</v>
      </c>
      <c r="Q18" s="68" t="b">
        <f ca="1"/>
        <v>0</v>
      </c>
      <c r="R18" s="68" t="str">
        <f ca="1"/>
        <v/>
      </c>
      <c r="S18" s="68" t="str">
        <f ca="1"/>
        <v/>
      </c>
      <c r="T18" s="68" t="s">
        <v>1949</v>
      </c>
      <c r="U18" s="68" t="b">
        <v>1</v>
      </c>
      <c r="V18" s="68" t="str">
        <v>Trade Capitalised interest</v>
      </c>
      <c r="W18" s="68">
        <v>0</v>
      </c>
      <c r="X18" s="78"/>
      <c r="Y18" s="78"/>
      <c r="Z18" s="78"/>
      <c r="AA18" s="78"/>
      <c r="AB18" s="78"/>
      <c r="AC18" s="78"/>
      <c r="AD18" s="78"/>
      <c r="AE18" s="78"/>
    </row>
    <row r="19" spans="1:31" ht="15" x14ac:dyDescent="0.2">
      <c r="A19" s="188"/>
      <c r="B19" s="81" t="s">
        <v>1958</v>
      </c>
      <c r="C19" s="81" t="s">
        <v>536</v>
      </c>
      <c r="D19" s="78"/>
      <c r="E19" s="78">
        <v>0</v>
      </c>
      <c r="F19" s="78">
        <f ca="1"/>
        <v>0</v>
      </c>
      <c r="G19" s="78">
        <v>0</v>
      </c>
      <c r="H19" s="78">
        <v>0</v>
      </c>
      <c r="I19" s="78">
        <v>0</v>
      </c>
      <c r="J19" s="78">
        <v>0</v>
      </c>
      <c r="L19" s="78">
        <v>0</v>
      </c>
      <c r="N19" s="68" t="b">
        <f t="shared" si="2"/>
        <v>0</v>
      </c>
      <c r="O19" s="68">
        <f t="shared" si="3"/>
        <v>19</v>
      </c>
      <c r="Q19" s="68" t="b">
        <f ca="1"/>
        <v>0</v>
      </c>
      <c r="R19" s="68" t="str">
        <f ca="1"/>
        <v/>
      </c>
      <c r="S19" s="68" t="str">
        <f ca="1"/>
        <v/>
      </c>
      <c r="T19" s="68" t="s">
        <v>1949</v>
      </c>
      <c r="U19" s="68" t="b">
        <v>1</v>
      </c>
      <c r="V19" s="68" t="str">
        <v xml:space="preserve">Trade Other interest </v>
      </c>
      <c r="W19" s="68">
        <v>0</v>
      </c>
      <c r="X19" s="78"/>
      <c r="Y19" s="78"/>
      <c r="Z19" s="78"/>
      <c r="AA19" s="78"/>
      <c r="AB19" s="78"/>
      <c r="AC19" s="78"/>
      <c r="AD19" s="78"/>
      <c r="AE19" s="78"/>
    </row>
    <row r="20" spans="1:31" x14ac:dyDescent="0.2">
      <c r="B20" s="81" t="s">
        <v>2208</v>
      </c>
      <c r="C20" s="81" t="s">
        <v>536</v>
      </c>
      <c r="D20" s="78"/>
      <c r="E20" s="78">
        <v>0</v>
      </c>
      <c r="F20" s="78">
        <f ca="1"/>
        <v>0</v>
      </c>
      <c r="G20" s="78">
        <v>0</v>
      </c>
      <c r="H20" s="78">
        <v>0</v>
      </c>
      <c r="I20" s="78">
        <v>0</v>
      </c>
      <c r="J20" s="78">
        <v>0</v>
      </c>
      <c r="L20" s="78">
        <v>0</v>
      </c>
      <c r="N20" s="68" t="b">
        <f t="shared" si="2"/>
        <v>0</v>
      </c>
      <c r="O20" s="68">
        <f t="shared" si="3"/>
        <v>20</v>
      </c>
      <c r="Q20" s="68" t="b">
        <f ca="1"/>
        <v>0</v>
      </c>
      <c r="R20" s="68" t="str">
        <f ca="1"/>
        <v/>
      </c>
      <c r="S20" s="68" t="str">
        <f ca="1"/>
        <v/>
      </c>
      <c r="T20" s="68" t="s">
        <v>1959</v>
      </c>
      <c r="U20" s="68" t="b">
        <v>1</v>
      </c>
      <c r="V20" s="68" t="str">
        <v>Trade Foreign exchange differences - trading</v>
      </c>
      <c r="W20" s="68">
        <v>0</v>
      </c>
      <c r="AB20" s="78"/>
      <c r="AC20" s="78"/>
      <c r="AD20" s="78"/>
      <c r="AE20" s="78"/>
    </row>
    <row r="21" spans="1:31" x14ac:dyDescent="0.2">
      <c r="B21" s="81" t="s">
        <v>2209</v>
      </c>
      <c r="C21" s="81" t="s">
        <v>536</v>
      </c>
      <c r="D21" s="78"/>
      <c r="E21" s="78">
        <v>0</v>
      </c>
      <c r="F21" s="78">
        <f ca="1"/>
        <v>0</v>
      </c>
      <c r="G21" s="78">
        <v>0</v>
      </c>
      <c r="H21" s="78">
        <v>0</v>
      </c>
      <c r="I21" s="78">
        <v>0</v>
      </c>
      <c r="J21" s="78">
        <v>0</v>
      </c>
      <c r="L21" s="78">
        <v>0</v>
      </c>
      <c r="N21" s="68" t="b">
        <f t="shared" si="2"/>
        <v>0</v>
      </c>
      <c r="O21" s="68">
        <f t="shared" si="3"/>
        <v>21</v>
      </c>
      <c r="Q21" s="68" t="b">
        <f ca="1"/>
        <v>0</v>
      </c>
      <c r="R21" s="68" t="str">
        <f ca="1"/>
        <v/>
      </c>
      <c r="S21" s="68" t="str">
        <f ca="1"/>
        <v/>
      </c>
      <c r="T21" s="68" t="s">
        <v>1959</v>
      </c>
      <c r="U21" s="68" t="b">
        <v>1</v>
      </c>
      <c r="V21" s="68" t="str">
        <v>Trade Foreign exchange differences - non-taxable / non-deductible</v>
      </c>
      <c r="W21" s="68">
        <v>0</v>
      </c>
      <c r="AB21" s="78"/>
      <c r="AC21" s="78"/>
      <c r="AD21" s="78"/>
      <c r="AE21" s="78"/>
    </row>
    <row r="22" spans="1:31" x14ac:dyDescent="0.2">
      <c r="B22" s="81" t="s">
        <v>1960</v>
      </c>
      <c r="C22" s="81" t="s">
        <v>536</v>
      </c>
      <c r="D22" s="78"/>
      <c r="E22" s="78">
        <v>0</v>
      </c>
      <c r="F22" s="78">
        <f ca="1"/>
        <v>0</v>
      </c>
      <c r="G22" s="78">
        <v>0</v>
      </c>
      <c r="H22" s="78">
        <v>0</v>
      </c>
      <c r="I22" s="78">
        <v>0</v>
      </c>
      <c r="J22" s="78">
        <v>0</v>
      </c>
      <c r="L22" s="78">
        <v>0</v>
      </c>
      <c r="N22" s="68" t="b">
        <f t="shared" si="2"/>
        <v>0</v>
      </c>
      <c r="O22" s="68">
        <f t="shared" si="3"/>
        <v>22</v>
      </c>
      <c r="Q22" s="68" t="b">
        <f ca="1"/>
        <v>0</v>
      </c>
      <c r="R22" s="68" t="str">
        <f ca="1"/>
        <v/>
      </c>
      <c r="S22" s="68" t="str">
        <f ca="1"/>
        <v/>
      </c>
      <c r="T22" s="68" t="s">
        <v>1949</v>
      </c>
      <c r="U22" s="68" t="b">
        <v>1</v>
      </c>
      <c r="V22" s="68" t="str">
        <v>Trade Bank charges relating to borrowing of money for trading activities</v>
      </c>
      <c r="W22" s="68">
        <v>0</v>
      </c>
      <c r="AB22" s="78"/>
      <c r="AC22" s="78"/>
      <c r="AD22" s="78"/>
      <c r="AE22" s="78"/>
    </row>
    <row r="23" spans="1:31" x14ac:dyDescent="0.2">
      <c r="B23" s="81" t="s">
        <v>416</v>
      </c>
      <c r="C23" s="81" t="s">
        <v>536</v>
      </c>
      <c r="D23" s="78"/>
      <c r="E23" s="78">
        <v>0</v>
      </c>
      <c r="F23" s="78">
        <f ca="1"/>
        <v>0</v>
      </c>
      <c r="G23" s="78">
        <v>0</v>
      </c>
      <c r="H23" s="78">
        <v>0</v>
      </c>
      <c r="I23" s="78">
        <v>0</v>
      </c>
      <c r="J23" s="78">
        <v>0</v>
      </c>
      <c r="L23" s="78">
        <v>0</v>
      </c>
      <c r="N23" s="68" t="b">
        <f t="shared" si="2"/>
        <v>0</v>
      </c>
      <c r="O23" s="68">
        <f t="shared" si="3"/>
        <v>23</v>
      </c>
      <c r="Q23" s="68" t="b">
        <f ca="1"/>
        <v>0</v>
      </c>
      <c r="R23" s="68" t="str">
        <f ca="1"/>
        <v/>
      </c>
      <c r="S23" s="68" t="str">
        <f ca="1"/>
        <v/>
      </c>
      <c r="T23" s="68" t="s">
        <v>1949</v>
      </c>
      <c r="U23" s="68" t="b">
        <v>1</v>
      </c>
      <c r="V23" s="68" t="str">
        <v>Trade Other bank charges</v>
      </c>
      <c r="W23" s="68">
        <v>0</v>
      </c>
      <c r="X23" s="78"/>
      <c r="Y23" s="78"/>
      <c r="Z23" s="78"/>
      <c r="AA23" s="78"/>
      <c r="AB23" s="78"/>
      <c r="AC23" s="78"/>
      <c r="AD23" s="78"/>
      <c r="AE23" s="78"/>
    </row>
    <row r="24" spans="1:31" x14ac:dyDescent="0.2">
      <c r="B24" s="81" t="s">
        <v>1961</v>
      </c>
      <c r="C24" s="81" t="s">
        <v>536</v>
      </c>
      <c r="D24" s="78"/>
      <c r="E24" s="78">
        <v>0</v>
      </c>
      <c r="F24" s="78">
        <f ca="1"/>
        <v>0</v>
      </c>
      <c r="G24" s="78">
        <v>0</v>
      </c>
      <c r="H24" s="78">
        <v>0</v>
      </c>
      <c r="I24" s="78">
        <v>0</v>
      </c>
      <c r="J24" s="78">
        <v>0</v>
      </c>
      <c r="L24" s="78">
        <v>0</v>
      </c>
      <c r="N24" s="68" t="b">
        <f t="shared" si="2"/>
        <v>0</v>
      </c>
      <c r="O24" s="68">
        <f t="shared" si="3"/>
        <v>24</v>
      </c>
      <c r="Q24" s="68" t="b">
        <f ca="1"/>
        <v>0</v>
      </c>
      <c r="R24" s="68" t="str">
        <f ca="1"/>
        <v/>
      </c>
      <c r="S24" s="68" t="str">
        <f ca="1"/>
        <v/>
      </c>
      <c r="T24" s="68" t="s">
        <v>1949</v>
      </c>
      <c r="U24" s="68" t="b">
        <v>1</v>
      </c>
      <c r="V24" s="68" t="str">
        <v>Trade Amortisation of financing costs</v>
      </c>
      <c r="W24" s="68">
        <v>0</v>
      </c>
      <c r="X24" s="78"/>
      <c r="Y24" s="78"/>
      <c r="Z24" s="78"/>
      <c r="AA24" s="78"/>
      <c r="AB24" s="78"/>
      <c r="AC24" s="78"/>
      <c r="AD24" s="78"/>
      <c r="AE24" s="78"/>
    </row>
    <row r="25" spans="1:31" ht="15" x14ac:dyDescent="0.2">
      <c r="A25" s="188"/>
      <c r="B25" t="s">
        <v>1194</v>
      </c>
      <c r="C25" s="81" t="s">
        <v>536</v>
      </c>
      <c r="D25" s="78"/>
      <c r="E25" s="78">
        <v>0</v>
      </c>
      <c r="F25" s="78">
        <f ca="1"/>
        <v>0</v>
      </c>
      <c r="G25" s="78">
        <v>0</v>
      </c>
      <c r="H25" s="78">
        <v>0</v>
      </c>
      <c r="I25" s="78">
        <v>0</v>
      </c>
      <c r="J25" s="78">
        <v>0</v>
      </c>
      <c r="L25" s="78">
        <v>0</v>
      </c>
      <c r="N25" s="68" t="b">
        <f t="shared" si="2"/>
        <v>0</v>
      </c>
      <c r="O25" s="68">
        <f t="shared" si="3"/>
        <v>25</v>
      </c>
      <c r="Q25" s="68" t="b">
        <f ca="1"/>
        <v>0</v>
      </c>
      <c r="R25" s="68" t="str">
        <f ca="1"/>
        <v/>
      </c>
      <c r="S25" s="68" t="str">
        <f ca="1"/>
        <v/>
      </c>
      <c r="T25" s="68" t="s">
        <v>1949</v>
      </c>
      <c r="U25" s="68" t="b">
        <v>1</v>
      </c>
      <c r="V25" s="68" t="str">
        <v xml:space="preserve">Trade Bad debts / impairments - third party - specific </v>
      </c>
      <c r="W25" s="68">
        <v>0</v>
      </c>
      <c r="X25" s="78"/>
      <c r="Y25" s="78"/>
      <c r="Z25" s="78"/>
      <c r="AA25" s="78"/>
      <c r="AB25" s="78"/>
      <c r="AC25" s="78"/>
      <c r="AD25" s="78"/>
      <c r="AE25" s="78"/>
    </row>
    <row r="26" spans="1:31" ht="15" x14ac:dyDescent="0.2">
      <c r="A26" s="188"/>
      <c r="B26" t="s">
        <v>402</v>
      </c>
      <c r="C26" s="81" t="s">
        <v>536</v>
      </c>
      <c r="D26" s="78"/>
      <c r="E26" s="78">
        <v>0</v>
      </c>
      <c r="F26" s="78">
        <f ca="1"/>
        <v>0</v>
      </c>
      <c r="G26" s="78">
        <v>0</v>
      </c>
      <c r="H26" s="78">
        <v>0</v>
      </c>
      <c r="I26" s="78">
        <v>0</v>
      </c>
      <c r="J26" s="78">
        <v>0</v>
      </c>
      <c r="L26" s="78">
        <v>0</v>
      </c>
      <c r="N26" s="68" t="b">
        <f t="shared" si="2"/>
        <v>0</v>
      </c>
      <c r="O26" s="68">
        <f t="shared" si="3"/>
        <v>26</v>
      </c>
      <c r="Q26" s="68" t="b">
        <f ca="1"/>
        <v>0</v>
      </c>
      <c r="R26" s="68" t="str">
        <f ca="1"/>
        <v/>
      </c>
      <c r="S26" s="68" t="str">
        <f ca="1"/>
        <v/>
      </c>
      <c r="T26" s="68" t="s">
        <v>1949</v>
      </c>
      <c r="U26" s="68" t="b">
        <v>1</v>
      </c>
      <c r="V26" s="68" t="str">
        <v>Trade Bad debts / impairments - connected companies (under common control)</v>
      </c>
      <c r="W26" s="68">
        <v>0</v>
      </c>
      <c r="X26" s="78"/>
      <c r="Y26" s="78"/>
      <c r="Z26" s="78"/>
      <c r="AA26" s="78"/>
      <c r="AB26" s="78"/>
      <c r="AC26" s="78"/>
      <c r="AD26" s="78"/>
      <c r="AE26" s="78"/>
    </row>
    <row r="27" spans="1:31" ht="15" x14ac:dyDescent="0.2">
      <c r="A27" s="188"/>
      <c r="B27" s="127" t="s">
        <v>404</v>
      </c>
      <c r="C27" s="81" t="s">
        <v>536</v>
      </c>
      <c r="D27" s="78"/>
      <c r="E27" s="78">
        <v>0</v>
      </c>
      <c r="F27" s="78">
        <f ca="1"/>
        <v>0</v>
      </c>
      <c r="G27" s="78">
        <v>0</v>
      </c>
      <c r="H27" s="78">
        <v>0</v>
      </c>
      <c r="I27" s="78">
        <v>0</v>
      </c>
      <c r="J27" s="78">
        <v>0</v>
      </c>
      <c r="L27" s="78">
        <v>0</v>
      </c>
      <c r="N27" s="68" t="b">
        <f t="shared" si="2"/>
        <v>0</v>
      </c>
      <c r="O27" s="68">
        <f t="shared" si="3"/>
        <v>27</v>
      </c>
      <c r="Q27" s="68" t="b">
        <f ca="1"/>
        <v>0</v>
      </c>
      <c r="R27" s="68" t="str">
        <f ca="1"/>
        <v/>
      </c>
      <c r="S27" s="68" t="str">
        <f ca="1"/>
        <v/>
      </c>
      <c r="T27" s="68" t="s">
        <v>1949</v>
      </c>
      <c r="U27" s="68" t="b">
        <v>1</v>
      </c>
      <c r="V27" s="68" t="str">
        <v>Trade Bad debts / impairments - other connected parties</v>
      </c>
      <c r="W27" s="68">
        <v>0</v>
      </c>
      <c r="X27" s="78"/>
      <c r="Y27" s="78"/>
      <c r="Z27" s="78"/>
      <c r="AA27" s="78"/>
      <c r="AB27" s="78"/>
      <c r="AC27" s="78"/>
      <c r="AD27" s="78"/>
      <c r="AE27" s="78"/>
    </row>
    <row r="28" spans="1:31" ht="15" x14ac:dyDescent="0.2">
      <c r="A28" s="188"/>
      <c r="B28" s="81" t="s">
        <v>1962</v>
      </c>
      <c r="C28" s="81" t="s">
        <v>536</v>
      </c>
      <c r="D28" s="78"/>
      <c r="E28" s="78">
        <v>0</v>
      </c>
      <c r="F28" s="78">
        <f ca="1"/>
        <v>0</v>
      </c>
      <c r="G28" s="78">
        <v>0</v>
      </c>
      <c r="H28" s="78">
        <v>0</v>
      </c>
      <c r="I28" s="78">
        <v>0</v>
      </c>
      <c r="J28" s="78">
        <v>0</v>
      </c>
      <c r="L28" s="78">
        <v>0</v>
      </c>
      <c r="N28" s="68" t="b">
        <f t="shared" si="2"/>
        <v>0</v>
      </c>
      <c r="O28" s="68">
        <f t="shared" si="3"/>
        <v>28</v>
      </c>
      <c r="Q28" s="68" t="b">
        <f ca="1"/>
        <v>0</v>
      </c>
      <c r="R28" s="68" t="str">
        <f ca="1"/>
        <v/>
      </c>
      <c r="S28" s="68" t="str">
        <f ca="1"/>
        <v/>
      </c>
      <c r="T28" s="68" t="s">
        <v>1949</v>
      </c>
      <c r="U28" s="68" t="b">
        <v>1</v>
      </c>
      <c r="V28" s="68" t="str">
        <v xml:space="preserve">Trade Fair value movements - third party debt </v>
      </c>
      <c r="W28" s="68">
        <v>0</v>
      </c>
      <c r="X28" s="78"/>
      <c r="Y28" s="78"/>
      <c r="Z28" s="78"/>
      <c r="AA28" s="78"/>
      <c r="AB28" s="78"/>
      <c r="AC28" s="78"/>
      <c r="AD28" s="78"/>
      <c r="AE28" s="78"/>
    </row>
    <row r="29" spans="1:31" ht="15" x14ac:dyDescent="0.2">
      <c r="A29" s="188"/>
      <c r="B29" s="81" t="s">
        <v>1963</v>
      </c>
      <c r="C29" s="81" t="s">
        <v>536</v>
      </c>
      <c r="D29" s="78"/>
      <c r="E29" s="78">
        <v>0</v>
      </c>
      <c r="F29" s="78">
        <f ca="1"/>
        <v>0</v>
      </c>
      <c r="G29" s="78">
        <v>0</v>
      </c>
      <c r="H29" s="78">
        <v>0</v>
      </c>
      <c r="I29" s="78">
        <v>0</v>
      </c>
      <c r="J29" s="78">
        <v>0</v>
      </c>
      <c r="L29" s="78">
        <v>0</v>
      </c>
      <c r="N29" s="68" t="b">
        <f t="shared" si="2"/>
        <v>0</v>
      </c>
      <c r="O29" s="68">
        <f t="shared" si="3"/>
        <v>29</v>
      </c>
      <c r="Q29" s="68" t="b">
        <f ca="1"/>
        <v>0</v>
      </c>
      <c r="R29" s="68" t="str">
        <f ca="1"/>
        <v/>
      </c>
      <c r="S29" s="68" t="str">
        <f ca="1"/>
        <v/>
      </c>
      <c r="T29" s="68" t="s">
        <v>1949</v>
      </c>
      <c r="U29" s="68" t="b">
        <v>1</v>
      </c>
      <c r="V29" s="68" t="str">
        <v>Trade Fair value movements - connected company debt</v>
      </c>
      <c r="W29" s="68">
        <v>0</v>
      </c>
      <c r="X29" s="78"/>
      <c r="Y29" s="78"/>
      <c r="Z29" s="78"/>
      <c r="AA29" s="78"/>
      <c r="AB29" s="78"/>
      <c r="AC29" s="78"/>
      <c r="AD29" s="78"/>
      <c r="AE29" s="78"/>
    </row>
    <row r="30" spans="1:31" ht="15" x14ac:dyDescent="0.2">
      <c r="A30" s="188"/>
      <c r="B30" s="81" t="s">
        <v>1964</v>
      </c>
      <c r="C30" s="81" t="s">
        <v>536</v>
      </c>
      <c r="D30" s="78"/>
      <c r="E30" s="78">
        <v>0</v>
      </c>
      <c r="F30" s="78">
        <f ca="1"/>
        <v>0</v>
      </c>
      <c r="G30" s="78">
        <v>0</v>
      </c>
      <c r="H30" s="78">
        <v>0</v>
      </c>
      <c r="I30" s="78">
        <v>0</v>
      </c>
      <c r="J30" s="78">
        <v>0</v>
      </c>
      <c r="L30" s="78">
        <v>0</v>
      </c>
      <c r="N30" s="68" t="b">
        <f t="shared" si="2"/>
        <v>0</v>
      </c>
      <c r="O30" s="68">
        <f t="shared" si="3"/>
        <v>30</v>
      </c>
      <c r="Q30" s="68" t="b">
        <f ca="1"/>
        <v>0</v>
      </c>
      <c r="R30" s="68" t="str">
        <f ca="1"/>
        <v/>
      </c>
      <c r="S30" s="68" t="str">
        <f ca="1"/>
        <v/>
      </c>
      <c r="T30" s="68" t="s">
        <v>1949</v>
      </c>
      <c r="U30" s="68" t="b">
        <v>1</v>
      </c>
      <c r="V30" s="68" t="str">
        <v xml:space="preserve">Trade Fair value movements - profit participating loans </v>
      </c>
      <c r="W30" s="68">
        <v>0</v>
      </c>
      <c r="X30" s="78"/>
      <c r="Y30" s="78"/>
      <c r="Z30" s="78"/>
      <c r="AA30" s="78"/>
      <c r="AB30" s="78"/>
      <c r="AC30" s="78"/>
      <c r="AD30" s="78"/>
      <c r="AE30" s="78"/>
    </row>
    <row r="31" spans="1:31" ht="15" x14ac:dyDescent="0.2">
      <c r="A31" s="188"/>
      <c r="B31" s="81" t="s">
        <v>408</v>
      </c>
      <c r="C31" s="81" t="s">
        <v>536</v>
      </c>
      <c r="D31" s="78"/>
      <c r="E31" s="78">
        <v>0</v>
      </c>
      <c r="F31" s="78">
        <f ca="1"/>
        <v>0</v>
      </c>
      <c r="G31" s="78">
        <v>0</v>
      </c>
      <c r="H31" s="78">
        <v>0</v>
      </c>
      <c r="I31" s="78">
        <v>0</v>
      </c>
      <c r="J31" s="78">
        <v>0</v>
      </c>
      <c r="L31" s="78">
        <v>0</v>
      </c>
      <c r="N31" s="68" t="b">
        <f t="shared" si="2"/>
        <v>0</v>
      </c>
      <c r="O31" s="68">
        <f t="shared" si="3"/>
        <v>31</v>
      </c>
      <c r="Q31" s="68" t="b">
        <f ca="1"/>
        <v>0</v>
      </c>
      <c r="R31" s="68" t="str">
        <f ca="1"/>
        <v/>
      </c>
      <c r="S31" s="68" t="str">
        <f ca="1"/>
        <v/>
      </c>
      <c r="T31" s="68" t="s">
        <v>1949</v>
      </c>
      <c r="U31" s="68" t="b">
        <v>1</v>
      </c>
      <c r="V31" s="68" t="str">
        <v>Trade Debit / credit arising on release of debt</v>
      </c>
      <c r="W31" s="68">
        <v>0</v>
      </c>
      <c r="X31" s="78"/>
      <c r="Y31" s="78"/>
      <c r="Z31" s="78"/>
      <c r="AA31" s="78"/>
      <c r="AB31" s="78"/>
      <c r="AC31" s="78"/>
      <c r="AD31" s="78"/>
      <c r="AE31" s="78"/>
    </row>
    <row r="32" spans="1:31" ht="15" x14ac:dyDescent="0.2">
      <c r="A32" s="188"/>
      <c r="B32" s="81" t="s">
        <v>1965</v>
      </c>
      <c r="C32" s="81" t="s">
        <v>536</v>
      </c>
      <c r="D32" s="78"/>
      <c r="E32" s="78">
        <v>0</v>
      </c>
      <c r="F32" s="78">
        <f ca="1"/>
        <v>0</v>
      </c>
      <c r="G32" s="78">
        <v>0</v>
      </c>
      <c r="H32" s="78">
        <v>0</v>
      </c>
      <c r="I32" s="78">
        <v>0</v>
      </c>
      <c r="J32" s="78">
        <v>0</v>
      </c>
      <c r="L32" s="78">
        <v>0</v>
      </c>
      <c r="N32" s="68" t="b">
        <f t="shared" si="2"/>
        <v>0</v>
      </c>
      <c r="O32" s="68">
        <f t="shared" si="3"/>
        <v>32</v>
      </c>
      <c r="Q32" s="68" t="b">
        <f ca="1"/>
        <v>0</v>
      </c>
      <c r="R32" s="68" t="str">
        <f ca="1"/>
        <v/>
      </c>
      <c r="S32" s="68" t="str">
        <f ca="1"/>
        <v/>
      </c>
      <c r="T32" s="68" t="s">
        <v>1966</v>
      </c>
      <c r="U32" s="68" t="b">
        <v>1</v>
      </c>
      <c r="V32" s="68" t="str">
        <v>Trade Fair value movements on derivatives</v>
      </c>
      <c r="W32" s="68">
        <v>0</v>
      </c>
      <c r="X32" s="78"/>
      <c r="Y32" s="78"/>
      <c r="Z32" s="78"/>
      <c r="AA32" s="78"/>
      <c r="AB32" s="78"/>
      <c r="AC32" s="78"/>
      <c r="AD32" s="78"/>
      <c r="AE32" s="78"/>
    </row>
    <row r="33" spans="1:31" ht="15" x14ac:dyDescent="0.2">
      <c r="A33" s="188"/>
      <c r="B33" s="81" t="s">
        <v>1967</v>
      </c>
      <c r="C33" s="81" t="s">
        <v>536</v>
      </c>
      <c r="D33" s="78"/>
      <c r="E33" s="78">
        <v>0</v>
      </c>
      <c r="F33" s="78">
        <f ca="1"/>
        <v>0</v>
      </c>
      <c r="G33" s="78">
        <v>0</v>
      </c>
      <c r="H33" s="78">
        <v>0</v>
      </c>
      <c r="I33" s="78">
        <v>0</v>
      </c>
      <c r="J33" s="78">
        <v>0</v>
      </c>
      <c r="L33" s="78">
        <v>0</v>
      </c>
      <c r="N33" s="68" t="b">
        <f t="shared" si="2"/>
        <v>0</v>
      </c>
      <c r="O33" s="68">
        <f t="shared" si="3"/>
        <v>33</v>
      </c>
      <c r="Q33" s="68" t="b">
        <f ca="1"/>
        <v>0</v>
      </c>
      <c r="R33" s="68" t="str">
        <f ca="1"/>
        <v/>
      </c>
      <c r="S33" s="68" t="str">
        <f ca="1"/>
        <v/>
      </c>
      <c r="T33" s="68" t="s">
        <v>1966</v>
      </c>
      <c r="U33" s="68" t="b">
        <v>1</v>
      </c>
      <c r="V33" s="68" t="str">
        <v>Trade Fair value movements on bond funds</v>
      </c>
      <c r="W33" s="68">
        <v>0</v>
      </c>
      <c r="X33" s="78"/>
      <c r="Y33" s="78"/>
      <c r="Z33" s="78"/>
      <c r="AA33" s="78"/>
      <c r="AB33" s="78"/>
      <c r="AC33" s="78"/>
      <c r="AD33" s="78"/>
      <c r="AE33" s="78"/>
    </row>
    <row r="34" spans="1:31" ht="15" x14ac:dyDescent="0.2">
      <c r="A34" s="188"/>
      <c r="B34" s="81" t="s">
        <v>1968</v>
      </c>
      <c r="C34" s="81" t="s">
        <v>536</v>
      </c>
      <c r="D34" s="78"/>
      <c r="E34" s="78">
        <v>0</v>
      </c>
      <c r="F34" s="78">
        <f ca="1"/>
        <v>0</v>
      </c>
      <c r="G34" s="78">
        <v>0</v>
      </c>
      <c r="H34" s="78">
        <v>0</v>
      </c>
      <c r="I34" s="78">
        <v>0</v>
      </c>
      <c r="J34" s="78">
        <v>0</v>
      </c>
      <c r="L34" s="78">
        <v>0</v>
      </c>
      <c r="N34" s="68" t="b">
        <f t="shared" si="2"/>
        <v>0</v>
      </c>
      <c r="O34" s="68">
        <f t="shared" si="3"/>
        <v>34</v>
      </c>
      <c r="Q34" s="68" t="b">
        <f ca="1"/>
        <v>0</v>
      </c>
      <c r="R34" s="68" t="str">
        <f ca="1"/>
        <v/>
      </c>
      <c r="S34" s="68" t="str">
        <f ca="1"/>
        <v/>
      </c>
      <c r="T34" s="68" t="s">
        <v>1966</v>
      </c>
      <c r="U34" s="68" t="b">
        <v>1</v>
      </c>
      <c r="V34" s="68" t="str">
        <v>Trade Fair value movements on Index linked gilts</v>
      </c>
      <c r="W34" s="68">
        <v>0</v>
      </c>
      <c r="X34" s="78"/>
      <c r="Y34" s="78"/>
      <c r="Z34" s="78"/>
      <c r="AA34" s="78"/>
      <c r="AB34" s="78"/>
      <c r="AC34" s="78"/>
      <c r="AD34" s="78"/>
      <c r="AE34" s="78"/>
    </row>
    <row r="35" spans="1:31" ht="15" x14ac:dyDescent="0.2">
      <c r="A35" s="188"/>
      <c r="B35" s="81" t="s">
        <v>1969</v>
      </c>
      <c r="C35" s="81" t="s">
        <v>536</v>
      </c>
      <c r="D35" s="78"/>
      <c r="E35" s="78">
        <v>0</v>
      </c>
      <c r="F35" s="78">
        <f ca="1"/>
        <v>0</v>
      </c>
      <c r="G35" s="78">
        <v>0</v>
      </c>
      <c r="H35" s="78">
        <v>0</v>
      </c>
      <c r="I35" s="78">
        <v>0</v>
      </c>
      <c r="J35" s="78">
        <v>0</v>
      </c>
      <c r="L35" s="78">
        <v>0</v>
      </c>
      <c r="N35" s="68" t="b">
        <f t="shared" si="2"/>
        <v>0</v>
      </c>
      <c r="O35" s="68">
        <f t="shared" si="3"/>
        <v>35</v>
      </c>
      <c r="Q35" s="68" t="b">
        <f ca="1"/>
        <v>0</v>
      </c>
      <c r="R35" s="68" t="str">
        <f ca="1"/>
        <v/>
      </c>
      <c r="S35" s="68" t="str">
        <f ca="1"/>
        <v/>
      </c>
      <c r="T35" s="68" t="s">
        <v>1966</v>
      </c>
      <c r="U35" s="68" t="b">
        <v>1</v>
      </c>
      <c r="V35" s="68" t="str">
        <v>Trade Income from gilts and bonds</v>
      </c>
      <c r="W35" s="68">
        <v>0</v>
      </c>
      <c r="X35" s="78"/>
      <c r="Y35" s="78"/>
      <c r="Z35" s="78"/>
      <c r="AA35" s="78"/>
      <c r="AB35" s="78"/>
      <c r="AC35" s="78"/>
      <c r="AD35" s="78"/>
      <c r="AE35" s="78"/>
    </row>
    <row r="36" spans="1:31" ht="15" x14ac:dyDescent="0.2">
      <c r="A36" s="188"/>
      <c r="B36" s="81" t="s">
        <v>1970</v>
      </c>
      <c r="C36" s="81" t="s">
        <v>536</v>
      </c>
      <c r="D36" s="78"/>
      <c r="E36" s="78">
        <v>0</v>
      </c>
      <c r="F36" s="78">
        <f ca="1"/>
        <v>0</v>
      </c>
      <c r="G36" s="78">
        <v>0</v>
      </c>
      <c r="H36" s="78">
        <v>0</v>
      </c>
      <c r="I36" s="78">
        <v>0</v>
      </c>
      <c r="J36" s="78">
        <v>0</v>
      </c>
      <c r="L36" s="78">
        <v>0</v>
      </c>
      <c r="N36" s="68" t="b">
        <f t="shared" si="2"/>
        <v>0</v>
      </c>
      <c r="O36" s="68">
        <f t="shared" si="3"/>
        <v>36</v>
      </c>
      <c r="Q36" s="68" t="b">
        <f ca="1"/>
        <v>0</v>
      </c>
      <c r="R36" s="68" t="str">
        <f ca="1"/>
        <v/>
      </c>
      <c r="S36" s="68" t="str">
        <f ca="1"/>
        <v/>
      </c>
      <c r="T36" s="68" t="s">
        <v>1949</v>
      </c>
      <c r="U36" s="68" t="b">
        <v>1</v>
      </c>
      <c r="V36" s="68" t="str">
        <v>Trade Other loan relationship amounts</v>
      </c>
      <c r="W36" s="68">
        <v>0</v>
      </c>
      <c r="X36" s="78"/>
      <c r="Y36" s="78"/>
      <c r="Z36" s="78"/>
      <c r="AA36" s="78"/>
      <c r="AB36" s="78"/>
      <c r="AC36" s="78"/>
      <c r="AD36" s="78"/>
      <c r="AE36" s="78"/>
    </row>
    <row r="37" spans="1:31" ht="15" x14ac:dyDescent="0.2">
      <c r="A37" s="188"/>
      <c r="B37" s="81" t="s">
        <v>1971</v>
      </c>
      <c r="C37" s="81" t="s">
        <v>536</v>
      </c>
      <c r="D37" s="78"/>
      <c r="E37" s="78">
        <v>0</v>
      </c>
      <c r="F37" s="78">
        <f ca="1"/>
        <v>0</v>
      </c>
      <c r="G37" s="78">
        <v>0</v>
      </c>
      <c r="H37" s="78">
        <v>0</v>
      </c>
      <c r="I37" s="78">
        <v>0</v>
      </c>
      <c r="J37" s="78">
        <v>0</v>
      </c>
      <c r="L37" s="78">
        <v>0</v>
      </c>
      <c r="N37" s="68" t="b">
        <f t="shared" si="2"/>
        <v>0</v>
      </c>
      <c r="O37" s="68">
        <f t="shared" si="3"/>
        <v>37</v>
      </c>
      <c r="Q37" s="68" t="b">
        <f ca="1"/>
        <v>0</v>
      </c>
      <c r="R37" s="68" t="str">
        <f ca="1"/>
        <v/>
      </c>
      <c r="S37" s="68" t="str">
        <f ca="1"/>
        <v/>
      </c>
      <c r="T37" s="68" t="s">
        <v>1949</v>
      </c>
      <c r="U37" s="68" t="b">
        <v>1</v>
      </c>
      <c r="V37" s="68" t="str">
        <v>Trade Other non-loan relationship amounts</v>
      </c>
      <c r="W37" s="68">
        <v>0</v>
      </c>
      <c r="X37" s="78"/>
      <c r="Y37" s="78"/>
      <c r="Z37" s="78"/>
      <c r="AA37" s="78"/>
      <c r="AB37" s="78"/>
      <c r="AC37" s="78"/>
      <c r="AD37" s="78"/>
      <c r="AE37" s="78"/>
    </row>
    <row r="38" spans="1:31" x14ac:dyDescent="0.2">
      <c r="B38" s="81" t="str">
        <f>'Income statement disclosures'!$B$14</f>
        <v>Legal and professional - expenses incurred on loan relationships</v>
      </c>
      <c r="C38" s="81" t="s">
        <v>536</v>
      </c>
      <c r="E38" s="78">
        <v>0</v>
      </c>
      <c r="F38" s="78">
        <f ca="1"/>
        <v>0</v>
      </c>
      <c r="G38" s="78">
        <v>0</v>
      </c>
      <c r="H38" s="78">
        <v>0</v>
      </c>
      <c r="I38" s="78">
        <v>0</v>
      </c>
      <c r="J38" s="78">
        <v>0</v>
      </c>
      <c r="L38" s="78">
        <v>0</v>
      </c>
      <c r="N38" s="68" t="b">
        <f t="shared" si="2"/>
        <v>0</v>
      </c>
      <c r="O38" s="68">
        <f t="shared" si="3"/>
        <v>38</v>
      </c>
      <c r="Q38" s="68" t="b">
        <f ca="1"/>
        <v>0</v>
      </c>
      <c r="R38" s="68" t="str">
        <f ca="1"/>
        <v/>
      </c>
      <c r="S38" s="68" t="str">
        <f ca="1"/>
        <v/>
      </c>
      <c r="T38" s="68" t="s">
        <v>1949</v>
      </c>
      <c r="U38" s="68" t="b">
        <v>1</v>
      </c>
      <c r="V38" s="68" t="str">
        <v>Trade Legal and professional - expenses incurred on loan relationships</v>
      </c>
      <c r="W38" s="68">
        <v>0</v>
      </c>
      <c r="X38" s="78"/>
      <c r="Y38" s="78"/>
      <c r="Z38" s="78"/>
      <c r="AA38" s="78"/>
      <c r="AB38" s="78"/>
      <c r="AC38" s="78"/>
      <c r="AD38" s="78"/>
      <c r="AE38" s="78"/>
    </row>
    <row r="39" spans="1:31" x14ac:dyDescent="0.2">
      <c r="B39" s="81" t="str">
        <f>'Income statement disclosures'!$B$15</f>
        <v>Legal and professional - expenses incurred on derivative contracts</v>
      </c>
      <c r="C39" s="81" t="s">
        <v>536</v>
      </c>
      <c r="E39" s="78">
        <v>0</v>
      </c>
      <c r="F39" s="78">
        <f ca="1"/>
        <v>0</v>
      </c>
      <c r="G39" s="78">
        <v>0</v>
      </c>
      <c r="H39" s="78">
        <v>0</v>
      </c>
      <c r="I39" s="78">
        <v>0</v>
      </c>
      <c r="J39" s="78">
        <v>0</v>
      </c>
      <c r="L39" s="78">
        <v>0</v>
      </c>
      <c r="N39" s="68" t="b">
        <f t="shared" si="2"/>
        <v>0</v>
      </c>
      <c r="O39" s="68">
        <f t="shared" si="1"/>
        <v>39</v>
      </c>
      <c r="Q39" s="68" t="b">
        <f ca="1"/>
        <v>0</v>
      </c>
      <c r="R39" s="68" t="str">
        <f ca="1"/>
        <v/>
      </c>
      <c r="S39" s="68" t="str">
        <f ca="1"/>
        <v/>
      </c>
      <c r="T39" s="68" t="s">
        <v>1949</v>
      </c>
      <c r="U39" s="68" t="b">
        <v>1</v>
      </c>
      <c r="V39" s="68" t="str">
        <v>Trade Legal and professional - expenses incurred on derivative contracts</v>
      </c>
      <c r="W39" s="68">
        <v>0</v>
      </c>
      <c r="X39" s="78"/>
      <c r="Y39" s="78"/>
      <c r="Z39" s="78"/>
      <c r="AA39" s="78"/>
      <c r="AB39" s="78"/>
      <c r="AC39" s="78"/>
      <c r="AD39" s="78"/>
      <c r="AE39" s="78"/>
    </row>
    <row r="40" spans="1:31" ht="15" x14ac:dyDescent="0.2">
      <c r="A40" s="187"/>
      <c r="B40" s="81"/>
      <c r="C40" s="81"/>
      <c r="D40" s="78"/>
      <c r="E40" s="78" t="str">
        <v/>
      </c>
      <c r="F40" s="78" t="str">
        <f ca="1"/>
        <v/>
      </c>
      <c r="G40" s="78" t="str">
        <v/>
      </c>
      <c r="H40" s="78" t="str">
        <v/>
      </c>
      <c r="I40" s="78" t="str">
        <v/>
      </c>
      <c r="J40" s="78" t="str">
        <v/>
      </c>
      <c r="L40" s="78" t="str">
        <v/>
      </c>
      <c r="O40" s="68">
        <f>O39+1</f>
        <v>40</v>
      </c>
      <c r="Q40" s="68" t="b">
        <f ca="1"/>
        <v>0</v>
      </c>
      <c r="R40" s="68" t="str">
        <f ca="1"/>
        <v/>
      </c>
      <c r="S40" s="68" t="str">
        <f ca="1"/>
        <v/>
      </c>
      <c r="V40" s="68" t="str">
        <v/>
      </c>
      <c r="W40" s="68">
        <v>0</v>
      </c>
      <c r="X40" s="78"/>
      <c r="Y40" s="78"/>
      <c r="Z40" s="78"/>
      <c r="AA40" s="78"/>
      <c r="AB40" s="78"/>
      <c r="AC40" s="78"/>
      <c r="AD40" s="78"/>
      <c r="AE40" s="78"/>
    </row>
    <row r="41" spans="1:31" ht="15.75" x14ac:dyDescent="0.25">
      <c r="A41" s="77" t="str">
        <f>+$B91</f>
        <v>Loan relationships and derivatives Non-trading</v>
      </c>
      <c r="B41" s="81"/>
      <c r="C41" s="81"/>
      <c r="D41" s="78"/>
      <c r="E41" s="78" t="str">
        <v/>
      </c>
      <c r="F41" s="78" t="str">
        <f ca="1"/>
        <v/>
      </c>
      <c r="G41" s="78" t="str">
        <v/>
      </c>
      <c r="H41" s="78" t="str">
        <v/>
      </c>
      <c r="I41" s="78" t="str">
        <v/>
      </c>
      <c r="J41" s="78" t="str">
        <v/>
      </c>
      <c r="L41" s="78" t="str">
        <v/>
      </c>
      <c r="O41" s="68">
        <f t="shared" si="1"/>
        <v>41</v>
      </c>
      <c r="Q41" s="68" t="b">
        <f ca="1"/>
        <v>0</v>
      </c>
      <c r="R41" s="68" t="str">
        <f ca="1"/>
        <v/>
      </c>
      <c r="S41" s="68" t="str" cm="1">
        <f t="array" aca="1" ref="S41:S76" ca="1">IF($Q41:$Q76,$B$91,"")</f>
        <v/>
      </c>
      <c r="V41" s="68" t="str">
        <v/>
      </c>
      <c r="W41" s="68">
        <v>0</v>
      </c>
      <c r="X41" s="78"/>
      <c r="Y41" s="78"/>
      <c r="Z41" s="78"/>
      <c r="AA41" s="78"/>
      <c r="AB41" s="78"/>
      <c r="AC41" s="78"/>
      <c r="AD41" s="78"/>
      <c r="AE41" s="78"/>
    </row>
    <row r="42" spans="1:31" ht="15" x14ac:dyDescent="0.2">
      <c r="A42" s="188"/>
      <c r="B42" s="81" t="s">
        <v>1950</v>
      </c>
      <c r="C42" s="81" t="s">
        <v>538</v>
      </c>
      <c r="D42" s="78"/>
      <c r="E42" s="78">
        <v>0</v>
      </c>
      <c r="F42" s="78">
        <f ca="1"/>
        <v>0</v>
      </c>
      <c r="G42" s="78">
        <v>0</v>
      </c>
      <c r="H42" s="78">
        <v>0</v>
      </c>
      <c r="I42" s="78">
        <v>0</v>
      </c>
      <c r="J42" s="78">
        <v>0</v>
      </c>
      <c r="L42" s="78">
        <v>0</v>
      </c>
      <c r="N42" s="68" t="b">
        <f t="shared" ref="N42:N76" si="4">IFERROR(OR(D42,E42,L42),FALSE)</f>
        <v>0</v>
      </c>
      <c r="O42" s="68">
        <f t="shared" ref="O42:O77" si="5">O41+1</f>
        <v>42</v>
      </c>
      <c r="Q42" s="68" t="b">
        <f ca="1"/>
        <v>0</v>
      </c>
      <c r="R42" s="68" t="str">
        <f ca="1"/>
        <v/>
      </c>
      <c r="S42" s="68" t="str">
        <f ca="1"/>
        <v/>
      </c>
      <c r="T42" s="68" t="s">
        <v>1972</v>
      </c>
      <c r="U42" s="68" t="b">
        <v>1</v>
      </c>
      <c r="V42" s="68" t="str">
        <v>Non-trade Bank interest payable</v>
      </c>
      <c r="W42" s="68">
        <v>0</v>
      </c>
      <c r="X42" s="78"/>
      <c r="Y42" s="78"/>
      <c r="Z42" s="78"/>
      <c r="AA42" s="78"/>
      <c r="AB42" s="78"/>
      <c r="AC42" s="78"/>
      <c r="AD42" s="78"/>
      <c r="AE42" s="78"/>
    </row>
    <row r="43" spans="1:31" ht="15" x14ac:dyDescent="0.2">
      <c r="A43" s="188"/>
      <c r="B43" s="81" t="s">
        <v>1973</v>
      </c>
      <c r="C43" s="81" t="s">
        <v>538</v>
      </c>
      <c r="D43" s="78"/>
      <c r="E43" s="78">
        <v>0</v>
      </c>
      <c r="F43" s="78">
        <f ca="1"/>
        <v>0</v>
      </c>
      <c r="G43" s="78">
        <v>0</v>
      </c>
      <c r="H43" s="78">
        <v>0</v>
      </c>
      <c r="I43" s="78">
        <v>0</v>
      </c>
      <c r="J43" s="78">
        <v>0</v>
      </c>
      <c r="L43" s="78">
        <v>0</v>
      </c>
      <c r="N43" s="68" t="b">
        <f t="shared" si="4"/>
        <v>0</v>
      </c>
      <c r="O43" s="68">
        <f t="shared" si="5"/>
        <v>43</v>
      </c>
      <c r="Q43" s="68" t="b">
        <f ca="1"/>
        <v>0</v>
      </c>
      <c r="R43" s="68" t="str">
        <f ca="1"/>
        <v/>
      </c>
      <c r="S43" s="68" t="str">
        <f ca="1"/>
        <v/>
      </c>
      <c r="T43" s="68" t="s">
        <v>1972</v>
      </c>
      <c r="U43" s="68" t="b">
        <v>1</v>
      </c>
      <c r="V43" s="68" t="str">
        <v>Non-trade Bank interest receivable</v>
      </c>
      <c r="W43" s="68">
        <v>0</v>
      </c>
      <c r="X43" s="78"/>
      <c r="Y43" s="78"/>
      <c r="Z43" s="78"/>
      <c r="AA43" s="78"/>
      <c r="AB43" s="78"/>
      <c r="AC43" s="78"/>
      <c r="AD43" s="78"/>
      <c r="AE43" s="78"/>
    </row>
    <row r="44" spans="1:31" ht="15" x14ac:dyDescent="0.2">
      <c r="A44" s="188"/>
      <c r="B44" s="81" t="s">
        <v>1952</v>
      </c>
      <c r="C44" s="81" t="s">
        <v>538</v>
      </c>
      <c r="D44" s="78"/>
      <c r="E44" s="78">
        <v>0</v>
      </c>
      <c r="F44" s="78">
        <f ca="1"/>
        <v>0</v>
      </c>
      <c r="G44" s="78">
        <v>0</v>
      </c>
      <c r="H44" s="78">
        <v>0</v>
      </c>
      <c r="I44" s="78">
        <v>0</v>
      </c>
      <c r="J44" s="78">
        <v>0</v>
      </c>
      <c r="L44" s="78">
        <v>0</v>
      </c>
      <c r="N44" s="68" t="b">
        <f t="shared" si="4"/>
        <v>0</v>
      </c>
      <c r="O44" s="68">
        <f t="shared" si="5"/>
        <v>44</v>
      </c>
      <c r="Q44" s="68" t="b">
        <f ca="1"/>
        <v>0</v>
      </c>
      <c r="R44" s="68" t="str">
        <f ca="1"/>
        <v/>
      </c>
      <c r="S44" s="68" t="str">
        <f ca="1"/>
        <v/>
      </c>
      <c r="T44" s="68" t="s">
        <v>1972</v>
      </c>
      <c r="U44" s="68" t="b">
        <v>1</v>
      </c>
      <c r="V44" s="68" t="str">
        <v>Non-trade Intercompany interest payable</v>
      </c>
      <c r="W44" s="68">
        <v>0</v>
      </c>
      <c r="X44" s="78"/>
      <c r="Y44" s="78"/>
      <c r="Z44" s="78"/>
      <c r="AA44" s="78"/>
      <c r="AB44" s="78"/>
      <c r="AC44" s="78"/>
      <c r="AD44" s="78"/>
      <c r="AE44" s="78"/>
    </row>
    <row r="45" spans="1:31" ht="15" x14ac:dyDescent="0.2">
      <c r="A45" s="188"/>
      <c r="B45" s="81" t="s">
        <v>1974</v>
      </c>
      <c r="C45" s="81" t="s">
        <v>538</v>
      </c>
      <c r="D45" s="78"/>
      <c r="E45" s="78">
        <v>0</v>
      </c>
      <c r="F45" s="78">
        <f ca="1"/>
        <v>0</v>
      </c>
      <c r="G45" s="78">
        <v>0</v>
      </c>
      <c r="H45" s="78">
        <v>0</v>
      </c>
      <c r="I45" s="78">
        <v>0</v>
      </c>
      <c r="J45" s="78">
        <v>0</v>
      </c>
      <c r="L45" s="78">
        <v>0</v>
      </c>
      <c r="N45" s="68" t="b">
        <f t="shared" si="4"/>
        <v>0</v>
      </c>
      <c r="O45" s="68">
        <f t="shared" si="5"/>
        <v>45</v>
      </c>
      <c r="Q45" s="68" t="b">
        <f ca="1"/>
        <v>0</v>
      </c>
      <c r="R45" s="68" t="str">
        <f ca="1"/>
        <v/>
      </c>
      <c r="S45" s="68" t="str">
        <f ca="1"/>
        <v/>
      </c>
      <c r="T45" s="68" t="s">
        <v>1972</v>
      </c>
      <c r="U45" s="68" t="b">
        <v>1</v>
      </c>
      <c r="V45" s="68" t="str">
        <v>Non-trade Intercompany interest receivable</v>
      </c>
      <c r="W45" s="68">
        <v>0</v>
      </c>
      <c r="X45" s="78"/>
      <c r="Y45" s="78"/>
      <c r="Z45" s="78"/>
      <c r="AA45" s="78"/>
      <c r="AB45" s="78"/>
      <c r="AC45" s="78"/>
      <c r="AD45" s="78"/>
      <c r="AE45" s="78"/>
    </row>
    <row r="46" spans="1:31" ht="15" x14ac:dyDescent="0.2">
      <c r="A46" s="188"/>
      <c r="B46" s="81" t="s">
        <v>1975</v>
      </c>
      <c r="C46" s="81" t="s">
        <v>538</v>
      </c>
      <c r="D46" s="78"/>
      <c r="E46" s="78">
        <v>0</v>
      </c>
      <c r="F46" s="78">
        <f ca="1"/>
        <v>0</v>
      </c>
      <c r="G46" s="78">
        <v>0</v>
      </c>
      <c r="H46" s="78">
        <v>0</v>
      </c>
      <c r="I46" s="78">
        <v>0</v>
      </c>
      <c r="J46" s="78">
        <v>0</v>
      </c>
      <c r="L46" s="78">
        <v>0</v>
      </c>
      <c r="N46" s="68" t="b">
        <f t="shared" si="4"/>
        <v>0</v>
      </c>
      <c r="O46" s="68">
        <f t="shared" si="5"/>
        <v>46</v>
      </c>
      <c r="Q46" s="68" t="b">
        <f ca="1"/>
        <v>0</v>
      </c>
      <c r="R46" s="68" t="str">
        <f ca="1"/>
        <v/>
      </c>
      <c r="S46" s="68" t="str">
        <f ca="1"/>
        <v/>
      </c>
      <c r="T46" s="68" t="s">
        <v>1972</v>
      </c>
      <c r="U46" s="68" t="b">
        <v>1</v>
      </c>
      <c r="V46" s="68" t="str">
        <v>Non-trade Interest receivable / payable in respect of VAT</v>
      </c>
      <c r="W46" s="68">
        <v>0</v>
      </c>
      <c r="X46" s="78"/>
      <c r="Y46" s="78"/>
      <c r="Z46" s="78"/>
      <c r="AA46" s="78"/>
      <c r="AB46" s="78"/>
      <c r="AC46" s="78"/>
      <c r="AD46" s="78"/>
      <c r="AE46" s="78"/>
    </row>
    <row r="47" spans="1:31" ht="15" x14ac:dyDescent="0.2">
      <c r="A47" s="188"/>
      <c r="B47" s="81" t="s">
        <v>1976</v>
      </c>
      <c r="C47" s="81" t="s">
        <v>538</v>
      </c>
      <c r="D47" s="78"/>
      <c r="E47" s="78">
        <v>0</v>
      </c>
      <c r="F47" s="78">
        <f ca="1"/>
        <v>0</v>
      </c>
      <c r="G47" s="78">
        <v>0</v>
      </c>
      <c r="H47" s="78">
        <v>0</v>
      </c>
      <c r="I47" s="78">
        <v>0</v>
      </c>
      <c r="J47" s="78">
        <v>0</v>
      </c>
      <c r="L47" s="78">
        <v>0</v>
      </c>
      <c r="N47" s="68" t="b">
        <f t="shared" si="4"/>
        <v>0</v>
      </c>
      <c r="O47" s="68">
        <f t="shared" si="5"/>
        <v>47</v>
      </c>
      <c r="Q47" s="68" t="b">
        <f ca="1"/>
        <v>0</v>
      </c>
      <c r="R47" s="68" t="str">
        <f ca="1"/>
        <v/>
      </c>
      <c r="S47" s="68" t="str">
        <f ca="1"/>
        <v/>
      </c>
      <c r="T47" s="68" t="s">
        <v>1972</v>
      </c>
      <c r="U47" s="68" t="b">
        <v>1</v>
      </c>
      <c r="V47" s="68" t="str">
        <v>Non-trade Interest receivable / payable in respect of PAYE</v>
      </c>
      <c r="W47" s="68">
        <v>0</v>
      </c>
      <c r="X47" s="78"/>
      <c r="Y47" s="78"/>
      <c r="Z47" s="78"/>
      <c r="AA47" s="78"/>
      <c r="AB47" s="78"/>
      <c r="AC47" s="78"/>
      <c r="AD47" s="78"/>
      <c r="AE47" s="78"/>
    </row>
    <row r="48" spans="1:31" ht="15" x14ac:dyDescent="0.2">
      <c r="A48" s="188"/>
      <c r="B48" s="81" t="s">
        <v>1977</v>
      </c>
      <c r="C48" s="81" t="s">
        <v>538</v>
      </c>
      <c r="D48" s="78"/>
      <c r="E48" s="78">
        <v>0</v>
      </c>
      <c r="F48" s="78">
        <f ca="1"/>
        <v>0</v>
      </c>
      <c r="G48" s="78">
        <v>0</v>
      </c>
      <c r="H48" s="78">
        <v>0</v>
      </c>
      <c r="I48" s="78">
        <v>0</v>
      </c>
      <c r="J48" s="78">
        <v>0</v>
      </c>
      <c r="L48" s="78">
        <v>0</v>
      </c>
      <c r="N48" s="68" t="b">
        <f t="shared" si="4"/>
        <v>0</v>
      </c>
      <c r="O48" s="68">
        <f t="shared" si="5"/>
        <v>48</v>
      </c>
      <c r="Q48" s="68" t="b">
        <f ca="1"/>
        <v>0</v>
      </c>
      <c r="R48" s="68" t="str">
        <f ca="1"/>
        <v/>
      </c>
      <c r="S48" s="68" t="str">
        <f ca="1"/>
        <v/>
      </c>
      <c r="T48" s="68" t="s">
        <v>1972</v>
      </c>
      <c r="U48" s="68" t="b">
        <v>1</v>
      </c>
      <c r="V48" s="68" t="str">
        <v>Non-trade Interest receivable / payable in respect of CT</v>
      </c>
      <c r="W48" s="68">
        <v>0</v>
      </c>
      <c r="X48" s="78"/>
      <c r="Y48" s="78"/>
      <c r="Z48" s="78"/>
      <c r="AA48" s="78"/>
      <c r="AB48" s="78"/>
      <c r="AC48" s="78"/>
      <c r="AD48" s="78"/>
      <c r="AE48" s="78"/>
    </row>
    <row r="49" spans="1:31" ht="15" x14ac:dyDescent="0.2">
      <c r="A49" s="188"/>
      <c r="B49" s="81" t="s">
        <v>1978</v>
      </c>
      <c r="C49" s="81" t="s">
        <v>538</v>
      </c>
      <c r="D49" s="78"/>
      <c r="E49" s="78">
        <v>0</v>
      </c>
      <c r="F49" s="78">
        <f ca="1"/>
        <v>0</v>
      </c>
      <c r="G49" s="78">
        <v>0</v>
      </c>
      <c r="H49" s="78">
        <v>0</v>
      </c>
      <c r="I49" s="78">
        <v>0</v>
      </c>
      <c r="J49" s="78">
        <v>0</v>
      </c>
      <c r="L49" s="78">
        <v>0</v>
      </c>
      <c r="N49" s="68" t="b">
        <f t="shared" si="4"/>
        <v>0</v>
      </c>
      <c r="O49" s="68">
        <f t="shared" si="5"/>
        <v>49</v>
      </c>
      <c r="Q49" s="68" t="b">
        <f ca="1"/>
        <v>0</v>
      </c>
      <c r="R49" s="68" t="str">
        <f ca="1"/>
        <v/>
      </c>
      <c r="S49" s="68" t="str">
        <f ca="1"/>
        <v/>
      </c>
      <c r="T49" s="68" t="s">
        <v>1972</v>
      </c>
      <c r="U49" s="68" t="b">
        <v>1</v>
      </c>
      <c r="V49" s="68" t="str">
        <v>Non-trade Interest receivable / payable in respect of foreign CT</v>
      </c>
      <c r="W49" s="68">
        <v>0</v>
      </c>
      <c r="X49" s="78"/>
      <c r="Y49" s="78"/>
      <c r="Z49" s="78"/>
      <c r="AA49" s="78"/>
      <c r="AB49" s="78"/>
      <c r="AC49" s="78"/>
      <c r="AD49" s="78"/>
      <c r="AE49" s="78"/>
    </row>
    <row r="50" spans="1:31" ht="15" x14ac:dyDescent="0.2">
      <c r="A50" s="188"/>
      <c r="B50" s="81" t="s">
        <v>1954</v>
      </c>
      <c r="C50" s="81" t="s">
        <v>538</v>
      </c>
      <c r="D50" s="78"/>
      <c r="E50" s="78">
        <v>0</v>
      </c>
      <c r="F50" s="78">
        <f ca="1"/>
        <v>0</v>
      </c>
      <c r="G50" s="78">
        <v>0</v>
      </c>
      <c r="H50" s="78">
        <v>0</v>
      </c>
      <c r="I50" s="78">
        <v>0</v>
      </c>
      <c r="J50" s="78">
        <v>0</v>
      </c>
      <c r="L50" s="78">
        <v>0</v>
      </c>
      <c r="N50" s="68" t="b">
        <f t="shared" si="4"/>
        <v>0</v>
      </c>
      <c r="O50" s="68">
        <f t="shared" si="5"/>
        <v>50</v>
      </c>
      <c r="Q50" s="68" t="b">
        <f ca="1"/>
        <v>0</v>
      </c>
      <c r="R50" s="68" t="str">
        <f ca="1"/>
        <v/>
      </c>
      <c r="S50" s="68" t="str">
        <f ca="1"/>
        <v/>
      </c>
      <c r="T50" s="68" t="s">
        <v>1972</v>
      </c>
      <c r="U50" s="68" t="b">
        <v>1</v>
      </c>
      <c r="V50" s="68" t="str">
        <v>Non-trade Interest receivable / payable under interest rate or cross currency swap</v>
      </c>
      <c r="W50" s="68">
        <v>0</v>
      </c>
      <c r="X50" s="78"/>
      <c r="Y50" s="78"/>
      <c r="Z50" s="78"/>
      <c r="AA50" s="78"/>
      <c r="AB50" s="78"/>
      <c r="AC50" s="78"/>
      <c r="AD50" s="78"/>
      <c r="AE50" s="78"/>
    </row>
    <row r="51" spans="1:31" ht="15" x14ac:dyDescent="0.2">
      <c r="A51" s="188"/>
      <c r="B51" s="81" t="s">
        <v>1955</v>
      </c>
      <c r="C51" s="81" t="s">
        <v>538</v>
      </c>
      <c r="D51" s="78"/>
      <c r="E51" s="78">
        <v>0</v>
      </c>
      <c r="F51" s="78">
        <f ca="1"/>
        <v>0</v>
      </c>
      <c r="G51" s="78">
        <v>0</v>
      </c>
      <c r="H51" s="78">
        <v>0</v>
      </c>
      <c r="I51" s="78">
        <v>0</v>
      </c>
      <c r="J51" s="78">
        <v>0</v>
      </c>
      <c r="L51" s="78">
        <v>0</v>
      </c>
      <c r="N51" s="68" t="b">
        <f t="shared" si="4"/>
        <v>0</v>
      </c>
      <c r="O51" s="68">
        <f t="shared" si="5"/>
        <v>51</v>
      </c>
      <c r="Q51" s="68" t="b">
        <f ca="1"/>
        <v>0</v>
      </c>
      <c r="R51" s="68" t="str">
        <f ca="1"/>
        <v/>
      </c>
      <c r="S51" s="68" t="str">
        <f ca="1"/>
        <v/>
      </c>
      <c r="T51" s="68" t="s">
        <v>1972</v>
      </c>
      <c r="U51" s="68" t="b">
        <v>1</v>
      </c>
      <c r="V51" s="68" t="str">
        <v>Non-trade Share of partnership loan relationship debits</v>
      </c>
      <c r="W51" s="68">
        <v>0</v>
      </c>
      <c r="X51" s="78"/>
      <c r="Y51" s="78"/>
      <c r="Z51" s="78"/>
      <c r="AA51" s="78"/>
      <c r="AB51" s="78"/>
      <c r="AC51" s="78"/>
      <c r="AD51" s="78"/>
      <c r="AE51" s="78"/>
    </row>
    <row r="52" spans="1:31" ht="15" x14ac:dyDescent="0.2">
      <c r="A52" s="188"/>
      <c r="B52" s="81" t="s">
        <v>1979</v>
      </c>
      <c r="C52" s="81" t="s">
        <v>538</v>
      </c>
      <c r="D52" s="78"/>
      <c r="E52" s="78">
        <v>0</v>
      </c>
      <c r="F52" s="78">
        <f ca="1"/>
        <v>0</v>
      </c>
      <c r="G52" s="78">
        <v>0</v>
      </c>
      <c r="H52" s="78">
        <v>0</v>
      </c>
      <c r="I52" s="78">
        <v>0</v>
      </c>
      <c r="J52" s="78">
        <v>0</v>
      </c>
      <c r="L52" s="78">
        <v>0</v>
      </c>
      <c r="N52" s="68" t="b">
        <f t="shared" si="4"/>
        <v>0</v>
      </c>
      <c r="O52" s="68">
        <f t="shared" si="5"/>
        <v>52</v>
      </c>
      <c r="Q52" s="68" t="b">
        <f ca="1"/>
        <v>0</v>
      </c>
      <c r="R52" s="68" t="str">
        <f ca="1"/>
        <v/>
      </c>
      <c r="S52" s="68" t="str">
        <f ca="1"/>
        <v/>
      </c>
      <c r="T52" s="68" t="s">
        <v>1972</v>
      </c>
      <c r="U52" s="68" t="b">
        <v>1</v>
      </c>
      <c r="V52" s="68" t="str">
        <v xml:space="preserve">Non-trade Share of partnership loan relationship credits  </v>
      </c>
      <c r="W52" s="68">
        <v>0</v>
      </c>
      <c r="X52" s="78"/>
      <c r="Y52" s="78"/>
      <c r="Z52" s="78"/>
      <c r="AA52" s="78"/>
      <c r="AB52" s="78"/>
      <c r="AC52" s="78"/>
      <c r="AD52" s="78"/>
      <c r="AE52" s="78"/>
    </row>
    <row r="53" spans="1:31" ht="15" x14ac:dyDescent="0.2">
      <c r="A53" s="188"/>
      <c r="B53" s="81" t="s">
        <v>1957</v>
      </c>
      <c r="C53" s="81" t="s">
        <v>538</v>
      </c>
      <c r="D53" s="78"/>
      <c r="E53" s="78">
        <v>0</v>
      </c>
      <c r="F53" s="78">
        <f ca="1"/>
        <v>0</v>
      </c>
      <c r="G53" s="78">
        <v>0</v>
      </c>
      <c r="H53" s="78">
        <v>0</v>
      </c>
      <c r="I53" s="78">
        <v>0</v>
      </c>
      <c r="J53" s="78">
        <v>0</v>
      </c>
      <c r="L53" s="78">
        <v>0</v>
      </c>
      <c r="N53" s="68" t="b">
        <f t="shared" si="4"/>
        <v>0</v>
      </c>
      <c r="O53" s="68">
        <f t="shared" si="5"/>
        <v>53</v>
      </c>
      <c r="Q53" s="68" t="b">
        <f ca="1"/>
        <v>0</v>
      </c>
      <c r="R53" s="68" t="str">
        <f ca="1"/>
        <v/>
      </c>
      <c r="S53" s="68" t="str">
        <f ca="1"/>
        <v/>
      </c>
      <c r="T53" s="68" t="s">
        <v>1972</v>
      </c>
      <c r="U53" s="68" t="b">
        <v>1</v>
      </c>
      <c r="V53" s="68" t="str">
        <v>Non-trade Capitalised interest</v>
      </c>
      <c r="W53" s="68">
        <v>0</v>
      </c>
      <c r="X53" s="78"/>
      <c r="Y53" s="78"/>
      <c r="Z53" s="78"/>
      <c r="AA53" s="78"/>
      <c r="AB53" s="78"/>
      <c r="AC53" s="78"/>
      <c r="AD53" s="78"/>
      <c r="AE53" s="78"/>
    </row>
    <row r="54" spans="1:31" ht="15" x14ac:dyDescent="0.2">
      <c r="A54" s="188"/>
      <c r="B54" s="81" t="s">
        <v>1958</v>
      </c>
      <c r="C54" s="81" t="s">
        <v>538</v>
      </c>
      <c r="D54" s="78"/>
      <c r="E54" s="78">
        <v>0</v>
      </c>
      <c r="F54" s="78">
        <f ca="1"/>
        <v>0</v>
      </c>
      <c r="G54" s="78">
        <v>0</v>
      </c>
      <c r="H54" s="78">
        <v>0</v>
      </c>
      <c r="I54" s="78">
        <v>0</v>
      </c>
      <c r="J54" s="78">
        <v>0</v>
      </c>
      <c r="L54" s="78">
        <v>0</v>
      </c>
      <c r="N54" s="68" t="b">
        <f t="shared" si="4"/>
        <v>0</v>
      </c>
      <c r="O54" s="68">
        <f t="shared" si="5"/>
        <v>54</v>
      </c>
      <c r="Q54" s="68" t="b">
        <f ca="1"/>
        <v>0</v>
      </c>
      <c r="R54" s="68" t="str">
        <f ca="1"/>
        <v/>
      </c>
      <c r="S54" s="68" t="str">
        <f ca="1"/>
        <v/>
      </c>
      <c r="T54" s="68" t="s">
        <v>1972</v>
      </c>
      <c r="U54" s="68" t="b">
        <v>1</v>
      </c>
      <c r="V54" s="68" t="str">
        <v xml:space="preserve">Non-trade Other interest </v>
      </c>
      <c r="W54" s="68">
        <v>0</v>
      </c>
      <c r="X54" s="78"/>
      <c r="Y54" s="78"/>
      <c r="Z54" s="78"/>
      <c r="AA54" s="78"/>
      <c r="AB54" s="78"/>
      <c r="AC54" s="78"/>
      <c r="AD54" s="78"/>
      <c r="AE54" s="78"/>
    </row>
    <row r="55" spans="1:31" ht="15" x14ac:dyDescent="0.2">
      <c r="A55" s="188"/>
      <c r="B55" s="81" t="s">
        <v>2210</v>
      </c>
      <c r="C55" s="81" t="s">
        <v>538</v>
      </c>
      <c r="D55" s="78"/>
      <c r="E55" s="78">
        <v>0</v>
      </c>
      <c r="F55" s="78">
        <f ca="1"/>
        <v>0</v>
      </c>
      <c r="G55" s="78">
        <v>0</v>
      </c>
      <c r="H55" s="78">
        <v>0</v>
      </c>
      <c r="I55" s="78">
        <v>0</v>
      </c>
      <c r="J55" s="78">
        <v>0</v>
      </c>
      <c r="L55" s="78">
        <v>0</v>
      </c>
      <c r="N55" s="68" t="b">
        <f t="shared" si="4"/>
        <v>0</v>
      </c>
      <c r="O55" s="68">
        <f t="shared" si="5"/>
        <v>55</v>
      </c>
      <c r="Q55" s="68" t="b">
        <f ca="1"/>
        <v>0</v>
      </c>
      <c r="R55" s="68" t="str">
        <f ca="1"/>
        <v/>
      </c>
      <c r="S55" s="68" t="str">
        <f ca="1"/>
        <v/>
      </c>
      <c r="T55" s="68" t="s">
        <v>1959</v>
      </c>
      <c r="U55" s="68" t="b">
        <v>1</v>
      </c>
      <c r="V55" s="68" t="str">
        <v>Non-trade Foreign exchange differences - non-trading</v>
      </c>
      <c r="W55" s="68">
        <v>0</v>
      </c>
      <c r="AB55" s="78"/>
      <c r="AC55" s="78"/>
      <c r="AD55" s="78"/>
      <c r="AE55" s="78"/>
    </row>
    <row r="56" spans="1:31" ht="15" x14ac:dyDescent="0.2">
      <c r="A56" s="188"/>
      <c r="B56" s="81" t="s">
        <v>2211</v>
      </c>
      <c r="C56" s="81" t="s">
        <v>538</v>
      </c>
      <c r="D56" s="78"/>
      <c r="E56" s="78">
        <v>0</v>
      </c>
      <c r="F56" s="78">
        <f ca="1"/>
        <v>0</v>
      </c>
      <c r="G56" s="78">
        <v>0</v>
      </c>
      <c r="H56" s="78">
        <v>0</v>
      </c>
      <c r="I56" s="78">
        <v>0</v>
      </c>
      <c r="J56" s="78">
        <v>0</v>
      </c>
      <c r="L56" s="78">
        <v>0</v>
      </c>
      <c r="N56" s="68" t="b">
        <f t="shared" si="4"/>
        <v>0</v>
      </c>
      <c r="O56" s="68">
        <f t="shared" si="5"/>
        <v>56</v>
      </c>
      <c r="Q56" s="68" t="b">
        <f ca="1"/>
        <v>0</v>
      </c>
      <c r="R56" s="68" t="str">
        <f ca="1"/>
        <v/>
      </c>
      <c r="S56" s="68" t="str">
        <f ca="1"/>
        <v/>
      </c>
      <c r="T56" s="68" t="s">
        <v>1959</v>
      </c>
      <c r="U56" s="68" t="b">
        <v>1</v>
      </c>
      <c r="V56" s="68" t="str">
        <v>Non-trade Foreign exchange differences - property business related</v>
      </c>
      <c r="W56" s="68">
        <v>0</v>
      </c>
      <c r="AB56" s="78"/>
      <c r="AC56" s="78"/>
      <c r="AD56" s="78"/>
      <c r="AE56" s="78"/>
    </row>
    <row r="57" spans="1:31" ht="15" x14ac:dyDescent="0.2">
      <c r="A57" s="188"/>
      <c r="B57" s="81" t="s">
        <v>2209</v>
      </c>
      <c r="C57" s="81" t="s">
        <v>538</v>
      </c>
      <c r="D57" s="78"/>
      <c r="E57" s="78">
        <v>0</v>
      </c>
      <c r="F57" s="78">
        <f ca="1"/>
        <v>0</v>
      </c>
      <c r="G57" s="78">
        <v>0</v>
      </c>
      <c r="H57" s="78">
        <v>0</v>
      </c>
      <c r="I57" s="78">
        <v>0</v>
      </c>
      <c r="J57" s="78">
        <v>0</v>
      </c>
      <c r="L57" s="78">
        <v>0</v>
      </c>
      <c r="N57" s="68" t="b">
        <f t="shared" si="4"/>
        <v>0</v>
      </c>
      <c r="O57" s="68">
        <f t="shared" si="5"/>
        <v>57</v>
      </c>
      <c r="Q57" s="68" t="b">
        <f ca="1"/>
        <v>0</v>
      </c>
      <c r="R57" s="68" t="str">
        <f ca="1"/>
        <v/>
      </c>
      <c r="S57" s="68" t="str">
        <f ca="1"/>
        <v/>
      </c>
      <c r="T57" s="68" t="s">
        <v>1959</v>
      </c>
      <c r="U57" s="68" t="b">
        <v>1</v>
      </c>
      <c r="V57" s="68" t="str">
        <v>Non-trade Foreign exchange differences - non-taxable / non-deductible</v>
      </c>
      <c r="W57" s="68">
        <v>0</v>
      </c>
      <c r="AB57" s="78"/>
      <c r="AC57" s="78"/>
      <c r="AD57" s="78"/>
      <c r="AE57" s="78"/>
    </row>
    <row r="58" spans="1:31" ht="15" x14ac:dyDescent="0.2">
      <c r="A58" s="188"/>
      <c r="B58" s="81" t="s">
        <v>1980</v>
      </c>
      <c r="C58" s="81" t="s">
        <v>538</v>
      </c>
      <c r="D58" s="78"/>
      <c r="E58" s="78">
        <v>0</v>
      </c>
      <c r="F58" s="78">
        <f ca="1"/>
        <v>0</v>
      </c>
      <c r="G58" s="78">
        <v>0</v>
      </c>
      <c r="H58" s="78">
        <v>0</v>
      </c>
      <c r="I58" s="78">
        <v>0</v>
      </c>
      <c r="J58" s="78">
        <v>0</v>
      </c>
      <c r="L58" s="78">
        <v>0</v>
      </c>
      <c r="N58" s="68" t="b">
        <f t="shared" si="4"/>
        <v>0</v>
      </c>
      <c r="O58" s="68">
        <f t="shared" si="5"/>
        <v>58</v>
      </c>
      <c r="Q58" s="68" t="b">
        <f ca="1"/>
        <v>0</v>
      </c>
      <c r="R58" s="68" t="str">
        <f ca="1"/>
        <v/>
      </c>
      <c r="S58" s="68" t="str">
        <f ca="1"/>
        <v/>
      </c>
      <c r="T58" s="68" t="s">
        <v>1972</v>
      </c>
      <c r="U58" s="68" t="b">
        <v>1</v>
      </c>
      <c r="V58" s="68" t="str">
        <v>Non-trade Bank charges relating to borrowing of money for investment activities</v>
      </c>
      <c r="W58" s="68">
        <v>0</v>
      </c>
      <c r="AB58" s="78"/>
      <c r="AC58" s="78"/>
      <c r="AD58" s="78"/>
      <c r="AE58" s="78"/>
    </row>
    <row r="59" spans="1:31" ht="15" x14ac:dyDescent="0.2">
      <c r="A59" s="188"/>
      <c r="B59" s="81" t="s">
        <v>1981</v>
      </c>
      <c r="C59" s="81" t="s">
        <v>538</v>
      </c>
      <c r="D59" s="78"/>
      <c r="E59" s="78">
        <v>0</v>
      </c>
      <c r="F59" s="78">
        <f ca="1"/>
        <v>0</v>
      </c>
      <c r="G59" s="78">
        <v>0</v>
      </c>
      <c r="H59" s="78">
        <v>0</v>
      </c>
      <c r="I59" s="78">
        <v>0</v>
      </c>
      <c r="J59" s="78">
        <v>0</v>
      </c>
      <c r="L59" s="78">
        <v>0</v>
      </c>
      <c r="N59" s="68" t="b">
        <f t="shared" si="4"/>
        <v>0</v>
      </c>
      <c r="O59" s="68">
        <f t="shared" si="5"/>
        <v>59</v>
      </c>
      <c r="Q59" s="68" t="b">
        <f ca="1"/>
        <v>0</v>
      </c>
      <c r="R59" s="68" t="str">
        <f ca="1"/>
        <v/>
      </c>
      <c r="S59" s="68" t="str">
        <f ca="1"/>
        <v/>
      </c>
      <c r="T59" s="68" t="s">
        <v>1972</v>
      </c>
      <c r="U59" s="68" t="b">
        <v>1</v>
      </c>
      <c r="V59" s="68" t="str">
        <v>Non-trade Bank charges relating to borrowing of money for property activities</v>
      </c>
      <c r="W59" s="68">
        <v>0</v>
      </c>
      <c r="AB59" s="78"/>
      <c r="AC59" s="78"/>
      <c r="AD59" s="78"/>
      <c r="AE59" s="78"/>
    </row>
    <row r="60" spans="1:31" ht="15" x14ac:dyDescent="0.2">
      <c r="A60" s="188"/>
      <c r="B60" s="81" t="s">
        <v>416</v>
      </c>
      <c r="C60" s="81" t="s">
        <v>538</v>
      </c>
      <c r="D60" s="78"/>
      <c r="E60" s="78">
        <v>0</v>
      </c>
      <c r="F60" s="78">
        <f ca="1"/>
        <v>0</v>
      </c>
      <c r="G60" s="78">
        <v>0</v>
      </c>
      <c r="H60" s="78">
        <v>0</v>
      </c>
      <c r="I60" s="78">
        <v>0</v>
      </c>
      <c r="J60" s="78">
        <v>0</v>
      </c>
      <c r="L60" s="78">
        <v>0</v>
      </c>
      <c r="N60" s="68" t="b">
        <f t="shared" si="4"/>
        <v>0</v>
      </c>
      <c r="O60" s="68">
        <f t="shared" si="5"/>
        <v>60</v>
      </c>
      <c r="Q60" s="68" t="b">
        <f ca="1"/>
        <v>0</v>
      </c>
      <c r="R60" s="68" t="str">
        <f ca="1"/>
        <v/>
      </c>
      <c r="S60" s="68" t="str">
        <f ca="1"/>
        <v/>
      </c>
      <c r="T60" s="68" t="s">
        <v>1972</v>
      </c>
      <c r="U60" s="68" t="b">
        <v>1</v>
      </c>
      <c r="V60" s="68" t="str">
        <v>Non-trade Other bank charges</v>
      </c>
      <c r="W60" s="68">
        <v>0</v>
      </c>
      <c r="X60" s="78"/>
      <c r="Y60" s="78"/>
      <c r="Z60" s="78"/>
      <c r="AA60" s="78"/>
      <c r="AB60" s="78"/>
      <c r="AC60" s="78"/>
      <c r="AD60" s="78"/>
      <c r="AE60" s="78"/>
    </row>
    <row r="61" spans="1:31" ht="15" x14ac:dyDescent="0.2">
      <c r="A61" s="188"/>
      <c r="B61" s="81" t="s">
        <v>1961</v>
      </c>
      <c r="C61" s="81" t="s">
        <v>538</v>
      </c>
      <c r="D61" s="78"/>
      <c r="E61" s="78">
        <v>0</v>
      </c>
      <c r="F61" s="78">
        <f ca="1"/>
        <v>0</v>
      </c>
      <c r="G61" s="78">
        <v>0</v>
      </c>
      <c r="H61" s="78">
        <v>0</v>
      </c>
      <c r="I61" s="78">
        <v>0</v>
      </c>
      <c r="J61" s="78">
        <v>0</v>
      </c>
      <c r="L61" s="78">
        <v>0</v>
      </c>
      <c r="N61" s="68" t="b">
        <f t="shared" si="4"/>
        <v>0</v>
      </c>
      <c r="O61" s="68">
        <f t="shared" si="5"/>
        <v>61</v>
      </c>
      <c r="Q61" s="68" t="b">
        <f ca="1"/>
        <v>0</v>
      </c>
      <c r="R61" s="68" t="str">
        <f ca="1"/>
        <v/>
      </c>
      <c r="S61" s="68" t="str">
        <f ca="1"/>
        <v/>
      </c>
      <c r="T61" s="68" t="s">
        <v>1972</v>
      </c>
      <c r="U61" s="68" t="b">
        <v>1</v>
      </c>
      <c r="V61" s="68" t="str">
        <v>Non-trade Amortisation of financing costs</v>
      </c>
      <c r="W61" s="68">
        <v>0</v>
      </c>
      <c r="X61" s="78"/>
      <c r="Y61" s="78"/>
      <c r="Z61" s="78"/>
      <c r="AA61" s="78"/>
      <c r="AB61" s="78"/>
      <c r="AC61" s="78"/>
      <c r="AD61" s="78"/>
      <c r="AE61" s="78"/>
    </row>
    <row r="62" spans="1:31" ht="15" x14ac:dyDescent="0.2">
      <c r="A62" s="188"/>
      <c r="B62" t="s">
        <v>1194</v>
      </c>
      <c r="C62" s="81" t="s">
        <v>538</v>
      </c>
      <c r="D62" s="78"/>
      <c r="E62" s="78">
        <v>0</v>
      </c>
      <c r="F62" s="78">
        <f ca="1"/>
        <v>0</v>
      </c>
      <c r="G62" s="78">
        <v>0</v>
      </c>
      <c r="H62" s="78">
        <v>0</v>
      </c>
      <c r="I62" s="78">
        <v>0</v>
      </c>
      <c r="J62" s="78">
        <v>0</v>
      </c>
      <c r="L62" s="78">
        <v>0</v>
      </c>
      <c r="N62" s="68" t="b">
        <f t="shared" si="4"/>
        <v>0</v>
      </c>
      <c r="O62" s="68">
        <f t="shared" si="5"/>
        <v>62</v>
      </c>
      <c r="Q62" s="68" t="b">
        <f ca="1"/>
        <v>0</v>
      </c>
      <c r="R62" s="68" t="str">
        <f ca="1"/>
        <v/>
      </c>
      <c r="S62" s="68" t="str">
        <f ca="1"/>
        <v/>
      </c>
      <c r="T62" s="68" t="s">
        <v>1972</v>
      </c>
      <c r="U62" s="68" t="b">
        <v>1</v>
      </c>
      <c r="V62" s="68" t="str">
        <v xml:space="preserve">Non-trade Bad debts / impairments - third party - specific </v>
      </c>
      <c r="W62" s="68">
        <v>0</v>
      </c>
      <c r="X62" s="78"/>
      <c r="Y62" s="78"/>
      <c r="Z62" s="78"/>
      <c r="AA62" s="78"/>
      <c r="AB62" s="78"/>
      <c r="AC62" s="78"/>
      <c r="AD62" s="78"/>
      <c r="AE62" s="78"/>
    </row>
    <row r="63" spans="1:31" ht="15" x14ac:dyDescent="0.2">
      <c r="A63" s="188"/>
      <c r="B63" t="s">
        <v>1982</v>
      </c>
      <c r="C63" s="81" t="s">
        <v>538</v>
      </c>
      <c r="D63" s="78"/>
      <c r="E63" s="78">
        <v>0</v>
      </c>
      <c r="F63" s="78">
        <f ca="1"/>
        <v>0</v>
      </c>
      <c r="G63" s="78">
        <v>0</v>
      </c>
      <c r="H63" s="78">
        <v>0</v>
      </c>
      <c r="I63" s="78">
        <v>0</v>
      </c>
      <c r="J63" s="78">
        <v>0</v>
      </c>
      <c r="L63" s="78">
        <v>0</v>
      </c>
      <c r="N63" s="68" t="b">
        <f t="shared" si="4"/>
        <v>0</v>
      </c>
      <c r="O63" s="68">
        <f t="shared" si="5"/>
        <v>63</v>
      </c>
      <c r="Q63" s="68" t="b">
        <f ca="1"/>
        <v>0</v>
      </c>
      <c r="R63" s="68" t="str">
        <f ca="1"/>
        <v/>
      </c>
      <c r="S63" s="68" t="str">
        <f ca="1"/>
        <v/>
      </c>
      <c r="T63" s="68" t="s">
        <v>1972</v>
      </c>
      <c r="U63" s="68" t="b">
        <v>1</v>
      </c>
      <c r="V63" s="68" t="str">
        <v>Non-trade Bad debts / impairments - connected party</v>
      </c>
      <c r="W63" s="68">
        <v>0</v>
      </c>
      <c r="X63" s="78"/>
      <c r="Y63" s="78"/>
      <c r="Z63" s="78"/>
      <c r="AA63" s="78"/>
      <c r="AB63" s="78"/>
      <c r="AC63" s="78"/>
      <c r="AD63" s="78"/>
      <c r="AE63" s="78"/>
    </row>
    <row r="64" spans="1:31" ht="15" x14ac:dyDescent="0.2">
      <c r="A64" s="188"/>
      <c r="B64" s="127" t="s">
        <v>1983</v>
      </c>
      <c r="C64" s="81" t="s">
        <v>538</v>
      </c>
      <c r="D64" s="78"/>
      <c r="E64" s="78">
        <v>0</v>
      </c>
      <c r="F64" s="78">
        <f ca="1"/>
        <v>0</v>
      </c>
      <c r="G64" s="78">
        <v>0</v>
      </c>
      <c r="H64" s="78">
        <v>0</v>
      </c>
      <c r="I64" s="78">
        <v>0</v>
      </c>
      <c r="J64" s="78">
        <v>0</v>
      </c>
      <c r="L64" s="78">
        <v>0</v>
      </c>
      <c r="N64" s="68" t="b">
        <f t="shared" si="4"/>
        <v>0</v>
      </c>
      <c r="O64" s="68">
        <f t="shared" si="5"/>
        <v>64</v>
      </c>
      <c r="Q64" s="68" t="b">
        <f ca="1"/>
        <v>0</v>
      </c>
      <c r="R64" s="68" t="str">
        <f ca="1"/>
        <v/>
      </c>
      <c r="S64" s="68" t="str">
        <f ca="1"/>
        <v/>
      </c>
      <c r="T64" s="68" t="s">
        <v>1972</v>
      </c>
      <c r="U64" s="68" t="b">
        <v>1</v>
      </c>
      <c r="V64" s="68" t="str">
        <v>Non-trade Bad debts / impairments - other connected party</v>
      </c>
      <c r="W64" s="68">
        <v>0</v>
      </c>
      <c r="X64" s="78"/>
      <c r="Y64" s="78"/>
      <c r="Z64" s="78"/>
      <c r="AA64" s="78"/>
      <c r="AB64" s="78"/>
      <c r="AC64" s="78"/>
      <c r="AD64" s="78"/>
      <c r="AE64" s="78"/>
    </row>
    <row r="65" spans="1:32" ht="15" x14ac:dyDescent="0.2">
      <c r="A65" s="188"/>
      <c r="B65" s="81" t="s">
        <v>1962</v>
      </c>
      <c r="C65" s="81" t="s">
        <v>538</v>
      </c>
      <c r="D65" s="78"/>
      <c r="E65" s="78">
        <v>0</v>
      </c>
      <c r="F65" s="78">
        <f ca="1"/>
        <v>0</v>
      </c>
      <c r="G65" s="78">
        <v>0</v>
      </c>
      <c r="H65" s="78">
        <v>0</v>
      </c>
      <c r="I65" s="78">
        <v>0</v>
      </c>
      <c r="J65" s="78">
        <v>0</v>
      </c>
      <c r="L65" s="78">
        <v>0</v>
      </c>
      <c r="N65" s="68" t="b">
        <f t="shared" si="4"/>
        <v>0</v>
      </c>
      <c r="O65" s="68">
        <f t="shared" si="5"/>
        <v>65</v>
      </c>
      <c r="Q65" s="68" t="b">
        <f ca="1"/>
        <v>0</v>
      </c>
      <c r="R65" s="68" t="str">
        <f ca="1"/>
        <v/>
      </c>
      <c r="S65" s="68" t="str">
        <f ca="1"/>
        <v/>
      </c>
      <c r="T65" s="68" t="s">
        <v>1972</v>
      </c>
      <c r="U65" s="68" t="b">
        <v>1</v>
      </c>
      <c r="V65" s="68" t="str">
        <v xml:space="preserve">Non-trade Fair value movements - third party debt </v>
      </c>
      <c r="W65" s="68">
        <v>0</v>
      </c>
      <c r="X65" s="78"/>
      <c r="Y65" s="78"/>
      <c r="Z65" s="78"/>
      <c r="AA65" s="78"/>
      <c r="AB65" s="78"/>
      <c r="AC65" s="78"/>
      <c r="AD65" s="78"/>
      <c r="AE65" s="78"/>
    </row>
    <row r="66" spans="1:32" ht="15" x14ac:dyDescent="0.2">
      <c r="A66" s="188"/>
      <c r="B66" s="81" t="s">
        <v>1963</v>
      </c>
      <c r="C66" s="81" t="s">
        <v>538</v>
      </c>
      <c r="D66" s="78"/>
      <c r="E66" s="78">
        <v>0</v>
      </c>
      <c r="F66" s="78">
        <f ca="1"/>
        <v>0</v>
      </c>
      <c r="G66" s="78">
        <v>0</v>
      </c>
      <c r="H66" s="78">
        <v>0</v>
      </c>
      <c r="I66" s="78">
        <v>0</v>
      </c>
      <c r="J66" s="78">
        <v>0</v>
      </c>
      <c r="L66" s="78">
        <v>0</v>
      </c>
      <c r="N66" s="68" t="b">
        <f t="shared" si="4"/>
        <v>0</v>
      </c>
      <c r="O66" s="68">
        <f t="shared" si="5"/>
        <v>66</v>
      </c>
      <c r="Q66" s="68" t="b">
        <f ca="1"/>
        <v>0</v>
      </c>
      <c r="R66" s="68" t="str">
        <f ca="1"/>
        <v/>
      </c>
      <c r="S66" s="68" t="str">
        <f ca="1"/>
        <v/>
      </c>
      <c r="T66" s="68" t="s">
        <v>1972</v>
      </c>
      <c r="U66" s="68" t="b">
        <v>1</v>
      </c>
      <c r="V66" s="68" t="str">
        <v>Non-trade Fair value movements - connected company debt</v>
      </c>
      <c r="W66" s="68">
        <v>0</v>
      </c>
      <c r="X66" s="78"/>
      <c r="Y66" s="78"/>
      <c r="Z66" s="78"/>
      <c r="AA66" s="78"/>
      <c r="AB66" s="78"/>
      <c r="AC66" s="78"/>
      <c r="AD66" s="78"/>
      <c r="AE66" s="78"/>
    </row>
    <row r="67" spans="1:32" ht="15" x14ac:dyDescent="0.2">
      <c r="A67" s="188"/>
      <c r="B67" s="81" t="s">
        <v>1964</v>
      </c>
      <c r="C67" s="81" t="s">
        <v>538</v>
      </c>
      <c r="D67" s="78"/>
      <c r="E67" s="78">
        <v>0</v>
      </c>
      <c r="F67" s="78">
        <f ca="1"/>
        <v>0</v>
      </c>
      <c r="G67" s="78">
        <v>0</v>
      </c>
      <c r="H67" s="78">
        <v>0</v>
      </c>
      <c r="I67" s="78">
        <v>0</v>
      </c>
      <c r="J67" s="78">
        <v>0</v>
      </c>
      <c r="L67" s="78">
        <v>0</v>
      </c>
      <c r="N67" s="68" t="b">
        <f t="shared" si="4"/>
        <v>0</v>
      </c>
      <c r="O67" s="68">
        <f t="shared" si="5"/>
        <v>67</v>
      </c>
      <c r="Q67" s="68" t="b">
        <f ca="1"/>
        <v>0</v>
      </c>
      <c r="R67" s="68" t="str">
        <f ca="1"/>
        <v/>
      </c>
      <c r="S67" s="68" t="str">
        <f ca="1"/>
        <v/>
      </c>
      <c r="T67" s="68" t="s">
        <v>1972</v>
      </c>
      <c r="U67" s="68" t="b">
        <v>1</v>
      </c>
      <c r="V67" s="68" t="str">
        <v xml:space="preserve">Non-trade Fair value movements - profit participating loans </v>
      </c>
      <c r="W67" s="68">
        <v>0</v>
      </c>
      <c r="X67" s="78"/>
      <c r="Y67" s="78"/>
      <c r="Z67" s="78"/>
      <c r="AA67" s="78"/>
      <c r="AB67" s="78"/>
      <c r="AC67" s="78"/>
      <c r="AD67" s="78"/>
      <c r="AE67" s="78"/>
    </row>
    <row r="68" spans="1:32" ht="15" x14ac:dyDescent="0.2">
      <c r="A68" s="188"/>
      <c r="B68" s="81" t="s">
        <v>408</v>
      </c>
      <c r="C68" s="81" t="s">
        <v>538</v>
      </c>
      <c r="D68" s="78"/>
      <c r="E68" s="78">
        <v>0</v>
      </c>
      <c r="F68" s="78">
        <f ca="1"/>
        <v>0</v>
      </c>
      <c r="G68" s="78">
        <v>0</v>
      </c>
      <c r="H68" s="78">
        <v>0</v>
      </c>
      <c r="I68" s="78">
        <v>0</v>
      </c>
      <c r="J68" s="78">
        <v>0</v>
      </c>
      <c r="L68" s="78">
        <v>0</v>
      </c>
      <c r="N68" s="68" t="b">
        <f t="shared" si="4"/>
        <v>0</v>
      </c>
      <c r="O68" s="68">
        <f t="shared" si="5"/>
        <v>68</v>
      </c>
      <c r="Q68" s="68" t="b">
        <f ca="1"/>
        <v>0</v>
      </c>
      <c r="R68" s="68" t="str">
        <f ca="1"/>
        <v/>
      </c>
      <c r="S68" s="68" t="str">
        <f ca="1"/>
        <v/>
      </c>
      <c r="T68" s="68" t="s">
        <v>1972</v>
      </c>
      <c r="U68" s="68" t="b">
        <v>1</v>
      </c>
      <c r="V68" s="68" t="str">
        <v>Non-trade Debit / credit arising on release of debt</v>
      </c>
      <c r="W68" s="68">
        <v>0</v>
      </c>
      <c r="X68" s="78"/>
      <c r="Y68" s="78"/>
      <c r="Z68" s="78"/>
      <c r="AA68" s="78"/>
      <c r="AB68" s="78"/>
      <c r="AC68" s="78"/>
      <c r="AD68" s="78"/>
      <c r="AE68" s="78"/>
    </row>
    <row r="69" spans="1:32" ht="15" x14ac:dyDescent="0.2">
      <c r="A69" s="188"/>
      <c r="B69" s="81" t="s">
        <v>1965</v>
      </c>
      <c r="C69" s="81" t="s">
        <v>538</v>
      </c>
      <c r="D69" s="78"/>
      <c r="E69" s="78">
        <v>0</v>
      </c>
      <c r="F69" s="78">
        <f ca="1"/>
        <v>0</v>
      </c>
      <c r="G69" s="78">
        <v>0</v>
      </c>
      <c r="H69" s="78">
        <v>0</v>
      </c>
      <c r="I69" s="78">
        <v>0</v>
      </c>
      <c r="J69" s="78">
        <v>0</v>
      </c>
      <c r="L69" s="78">
        <v>0</v>
      </c>
      <c r="N69" s="68" t="b">
        <f t="shared" si="4"/>
        <v>0</v>
      </c>
      <c r="O69" s="68">
        <f t="shared" si="5"/>
        <v>69</v>
      </c>
      <c r="Q69" s="68" t="b">
        <f ca="1"/>
        <v>0</v>
      </c>
      <c r="R69" s="68" t="str">
        <f ca="1"/>
        <v/>
      </c>
      <c r="S69" s="68" t="str">
        <f ca="1"/>
        <v/>
      </c>
      <c r="T69" s="68" t="s">
        <v>1966</v>
      </c>
      <c r="U69" s="68" t="b">
        <v>1</v>
      </c>
      <c r="V69" s="68" t="str">
        <v>Non-trade Fair value movements on derivatives</v>
      </c>
      <c r="W69" s="68">
        <v>0</v>
      </c>
      <c r="X69" s="78"/>
      <c r="Y69" s="78"/>
      <c r="Z69" s="78"/>
      <c r="AA69" s="78"/>
      <c r="AB69" s="78"/>
      <c r="AC69" s="78"/>
      <c r="AD69" s="78"/>
      <c r="AE69" s="78"/>
    </row>
    <row r="70" spans="1:32" ht="15" x14ac:dyDescent="0.2">
      <c r="A70" s="188"/>
      <c r="B70" s="81" t="s">
        <v>1967</v>
      </c>
      <c r="C70" s="81" t="s">
        <v>538</v>
      </c>
      <c r="D70" s="78"/>
      <c r="E70" s="78">
        <v>0</v>
      </c>
      <c r="F70" s="78">
        <f ca="1"/>
        <v>0</v>
      </c>
      <c r="G70" s="78">
        <v>0</v>
      </c>
      <c r="H70" s="78">
        <v>0</v>
      </c>
      <c r="I70" s="78">
        <v>0</v>
      </c>
      <c r="J70" s="78">
        <v>0</v>
      </c>
      <c r="L70" s="78">
        <v>0</v>
      </c>
      <c r="N70" s="68" t="b">
        <f t="shared" si="4"/>
        <v>0</v>
      </c>
      <c r="O70" s="68">
        <f t="shared" si="5"/>
        <v>70</v>
      </c>
      <c r="Q70" s="68" t="b">
        <f ca="1"/>
        <v>0</v>
      </c>
      <c r="R70" s="68" t="str">
        <f ca="1"/>
        <v/>
      </c>
      <c r="S70" s="68" t="str">
        <f ca="1"/>
        <v/>
      </c>
      <c r="T70" s="68" t="s">
        <v>1966</v>
      </c>
      <c r="U70" s="68" t="b">
        <v>1</v>
      </c>
      <c r="V70" s="68" t="str">
        <v>Non-trade Fair value movements on bond funds</v>
      </c>
      <c r="W70" s="68">
        <v>0</v>
      </c>
      <c r="X70" s="78"/>
      <c r="Y70" s="78"/>
      <c r="Z70" s="78"/>
      <c r="AA70" s="78"/>
      <c r="AB70" s="78"/>
      <c r="AC70" s="78"/>
      <c r="AD70" s="78"/>
      <c r="AE70" s="78"/>
    </row>
    <row r="71" spans="1:32" ht="15" x14ac:dyDescent="0.2">
      <c r="A71" s="188"/>
      <c r="B71" s="81" t="s">
        <v>1984</v>
      </c>
      <c r="C71" s="81" t="s">
        <v>538</v>
      </c>
      <c r="D71" s="78"/>
      <c r="E71" s="78">
        <v>0</v>
      </c>
      <c r="F71" s="78">
        <f ca="1"/>
        <v>0</v>
      </c>
      <c r="G71" s="78">
        <v>0</v>
      </c>
      <c r="H71" s="78">
        <v>0</v>
      </c>
      <c r="I71" s="78">
        <v>0</v>
      </c>
      <c r="J71" s="78">
        <v>0</v>
      </c>
      <c r="L71" s="78">
        <v>0</v>
      </c>
      <c r="N71" s="68" t="b">
        <f t="shared" si="4"/>
        <v>0</v>
      </c>
      <c r="O71" s="68">
        <f t="shared" si="5"/>
        <v>71</v>
      </c>
      <c r="Q71" s="68" t="b">
        <f ca="1"/>
        <v>0</v>
      </c>
      <c r="R71" s="68" t="str">
        <f ca="1"/>
        <v/>
      </c>
      <c r="S71" s="68" t="str">
        <f ca="1"/>
        <v/>
      </c>
      <c r="T71" s="68" t="s">
        <v>1966</v>
      </c>
      <c r="U71" s="68" t="b">
        <v>1</v>
      </c>
      <c r="V71" s="68" t="str">
        <v>Non-trade Fair value movements on index linked gilts</v>
      </c>
      <c r="W71" s="68">
        <v>0</v>
      </c>
      <c r="X71" s="78"/>
      <c r="Y71" s="78"/>
      <c r="Z71" s="78"/>
      <c r="AA71" s="78"/>
      <c r="AB71" s="78"/>
      <c r="AC71" s="78"/>
      <c r="AD71" s="78"/>
      <c r="AE71" s="78"/>
    </row>
    <row r="72" spans="1:32" ht="15" x14ac:dyDescent="0.2">
      <c r="A72" s="188"/>
      <c r="B72" s="81" t="s">
        <v>1969</v>
      </c>
      <c r="C72" s="81" t="s">
        <v>538</v>
      </c>
      <c r="D72" s="78"/>
      <c r="E72" s="78">
        <v>0</v>
      </c>
      <c r="F72" s="78">
        <f ca="1"/>
        <v>0</v>
      </c>
      <c r="G72" s="78">
        <v>0</v>
      </c>
      <c r="H72" s="78">
        <v>0</v>
      </c>
      <c r="I72" s="78">
        <v>0</v>
      </c>
      <c r="J72" s="78">
        <v>0</v>
      </c>
      <c r="L72" s="78">
        <v>0</v>
      </c>
      <c r="N72" s="68" t="b">
        <f t="shared" si="4"/>
        <v>0</v>
      </c>
      <c r="O72" s="68">
        <f t="shared" si="5"/>
        <v>72</v>
      </c>
      <c r="Q72" s="68" t="b">
        <f ca="1"/>
        <v>0</v>
      </c>
      <c r="R72" s="68" t="str">
        <f ca="1"/>
        <v/>
      </c>
      <c r="S72" s="68" t="str">
        <f ca="1"/>
        <v/>
      </c>
      <c r="T72" s="68" t="s">
        <v>1966</v>
      </c>
      <c r="U72" s="68" t="b">
        <v>1</v>
      </c>
      <c r="V72" s="68" t="str">
        <v>Non-trade Income from gilts and bonds</v>
      </c>
      <c r="W72" s="68">
        <v>0</v>
      </c>
      <c r="X72" s="78"/>
      <c r="Y72" s="78"/>
      <c r="Z72" s="78"/>
      <c r="AA72" s="78"/>
      <c r="AB72" s="78"/>
      <c r="AC72" s="78"/>
      <c r="AD72" s="78"/>
      <c r="AE72" s="78"/>
    </row>
    <row r="73" spans="1:32" ht="15" x14ac:dyDescent="0.2">
      <c r="A73" s="188"/>
      <c r="B73" s="127" t="s">
        <v>1970</v>
      </c>
      <c r="C73" s="81" t="s">
        <v>538</v>
      </c>
      <c r="D73" s="78"/>
      <c r="E73" s="78">
        <v>0</v>
      </c>
      <c r="F73" s="78">
        <f ca="1"/>
        <v>0</v>
      </c>
      <c r="G73" s="78">
        <v>0</v>
      </c>
      <c r="H73" s="78">
        <v>0</v>
      </c>
      <c r="I73" s="78">
        <v>0</v>
      </c>
      <c r="J73" s="78">
        <v>0</v>
      </c>
      <c r="L73" s="78">
        <v>0</v>
      </c>
      <c r="N73" s="68" t="b">
        <f t="shared" si="4"/>
        <v>0</v>
      </c>
      <c r="O73" s="68">
        <f t="shared" si="5"/>
        <v>73</v>
      </c>
      <c r="Q73" s="68" t="b">
        <f ca="1"/>
        <v>0</v>
      </c>
      <c r="R73" s="68" t="str">
        <f ca="1"/>
        <v/>
      </c>
      <c r="S73" s="68" t="str">
        <f ca="1"/>
        <v/>
      </c>
      <c r="T73" s="68" t="s">
        <v>1972</v>
      </c>
      <c r="U73" s="68" t="b">
        <v>1</v>
      </c>
      <c r="V73" s="68" t="str">
        <v>Non-trade Other loan relationship amounts</v>
      </c>
      <c r="W73" s="68">
        <v>0</v>
      </c>
      <c r="X73" s="78"/>
      <c r="Y73" s="78"/>
      <c r="Z73" s="78"/>
      <c r="AA73" s="78"/>
      <c r="AB73" s="78"/>
      <c r="AC73" s="78"/>
      <c r="AD73" s="78"/>
      <c r="AE73" s="78"/>
    </row>
    <row r="74" spans="1:32" ht="15" x14ac:dyDescent="0.2">
      <c r="A74" s="188"/>
      <c r="B74" s="127" t="s">
        <v>1971</v>
      </c>
      <c r="C74" s="81" t="s">
        <v>538</v>
      </c>
      <c r="D74" s="78"/>
      <c r="E74" s="78">
        <v>0</v>
      </c>
      <c r="F74" s="78">
        <f ca="1"/>
        <v>0</v>
      </c>
      <c r="G74" s="78">
        <v>0</v>
      </c>
      <c r="H74" s="78">
        <v>0</v>
      </c>
      <c r="I74" s="78">
        <v>0</v>
      </c>
      <c r="J74" s="78">
        <v>0</v>
      </c>
      <c r="L74" s="78">
        <v>0</v>
      </c>
      <c r="N74" s="68" t="b">
        <f t="shared" si="4"/>
        <v>0</v>
      </c>
      <c r="O74" s="68">
        <f t="shared" si="5"/>
        <v>74</v>
      </c>
      <c r="Q74" s="68" t="b">
        <f ca="1"/>
        <v>0</v>
      </c>
      <c r="R74" s="68" t="str">
        <f ca="1"/>
        <v/>
      </c>
      <c r="S74" s="68" t="str">
        <f ca="1"/>
        <v/>
      </c>
      <c r="T74" s="68" t="s">
        <v>1972</v>
      </c>
      <c r="U74" s="68" t="b">
        <v>1</v>
      </c>
      <c r="V74" s="68" t="str">
        <v>Non-trade Other non-loan relationship amounts</v>
      </c>
      <c r="W74" s="68">
        <v>0</v>
      </c>
      <c r="X74" s="78"/>
      <c r="Y74" s="78"/>
      <c r="Z74" s="78"/>
      <c r="AA74" s="78"/>
      <c r="AB74" s="78"/>
      <c r="AC74" s="78"/>
      <c r="AD74" s="78"/>
      <c r="AE74" s="78"/>
    </row>
    <row r="75" spans="1:32" ht="15" x14ac:dyDescent="0.2">
      <c r="A75" s="188"/>
      <c r="B75" s="81" t="s">
        <v>244</v>
      </c>
      <c r="C75" s="81" t="s">
        <v>538</v>
      </c>
      <c r="D75" s="78"/>
      <c r="E75" s="78">
        <v>0</v>
      </c>
      <c r="F75" s="78">
        <f ca="1"/>
        <v>0</v>
      </c>
      <c r="G75" s="78">
        <v>0</v>
      </c>
      <c r="H75" s="78">
        <v>0</v>
      </c>
      <c r="I75" s="78">
        <v>0</v>
      </c>
      <c r="J75" s="78">
        <v>0</v>
      </c>
      <c r="L75" s="78">
        <v>0</v>
      </c>
      <c r="N75" s="68" t="b">
        <f t="shared" si="4"/>
        <v>0</v>
      </c>
      <c r="O75" s="68">
        <f t="shared" si="5"/>
        <v>75</v>
      </c>
      <c r="Q75" s="68" t="b">
        <f ca="1"/>
        <v>0</v>
      </c>
      <c r="R75" s="68" t="str">
        <f ca="1"/>
        <v/>
      </c>
      <c r="S75" s="68" t="str">
        <f ca="1"/>
        <v/>
      </c>
      <c r="T75" s="68" t="s">
        <v>1972</v>
      </c>
      <c r="U75" s="68" t="b">
        <v>1</v>
      </c>
      <c r="V75" s="68" t="str">
        <v>Non-trade Legal and professional - expenses incurred on loan relationships</v>
      </c>
      <c r="W75" s="68">
        <v>0</v>
      </c>
      <c r="X75" s="78"/>
      <c r="Y75" s="78"/>
      <c r="Z75" s="78"/>
      <c r="AA75" s="78"/>
      <c r="AB75" s="78"/>
      <c r="AC75" s="78"/>
      <c r="AD75" s="78"/>
      <c r="AE75" s="78"/>
    </row>
    <row r="76" spans="1:32" ht="15" x14ac:dyDescent="0.2">
      <c r="A76" s="188"/>
      <c r="B76" s="81" t="s">
        <v>248</v>
      </c>
      <c r="C76" s="81" t="s">
        <v>538</v>
      </c>
      <c r="D76" s="78"/>
      <c r="E76" s="78">
        <v>0</v>
      </c>
      <c r="F76" s="78">
        <f ca="1"/>
        <v>0</v>
      </c>
      <c r="G76" s="78">
        <v>0</v>
      </c>
      <c r="H76" s="78">
        <v>0</v>
      </c>
      <c r="I76" s="78">
        <v>0</v>
      </c>
      <c r="J76" s="78">
        <v>0</v>
      </c>
      <c r="L76" s="78">
        <v>0</v>
      </c>
      <c r="N76" s="68" t="b">
        <f t="shared" si="4"/>
        <v>0</v>
      </c>
      <c r="O76" s="68">
        <f t="shared" si="5"/>
        <v>76</v>
      </c>
      <c r="Q76" s="68" t="b">
        <f ca="1"/>
        <v>0</v>
      </c>
      <c r="R76" s="68" t="str">
        <f ca="1"/>
        <v/>
      </c>
      <c r="S76" s="68" t="str">
        <f ca="1"/>
        <v/>
      </c>
      <c r="T76" s="68" t="s">
        <v>1972</v>
      </c>
      <c r="U76" s="68" t="b">
        <v>1</v>
      </c>
      <c r="V76" s="68" t="str">
        <v>Non-trade Legal and professional - expenses incurred on derivative contracts</v>
      </c>
      <c r="W76" s="68">
        <v>0</v>
      </c>
      <c r="X76" s="78"/>
      <c r="Y76" s="78"/>
      <c r="Z76" s="78"/>
      <c r="AA76" s="78"/>
      <c r="AB76" s="78"/>
      <c r="AC76" s="78"/>
      <c r="AD76" s="78"/>
      <c r="AE76" s="78"/>
    </row>
    <row r="77" spans="1:32" ht="15.75" thickBot="1" x14ac:dyDescent="0.25">
      <c r="A77" s="187"/>
      <c r="D77" s="78"/>
      <c r="E77" s="78"/>
      <c r="F77" s="78"/>
      <c r="G77" s="78"/>
      <c r="H77" s="78"/>
      <c r="I77" s="78"/>
      <c r="J77" s="78"/>
      <c r="L77" s="78"/>
      <c r="O77" s="68">
        <f t="shared" si="5"/>
        <v>77</v>
      </c>
      <c r="P77" s="68" t="str">
        <f>IF(O77=ROW(),"","Incorrect row")</f>
        <v/>
      </c>
      <c r="W77" s="78"/>
      <c r="X77" s="78"/>
      <c r="Y77" s="78"/>
      <c r="Z77" s="78"/>
      <c r="AA77" s="78"/>
      <c r="AB77" s="78"/>
      <c r="AC77" s="78"/>
      <c r="AD77" s="78"/>
      <c r="AE77" s="78"/>
      <c r="AF77" s="68" t="s">
        <v>1122</v>
      </c>
    </row>
    <row r="78" spans="1:32" ht="15.75" thickBot="1" x14ac:dyDescent="0.25">
      <c r="A78" s="187"/>
      <c r="B78" s="68" t="s">
        <v>1123</v>
      </c>
      <c r="D78" s="75">
        <f t="shared" ref="D78:J78" ca="1" si="6">SUM(D5:D77)</f>
        <v>28347</v>
      </c>
      <c r="E78" s="75">
        <f t="shared" si="6"/>
        <v>0</v>
      </c>
      <c r="F78" s="75">
        <f t="shared" ca="1" si="6"/>
        <v>28347</v>
      </c>
      <c r="G78" s="75">
        <f t="shared" ca="1" si="6"/>
        <v>0</v>
      </c>
      <c r="H78" s="75">
        <f t="shared" ca="1" si="6"/>
        <v>0</v>
      </c>
      <c r="I78" s="75">
        <f t="shared" ca="1" si="6"/>
        <v>0</v>
      </c>
      <c r="J78" s="75">
        <f t="shared" ca="1" si="6"/>
        <v>0</v>
      </c>
      <c r="L78" s="75">
        <f>SUM(L5:L77)</f>
        <v>0</v>
      </c>
      <c r="W78" s="78"/>
      <c r="X78" s="78"/>
      <c r="Y78" s="78"/>
      <c r="Z78" s="78"/>
      <c r="AA78" s="78"/>
      <c r="AB78" s="78"/>
      <c r="AC78" s="78"/>
      <c r="AD78" s="78"/>
      <c r="AE78" s="78"/>
    </row>
    <row r="79" spans="1:32" ht="15" x14ac:dyDescent="0.2">
      <c r="A79" s="187"/>
      <c r="D79" s="78"/>
      <c r="E79" s="78"/>
      <c r="F79" s="78"/>
      <c r="G79" s="78"/>
      <c r="H79" s="78"/>
      <c r="I79" s="78"/>
      <c r="J79" s="78"/>
      <c r="W79" s="78"/>
      <c r="X79" s="78"/>
      <c r="Y79" s="78"/>
      <c r="Z79" s="78"/>
      <c r="AA79" s="78"/>
      <c r="AB79" s="78"/>
      <c r="AC79" s="78"/>
      <c r="AD79" s="78"/>
      <c r="AE79" s="78"/>
    </row>
    <row r="80" spans="1:32" x14ac:dyDescent="0.2">
      <c r="B80" s="68" t="s">
        <v>1124</v>
      </c>
      <c r="D80" s="93"/>
      <c r="E80" s="93"/>
      <c r="F80" s="93"/>
      <c r="G80" s="78"/>
      <c r="H80" s="78"/>
      <c r="I80" s="78"/>
      <c r="J80" s="78"/>
      <c r="W80" s="78"/>
      <c r="X80" s="78"/>
      <c r="Y80" s="78"/>
      <c r="Z80" s="78"/>
      <c r="AA80" s="78"/>
      <c r="AB80" s="78"/>
      <c r="AC80" s="78"/>
      <c r="AD80" s="78"/>
      <c r="AE80" s="78"/>
      <c r="AF80" s="68" t="s">
        <v>1225</v>
      </c>
    </row>
    <row r="81" spans="1:31" ht="14.25" customHeight="1" x14ac:dyDescent="0.2">
      <c r="B81" s="224"/>
      <c r="C81" s="224"/>
      <c r="D81" s="224"/>
      <c r="E81" s="224"/>
      <c r="F81" s="224"/>
      <c r="G81" s="78"/>
      <c r="H81" s="78"/>
      <c r="I81" s="78"/>
      <c r="J81" s="78"/>
      <c r="W81" s="78"/>
      <c r="X81" s="78"/>
      <c r="Y81" s="78"/>
      <c r="Z81" s="78"/>
      <c r="AA81" s="78"/>
      <c r="AB81" s="78"/>
      <c r="AC81" s="78"/>
      <c r="AD81" s="78"/>
      <c r="AE81" s="78"/>
    </row>
    <row r="82" spans="1:31" ht="14.25" customHeight="1" x14ac:dyDescent="0.2">
      <c r="B82" s="224"/>
      <c r="C82" s="224"/>
      <c r="D82" s="224"/>
      <c r="E82" s="224"/>
      <c r="F82" s="224"/>
      <c r="G82" s="78"/>
      <c r="H82" s="78"/>
      <c r="I82" s="78"/>
      <c r="J82" s="78"/>
      <c r="W82" s="78"/>
      <c r="X82" s="78"/>
      <c r="Y82" s="78"/>
      <c r="Z82" s="78"/>
      <c r="AA82" s="78"/>
      <c r="AB82" s="78"/>
      <c r="AC82" s="78"/>
      <c r="AD82" s="78"/>
      <c r="AE82" s="78"/>
    </row>
    <row r="83" spans="1:31" ht="14.25" customHeight="1" x14ac:dyDescent="0.2">
      <c r="B83" s="224"/>
      <c r="C83" s="224"/>
      <c r="D83" s="224"/>
      <c r="E83" s="224"/>
      <c r="F83" s="224"/>
      <c r="G83" s="78"/>
      <c r="H83" s="78"/>
      <c r="I83" s="78"/>
      <c r="J83" s="78"/>
      <c r="W83" s="78"/>
      <c r="X83" s="78"/>
      <c r="Y83" s="78"/>
      <c r="Z83" s="78"/>
      <c r="AA83" s="78"/>
      <c r="AB83" s="78"/>
      <c r="AC83" s="78"/>
      <c r="AD83" s="78"/>
      <c r="AE83" s="78"/>
    </row>
    <row r="84" spans="1:31" x14ac:dyDescent="0.2">
      <c r="G84" s="78"/>
      <c r="H84" s="78"/>
      <c r="I84" s="78"/>
      <c r="J84" s="78"/>
      <c r="W84" s="78"/>
      <c r="X84" s="78"/>
      <c r="Y84" s="78"/>
      <c r="Z84" s="78"/>
      <c r="AA84" s="78"/>
      <c r="AB84" s="78"/>
      <c r="AC84" s="78"/>
      <c r="AD84" s="78"/>
      <c r="AE84" s="78"/>
    </row>
    <row r="85" spans="1:31" ht="15.75" thickBot="1" x14ac:dyDescent="0.3">
      <c r="A85" s="72" t="s">
        <v>112</v>
      </c>
      <c r="G85" s="93"/>
      <c r="H85" s="93"/>
      <c r="I85" s="93"/>
      <c r="J85" s="93"/>
      <c r="W85" s="78"/>
      <c r="X85" s="78"/>
      <c r="Y85" s="78"/>
      <c r="Z85" s="78"/>
      <c r="AA85" s="78"/>
      <c r="AB85" s="78"/>
      <c r="AC85" s="78"/>
      <c r="AD85" s="78"/>
      <c r="AE85" s="78"/>
    </row>
    <row r="86" spans="1:31" x14ac:dyDescent="0.2">
      <c r="A86" s="68" t="s">
        <v>135</v>
      </c>
      <c r="B86" s="83" t="str" cm="1">
        <f t="array" ref="B86">_xll.DCRefersToSheetName()</f>
        <v>Loan relationships summary</v>
      </c>
      <c r="C86" s="83"/>
      <c r="G86" s="93"/>
      <c r="H86" s="93"/>
      <c r="I86" s="93"/>
      <c r="J86" s="93"/>
    </row>
    <row r="87" spans="1:31" x14ac:dyDescent="0.2">
      <c r="A87" s="68" t="s">
        <v>1125</v>
      </c>
      <c r="B87" s="68" t="str">
        <f>B86</f>
        <v>Loan relationships summary</v>
      </c>
      <c r="G87" s="93"/>
      <c r="H87" s="93"/>
      <c r="I87" s="93"/>
      <c r="J87" s="93"/>
    </row>
    <row r="88" spans="1:31" x14ac:dyDescent="0.2">
      <c r="A88" s="68" t="s">
        <v>1128</v>
      </c>
      <c r="B88" s="83" t="b">
        <f>OR($L$5:$L$79)</f>
        <v>0</v>
      </c>
      <c r="C88" s="83"/>
      <c r="G88" s="93"/>
      <c r="H88" s="93"/>
      <c r="I88" s="93"/>
      <c r="J88" s="93"/>
    </row>
    <row r="89" spans="1:31" x14ac:dyDescent="0.2">
      <c r="A89" s="68" t="s">
        <v>1985</v>
      </c>
      <c r="B89" s="83" t="s">
        <v>1986</v>
      </c>
      <c r="G89" s="93"/>
      <c r="H89" s="93"/>
      <c r="I89" s="93"/>
      <c r="J89" s="93"/>
    </row>
    <row r="90" spans="1:31" x14ac:dyDescent="0.2">
      <c r="A90" s="68" t="s">
        <v>1987</v>
      </c>
      <c r="B90" s="83" t="s">
        <v>1261</v>
      </c>
      <c r="C90" s="83"/>
      <c r="G90" s="93"/>
      <c r="H90" s="93"/>
      <c r="I90" s="93"/>
      <c r="J90" s="93"/>
    </row>
    <row r="91" spans="1:31" x14ac:dyDescent="0.2">
      <c r="A91" s="68" t="s">
        <v>1988</v>
      </c>
      <c r="B91" s="83" t="s">
        <v>1262</v>
      </c>
      <c r="C91" s="83"/>
      <c r="G91" s="93"/>
      <c r="H91" s="93"/>
      <c r="I91" s="93"/>
      <c r="J91" s="93"/>
    </row>
    <row r="92" spans="1:31" x14ac:dyDescent="0.2">
      <c r="A92" s="68" t="s">
        <v>1989</v>
      </c>
      <c r="B92" s="83"/>
      <c r="C92" s="83"/>
      <c r="G92" s="93"/>
      <c r="H92" s="93"/>
      <c r="I92" s="93"/>
      <c r="J92" s="93"/>
    </row>
    <row r="93" spans="1:31" x14ac:dyDescent="0.2">
      <c r="B93" s="83" t="s">
        <v>1990</v>
      </c>
      <c r="C93" s="83"/>
      <c r="G93" s="93"/>
      <c r="H93" s="93"/>
      <c r="I93" s="93"/>
      <c r="J93" s="93"/>
    </row>
    <row r="94" spans="1:31" x14ac:dyDescent="0.2">
      <c r="B94" s="83" t="s">
        <v>1991</v>
      </c>
      <c r="C94" s="83"/>
      <c r="G94" s="93"/>
      <c r="H94" s="93"/>
      <c r="I94" s="93"/>
      <c r="J94" s="93"/>
    </row>
    <row r="95" spans="1:31" x14ac:dyDescent="0.2">
      <c r="B95" s="83" t="s">
        <v>1992</v>
      </c>
      <c r="C95" s="83"/>
      <c r="G95" s="93"/>
      <c r="H95" s="93"/>
      <c r="I95" s="93"/>
      <c r="J95" s="93"/>
    </row>
    <row r="96" spans="1:31" x14ac:dyDescent="0.2">
      <c r="B96" s="83" t="s">
        <v>1993</v>
      </c>
      <c r="C96" s="83"/>
      <c r="G96" s="93"/>
      <c r="H96" s="93"/>
      <c r="I96" s="93"/>
      <c r="J96" s="93"/>
    </row>
    <row r="97" spans="1:32" x14ac:dyDescent="0.2">
      <c r="B97" s="68" t="s">
        <v>1994</v>
      </c>
      <c r="C97" s="83"/>
      <c r="G97" s="93"/>
      <c r="H97" s="93"/>
      <c r="I97" s="93"/>
      <c r="J97" s="93"/>
    </row>
    <row r="98" spans="1:32" x14ac:dyDescent="0.2">
      <c r="A98" s="68" t="s">
        <v>136</v>
      </c>
      <c r="B98" s="83" t="b">
        <f ca="1">Admin!G49</f>
        <v>1</v>
      </c>
      <c r="C98" s="83"/>
      <c r="G98" s="93"/>
      <c r="H98" s="93"/>
      <c r="I98" s="93"/>
      <c r="J98" s="93"/>
    </row>
    <row r="99" spans="1:32" x14ac:dyDescent="0.2">
      <c r="A99" s="68" t="s">
        <v>137</v>
      </c>
      <c r="B99" s="83" t="b">
        <f ca="1">Admin!H49</f>
        <v>1</v>
      </c>
      <c r="C99" s="83"/>
      <c r="G99" s="93"/>
      <c r="H99" s="93"/>
      <c r="I99" s="93"/>
      <c r="J99" s="93"/>
    </row>
    <row r="100" spans="1:32" x14ac:dyDescent="0.2">
      <c r="A100" s="68" t="s">
        <v>138</v>
      </c>
      <c r="B100" s="68" t="b">
        <f>Admin!I49</f>
        <v>1</v>
      </c>
      <c r="C100" s="83"/>
      <c r="G100" s="93"/>
      <c r="H100" s="93"/>
      <c r="I100" s="93"/>
      <c r="J100" s="93"/>
    </row>
    <row r="101" spans="1:32" ht="15.75" thickBot="1" x14ac:dyDescent="0.3">
      <c r="A101" s="80" t="s">
        <v>1044</v>
      </c>
    </row>
    <row r="102" spans="1:32" x14ac:dyDescent="0.2">
      <c r="A102" s="68" t="s">
        <v>1105</v>
      </c>
    </row>
    <row r="103" spans="1:32" x14ac:dyDescent="0.2">
      <c r="A103" s="68" t="s">
        <v>1070</v>
      </c>
      <c r="G103" s="91" t="str" cm="1">
        <f t="array" aca="1" ref="G103" ca="1">IF(DataFlow_Hide_Cols_Enabled,_xll.DCHideCol($B$86,COLUMN(G$3),FALSE,Business_show_count),Message_DataFlow_Disabled)</f>
        <v>#ERROR: Invalid row count</v>
      </c>
      <c r="H103" s="91" t="str" cm="1">
        <f t="array" aca="1" ref="H103" ca="1">IF(DataFlow_Hide_Cols_Enabled,_xll.DCHideCol($B$86,COLUMN(G$3)+Business_show_count,TRUE,Business_hide_count),Message_DataFlow_Disabled)</f>
        <v>#OK</v>
      </c>
    </row>
    <row r="104" spans="1:32" x14ac:dyDescent="0.2">
      <c r="A104" s="68" t="s">
        <v>1106</v>
      </c>
      <c r="B104" s="68">
        <f>COLUMN($L$1)</f>
        <v>12</v>
      </c>
    </row>
    <row r="105" spans="1:32" x14ac:dyDescent="0.2">
      <c r="A105" s="68" t="s">
        <v>1107</v>
      </c>
      <c r="B105" s="68">
        <v>1</v>
      </c>
    </row>
    <row r="106" spans="1:32" x14ac:dyDescent="0.2">
      <c r="A106" s="68" t="s">
        <v>142</v>
      </c>
      <c r="B106" s="68" t="str" cm="1">
        <f t="array" aca="1" ref="B106" ca="1">IF(DataFlow_Hide_Cols_Enabled,_xll.DCHideCol($B$86,$B$104,NOT(OR($B$88,'PwC Setup'!$B$57)),$B$105),Message_DataFlow_Disabled)</f>
        <v>#OK</v>
      </c>
    </row>
    <row r="107" spans="1:32" x14ac:dyDescent="0.2">
      <c r="A107" s="68" t="s">
        <v>143</v>
      </c>
    </row>
    <row r="108" spans="1:32" x14ac:dyDescent="0.2">
      <c r="AF108" s="68" t="s">
        <v>1226</v>
      </c>
    </row>
    <row r="109" spans="1:32" x14ac:dyDescent="0.2">
      <c r="AF109" s="68" t="s">
        <v>1227</v>
      </c>
    </row>
  </sheetData>
  <sheetProtection sort="0" autoFilter="0" pivotTables="0"/>
  <mergeCells count="1">
    <mergeCell ref="B81:F83"/>
  </mergeCells>
  <hyperlinks>
    <hyperlink ref="A3" location="Index!A1" display="Index" xr:uid="{00000000-0004-0000-3F00-000000000000}"/>
    <hyperlink ref="A2" location="'Help'!B542" display="Help" xr:uid="{00000000-0004-0000-3F00-000001000000}"/>
    <hyperlink ref="B6" location="'Loan relationships manual'!A1" display="Loan relationships to be allocated" xr:uid="{00000000-0004-0000-3F00-000002000000}"/>
  </hyperlinks>
  <pageMargins left="0.7" right="0.7" top="0.75" bottom="0.75" header="0.3" footer="0.3"/>
  <drawing r:id="rId1"/>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05BD0B-63E7-4583-BCEE-3491D4B37306}">
  <dimension ref="A1:AB3006"/>
  <sheetViews>
    <sheetView workbookViewId="0"/>
  </sheetViews>
  <sheetFormatPr defaultRowHeight="14.25" x14ac:dyDescent="0.2"/>
  <cols>
    <col min="1" max="1" width="27.875" style="11" customWidth="1"/>
    <col min="2" max="2" width="18.625" bestFit="1" customWidth="1"/>
    <col min="3" max="3" width="5.125" bestFit="1" customWidth="1"/>
    <col min="5" max="5" width="11.125" bestFit="1" customWidth="1"/>
    <col min="6" max="6" width="9.625" customWidth="1"/>
    <col min="7" max="8" width="9.5" bestFit="1" customWidth="1"/>
    <col min="11" max="11" width="26.125" bestFit="1" customWidth="1"/>
    <col min="12" max="12" width="6.625" customWidth="1"/>
    <col min="16383" max="16383" width="8.875" bestFit="1" customWidth="1"/>
    <col min="16384" max="16384" width="8.875" customWidth="1"/>
  </cols>
  <sheetData>
    <row r="1" spans="1:27" ht="23.25" x14ac:dyDescent="0.35">
      <c r="A1" s="13" t="str">
        <f>+Lists!$L$4</f>
        <v>Badger Ltd - Period end: 31/12/2024</v>
      </c>
    </row>
    <row r="2" spans="1:27" x14ac:dyDescent="0.2">
      <c r="A2" s="9" t="s">
        <v>795</v>
      </c>
    </row>
    <row r="3" spans="1:27" x14ac:dyDescent="0.2">
      <c r="A3" s="25" t="s">
        <v>8</v>
      </c>
      <c r="B3" s="11">
        <f t="shared" ref="B3:I3" si="0">COLUMN()-1</f>
        <v>1</v>
      </c>
      <c r="C3" s="11">
        <f t="shared" si="0"/>
        <v>2</v>
      </c>
      <c r="D3" s="11">
        <f t="shared" si="0"/>
        <v>3</v>
      </c>
      <c r="E3" s="11">
        <f t="shared" si="0"/>
        <v>4</v>
      </c>
      <c r="F3" s="11">
        <f t="shared" si="0"/>
        <v>5</v>
      </c>
      <c r="G3" s="11">
        <f t="shared" si="0"/>
        <v>6</v>
      </c>
      <c r="H3" s="11">
        <f t="shared" si="0"/>
        <v>7</v>
      </c>
      <c r="I3" s="11">
        <f t="shared" si="0"/>
        <v>8</v>
      </c>
    </row>
    <row r="4" spans="1:27" ht="15" x14ac:dyDescent="0.25">
      <c r="A4" s="65" t="s">
        <v>1995</v>
      </c>
      <c r="B4" s="65" t="str">
        <f>"Filter on: "&amp;'Mapped TB'!O4</f>
        <v>Filter on: Sub Analysis</v>
      </c>
      <c r="C4" s="65" t="str">
        <f>'Mapped TB'!A4</f>
        <v>Code</v>
      </c>
      <c r="D4" s="65" t="str">
        <f>'Mapped TB'!B4</f>
        <v xml:space="preserve">Narrative </v>
      </c>
      <c r="E4" s="65" t="str">
        <f>'Mapped TB'!L4</f>
        <v>Final Amount</v>
      </c>
      <c r="F4" s="65" t="s">
        <v>1996</v>
      </c>
      <c r="G4" s="65" t="s">
        <v>1997</v>
      </c>
      <c r="H4" s="65" t="s">
        <v>1998</v>
      </c>
      <c r="I4" s="65" t="s">
        <v>1999</v>
      </c>
      <c r="K4" s="65" t="s">
        <v>2000</v>
      </c>
      <c r="M4" s="65" t="s">
        <v>2001</v>
      </c>
      <c r="U4" s="65" t="s">
        <v>2002</v>
      </c>
    </row>
    <row r="5" spans="1:27" ht="15" x14ac:dyDescent="0.25">
      <c r="A5" s="65" t="s">
        <v>2003</v>
      </c>
      <c r="B5" s="11" t="str" cm="1">
        <f t="array" ref="B5:I1142">_xlfn._xlws.FILTER(_xlfn.HSTACK(_xlfn.ANCHORARRAY('Mapped TB'!$O$6),_xlfn.CHOOSECOLS(_xlfn.ANCHORARRAY('Mapped TB'!$A$6),1,2),_xlfn.ANCHORARRAY('Mapped TB'!$L$6),_xlfn.ANCHORARRAY('Mapped TB'!$P$6),_xlfn.ANCHORARRAY('Mapped TB'!$Q$6),_xlfn.ANCHORARRAY('Mapped TB'!$R$6),_xlfn.ANCHORARRAY('Mapped TB'!$S$6)),(_xlfn.ANCHORARRAY('Mapped TB'!$L$6)&lt;&gt;0)+((Businesses_Count&gt;1)*((_xlfn.ANCHORARRAY('Mapped TB'!$P$6)&lt;&gt;0)+(_xlfn.ANCHORARRAY('Mapped TB'!$Q$6)&lt;&gt;0)+(_xlfn.ANCHORARRAY('Mapped TB'!$R$6)&lt;&gt;0)+(_xlfn.ANCHORARRAY('Mapped TB'!$S$6)&lt;&gt;0))),_xlfn.HSTACK("",_xlfn.ANCHORARRAY(Mapped_TB_No_Unallocated_Codes)))</f>
        <v/>
      </c>
      <c r="C5" t="str">
        <v>A0001</v>
      </c>
      <c r="D5" t="str">
        <v>A0001 description</v>
      </c>
      <c r="E5">
        <v>-1000000</v>
      </c>
      <c r="F5">
        <v>0</v>
      </c>
      <c r="G5">
        <v>0</v>
      </c>
      <c r="H5">
        <v>0</v>
      </c>
      <c r="I5">
        <v>0</v>
      </c>
      <c r="K5" t="str" cm="1">
        <f t="array" ref="K5:K1142">INDEX(_xlfn.ANCHORARRAY($B$5),,1)</f>
        <v/>
      </c>
      <c r="M5" t="str" cm="1">
        <f t="array" ref="M5:S1142">_xlfn.CHOOSECOLS(_xlfn.ANCHORARRAY($B$5),2,3,4,5,6,7,8)</f>
        <v>A0001</v>
      </c>
      <c r="N5" t="str">
        <v>A0001 description</v>
      </c>
      <c r="O5">
        <v>-1000000</v>
      </c>
      <c r="P5">
        <v>0</v>
      </c>
      <c r="Q5">
        <v>0</v>
      </c>
      <c r="R5">
        <v>0</v>
      </c>
      <c r="S5">
        <v>0</v>
      </c>
      <c r="U5" t="str" cm="1">
        <f t="array" ref="U5:AA5">{"","No unallocated codes",0,0,0,0,0}</f>
        <v/>
      </c>
      <c r="V5" t="str">
        <v>No unallocated codes</v>
      </c>
      <c r="W5">
        <v>0</v>
      </c>
      <c r="X5">
        <v>0</v>
      </c>
      <c r="Y5">
        <v>0</v>
      </c>
      <c r="Z5">
        <v>0</v>
      </c>
      <c r="AA5">
        <v>0</v>
      </c>
    </row>
    <row r="6" spans="1:27" x14ac:dyDescent="0.2">
      <c r="A6"/>
      <c r="B6" t="str">
        <v/>
      </c>
      <c r="C6" t="str">
        <v>A0002</v>
      </c>
      <c r="D6" t="str">
        <v>A0002 description</v>
      </c>
      <c r="E6">
        <v>-200000</v>
      </c>
      <c r="F6" t="e">
        <v>#N/A</v>
      </c>
      <c r="G6" t="e">
        <v>#N/A</v>
      </c>
      <c r="H6" t="e">
        <v>#N/A</v>
      </c>
      <c r="I6" t="e">
        <v>#N/A</v>
      </c>
      <c r="K6" t="str">
        <v/>
      </c>
      <c r="M6" t="str">
        <v>A0002</v>
      </c>
      <c r="N6" t="str">
        <v>A0002 description</v>
      </c>
      <c r="O6">
        <v>-200000</v>
      </c>
      <c r="P6" t="e">
        <v>#N/A</v>
      </c>
      <c r="Q6" t="e">
        <v>#N/A</v>
      </c>
      <c r="R6" t="e">
        <v>#N/A</v>
      </c>
      <c r="S6" t="e">
        <v>#N/A</v>
      </c>
    </row>
    <row r="7" spans="1:27" x14ac:dyDescent="0.2">
      <c r="A7"/>
      <c r="B7" t="str">
        <v/>
      </c>
      <c r="C7" t="str">
        <v>A0003</v>
      </c>
      <c r="D7" t="str">
        <v>A0003 description</v>
      </c>
      <c r="E7">
        <v>-2000</v>
      </c>
      <c r="F7" t="e">
        <v>#N/A</v>
      </c>
      <c r="G7" t="e">
        <v>#N/A</v>
      </c>
      <c r="H7" t="e">
        <v>#N/A</v>
      </c>
      <c r="I7" t="e">
        <v>#N/A</v>
      </c>
      <c r="K7" t="str">
        <v/>
      </c>
      <c r="M7" t="str">
        <v>A0003</v>
      </c>
      <c r="N7" t="str">
        <v>A0003 description</v>
      </c>
      <c r="O7">
        <v>-2000</v>
      </c>
      <c r="P7" t="e">
        <v>#N/A</v>
      </c>
      <c r="Q7" t="e">
        <v>#N/A</v>
      </c>
      <c r="R7" t="e">
        <v>#N/A</v>
      </c>
      <c r="S7" t="e">
        <v>#N/A</v>
      </c>
    </row>
    <row r="8" spans="1:27" x14ac:dyDescent="0.2">
      <c r="A8"/>
      <c r="B8" t="str">
        <v/>
      </c>
      <c r="C8" t="str">
        <v>A0004</v>
      </c>
      <c r="D8" t="str">
        <v>A0004 description</v>
      </c>
      <c r="E8">
        <v>-2001</v>
      </c>
      <c r="F8" t="e">
        <v>#N/A</v>
      </c>
      <c r="G8" t="e">
        <v>#N/A</v>
      </c>
      <c r="H8" t="e">
        <v>#N/A</v>
      </c>
      <c r="I8" t="e">
        <v>#N/A</v>
      </c>
      <c r="K8" t="str">
        <v/>
      </c>
      <c r="M8" t="str">
        <v>A0004</v>
      </c>
      <c r="N8" t="str">
        <v>A0004 description</v>
      </c>
      <c r="O8">
        <v>-2001</v>
      </c>
      <c r="P8" t="e">
        <v>#N/A</v>
      </c>
      <c r="Q8" t="e">
        <v>#N/A</v>
      </c>
      <c r="R8" t="e">
        <v>#N/A</v>
      </c>
      <c r="S8" t="e">
        <v>#N/A</v>
      </c>
    </row>
    <row r="9" spans="1:27" x14ac:dyDescent="0.2">
      <c r="B9" t="str">
        <v/>
      </c>
      <c r="C9" t="str">
        <v>A0005</v>
      </c>
      <c r="D9" t="str">
        <v>A0005 description</v>
      </c>
      <c r="E9">
        <v>-2002</v>
      </c>
      <c r="F9" t="e">
        <v>#N/A</v>
      </c>
      <c r="G9" t="e">
        <v>#N/A</v>
      </c>
      <c r="H9" t="e">
        <v>#N/A</v>
      </c>
      <c r="I9" t="e">
        <v>#N/A</v>
      </c>
      <c r="K9" t="str">
        <v/>
      </c>
      <c r="M9" t="str">
        <v>A0005</v>
      </c>
      <c r="N9" t="str">
        <v>A0005 description</v>
      </c>
      <c r="O9">
        <v>-2002</v>
      </c>
      <c r="P9" t="e">
        <v>#N/A</v>
      </c>
      <c r="Q9" t="e">
        <v>#N/A</v>
      </c>
      <c r="R9" t="e">
        <v>#N/A</v>
      </c>
      <c r="S9" t="e">
        <v>#N/A</v>
      </c>
    </row>
    <row r="10" spans="1:27" x14ac:dyDescent="0.2">
      <c r="B10" t="str">
        <v/>
      </c>
      <c r="C10" t="str">
        <v>A0006</v>
      </c>
      <c r="D10" t="str">
        <v>A0006 description</v>
      </c>
      <c r="E10">
        <v>-2003</v>
      </c>
      <c r="F10" t="e">
        <v>#N/A</v>
      </c>
      <c r="G10" t="e">
        <v>#N/A</v>
      </c>
      <c r="H10" t="e">
        <v>#N/A</v>
      </c>
      <c r="I10" t="e">
        <v>#N/A</v>
      </c>
      <c r="K10" t="str">
        <v/>
      </c>
      <c r="M10" t="str">
        <v>A0006</v>
      </c>
      <c r="N10" t="str">
        <v>A0006 description</v>
      </c>
      <c r="O10">
        <v>-2003</v>
      </c>
      <c r="P10" t="e">
        <v>#N/A</v>
      </c>
      <c r="Q10" t="e">
        <v>#N/A</v>
      </c>
      <c r="R10" t="e">
        <v>#N/A</v>
      </c>
      <c r="S10" t="e">
        <v>#N/A</v>
      </c>
    </row>
    <row r="11" spans="1:27" x14ac:dyDescent="0.2">
      <c r="B11" t="str">
        <v/>
      </c>
      <c r="C11" t="str">
        <v>A0007</v>
      </c>
      <c r="D11" t="str">
        <v>A0007 description</v>
      </c>
      <c r="E11">
        <v>-2004</v>
      </c>
      <c r="F11" t="e">
        <v>#N/A</v>
      </c>
      <c r="G11" t="e">
        <v>#N/A</v>
      </c>
      <c r="H11" t="e">
        <v>#N/A</v>
      </c>
      <c r="I11" t="e">
        <v>#N/A</v>
      </c>
      <c r="K11" t="str">
        <v/>
      </c>
      <c r="M11" t="str">
        <v>A0007</v>
      </c>
      <c r="N11" t="str">
        <v>A0007 description</v>
      </c>
      <c r="O11">
        <v>-2004</v>
      </c>
      <c r="P11" t="e">
        <v>#N/A</v>
      </c>
      <c r="Q11" t="e">
        <v>#N/A</v>
      </c>
      <c r="R11" t="e">
        <v>#N/A</v>
      </c>
      <c r="S11" t="e">
        <v>#N/A</v>
      </c>
    </row>
    <row r="12" spans="1:27" x14ac:dyDescent="0.2">
      <c r="B12" t="str">
        <v>Royalties receivable - Overseas</v>
      </c>
      <c r="C12" t="str">
        <v>A0008</v>
      </c>
      <c r="D12" t="str">
        <v>A0008 description</v>
      </c>
      <c r="E12">
        <v>-2005</v>
      </c>
      <c r="F12" t="e">
        <v>#N/A</v>
      </c>
      <c r="G12" t="e">
        <v>#N/A</v>
      </c>
      <c r="H12" t="e">
        <v>#N/A</v>
      </c>
      <c r="I12" t="e">
        <v>#N/A</v>
      </c>
      <c r="K12" t="str">
        <v>Royalties receivable - Overseas</v>
      </c>
      <c r="M12" t="str">
        <v>A0008</v>
      </c>
      <c r="N12" t="str">
        <v>A0008 description</v>
      </c>
      <c r="O12">
        <v>-2005</v>
      </c>
      <c r="P12" t="e">
        <v>#N/A</v>
      </c>
      <c r="Q12" t="e">
        <v>#N/A</v>
      </c>
      <c r="R12" t="e">
        <v>#N/A</v>
      </c>
      <c r="S12" t="e">
        <v>#N/A</v>
      </c>
    </row>
    <row r="13" spans="1:27" x14ac:dyDescent="0.2">
      <c r="B13" t="str">
        <v>Loan write off - informal waiver</v>
      </c>
      <c r="C13" t="str">
        <v>A0009</v>
      </c>
      <c r="D13" t="str">
        <v>A0009 description</v>
      </c>
      <c r="E13">
        <v>1006</v>
      </c>
      <c r="F13" t="e">
        <v>#N/A</v>
      </c>
      <c r="G13" t="e">
        <v>#N/A</v>
      </c>
      <c r="H13" t="e">
        <v>#N/A</v>
      </c>
      <c r="I13" t="e">
        <v>#N/A</v>
      </c>
      <c r="K13" t="str">
        <v>Loan write off - informal waiver</v>
      </c>
      <c r="M13" t="str">
        <v>A0009</v>
      </c>
      <c r="N13" t="str">
        <v>A0009 description</v>
      </c>
      <c r="O13">
        <v>1006</v>
      </c>
      <c r="P13" t="e">
        <v>#N/A</v>
      </c>
      <c r="Q13" t="e">
        <v>#N/A</v>
      </c>
      <c r="R13" t="e">
        <v>#N/A</v>
      </c>
      <c r="S13" t="e">
        <v>#N/A</v>
      </c>
    </row>
    <row r="14" spans="1:27" x14ac:dyDescent="0.2">
      <c r="B14" t="str">
        <v>Loan write off - informal waiver</v>
      </c>
      <c r="C14" t="str">
        <v>A0010</v>
      </c>
      <c r="D14" t="str">
        <v>A0010 description</v>
      </c>
      <c r="E14">
        <v>1007</v>
      </c>
      <c r="F14" t="e">
        <v>#N/A</v>
      </c>
      <c r="G14" t="e">
        <v>#N/A</v>
      </c>
      <c r="H14" t="e">
        <v>#N/A</v>
      </c>
      <c r="I14" t="e">
        <v>#N/A</v>
      </c>
      <c r="K14" t="str">
        <v>Loan write off - informal waiver</v>
      </c>
      <c r="M14" t="str">
        <v>A0010</v>
      </c>
      <c r="N14" t="str">
        <v>A0010 description</v>
      </c>
      <c r="O14">
        <v>1007</v>
      </c>
      <c r="P14" t="e">
        <v>#N/A</v>
      </c>
      <c r="Q14" t="e">
        <v>#N/A</v>
      </c>
      <c r="R14" t="e">
        <v>#N/A</v>
      </c>
      <c r="S14" t="e">
        <v>#N/A</v>
      </c>
    </row>
    <row r="15" spans="1:27" x14ac:dyDescent="0.2">
      <c r="B15" t="str">
        <v>Bank charges to be allocated</v>
      </c>
      <c r="C15" t="str">
        <v>A0011</v>
      </c>
      <c r="D15" t="str">
        <v>A0011 description</v>
      </c>
      <c r="E15">
        <v>1008</v>
      </c>
      <c r="F15" t="e">
        <v>#N/A</v>
      </c>
      <c r="G15" t="e">
        <v>#N/A</v>
      </c>
      <c r="H15" t="e">
        <v>#N/A</v>
      </c>
      <c r="I15" t="e">
        <v>#N/A</v>
      </c>
      <c r="K15" t="str">
        <v>Bank charges to be allocated</v>
      </c>
      <c r="M15" t="str">
        <v>A0011</v>
      </c>
      <c r="N15" t="str">
        <v>A0011 description</v>
      </c>
      <c r="O15">
        <v>1008</v>
      </c>
      <c r="P15" t="e">
        <v>#N/A</v>
      </c>
      <c r="Q15" t="e">
        <v>#N/A</v>
      </c>
      <c r="R15" t="e">
        <v>#N/A</v>
      </c>
      <c r="S15" t="e">
        <v>#N/A</v>
      </c>
    </row>
    <row r="16" spans="1:27" x14ac:dyDescent="0.2">
      <c r="B16" t="str">
        <v>Bank charges relating to borrowing of money for investment activities</v>
      </c>
      <c r="C16" t="str">
        <v>A0012</v>
      </c>
      <c r="D16" t="str">
        <v>A0012 description</v>
      </c>
      <c r="E16">
        <v>1009</v>
      </c>
      <c r="F16" t="e">
        <v>#N/A</v>
      </c>
      <c r="G16" t="e">
        <v>#N/A</v>
      </c>
      <c r="H16" t="e">
        <v>#N/A</v>
      </c>
      <c r="I16" t="e">
        <v>#N/A</v>
      </c>
      <c r="K16" t="str">
        <v>Bank charges relating to borrowing of money for investment activities</v>
      </c>
      <c r="M16" t="str">
        <v>A0012</v>
      </c>
      <c r="N16" t="str">
        <v>A0012 description</v>
      </c>
      <c r="O16">
        <v>1009</v>
      </c>
      <c r="P16" t="e">
        <v>#N/A</v>
      </c>
      <c r="Q16" t="e">
        <v>#N/A</v>
      </c>
      <c r="R16" t="e">
        <v>#N/A</v>
      </c>
      <c r="S16" t="e">
        <v>#N/A</v>
      </c>
    </row>
    <row r="17" spans="2:19" x14ac:dyDescent="0.2">
      <c r="B17" t="str">
        <v>Bank charges relating to borrowing of money for trading activities</v>
      </c>
      <c r="C17" t="str">
        <v>A0013</v>
      </c>
      <c r="D17" t="str">
        <v>A0013 description</v>
      </c>
      <c r="E17">
        <v>1010</v>
      </c>
      <c r="F17" t="e">
        <v>#N/A</v>
      </c>
      <c r="G17" t="e">
        <v>#N/A</v>
      </c>
      <c r="H17" t="e">
        <v>#N/A</v>
      </c>
      <c r="I17" t="e">
        <v>#N/A</v>
      </c>
      <c r="K17" t="str">
        <v>Bank charges relating to borrowing of money for trading activities</v>
      </c>
      <c r="M17" t="str">
        <v>A0013</v>
      </c>
      <c r="N17" t="str">
        <v>A0013 description</v>
      </c>
      <c r="O17">
        <v>1010</v>
      </c>
      <c r="P17" t="e">
        <v>#N/A</v>
      </c>
      <c r="Q17" t="e">
        <v>#N/A</v>
      </c>
      <c r="R17" t="e">
        <v>#N/A</v>
      </c>
      <c r="S17" t="e">
        <v>#N/A</v>
      </c>
    </row>
    <row r="18" spans="2:19" x14ac:dyDescent="0.2">
      <c r="B18" t="str">
        <v>Bank charges relating to borrowing of money for property activities</v>
      </c>
      <c r="C18" t="str">
        <v>A0014</v>
      </c>
      <c r="D18" t="str">
        <v>A0014 description</v>
      </c>
      <c r="E18">
        <v>1011</v>
      </c>
      <c r="F18" t="e">
        <v>#N/A</v>
      </c>
      <c r="G18" t="e">
        <v>#N/A</v>
      </c>
      <c r="H18" t="e">
        <v>#N/A</v>
      </c>
      <c r="I18" t="e">
        <v>#N/A</v>
      </c>
      <c r="K18" t="str">
        <v>Bank charges relating to borrowing of money for property activities</v>
      </c>
      <c r="M18" t="str">
        <v>A0014</v>
      </c>
      <c r="N18" t="str">
        <v>A0014 description</v>
      </c>
      <c r="O18">
        <v>1011</v>
      </c>
      <c r="P18" t="e">
        <v>#N/A</v>
      </c>
      <c r="Q18" t="e">
        <v>#N/A</v>
      </c>
      <c r="R18" t="e">
        <v>#N/A</v>
      </c>
      <c r="S18" t="e">
        <v>#N/A</v>
      </c>
    </row>
    <row r="19" spans="2:19" x14ac:dyDescent="0.2">
      <c r="B19" t="str">
        <v>Credit card charges</v>
      </c>
      <c r="C19" t="str">
        <v>A0015</v>
      </c>
      <c r="D19" t="str">
        <v>A0015 description</v>
      </c>
      <c r="E19">
        <v>1012</v>
      </c>
      <c r="F19" t="e">
        <v>#N/A</v>
      </c>
      <c r="G19" t="e">
        <v>#N/A</v>
      </c>
      <c r="H19" t="e">
        <v>#N/A</v>
      </c>
      <c r="I19" t="e">
        <v>#N/A</v>
      </c>
      <c r="K19" t="str">
        <v>Credit card charges</v>
      </c>
      <c r="M19" t="str">
        <v>A0015</v>
      </c>
      <c r="N19" t="str">
        <v>A0015 description</v>
      </c>
      <c r="O19">
        <v>1012</v>
      </c>
      <c r="P19" t="e">
        <v>#N/A</v>
      </c>
      <c r="Q19" t="e">
        <v>#N/A</v>
      </c>
      <c r="R19" t="e">
        <v>#N/A</v>
      </c>
      <c r="S19" t="e">
        <v>#N/A</v>
      </c>
    </row>
    <row r="20" spans="2:19" x14ac:dyDescent="0.2">
      <c r="B20" t="str">
        <v>Other bank charges</v>
      </c>
      <c r="C20" t="str">
        <v>A0016</v>
      </c>
      <c r="D20" t="str">
        <v>A0016 description</v>
      </c>
      <c r="E20">
        <v>1013</v>
      </c>
      <c r="F20" t="e">
        <v>#N/A</v>
      </c>
      <c r="G20" t="e">
        <v>#N/A</v>
      </c>
      <c r="H20" t="e">
        <v>#N/A</v>
      </c>
      <c r="I20" t="e">
        <v>#N/A</v>
      </c>
      <c r="K20" t="str">
        <v>Other bank charges</v>
      </c>
      <c r="M20" t="str">
        <v>A0016</v>
      </c>
      <c r="N20" t="str">
        <v>A0016 description</v>
      </c>
      <c r="O20">
        <v>1013</v>
      </c>
      <c r="P20" t="e">
        <v>#N/A</v>
      </c>
      <c r="Q20" t="e">
        <v>#N/A</v>
      </c>
      <c r="R20" t="e">
        <v>#N/A</v>
      </c>
      <c r="S20" t="e">
        <v>#N/A</v>
      </c>
    </row>
    <row r="21" spans="2:19" x14ac:dyDescent="0.2">
      <c r="B21" t="str">
        <v>Charitable donations to be allocated</v>
      </c>
      <c r="C21" t="str">
        <v>A0017</v>
      </c>
      <c r="D21" t="str">
        <v>A0017 description</v>
      </c>
      <c r="E21">
        <v>1014</v>
      </c>
      <c r="F21" t="e">
        <v>#N/A</v>
      </c>
      <c r="G21" t="e">
        <v>#N/A</v>
      </c>
      <c r="H21" t="e">
        <v>#N/A</v>
      </c>
      <c r="I21" t="e">
        <v>#N/A</v>
      </c>
      <c r="K21" t="str">
        <v>Charitable donations to be allocated</v>
      </c>
      <c r="M21" t="str">
        <v>A0017</v>
      </c>
      <c r="N21" t="str">
        <v>A0017 description</v>
      </c>
      <c r="O21">
        <v>1014</v>
      </c>
      <c r="P21" t="e">
        <v>#N/A</v>
      </c>
      <c r="Q21" t="e">
        <v>#N/A</v>
      </c>
      <c r="R21" t="e">
        <v>#N/A</v>
      </c>
      <c r="S21" t="e">
        <v>#N/A</v>
      </c>
    </row>
    <row r="22" spans="2:19" x14ac:dyDescent="0.2">
      <c r="B22" t="str">
        <v>Charitable donations to registered UK and EU charities</v>
      </c>
      <c r="C22" t="str">
        <v>A0018</v>
      </c>
      <c r="D22" t="str">
        <v>A0018 description</v>
      </c>
      <c r="E22">
        <v>1015</v>
      </c>
      <c r="F22" t="e">
        <v>#N/A</v>
      </c>
      <c r="G22" t="e">
        <v>#N/A</v>
      </c>
      <c r="H22" t="e">
        <v>#N/A</v>
      </c>
      <c r="I22" t="e">
        <v>#N/A</v>
      </c>
      <c r="K22" t="str">
        <v>Charitable donations to registered UK and EU charities</v>
      </c>
      <c r="M22" t="str">
        <v>A0018</v>
      </c>
      <c r="N22" t="str">
        <v>A0018 description</v>
      </c>
      <c r="O22">
        <v>1015</v>
      </c>
      <c r="P22" t="e">
        <v>#N/A</v>
      </c>
      <c r="Q22" t="e">
        <v>#N/A</v>
      </c>
      <c r="R22" t="e">
        <v>#N/A</v>
      </c>
      <c r="S22" t="e">
        <v>#N/A</v>
      </c>
    </row>
    <row r="23" spans="2:19" x14ac:dyDescent="0.2">
      <c r="B23" t="str">
        <v>Other trade related charitable donations</v>
      </c>
      <c r="C23" t="str">
        <v>A0019</v>
      </c>
      <c r="D23" t="str">
        <v>A0019 description</v>
      </c>
      <c r="E23">
        <v>1016</v>
      </c>
      <c r="F23" t="e">
        <v>#N/A</v>
      </c>
      <c r="G23" t="e">
        <v>#N/A</v>
      </c>
      <c r="H23" t="e">
        <v>#N/A</v>
      </c>
      <c r="I23" t="e">
        <v>#N/A</v>
      </c>
      <c r="K23" t="str">
        <v>Other trade related charitable donations</v>
      </c>
      <c r="M23" t="str">
        <v>A0019</v>
      </c>
      <c r="N23" t="str">
        <v>A0019 description</v>
      </c>
      <c r="O23">
        <v>1016</v>
      </c>
      <c r="P23" t="e">
        <v>#N/A</v>
      </c>
      <c r="Q23" t="e">
        <v>#N/A</v>
      </c>
      <c r="R23" t="e">
        <v>#N/A</v>
      </c>
      <c r="S23" t="e">
        <v>#N/A</v>
      </c>
    </row>
    <row r="24" spans="2:19" x14ac:dyDescent="0.2">
      <c r="B24" t="str">
        <v>Charitable donations to non registered UK/EU charities or non UK/EU charities</v>
      </c>
      <c r="C24" t="str">
        <v>A0020</v>
      </c>
      <c r="D24" t="str">
        <v>A0020 description</v>
      </c>
      <c r="E24">
        <v>1017</v>
      </c>
      <c r="F24" t="e">
        <v>#N/A</v>
      </c>
      <c r="G24" t="e">
        <v>#N/A</v>
      </c>
      <c r="H24" t="e">
        <v>#N/A</v>
      </c>
      <c r="I24" t="e">
        <v>#N/A</v>
      </c>
      <c r="K24" t="str">
        <v>Charitable donations to non registered UK/EU charities or non UK/EU charities</v>
      </c>
      <c r="M24" t="str">
        <v>A0020</v>
      </c>
      <c r="N24" t="str">
        <v>A0020 description</v>
      </c>
      <c r="O24">
        <v>1017</v>
      </c>
      <c r="P24" t="e">
        <v>#N/A</v>
      </c>
      <c r="Q24" t="e">
        <v>#N/A</v>
      </c>
      <c r="R24" t="e">
        <v>#N/A</v>
      </c>
      <c r="S24" t="e">
        <v>#N/A</v>
      </c>
    </row>
    <row r="25" spans="2:19" x14ac:dyDescent="0.2">
      <c r="B25" t="str">
        <v>Charitable donations to other allowable organisations</v>
      </c>
      <c r="C25" t="str">
        <v>A0021</v>
      </c>
      <c r="D25" t="str">
        <v>A0021 description</v>
      </c>
      <c r="E25">
        <v>1018</v>
      </c>
      <c r="F25" t="e">
        <v>#N/A</v>
      </c>
      <c r="G25" t="e">
        <v>#N/A</v>
      </c>
      <c r="H25" t="e">
        <v>#N/A</v>
      </c>
      <c r="I25" t="e">
        <v>#N/A</v>
      </c>
      <c r="K25" t="str">
        <v>Charitable donations to other allowable organisations</v>
      </c>
      <c r="M25" t="str">
        <v>A0021</v>
      </c>
      <c r="N25" t="str">
        <v>A0021 description</v>
      </c>
      <c r="O25">
        <v>1018</v>
      </c>
      <c r="P25" t="e">
        <v>#N/A</v>
      </c>
      <c r="Q25" t="e">
        <v>#N/A</v>
      </c>
      <c r="R25" t="e">
        <v>#N/A</v>
      </c>
      <c r="S25" t="e">
        <v>#N/A</v>
      </c>
    </row>
    <row r="26" spans="2:19" x14ac:dyDescent="0.2">
      <c r="B26" t="str">
        <v>Interest and foreign exchange movements to be allocated</v>
      </c>
      <c r="C26" t="str">
        <v>A0022</v>
      </c>
      <c r="D26" t="str">
        <v>A0022 description</v>
      </c>
      <c r="E26">
        <v>1019</v>
      </c>
      <c r="F26" t="e">
        <v>#N/A</v>
      </c>
      <c r="G26" t="e">
        <v>#N/A</v>
      </c>
      <c r="H26" t="e">
        <v>#N/A</v>
      </c>
      <c r="I26" t="e">
        <v>#N/A</v>
      </c>
      <c r="K26" t="str">
        <v>Interest and foreign exchange movements to be allocated</v>
      </c>
      <c r="M26" t="str">
        <v>A0022</v>
      </c>
      <c r="N26" t="str">
        <v>A0022 description</v>
      </c>
      <c r="O26">
        <v>1019</v>
      </c>
      <c r="P26" t="e">
        <v>#N/A</v>
      </c>
      <c r="Q26" t="e">
        <v>#N/A</v>
      </c>
      <c r="R26" t="e">
        <v>#N/A</v>
      </c>
      <c r="S26" t="e">
        <v>#N/A</v>
      </c>
    </row>
    <row r="27" spans="2:19" x14ac:dyDescent="0.2">
      <c r="B27" t="str">
        <v>Interest receivable/payable</v>
      </c>
      <c r="C27" t="str">
        <v>A0023</v>
      </c>
      <c r="D27" t="str">
        <v>A0023 description</v>
      </c>
      <c r="E27">
        <v>1020</v>
      </c>
      <c r="F27" t="e">
        <v>#N/A</v>
      </c>
      <c r="G27" t="e">
        <v>#N/A</v>
      </c>
      <c r="H27" t="e">
        <v>#N/A</v>
      </c>
      <c r="I27" t="e">
        <v>#N/A</v>
      </c>
      <c r="K27" t="str">
        <v>Interest receivable/payable</v>
      </c>
      <c r="M27" t="str">
        <v>A0023</v>
      </c>
      <c r="N27" t="str">
        <v>A0023 description</v>
      </c>
      <c r="O27">
        <v>1020</v>
      </c>
      <c r="P27" t="e">
        <v>#N/A</v>
      </c>
      <c r="Q27" t="e">
        <v>#N/A</v>
      </c>
      <c r="R27" t="e">
        <v>#N/A</v>
      </c>
      <c r="S27" t="e">
        <v>#N/A</v>
      </c>
    </row>
    <row r="28" spans="2:19" x14ac:dyDescent="0.2">
      <c r="B28" t="str">
        <v>Defined benefit pension interest</v>
      </c>
      <c r="C28" t="str">
        <v>A0024</v>
      </c>
      <c r="D28" t="str">
        <v>A0024 description</v>
      </c>
      <c r="E28">
        <v>1021</v>
      </c>
      <c r="F28" t="e">
        <v>#N/A</v>
      </c>
      <c r="G28" t="e">
        <v>#N/A</v>
      </c>
      <c r="H28" t="e">
        <v>#N/A</v>
      </c>
      <c r="I28" t="e">
        <v>#N/A</v>
      </c>
      <c r="K28" t="str">
        <v>Defined benefit pension interest</v>
      </c>
      <c r="M28" t="str">
        <v>A0024</v>
      </c>
      <c r="N28" t="str">
        <v>A0024 description</v>
      </c>
      <c r="O28">
        <v>1021</v>
      </c>
      <c r="P28" t="e">
        <v>#N/A</v>
      </c>
      <c r="Q28" t="e">
        <v>#N/A</v>
      </c>
      <c r="R28" t="e">
        <v>#N/A</v>
      </c>
      <c r="S28" t="e">
        <v>#N/A</v>
      </c>
    </row>
    <row r="29" spans="2:19" x14ac:dyDescent="0.2">
      <c r="B29" t="str">
        <v>Derivative contracts</v>
      </c>
      <c r="C29" t="str">
        <v>A0025</v>
      </c>
      <c r="D29" t="str">
        <v>A0025 description</v>
      </c>
      <c r="E29">
        <v>1022</v>
      </c>
      <c r="F29" t="e">
        <v>#N/A</v>
      </c>
      <c r="G29" t="e">
        <v>#N/A</v>
      </c>
      <c r="H29" t="e">
        <v>#N/A</v>
      </c>
      <c r="I29" t="e">
        <v>#N/A</v>
      </c>
      <c r="K29" t="str">
        <v>Derivative contracts</v>
      </c>
      <c r="M29" t="str">
        <v>A0025</v>
      </c>
      <c r="N29" t="str">
        <v>A0025 description</v>
      </c>
      <c r="O29">
        <v>1022</v>
      </c>
      <c r="P29" t="e">
        <v>#N/A</v>
      </c>
      <c r="Q29" t="e">
        <v>#N/A</v>
      </c>
      <c r="R29" t="e">
        <v>#N/A</v>
      </c>
      <c r="S29" t="e">
        <v>#N/A</v>
      </c>
    </row>
    <row r="30" spans="2:19" x14ac:dyDescent="0.2">
      <c r="B30" t="str">
        <v>Interest and foreign exchange movements to be allocated</v>
      </c>
      <c r="C30" t="str">
        <v>A0026</v>
      </c>
      <c r="D30" t="str">
        <v>A0026 description</v>
      </c>
      <c r="E30">
        <v>1023</v>
      </c>
      <c r="F30" t="e">
        <v>#N/A</v>
      </c>
      <c r="G30" t="e">
        <v>#N/A</v>
      </c>
      <c r="H30" t="e">
        <v>#N/A</v>
      </c>
      <c r="I30" t="e">
        <v>#N/A</v>
      </c>
      <c r="K30" t="str">
        <v>Interest and foreign exchange movements to be allocated</v>
      </c>
      <c r="M30" t="str">
        <v>A0026</v>
      </c>
      <c r="N30" t="str">
        <v>A0026 description</v>
      </c>
      <c r="O30">
        <v>1023</v>
      </c>
      <c r="P30" t="e">
        <v>#N/A</v>
      </c>
      <c r="Q30" t="e">
        <v>#N/A</v>
      </c>
      <c r="R30" t="e">
        <v>#N/A</v>
      </c>
      <c r="S30" t="e">
        <v>#N/A</v>
      </c>
    </row>
    <row r="31" spans="2:19" x14ac:dyDescent="0.2">
      <c r="B31" t="str">
        <v>Foreign exchange differences - trading</v>
      </c>
      <c r="C31" t="str">
        <v>A0027</v>
      </c>
      <c r="D31" t="str">
        <v>A0027 description</v>
      </c>
      <c r="E31">
        <v>1024</v>
      </c>
      <c r="F31" t="e">
        <v>#N/A</v>
      </c>
      <c r="G31" t="e">
        <v>#N/A</v>
      </c>
      <c r="H31" t="e">
        <v>#N/A</v>
      </c>
      <c r="I31" t="e">
        <v>#N/A</v>
      </c>
      <c r="K31" t="str">
        <v>Foreign exchange differences - trading</v>
      </c>
      <c r="M31" t="str">
        <v>A0027</v>
      </c>
      <c r="N31" t="str">
        <v>A0027 description</v>
      </c>
      <c r="O31">
        <v>1024</v>
      </c>
      <c r="P31" t="e">
        <v>#N/A</v>
      </c>
      <c r="Q31" t="e">
        <v>#N/A</v>
      </c>
      <c r="R31" t="e">
        <v>#N/A</v>
      </c>
      <c r="S31" t="e">
        <v>#N/A</v>
      </c>
    </row>
    <row r="32" spans="2:19" x14ac:dyDescent="0.2">
      <c r="B32" t="str">
        <v>Foreign exchange differences - property business related</v>
      </c>
      <c r="C32" t="str">
        <v>A0028</v>
      </c>
      <c r="D32" t="str">
        <v>A0028 description</v>
      </c>
      <c r="E32">
        <v>1025</v>
      </c>
      <c r="F32" t="e">
        <v>#N/A</v>
      </c>
      <c r="G32" t="e">
        <v>#N/A</v>
      </c>
      <c r="H32" t="e">
        <v>#N/A</v>
      </c>
      <c r="I32" t="e">
        <v>#N/A</v>
      </c>
      <c r="K32" t="str">
        <v>Foreign exchange differences - property business related</v>
      </c>
      <c r="M32" t="str">
        <v>A0028</v>
      </c>
      <c r="N32" t="str">
        <v>A0028 description</v>
      </c>
      <c r="O32">
        <v>1025</v>
      </c>
      <c r="P32" t="e">
        <v>#N/A</v>
      </c>
      <c r="Q32" t="e">
        <v>#N/A</v>
      </c>
      <c r="R32" t="e">
        <v>#N/A</v>
      </c>
      <c r="S32" t="e">
        <v>#N/A</v>
      </c>
    </row>
    <row r="33" spans="2:19" x14ac:dyDescent="0.2">
      <c r="B33" t="str">
        <v>Foreign exchange differences - non-trading</v>
      </c>
      <c r="C33" t="str">
        <v>A0029</v>
      </c>
      <c r="D33" t="str">
        <v>A0029 description</v>
      </c>
      <c r="E33">
        <v>1026</v>
      </c>
      <c r="F33" t="e">
        <v>#N/A</v>
      </c>
      <c r="G33" t="e">
        <v>#N/A</v>
      </c>
      <c r="H33" t="e">
        <v>#N/A</v>
      </c>
      <c r="I33" t="e">
        <v>#N/A</v>
      </c>
      <c r="K33" t="str">
        <v>Foreign exchange differences - non-trading</v>
      </c>
      <c r="M33" t="str">
        <v>A0029</v>
      </c>
      <c r="N33" t="str">
        <v>A0029 description</v>
      </c>
      <c r="O33">
        <v>1026</v>
      </c>
      <c r="P33" t="e">
        <v>#N/A</v>
      </c>
      <c r="Q33" t="e">
        <v>#N/A</v>
      </c>
      <c r="R33" t="e">
        <v>#N/A</v>
      </c>
      <c r="S33" t="e">
        <v>#N/A</v>
      </c>
    </row>
    <row r="34" spans="2:19" x14ac:dyDescent="0.2">
      <c r="B34" t="str">
        <v>Foreign exchange differences - disallowable</v>
      </c>
      <c r="C34" t="str">
        <v>A0030</v>
      </c>
      <c r="D34" t="str">
        <v>A0030 description</v>
      </c>
      <c r="E34">
        <v>1027</v>
      </c>
      <c r="F34" t="e">
        <v>#N/A</v>
      </c>
      <c r="G34" t="e">
        <v>#N/A</v>
      </c>
      <c r="H34" t="e">
        <v>#N/A</v>
      </c>
      <c r="I34" t="e">
        <v>#N/A</v>
      </c>
      <c r="K34" t="str">
        <v>Foreign exchange differences - disallowable</v>
      </c>
      <c r="M34" t="str">
        <v>A0030</v>
      </c>
      <c r="N34" t="str">
        <v>A0030 description</v>
      </c>
      <c r="O34">
        <v>1027</v>
      </c>
      <c r="P34" t="e">
        <v>#N/A</v>
      </c>
      <c r="Q34" t="e">
        <v>#N/A</v>
      </c>
      <c r="R34" t="e">
        <v>#N/A</v>
      </c>
      <c r="S34" t="e">
        <v>#N/A</v>
      </c>
    </row>
    <row r="35" spans="2:19" x14ac:dyDescent="0.2">
      <c r="B35" t="str">
        <v>Fines and penalties to be allocated</v>
      </c>
      <c r="C35" t="str">
        <v>A0031</v>
      </c>
      <c r="D35" t="str">
        <v>A0031 description</v>
      </c>
      <c r="E35">
        <v>1028</v>
      </c>
      <c r="F35" t="e">
        <v>#N/A</v>
      </c>
      <c r="G35" t="e">
        <v>#N/A</v>
      </c>
      <c r="H35" t="e">
        <v>#N/A</v>
      </c>
      <c r="I35" t="e">
        <v>#N/A</v>
      </c>
      <c r="K35" t="str">
        <v>Fines and penalties to be allocated</v>
      </c>
      <c r="M35" t="str">
        <v>A0031</v>
      </c>
      <c r="N35" t="str">
        <v>A0031 description</v>
      </c>
      <c r="O35">
        <v>1028</v>
      </c>
      <c r="P35" t="e">
        <v>#N/A</v>
      </c>
      <c r="Q35" t="e">
        <v>#N/A</v>
      </c>
      <c r="R35" t="e">
        <v>#N/A</v>
      </c>
      <c r="S35" t="e">
        <v>#N/A</v>
      </c>
    </row>
    <row r="36" spans="2:19" x14ac:dyDescent="0.2">
      <c r="B36" t="str">
        <v>Fines and penalties - allowable</v>
      </c>
      <c r="C36" t="str">
        <v>A0032</v>
      </c>
      <c r="D36" t="str">
        <v>A0032 description</v>
      </c>
      <c r="E36">
        <v>1029</v>
      </c>
      <c r="F36" t="e">
        <v>#N/A</v>
      </c>
      <c r="G36" t="e">
        <v>#N/A</v>
      </c>
      <c r="H36" t="e">
        <v>#N/A</v>
      </c>
      <c r="I36" t="e">
        <v>#N/A</v>
      </c>
      <c r="K36" t="str">
        <v>Fines and penalties - allowable</v>
      </c>
      <c r="M36" t="str">
        <v>A0032</v>
      </c>
      <c r="N36" t="str">
        <v>A0032 description</v>
      </c>
      <c r="O36">
        <v>1029</v>
      </c>
      <c r="P36" t="e">
        <v>#N/A</v>
      </c>
      <c r="Q36" t="e">
        <v>#N/A</v>
      </c>
      <c r="R36" t="e">
        <v>#N/A</v>
      </c>
      <c r="S36" t="e">
        <v>#N/A</v>
      </c>
    </row>
    <row r="37" spans="2:19" x14ac:dyDescent="0.2">
      <c r="B37" t="str">
        <v>Fines and penalties - disallowable</v>
      </c>
      <c r="C37" t="str">
        <v>A0033</v>
      </c>
      <c r="D37" t="str">
        <v>A0033 description</v>
      </c>
      <c r="E37">
        <v>1030</v>
      </c>
      <c r="F37" t="e">
        <v>#N/A</v>
      </c>
      <c r="G37" t="e">
        <v>#N/A</v>
      </c>
      <c r="H37" t="e">
        <v>#N/A</v>
      </c>
      <c r="I37" t="e">
        <v>#N/A</v>
      </c>
      <c r="K37" t="str">
        <v>Fines and penalties - disallowable</v>
      </c>
      <c r="M37" t="str">
        <v>A0033</v>
      </c>
      <c r="N37" t="str">
        <v>A0033 description</v>
      </c>
      <c r="O37">
        <v>1030</v>
      </c>
      <c r="P37" t="e">
        <v>#N/A</v>
      </c>
      <c r="Q37" t="e">
        <v>#N/A</v>
      </c>
      <c r="R37" t="e">
        <v>#N/A</v>
      </c>
      <c r="S37" t="e">
        <v>#N/A</v>
      </c>
    </row>
    <row r="38" spans="2:19" x14ac:dyDescent="0.2">
      <c r="B38" t="str">
        <v>Other income to be allocated</v>
      </c>
      <c r="C38" t="str">
        <v>A0034</v>
      </c>
      <c r="D38" t="str">
        <v>A0034 description</v>
      </c>
      <c r="E38">
        <v>1031</v>
      </c>
      <c r="F38" t="e">
        <v>#N/A</v>
      </c>
      <c r="G38" t="e">
        <v>#N/A</v>
      </c>
      <c r="H38" t="e">
        <v>#N/A</v>
      </c>
      <c r="I38" t="e">
        <v>#N/A</v>
      </c>
      <c r="K38" t="str">
        <v>Other income to be allocated</v>
      </c>
      <c r="M38" t="str">
        <v>A0034</v>
      </c>
      <c r="N38" t="str">
        <v>A0034 description</v>
      </c>
      <c r="O38">
        <v>1031</v>
      </c>
      <c r="P38" t="e">
        <v>#N/A</v>
      </c>
      <c r="Q38" t="e">
        <v>#N/A</v>
      </c>
      <c r="R38" t="e">
        <v>#N/A</v>
      </c>
      <c r="S38" t="e">
        <v>#N/A</v>
      </c>
    </row>
    <row r="39" spans="2:19" x14ac:dyDescent="0.2">
      <c r="B39" t="str">
        <v>Rent receivable</v>
      </c>
      <c r="C39" t="str">
        <v>A0035</v>
      </c>
      <c r="D39" t="str">
        <v>A0035 description</v>
      </c>
      <c r="E39">
        <v>1032</v>
      </c>
      <c r="F39" t="e">
        <v>#N/A</v>
      </c>
      <c r="G39" t="e">
        <v>#N/A</v>
      </c>
      <c r="H39" t="e">
        <v>#N/A</v>
      </c>
      <c r="I39" t="e">
        <v>#N/A</v>
      </c>
      <c r="K39" t="str">
        <v>Rent receivable</v>
      </c>
      <c r="M39" t="str">
        <v>A0035</v>
      </c>
      <c r="N39" t="str">
        <v>A0035 description</v>
      </c>
      <c r="O39">
        <v>1032</v>
      </c>
      <c r="P39" t="e">
        <v>#N/A</v>
      </c>
      <c r="Q39" t="e">
        <v>#N/A</v>
      </c>
      <c r="R39" t="e">
        <v>#N/A</v>
      </c>
      <c r="S39" t="e">
        <v>#N/A</v>
      </c>
    </row>
    <row r="40" spans="2:19" x14ac:dyDescent="0.2">
      <c r="B40" t="str">
        <v>Foreign income</v>
      </c>
      <c r="C40" t="str">
        <v>A0036</v>
      </c>
      <c r="D40" t="str">
        <v>A0036 description</v>
      </c>
      <c r="E40">
        <v>1033</v>
      </c>
      <c r="F40" t="e">
        <v>#N/A</v>
      </c>
      <c r="G40" t="e">
        <v>#N/A</v>
      </c>
      <c r="H40" t="e">
        <v>#N/A</v>
      </c>
      <c r="I40" t="e">
        <v>#N/A</v>
      </c>
      <c r="K40" t="str">
        <v>Foreign income</v>
      </c>
      <c r="M40" t="str">
        <v>A0036</v>
      </c>
      <c r="N40" t="str">
        <v>A0036 description</v>
      </c>
      <c r="O40">
        <v>1033</v>
      </c>
      <c r="P40" t="e">
        <v>#N/A</v>
      </c>
      <c r="Q40" t="e">
        <v>#N/A</v>
      </c>
      <c r="R40" t="e">
        <v>#N/A</v>
      </c>
      <c r="S40" t="e">
        <v>#N/A</v>
      </c>
    </row>
    <row r="41" spans="2:19" x14ac:dyDescent="0.2">
      <c r="B41" t="str">
        <v>Foreign income taxed as Trading Income</v>
      </c>
      <c r="C41" t="str">
        <v>A0037</v>
      </c>
      <c r="D41" t="str">
        <v>A0037 description</v>
      </c>
      <c r="E41">
        <v>1034</v>
      </c>
      <c r="F41" t="e">
        <v>#N/A</v>
      </c>
      <c r="G41" t="e">
        <v>#N/A</v>
      </c>
      <c r="H41" t="e">
        <v>#N/A</v>
      </c>
      <c r="I41" t="e">
        <v>#N/A</v>
      </c>
      <c r="K41" t="str">
        <v>Foreign income taxed as Trading Income</v>
      </c>
      <c r="M41" t="str">
        <v>A0037</v>
      </c>
      <c r="N41" t="str">
        <v>A0037 description</v>
      </c>
      <c r="O41">
        <v>1034</v>
      </c>
      <c r="P41" t="e">
        <v>#N/A</v>
      </c>
      <c r="Q41" t="e">
        <v>#N/A</v>
      </c>
      <c r="R41" t="e">
        <v>#N/A</v>
      </c>
      <c r="S41" t="e">
        <v>#N/A</v>
      </c>
    </row>
    <row r="42" spans="2:19" x14ac:dyDescent="0.2">
      <c r="B42" t="str">
        <v>Dividends</v>
      </c>
      <c r="C42" t="str">
        <v>A0038</v>
      </c>
      <c r="D42" t="str">
        <v>A0038 description</v>
      </c>
      <c r="E42">
        <v>1035</v>
      </c>
      <c r="F42" t="e">
        <v>#N/A</v>
      </c>
      <c r="G42" t="e">
        <v>#N/A</v>
      </c>
      <c r="H42" t="e">
        <v>#N/A</v>
      </c>
      <c r="I42" t="e">
        <v>#N/A</v>
      </c>
      <c r="K42" t="str">
        <v>Dividends</v>
      </c>
      <c r="M42" t="str">
        <v>A0038</v>
      </c>
      <c r="N42" t="str">
        <v>A0038 description</v>
      </c>
      <c r="O42">
        <v>1035</v>
      </c>
      <c r="P42" t="e">
        <v>#N/A</v>
      </c>
      <c r="Q42" t="e">
        <v>#N/A</v>
      </c>
      <c r="R42" t="e">
        <v>#N/A</v>
      </c>
      <c r="S42" t="e">
        <v>#N/A</v>
      </c>
    </row>
    <row r="43" spans="2:19" x14ac:dyDescent="0.2">
      <c r="B43" t="str">
        <v>PIDs from Other UK REITs</v>
      </c>
      <c r="C43" t="str">
        <v>A0039</v>
      </c>
      <c r="D43" t="str">
        <v>A0039 description</v>
      </c>
      <c r="E43">
        <v>1036</v>
      </c>
      <c r="F43" t="e">
        <v>#N/A</v>
      </c>
      <c r="G43" t="e">
        <v>#N/A</v>
      </c>
      <c r="H43" t="e">
        <v>#N/A</v>
      </c>
      <c r="I43" t="e">
        <v>#N/A</v>
      </c>
      <c r="K43" t="str">
        <v>PIDs from Other UK REITs</v>
      </c>
      <c r="M43" t="str">
        <v>A0039</v>
      </c>
      <c r="N43" t="str">
        <v>A0039 description</v>
      </c>
      <c r="O43">
        <v>1036</v>
      </c>
      <c r="P43" t="e">
        <v>#N/A</v>
      </c>
      <c r="Q43" t="e">
        <v>#N/A</v>
      </c>
      <c r="R43" t="e">
        <v>#N/A</v>
      </c>
      <c r="S43" t="e">
        <v>#N/A</v>
      </c>
    </row>
    <row r="44" spans="2:19" x14ac:dyDescent="0.2">
      <c r="B44" t="str">
        <v>Dilapidation receipts</v>
      </c>
      <c r="C44" t="str">
        <v>A0040</v>
      </c>
      <c r="D44" t="str">
        <v>A0040 description</v>
      </c>
      <c r="E44">
        <v>1037</v>
      </c>
      <c r="F44" t="e">
        <v>#N/A</v>
      </c>
      <c r="G44" t="e">
        <v>#N/A</v>
      </c>
      <c r="H44" t="e">
        <v>#N/A</v>
      </c>
      <c r="I44" t="e">
        <v>#N/A</v>
      </c>
      <c r="K44" t="str">
        <v>Dilapidation receipts</v>
      </c>
      <c r="M44" t="str">
        <v>A0040</v>
      </c>
      <c r="N44" t="str">
        <v>A0040 description</v>
      </c>
      <c r="O44">
        <v>1037</v>
      </c>
      <c r="P44" t="e">
        <v>#N/A</v>
      </c>
      <c r="Q44" t="e">
        <v>#N/A</v>
      </c>
      <c r="R44" t="e">
        <v>#N/A</v>
      </c>
      <c r="S44" t="e">
        <v>#N/A</v>
      </c>
    </row>
    <row r="45" spans="2:19" x14ac:dyDescent="0.2">
      <c r="B45" t="str">
        <v>RDEC above the line credit - current year</v>
      </c>
      <c r="C45" t="str">
        <v>A0041</v>
      </c>
      <c r="D45" t="str">
        <v>A0041 description</v>
      </c>
      <c r="E45">
        <v>1038</v>
      </c>
      <c r="F45" t="e">
        <v>#N/A</v>
      </c>
      <c r="G45" t="e">
        <v>#N/A</v>
      </c>
      <c r="H45" t="e">
        <v>#N/A</v>
      </c>
      <c r="I45" t="e">
        <v>#N/A</v>
      </c>
      <c r="K45" t="str">
        <v>RDEC above the line credit - current year</v>
      </c>
      <c r="M45" t="str">
        <v>A0041</v>
      </c>
      <c r="N45" t="str">
        <v>A0041 description</v>
      </c>
      <c r="O45">
        <v>1038</v>
      </c>
      <c r="P45" t="e">
        <v>#N/A</v>
      </c>
      <c r="Q45" t="e">
        <v>#N/A</v>
      </c>
      <c r="R45" t="e">
        <v>#N/A</v>
      </c>
      <c r="S45" t="e">
        <v>#N/A</v>
      </c>
    </row>
    <row r="46" spans="2:19" x14ac:dyDescent="0.2">
      <c r="B46" t="str">
        <v>RDEC above the line credit - prior years</v>
      </c>
      <c r="C46" t="str">
        <v>A0042</v>
      </c>
      <c r="D46" t="str">
        <v>A0042 description</v>
      </c>
      <c r="E46">
        <v>1039</v>
      </c>
      <c r="F46" t="e">
        <v>#N/A</v>
      </c>
      <c r="G46" t="e">
        <v>#N/A</v>
      </c>
      <c r="H46" t="e">
        <v>#N/A</v>
      </c>
      <c r="I46" t="e">
        <v>#N/A</v>
      </c>
      <c r="K46" t="str">
        <v>RDEC above the line credit - prior years</v>
      </c>
      <c r="M46" t="str">
        <v>A0042</v>
      </c>
      <c r="N46" t="str">
        <v>A0042 description</v>
      </c>
      <c r="O46">
        <v>1039</v>
      </c>
      <c r="P46" t="e">
        <v>#N/A</v>
      </c>
      <c r="Q46" t="e">
        <v>#N/A</v>
      </c>
      <c r="R46" t="e">
        <v>#N/A</v>
      </c>
      <c r="S46" t="e">
        <v>#N/A</v>
      </c>
    </row>
    <row r="47" spans="2:19" x14ac:dyDescent="0.2">
      <c r="B47" t="str">
        <v>Royalties receivable - UK</v>
      </c>
      <c r="C47" t="str">
        <v>A0043</v>
      </c>
      <c r="D47" t="str">
        <v>A0043 description</v>
      </c>
      <c r="E47">
        <v>1040</v>
      </c>
      <c r="F47" t="e">
        <v>#N/A</v>
      </c>
      <c r="G47" t="e">
        <v>#N/A</v>
      </c>
      <c r="H47" t="e">
        <v>#N/A</v>
      </c>
      <c r="I47" t="e">
        <v>#N/A</v>
      </c>
      <c r="K47" t="str">
        <v>Royalties receivable - UK</v>
      </c>
      <c r="M47" t="str">
        <v>A0043</v>
      </c>
      <c r="N47" t="str">
        <v>A0043 description</v>
      </c>
      <c r="O47">
        <v>1040</v>
      </c>
      <c r="P47" t="e">
        <v>#N/A</v>
      </c>
      <c r="Q47" t="e">
        <v>#N/A</v>
      </c>
      <c r="R47" t="e">
        <v>#N/A</v>
      </c>
      <c r="S47" t="e">
        <v>#N/A</v>
      </c>
    </row>
    <row r="48" spans="2:19" x14ac:dyDescent="0.2">
      <c r="B48" t="str">
        <v>Royalties receivable - Overseas</v>
      </c>
      <c r="C48" t="str">
        <v>A0044</v>
      </c>
      <c r="D48" t="str">
        <v>A0044 description</v>
      </c>
      <c r="E48">
        <v>1041</v>
      </c>
      <c r="F48" t="e">
        <v>#N/A</v>
      </c>
      <c r="G48" t="e">
        <v>#N/A</v>
      </c>
      <c r="H48" t="e">
        <v>#N/A</v>
      </c>
      <c r="I48" t="e">
        <v>#N/A</v>
      </c>
      <c r="K48" t="str">
        <v>Royalties receivable - Overseas</v>
      </c>
      <c r="M48" t="str">
        <v>A0044</v>
      </c>
      <c r="N48" t="str">
        <v>A0044 description</v>
      </c>
      <c r="O48">
        <v>1041</v>
      </c>
      <c r="P48" t="e">
        <v>#N/A</v>
      </c>
      <c r="Q48" t="e">
        <v>#N/A</v>
      </c>
      <c r="R48" t="e">
        <v>#N/A</v>
      </c>
      <c r="S48" t="e">
        <v>#N/A</v>
      </c>
    </row>
    <row r="49" spans="2:19" x14ac:dyDescent="0.2">
      <c r="B49" t="str">
        <v>Royalties receivable - Overseas - taxable as trading income</v>
      </c>
      <c r="C49" t="str">
        <v>A0045</v>
      </c>
      <c r="D49" t="str">
        <v>A0045 description</v>
      </c>
      <c r="E49">
        <v>1042</v>
      </c>
      <c r="F49" t="e">
        <v>#N/A</v>
      </c>
      <c r="G49" t="e">
        <v>#N/A</v>
      </c>
      <c r="H49" t="e">
        <v>#N/A</v>
      </c>
      <c r="I49" t="e">
        <v>#N/A</v>
      </c>
      <c r="K49" t="str">
        <v>Royalties receivable - Overseas - taxable as trading income</v>
      </c>
      <c r="M49" t="str">
        <v>A0045</v>
      </c>
      <c r="N49" t="str">
        <v>A0045 description</v>
      </c>
      <c r="O49">
        <v>1042</v>
      </c>
      <c r="P49" t="e">
        <v>#N/A</v>
      </c>
      <c r="Q49" t="e">
        <v>#N/A</v>
      </c>
      <c r="R49" t="e">
        <v>#N/A</v>
      </c>
      <c r="S49" t="e">
        <v>#N/A</v>
      </c>
    </row>
    <row r="50" spans="2:19" x14ac:dyDescent="0.2">
      <c r="B50" t="str">
        <v>Royalties receivable - Overseas - taxable as non-trading income</v>
      </c>
      <c r="C50" t="str">
        <v>A0046</v>
      </c>
      <c r="D50" t="str">
        <v>A0046 description</v>
      </c>
      <c r="E50">
        <v>1043</v>
      </c>
      <c r="F50" t="e">
        <v>#N/A</v>
      </c>
      <c r="G50" t="e">
        <v>#N/A</v>
      </c>
      <c r="H50" t="e">
        <v>#N/A</v>
      </c>
      <c r="I50" t="e">
        <v>#N/A</v>
      </c>
      <c r="K50" t="str">
        <v>Royalties receivable - Overseas - taxable as non-trading income</v>
      </c>
      <c r="M50" t="str">
        <v>A0046</v>
      </c>
      <c r="N50" t="str">
        <v>A0046 description</v>
      </c>
      <c r="O50">
        <v>1043</v>
      </c>
      <c r="P50" t="e">
        <v>#N/A</v>
      </c>
      <c r="Q50" t="e">
        <v>#N/A</v>
      </c>
      <c r="R50" t="e">
        <v>#N/A</v>
      </c>
      <c r="S50" t="e">
        <v>#N/A</v>
      </c>
    </row>
    <row r="51" spans="2:19" x14ac:dyDescent="0.2">
      <c r="B51" t="str">
        <v>Management fee income</v>
      </c>
      <c r="C51" t="str">
        <v>A0047</v>
      </c>
      <c r="D51" t="str">
        <v>A0047 description</v>
      </c>
      <c r="E51">
        <v>1044</v>
      </c>
      <c r="F51" t="e">
        <v>#N/A</v>
      </c>
      <c r="G51" t="e">
        <v>#N/A</v>
      </c>
      <c r="H51" t="e">
        <v>#N/A</v>
      </c>
      <c r="I51" t="e">
        <v>#N/A</v>
      </c>
      <c r="K51" t="str">
        <v>Management fee income</v>
      </c>
      <c r="M51" t="str">
        <v>A0047</v>
      </c>
      <c r="N51" t="str">
        <v>A0047 description</v>
      </c>
      <c r="O51">
        <v>1044</v>
      </c>
      <c r="P51" t="e">
        <v>#N/A</v>
      </c>
      <c r="Q51" t="e">
        <v>#N/A</v>
      </c>
      <c r="R51" t="e">
        <v>#N/A</v>
      </c>
      <c r="S51" t="e">
        <v>#N/A</v>
      </c>
    </row>
    <row r="52" spans="2:19" x14ac:dyDescent="0.2">
      <c r="B52" t="str">
        <v>Other taxable income</v>
      </c>
      <c r="C52" t="str">
        <v>A0048</v>
      </c>
      <c r="D52" t="str">
        <v>A0048 description</v>
      </c>
      <c r="E52">
        <v>1045</v>
      </c>
      <c r="F52" t="e">
        <v>#N/A</v>
      </c>
      <c r="G52" t="e">
        <v>#N/A</v>
      </c>
      <c r="H52" t="e">
        <v>#N/A</v>
      </c>
      <c r="I52" t="e">
        <v>#N/A</v>
      </c>
      <c r="K52" t="str">
        <v>Other taxable income</v>
      </c>
      <c r="M52" t="str">
        <v>A0048</v>
      </c>
      <c r="N52" t="str">
        <v>A0048 description</v>
      </c>
      <c r="O52">
        <v>1045</v>
      </c>
      <c r="P52" t="e">
        <v>#N/A</v>
      </c>
      <c r="Q52" t="e">
        <v>#N/A</v>
      </c>
      <c r="R52" t="e">
        <v>#N/A</v>
      </c>
      <c r="S52" t="e">
        <v>#N/A</v>
      </c>
    </row>
    <row r="53" spans="2:19" x14ac:dyDescent="0.2">
      <c r="B53" t="str">
        <v>Other allowable expenditure</v>
      </c>
      <c r="C53" t="str">
        <v>A0049</v>
      </c>
      <c r="D53" t="str">
        <v>A0049 description</v>
      </c>
      <c r="E53">
        <v>1046</v>
      </c>
      <c r="F53" t="e">
        <v>#N/A</v>
      </c>
      <c r="G53" t="e">
        <v>#N/A</v>
      </c>
      <c r="H53" t="e">
        <v>#N/A</v>
      </c>
      <c r="I53" t="e">
        <v>#N/A</v>
      </c>
      <c r="K53" t="str">
        <v>Other allowable expenditure</v>
      </c>
      <c r="M53" t="str">
        <v>A0049</v>
      </c>
      <c r="N53" t="str">
        <v>A0049 description</v>
      </c>
      <c r="O53">
        <v>1046</v>
      </c>
      <c r="P53" t="e">
        <v>#N/A</v>
      </c>
      <c r="Q53" t="e">
        <v>#N/A</v>
      </c>
      <c r="R53" t="e">
        <v>#N/A</v>
      </c>
      <c r="S53" t="e">
        <v>#N/A</v>
      </c>
    </row>
    <row r="54" spans="2:19" x14ac:dyDescent="0.2">
      <c r="B54" t="str">
        <v>Penalties and fines to be allocated</v>
      </c>
      <c r="C54" t="str">
        <v>A0062</v>
      </c>
      <c r="D54" t="str">
        <v>A0062 description</v>
      </c>
      <c r="E54">
        <v>1059</v>
      </c>
      <c r="F54" t="e">
        <v>#N/A</v>
      </c>
      <c r="G54" t="e">
        <v>#N/A</v>
      </c>
      <c r="H54" t="e">
        <v>#N/A</v>
      </c>
      <c r="I54" t="e">
        <v>#N/A</v>
      </c>
      <c r="K54" t="str">
        <v>Penalties and fines to be allocated</v>
      </c>
      <c r="M54" t="str">
        <v>A0062</v>
      </c>
      <c r="N54" t="str">
        <v>A0062 description</v>
      </c>
      <c r="O54">
        <v>1059</v>
      </c>
      <c r="P54" t="e">
        <v>#N/A</v>
      </c>
      <c r="Q54" t="e">
        <v>#N/A</v>
      </c>
      <c r="R54" t="e">
        <v>#N/A</v>
      </c>
      <c r="S54" t="e">
        <v>#N/A</v>
      </c>
    </row>
    <row r="55" spans="2:19" x14ac:dyDescent="0.2">
      <c r="B55" t="str">
        <v>Other allowable expenditure</v>
      </c>
      <c r="C55" t="str">
        <v>A0194</v>
      </c>
      <c r="D55" t="str">
        <v>A0194 description</v>
      </c>
      <c r="E55">
        <v>1191</v>
      </c>
      <c r="F55" t="e">
        <v>#N/A</v>
      </c>
      <c r="G55" t="e">
        <v>#N/A</v>
      </c>
      <c r="H55" t="e">
        <v>#N/A</v>
      </c>
      <c r="I55" t="e">
        <v>#N/A</v>
      </c>
      <c r="K55" t="str">
        <v>Other allowable expenditure</v>
      </c>
      <c r="M55" t="str">
        <v>A0194</v>
      </c>
      <c r="N55" t="str">
        <v>A0194 description</v>
      </c>
      <c r="O55">
        <v>1191</v>
      </c>
      <c r="P55" t="e">
        <v>#N/A</v>
      </c>
      <c r="Q55" t="e">
        <v>#N/A</v>
      </c>
      <c r="R55" t="e">
        <v>#N/A</v>
      </c>
      <c r="S55" t="e">
        <v>#N/A</v>
      </c>
    </row>
    <row r="56" spans="2:19" x14ac:dyDescent="0.2">
      <c r="B56" t="str">
        <v>Other analysis / exceptional costs to be allocated</v>
      </c>
      <c r="C56" t="str">
        <v>A0350</v>
      </c>
      <c r="D56" t="str">
        <v>A0350 description</v>
      </c>
      <c r="E56">
        <v>1347</v>
      </c>
      <c r="F56" t="e">
        <v>#N/A</v>
      </c>
      <c r="G56" t="e">
        <v>#N/A</v>
      </c>
      <c r="H56" t="e">
        <v>#N/A</v>
      </c>
      <c r="I56" t="e">
        <v>#N/A</v>
      </c>
      <c r="K56" t="str">
        <v>Other analysis / exceptional costs to be allocated</v>
      </c>
      <c r="M56" t="str">
        <v>A0350</v>
      </c>
      <c r="N56" t="str">
        <v>A0350 description</v>
      </c>
      <c r="O56">
        <v>1347</v>
      </c>
      <c r="P56" t="e">
        <v>#N/A</v>
      </c>
      <c r="Q56" t="e">
        <v>#N/A</v>
      </c>
      <c r="R56" t="e">
        <v>#N/A</v>
      </c>
      <c r="S56" t="e">
        <v>#N/A</v>
      </c>
    </row>
    <row r="57" spans="2:19" x14ac:dyDescent="0.2">
      <c r="B57" t="str">
        <v>Other allowable expenditure</v>
      </c>
      <c r="C57" t="str">
        <v>A0351</v>
      </c>
      <c r="D57" t="str">
        <v>A0351 description</v>
      </c>
      <c r="E57">
        <v>1348</v>
      </c>
      <c r="F57" t="e">
        <v>#N/A</v>
      </c>
      <c r="G57" t="e">
        <v>#N/A</v>
      </c>
      <c r="H57" t="e">
        <v>#N/A</v>
      </c>
      <c r="I57" t="e">
        <v>#N/A</v>
      </c>
      <c r="K57" t="str">
        <v>Other allowable expenditure</v>
      </c>
      <c r="M57" t="str">
        <v>A0351</v>
      </c>
      <c r="N57" t="str">
        <v>A0351 description</v>
      </c>
      <c r="O57">
        <v>1348</v>
      </c>
      <c r="P57" t="e">
        <v>#N/A</v>
      </c>
      <c r="Q57" t="e">
        <v>#N/A</v>
      </c>
      <c r="R57" t="e">
        <v>#N/A</v>
      </c>
      <c r="S57" t="e">
        <v>#N/A</v>
      </c>
    </row>
    <row r="58" spans="2:19" x14ac:dyDescent="0.2">
      <c r="B58" t="str">
        <v>Penalties and fines - allowable</v>
      </c>
      <c r="C58" t="str">
        <v>A0352</v>
      </c>
      <c r="D58" t="str">
        <v>A0352 description</v>
      </c>
      <c r="E58">
        <v>1349</v>
      </c>
      <c r="F58" t="e">
        <v>#N/A</v>
      </c>
      <c r="G58" t="e">
        <v>#N/A</v>
      </c>
      <c r="H58" t="e">
        <v>#N/A</v>
      </c>
      <c r="I58" t="e">
        <v>#N/A</v>
      </c>
      <c r="K58" t="str">
        <v>Penalties and fines - allowable</v>
      </c>
      <c r="M58" t="str">
        <v>A0352</v>
      </c>
      <c r="N58" t="str">
        <v>A0352 description</v>
      </c>
      <c r="O58">
        <v>1349</v>
      </c>
      <c r="P58" t="e">
        <v>#N/A</v>
      </c>
      <c r="Q58" t="e">
        <v>#N/A</v>
      </c>
      <c r="R58" t="e">
        <v>#N/A</v>
      </c>
      <c r="S58" t="e">
        <v>#N/A</v>
      </c>
    </row>
    <row r="59" spans="2:19" x14ac:dyDescent="0.2">
      <c r="B59" t="str">
        <v>Entertaining - disallowable</v>
      </c>
      <c r="C59" t="str">
        <v>A0353</v>
      </c>
      <c r="D59" t="str">
        <v>A0353 description</v>
      </c>
      <c r="E59">
        <v>1350</v>
      </c>
      <c r="F59" t="e">
        <v>#N/A</v>
      </c>
      <c r="G59" t="e">
        <v>#N/A</v>
      </c>
      <c r="H59" t="e">
        <v>#N/A</v>
      </c>
      <c r="I59" t="e">
        <v>#N/A</v>
      </c>
      <c r="K59" t="str">
        <v>Entertaining - disallowable</v>
      </c>
      <c r="M59" t="str">
        <v>A0353</v>
      </c>
      <c r="N59" t="str">
        <v>A0353 description</v>
      </c>
      <c r="O59">
        <v>1350</v>
      </c>
      <c r="P59" t="e">
        <v>#N/A</v>
      </c>
      <c r="Q59" t="e">
        <v>#N/A</v>
      </c>
      <c r="R59" t="e">
        <v>#N/A</v>
      </c>
      <c r="S59" t="e">
        <v>#N/A</v>
      </c>
    </row>
    <row r="60" spans="2:19" x14ac:dyDescent="0.2">
      <c r="B60" t="str">
        <v>Capital expenditure</v>
      </c>
      <c r="C60" t="str">
        <v>A0354</v>
      </c>
      <c r="D60" t="str">
        <v>A0354 description</v>
      </c>
      <c r="E60">
        <v>1351</v>
      </c>
      <c r="F60" t="e">
        <v>#N/A</v>
      </c>
      <c r="G60" t="e">
        <v>#N/A</v>
      </c>
      <c r="H60" t="e">
        <v>#N/A</v>
      </c>
      <c r="I60" t="e">
        <v>#N/A</v>
      </c>
      <c r="K60" t="str">
        <v>Capital expenditure</v>
      </c>
      <c r="M60" t="str">
        <v>A0354</v>
      </c>
      <c r="N60" t="str">
        <v>A0354 description</v>
      </c>
      <c r="O60">
        <v>1351</v>
      </c>
      <c r="P60" t="e">
        <v>#N/A</v>
      </c>
      <c r="Q60" t="e">
        <v>#N/A</v>
      </c>
      <c r="R60" t="e">
        <v>#N/A</v>
      </c>
      <c r="S60" t="e">
        <v>#N/A</v>
      </c>
    </row>
    <row r="61" spans="2:19" x14ac:dyDescent="0.2">
      <c r="B61" t="str">
        <v>Other disallowable expenditure</v>
      </c>
      <c r="C61" t="str">
        <v>A0355</v>
      </c>
      <c r="D61" t="str">
        <v>A0355 description</v>
      </c>
      <c r="E61">
        <v>1352</v>
      </c>
      <c r="F61" t="e">
        <v>#N/A</v>
      </c>
      <c r="G61" t="e">
        <v>#N/A</v>
      </c>
      <c r="H61" t="e">
        <v>#N/A</v>
      </c>
      <c r="I61" t="e">
        <v>#N/A</v>
      </c>
      <c r="K61" t="str">
        <v>Other disallowable expenditure</v>
      </c>
      <c r="M61" t="str">
        <v>A0355</v>
      </c>
      <c r="N61" t="str">
        <v>A0355 description</v>
      </c>
      <c r="O61">
        <v>1352</v>
      </c>
      <c r="P61" t="e">
        <v>#N/A</v>
      </c>
      <c r="Q61" t="e">
        <v>#N/A</v>
      </c>
      <c r="R61" t="e">
        <v>#N/A</v>
      </c>
      <c r="S61" t="e">
        <v>#N/A</v>
      </c>
    </row>
    <row r="62" spans="2:19" x14ac:dyDescent="0.2">
      <c r="B62" t="str">
        <v>Other analysis / exceptional costs to be allocated</v>
      </c>
      <c r="C62" t="str">
        <v>A0356</v>
      </c>
      <c r="D62" t="str">
        <v>A0356 description</v>
      </c>
      <c r="E62">
        <v>1353</v>
      </c>
      <c r="F62" t="e">
        <v>#N/A</v>
      </c>
      <c r="G62" t="e">
        <v>#N/A</v>
      </c>
      <c r="H62" t="e">
        <v>#N/A</v>
      </c>
      <c r="I62" t="e">
        <v>#N/A</v>
      </c>
      <c r="K62" t="str">
        <v>Other analysis / exceptional costs to be allocated</v>
      </c>
      <c r="M62" t="str">
        <v>A0356</v>
      </c>
      <c r="N62" t="str">
        <v>A0356 description</v>
      </c>
      <c r="O62">
        <v>1353</v>
      </c>
      <c r="P62" t="e">
        <v>#N/A</v>
      </c>
      <c r="Q62" t="e">
        <v>#N/A</v>
      </c>
      <c r="R62" t="e">
        <v>#N/A</v>
      </c>
      <c r="S62" t="e">
        <v>#N/A</v>
      </c>
    </row>
    <row r="63" spans="2:19" x14ac:dyDescent="0.2">
      <c r="B63" t="str">
        <v>Other allowable expenditure</v>
      </c>
      <c r="C63" t="str">
        <v>A0357</v>
      </c>
      <c r="D63" t="str">
        <v>A0357 description</v>
      </c>
      <c r="E63">
        <v>1354</v>
      </c>
      <c r="F63" t="e">
        <v>#N/A</v>
      </c>
      <c r="G63" t="e">
        <v>#N/A</v>
      </c>
      <c r="H63" t="e">
        <v>#N/A</v>
      </c>
      <c r="I63" t="e">
        <v>#N/A</v>
      </c>
      <c r="K63" t="str">
        <v>Other allowable expenditure</v>
      </c>
      <c r="M63" t="str">
        <v>A0357</v>
      </c>
      <c r="N63" t="str">
        <v>A0357 description</v>
      </c>
      <c r="O63">
        <v>1354</v>
      </c>
      <c r="P63" t="e">
        <v>#N/A</v>
      </c>
      <c r="Q63" t="e">
        <v>#N/A</v>
      </c>
      <c r="R63" t="e">
        <v>#N/A</v>
      </c>
      <c r="S63" t="e">
        <v>#N/A</v>
      </c>
    </row>
    <row r="64" spans="2:19" x14ac:dyDescent="0.2">
      <c r="B64" t="str">
        <v>Penalties and fines - disallowable</v>
      </c>
      <c r="C64" t="str">
        <v>A0358</v>
      </c>
      <c r="D64" t="str">
        <v>A0358 description</v>
      </c>
      <c r="E64">
        <v>1355</v>
      </c>
      <c r="F64" t="e">
        <v>#N/A</v>
      </c>
      <c r="G64" t="e">
        <v>#N/A</v>
      </c>
      <c r="H64" t="e">
        <v>#N/A</v>
      </c>
      <c r="I64" t="e">
        <v>#N/A</v>
      </c>
      <c r="K64" t="str">
        <v>Penalties and fines - disallowable</v>
      </c>
      <c r="M64" t="str">
        <v>A0358</v>
      </c>
      <c r="N64" t="str">
        <v>A0358 description</v>
      </c>
      <c r="O64">
        <v>1355</v>
      </c>
      <c r="P64" t="e">
        <v>#N/A</v>
      </c>
      <c r="Q64" t="e">
        <v>#N/A</v>
      </c>
      <c r="R64" t="e">
        <v>#N/A</v>
      </c>
      <c r="S64" t="e">
        <v>#N/A</v>
      </c>
    </row>
    <row r="65" spans="2:19" x14ac:dyDescent="0.2">
      <c r="B65" t="str">
        <v>Entertaining - disallowable</v>
      </c>
      <c r="C65" t="str">
        <v>A0359</v>
      </c>
      <c r="D65" t="str">
        <v>A0359 description</v>
      </c>
      <c r="E65">
        <v>1356</v>
      </c>
      <c r="F65" t="e">
        <v>#N/A</v>
      </c>
      <c r="G65" t="e">
        <v>#N/A</v>
      </c>
      <c r="H65" t="e">
        <v>#N/A</v>
      </c>
      <c r="I65" t="e">
        <v>#N/A</v>
      </c>
      <c r="K65" t="str">
        <v>Entertaining - disallowable</v>
      </c>
      <c r="M65" t="str">
        <v>A0359</v>
      </c>
      <c r="N65" t="str">
        <v>A0359 description</v>
      </c>
      <c r="O65">
        <v>1356</v>
      </c>
      <c r="P65" t="e">
        <v>#N/A</v>
      </c>
      <c r="Q65" t="e">
        <v>#N/A</v>
      </c>
      <c r="R65" t="e">
        <v>#N/A</v>
      </c>
      <c r="S65" t="e">
        <v>#N/A</v>
      </c>
    </row>
    <row r="66" spans="2:19" x14ac:dyDescent="0.2">
      <c r="B66" t="str">
        <v>Capital expenditure</v>
      </c>
      <c r="C66" t="str">
        <v>A0360</v>
      </c>
      <c r="D66" t="str">
        <v>A0360 description</v>
      </c>
      <c r="E66">
        <v>1357</v>
      </c>
      <c r="F66" t="e">
        <v>#N/A</v>
      </c>
      <c r="G66" t="e">
        <v>#N/A</v>
      </c>
      <c r="H66" t="e">
        <v>#N/A</v>
      </c>
      <c r="I66" t="e">
        <v>#N/A</v>
      </c>
      <c r="K66" t="str">
        <v>Capital expenditure</v>
      </c>
      <c r="M66" t="str">
        <v>A0360</v>
      </c>
      <c r="N66" t="str">
        <v>A0360 description</v>
      </c>
      <c r="O66">
        <v>1357</v>
      </c>
      <c r="P66" t="e">
        <v>#N/A</v>
      </c>
      <c r="Q66" t="e">
        <v>#N/A</v>
      </c>
      <c r="R66" t="e">
        <v>#N/A</v>
      </c>
      <c r="S66" t="e">
        <v>#N/A</v>
      </c>
    </row>
    <row r="67" spans="2:19" x14ac:dyDescent="0.2">
      <c r="B67" t="str">
        <v>Other disallowable expenditure</v>
      </c>
      <c r="C67" t="str">
        <v>A0361</v>
      </c>
      <c r="D67" t="str">
        <v>A0361 description</v>
      </c>
      <c r="E67">
        <v>1358</v>
      </c>
      <c r="F67" t="e">
        <v>#N/A</v>
      </c>
      <c r="G67" t="e">
        <v>#N/A</v>
      </c>
      <c r="H67" t="e">
        <v>#N/A</v>
      </c>
      <c r="I67" t="e">
        <v>#N/A</v>
      </c>
      <c r="K67" t="str">
        <v>Other disallowable expenditure</v>
      </c>
      <c r="M67" t="str">
        <v>A0361</v>
      </c>
      <c r="N67" t="str">
        <v>A0361 description</v>
      </c>
      <c r="O67">
        <v>1358</v>
      </c>
      <c r="P67" t="e">
        <v>#N/A</v>
      </c>
      <c r="Q67" t="e">
        <v>#N/A</v>
      </c>
      <c r="R67" t="e">
        <v>#N/A</v>
      </c>
      <c r="S67" t="e">
        <v>#N/A</v>
      </c>
    </row>
    <row r="68" spans="2:19" x14ac:dyDescent="0.2">
      <c r="B68" t="str">
        <v>Other analysis / exceptional costs to be allocated</v>
      </c>
      <c r="C68" t="str">
        <v>A0480</v>
      </c>
      <c r="D68" t="str">
        <v>A0480 description</v>
      </c>
      <c r="E68">
        <v>1477</v>
      </c>
      <c r="F68" t="e">
        <v>#N/A</v>
      </c>
      <c r="G68" t="e">
        <v>#N/A</v>
      </c>
      <c r="H68" t="e">
        <v>#N/A</v>
      </c>
      <c r="I68" t="e">
        <v>#N/A</v>
      </c>
      <c r="K68" t="str">
        <v>Other analysis / exceptional costs to be allocated</v>
      </c>
      <c r="M68" t="str">
        <v>A0480</v>
      </c>
      <c r="N68" t="str">
        <v>A0480 description</v>
      </c>
      <c r="O68">
        <v>1477</v>
      </c>
      <c r="P68" t="e">
        <v>#N/A</v>
      </c>
      <c r="Q68" t="e">
        <v>#N/A</v>
      </c>
      <c r="R68" t="e">
        <v>#N/A</v>
      </c>
      <c r="S68" t="e">
        <v>#N/A</v>
      </c>
    </row>
    <row r="69" spans="2:19" x14ac:dyDescent="0.2">
      <c r="B69" t="str">
        <v>Other allowable expenditure</v>
      </c>
      <c r="C69" t="str">
        <v>A0481</v>
      </c>
      <c r="D69" t="str">
        <v>A0481 description</v>
      </c>
      <c r="E69">
        <v>1478</v>
      </c>
      <c r="F69" t="e">
        <v>#N/A</v>
      </c>
      <c r="G69" t="e">
        <v>#N/A</v>
      </c>
      <c r="H69" t="e">
        <v>#N/A</v>
      </c>
      <c r="I69" t="e">
        <v>#N/A</v>
      </c>
      <c r="K69" t="str">
        <v>Other allowable expenditure</v>
      </c>
      <c r="M69" t="str">
        <v>A0481</v>
      </c>
      <c r="N69" t="str">
        <v>A0481 description</v>
      </c>
      <c r="O69">
        <v>1478</v>
      </c>
      <c r="P69" t="e">
        <v>#N/A</v>
      </c>
      <c r="Q69" t="e">
        <v>#N/A</v>
      </c>
      <c r="R69" t="e">
        <v>#N/A</v>
      </c>
      <c r="S69" t="e">
        <v>#N/A</v>
      </c>
    </row>
    <row r="70" spans="2:19" x14ac:dyDescent="0.2">
      <c r="B70" t="str">
        <v>Penalties and fines to be allocated</v>
      </c>
      <c r="C70" t="str">
        <v>A0482</v>
      </c>
      <c r="D70" t="str">
        <v>A0482 description</v>
      </c>
      <c r="E70">
        <v>1479</v>
      </c>
      <c r="F70" t="e">
        <v>#N/A</v>
      </c>
      <c r="G70" t="e">
        <v>#N/A</v>
      </c>
      <c r="H70" t="e">
        <v>#N/A</v>
      </c>
      <c r="I70" t="e">
        <v>#N/A</v>
      </c>
      <c r="K70" t="str">
        <v>Penalties and fines to be allocated</v>
      </c>
      <c r="M70" t="str">
        <v>A0482</v>
      </c>
      <c r="N70" t="str">
        <v>A0482 description</v>
      </c>
      <c r="O70">
        <v>1479</v>
      </c>
      <c r="P70" t="e">
        <v>#N/A</v>
      </c>
      <c r="Q70" t="e">
        <v>#N/A</v>
      </c>
      <c r="R70" t="e">
        <v>#N/A</v>
      </c>
      <c r="S70" t="e">
        <v>#N/A</v>
      </c>
    </row>
    <row r="71" spans="2:19" x14ac:dyDescent="0.2">
      <c r="B71" t="str">
        <v>Entertaining - disallowable</v>
      </c>
      <c r="C71" t="str">
        <v>A0483</v>
      </c>
      <c r="D71" t="str">
        <v>A0483 description</v>
      </c>
      <c r="E71">
        <v>1480</v>
      </c>
      <c r="F71" t="e">
        <v>#N/A</v>
      </c>
      <c r="G71" t="e">
        <v>#N/A</v>
      </c>
      <c r="H71" t="e">
        <v>#N/A</v>
      </c>
      <c r="I71" t="e">
        <v>#N/A</v>
      </c>
      <c r="K71" t="str">
        <v>Entertaining - disallowable</v>
      </c>
      <c r="M71" t="str">
        <v>A0483</v>
      </c>
      <c r="N71" t="str">
        <v>A0483 description</v>
      </c>
      <c r="O71">
        <v>1480</v>
      </c>
      <c r="P71" t="e">
        <v>#N/A</v>
      </c>
      <c r="Q71" t="e">
        <v>#N/A</v>
      </c>
      <c r="R71" t="e">
        <v>#N/A</v>
      </c>
      <c r="S71" t="e">
        <v>#N/A</v>
      </c>
    </row>
    <row r="72" spans="2:19" x14ac:dyDescent="0.2">
      <c r="B72" t="str">
        <v>Capital expenditure</v>
      </c>
      <c r="C72" t="str">
        <v>A0484</v>
      </c>
      <c r="D72" t="str">
        <v>A0484 description</v>
      </c>
      <c r="E72">
        <v>1481</v>
      </c>
      <c r="F72" t="e">
        <v>#N/A</v>
      </c>
      <c r="G72" t="e">
        <v>#N/A</v>
      </c>
      <c r="H72" t="e">
        <v>#N/A</v>
      </c>
      <c r="I72" t="e">
        <v>#N/A</v>
      </c>
      <c r="K72" t="str">
        <v>Capital expenditure</v>
      </c>
      <c r="M72" t="str">
        <v>A0484</v>
      </c>
      <c r="N72" t="str">
        <v>A0484 description</v>
      </c>
      <c r="O72">
        <v>1481</v>
      </c>
      <c r="P72" t="e">
        <v>#N/A</v>
      </c>
      <c r="Q72" t="e">
        <v>#N/A</v>
      </c>
      <c r="R72" t="e">
        <v>#N/A</v>
      </c>
      <c r="S72" t="e">
        <v>#N/A</v>
      </c>
    </row>
    <row r="73" spans="2:19" x14ac:dyDescent="0.2">
      <c r="B73" t="str">
        <v>Other disallowable expenditure</v>
      </c>
      <c r="C73" t="str">
        <v>A0485</v>
      </c>
      <c r="D73" t="str">
        <v>A0485 description</v>
      </c>
      <c r="E73">
        <v>1482</v>
      </c>
      <c r="F73" t="e">
        <v>#N/A</v>
      </c>
      <c r="G73" t="e">
        <v>#N/A</v>
      </c>
      <c r="H73" t="e">
        <v>#N/A</v>
      </c>
      <c r="I73" t="e">
        <v>#N/A</v>
      </c>
      <c r="K73" t="str">
        <v>Other disallowable expenditure</v>
      </c>
      <c r="M73" t="str">
        <v>A0485</v>
      </c>
      <c r="N73" t="str">
        <v>A0485 description</v>
      </c>
      <c r="O73">
        <v>1482</v>
      </c>
      <c r="P73" t="e">
        <v>#N/A</v>
      </c>
      <c r="Q73" t="e">
        <v>#N/A</v>
      </c>
      <c r="R73" t="e">
        <v>#N/A</v>
      </c>
      <c r="S73" t="e">
        <v>#N/A</v>
      </c>
    </row>
    <row r="74" spans="2:19" x14ac:dyDescent="0.2">
      <c r="B74" t="str">
        <v>Other analysis / exceptional costs to be allocated</v>
      </c>
      <c r="C74" t="str">
        <v>A0486</v>
      </c>
      <c r="D74" t="str">
        <v>A0486 description</v>
      </c>
      <c r="E74">
        <v>1483</v>
      </c>
      <c r="F74" t="e">
        <v>#N/A</v>
      </c>
      <c r="G74" t="e">
        <v>#N/A</v>
      </c>
      <c r="H74" t="e">
        <v>#N/A</v>
      </c>
      <c r="I74" t="e">
        <v>#N/A</v>
      </c>
      <c r="K74" t="str">
        <v>Other analysis / exceptional costs to be allocated</v>
      </c>
      <c r="M74" t="str">
        <v>A0486</v>
      </c>
      <c r="N74" t="str">
        <v>A0486 description</v>
      </c>
      <c r="O74">
        <v>1483</v>
      </c>
      <c r="P74" t="e">
        <v>#N/A</v>
      </c>
      <c r="Q74" t="e">
        <v>#N/A</v>
      </c>
      <c r="R74" t="e">
        <v>#N/A</v>
      </c>
      <c r="S74" t="e">
        <v>#N/A</v>
      </c>
    </row>
    <row r="75" spans="2:19" x14ac:dyDescent="0.2">
      <c r="B75" t="str">
        <v>Other allowable expenditure</v>
      </c>
      <c r="C75" t="str">
        <v>A0487</v>
      </c>
      <c r="D75" t="str">
        <v>A0487 description</v>
      </c>
      <c r="E75">
        <v>1484</v>
      </c>
      <c r="F75" t="e">
        <v>#N/A</v>
      </c>
      <c r="G75" t="e">
        <v>#N/A</v>
      </c>
      <c r="H75" t="e">
        <v>#N/A</v>
      </c>
      <c r="I75" t="e">
        <v>#N/A</v>
      </c>
      <c r="K75" t="str">
        <v>Other allowable expenditure</v>
      </c>
      <c r="M75" t="str">
        <v>A0487</v>
      </c>
      <c r="N75" t="str">
        <v>A0487 description</v>
      </c>
      <c r="O75">
        <v>1484</v>
      </c>
      <c r="P75" t="e">
        <v>#N/A</v>
      </c>
      <c r="Q75" t="e">
        <v>#N/A</v>
      </c>
      <c r="R75" t="e">
        <v>#N/A</v>
      </c>
      <c r="S75" t="e">
        <v>#N/A</v>
      </c>
    </row>
    <row r="76" spans="2:19" x14ac:dyDescent="0.2">
      <c r="B76" t="str">
        <v>Penalties and fines - allowable</v>
      </c>
      <c r="C76" t="str">
        <v>A0488</v>
      </c>
      <c r="D76" t="str">
        <v>A0488 description</v>
      </c>
      <c r="E76">
        <v>1485</v>
      </c>
      <c r="F76" t="e">
        <v>#N/A</v>
      </c>
      <c r="G76" t="e">
        <v>#N/A</v>
      </c>
      <c r="H76" t="e">
        <v>#N/A</v>
      </c>
      <c r="I76" t="e">
        <v>#N/A</v>
      </c>
      <c r="K76" t="str">
        <v>Penalties and fines - allowable</v>
      </c>
      <c r="M76" t="str">
        <v>A0488</v>
      </c>
      <c r="N76" t="str">
        <v>A0488 description</v>
      </c>
      <c r="O76">
        <v>1485</v>
      </c>
      <c r="P76" t="e">
        <v>#N/A</v>
      </c>
      <c r="Q76" t="e">
        <v>#N/A</v>
      </c>
      <c r="R76" t="e">
        <v>#N/A</v>
      </c>
      <c r="S76" t="e">
        <v>#N/A</v>
      </c>
    </row>
    <row r="77" spans="2:19" x14ac:dyDescent="0.2">
      <c r="B77" t="str">
        <v>Entertaining - disallowable</v>
      </c>
      <c r="C77" t="str">
        <v>A0489</v>
      </c>
      <c r="D77" t="str">
        <v>A0489 description</v>
      </c>
      <c r="E77">
        <v>1486</v>
      </c>
      <c r="F77" t="e">
        <v>#N/A</v>
      </c>
      <c r="G77" t="e">
        <v>#N/A</v>
      </c>
      <c r="H77" t="e">
        <v>#N/A</v>
      </c>
      <c r="I77" t="e">
        <v>#N/A</v>
      </c>
      <c r="K77" t="str">
        <v>Entertaining - disallowable</v>
      </c>
      <c r="M77" t="str">
        <v>A0489</v>
      </c>
      <c r="N77" t="str">
        <v>A0489 description</v>
      </c>
      <c r="O77">
        <v>1486</v>
      </c>
      <c r="P77" t="e">
        <v>#N/A</v>
      </c>
      <c r="Q77" t="e">
        <v>#N/A</v>
      </c>
      <c r="R77" t="e">
        <v>#N/A</v>
      </c>
      <c r="S77" t="e">
        <v>#N/A</v>
      </c>
    </row>
    <row r="78" spans="2:19" x14ac:dyDescent="0.2">
      <c r="B78" t="str">
        <v>Capital expenditure</v>
      </c>
      <c r="C78" t="str">
        <v>A0490</v>
      </c>
      <c r="D78" t="str">
        <v>A0490 description</v>
      </c>
      <c r="E78">
        <v>1487</v>
      </c>
      <c r="F78" t="e">
        <v>#N/A</v>
      </c>
      <c r="G78" t="e">
        <v>#N/A</v>
      </c>
      <c r="H78" t="e">
        <v>#N/A</v>
      </c>
      <c r="I78" t="e">
        <v>#N/A</v>
      </c>
      <c r="K78" t="str">
        <v>Capital expenditure</v>
      </c>
      <c r="M78" t="str">
        <v>A0490</v>
      </c>
      <c r="N78" t="str">
        <v>A0490 description</v>
      </c>
      <c r="O78">
        <v>1487</v>
      </c>
      <c r="P78" t="e">
        <v>#N/A</v>
      </c>
      <c r="Q78" t="e">
        <v>#N/A</v>
      </c>
      <c r="R78" t="e">
        <v>#N/A</v>
      </c>
      <c r="S78" t="e">
        <v>#N/A</v>
      </c>
    </row>
    <row r="79" spans="2:19" x14ac:dyDescent="0.2">
      <c r="B79" t="str">
        <v>Other disallowable expenditure</v>
      </c>
      <c r="C79" t="str">
        <v>A0491</v>
      </c>
      <c r="D79" t="str">
        <v>A0491 description</v>
      </c>
      <c r="E79">
        <v>1488</v>
      </c>
      <c r="F79" t="e">
        <v>#N/A</v>
      </c>
      <c r="G79" t="e">
        <v>#N/A</v>
      </c>
      <c r="H79" t="e">
        <v>#N/A</v>
      </c>
      <c r="I79" t="e">
        <v>#N/A</v>
      </c>
      <c r="K79" t="str">
        <v>Other disallowable expenditure</v>
      </c>
      <c r="M79" t="str">
        <v>A0491</v>
      </c>
      <c r="N79" t="str">
        <v>A0491 description</v>
      </c>
      <c r="O79">
        <v>1488</v>
      </c>
      <c r="P79" t="e">
        <v>#N/A</v>
      </c>
      <c r="Q79" t="e">
        <v>#N/A</v>
      </c>
      <c r="R79" t="e">
        <v>#N/A</v>
      </c>
      <c r="S79" t="e">
        <v>#N/A</v>
      </c>
    </row>
    <row r="80" spans="2:19" x14ac:dyDescent="0.2">
      <c r="B80" t="str">
        <v>Other analysis / exceptional costs to be allocated</v>
      </c>
      <c r="C80" t="str">
        <v>A0631</v>
      </c>
      <c r="D80" t="str">
        <v>A0631 description</v>
      </c>
      <c r="E80">
        <v>1628</v>
      </c>
      <c r="F80" t="e">
        <v>#N/A</v>
      </c>
      <c r="G80" t="e">
        <v>#N/A</v>
      </c>
      <c r="H80" t="e">
        <v>#N/A</v>
      </c>
      <c r="I80" t="e">
        <v>#N/A</v>
      </c>
      <c r="K80" t="str">
        <v>Other analysis / exceptional costs to be allocated</v>
      </c>
      <c r="M80" t="str">
        <v>A0631</v>
      </c>
      <c r="N80" t="str">
        <v>A0631 description</v>
      </c>
      <c r="O80">
        <v>1628</v>
      </c>
      <c r="P80" t="e">
        <v>#N/A</v>
      </c>
      <c r="Q80" t="e">
        <v>#N/A</v>
      </c>
      <c r="R80" t="e">
        <v>#N/A</v>
      </c>
      <c r="S80" t="e">
        <v>#N/A</v>
      </c>
    </row>
    <row r="81" spans="2:19" x14ac:dyDescent="0.2">
      <c r="B81" t="str">
        <v>Other allowable expenditure</v>
      </c>
      <c r="C81" t="str">
        <v>A0632</v>
      </c>
      <c r="D81" t="str">
        <v>A0632 description</v>
      </c>
      <c r="E81">
        <v>1629</v>
      </c>
      <c r="F81" t="e">
        <v>#N/A</v>
      </c>
      <c r="G81" t="e">
        <v>#N/A</v>
      </c>
      <c r="H81" t="e">
        <v>#N/A</v>
      </c>
      <c r="I81" t="e">
        <v>#N/A</v>
      </c>
      <c r="K81" t="str">
        <v>Other allowable expenditure</v>
      </c>
      <c r="M81" t="str">
        <v>A0632</v>
      </c>
      <c r="N81" t="str">
        <v>A0632 description</v>
      </c>
      <c r="O81">
        <v>1629</v>
      </c>
      <c r="P81" t="e">
        <v>#N/A</v>
      </c>
      <c r="Q81" t="e">
        <v>#N/A</v>
      </c>
      <c r="R81" t="e">
        <v>#N/A</v>
      </c>
      <c r="S81" t="e">
        <v>#N/A</v>
      </c>
    </row>
    <row r="82" spans="2:19" x14ac:dyDescent="0.2">
      <c r="B82" t="str">
        <v>Penalties and fines to be allocated</v>
      </c>
      <c r="C82" t="str">
        <v>A0633</v>
      </c>
      <c r="D82" t="str">
        <v>A0633 description</v>
      </c>
      <c r="E82">
        <v>1630</v>
      </c>
      <c r="F82" t="e">
        <v>#N/A</v>
      </c>
      <c r="G82" t="e">
        <v>#N/A</v>
      </c>
      <c r="H82" t="e">
        <v>#N/A</v>
      </c>
      <c r="I82" t="e">
        <v>#N/A</v>
      </c>
      <c r="K82" t="str">
        <v>Penalties and fines to be allocated</v>
      </c>
      <c r="M82" t="str">
        <v>A0633</v>
      </c>
      <c r="N82" t="str">
        <v>A0633 description</v>
      </c>
      <c r="O82">
        <v>1630</v>
      </c>
      <c r="P82" t="e">
        <v>#N/A</v>
      </c>
      <c r="Q82" t="e">
        <v>#N/A</v>
      </c>
      <c r="R82" t="e">
        <v>#N/A</v>
      </c>
      <c r="S82" t="e">
        <v>#N/A</v>
      </c>
    </row>
    <row r="83" spans="2:19" x14ac:dyDescent="0.2">
      <c r="B83" t="str">
        <v>Entertaining - disallowable</v>
      </c>
      <c r="C83" t="str">
        <v>A0634</v>
      </c>
      <c r="D83" t="str">
        <v>A0634 description</v>
      </c>
      <c r="E83">
        <v>1631</v>
      </c>
      <c r="F83" t="e">
        <v>#N/A</v>
      </c>
      <c r="G83" t="e">
        <v>#N/A</v>
      </c>
      <c r="H83" t="e">
        <v>#N/A</v>
      </c>
      <c r="I83" t="e">
        <v>#N/A</v>
      </c>
      <c r="K83" t="str">
        <v>Entertaining - disallowable</v>
      </c>
      <c r="M83" t="str">
        <v>A0634</v>
      </c>
      <c r="N83" t="str">
        <v>A0634 description</v>
      </c>
      <c r="O83">
        <v>1631</v>
      </c>
      <c r="P83" t="e">
        <v>#N/A</v>
      </c>
      <c r="Q83" t="e">
        <v>#N/A</v>
      </c>
      <c r="R83" t="e">
        <v>#N/A</v>
      </c>
      <c r="S83" t="e">
        <v>#N/A</v>
      </c>
    </row>
    <row r="84" spans="2:19" x14ac:dyDescent="0.2">
      <c r="B84" t="str">
        <v>Capital expenditure</v>
      </c>
      <c r="C84" t="str">
        <v>A0635</v>
      </c>
      <c r="D84" t="str">
        <v>A0635 description</v>
      </c>
      <c r="E84">
        <v>1632</v>
      </c>
      <c r="F84" t="e">
        <v>#N/A</v>
      </c>
      <c r="G84" t="e">
        <v>#N/A</v>
      </c>
      <c r="H84" t="e">
        <v>#N/A</v>
      </c>
      <c r="I84" t="e">
        <v>#N/A</v>
      </c>
      <c r="K84" t="str">
        <v>Capital expenditure</v>
      </c>
      <c r="M84" t="str">
        <v>A0635</v>
      </c>
      <c r="N84" t="str">
        <v>A0635 description</v>
      </c>
      <c r="O84">
        <v>1632</v>
      </c>
      <c r="P84" t="e">
        <v>#N/A</v>
      </c>
      <c r="Q84" t="e">
        <v>#N/A</v>
      </c>
      <c r="R84" t="e">
        <v>#N/A</v>
      </c>
      <c r="S84" t="e">
        <v>#N/A</v>
      </c>
    </row>
    <row r="85" spans="2:19" x14ac:dyDescent="0.2">
      <c r="B85" t="str">
        <v>Other disallowable expenditure</v>
      </c>
      <c r="C85" t="str">
        <v>A0636</v>
      </c>
      <c r="D85" t="str">
        <v>A0636 description</v>
      </c>
      <c r="E85">
        <v>1633</v>
      </c>
      <c r="F85" t="e">
        <v>#N/A</v>
      </c>
      <c r="G85" t="e">
        <v>#N/A</v>
      </c>
      <c r="H85" t="e">
        <v>#N/A</v>
      </c>
      <c r="I85" t="e">
        <v>#N/A</v>
      </c>
      <c r="K85" t="str">
        <v>Other disallowable expenditure</v>
      </c>
      <c r="M85" t="str">
        <v>A0636</v>
      </c>
      <c r="N85" t="str">
        <v>A0636 description</v>
      </c>
      <c r="O85">
        <v>1633</v>
      </c>
      <c r="P85" t="e">
        <v>#N/A</v>
      </c>
      <c r="Q85" t="e">
        <v>#N/A</v>
      </c>
      <c r="R85" t="e">
        <v>#N/A</v>
      </c>
      <c r="S85" t="e">
        <v>#N/A</v>
      </c>
    </row>
    <row r="86" spans="2:19" x14ac:dyDescent="0.2">
      <c r="B86" t="str">
        <v>Other analysis / exceptional costs to be allocated</v>
      </c>
      <c r="C86" t="str">
        <v>A0637</v>
      </c>
      <c r="D86" t="str">
        <v>A0637 description</v>
      </c>
      <c r="E86">
        <v>1634</v>
      </c>
      <c r="F86" t="e">
        <v>#N/A</v>
      </c>
      <c r="G86" t="e">
        <v>#N/A</v>
      </c>
      <c r="H86" t="e">
        <v>#N/A</v>
      </c>
      <c r="I86" t="e">
        <v>#N/A</v>
      </c>
      <c r="K86" t="str">
        <v>Other analysis / exceptional costs to be allocated</v>
      </c>
      <c r="M86" t="str">
        <v>A0637</v>
      </c>
      <c r="N86" t="str">
        <v>A0637 description</v>
      </c>
      <c r="O86">
        <v>1634</v>
      </c>
      <c r="P86" t="e">
        <v>#N/A</v>
      </c>
      <c r="Q86" t="e">
        <v>#N/A</v>
      </c>
      <c r="R86" t="e">
        <v>#N/A</v>
      </c>
      <c r="S86" t="e">
        <v>#N/A</v>
      </c>
    </row>
    <row r="87" spans="2:19" x14ac:dyDescent="0.2">
      <c r="B87" t="str">
        <v>Other allowable expenditure</v>
      </c>
      <c r="C87" t="str">
        <v>A0638</v>
      </c>
      <c r="D87" t="str">
        <v>A0638 description</v>
      </c>
      <c r="E87">
        <v>1635</v>
      </c>
      <c r="F87" t="e">
        <v>#N/A</v>
      </c>
      <c r="G87" t="e">
        <v>#N/A</v>
      </c>
      <c r="H87" t="e">
        <v>#N/A</v>
      </c>
      <c r="I87" t="e">
        <v>#N/A</v>
      </c>
      <c r="K87" t="str">
        <v>Other allowable expenditure</v>
      </c>
      <c r="M87" t="str">
        <v>A0638</v>
      </c>
      <c r="N87" t="str">
        <v>A0638 description</v>
      </c>
      <c r="O87">
        <v>1635</v>
      </c>
      <c r="P87" t="e">
        <v>#N/A</v>
      </c>
      <c r="Q87" t="e">
        <v>#N/A</v>
      </c>
      <c r="R87" t="e">
        <v>#N/A</v>
      </c>
      <c r="S87" t="e">
        <v>#N/A</v>
      </c>
    </row>
    <row r="88" spans="2:19" x14ac:dyDescent="0.2">
      <c r="B88" t="str">
        <v>Penalties and fines - allowable</v>
      </c>
      <c r="C88" t="str">
        <v>A0639</v>
      </c>
      <c r="D88" t="str">
        <v>A0639 description</v>
      </c>
      <c r="E88">
        <v>1636</v>
      </c>
      <c r="F88" t="e">
        <v>#N/A</v>
      </c>
      <c r="G88" t="e">
        <v>#N/A</v>
      </c>
      <c r="H88" t="e">
        <v>#N/A</v>
      </c>
      <c r="I88" t="e">
        <v>#N/A</v>
      </c>
      <c r="K88" t="str">
        <v>Penalties and fines - allowable</v>
      </c>
      <c r="M88" t="str">
        <v>A0639</v>
      </c>
      <c r="N88" t="str">
        <v>A0639 description</v>
      </c>
      <c r="O88">
        <v>1636</v>
      </c>
      <c r="P88" t="e">
        <v>#N/A</v>
      </c>
      <c r="Q88" t="e">
        <v>#N/A</v>
      </c>
      <c r="R88" t="e">
        <v>#N/A</v>
      </c>
      <c r="S88" t="e">
        <v>#N/A</v>
      </c>
    </row>
    <row r="89" spans="2:19" x14ac:dyDescent="0.2">
      <c r="B89" t="str">
        <v>Entertaining - disallowable</v>
      </c>
      <c r="C89" t="str">
        <v>A0640</v>
      </c>
      <c r="D89" t="str">
        <v>A0640 description</v>
      </c>
      <c r="E89">
        <v>1637</v>
      </c>
      <c r="F89" t="e">
        <v>#N/A</v>
      </c>
      <c r="G89" t="e">
        <v>#N/A</v>
      </c>
      <c r="H89" t="e">
        <v>#N/A</v>
      </c>
      <c r="I89" t="e">
        <v>#N/A</v>
      </c>
      <c r="K89" t="str">
        <v>Entertaining - disallowable</v>
      </c>
      <c r="M89" t="str">
        <v>A0640</v>
      </c>
      <c r="N89" t="str">
        <v>A0640 description</v>
      </c>
      <c r="O89">
        <v>1637</v>
      </c>
      <c r="P89" t="e">
        <v>#N/A</v>
      </c>
      <c r="Q89" t="e">
        <v>#N/A</v>
      </c>
      <c r="R89" t="e">
        <v>#N/A</v>
      </c>
      <c r="S89" t="e">
        <v>#N/A</v>
      </c>
    </row>
    <row r="90" spans="2:19" x14ac:dyDescent="0.2">
      <c r="B90" t="str">
        <v>Capital expenditure</v>
      </c>
      <c r="C90" t="str">
        <v>A0641</v>
      </c>
      <c r="D90" t="str">
        <v>A0641 description</v>
      </c>
      <c r="E90">
        <v>1638</v>
      </c>
      <c r="F90" t="e">
        <v>#N/A</v>
      </c>
      <c r="G90" t="e">
        <v>#N/A</v>
      </c>
      <c r="H90" t="e">
        <v>#N/A</v>
      </c>
      <c r="I90" t="e">
        <v>#N/A</v>
      </c>
      <c r="K90" t="str">
        <v>Capital expenditure</v>
      </c>
      <c r="M90" t="str">
        <v>A0641</v>
      </c>
      <c r="N90" t="str">
        <v>A0641 description</v>
      </c>
      <c r="O90">
        <v>1638</v>
      </c>
      <c r="P90" t="e">
        <v>#N/A</v>
      </c>
      <c r="Q90" t="e">
        <v>#N/A</v>
      </c>
      <c r="R90" t="e">
        <v>#N/A</v>
      </c>
      <c r="S90" t="e">
        <v>#N/A</v>
      </c>
    </row>
    <row r="91" spans="2:19" x14ac:dyDescent="0.2">
      <c r="B91" t="str">
        <v>Other disallowable expenditure</v>
      </c>
      <c r="C91" t="str">
        <v>A0642</v>
      </c>
      <c r="D91" t="str">
        <v>A0642 description</v>
      </c>
      <c r="E91">
        <v>1639</v>
      </c>
      <c r="F91" t="e">
        <v>#N/A</v>
      </c>
      <c r="G91" t="e">
        <v>#N/A</v>
      </c>
      <c r="H91" t="e">
        <v>#N/A</v>
      </c>
      <c r="I91" t="e">
        <v>#N/A</v>
      </c>
      <c r="K91" t="str">
        <v>Other disallowable expenditure</v>
      </c>
      <c r="M91" t="str">
        <v>A0642</v>
      </c>
      <c r="N91" t="str">
        <v>A0642 description</v>
      </c>
      <c r="O91">
        <v>1639</v>
      </c>
      <c r="P91" t="e">
        <v>#N/A</v>
      </c>
      <c r="Q91" t="e">
        <v>#N/A</v>
      </c>
      <c r="R91" t="e">
        <v>#N/A</v>
      </c>
      <c r="S91" t="e">
        <v>#N/A</v>
      </c>
    </row>
    <row r="92" spans="2:19" x14ac:dyDescent="0.2">
      <c r="B92" t="str">
        <v>Other analysis / exceptional costs to be allocated</v>
      </c>
      <c r="C92" t="str">
        <v>A0792</v>
      </c>
      <c r="D92" t="str">
        <v>A0792 description</v>
      </c>
      <c r="E92">
        <v>1789</v>
      </c>
      <c r="F92" t="e">
        <v>#N/A</v>
      </c>
      <c r="G92" t="e">
        <v>#N/A</v>
      </c>
      <c r="H92" t="e">
        <v>#N/A</v>
      </c>
      <c r="I92" t="e">
        <v>#N/A</v>
      </c>
      <c r="K92" t="str">
        <v>Other analysis / exceptional costs to be allocated</v>
      </c>
      <c r="M92" t="str">
        <v>A0792</v>
      </c>
      <c r="N92" t="str">
        <v>A0792 description</v>
      </c>
      <c r="O92">
        <v>1789</v>
      </c>
      <c r="P92" t="e">
        <v>#N/A</v>
      </c>
      <c r="Q92" t="e">
        <v>#N/A</v>
      </c>
      <c r="R92" t="e">
        <v>#N/A</v>
      </c>
      <c r="S92" t="e">
        <v>#N/A</v>
      </c>
    </row>
    <row r="93" spans="2:19" x14ac:dyDescent="0.2">
      <c r="B93" t="str">
        <v>Other allowable expenditure</v>
      </c>
      <c r="C93" t="str">
        <v>A0793</v>
      </c>
      <c r="D93" t="str">
        <v>A0793 description</v>
      </c>
      <c r="E93">
        <v>1790</v>
      </c>
      <c r="F93" t="e">
        <v>#N/A</v>
      </c>
      <c r="G93" t="e">
        <v>#N/A</v>
      </c>
      <c r="H93" t="e">
        <v>#N/A</v>
      </c>
      <c r="I93" t="e">
        <v>#N/A</v>
      </c>
      <c r="K93" t="str">
        <v>Other allowable expenditure</v>
      </c>
      <c r="M93" t="str">
        <v>A0793</v>
      </c>
      <c r="N93" t="str">
        <v>A0793 description</v>
      </c>
      <c r="O93">
        <v>1790</v>
      </c>
      <c r="P93" t="e">
        <v>#N/A</v>
      </c>
      <c r="Q93" t="e">
        <v>#N/A</v>
      </c>
      <c r="R93" t="e">
        <v>#N/A</v>
      </c>
      <c r="S93" t="e">
        <v>#N/A</v>
      </c>
    </row>
    <row r="94" spans="2:19" x14ac:dyDescent="0.2">
      <c r="B94" t="str">
        <v>Penalties and fines to be allocated</v>
      </c>
      <c r="C94" t="str">
        <v>A0794</v>
      </c>
      <c r="D94" t="str">
        <v>A0794 description</v>
      </c>
      <c r="E94">
        <v>1791</v>
      </c>
      <c r="F94" t="e">
        <v>#N/A</v>
      </c>
      <c r="G94" t="e">
        <v>#N/A</v>
      </c>
      <c r="H94" t="e">
        <v>#N/A</v>
      </c>
      <c r="I94" t="e">
        <v>#N/A</v>
      </c>
      <c r="K94" t="str">
        <v>Penalties and fines to be allocated</v>
      </c>
      <c r="M94" t="str">
        <v>A0794</v>
      </c>
      <c r="N94" t="str">
        <v>A0794 description</v>
      </c>
      <c r="O94">
        <v>1791</v>
      </c>
      <c r="P94" t="e">
        <v>#N/A</v>
      </c>
      <c r="Q94" t="e">
        <v>#N/A</v>
      </c>
      <c r="R94" t="e">
        <v>#N/A</v>
      </c>
      <c r="S94" t="e">
        <v>#N/A</v>
      </c>
    </row>
    <row r="95" spans="2:19" x14ac:dyDescent="0.2">
      <c r="B95" t="str">
        <v>Entertaining - disallowable</v>
      </c>
      <c r="C95" t="str">
        <v>A0795</v>
      </c>
      <c r="D95" t="str">
        <v>A0795 description</v>
      </c>
      <c r="E95">
        <v>1792</v>
      </c>
      <c r="F95" t="e">
        <v>#N/A</v>
      </c>
      <c r="G95" t="e">
        <v>#N/A</v>
      </c>
      <c r="H95" t="e">
        <v>#N/A</v>
      </c>
      <c r="I95" t="e">
        <v>#N/A</v>
      </c>
      <c r="K95" t="str">
        <v>Entertaining - disallowable</v>
      </c>
      <c r="M95" t="str">
        <v>A0795</v>
      </c>
      <c r="N95" t="str">
        <v>A0795 description</v>
      </c>
      <c r="O95">
        <v>1792</v>
      </c>
      <c r="P95" t="e">
        <v>#N/A</v>
      </c>
      <c r="Q95" t="e">
        <v>#N/A</v>
      </c>
      <c r="R95" t="e">
        <v>#N/A</v>
      </c>
      <c r="S95" t="e">
        <v>#N/A</v>
      </c>
    </row>
    <row r="96" spans="2:19" x14ac:dyDescent="0.2">
      <c r="B96" t="str">
        <v>Capital expenditure</v>
      </c>
      <c r="C96" t="str">
        <v>A0796</v>
      </c>
      <c r="D96" t="str">
        <v>A0796 description</v>
      </c>
      <c r="E96">
        <v>1793</v>
      </c>
      <c r="F96" t="e">
        <v>#N/A</v>
      </c>
      <c r="G96" t="e">
        <v>#N/A</v>
      </c>
      <c r="H96" t="e">
        <v>#N/A</v>
      </c>
      <c r="I96" t="e">
        <v>#N/A</v>
      </c>
      <c r="K96" t="str">
        <v>Capital expenditure</v>
      </c>
      <c r="M96" t="str">
        <v>A0796</v>
      </c>
      <c r="N96" t="str">
        <v>A0796 description</v>
      </c>
      <c r="O96">
        <v>1793</v>
      </c>
      <c r="P96" t="e">
        <v>#N/A</v>
      </c>
      <c r="Q96" t="e">
        <v>#N/A</v>
      </c>
      <c r="R96" t="e">
        <v>#N/A</v>
      </c>
      <c r="S96" t="e">
        <v>#N/A</v>
      </c>
    </row>
    <row r="97" spans="2:19" x14ac:dyDescent="0.2">
      <c r="B97" t="str">
        <v>Other disallowable expenditure</v>
      </c>
      <c r="C97" t="str">
        <v>A0797</v>
      </c>
      <c r="D97" t="str">
        <v>A0797 description</v>
      </c>
      <c r="E97">
        <v>1794</v>
      </c>
      <c r="F97" t="e">
        <v>#N/A</v>
      </c>
      <c r="G97" t="e">
        <v>#N/A</v>
      </c>
      <c r="H97" t="e">
        <v>#N/A</v>
      </c>
      <c r="I97" t="e">
        <v>#N/A</v>
      </c>
      <c r="K97" t="str">
        <v>Other disallowable expenditure</v>
      </c>
      <c r="M97" t="str">
        <v>A0797</v>
      </c>
      <c r="N97" t="str">
        <v>A0797 description</v>
      </c>
      <c r="O97">
        <v>1794</v>
      </c>
      <c r="P97" t="e">
        <v>#N/A</v>
      </c>
      <c r="Q97" t="e">
        <v>#N/A</v>
      </c>
      <c r="R97" t="e">
        <v>#N/A</v>
      </c>
      <c r="S97" t="e">
        <v>#N/A</v>
      </c>
    </row>
    <row r="98" spans="2:19" x14ac:dyDescent="0.2">
      <c r="B98" t="str">
        <v>Other analysis / exceptional costs to be allocated</v>
      </c>
      <c r="C98" t="str">
        <v>A0798</v>
      </c>
      <c r="D98" t="str">
        <v>A0798 description</v>
      </c>
      <c r="E98">
        <v>1795</v>
      </c>
      <c r="F98" t="e">
        <v>#N/A</v>
      </c>
      <c r="G98" t="e">
        <v>#N/A</v>
      </c>
      <c r="H98" t="e">
        <v>#N/A</v>
      </c>
      <c r="I98" t="e">
        <v>#N/A</v>
      </c>
      <c r="K98" t="str">
        <v>Other analysis / exceptional costs to be allocated</v>
      </c>
      <c r="M98" t="str">
        <v>A0798</v>
      </c>
      <c r="N98" t="str">
        <v>A0798 description</v>
      </c>
      <c r="O98">
        <v>1795</v>
      </c>
      <c r="P98" t="e">
        <v>#N/A</v>
      </c>
      <c r="Q98" t="e">
        <v>#N/A</v>
      </c>
      <c r="R98" t="e">
        <v>#N/A</v>
      </c>
      <c r="S98" t="e">
        <v>#N/A</v>
      </c>
    </row>
    <row r="99" spans="2:19" x14ac:dyDescent="0.2">
      <c r="B99" t="str">
        <v/>
      </c>
      <c r="C99" t="str">
        <v>A0799</v>
      </c>
      <c r="D99" t="str">
        <v>A0799 description</v>
      </c>
      <c r="E99">
        <v>1796</v>
      </c>
      <c r="F99" t="e">
        <v>#N/A</v>
      </c>
      <c r="G99" t="e">
        <v>#N/A</v>
      </c>
      <c r="H99" t="e">
        <v>#N/A</v>
      </c>
      <c r="I99" t="e">
        <v>#N/A</v>
      </c>
      <c r="K99" t="str">
        <v/>
      </c>
      <c r="M99" t="str">
        <v>A0799</v>
      </c>
      <c r="N99" t="str">
        <v>A0799 description</v>
      </c>
      <c r="O99">
        <v>1796</v>
      </c>
      <c r="P99" t="e">
        <v>#N/A</v>
      </c>
      <c r="Q99" t="e">
        <v>#N/A</v>
      </c>
      <c r="R99" t="e">
        <v>#N/A</v>
      </c>
      <c r="S99" t="e">
        <v>#N/A</v>
      </c>
    </row>
    <row r="100" spans="2:19" x14ac:dyDescent="0.2">
      <c r="B100" t="str">
        <v>Penalties and fines - allowable</v>
      </c>
      <c r="C100" t="str">
        <v>A0800</v>
      </c>
      <c r="D100" t="str">
        <v>A0800 description</v>
      </c>
      <c r="E100">
        <v>1797</v>
      </c>
      <c r="F100" t="e">
        <v>#N/A</v>
      </c>
      <c r="G100" t="e">
        <v>#N/A</v>
      </c>
      <c r="H100" t="e">
        <v>#N/A</v>
      </c>
      <c r="I100" t="e">
        <v>#N/A</v>
      </c>
      <c r="K100" t="str">
        <v>Penalties and fines - allowable</v>
      </c>
      <c r="M100" t="str">
        <v>A0800</v>
      </c>
      <c r="N100" t="str">
        <v>A0800 description</v>
      </c>
      <c r="O100">
        <v>1797</v>
      </c>
      <c r="P100" t="e">
        <v>#N/A</v>
      </c>
      <c r="Q100" t="e">
        <v>#N/A</v>
      </c>
      <c r="R100" t="e">
        <v>#N/A</v>
      </c>
      <c r="S100" t="e">
        <v>#N/A</v>
      </c>
    </row>
    <row r="101" spans="2:19" x14ac:dyDescent="0.2">
      <c r="B101" t="str">
        <v>Entertaining - disallowable</v>
      </c>
      <c r="C101" t="str">
        <v>A0801</v>
      </c>
      <c r="D101" t="str">
        <v>A0801 description</v>
      </c>
      <c r="E101">
        <v>1798</v>
      </c>
      <c r="F101" t="e">
        <v>#N/A</v>
      </c>
      <c r="G101" t="e">
        <v>#N/A</v>
      </c>
      <c r="H101" t="e">
        <v>#N/A</v>
      </c>
      <c r="I101" t="e">
        <v>#N/A</v>
      </c>
      <c r="K101" t="str">
        <v>Entertaining - disallowable</v>
      </c>
      <c r="M101" t="str">
        <v>A0801</v>
      </c>
      <c r="N101" t="str">
        <v>A0801 description</v>
      </c>
      <c r="O101">
        <v>1798</v>
      </c>
      <c r="P101" t="e">
        <v>#N/A</v>
      </c>
      <c r="Q101" t="e">
        <v>#N/A</v>
      </c>
      <c r="R101" t="e">
        <v>#N/A</v>
      </c>
      <c r="S101" t="e">
        <v>#N/A</v>
      </c>
    </row>
    <row r="102" spans="2:19" x14ac:dyDescent="0.2">
      <c r="B102" t="str">
        <v>Capital expenditure</v>
      </c>
      <c r="C102" t="str">
        <v>A0802</v>
      </c>
      <c r="D102" t="str">
        <v>A0802 description</v>
      </c>
      <c r="E102">
        <v>1799</v>
      </c>
      <c r="F102" t="e">
        <v>#N/A</v>
      </c>
      <c r="G102" t="e">
        <v>#N/A</v>
      </c>
      <c r="H102" t="e">
        <v>#N/A</v>
      </c>
      <c r="I102" t="e">
        <v>#N/A</v>
      </c>
      <c r="K102" t="str">
        <v>Capital expenditure</v>
      </c>
      <c r="M102" t="str">
        <v>A0802</v>
      </c>
      <c r="N102" t="str">
        <v>A0802 description</v>
      </c>
      <c r="O102">
        <v>1799</v>
      </c>
      <c r="P102" t="e">
        <v>#N/A</v>
      </c>
      <c r="Q102" t="e">
        <v>#N/A</v>
      </c>
      <c r="R102" t="e">
        <v>#N/A</v>
      </c>
      <c r="S102" t="e">
        <v>#N/A</v>
      </c>
    </row>
    <row r="103" spans="2:19" x14ac:dyDescent="0.2">
      <c r="B103" t="str">
        <v>Other disallowable expenditure</v>
      </c>
      <c r="C103" t="str">
        <v>A0803</v>
      </c>
      <c r="D103" t="str">
        <v>A0803 description</v>
      </c>
      <c r="E103">
        <v>1800</v>
      </c>
      <c r="F103" t="e">
        <v>#N/A</v>
      </c>
      <c r="G103" t="e">
        <v>#N/A</v>
      </c>
      <c r="H103" t="e">
        <v>#N/A</v>
      </c>
      <c r="I103" t="e">
        <v>#N/A</v>
      </c>
      <c r="K103" t="str">
        <v>Other disallowable expenditure</v>
      </c>
      <c r="M103" t="str">
        <v>A0803</v>
      </c>
      <c r="N103" t="str">
        <v>A0803 description</v>
      </c>
      <c r="O103">
        <v>1800</v>
      </c>
      <c r="P103" t="e">
        <v>#N/A</v>
      </c>
      <c r="Q103" t="e">
        <v>#N/A</v>
      </c>
      <c r="R103" t="e">
        <v>#N/A</v>
      </c>
      <c r="S103" t="e">
        <v>#N/A</v>
      </c>
    </row>
    <row r="104" spans="2:19" x14ac:dyDescent="0.2">
      <c r="B104" t="str">
        <v>Other analysis / exceptional costs to be allocated</v>
      </c>
      <c r="C104" t="str">
        <v>A0831</v>
      </c>
      <c r="D104" t="str">
        <v>A0831 description</v>
      </c>
      <c r="E104">
        <v>1828</v>
      </c>
      <c r="F104" t="e">
        <v>#N/A</v>
      </c>
      <c r="G104" t="e">
        <v>#N/A</v>
      </c>
      <c r="H104" t="e">
        <v>#N/A</v>
      </c>
      <c r="I104" t="e">
        <v>#N/A</v>
      </c>
      <c r="K104" t="str">
        <v>Other analysis / exceptional costs to be allocated</v>
      </c>
      <c r="M104" t="str">
        <v>A0831</v>
      </c>
      <c r="N104" t="str">
        <v>A0831 description</v>
      </c>
      <c r="O104">
        <v>1828</v>
      </c>
      <c r="P104" t="e">
        <v>#N/A</v>
      </c>
      <c r="Q104" t="e">
        <v>#N/A</v>
      </c>
      <c r="R104" t="e">
        <v>#N/A</v>
      </c>
      <c r="S104" t="e">
        <v>#N/A</v>
      </c>
    </row>
    <row r="105" spans="2:19" x14ac:dyDescent="0.2">
      <c r="B105" t="str">
        <v>Capital expenditure</v>
      </c>
      <c r="C105" t="str">
        <v>A0835</v>
      </c>
      <c r="D105" t="str">
        <v>A0835 description</v>
      </c>
      <c r="E105">
        <v>1832</v>
      </c>
      <c r="F105" t="e">
        <v>#N/A</v>
      </c>
      <c r="G105" t="e">
        <v>#N/A</v>
      </c>
      <c r="H105" t="e">
        <v>#N/A</v>
      </c>
      <c r="I105" t="e">
        <v>#N/A</v>
      </c>
      <c r="K105" t="str">
        <v>Capital expenditure</v>
      </c>
      <c r="M105" t="str">
        <v>A0835</v>
      </c>
      <c r="N105" t="str">
        <v>A0835 description</v>
      </c>
      <c r="O105">
        <v>1832</v>
      </c>
      <c r="P105" t="e">
        <v>#N/A</v>
      </c>
      <c r="Q105" t="e">
        <v>#N/A</v>
      </c>
      <c r="R105" t="e">
        <v>#N/A</v>
      </c>
      <c r="S105" t="e">
        <v>#N/A</v>
      </c>
    </row>
    <row r="106" spans="2:19" x14ac:dyDescent="0.2">
      <c r="B106" t="str">
        <v>Capital expenditure</v>
      </c>
      <c r="C106" t="str">
        <v>A0839</v>
      </c>
      <c r="D106" t="str">
        <v>A0839 description</v>
      </c>
      <c r="E106">
        <v>1836</v>
      </c>
      <c r="F106" t="e">
        <v>#N/A</v>
      </c>
      <c r="G106" t="e">
        <v>#N/A</v>
      </c>
      <c r="H106" t="e">
        <v>#N/A</v>
      </c>
      <c r="I106" t="e">
        <v>#N/A</v>
      </c>
      <c r="K106" t="str">
        <v>Capital expenditure</v>
      </c>
      <c r="M106" t="str">
        <v>A0839</v>
      </c>
      <c r="N106" t="str">
        <v>A0839 description</v>
      </c>
      <c r="O106">
        <v>1836</v>
      </c>
      <c r="P106" t="e">
        <v>#N/A</v>
      </c>
      <c r="Q106" t="e">
        <v>#N/A</v>
      </c>
      <c r="R106" t="e">
        <v>#N/A</v>
      </c>
      <c r="S106" t="e">
        <v>#N/A</v>
      </c>
    </row>
    <row r="107" spans="2:19" x14ac:dyDescent="0.2">
      <c r="B107" t="str">
        <v>Capital expenditure</v>
      </c>
      <c r="C107" t="str">
        <v>A0843</v>
      </c>
      <c r="D107" t="str">
        <v>A0843 description</v>
      </c>
      <c r="E107">
        <v>1840</v>
      </c>
      <c r="F107" t="e">
        <v>#N/A</v>
      </c>
      <c r="G107" t="e">
        <v>#N/A</v>
      </c>
      <c r="H107" t="e">
        <v>#N/A</v>
      </c>
      <c r="I107" t="e">
        <v>#N/A</v>
      </c>
      <c r="K107" t="str">
        <v>Capital expenditure</v>
      </c>
      <c r="M107" t="str">
        <v>A0843</v>
      </c>
      <c r="N107" t="str">
        <v>A0843 description</v>
      </c>
      <c r="O107">
        <v>1840</v>
      </c>
      <c r="P107" t="e">
        <v>#N/A</v>
      </c>
      <c r="Q107" t="e">
        <v>#N/A</v>
      </c>
      <c r="R107" t="e">
        <v>#N/A</v>
      </c>
      <c r="S107" t="e">
        <v>#N/A</v>
      </c>
    </row>
    <row r="108" spans="2:19" x14ac:dyDescent="0.2">
      <c r="B108" t="str">
        <v>Capital expenditure</v>
      </c>
      <c r="C108" t="str">
        <v>A0847</v>
      </c>
      <c r="D108" t="str">
        <v>A0847 description</v>
      </c>
      <c r="E108">
        <v>1844</v>
      </c>
      <c r="F108" t="e">
        <v>#N/A</v>
      </c>
      <c r="G108" t="e">
        <v>#N/A</v>
      </c>
      <c r="H108" t="e">
        <v>#N/A</v>
      </c>
      <c r="I108" t="e">
        <v>#N/A</v>
      </c>
      <c r="K108" t="str">
        <v>Capital expenditure</v>
      </c>
      <c r="M108" t="str">
        <v>A0847</v>
      </c>
      <c r="N108" t="str">
        <v>A0847 description</v>
      </c>
      <c r="O108">
        <v>1844</v>
      </c>
      <c r="P108" t="e">
        <v>#N/A</v>
      </c>
      <c r="Q108" t="e">
        <v>#N/A</v>
      </c>
      <c r="R108" t="e">
        <v>#N/A</v>
      </c>
      <c r="S108" t="e">
        <v>#N/A</v>
      </c>
    </row>
    <row r="109" spans="2:19" x14ac:dyDescent="0.2">
      <c r="B109" t="str">
        <v>Capital expenditure</v>
      </c>
      <c r="C109" t="str">
        <v>A0851</v>
      </c>
      <c r="D109" t="str">
        <v>A0851 description</v>
      </c>
      <c r="E109">
        <v>1848</v>
      </c>
      <c r="F109" t="e">
        <v>#N/A</v>
      </c>
      <c r="G109" t="e">
        <v>#N/A</v>
      </c>
      <c r="H109" t="e">
        <v>#N/A</v>
      </c>
      <c r="I109" t="e">
        <v>#N/A</v>
      </c>
      <c r="K109" t="str">
        <v>Capital expenditure</v>
      </c>
      <c r="M109" t="str">
        <v>A0851</v>
      </c>
      <c r="N109" t="str">
        <v>A0851 description</v>
      </c>
      <c r="O109">
        <v>1848</v>
      </c>
      <c r="P109" t="e">
        <v>#N/A</v>
      </c>
      <c r="Q109" t="e">
        <v>#N/A</v>
      </c>
      <c r="R109" t="e">
        <v>#N/A</v>
      </c>
      <c r="S109" t="e">
        <v>#N/A</v>
      </c>
    </row>
    <row r="110" spans="2:19" x14ac:dyDescent="0.2">
      <c r="B110" t="str">
        <v>Capital expenditure</v>
      </c>
      <c r="C110" t="str">
        <v>A0855</v>
      </c>
      <c r="D110" t="str">
        <v>A0855 description</v>
      </c>
      <c r="E110">
        <v>1852</v>
      </c>
      <c r="F110" t="e">
        <v>#N/A</v>
      </c>
      <c r="G110" t="e">
        <v>#N/A</v>
      </c>
      <c r="H110" t="e">
        <v>#N/A</v>
      </c>
      <c r="I110" t="e">
        <v>#N/A</v>
      </c>
      <c r="K110" t="str">
        <v>Capital expenditure</v>
      </c>
      <c r="M110" t="str">
        <v>A0855</v>
      </c>
      <c r="N110" t="str">
        <v>A0855 description</v>
      </c>
      <c r="O110">
        <v>1852</v>
      </c>
      <c r="P110" t="e">
        <v>#N/A</v>
      </c>
      <c r="Q110" t="e">
        <v>#N/A</v>
      </c>
      <c r="R110" t="e">
        <v>#N/A</v>
      </c>
      <c r="S110" t="e">
        <v>#N/A</v>
      </c>
    </row>
    <row r="111" spans="2:19" x14ac:dyDescent="0.2">
      <c r="B111" t="str">
        <v>Capital expenditure</v>
      </c>
      <c r="C111" t="str">
        <v>A0859</v>
      </c>
      <c r="D111" t="str">
        <v>A0859 description</v>
      </c>
      <c r="E111">
        <v>1856</v>
      </c>
      <c r="F111" t="e">
        <v>#N/A</v>
      </c>
      <c r="G111" t="e">
        <v>#N/A</v>
      </c>
      <c r="H111" t="e">
        <v>#N/A</v>
      </c>
      <c r="I111" t="e">
        <v>#N/A</v>
      </c>
      <c r="K111" t="str">
        <v>Capital expenditure</v>
      </c>
      <c r="M111" t="str">
        <v>A0859</v>
      </c>
      <c r="N111" t="str">
        <v>A0859 description</v>
      </c>
      <c r="O111">
        <v>1856</v>
      </c>
      <c r="P111" t="e">
        <v>#N/A</v>
      </c>
      <c r="Q111" t="e">
        <v>#N/A</v>
      </c>
      <c r="R111" t="e">
        <v>#N/A</v>
      </c>
      <c r="S111" t="e">
        <v>#N/A</v>
      </c>
    </row>
    <row r="112" spans="2:19" x14ac:dyDescent="0.2">
      <c r="B112" t="str">
        <v>Capital expenditure</v>
      </c>
      <c r="C112" t="str">
        <v>A0863</v>
      </c>
      <c r="D112" t="str">
        <v>A0863 description</v>
      </c>
      <c r="E112">
        <v>1860</v>
      </c>
      <c r="F112" t="e">
        <v>#N/A</v>
      </c>
      <c r="G112" t="e">
        <v>#N/A</v>
      </c>
      <c r="H112" t="e">
        <v>#N/A</v>
      </c>
      <c r="I112" t="e">
        <v>#N/A</v>
      </c>
      <c r="K112" t="str">
        <v>Capital expenditure</v>
      </c>
      <c r="M112" t="str">
        <v>A0863</v>
      </c>
      <c r="N112" t="str">
        <v>A0863 description</v>
      </c>
      <c r="O112">
        <v>1860</v>
      </c>
      <c r="P112" t="e">
        <v>#N/A</v>
      </c>
      <c r="Q112" t="e">
        <v>#N/A</v>
      </c>
      <c r="R112" t="e">
        <v>#N/A</v>
      </c>
      <c r="S112" t="e">
        <v>#N/A</v>
      </c>
    </row>
    <row r="113" spans="2:19" x14ac:dyDescent="0.2">
      <c r="B113" t="str">
        <v>Capital expenditure</v>
      </c>
      <c r="C113" t="str">
        <v>A0867</v>
      </c>
      <c r="D113" t="str">
        <v>A0867 description</v>
      </c>
      <c r="E113">
        <v>1864</v>
      </c>
      <c r="F113" t="e">
        <v>#N/A</v>
      </c>
      <c r="G113" t="e">
        <v>#N/A</v>
      </c>
      <c r="H113" t="e">
        <v>#N/A</v>
      </c>
      <c r="I113" t="e">
        <v>#N/A</v>
      </c>
      <c r="K113" t="str">
        <v>Capital expenditure</v>
      </c>
      <c r="M113" t="str">
        <v>A0867</v>
      </c>
      <c r="N113" t="str">
        <v>A0867 description</v>
      </c>
      <c r="O113">
        <v>1864</v>
      </c>
      <c r="P113" t="e">
        <v>#N/A</v>
      </c>
      <c r="Q113" t="e">
        <v>#N/A</v>
      </c>
      <c r="R113" t="e">
        <v>#N/A</v>
      </c>
      <c r="S113" t="e">
        <v>#N/A</v>
      </c>
    </row>
    <row r="114" spans="2:19" x14ac:dyDescent="0.2">
      <c r="B114" t="str">
        <v>Capital expenditure</v>
      </c>
      <c r="C114" t="str">
        <v>A0871</v>
      </c>
      <c r="D114" t="str">
        <v>A0871 description</v>
      </c>
      <c r="E114">
        <v>1868</v>
      </c>
      <c r="F114" t="e">
        <v>#N/A</v>
      </c>
      <c r="G114" t="e">
        <v>#N/A</v>
      </c>
      <c r="H114" t="e">
        <v>#N/A</v>
      </c>
      <c r="I114" t="e">
        <v>#N/A</v>
      </c>
      <c r="K114" t="str">
        <v>Capital expenditure</v>
      </c>
      <c r="M114" t="str">
        <v>A0871</v>
      </c>
      <c r="N114" t="str">
        <v>A0871 description</v>
      </c>
      <c r="O114">
        <v>1868</v>
      </c>
      <c r="P114" t="e">
        <v>#N/A</v>
      </c>
      <c r="Q114" t="e">
        <v>#N/A</v>
      </c>
      <c r="R114" t="e">
        <v>#N/A</v>
      </c>
      <c r="S114" t="e">
        <v>#N/A</v>
      </c>
    </row>
    <row r="115" spans="2:19" x14ac:dyDescent="0.2">
      <c r="B115" t="str">
        <v>Capital expenditure</v>
      </c>
      <c r="C115" t="str">
        <v>A0875</v>
      </c>
      <c r="D115" t="str">
        <v>A0875 description</v>
      </c>
      <c r="E115">
        <v>1872</v>
      </c>
      <c r="F115" t="e">
        <v>#N/A</v>
      </c>
      <c r="G115" t="e">
        <v>#N/A</v>
      </c>
      <c r="H115" t="e">
        <v>#N/A</v>
      </c>
      <c r="I115" t="e">
        <v>#N/A</v>
      </c>
      <c r="K115" t="str">
        <v>Capital expenditure</v>
      </c>
      <c r="M115" t="str">
        <v>A0875</v>
      </c>
      <c r="N115" t="str">
        <v>A0875 description</v>
      </c>
      <c r="O115">
        <v>1872</v>
      </c>
      <c r="P115" t="e">
        <v>#N/A</v>
      </c>
      <c r="Q115" t="e">
        <v>#N/A</v>
      </c>
      <c r="R115" t="e">
        <v>#N/A</v>
      </c>
      <c r="S115" t="e">
        <v>#N/A</v>
      </c>
    </row>
    <row r="116" spans="2:19" x14ac:dyDescent="0.2">
      <c r="B116" t="str">
        <v>Capital expenditure</v>
      </c>
      <c r="C116" t="str">
        <v>A0879</v>
      </c>
      <c r="D116" t="str">
        <v>A0879 description</v>
      </c>
      <c r="E116">
        <v>1876</v>
      </c>
      <c r="F116" t="e">
        <v>#N/A</v>
      </c>
      <c r="G116" t="e">
        <v>#N/A</v>
      </c>
      <c r="H116" t="e">
        <v>#N/A</v>
      </c>
      <c r="I116" t="e">
        <v>#N/A</v>
      </c>
      <c r="K116" t="str">
        <v>Capital expenditure</v>
      </c>
      <c r="M116" t="str">
        <v>A0879</v>
      </c>
      <c r="N116" t="str">
        <v>A0879 description</v>
      </c>
      <c r="O116">
        <v>1876</v>
      </c>
      <c r="P116" t="e">
        <v>#N/A</v>
      </c>
      <c r="Q116" t="e">
        <v>#N/A</v>
      </c>
      <c r="R116" t="e">
        <v>#N/A</v>
      </c>
      <c r="S116" t="e">
        <v>#N/A</v>
      </c>
    </row>
    <row r="117" spans="2:19" x14ac:dyDescent="0.2">
      <c r="B117" t="str">
        <v>Capital expenditure</v>
      </c>
      <c r="C117" t="str">
        <v>A0883</v>
      </c>
      <c r="D117" t="str">
        <v>A0883 description</v>
      </c>
      <c r="E117">
        <v>1880</v>
      </c>
      <c r="F117" t="e">
        <v>#N/A</v>
      </c>
      <c r="G117" t="e">
        <v>#N/A</v>
      </c>
      <c r="H117" t="e">
        <v>#N/A</v>
      </c>
      <c r="I117" t="e">
        <v>#N/A</v>
      </c>
      <c r="K117" t="str">
        <v>Capital expenditure</v>
      </c>
      <c r="M117" t="str">
        <v>A0883</v>
      </c>
      <c r="N117" t="str">
        <v>A0883 description</v>
      </c>
      <c r="O117">
        <v>1880</v>
      </c>
      <c r="P117" t="e">
        <v>#N/A</v>
      </c>
      <c r="Q117" t="e">
        <v>#N/A</v>
      </c>
      <c r="R117" t="e">
        <v>#N/A</v>
      </c>
      <c r="S117" t="e">
        <v>#N/A</v>
      </c>
    </row>
    <row r="118" spans="2:19" x14ac:dyDescent="0.2">
      <c r="B118" t="str">
        <v>Capital expenditure</v>
      </c>
      <c r="C118" t="str">
        <v>A0887</v>
      </c>
      <c r="D118" t="str">
        <v>A0887 description</v>
      </c>
      <c r="E118">
        <v>1884</v>
      </c>
      <c r="F118" t="e">
        <v>#N/A</v>
      </c>
      <c r="G118" t="e">
        <v>#N/A</v>
      </c>
      <c r="H118" t="e">
        <v>#N/A</v>
      </c>
      <c r="I118" t="e">
        <v>#N/A</v>
      </c>
      <c r="K118" t="str">
        <v>Capital expenditure</v>
      </c>
      <c r="M118" t="str">
        <v>A0887</v>
      </c>
      <c r="N118" t="str">
        <v>A0887 description</v>
      </c>
      <c r="O118">
        <v>1884</v>
      </c>
      <c r="P118" t="e">
        <v>#N/A</v>
      </c>
      <c r="Q118" t="e">
        <v>#N/A</v>
      </c>
      <c r="R118" t="e">
        <v>#N/A</v>
      </c>
      <c r="S118" t="e">
        <v>#N/A</v>
      </c>
    </row>
    <row r="119" spans="2:19" x14ac:dyDescent="0.2">
      <c r="B119" t="str">
        <v>Capital expenditure</v>
      </c>
      <c r="C119" t="str">
        <v>A0891</v>
      </c>
      <c r="D119" t="str">
        <v>A0891 description</v>
      </c>
      <c r="E119">
        <v>1888</v>
      </c>
      <c r="F119" t="e">
        <v>#N/A</v>
      </c>
      <c r="G119" t="e">
        <v>#N/A</v>
      </c>
      <c r="H119" t="e">
        <v>#N/A</v>
      </c>
      <c r="I119" t="e">
        <v>#N/A</v>
      </c>
      <c r="K119" t="str">
        <v>Capital expenditure</v>
      </c>
      <c r="M119" t="str">
        <v>A0891</v>
      </c>
      <c r="N119" t="str">
        <v>A0891 description</v>
      </c>
      <c r="O119">
        <v>1888</v>
      </c>
      <c r="P119" t="e">
        <v>#N/A</v>
      </c>
      <c r="Q119" t="e">
        <v>#N/A</v>
      </c>
      <c r="R119" t="e">
        <v>#N/A</v>
      </c>
      <c r="S119" t="e">
        <v>#N/A</v>
      </c>
    </row>
    <row r="120" spans="2:19" x14ac:dyDescent="0.2">
      <c r="B120" t="str">
        <v>Capital expenditure</v>
      </c>
      <c r="C120" t="str">
        <v>A0895</v>
      </c>
      <c r="D120" t="str">
        <v>A0895 description</v>
      </c>
      <c r="E120">
        <v>1892</v>
      </c>
      <c r="F120" t="e">
        <v>#N/A</v>
      </c>
      <c r="G120" t="e">
        <v>#N/A</v>
      </c>
      <c r="H120" t="e">
        <v>#N/A</v>
      </c>
      <c r="I120" t="e">
        <v>#N/A</v>
      </c>
      <c r="K120" t="str">
        <v>Capital expenditure</v>
      </c>
      <c r="M120" t="str">
        <v>A0895</v>
      </c>
      <c r="N120" t="str">
        <v>A0895 description</v>
      </c>
      <c r="O120">
        <v>1892</v>
      </c>
      <c r="P120" t="e">
        <v>#N/A</v>
      </c>
      <c r="Q120" t="e">
        <v>#N/A</v>
      </c>
      <c r="R120" t="e">
        <v>#N/A</v>
      </c>
      <c r="S120" t="e">
        <v>#N/A</v>
      </c>
    </row>
    <row r="121" spans="2:19" x14ac:dyDescent="0.2">
      <c r="B121" t="str">
        <v>Capital expenditure</v>
      </c>
      <c r="C121" t="str">
        <v>A0899</v>
      </c>
      <c r="D121" t="str">
        <v>A0899 description</v>
      </c>
      <c r="E121">
        <v>1896</v>
      </c>
      <c r="F121" t="e">
        <v>#N/A</v>
      </c>
      <c r="G121" t="e">
        <v>#N/A</v>
      </c>
      <c r="H121" t="e">
        <v>#N/A</v>
      </c>
      <c r="I121" t="e">
        <v>#N/A</v>
      </c>
      <c r="K121" t="str">
        <v>Capital expenditure</v>
      </c>
      <c r="M121" t="str">
        <v>A0899</v>
      </c>
      <c r="N121" t="str">
        <v>A0899 description</v>
      </c>
      <c r="O121">
        <v>1896</v>
      </c>
      <c r="P121" t="e">
        <v>#N/A</v>
      </c>
      <c r="Q121" t="e">
        <v>#N/A</v>
      </c>
      <c r="R121" t="e">
        <v>#N/A</v>
      </c>
      <c r="S121" t="e">
        <v>#N/A</v>
      </c>
    </row>
    <row r="122" spans="2:19" x14ac:dyDescent="0.2">
      <c r="B122" t="str">
        <v>Capital expenditure</v>
      </c>
      <c r="C122" t="str">
        <v>A0903</v>
      </c>
      <c r="D122" t="str">
        <v>A0903 description</v>
      </c>
      <c r="E122">
        <v>1900</v>
      </c>
      <c r="F122" t="e">
        <v>#N/A</v>
      </c>
      <c r="G122" t="e">
        <v>#N/A</v>
      </c>
      <c r="H122" t="e">
        <v>#N/A</v>
      </c>
      <c r="I122" t="e">
        <v>#N/A</v>
      </c>
      <c r="K122" t="str">
        <v>Capital expenditure</v>
      </c>
      <c r="M122" t="str">
        <v>A0903</v>
      </c>
      <c r="N122" t="str">
        <v>A0903 description</v>
      </c>
      <c r="O122">
        <v>1900</v>
      </c>
      <c r="P122" t="e">
        <v>#N/A</v>
      </c>
      <c r="Q122" t="e">
        <v>#N/A</v>
      </c>
      <c r="R122" t="e">
        <v>#N/A</v>
      </c>
      <c r="S122" t="e">
        <v>#N/A</v>
      </c>
    </row>
    <row r="123" spans="2:19" x14ac:dyDescent="0.2">
      <c r="B123" t="str">
        <v>Capital expenditure</v>
      </c>
      <c r="C123" t="str">
        <v>A0907</v>
      </c>
      <c r="D123" t="str">
        <v>A0907 description</v>
      </c>
      <c r="E123">
        <v>1904</v>
      </c>
      <c r="F123" t="e">
        <v>#N/A</v>
      </c>
      <c r="G123" t="e">
        <v>#N/A</v>
      </c>
      <c r="H123" t="e">
        <v>#N/A</v>
      </c>
      <c r="I123" t="e">
        <v>#N/A</v>
      </c>
      <c r="K123" t="str">
        <v>Capital expenditure</v>
      </c>
      <c r="M123" t="str">
        <v>A0907</v>
      </c>
      <c r="N123" t="str">
        <v>A0907 description</v>
      </c>
      <c r="O123">
        <v>1904</v>
      </c>
      <c r="P123" t="e">
        <v>#N/A</v>
      </c>
      <c r="Q123" t="e">
        <v>#N/A</v>
      </c>
      <c r="R123" t="e">
        <v>#N/A</v>
      </c>
      <c r="S123" t="e">
        <v>#N/A</v>
      </c>
    </row>
    <row r="124" spans="2:19" x14ac:dyDescent="0.2">
      <c r="B124" t="str">
        <v>Capital expenditure</v>
      </c>
      <c r="C124" t="str">
        <v>A0911</v>
      </c>
      <c r="D124" t="str">
        <v>A0911 description</v>
      </c>
      <c r="E124">
        <v>1908</v>
      </c>
      <c r="F124" t="e">
        <v>#N/A</v>
      </c>
      <c r="G124" t="e">
        <v>#N/A</v>
      </c>
      <c r="H124" t="e">
        <v>#N/A</v>
      </c>
      <c r="I124" t="e">
        <v>#N/A</v>
      </c>
      <c r="K124" t="str">
        <v>Capital expenditure</v>
      </c>
      <c r="M124" t="str">
        <v>A0911</v>
      </c>
      <c r="N124" t="str">
        <v>A0911 description</v>
      </c>
      <c r="O124">
        <v>1908</v>
      </c>
      <c r="P124" t="e">
        <v>#N/A</v>
      </c>
      <c r="Q124" t="e">
        <v>#N/A</v>
      </c>
      <c r="R124" t="e">
        <v>#N/A</v>
      </c>
      <c r="S124" t="e">
        <v>#N/A</v>
      </c>
    </row>
    <row r="125" spans="2:19" x14ac:dyDescent="0.2">
      <c r="B125" t="str">
        <v>Capital expenditure</v>
      </c>
      <c r="C125" t="str">
        <v>A0915</v>
      </c>
      <c r="D125" t="str">
        <v>A0915 description</v>
      </c>
      <c r="E125">
        <v>1912</v>
      </c>
      <c r="F125" t="e">
        <v>#N/A</v>
      </c>
      <c r="G125" t="e">
        <v>#N/A</v>
      </c>
      <c r="H125" t="e">
        <v>#N/A</v>
      </c>
      <c r="I125" t="e">
        <v>#N/A</v>
      </c>
      <c r="K125" t="str">
        <v>Capital expenditure</v>
      </c>
      <c r="M125" t="str">
        <v>A0915</v>
      </c>
      <c r="N125" t="str">
        <v>A0915 description</v>
      </c>
      <c r="O125">
        <v>1912</v>
      </c>
      <c r="P125" t="e">
        <v>#N/A</v>
      </c>
      <c r="Q125" t="e">
        <v>#N/A</v>
      </c>
      <c r="R125" t="e">
        <v>#N/A</v>
      </c>
      <c r="S125" t="e">
        <v>#N/A</v>
      </c>
    </row>
    <row r="126" spans="2:19" x14ac:dyDescent="0.2">
      <c r="B126" t="str">
        <v>Other allowable expenditure</v>
      </c>
      <c r="C126" t="str">
        <v>A0959</v>
      </c>
      <c r="D126" t="str">
        <v>A0959 description</v>
      </c>
      <c r="E126">
        <v>1956</v>
      </c>
      <c r="F126" t="e">
        <v>#N/A</v>
      </c>
      <c r="G126" t="e">
        <v>#N/A</v>
      </c>
      <c r="H126" t="e">
        <v>#N/A</v>
      </c>
      <c r="I126" t="e">
        <v>#N/A</v>
      </c>
      <c r="K126" t="str">
        <v>Other allowable expenditure</v>
      </c>
      <c r="M126" t="str">
        <v>A0959</v>
      </c>
      <c r="N126" t="str">
        <v>A0959 description</v>
      </c>
      <c r="O126">
        <v>1956</v>
      </c>
      <c r="P126" t="e">
        <v>#N/A</v>
      </c>
      <c r="Q126" t="e">
        <v>#N/A</v>
      </c>
      <c r="R126" t="e">
        <v>#N/A</v>
      </c>
      <c r="S126" t="e">
        <v>#N/A</v>
      </c>
    </row>
    <row r="127" spans="2:19" x14ac:dyDescent="0.2">
      <c r="B127" t="str">
        <v>Other allowable expenditure</v>
      </c>
      <c r="C127" t="str">
        <v>A0963</v>
      </c>
      <c r="D127" t="str">
        <v>A0963 description</v>
      </c>
      <c r="E127">
        <v>1960</v>
      </c>
      <c r="F127" t="e">
        <v>#N/A</v>
      </c>
      <c r="G127" t="e">
        <v>#N/A</v>
      </c>
      <c r="H127" t="e">
        <v>#N/A</v>
      </c>
      <c r="I127" t="e">
        <v>#N/A</v>
      </c>
      <c r="K127" t="str">
        <v>Other allowable expenditure</v>
      </c>
      <c r="M127" t="str">
        <v>A0963</v>
      </c>
      <c r="N127" t="str">
        <v>A0963 description</v>
      </c>
      <c r="O127">
        <v>1960</v>
      </c>
      <c r="P127" t="e">
        <v>#N/A</v>
      </c>
      <c r="Q127" t="e">
        <v>#N/A</v>
      </c>
      <c r="R127" t="e">
        <v>#N/A</v>
      </c>
      <c r="S127" t="e">
        <v>#N/A</v>
      </c>
    </row>
    <row r="128" spans="2:19" x14ac:dyDescent="0.2">
      <c r="B128" t="str">
        <v>Other allowable expenditure</v>
      </c>
      <c r="C128" t="str">
        <v>A1089</v>
      </c>
      <c r="D128" t="str">
        <v>A1089description</v>
      </c>
      <c r="E128">
        <v>2086</v>
      </c>
      <c r="F128" t="e">
        <v>#N/A</v>
      </c>
      <c r="G128" t="e">
        <v>#N/A</v>
      </c>
      <c r="H128" t="e">
        <v>#N/A</v>
      </c>
      <c r="I128" t="e">
        <v>#N/A</v>
      </c>
      <c r="K128" t="str">
        <v>Other allowable expenditure</v>
      </c>
      <c r="M128" t="str">
        <v>A1089</v>
      </c>
      <c r="N128" t="str">
        <v>A1089description</v>
      </c>
      <c r="O128">
        <v>2086</v>
      </c>
      <c r="P128" t="e">
        <v>#N/A</v>
      </c>
      <c r="Q128" t="e">
        <v>#N/A</v>
      </c>
      <c r="R128" t="e">
        <v>#N/A</v>
      </c>
      <c r="S128" t="e">
        <v>#N/A</v>
      </c>
    </row>
    <row r="129" spans="2:19" x14ac:dyDescent="0.2">
      <c r="B129" t="str">
        <v>Other allowable expenditure</v>
      </c>
      <c r="C129" t="str">
        <v>A0194</v>
      </c>
      <c r="D129" t="str">
        <v>A0194 description</v>
      </c>
      <c r="E129">
        <v>1191</v>
      </c>
      <c r="F129" t="e">
        <v>#N/A</v>
      </c>
      <c r="G129" t="e">
        <v>#N/A</v>
      </c>
      <c r="H129" t="e">
        <v>#N/A</v>
      </c>
      <c r="I129" t="e">
        <v>#N/A</v>
      </c>
      <c r="K129" t="str">
        <v>Other allowable expenditure</v>
      </c>
      <c r="M129" t="str">
        <v>A0194</v>
      </c>
      <c r="N129" t="str">
        <v>A0194 description</v>
      </c>
      <c r="O129">
        <v>1191</v>
      </c>
      <c r="P129" t="e">
        <v>#N/A</v>
      </c>
      <c r="Q129" t="e">
        <v>#N/A</v>
      </c>
      <c r="R129" t="e">
        <v>#N/A</v>
      </c>
      <c r="S129" t="e">
        <v>#N/A</v>
      </c>
    </row>
    <row r="130" spans="2:19" x14ac:dyDescent="0.2">
      <c r="B130" t="str">
        <v>Other allowable expenditure</v>
      </c>
      <c r="C130" t="str">
        <v>A0350</v>
      </c>
      <c r="D130" t="str">
        <v>A0350 description</v>
      </c>
      <c r="E130">
        <v>1347</v>
      </c>
      <c r="F130" t="e">
        <v>#N/A</v>
      </c>
      <c r="G130" t="e">
        <v>#N/A</v>
      </c>
      <c r="H130" t="e">
        <v>#N/A</v>
      </c>
      <c r="I130" t="e">
        <v>#N/A</v>
      </c>
      <c r="K130" t="str">
        <v>Other allowable expenditure</v>
      </c>
      <c r="M130" t="str">
        <v>A0350</v>
      </c>
      <c r="N130" t="str">
        <v>A0350 description</v>
      </c>
      <c r="O130">
        <v>1347</v>
      </c>
      <c r="P130" t="e">
        <v>#N/A</v>
      </c>
      <c r="Q130" t="e">
        <v>#N/A</v>
      </c>
      <c r="R130" t="e">
        <v>#N/A</v>
      </c>
      <c r="S130" t="e">
        <v>#N/A</v>
      </c>
    </row>
    <row r="131" spans="2:19" x14ac:dyDescent="0.2">
      <c r="B131" t="str">
        <v>Other allowable expenditure</v>
      </c>
      <c r="C131" t="str">
        <v>A0351</v>
      </c>
      <c r="D131" t="str">
        <v>A0351 description</v>
      </c>
      <c r="E131">
        <v>1348</v>
      </c>
      <c r="F131" t="e">
        <v>#N/A</v>
      </c>
      <c r="G131" t="e">
        <v>#N/A</v>
      </c>
      <c r="H131" t="e">
        <v>#N/A</v>
      </c>
      <c r="I131" t="e">
        <v>#N/A</v>
      </c>
      <c r="K131" t="str">
        <v>Other allowable expenditure</v>
      </c>
      <c r="M131" t="str">
        <v>A0351</v>
      </c>
      <c r="N131" t="str">
        <v>A0351 description</v>
      </c>
      <c r="O131">
        <v>1348</v>
      </c>
      <c r="P131" t="e">
        <v>#N/A</v>
      </c>
      <c r="Q131" t="e">
        <v>#N/A</v>
      </c>
      <c r="R131" t="e">
        <v>#N/A</v>
      </c>
      <c r="S131" t="e">
        <v>#N/A</v>
      </c>
    </row>
    <row r="132" spans="2:19" x14ac:dyDescent="0.2">
      <c r="B132" t="str">
        <v>Other allowable expenditure</v>
      </c>
      <c r="C132" t="str">
        <v>A0352</v>
      </c>
      <c r="D132" t="str">
        <v>A0352 description</v>
      </c>
      <c r="E132">
        <v>1349</v>
      </c>
      <c r="F132" t="e">
        <v>#N/A</v>
      </c>
      <c r="G132" t="e">
        <v>#N/A</v>
      </c>
      <c r="H132" t="e">
        <v>#N/A</v>
      </c>
      <c r="I132" t="e">
        <v>#N/A</v>
      </c>
      <c r="K132" t="str">
        <v>Other allowable expenditure</v>
      </c>
      <c r="M132" t="str">
        <v>A0352</v>
      </c>
      <c r="N132" t="str">
        <v>A0352 description</v>
      </c>
      <c r="O132">
        <v>1349</v>
      </c>
      <c r="P132" t="e">
        <v>#N/A</v>
      </c>
      <c r="Q132" t="e">
        <v>#N/A</v>
      </c>
      <c r="R132" t="e">
        <v>#N/A</v>
      </c>
      <c r="S132" t="e">
        <v>#N/A</v>
      </c>
    </row>
    <row r="133" spans="2:19" x14ac:dyDescent="0.2">
      <c r="B133" t="str">
        <v>Other allowable expenditure</v>
      </c>
      <c r="C133" t="str">
        <v>A0353</v>
      </c>
      <c r="D133" t="str">
        <v>A0353 description</v>
      </c>
      <c r="E133">
        <v>1350</v>
      </c>
      <c r="F133" t="e">
        <v>#N/A</v>
      </c>
      <c r="G133" t="e">
        <v>#N/A</v>
      </c>
      <c r="H133" t="e">
        <v>#N/A</v>
      </c>
      <c r="I133" t="e">
        <v>#N/A</v>
      </c>
      <c r="K133" t="str">
        <v>Other allowable expenditure</v>
      </c>
      <c r="M133" t="str">
        <v>A0353</v>
      </c>
      <c r="N133" t="str">
        <v>A0353 description</v>
      </c>
      <c r="O133">
        <v>1350</v>
      </c>
      <c r="P133" t="e">
        <v>#N/A</v>
      </c>
      <c r="Q133" t="e">
        <v>#N/A</v>
      </c>
      <c r="R133" t="e">
        <v>#N/A</v>
      </c>
      <c r="S133" t="e">
        <v>#N/A</v>
      </c>
    </row>
    <row r="134" spans="2:19" x14ac:dyDescent="0.2">
      <c r="B134" t="str">
        <v>Other allowable expenditure</v>
      </c>
      <c r="C134" t="str">
        <v>A0354</v>
      </c>
      <c r="D134" t="str">
        <v>A0354 description</v>
      </c>
      <c r="E134">
        <v>1351</v>
      </c>
      <c r="F134" t="e">
        <v>#N/A</v>
      </c>
      <c r="G134" t="e">
        <v>#N/A</v>
      </c>
      <c r="H134" t="e">
        <v>#N/A</v>
      </c>
      <c r="I134" t="e">
        <v>#N/A</v>
      </c>
      <c r="K134" t="str">
        <v>Other allowable expenditure</v>
      </c>
      <c r="M134" t="str">
        <v>A0354</v>
      </c>
      <c r="N134" t="str">
        <v>A0354 description</v>
      </c>
      <c r="O134">
        <v>1351</v>
      </c>
      <c r="P134" t="e">
        <v>#N/A</v>
      </c>
      <c r="Q134" t="e">
        <v>#N/A</v>
      </c>
      <c r="R134" t="e">
        <v>#N/A</v>
      </c>
      <c r="S134" t="e">
        <v>#N/A</v>
      </c>
    </row>
    <row r="135" spans="2:19" x14ac:dyDescent="0.2">
      <c r="B135" t="str">
        <v>Other allowable expenditure</v>
      </c>
      <c r="C135" t="str">
        <v>A0355</v>
      </c>
      <c r="D135" t="str">
        <v>A0355 description</v>
      </c>
      <c r="E135">
        <v>1352</v>
      </c>
      <c r="F135" t="e">
        <v>#N/A</v>
      </c>
      <c r="G135" t="e">
        <v>#N/A</v>
      </c>
      <c r="H135" t="e">
        <v>#N/A</v>
      </c>
      <c r="I135" t="e">
        <v>#N/A</v>
      </c>
      <c r="K135" t="str">
        <v>Other allowable expenditure</v>
      </c>
      <c r="M135" t="str">
        <v>A0355</v>
      </c>
      <c r="N135" t="str">
        <v>A0355 description</v>
      </c>
      <c r="O135">
        <v>1352</v>
      </c>
      <c r="P135" t="e">
        <v>#N/A</v>
      </c>
      <c r="Q135" t="e">
        <v>#N/A</v>
      </c>
      <c r="R135" t="e">
        <v>#N/A</v>
      </c>
      <c r="S135" t="e">
        <v>#N/A</v>
      </c>
    </row>
    <row r="136" spans="2:19" x14ac:dyDescent="0.2">
      <c r="B136" t="str">
        <v>Other allowable expenditure</v>
      </c>
      <c r="C136" t="str">
        <v>A0356</v>
      </c>
      <c r="D136" t="str">
        <v>A0356 description</v>
      </c>
      <c r="E136">
        <v>1353</v>
      </c>
      <c r="F136" t="e">
        <v>#N/A</v>
      </c>
      <c r="G136" t="e">
        <v>#N/A</v>
      </c>
      <c r="H136" t="e">
        <v>#N/A</v>
      </c>
      <c r="I136" t="e">
        <v>#N/A</v>
      </c>
      <c r="K136" t="str">
        <v>Other allowable expenditure</v>
      </c>
      <c r="M136" t="str">
        <v>A0356</v>
      </c>
      <c r="N136" t="str">
        <v>A0356 description</v>
      </c>
      <c r="O136">
        <v>1353</v>
      </c>
      <c r="P136" t="e">
        <v>#N/A</v>
      </c>
      <c r="Q136" t="e">
        <v>#N/A</v>
      </c>
      <c r="R136" t="e">
        <v>#N/A</v>
      </c>
      <c r="S136" t="e">
        <v>#N/A</v>
      </c>
    </row>
    <row r="137" spans="2:19" x14ac:dyDescent="0.2">
      <c r="B137" t="str">
        <v>Other allowable expenditure</v>
      </c>
      <c r="C137" t="str">
        <v>A0357</v>
      </c>
      <c r="D137" t="str">
        <v>A0357 description</v>
      </c>
      <c r="E137">
        <v>1354</v>
      </c>
      <c r="F137" t="e">
        <v>#N/A</v>
      </c>
      <c r="G137" t="e">
        <v>#N/A</v>
      </c>
      <c r="H137" t="e">
        <v>#N/A</v>
      </c>
      <c r="I137" t="e">
        <v>#N/A</v>
      </c>
      <c r="K137" t="str">
        <v>Other allowable expenditure</v>
      </c>
      <c r="M137" t="str">
        <v>A0357</v>
      </c>
      <c r="N137" t="str">
        <v>A0357 description</v>
      </c>
      <c r="O137">
        <v>1354</v>
      </c>
      <c r="P137" t="e">
        <v>#N/A</v>
      </c>
      <c r="Q137" t="e">
        <v>#N/A</v>
      </c>
      <c r="R137" t="e">
        <v>#N/A</v>
      </c>
      <c r="S137" t="e">
        <v>#N/A</v>
      </c>
    </row>
    <row r="138" spans="2:19" x14ac:dyDescent="0.2">
      <c r="B138" t="str">
        <v>Other allowable expenditure</v>
      </c>
      <c r="C138" t="str">
        <v>A0358</v>
      </c>
      <c r="D138" t="str">
        <v>A0358 description</v>
      </c>
      <c r="E138">
        <v>1355</v>
      </c>
      <c r="F138" t="e">
        <v>#N/A</v>
      </c>
      <c r="G138" t="e">
        <v>#N/A</v>
      </c>
      <c r="H138" t="e">
        <v>#N/A</v>
      </c>
      <c r="I138" t="e">
        <v>#N/A</v>
      </c>
      <c r="K138" t="str">
        <v>Other allowable expenditure</v>
      </c>
      <c r="M138" t="str">
        <v>A0358</v>
      </c>
      <c r="N138" t="str">
        <v>A0358 description</v>
      </c>
      <c r="O138">
        <v>1355</v>
      </c>
      <c r="P138" t="e">
        <v>#N/A</v>
      </c>
      <c r="Q138" t="e">
        <v>#N/A</v>
      </c>
      <c r="R138" t="e">
        <v>#N/A</v>
      </c>
      <c r="S138" t="e">
        <v>#N/A</v>
      </c>
    </row>
    <row r="139" spans="2:19" x14ac:dyDescent="0.2">
      <c r="B139" t="str">
        <v>Other allowable expenditure</v>
      </c>
      <c r="C139" t="str">
        <v>A0359</v>
      </c>
      <c r="D139" t="str">
        <v>A0359 description</v>
      </c>
      <c r="E139">
        <v>1356</v>
      </c>
      <c r="F139" t="e">
        <v>#N/A</v>
      </c>
      <c r="G139" t="e">
        <v>#N/A</v>
      </c>
      <c r="H139" t="e">
        <v>#N/A</v>
      </c>
      <c r="I139" t="e">
        <v>#N/A</v>
      </c>
      <c r="K139" t="str">
        <v>Other allowable expenditure</v>
      </c>
      <c r="M139" t="str">
        <v>A0359</v>
      </c>
      <c r="N139" t="str">
        <v>A0359 description</v>
      </c>
      <c r="O139">
        <v>1356</v>
      </c>
      <c r="P139" t="e">
        <v>#N/A</v>
      </c>
      <c r="Q139" t="e">
        <v>#N/A</v>
      </c>
      <c r="R139" t="e">
        <v>#N/A</v>
      </c>
      <c r="S139" t="e">
        <v>#N/A</v>
      </c>
    </row>
    <row r="140" spans="2:19" x14ac:dyDescent="0.2">
      <c r="B140" t="str">
        <v>Other allowable expenditure</v>
      </c>
      <c r="C140" t="str">
        <v>A0360</v>
      </c>
      <c r="D140" t="str">
        <v>A0360 description</v>
      </c>
      <c r="E140">
        <v>1357</v>
      </c>
      <c r="F140" t="e">
        <v>#N/A</v>
      </c>
      <c r="G140" t="e">
        <v>#N/A</v>
      </c>
      <c r="H140" t="e">
        <v>#N/A</v>
      </c>
      <c r="I140" t="e">
        <v>#N/A</v>
      </c>
      <c r="K140" t="str">
        <v>Other allowable expenditure</v>
      </c>
      <c r="M140" t="str">
        <v>A0360</v>
      </c>
      <c r="N140" t="str">
        <v>A0360 description</v>
      </c>
      <c r="O140">
        <v>1357</v>
      </c>
      <c r="P140" t="e">
        <v>#N/A</v>
      </c>
      <c r="Q140" t="e">
        <v>#N/A</v>
      </c>
      <c r="R140" t="e">
        <v>#N/A</v>
      </c>
      <c r="S140" t="e">
        <v>#N/A</v>
      </c>
    </row>
    <row r="141" spans="2:19" x14ac:dyDescent="0.2">
      <c r="B141" t="str">
        <v>Other allowable expenditure</v>
      </c>
      <c r="C141" t="str">
        <v>A0361</v>
      </c>
      <c r="D141" t="str">
        <v>A0361 description</v>
      </c>
      <c r="E141">
        <v>1358</v>
      </c>
      <c r="F141" t="e">
        <v>#N/A</v>
      </c>
      <c r="G141" t="e">
        <v>#N/A</v>
      </c>
      <c r="H141" t="e">
        <v>#N/A</v>
      </c>
      <c r="I141" t="e">
        <v>#N/A</v>
      </c>
      <c r="K141" t="str">
        <v>Other allowable expenditure</v>
      </c>
      <c r="M141" t="str">
        <v>A0361</v>
      </c>
      <c r="N141" t="str">
        <v>A0361 description</v>
      </c>
      <c r="O141">
        <v>1358</v>
      </c>
      <c r="P141" t="e">
        <v>#N/A</v>
      </c>
      <c r="Q141" t="e">
        <v>#N/A</v>
      </c>
      <c r="R141" t="e">
        <v>#N/A</v>
      </c>
      <c r="S141" t="e">
        <v>#N/A</v>
      </c>
    </row>
    <row r="142" spans="2:19" x14ac:dyDescent="0.2">
      <c r="B142" t="str">
        <v>Other allowable expenditure</v>
      </c>
      <c r="C142" t="str">
        <v>A0480</v>
      </c>
      <c r="D142" t="str">
        <v>A0480 description</v>
      </c>
      <c r="E142">
        <v>1477</v>
      </c>
      <c r="F142" t="e">
        <v>#N/A</v>
      </c>
      <c r="G142" t="e">
        <v>#N/A</v>
      </c>
      <c r="H142" t="e">
        <v>#N/A</v>
      </c>
      <c r="I142" t="e">
        <v>#N/A</v>
      </c>
      <c r="K142" t="str">
        <v>Other allowable expenditure</v>
      </c>
      <c r="M142" t="str">
        <v>A0480</v>
      </c>
      <c r="N142" t="str">
        <v>A0480 description</v>
      </c>
      <c r="O142">
        <v>1477</v>
      </c>
      <c r="P142" t="e">
        <v>#N/A</v>
      </c>
      <c r="Q142" t="e">
        <v>#N/A</v>
      </c>
      <c r="R142" t="e">
        <v>#N/A</v>
      </c>
      <c r="S142" t="e">
        <v>#N/A</v>
      </c>
    </row>
    <row r="143" spans="2:19" x14ac:dyDescent="0.2">
      <c r="B143" t="str">
        <v>Other allowable expenditure</v>
      </c>
      <c r="C143" t="str">
        <v>A0481</v>
      </c>
      <c r="D143" t="str">
        <v>A0481 description</v>
      </c>
      <c r="E143">
        <v>1478</v>
      </c>
      <c r="F143" t="e">
        <v>#N/A</v>
      </c>
      <c r="G143" t="e">
        <v>#N/A</v>
      </c>
      <c r="H143" t="e">
        <v>#N/A</v>
      </c>
      <c r="I143" t="e">
        <v>#N/A</v>
      </c>
      <c r="K143" t="str">
        <v>Other allowable expenditure</v>
      </c>
      <c r="M143" t="str">
        <v>A0481</v>
      </c>
      <c r="N143" t="str">
        <v>A0481 description</v>
      </c>
      <c r="O143">
        <v>1478</v>
      </c>
      <c r="P143" t="e">
        <v>#N/A</v>
      </c>
      <c r="Q143" t="e">
        <v>#N/A</v>
      </c>
      <c r="R143" t="e">
        <v>#N/A</v>
      </c>
      <c r="S143" t="e">
        <v>#N/A</v>
      </c>
    </row>
    <row r="144" spans="2:19" x14ac:dyDescent="0.2">
      <c r="B144" t="str">
        <v>Other allowable expenditure</v>
      </c>
      <c r="C144" t="str">
        <v>A0482</v>
      </c>
      <c r="D144" t="str">
        <v>A0482 description</v>
      </c>
      <c r="E144">
        <v>1479</v>
      </c>
      <c r="F144" t="e">
        <v>#N/A</v>
      </c>
      <c r="G144" t="e">
        <v>#N/A</v>
      </c>
      <c r="H144" t="e">
        <v>#N/A</v>
      </c>
      <c r="I144" t="e">
        <v>#N/A</v>
      </c>
      <c r="K144" t="str">
        <v>Other allowable expenditure</v>
      </c>
      <c r="M144" t="str">
        <v>A0482</v>
      </c>
      <c r="N144" t="str">
        <v>A0482 description</v>
      </c>
      <c r="O144">
        <v>1479</v>
      </c>
      <c r="P144" t="e">
        <v>#N/A</v>
      </c>
      <c r="Q144" t="e">
        <v>#N/A</v>
      </c>
      <c r="R144" t="e">
        <v>#N/A</v>
      </c>
      <c r="S144" t="e">
        <v>#N/A</v>
      </c>
    </row>
    <row r="145" spans="2:19" x14ac:dyDescent="0.2">
      <c r="B145" t="str">
        <v>Other allowable expenditure</v>
      </c>
      <c r="C145" t="str">
        <v>A0483</v>
      </c>
      <c r="D145" t="str">
        <v>A0483 description</v>
      </c>
      <c r="E145">
        <v>1480</v>
      </c>
      <c r="F145" t="e">
        <v>#N/A</v>
      </c>
      <c r="G145" t="e">
        <v>#N/A</v>
      </c>
      <c r="H145" t="e">
        <v>#N/A</v>
      </c>
      <c r="I145" t="e">
        <v>#N/A</v>
      </c>
      <c r="K145" t="str">
        <v>Other allowable expenditure</v>
      </c>
      <c r="M145" t="str">
        <v>A0483</v>
      </c>
      <c r="N145" t="str">
        <v>A0483 description</v>
      </c>
      <c r="O145">
        <v>1480</v>
      </c>
      <c r="P145" t="e">
        <v>#N/A</v>
      </c>
      <c r="Q145" t="e">
        <v>#N/A</v>
      </c>
      <c r="R145" t="e">
        <v>#N/A</v>
      </c>
      <c r="S145" t="e">
        <v>#N/A</v>
      </c>
    </row>
    <row r="146" spans="2:19" x14ac:dyDescent="0.2">
      <c r="B146" t="str">
        <v>Other allowable expenditure</v>
      </c>
      <c r="C146" t="str">
        <v>A0484</v>
      </c>
      <c r="D146" t="str">
        <v>A0484 description</v>
      </c>
      <c r="E146">
        <v>1481</v>
      </c>
      <c r="F146" t="e">
        <v>#N/A</v>
      </c>
      <c r="G146" t="e">
        <v>#N/A</v>
      </c>
      <c r="H146" t="e">
        <v>#N/A</v>
      </c>
      <c r="I146" t="e">
        <v>#N/A</v>
      </c>
      <c r="K146" t="str">
        <v>Other allowable expenditure</v>
      </c>
      <c r="M146" t="str">
        <v>A0484</v>
      </c>
      <c r="N146" t="str">
        <v>A0484 description</v>
      </c>
      <c r="O146">
        <v>1481</v>
      </c>
      <c r="P146" t="e">
        <v>#N/A</v>
      </c>
      <c r="Q146" t="e">
        <v>#N/A</v>
      </c>
      <c r="R146" t="e">
        <v>#N/A</v>
      </c>
      <c r="S146" t="e">
        <v>#N/A</v>
      </c>
    </row>
    <row r="147" spans="2:19" x14ac:dyDescent="0.2">
      <c r="B147" t="str">
        <v>Other allowable expenditure</v>
      </c>
      <c r="C147" t="str">
        <v>A0485</v>
      </c>
      <c r="D147" t="str">
        <v>A0485 description</v>
      </c>
      <c r="E147">
        <v>1482</v>
      </c>
      <c r="F147" t="e">
        <v>#N/A</v>
      </c>
      <c r="G147" t="e">
        <v>#N/A</v>
      </c>
      <c r="H147" t="e">
        <v>#N/A</v>
      </c>
      <c r="I147" t="e">
        <v>#N/A</v>
      </c>
      <c r="K147" t="str">
        <v>Other allowable expenditure</v>
      </c>
      <c r="M147" t="str">
        <v>A0485</v>
      </c>
      <c r="N147" t="str">
        <v>A0485 description</v>
      </c>
      <c r="O147">
        <v>1482</v>
      </c>
      <c r="P147" t="e">
        <v>#N/A</v>
      </c>
      <c r="Q147" t="e">
        <v>#N/A</v>
      </c>
      <c r="R147" t="e">
        <v>#N/A</v>
      </c>
      <c r="S147" t="e">
        <v>#N/A</v>
      </c>
    </row>
    <row r="148" spans="2:19" x14ac:dyDescent="0.2">
      <c r="B148" t="str">
        <v>Other allowable expenditure</v>
      </c>
      <c r="C148" t="str">
        <v>A0486</v>
      </c>
      <c r="D148" t="str">
        <v>A0486 description</v>
      </c>
      <c r="E148">
        <v>1483</v>
      </c>
      <c r="F148" t="e">
        <v>#N/A</v>
      </c>
      <c r="G148" t="e">
        <v>#N/A</v>
      </c>
      <c r="H148" t="e">
        <v>#N/A</v>
      </c>
      <c r="I148" t="e">
        <v>#N/A</v>
      </c>
      <c r="K148" t="str">
        <v>Other allowable expenditure</v>
      </c>
      <c r="M148" t="str">
        <v>A0486</v>
      </c>
      <c r="N148" t="str">
        <v>A0486 description</v>
      </c>
      <c r="O148">
        <v>1483</v>
      </c>
      <c r="P148" t="e">
        <v>#N/A</v>
      </c>
      <c r="Q148" t="e">
        <v>#N/A</v>
      </c>
      <c r="R148" t="e">
        <v>#N/A</v>
      </c>
      <c r="S148" t="e">
        <v>#N/A</v>
      </c>
    </row>
    <row r="149" spans="2:19" x14ac:dyDescent="0.2">
      <c r="B149" t="str">
        <v>Other allowable expenditure</v>
      </c>
      <c r="C149" t="str">
        <v>A0487</v>
      </c>
      <c r="D149" t="str">
        <v>A0487 description</v>
      </c>
      <c r="E149">
        <v>1484</v>
      </c>
      <c r="F149" t="e">
        <v>#N/A</v>
      </c>
      <c r="G149" t="e">
        <v>#N/A</v>
      </c>
      <c r="H149" t="e">
        <v>#N/A</v>
      </c>
      <c r="I149" t="e">
        <v>#N/A</v>
      </c>
      <c r="K149" t="str">
        <v>Other allowable expenditure</v>
      </c>
      <c r="M149" t="str">
        <v>A0487</v>
      </c>
      <c r="N149" t="str">
        <v>A0487 description</v>
      </c>
      <c r="O149">
        <v>1484</v>
      </c>
      <c r="P149" t="e">
        <v>#N/A</v>
      </c>
      <c r="Q149" t="e">
        <v>#N/A</v>
      </c>
      <c r="R149" t="e">
        <v>#N/A</v>
      </c>
      <c r="S149" t="e">
        <v>#N/A</v>
      </c>
    </row>
    <row r="150" spans="2:19" x14ac:dyDescent="0.2">
      <c r="B150" t="str">
        <v>Other allowable expenditure</v>
      </c>
      <c r="C150" t="str">
        <v>A0488</v>
      </c>
      <c r="D150" t="str">
        <v>A0488 description</v>
      </c>
      <c r="E150">
        <v>1485</v>
      </c>
      <c r="F150" t="e">
        <v>#N/A</v>
      </c>
      <c r="G150" t="e">
        <v>#N/A</v>
      </c>
      <c r="H150" t="e">
        <v>#N/A</v>
      </c>
      <c r="I150" t="e">
        <v>#N/A</v>
      </c>
      <c r="K150" t="str">
        <v>Other allowable expenditure</v>
      </c>
      <c r="M150" t="str">
        <v>A0488</v>
      </c>
      <c r="N150" t="str">
        <v>A0488 description</v>
      </c>
      <c r="O150">
        <v>1485</v>
      </c>
      <c r="P150" t="e">
        <v>#N/A</v>
      </c>
      <c r="Q150" t="e">
        <v>#N/A</v>
      </c>
      <c r="R150" t="e">
        <v>#N/A</v>
      </c>
      <c r="S150" t="e">
        <v>#N/A</v>
      </c>
    </row>
    <row r="151" spans="2:19" x14ac:dyDescent="0.2">
      <c r="B151" t="str">
        <v>Other allowable expenditure</v>
      </c>
      <c r="C151" t="str">
        <v>A0489</v>
      </c>
      <c r="D151" t="str">
        <v>A0489 description</v>
      </c>
      <c r="E151">
        <v>1486</v>
      </c>
      <c r="F151" t="e">
        <v>#N/A</v>
      </c>
      <c r="G151" t="e">
        <v>#N/A</v>
      </c>
      <c r="H151" t="e">
        <v>#N/A</v>
      </c>
      <c r="I151" t="e">
        <v>#N/A</v>
      </c>
      <c r="K151" t="str">
        <v>Other allowable expenditure</v>
      </c>
      <c r="M151" t="str">
        <v>A0489</v>
      </c>
      <c r="N151" t="str">
        <v>A0489 description</v>
      </c>
      <c r="O151">
        <v>1486</v>
      </c>
      <c r="P151" t="e">
        <v>#N/A</v>
      </c>
      <c r="Q151" t="e">
        <v>#N/A</v>
      </c>
      <c r="R151" t="e">
        <v>#N/A</v>
      </c>
      <c r="S151" t="e">
        <v>#N/A</v>
      </c>
    </row>
    <row r="152" spans="2:19" x14ac:dyDescent="0.2">
      <c r="B152" t="str">
        <v>Other allowable expenditure</v>
      </c>
      <c r="C152" t="str">
        <v>A0490</v>
      </c>
      <c r="D152" t="str">
        <v>A0490 description</v>
      </c>
      <c r="E152">
        <v>1487</v>
      </c>
      <c r="F152" t="e">
        <v>#N/A</v>
      </c>
      <c r="G152" t="e">
        <v>#N/A</v>
      </c>
      <c r="H152" t="e">
        <v>#N/A</v>
      </c>
      <c r="I152" t="e">
        <v>#N/A</v>
      </c>
      <c r="K152" t="str">
        <v>Other allowable expenditure</v>
      </c>
      <c r="M152" t="str">
        <v>A0490</v>
      </c>
      <c r="N152" t="str">
        <v>A0490 description</v>
      </c>
      <c r="O152">
        <v>1487</v>
      </c>
      <c r="P152" t="e">
        <v>#N/A</v>
      </c>
      <c r="Q152" t="e">
        <v>#N/A</v>
      </c>
      <c r="R152" t="e">
        <v>#N/A</v>
      </c>
      <c r="S152" t="e">
        <v>#N/A</v>
      </c>
    </row>
    <row r="153" spans="2:19" x14ac:dyDescent="0.2">
      <c r="B153" t="str">
        <v>Other allowable expenditure</v>
      </c>
      <c r="C153" t="str">
        <v>A0491</v>
      </c>
      <c r="D153" t="str">
        <v>A0491 description</v>
      </c>
      <c r="E153">
        <v>1488</v>
      </c>
      <c r="F153" t="e">
        <v>#N/A</v>
      </c>
      <c r="G153" t="e">
        <v>#N/A</v>
      </c>
      <c r="H153" t="e">
        <v>#N/A</v>
      </c>
      <c r="I153" t="e">
        <v>#N/A</v>
      </c>
      <c r="K153" t="str">
        <v>Other allowable expenditure</v>
      </c>
      <c r="M153" t="str">
        <v>A0491</v>
      </c>
      <c r="N153" t="str">
        <v>A0491 description</v>
      </c>
      <c r="O153">
        <v>1488</v>
      </c>
      <c r="P153" t="e">
        <v>#N/A</v>
      </c>
      <c r="Q153" t="e">
        <v>#N/A</v>
      </c>
      <c r="R153" t="e">
        <v>#N/A</v>
      </c>
      <c r="S153" t="e">
        <v>#N/A</v>
      </c>
    </row>
    <row r="154" spans="2:19" x14ac:dyDescent="0.2">
      <c r="B154" t="str">
        <v>Other allowable expenditure</v>
      </c>
      <c r="C154" t="str">
        <v>A0631</v>
      </c>
      <c r="D154" t="str">
        <v>A0631 description</v>
      </c>
      <c r="E154">
        <v>1628</v>
      </c>
      <c r="F154" t="e">
        <v>#N/A</v>
      </c>
      <c r="G154" t="e">
        <v>#N/A</v>
      </c>
      <c r="H154" t="e">
        <v>#N/A</v>
      </c>
      <c r="I154" t="e">
        <v>#N/A</v>
      </c>
      <c r="K154" t="str">
        <v>Other allowable expenditure</v>
      </c>
      <c r="M154" t="str">
        <v>A0631</v>
      </c>
      <c r="N154" t="str">
        <v>A0631 description</v>
      </c>
      <c r="O154">
        <v>1628</v>
      </c>
      <c r="P154" t="e">
        <v>#N/A</v>
      </c>
      <c r="Q154" t="e">
        <v>#N/A</v>
      </c>
      <c r="R154" t="e">
        <v>#N/A</v>
      </c>
      <c r="S154" t="e">
        <v>#N/A</v>
      </c>
    </row>
    <row r="155" spans="2:19" x14ac:dyDescent="0.2">
      <c r="B155" t="str">
        <v>Other allowable expenditure</v>
      </c>
      <c r="C155" t="str">
        <v>A0632</v>
      </c>
      <c r="D155" t="str">
        <v>A0632 description</v>
      </c>
      <c r="E155">
        <v>1629</v>
      </c>
      <c r="F155" t="e">
        <v>#N/A</v>
      </c>
      <c r="G155" t="e">
        <v>#N/A</v>
      </c>
      <c r="H155" t="e">
        <v>#N/A</v>
      </c>
      <c r="I155" t="e">
        <v>#N/A</v>
      </c>
      <c r="K155" t="str">
        <v>Other allowable expenditure</v>
      </c>
      <c r="M155" t="str">
        <v>A0632</v>
      </c>
      <c r="N155" t="str">
        <v>A0632 description</v>
      </c>
      <c r="O155">
        <v>1629</v>
      </c>
      <c r="P155" t="e">
        <v>#N/A</v>
      </c>
      <c r="Q155" t="e">
        <v>#N/A</v>
      </c>
      <c r="R155" t="e">
        <v>#N/A</v>
      </c>
      <c r="S155" t="e">
        <v>#N/A</v>
      </c>
    </row>
    <row r="156" spans="2:19" x14ac:dyDescent="0.2">
      <c r="B156" t="str">
        <v>Other allowable expenditure</v>
      </c>
      <c r="C156" t="str">
        <v>A0633</v>
      </c>
      <c r="D156" t="str">
        <v>A0633 description</v>
      </c>
      <c r="E156">
        <v>1630</v>
      </c>
      <c r="F156" t="e">
        <v>#N/A</v>
      </c>
      <c r="G156" t="e">
        <v>#N/A</v>
      </c>
      <c r="H156" t="e">
        <v>#N/A</v>
      </c>
      <c r="I156" t="e">
        <v>#N/A</v>
      </c>
      <c r="K156" t="str">
        <v>Other allowable expenditure</v>
      </c>
      <c r="M156" t="str">
        <v>A0633</v>
      </c>
      <c r="N156" t="str">
        <v>A0633 description</v>
      </c>
      <c r="O156">
        <v>1630</v>
      </c>
      <c r="P156" t="e">
        <v>#N/A</v>
      </c>
      <c r="Q156" t="e">
        <v>#N/A</v>
      </c>
      <c r="R156" t="e">
        <v>#N/A</v>
      </c>
      <c r="S156" t="e">
        <v>#N/A</v>
      </c>
    </row>
    <row r="157" spans="2:19" x14ac:dyDescent="0.2">
      <c r="B157" t="str">
        <v>Other allowable expenditure</v>
      </c>
      <c r="C157" t="str">
        <v>A0634</v>
      </c>
      <c r="D157" t="str">
        <v>A0634 description</v>
      </c>
      <c r="E157">
        <v>1631</v>
      </c>
      <c r="F157" t="e">
        <v>#N/A</v>
      </c>
      <c r="G157" t="e">
        <v>#N/A</v>
      </c>
      <c r="H157" t="e">
        <v>#N/A</v>
      </c>
      <c r="I157" t="e">
        <v>#N/A</v>
      </c>
      <c r="K157" t="str">
        <v>Other allowable expenditure</v>
      </c>
      <c r="M157" t="str">
        <v>A0634</v>
      </c>
      <c r="N157" t="str">
        <v>A0634 description</v>
      </c>
      <c r="O157">
        <v>1631</v>
      </c>
      <c r="P157" t="e">
        <v>#N/A</v>
      </c>
      <c r="Q157" t="e">
        <v>#N/A</v>
      </c>
      <c r="R157" t="e">
        <v>#N/A</v>
      </c>
      <c r="S157" t="e">
        <v>#N/A</v>
      </c>
    </row>
    <row r="158" spans="2:19" x14ac:dyDescent="0.2">
      <c r="B158" t="str">
        <v>Other allowable expenditure</v>
      </c>
      <c r="C158" t="str">
        <v>A0635</v>
      </c>
      <c r="D158" t="str">
        <v>A0635 description</v>
      </c>
      <c r="E158">
        <v>1632</v>
      </c>
      <c r="F158" t="e">
        <v>#N/A</v>
      </c>
      <c r="G158" t="e">
        <v>#N/A</v>
      </c>
      <c r="H158" t="e">
        <v>#N/A</v>
      </c>
      <c r="I158" t="e">
        <v>#N/A</v>
      </c>
      <c r="K158" t="str">
        <v>Other allowable expenditure</v>
      </c>
      <c r="M158" t="str">
        <v>A0635</v>
      </c>
      <c r="N158" t="str">
        <v>A0635 description</v>
      </c>
      <c r="O158">
        <v>1632</v>
      </c>
      <c r="P158" t="e">
        <v>#N/A</v>
      </c>
      <c r="Q158" t="e">
        <v>#N/A</v>
      </c>
      <c r="R158" t="e">
        <v>#N/A</v>
      </c>
      <c r="S158" t="e">
        <v>#N/A</v>
      </c>
    </row>
    <row r="159" spans="2:19" x14ac:dyDescent="0.2">
      <c r="B159" t="str">
        <v>Other allowable expenditure</v>
      </c>
      <c r="C159" t="str">
        <v>A0636</v>
      </c>
      <c r="D159" t="str">
        <v>A0636 description</v>
      </c>
      <c r="E159">
        <v>1633</v>
      </c>
      <c r="F159" t="e">
        <v>#N/A</v>
      </c>
      <c r="G159" t="e">
        <v>#N/A</v>
      </c>
      <c r="H159" t="e">
        <v>#N/A</v>
      </c>
      <c r="I159" t="e">
        <v>#N/A</v>
      </c>
      <c r="K159" t="str">
        <v>Other allowable expenditure</v>
      </c>
      <c r="M159" t="str">
        <v>A0636</v>
      </c>
      <c r="N159" t="str">
        <v>A0636 description</v>
      </c>
      <c r="O159">
        <v>1633</v>
      </c>
      <c r="P159" t="e">
        <v>#N/A</v>
      </c>
      <c r="Q159" t="e">
        <v>#N/A</v>
      </c>
      <c r="R159" t="e">
        <v>#N/A</v>
      </c>
      <c r="S159" t="e">
        <v>#N/A</v>
      </c>
    </row>
    <row r="160" spans="2:19" x14ac:dyDescent="0.2">
      <c r="B160" t="str">
        <v>Other analysis / exceptional costs to be allocated</v>
      </c>
      <c r="C160" t="str">
        <v>A0637</v>
      </c>
      <c r="D160" t="str">
        <v>A0637 description</v>
      </c>
      <c r="E160">
        <v>1634</v>
      </c>
      <c r="F160" t="e">
        <v>#N/A</v>
      </c>
      <c r="G160" t="e">
        <v>#N/A</v>
      </c>
      <c r="H160" t="e">
        <v>#N/A</v>
      </c>
      <c r="I160" t="e">
        <v>#N/A</v>
      </c>
      <c r="K160" t="str">
        <v>Other analysis / exceptional costs to be allocated</v>
      </c>
      <c r="M160" t="str">
        <v>A0637</v>
      </c>
      <c r="N160" t="str">
        <v>A0637 description</v>
      </c>
      <c r="O160">
        <v>1634</v>
      </c>
      <c r="P160" t="e">
        <v>#N/A</v>
      </c>
      <c r="Q160" t="e">
        <v>#N/A</v>
      </c>
      <c r="R160" t="e">
        <v>#N/A</v>
      </c>
      <c r="S160" t="e">
        <v>#N/A</v>
      </c>
    </row>
    <row r="161" spans="2:19" x14ac:dyDescent="0.2">
      <c r="B161" t="str">
        <v>Other allowable expenditure</v>
      </c>
      <c r="C161" t="str">
        <v>A0638</v>
      </c>
      <c r="D161" t="str">
        <v>A0638 description</v>
      </c>
      <c r="E161">
        <v>1635</v>
      </c>
      <c r="F161" t="e">
        <v>#N/A</v>
      </c>
      <c r="G161" t="e">
        <v>#N/A</v>
      </c>
      <c r="H161" t="e">
        <v>#N/A</v>
      </c>
      <c r="I161" t="e">
        <v>#N/A</v>
      </c>
      <c r="K161" t="str">
        <v>Other allowable expenditure</v>
      </c>
      <c r="M161" t="str">
        <v>A0638</v>
      </c>
      <c r="N161" t="str">
        <v>A0638 description</v>
      </c>
      <c r="O161">
        <v>1635</v>
      </c>
      <c r="P161" t="e">
        <v>#N/A</v>
      </c>
      <c r="Q161" t="e">
        <v>#N/A</v>
      </c>
      <c r="R161" t="e">
        <v>#N/A</v>
      </c>
      <c r="S161" t="e">
        <v>#N/A</v>
      </c>
    </row>
    <row r="162" spans="2:19" x14ac:dyDescent="0.2">
      <c r="B162" t="str">
        <v>Penalties and fines - disallowable</v>
      </c>
      <c r="C162" t="str">
        <v>A0639</v>
      </c>
      <c r="D162" t="str">
        <v>A0639 description</v>
      </c>
      <c r="E162">
        <v>1636</v>
      </c>
      <c r="F162" t="e">
        <v>#N/A</v>
      </c>
      <c r="G162" t="e">
        <v>#N/A</v>
      </c>
      <c r="H162" t="e">
        <v>#N/A</v>
      </c>
      <c r="I162" t="e">
        <v>#N/A</v>
      </c>
      <c r="K162" t="str">
        <v>Penalties and fines - disallowable</v>
      </c>
      <c r="M162" t="str">
        <v>A0639</v>
      </c>
      <c r="N162" t="str">
        <v>A0639 description</v>
      </c>
      <c r="O162">
        <v>1636</v>
      </c>
      <c r="P162" t="e">
        <v>#N/A</v>
      </c>
      <c r="Q162" t="e">
        <v>#N/A</v>
      </c>
      <c r="R162" t="e">
        <v>#N/A</v>
      </c>
      <c r="S162" t="e">
        <v>#N/A</v>
      </c>
    </row>
    <row r="163" spans="2:19" x14ac:dyDescent="0.2">
      <c r="B163" t="str">
        <v>Entertaining - disallowable</v>
      </c>
      <c r="C163" t="str">
        <v>A0640</v>
      </c>
      <c r="D163" t="str">
        <v>A0640 description</v>
      </c>
      <c r="E163">
        <v>1637</v>
      </c>
      <c r="F163" t="e">
        <v>#N/A</v>
      </c>
      <c r="G163" t="e">
        <v>#N/A</v>
      </c>
      <c r="H163" t="e">
        <v>#N/A</v>
      </c>
      <c r="I163" t="e">
        <v>#N/A</v>
      </c>
      <c r="K163" t="str">
        <v>Entertaining - disallowable</v>
      </c>
      <c r="M163" t="str">
        <v>A0640</v>
      </c>
      <c r="N163" t="str">
        <v>A0640 description</v>
      </c>
      <c r="O163">
        <v>1637</v>
      </c>
      <c r="P163" t="e">
        <v>#N/A</v>
      </c>
      <c r="Q163" t="e">
        <v>#N/A</v>
      </c>
      <c r="R163" t="e">
        <v>#N/A</v>
      </c>
      <c r="S163" t="e">
        <v>#N/A</v>
      </c>
    </row>
    <row r="164" spans="2:19" x14ac:dyDescent="0.2">
      <c r="B164" t="str">
        <v>Capital expenditure</v>
      </c>
      <c r="C164" t="str">
        <v>A0641</v>
      </c>
      <c r="D164" t="str">
        <v>A0641 description</v>
      </c>
      <c r="E164">
        <v>1638</v>
      </c>
      <c r="F164" t="e">
        <v>#N/A</v>
      </c>
      <c r="G164" t="e">
        <v>#N/A</v>
      </c>
      <c r="H164" t="e">
        <v>#N/A</v>
      </c>
      <c r="I164" t="e">
        <v>#N/A</v>
      </c>
      <c r="K164" t="str">
        <v>Capital expenditure</v>
      </c>
      <c r="M164" t="str">
        <v>A0641</v>
      </c>
      <c r="N164" t="str">
        <v>A0641 description</v>
      </c>
      <c r="O164">
        <v>1638</v>
      </c>
      <c r="P164" t="e">
        <v>#N/A</v>
      </c>
      <c r="Q164" t="e">
        <v>#N/A</v>
      </c>
      <c r="R164" t="e">
        <v>#N/A</v>
      </c>
      <c r="S164" t="e">
        <v>#N/A</v>
      </c>
    </row>
    <row r="165" spans="2:19" x14ac:dyDescent="0.2">
      <c r="B165" t="str">
        <v>Other disallowable expenditure</v>
      </c>
      <c r="C165" t="str">
        <v>A0642</v>
      </c>
      <c r="D165" t="str">
        <v>A0642 description</v>
      </c>
      <c r="E165">
        <v>1639</v>
      </c>
      <c r="F165" t="e">
        <v>#N/A</v>
      </c>
      <c r="G165" t="e">
        <v>#N/A</v>
      </c>
      <c r="H165" t="e">
        <v>#N/A</v>
      </c>
      <c r="I165" t="e">
        <v>#N/A</v>
      </c>
      <c r="K165" t="str">
        <v>Other disallowable expenditure</v>
      </c>
      <c r="M165" t="str">
        <v>A0642</v>
      </c>
      <c r="N165" t="str">
        <v>A0642 description</v>
      </c>
      <c r="O165">
        <v>1639</v>
      </c>
      <c r="P165" t="e">
        <v>#N/A</v>
      </c>
      <c r="Q165" t="e">
        <v>#N/A</v>
      </c>
      <c r="R165" t="e">
        <v>#N/A</v>
      </c>
      <c r="S165" t="e">
        <v>#N/A</v>
      </c>
    </row>
    <row r="166" spans="2:19" x14ac:dyDescent="0.2">
      <c r="B166" t="str">
        <v>Other analysis / exceptional costs to be allocated</v>
      </c>
      <c r="C166" t="str">
        <v>A0792</v>
      </c>
      <c r="D166" t="str">
        <v>A0792 description</v>
      </c>
      <c r="E166">
        <v>1789</v>
      </c>
      <c r="F166" t="e">
        <v>#N/A</v>
      </c>
      <c r="G166" t="e">
        <v>#N/A</v>
      </c>
      <c r="H166" t="e">
        <v>#N/A</v>
      </c>
      <c r="I166" t="e">
        <v>#N/A</v>
      </c>
      <c r="K166" t="str">
        <v>Other analysis / exceptional costs to be allocated</v>
      </c>
      <c r="M166" t="str">
        <v>A0792</v>
      </c>
      <c r="N166" t="str">
        <v>A0792 description</v>
      </c>
      <c r="O166">
        <v>1789</v>
      </c>
      <c r="P166" t="e">
        <v>#N/A</v>
      </c>
      <c r="Q166" t="e">
        <v>#N/A</v>
      </c>
      <c r="R166" t="e">
        <v>#N/A</v>
      </c>
      <c r="S166" t="e">
        <v>#N/A</v>
      </c>
    </row>
    <row r="167" spans="2:19" x14ac:dyDescent="0.2">
      <c r="B167" t="str">
        <v>Other allowable expenditure</v>
      </c>
      <c r="C167" t="str">
        <v>A0793</v>
      </c>
      <c r="D167" t="str">
        <v>A0793 description</v>
      </c>
      <c r="E167">
        <v>1790</v>
      </c>
      <c r="F167" t="e">
        <v>#N/A</v>
      </c>
      <c r="G167" t="e">
        <v>#N/A</v>
      </c>
      <c r="H167" t="e">
        <v>#N/A</v>
      </c>
      <c r="I167" t="e">
        <v>#N/A</v>
      </c>
      <c r="K167" t="str">
        <v>Other allowable expenditure</v>
      </c>
      <c r="M167" t="str">
        <v>A0793</v>
      </c>
      <c r="N167" t="str">
        <v>A0793 description</v>
      </c>
      <c r="O167">
        <v>1790</v>
      </c>
      <c r="P167" t="e">
        <v>#N/A</v>
      </c>
      <c r="Q167" t="e">
        <v>#N/A</v>
      </c>
      <c r="R167" t="e">
        <v>#N/A</v>
      </c>
      <c r="S167" t="e">
        <v>#N/A</v>
      </c>
    </row>
    <row r="168" spans="2:19" x14ac:dyDescent="0.2">
      <c r="B168" t="str">
        <v>Penalties and fines to be allocated</v>
      </c>
      <c r="C168" t="str">
        <v>A0794</v>
      </c>
      <c r="D168" t="str">
        <v>A0794 description</v>
      </c>
      <c r="E168">
        <v>1791</v>
      </c>
      <c r="F168" t="e">
        <v>#N/A</v>
      </c>
      <c r="G168" t="e">
        <v>#N/A</v>
      </c>
      <c r="H168" t="e">
        <v>#N/A</v>
      </c>
      <c r="I168" t="e">
        <v>#N/A</v>
      </c>
      <c r="K168" t="str">
        <v>Penalties and fines to be allocated</v>
      </c>
      <c r="M168" t="str">
        <v>A0794</v>
      </c>
      <c r="N168" t="str">
        <v>A0794 description</v>
      </c>
      <c r="O168">
        <v>1791</v>
      </c>
      <c r="P168" t="e">
        <v>#N/A</v>
      </c>
      <c r="Q168" t="e">
        <v>#N/A</v>
      </c>
      <c r="R168" t="e">
        <v>#N/A</v>
      </c>
      <c r="S168" t="e">
        <v>#N/A</v>
      </c>
    </row>
    <row r="169" spans="2:19" x14ac:dyDescent="0.2">
      <c r="B169" t="str">
        <v>Entertaining - disallowable</v>
      </c>
      <c r="C169" t="str">
        <v>A0795</v>
      </c>
      <c r="D169" t="str">
        <v>A0795 description</v>
      </c>
      <c r="E169">
        <v>1792</v>
      </c>
      <c r="F169" t="e">
        <v>#N/A</v>
      </c>
      <c r="G169" t="e">
        <v>#N/A</v>
      </c>
      <c r="H169" t="e">
        <v>#N/A</v>
      </c>
      <c r="I169" t="e">
        <v>#N/A</v>
      </c>
      <c r="K169" t="str">
        <v>Entertaining - disallowable</v>
      </c>
      <c r="M169" t="str">
        <v>A0795</v>
      </c>
      <c r="N169" t="str">
        <v>A0795 description</v>
      </c>
      <c r="O169">
        <v>1792</v>
      </c>
      <c r="P169" t="e">
        <v>#N/A</v>
      </c>
      <c r="Q169" t="e">
        <v>#N/A</v>
      </c>
      <c r="R169" t="e">
        <v>#N/A</v>
      </c>
      <c r="S169" t="e">
        <v>#N/A</v>
      </c>
    </row>
    <row r="170" spans="2:19" x14ac:dyDescent="0.2">
      <c r="B170" t="str">
        <v>Capital expenditure</v>
      </c>
      <c r="C170" t="str">
        <v>A0796</v>
      </c>
      <c r="D170" t="str">
        <v>A0796 description</v>
      </c>
      <c r="E170">
        <v>1793</v>
      </c>
      <c r="F170" t="e">
        <v>#N/A</v>
      </c>
      <c r="G170" t="e">
        <v>#N/A</v>
      </c>
      <c r="H170" t="e">
        <v>#N/A</v>
      </c>
      <c r="I170" t="e">
        <v>#N/A</v>
      </c>
      <c r="K170" t="str">
        <v>Capital expenditure</v>
      </c>
      <c r="M170" t="str">
        <v>A0796</v>
      </c>
      <c r="N170" t="str">
        <v>A0796 description</v>
      </c>
      <c r="O170">
        <v>1793</v>
      </c>
      <c r="P170" t="e">
        <v>#N/A</v>
      </c>
      <c r="Q170" t="e">
        <v>#N/A</v>
      </c>
      <c r="R170" t="e">
        <v>#N/A</v>
      </c>
      <c r="S170" t="e">
        <v>#N/A</v>
      </c>
    </row>
    <row r="171" spans="2:19" x14ac:dyDescent="0.2">
      <c r="B171" t="str">
        <v>Other disallowable expenditure</v>
      </c>
      <c r="C171" t="str">
        <v>A0797</v>
      </c>
      <c r="D171" t="str">
        <v>A0797 description</v>
      </c>
      <c r="E171">
        <v>1794</v>
      </c>
      <c r="F171" t="e">
        <v>#N/A</v>
      </c>
      <c r="G171" t="e">
        <v>#N/A</v>
      </c>
      <c r="H171" t="e">
        <v>#N/A</v>
      </c>
      <c r="I171" t="e">
        <v>#N/A</v>
      </c>
      <c r="K171" t="str">
        <v>Other disallowable expenditure</v>
      </c>
      <c r="M171" t="str">
        <v>A0797</v>
      </c>
      <c r="N171" t="str">
        <v>A0797 description</v>
      </c>
      <c r="O171">
        <v>1794</v>
      </c>
      <c r="P171" t="e">
        <v>#N/A</v>
      </c>
      <c r="Q171" t="e">
        <v>#N/A</v>
      </c>
      <c r="R171" t="e">
        <v>#N/A</v>
      </c>
      <c r="S171" t="e">
        <v>#N/A</v>
      </c>
    </row>
    <row r="172" spans="2:19" x14ac:dyDescent="0.2">
      <c r="B172" t="str">
        <v>Other analysis / exceptional costs to be allocated</v>
      </c>
      <c r="C172" t="str">
        <v>A0798</v>
      </c>
      <c r="D172" t="str">
        <v>A0798 description</v>
      </c>
      <c r="E172">
        <v>1795</v>
      </c>
      <c r="F172" t="e">
        <v>#N/A</v>
      </c>
      <c r="G172" t="e">
        <v>#N/A</v>
      </c>
      <c r="H172" t="e">
        <v>#N/A</v>
      </c>
      <c r="I172" t="e">
        <v>#N/A</v>
      </c>
      <c r="K172" t="str">
        <v>Other analysis / exceptional costs to be allocated</v>
      </c>
      <c r="M172" t="str">
        <v>A0798</v>
      </c>
      <c r="N172" t="str">
        <v>A0798 description</v>
      </c>
      <c r="O172">
        <v>1795</v>
      </c>
      <c r="P172" t="e">
        <v>#N/A</v>
      </c>
      <c r="Q172" t="e">
        <v>#N/A</v>
      </c>
      <c r="R172" t="e">
        <v>#N/A</v>
      </c>
      <c r="S172" t="e">
        <v>#N/A</v>
      </c>
    </row>
    <row r="173" spans="2:19" x14ac:dyDescent="0.2">
      <c r="B173" t="str">
        <v/>
      </c>
      <c r="C173" t="str">
        <v>A0799</v>
      </c>
      <c r="D173" t="str">
        <v>A0799 description</v>
      </c>
      <c r="E173">
        <v>1796</v>
      </c>
      <c r="F173" t="e">
        <v>#N/A</v>
      </c>
      <c r="G173" t="e">
        <v>#N/A</v>
      </c>
      <c r="H173" t="e">
        <v>#N/A</v>
      </c>
      <c r="I173" t="e">
        <v>#N/A</v>
      </c>
      <c r="K173" t="str">
        <v/>
      </c>
      <c r="M173" t="str">
        <v>A0799</v>
      </c>
      <c r="N173" t="str">
        <v>A0799 description</v>
      </c>
      <c r="O173">
        <v>1796</v>
      </c>
      <c r="P173" t="e">
        <v>#N/A</v>
      </c>
      <c r="Q173" t="e">
        <v>#N/A</v>
      </c>
      <c r="R173" t="e">
        <v>#N/A</v>
      </c>
      <c r="S173" t="e">
        <v>#N/A</v>
      </c>
    </row>
    <row r="174" spans="2:19" x14ac:dyDescent="0.2">
      <c r="B174" t="str">
        <v>Penalties and fines - allowable</v>
      </c>
      <c r="C174" t="str">
        <v>A0800</v>
      </c>
      <c r="D174" t="str">
        <v>A0800 description</v>
      </c>
      <c r="E174">
        <v>1797</v>
      </c>
      <c r="F174" t="e">
        <v>#N/A</v>
      </c>
      <c r="G174" t="e">
        <v>#N/A</v>
      </c>
      <c r="H174" t="e">
        <v>#N/A</v>
      </c>
      <c r="I174" t="e">
        <v>#N/A</v>
      </c>
      <c r="K174" t="str">
        <v>Penalties and fines - allowable</v>
      </c>
      <c r="M174" t="str">
        <v>A0800</v>
      </c>
      <c r="N174" t="str">
        <v>A0800 description</v>
      </c>
      <c r="O174">
        <v>1797</v>
      </c>
      <c r="P174" t="e">
        <v>#N/A</v>
      </c>
      <c r="Q174" t="e">
        <v>#N/A</v>
      </c>
      <c r="R174" t="e">
        <v>#N/A</v>
      </c>
      <c r="S174" t="e">
        <v>#N/A</v>
      </c>
    </row>
    <row r="175" spans="2:19" x14ac:dyDescent="0.2">
      <c r="B175" t="str">
        <v>Entertaining - disallowable</v>
      </c>
      <c r="C175" t="str">
        <v>A0801</v>
      </c>
      <c r="D175" t="str">
        <v>A0801 description</v>
      </c>
      <c r="E175">
        <v>1798</v>
      </c>
      <c r="F175" t="e">
        <v>#N/A</v>
      </c>
      <c r="G175" t="e">
        <v>#N/A</v>
      </c>
      <c r="H175" t="e">
        <v>#N/A</v>
      </c>
      <c r="I175" t="e">
        <v>#N/A</v>
      </c>
      <c r="K175" t="str">
        <v>Entertaining - disallowable</v>
      </c>
      <c r="M175" t="str">
        <v>A0801</v>
      </c>
      <c r="N175" t="str">
        <v>A0801 description</v>
      </c>
      <c r="O175">
        <v>1798</v>
      </c>
      <c r="P175" t="e">
        <v>#N/A</v>
      </c>
      <c r="Q175" t="e">
        <v>#N/A</v>
      </c>
      <c r="R175" t="e">
        <v>#N/A</v>
      </c>
      <c r="S175" t="e">
        <v>#N/A</v>
      </c>
    </row>
    <row r="176" spans="2:19" x14ac:dyDescent="0.2">
      <c r="B176" t="str">
        <v>Capital expenditure</v>
      </c>
      <c r="C176" t="str">
        <v>A0802</v>
      </c>
      <c r="D176" t="str">
        <v>A0802 description</v>
      </c>
      <c r="E176">
        <v>1799</v>
      </c>
      <c r="F176" t="e">
        <v>#N/A</v>
      </c>
      <c r="G176" t="e">
        <v>#N/A</v>
      </c>
      <c r="H176" t="e">
        <v>#N/A</v>
      </c>
      <c r="I176" t="e">
        <v>#N/A</v>
      </c>
      <c r="K176" t="str">
        <v>Capital expenditure</v>
      </c>
      <c r="M176" t="str">
        <v>A0802</v>
      </c>
      <c r="N176" t="str">
        <v>A0802 description</v>
      </c>
      <c r="O176">
        <v>1799</v>
      </c>
      <c r="P176" t="e">
        <v>#N/A</v>
      </c>
      <c r="Q176" t="e">
        <v>#N/A</v>
      </c>
      <c r="R176" t="e">
        <v>#N/A</v>
      </c>
      <c r="S176" t="e">
        <v>#N/A</v>
      </c>
    </row>
    <row r="177" spans="2:19" x14ac:dyDescent="0.2">
      <c r="B177" t="str">
        <v>Other disallowable expenditure</v>
      </c>
      <c r="C177" t="str">
        <v>A0803</v>
      </c>
      <c r="D177" t="str">
        <v>A0803 description</v>
      </c>
      <c r="E177">
        <v>1800</v>
      </c>
      <c r="F177" t="e">
        <v>#N/A</v>
      </c>
      <c r="G177" t="e">
        <v>#N/A</v>
      </c>
      <c r="H177" t="e">
        <v>#N/A</v>
      </c>
      <c r="I177" t="e">
        <v>#N/A</v>
      </c>
      <c r="K177" t="str">
        <v>Other disallowable expenditure</v>
      </c>
      <c r="M177" t="str">
        <v>A0803</v>
      </c>
      <c r="N177" t="str">
        <v>A0803 description</v>
      </c>
      <c r="O177">
        <v>1800</v>
      </c>
      <c r="P177" t="e">
        <v>#N/A</v>
      </c>
      <c r="Q177" t="e">
        <v>#N/A</v>
      </c>
      <c r="R177" t="e">
        <v>#N/A</v>
      </c>
      <c r="S177" t="e">
        <v>#N/A</v>
      </c>
    </row>
    <row r="178" spans="2:19" x14ac:dyDescent="0.2">
      <c r="B178" t="str">
        <v>Capital expenditure</v>
      </c>
      <c r="C178" t="str">
        <v>A0831</v>
      </c>
      <c r="D178" t="str">
        <v>A0831 description</v>
      </c>
      <c r="E178">
        <v>1828</v>
      </c>
      <c r="F178" t="e">
        <v>#N/A</v>
      </c>
      <c r="G178" t="e">
        <v>#N/A</v>
      </c>
      <c r="H178" t="e">
        <v>#N/A</v>
      </c>
      <c r="I178" t="e">
        <v>#N/A</v>
      </c>
      <c r="K178" t="str">
        <v>Capital expenditure</v>
      </c>
      <c r="M178" t="str">
        <v>A0831</v>
      </c>
      <c r="N178" t="str">
        <v>A0831 description</v>
      </c>
      <c r="O178">
        <v>1828</v>
      </c>
      <c r="P178" t="e">
        <v>#N/A</v>
      </c>
      <c r="Q178" t="e">
        <v>#N/A</v>
      </c>
      <c r="R178" t="e">
        <v>#N/A</v>
      </c>
      <c r="S178" t="e">
        <v>#N/A</v>
      </c>
    </row>
    <row r="179" spans="2:19" x14ac:dyDescent="0.2">
      <c r="B179" t="str">
        <v>Other disallowable expenditure</v>
      </c>
      <c r="C179" t="str">
        <v>A0835</v>
      </c>
      <c r="D179" t="str">
        <v>A0835 description</v>
      </c>
      <c r="E179">
        <v>1832</v>
      </c>
      <c r="F179" t="e">
        <v>#N/A</v>
      </c>
      <c r="G179" t="e">
        <v>#N/A</v>
      </c>
      <c r="H179" t="e">
        <v>#N/A</v>
      </c>
      <c r="I179" t="e">
        <v>#N/A</v>
      </c>
      <c r="K179" t="str">
        <v>Other disallowable expenditure</v>
      </c>
      <c r="M179" t="str">
        <v>A0835</v>
      </c>
      <c r="N179" t="str">
        <v>A0835 description</v>
      </c>
      <c r="O179">
        <v>1832</v>
      </c>
      <c r="P179" t="e">
        <v>#N/A</v>
      </c>
      <c r="Q179" t="e">
        <v>#N/A</v>
      </c>
      <c r="R179" t="e">
        <v>#N/A</v>
      </c>
      <c r="S179" t="e">
        <v>#N/A</v>
      </c>
    </row>
    <row r="180" spans="2:19" x14ac:dyDescent="0.2">
      <c r="B180" t="str">
        <v>Other disallowable expenditure</v>
      </c>
      <c r="C180" t="str">
        <v>A0839</v>
      </c>
      <c r="D180" t="str">
        <v>A0839 description</v>
      </c>
      <c r="E180">
        <v>1836</v>
      </c>
      <c r="F180" t="e">
        <v>#N/A</v>
      </c>
      <c r="G180" t="e">
        <v>#N/A</v>
      </c>
      <c r="H180" t="e">
        <v>#N/A</v>
      </c>
      <c r="I180" t="e">
        <v>#N/A</v>
      </c>
      <c r="K180" t="str">
        <v>Other disallowable expenditure</v>
      </c>
      <c r="M180" t="str">
        <v>A0839</v>
      </c>
      <c r="N180" t="str">
        <v>A0839 description</v>
      </c>
      <c r="O180">
        <v>1836</v>
      </c>
      <c r="P180" t="e">
        <v>#N/A</v>
      </c>
      <c r="Q180" t="e">
        <v>#N/A</v>
      </c>
      <c r="R180" t="e">
        <v>#N/A</v>
      </c>
      <c r="S180" t="e">
        <v>#N/A</v>
      </c>
    </row>
    <row r="181" spans="2:19" x14ac:dyDescent="0.2">
      <c r="B181" t="str">
        <v>Other disallowable expenditure</v>
      </c>
      <c r="C181" t="str">
        <v>A0843</v>
      </c>
      <c r="D181" t="str">
        <v>A0843 description</v>
      </c>
      <c r="E181">
        <v>1840</v>
      </c>
      <c r="F181" t="e">
        <v>#N/A</v>
      </c>
      <c r="G181" t="e">
        <v>#N/A</v>
      </c>
      <c r="H181" t="e">
        <v>#N/A</v>
      </c>
      <c r="I181" t="e">
        <v>#N/A</v>
      </c>
      <c r="K181" t="str">
        <v>Other disallowable expenditure</v>
      </c>
      <c r="M181" t="str">
        <v>A0843</v>
      </c>
      <c r="N181" t="str">
        <v>A0843 description</v>
      </c>
      <c r="O181">
        <v>1840</v>
      </c>
      <c r="P181" t="e">
        <v>#N/A</v>
      </c>
      <c r="Q181" t="e">
        <v>#N/A</v>
      </c>
      <c r="R181" t="e">
        <v>#N/A</v>
      </c>
      <c r="S181" t="e">
        <v>#N/A</v>
      </c>
    </row>
    <row r="182" spans="2:19" x14ac:dyDescent="0.2">
      <c r="B182" t="str">
        <v>Other disallowable expenditure</v>
      </c>
      <c r="C182" t="str">
        <v>A0847</v>
      </c>
      <c r="D182" t="str">
        <v>A0847 description</v>
      </c>
      <c r="E182">
        <v>1844</v>
      </c>
      <c r="F182" t="e">
        <v>#N/A</v>
      </c>
      <c r="G182" t="e">
        <v>#N/A</v>
      </c>
      <c r="H182" t="e">
        <v>#N/A</v>
      </c>
      <c r="I182" t="e">
        <v>#N/A</v>
      </c>
      <c r="K182" t="str">
        <v>Other disallowable expenditure</v>
      </c>
      <c r="M182" t="str">
        <v>A0847</v>
      </c>
      <c r="N182" t="str">
        <v>A0847 description</v>
      </c>
      <c r="O182">
        <v>1844</v>
      </c>
      <c r="P182" t="e">
        <v>#N/A</v>
      </c>
      <c r="Q182" t="e">
        <v>#N/A</v>
      </c>
      <c r="R182" t="e">
        <v>#N/A</v>
      </c>
      <c r="S182" t="e">
        <v>#N/A</v>
      </c>
    </row>
    <row r="183" spans="2:19" x14ac:dyDescent="0.2">
      <c r="B183" t="str">
        <v>Other disallowable expenditure</v>
      </c>
      <c r="C183" t="str">
        <v>A0851</v>
      </c>
      <c r="D183" t="str">
        <v>A0851 description</v>
      </c>
      <c r="E183">
        <v>1848</v>
      </c>
      <c r="F183" t="e">
        <v>#N/A</v>
      </c>
      <c r="G183" t="e">
        <v>#N/A</v>
      </c>
      <c r="H183" t="e">
        <v>#N/A</v>
      </c>
      <c r="I183" t="e">
        <v>#N/A</v>
      </c>
      <c r="K183" t="str">
        <v>Other disallowable expenditure</v>
      </c>
      <c r="M183" t="str">
        <v>A0851</v>
      </c>
      <c r="N183" t="str">
        <v>A0851 description</v>
      </c>
      <c r="O183">
        <v>1848</v>
      </c>
      <c r="P183" t="e">
        <v>#N/A</v>
      </c>
      <c r="Q183" t="e">
        <v>#N/A</v>
      </c>
      <c r="R183" t="e">
        <v>#N/A</v>
      </c>
      <c r="S183" t="e">
        <v>#N/A</v>
      </c>
    </row>
    <row r="184" spans="2:19" x14ac:dyDescent="0.2">
      <c r="B184" t="str">
        <v>Other disallowable expenditure</v>
      </c>
      <c r="C184" t="str">
        <v>A0855</v>
      </c>
      <c r="D184" t="str">
        <v>A0855 description</v>
      </c>
      <c r="E184">
        <v>1852</v>
      </c>
      <c r="F184" t="e">
        <v>#N/A</v>
      </c>
      <c r="G184" t="e">
        <v>#N/A</v>
      </c>
      <c r="H184" t="e">
        <v>#N/A</v>
      </c>
      <c r="I184" t="e">
        <v>#N/A</v>
      </c>
      <c r="K184" t="str">
        <v>Other disallowable expenditure</v>
      </c>
      <c r="M184" t="str">
        <v>A0855</v>
      </c>
      <c r="N184" t="str">
        <v>A0855 description</v>
      </c>
      <c r="O184">
        <v>1852</v>
      </c>
      <c r="P184" t="e">
        <v>#N/A</v>
      </c>
      <c r="Q184" t="e">
        <v>#N/A</v>
      </c>
      <c r="R184" t="e">
        <v>#N/A</v>
      </c>
      <c r="S184" t="e">
        <v>#N/A</v>
      </c>
    </row>
    <row r="185" spans="2:19" x14ac:dyDescent="0.2">
      <c r="B185" t="str">
        <v>Other disallowable expenditure</v>
      </c>
      <c r="C185" t="str">
        <v>A0859</v>
      </c>
      <c r="D185" t="str">
        <v>A0859 description</v>
      </c>
      <c r="E185">
        <v>1856</v>
      </c>
      <c r="F185" t="e">
        <v>#N/A</v>
      </c>
      <c r="G185" t="e">
        <v>#N/A</v>
      </c>
      <c r="H185" t="e">
        <v>#N/A</v>
      </c>
      <c r="I185" t="e">
        <v>#N/A</v>
      </c>
      <c r="K185" t="str">
        <v>Other disallowable expenditure</v>
      </c>
      <c r="M185" t="str">
        <v>A0859</v>
      </c>
      <c r="N185" t="str">
        <v>A0859 description</v>
      </c>
      <c r="O185">
        <v>1856</v>
      </c>
      <c r="P185" t="e">
        <v>#N/A</v>
      </c>
      <c r="Q185" t="e">
        <v>#N/A</v>
      </c>
      <c r="R185" t="e">
        <v>#N/A</v>
      </c>
      <c r="S185" t="e">
        <v>#N/A</v>
      </c>
    </row>
    <row r="186" spans="2:19" x14ac:dyDescent="0.2">
      <c r="B186" t="str">
        <v>Other disallowable expenditure</v>
      </c>
      <c r="C186" t="str">
        <v>A0863</v>
      </c>
      <c r="D186" t="str">
        <v>A0863 description</v>
      </c>
      <c r="E186">
        <v>1860</v>
      </c>
      <c r="F186" t="e">
        <v>#N/A</v>
      </c>
      <c r="G186" t="e">
        <v>#N/A</v>
      </c>
      <c r="H186" t="e">
        <v>#N/A</v>
      </c>
      <c r="I186" t="e">
        <v>#N/A</v>
      </c>
      <c r="K186" t="str">
        <v>Other disallowable expenditure</v>
      </c>
      <c r="M186" t="str">
        <v>A0863</v>
      </c>
      <c r="N186" t="str">
        <v>A0863 description</v>
      </c>
      <c r="O186">
        <v>1860</v>
      </c>
      <c r="P186" t="e">
        <v>#N/A</v>
      </c>
      <c r="Q186" t="e">
        <v>#N/A</v>
      </c>
      <c r="R186" t="e">
        <v>#N/A</v>
      </c>
      <c r="S186" t="e">
        <v>#N/A</v>
      </c>
    </row>
    <row r="187" spans="2:19" x14ac:dyDescent="0.2">
      <c r="B187" t="str">
        <v>Other disallowable expenditure</v>
      </c>
      <c r="C187" t="str">
        <v>A0867</v>
      </c>
      <c r="D187" t="str">
        <v>A0867 description</v>
      </c>
      <c r="E187">
        <v>1864</v>
      </c>
      <c r="F187" t="e">
        <v>#N/A</v>
      </c>
      <c r="G187" t="e">
        <v>#N/A</v>
      </c>
      <c r="H187" t="e">
        <v>#N/A</v>
      </c>
      <c r="I187" t="e">
        <v>#N/A</v>
      </c>
      <c r="K187" t="str">
        <v>Other disallowable expenditure</v>
      </c>
      <c r="M187" t="str">
        <v>A0867</v>
      </c>
      <c r="N187" t="str">
        <v>A0867 description</v>
      </c>
      <c r="O187">
        <v>1864</v>
      </c>
      <c r="P187" t="e">
        <v>#N/A</v>
      </c>
      <c r="Q187" t="e">
        <v>#N/A</v>
      </c>
      <c r="R187" t="e">
        <v>#N/A</v>
      </c>
      <c r="S187" t="e">
        <v>#N/A</v>
      </c>
    </row>
    <row r="188" spans="2:19" x14ac:dyDescent="0.2">
      <c r="B188" t="str">
        <v>Other disallowable expenditure</v>
      </c>
      <c r="C188" t="str">
        <v>A0871</v>
      </c>
      <c r="D188" t="str">
        <v>A0871 description</v>
      </c>
      <c r="E188">
        <v>1868</v>
      </c>
      <c r="F188" t="e">
        <v>#N/A</v>
      </c>
      <c r="G188" t="e">
        <v>#N/A</v>
      </c>
      <c r="H188" t="e">
        <v>#N/A</v>
      </c>
      <c r="I188" t="e">
        <v>#N/A</v>
      </c>
      <c r="K188" t="str">
        <v>Other disallowable expenditure</v>
      </c>
      <c r="M188" t="str">
        <v>A0871</v>
      </c>
      <c r="N188" t="str">
        <v>A0871 description</v>
      </c>
      <c r="O188">
        <v>1868</v>
      </c>
      <c r="P188" t="e">
        <v>#N/A</v>
      </c>
      <c r="Q188" t="e">
        <v>#N/A</v>
      </c>
      <c r="R188" t="e">
        <v>#N/A</v>
      </c>
      <c r="S188" t="e">
        <v>#N/A</v>
      </c>
    </row>
    <row r="189" spans="2:19" x14ac:dyDescent="0.2">
      <c r="B189" t="str">
        <v>Other disallowable expenditure</v>
      </c>
      <c r="C189" t="str">
        <v>A0875</v>
      </c>
      <c r="D189" t="str">
        <v>A0875 description</v>
      </c>
      <c r="E189">
        <v>1872</v>
      </c>
      <c r="F189" t="e">
        <v>#N/A</v>
      </c>
      <c r="G189" t="e">
        <v>#N/A</v>
      </c>
      <c r="H189" t="e">
        <v>#N/A</v>
      </c>
      <c r="I189" t="e">
        <v>#N/A</v>
      </c>
      <c r="K189" t="str">
        <v>Other disallowable expenditure</v>
      </c>
      <c r="M189" t="str">
        <v>A0875</v>
      </c>
      <c r="N189" t="str">
        <v>A0875 description</v>
      </c>
      <c r="O189">
        <v>1872</v>
      </c>
      <c r="P189" t="e">
        <v>#N/A</v>
      </c>
      <c r="Q189" t="e">
        <v>#N/A</v>
      </c>
      <c r="R189" t="e">
        <v>#N/A</v>
      </c>
      <c r="S189" t="e">
        <v>#N/A</v>
      </c>
    </row>
    <row r="190" spans="2:19" x14ac:dyDescent="0.2">
      <c r="B190" t="str">
        <v>Other disallowable expenditure</v>
      </c>
      <c r="C190" t="str">
        <v>A0879</v>
      </c>
      <c r="D190" t="str">
        <v>A0879 description</v>
      </c>
      <c r="E190">
        <v>1876</v>
      </c>
      <c r="F190" t="e">
        <v>#N/A</v>
      </c>
      <c r="G190" t="e">
        <v>#N/A</v>
      </c>
      <c r="H190" t="e">
        <v>#N/A</v>
      </c>
      <c r="I190" t="e">
        <v>#N/A</v>
      </c>
      <c r="K190" t="str">
        <v>Other disallowable expenditure</v>
      </c>
      <c r="M190" t="str">
        <v>A0879</v>
      </c>
      <c r="N190" t="str">
        <v>A0879 description</v>
      </c>
      <c r="O190">
        <v>1876</v>
      </c>
      <c r="P190" t="e">
        <v>#N/A</v>
      </c>
      <c r="Q190" t="e">
        <v>#N/A</v>
      </c>
      <c r="R190" t="e">
        <v>#N/A</v>
      </c>
      <c r="S190" t="e">
        <v>#N/A</v>
      </c>
    </row>
    <row r="191" spans="2:19" x14ac:dyDescent="0.2">
      <c r="B191" t="str">
        <v>Other disallowable expenditure</v>
      </c>
      <c r="C191" t="str">
        <v>A0883</v>
      </c>
      <c r="D191" t="str">
        <v>A0883 description</v>
      </c>
      <c r="E191">
        <v>1880</v>
      </c>
      <c r="F191" t="e">
        <v>#N/A</v>
      </c>
      <c r="G191" t="e">
        <v>#N/A</v>
      </c>
      <c r="H191" t="e">
        <v>#N/A</v>
      </c>
      <c r="I191" t="e">
        <v>#N/A</v>
      </c>
      <c r="K191" t="str">
        <v>Other disallowable expenditure</v>
      </c>
      <c r="M191" t="str">
        <v>A0883</v>
      </c>
      <c r="N191" t="str">
        <v>A0883 description</v>
      </c>
      <c r="O191">
        <v>1880</v>
      </c>
      <c r="P191" t="e">
        <v>#N/A</v>
      </c>
      <c r="Q191" t="e">
        <v>#N/A</v>
      </c>
      <c r="R191" t="e">
        <v>#N/A</v>
      </c>
      <c r="S191" t="e">
        <v>#N/A</v>
      </c>
    </row>
    <row r="192" spans="2:19" x14ac:dyDescent="0.2">
      <c r="B192" t="str">
        <v>Other disallowable expenditure</v>
      </c>
      <c r="C192" t="str">
        <v>A0887</v>
      </c>
      <c r="D192" t="str">
        <v>A0887 description</v>
      </c>
      <c r="E192">
        <v>1884</v>
      </c>
      <c r="F192" t="e">
        <v>#N/A</v>
      </c>
      <c r="G192" t="e">
        <v>#N/A</v>
      </c>
      <c r="H192" t="e">
        <v>#N/A</v>
      </c>
      <c r="I192" t="e">
        <v>#N/A</v>
      </c>
      <c r="K192" t="str">
        <v>Other disallowable expenditure</v>
      </c>
      <c r="M192" t="str">
        <v>A0887</v>
      </c>
      <c r="N192" t="str">
        <v>A0887 description</v>
      </c>
      <c r="O192">
        <v>1884</v>
      </c>
      <c r="P192" t="e">
        <v>#N/A</v>
      </c>
      <c r="Q192" t="e">
        <v>#N/A</v>
      </c>
      <c r="R192" t="e">
        <v>#N/A</v>
      </c>
      <c r="S192" t="e">
        <v>#N/A</v>
      </c>
    </row>
    <row r="193" spans="2:19" x14ac:dyDescent="0.2">
      <c r="B193" t="str">
        <v>Other disallowable expenditure</v>
      </c>
      <c r="C193" t="str">
        <v>A0891</v>
      </c>
      <c r="D193" t="str">
        <v>A0891 description</v>
      </c>
      <c r="E193">
        <v>1888</v>
      </c>
      <c r="F193" t="e">
        <v>#N/A</v>
      </c>
      <c r="G193" t="e">
        <v>#N/A</v>
      </c>
      <c r="H193" t="e">
        <v>#N/A</v>
      </c>
      <c r="I193" t="e">
        <v>#N/A</v>
      </c>
      <c r="K193" t="str">
        <v>Other disallowable expenditure</v>
      </c>
      <c r="M193" t="str">
        <v>A0891</v>
      </c>
      <c r="N193" t="str">
        <v>A0891 description</v>
      </c>
      <c r="O193">
        <v>1888</v>
      </c>
      <c r="P193" t="e">
        <v>#N/A</v>
      </c>
      <c r="Q193" t="e">
        <v>#N/A</v>
      </c>
      <c r="R193" t="e">
        <v>#N/A</v>
      </c>
      <c r="S193" t="e">
        <v>#N/A</v>
      </c>
    </row>
    <row r="194" spans="2:19" x14ac:dyDescent="0.2">
      <c r="B194" t="str">
        <v>Other disallowable expenditure</v>
      </c>
      <c r="C194" t="str">
        <v>A0895</v>
      </c>
      <c r="D194" t="str">
        <v>A0895 description</v>
      </c>
      <c r="E194">
        <v>1892</v>
      </c>
      <c r="F194" t="e">
        <v>#N/A</v>
      </c>
      <c r="G194" t="e">
        <v>#N/A</v>
      </c>
      <c r="H194" t="e">
        <v>#N/A</v>
      </c>
      <c r="I194" t="e">
        <v>#N/A</v>
      </c>
      <c r="K194" t="str">
        <v>Other disallowable expenditure</v>
      </c>
      <c r="M194" t="str">
        <v>A0895</v>
      </c>
      <c r="N194" t="str">
        <v>A0895 description</v>
      </c>
      <c r="O194">
        <v>1892</v>
      </c>
      <c r="P194" t="e">
        <v>#N/A</v>
      </c>
      <c r="Q194" t="e">
        <v>#N/A</v>
      </c>
      <c r="R194" t="e">
        <v>#N/A</v>
      </c>
      <c r="S194" t="e">
        <v>#N/A</v>
      </c>
    </row>
    <row r="195" spans="2:19" x14ac:dyDescent="0.2">
      <c r="B195" t="str">
        <v>Other disallowable expenditure</v>
      </c>
      <c r="C195" t="str">
        <v>A0899</v>
      </c>
      <c r="D195" t="str">
        <v>A0899 description</v>
      </c>
      <c r="E195">
        <v>1896</v>
      </c>
      <c r="F195" t="e">
        <v>#N/A</v>
      </c>
      <c r="G195" t="e">
        <v>#N/A</v>
      </c>
      <c r="H195" t="e">
        <v>#N/A</v>
      </c>
      <c r="I195" t="e">
        <v>#N/A</v>
      </c>
      <c r="K195" t="str">
        <v>Other disallowable expenditure</v>
      </c>
      <c r="M195" t="str">
        <v>A0899</v>
      </c>
      <c r="N195" t="str">
        <v>A0899 description</v>
      </c>
      <c r="O195">
        <v>1896</v>
      </c>
      <c r="P195" t="e">
        <v>#N/A</v>
      </c>
      <c r="Q195" t="e">
        <v>#N/A</v>
      </c>
      <c r="R195" t="e">
        <v>#N/A</v>
      </c>
      <c r="S195" t="e">
        <v>#N/A</v>
      </c>
    </row>
    <row r="196" spans="2:19" x14ac:dyDescent="0.2">
      <c r="B196" t="str">
        <v>Other disallowable expenditure</v>
      </c>
      <c r="C196" t="str">
        <v>A0903</v>
      </c>
      <c r="D196" t="str">
        <v>A0903 description</v>
      </c>
      <c r="E196">
        <v>1900</v>
      </c>
      <c r="F196" t="e">
        <v>#N/A</v>
      </c>
      <c r="G196" t="e">
        <v>#N/A</v>
      </c>
      <c r="H196" t="e">
        <v>#N/A</v>
      </c>
      <c r="I196" t="e">
        <v>#N/A</v>
      </c>
      <c r="K196" t="str">
        <v>Other disallowable expenditure</v>
      </c>
      <c r="M196" t="str">
        <v>A0903</v>
      </c>
      <c r="N196" t="str">
        <v>A0903 description</v>
      </c>
      <c r="O196">
        <v>1900</v>
      </c>
      <c r="P196" t="e">
        <v>#N/A</v>
      </c>
      <c r="Q196" t="e">
        <v>#N/A</v>
      </c>
      <c r="R196" t="e">
        <v>#N/A</v>
      </c>
      <c r="S196" t="e">
        <v>#N/A</v>
      </c>
    </row>
    <row r="197" spans="2:19" x14ac:dyDescent="0.2">
      <c r="B197" t="str">
        <v>Other disallowable expenditure</v>
      </c>
      <c r="C197" t="str">
        <v>A0907</v>
      </c>
      <c r="D197" t="str">
        <v>A0907 description</v>
      </c>
      <c r="E197">
        <v>1904</v>
      </c>
      <c r="F197" t="e">
        <v>#N/A</v>
      </c>
      <c r="G197" t="e">
        <v>#N/A</v>
      </c>
      <c r="H197" t="e">
        <v>#N/A</v>
      </c>
      <c r="I197" t="e">
        <v>#N/A</v>
      </c>
      <c r="K197" t="str">
        <v>Other disallowable expenditure</v>
      </c>
      <c r="M197" t="str">
        <v>A0907</v>
      </c>
      <c r="N197" t="str">
        <v>A0907 description</v>
      </c>
      <c r="O197">
        <v>1904</v>
      </c>
      <c r="P197" t="e">
        <v>#N/A</v>
      </c>
      <c r="Q197" t="e">
        <v>#N/A</v>
      </c>
      <c r="R197" t="e">
        <v>#N/A</v>
      </c>
      <c r="S197" t="e">
        <v>#N/A</v>
      </c>
    </row>
    <row r="198" spans="2:19" x14ac:dyDescent="0.2">
      <c r="B198" t="str">
        <v>Other disallowable expenditure</v>
      </c>
      <c r="C198" t="str">
        <v>A0911</v>
      </c>
      <c r="D198" t="str">
        <v>A0911 description</v>
      </c>
      <c r="E198">
        <v>1908</v>
      </c>
      <c r="F198" t="e">
        <v>#N/A</v>
      </c>
      <c r="G198" t="e">
        <v>#N/A</v>
      </c>
      <c r="H198" t="e">
        <v>#N/A</v>
      </c>
      <c r="I198" t="e">
        <v>#N/A</v>
      </c>
      <c r="K198" t="str">
        <v>Other disallowable expenditure</v>
      </c>
      <c r="M198" t="str">
        <v>A0911</v>
      </c>
      <c r="N198" t="str">
        <v>A0911 description</v>
      </c>
      <c r="O198">
        <v>1908</v>
      </c>
      <c r="P198" t="e">
        <v>#N/A</v>
      </c>
      <c r="Q198" t="e">
        <v>#N/A</v>
      </c>
      <c r="R198" t="e">
        <v>#N/A</v>
      </c>
      <c r="S198" t="e">
        <v>#N/A</v>
      </c>
    </row>
    <row r="199" spans="2:19" x14ac:dyDescent="0.2">
      <c r="B199" t="str">
        <v>Other disallowable expenditure</v>
      </c>
      <c r="C199" t="str">
        <v>A0915</v>
      </c>
      <c r="D199" t="str">
        <v>A0915 description</v>
      </c>
      <c r="E199">
        <v>1912</v>
      </c>
      <c r="F199" t="e">
        <v>#N/A</v>
      </c>
      <c r="G199" t="e">
        <v>#N/A</v>
      </c>
      <c r="H199" t="e">
        <v>#N/A</v>
      </c>
      <c r="I199" t="e">
        <v>#N/A</v>
      </c>
      <c r="K199" t="str">
        <v>Other disallowable expenditure</v>
      </c>
      <c r="M199" t="str">
        <v>A0915</v>
      </c>
      <c r="N199" t="str">
        <v>A0915 description</v>
      </c>
      <c r="O199">
        <v>1912</v>
      </c>
      <c r="P199" t="e">
        <v>#N/A</v>
      </c>
      <c r="Q199" t="e">
        <v>#N/A</v>
      </c>
      <c r="R199" t="e">
        <v>#N/A</v>
      </c>
      <c r="S199" t="e">
        <v>#N/A</v>
      </c>
    </row>
    <row r="200" spans="2:19" x14ac:dyDescent="0.2">
      <c r="B200" t="str">
        <v>Other disallowable expenditure</v>
      </c>
      <c r="C200" t="str">
        <v>A0959</v>
      </c>
      <c r="D200" t="str">
        <v>A0959 description</v>
      </c>
      <c r="E200">
        <v>1956</v>
      </c>
      <c r="F200" t="e">
        <v>#N/A</v>
      </c>
      <c r="G200" t="e">
        <v>#N/A</v>
      </c>
      <c r="H200" t="e">
        <v>#N/A</v>
      </c>
      <c r="I200" t="e">
        <v>#N/A</v>
      </c>
      <c r="K200" t="str">
        <v>Other disallowable expenditure</v>
      </c>
      <c r="M200" t="str">
        <v>A0959</v>
      </c>
      <c r="N200" t="str">
        <v>A0959 description</v>
      </c>
      <c r="O200">
        <v>1956</v>
      </c>
      <c r="P200" t="e">
        <v>#N/A</v>
      </c>
      <c r="Q200" t="e">
        <v>#N/A</v>
      </c>
      <c r="R200" t="e">
        <v>#N/A</v>
      </c>
      <c r="S200" t="e">
        <v>#N/A</v>
      </c>
    </row>
    <row r="201" spans="2:19" x14ac:dyDescent="0.2">
      <c r="B201" t="str">
        <v>Other analysis / exceptional costs to be allocated</v>
      </c>
      <c r="C201" t="str">
        <v>A0963</v>
      </c>
      <c r="D201" t="str">
        <v>A0963 description</v>
      </c>
      <c r="E201">
        <v>1960</v>
      </c>
      <c r="F201" t="e">
        <v>#N/A</v>
      </c>
      <c r="G201" t="e">
        <v>#N/A</v>
      </c>
      <c r="H201" t="e">
        <v>#N/A</v>
      </c>
      <c r="I201" t="e">
        <v>#N/A</v>
      </c>
      <c r="K201" t="str">
        <v>Other analysis / exceptional costs to be allocated</v>
      </c>
      <c r="M201" t="str">
        <v>A0963</v>
      </c>
      <c r="N201" t="str">
        <v>A0963 description</v>
      </c>
      <c r="O201">
        <v>1960</v>
      </c>
      <c r="P201" t="e">
        <v>#N/A</v>
      </c>
      <c r="Q201" t="e">
        <v>#N/A</v>
      </c>
      <c r="R201" t="e">
        <v>#N/A</v>
      </c>
      <c r="S201" t="e">
        <v>#N/A</v>
      </c>
    </row>
    <row r="202" spans="2:19" x14ac:dyDescent="0.2">
      <c r="B202" t="str">
        <v>Capital expenditure</v>
      </c>
      <c r="C202" t="str">
        <v>A1089</v>
      </c>
      <c r="D202" t="str">
        <v>A1089description</v>
      </c>
      <c r="E202">
        <v>2086</v>
      </c>
      <c r="F202" t="e">
        <v>#N/A</v>
      </c>
      <c r="G202" t="e">
        <v>#N/A</v>
      </c>
      <c r="H202" t="e">
        <v>#N/A</v>
      </c>
      <c r="I202" t="e">
        <v>#N/A</v>
      </c>
      <c r="K202" t="str">
        <v>Capital expenditure</v>
      </c>
      <c r="M202" t="str">
        <v>A1089</v>
      </c>
      <c r="N202" t="str">
        <v>A1089description</v>
      </c>
      <c r="O202">
        <v>2086</v>
      </c>
      <c r="P202" t="e">
        <v>#N/A</v>
      </c>
      <c r="Q202" t="e">
        <v>#N/A</v>
      </c>
      <c r="R202" t="e">
        <v>#N/A</v>
      </c>
      <c r="S202" t="e">
        <v>#N/A</v>
      </c>
    </row>
    <row r="203" spans="2:19" x14ac:dyDescent="0.2">
      <c r="B203" t="str">
        <v>Loan write off - formal waiver</v>
      </c>
      <c r="C203" t="str">
        <v>A0151</v>
      </c>
      <c r="D203" t="str">
        <v>A0151 description</v>
      </c>
      <c r="E203">
        <v>1148</v>
      </c>
      <c r="F203" t="e">
        <v>#N/A</v>
      </c>
      <c r="G203" t="e">
        <v>#N/A</v>
      </c>
      <c r="H203" t="e">
        <v>#N/A</v>
      </c>
      <c r="I203" t="e">
        <v>#N/A</v>
      </c>
      <c r="K203" t="str">
        <v>Loan write off - formal waiver</v>
      </c>
      <c r="M203" t="str">
        <v>A0151</v>
      </c>
      <c r="N203" t="str">
        <v>A0151 description</v>
      </c>
      <c r="O203">
        <v>1148</v>
      </c>
      <c r="P203" t="e">
        <v>#N/A</v>
      </c>
      <c r="Q203" t="e">
        <v>#N/A</v>
      </c>
      <c r="R203" t="e">
        <v>#N/A</v>
      </c>
      <c r="S203" t="e">
        <v>#N/A</v>
      </c>
    </row>
    <row r="204" spans="2:19" x14ac:dyDescent="0.2">
      <c r="B204" t="str">
        <v>Loan write off - informal waiver</v>
      </c>
      <c r="C204" t="str">
        <v>A0152</v>
      </c>
      <c r="D204" t="str">
        <v>A0152 description</v>
      </c>
      <c r="E204">
        <v>1149</v>
      </c>
      <c r="F204" t="e">
        <v>#N/A</v>
      </c>
      <c r="G204" t="e">
        <v>#N/A</v>
      </c>
      <c r="H204" t="e">
        <v>#N/A</v>
      </c>
      <c r="I204" t="e">
        <v>#N/A</v>
      </c>
      <c r="K204" t="str">
        <v>Loan write off - informal waiver</v>
      </c>
      <c r="M204" t="str">
        <v>A0152</v>
      </c>
      <c r="N204" t="str">
        <v>A0152 description</v>
      </c>
      <c r="O204">
        <v>1149</v>
      </c>
      <c r="P204" t="e">
        <v>#N/A</v>
      </c>
      <c r="Q204" t="e">
        <v>#N/A</v>
      </c>
      <c r="R204" t="e">
        <v>#N/A</v>
      </c>
      <c r="S204" t="e">
        <v>#N/A</v>
      </c>
    </row>
    <row r="205" spans="2:19" x14ac:dyDescent="0.2">
      <c r="B205" t="str">
        <v>Bank charges relating to borrowing of money for investment activities</v>
      </c>
      <c r="C205" t="str">
        <v>A0153</v>
      </c>
      <c r="D205" t="str">
        <v>A0153 description</v>
      </c>
      <c r="E205">
        <v>1150</v>
      </c>
      <c r="F205" t="e">
        <v>#N/A</v>
      </c>
      <c r="G205" t="e">
        <v>#N/A</v>
      </c>
      <c r="H205" t="e">
        <v>#N/A</v>
      </c>
      <c r="I205" t="e">
        <v>#N/A</v>
      </c>
      <c r="K205" t="str">
        <v>Bank charges relating to borrowing of money for investment activities</v>
      </c>
      <c r="M205" t="str">
        <v>A0153</v>
      </c>
      <c r="N205" t="str">
        <v>A0153 description</v>
      </c>
      <c r="O205">
        <v>1150</v>
      </c>
      <c r="P205" t="e">
        <v>#N/A</v>
      </c>
      <c r="Q205" t="e">
        <v>#N/A</v>
      </c>
      <c r="R205" t="e">
        <v>#N/A</v>
      </c>
      <c r="S205" t="e">
        <v>#N/A</v>
      </c>
    </row>
    <row r="206" spans="2:19" x14ac:dyDescent="0.2">
      <c r="B206" t="str">
        <v>Bank charges relating to borrowing of money for investment activities</v>
      </c>
      <c r="C206" t="str">
        <v>A0154</v>
      </c>
      <c r="D206" t="str">
        <v>A0154 description</v>
      </c>
      <c r="E206">
        <v>1151</v>
      </c>
      <c r="F206" t="e">
        <v>#N/A</v>
      </c>
      <c r="G206" t="e">
        <v>#N/A</v>
      </c>
      <c r="H206" t="e">
        <v>#N/A</v>
      </c>
      <c r="I206" t="e">
        <v>#N/A</v>
      </c>
      <c r="K206" t="str">
        <v>Bank charges relating to borrowing of money for investment activities</v>
      </c>
      <c r="M206" t="str">
        <v>A0154</v>
      </c>
      <c r="N206" t="str">
        <v>A0154 description</v>
      </c>
      <c r="O206">
        <v>1151</v>
      </c>
      <c r="P206" t="e">
        <v>#N/A</v>
      </c>
      <c r="Q206" t="e">
        <v>#N/A</v>
      </c>
      <c r="R206" t="e">
        <v>#N/A</v>
      </c>
      <c r="S206" t="e">
        <v>#N/A</v>
      </c>
    </row>
    <row r="207" spans="2:19" x14ac:dyDescent="0.2">
      <c r="B207" t="str">
        <v>Bank charges relating to borrowing of money for trading activities</v>
      </c>
      <c r="C207" t="str">
        <v>A0155</v>
      </c>
      <c r="D207" t="str">
        <v>A0155 description</v>
      </c>
      <c r="E207">
        <v>1152</v>
      </c>
      <c r="F207" t="e">
        <v>#N/A</v>
      </c>
      <c r="G207" t="e">
        <v>#N/A</v>
      </c>
      <c r="H207" t="e">
        <v>#N/A</v>
      </c>
      <c r="I207" t="e">
        <v>#N/A</v>
      </c>
      <c r="K207" t="str">
        <v>Bank charges relating to borrowing of money for trading activities</v>
      </c>
      <c r="M207" t="str">
        <v>A0155</v>
      </c>
      <c r="N207" t="str">
        <v>A0155 description</v>
      </c>
      <c r="O207">
        <v>1152</v>
      </c>
      <c r="P207" t="e">
        <v>#N/A</v>
      </c>
      <c r="Q207" t="e">
        <v>#N/A</v>
      </c>
      <c r="R207" t="e">
        <v>#N/A</v>
      </c>
      <c r="S207" t="e">
        <v>#N/A</v>
      </c>
    </row>
    <row r="208" spans="2:19" x14ac:dyDescent="0.2">
      <c r="B208" t="str">
        <v>Bank charges relating to borrowing of money for property activities</v>
      </c>
      <c r="C208" t="str">
        <v>A0156</v>
      </c>
      <c r="D208" t="str">
        <v>A0156 description</v>
      </c>
      <c r="E208">
        <v>1153</v>
      </c>
      <c r="F208" t="e">
        <v>#N/A</v>
      </c>
      <c r="G208" t="e">
        <v>#N/A</v>
      </c>
      <c r="H208" t="e">
        <v>#N/A</v>
      </c>
      <c r="I208" t="e">
        <v>#N/A</v>
      </c>
      <c r="K208" t="str">
        <v>Bank charges relating to borrowing of money for property activities</v>
      </c>
      <c r="M208" t="str">
        <v>A0156</v>
      </c>
      <c r="N208" t="str">
        <v>A0156 description</v>
      </c>
      <c r="O208">
        <v>1153</v>
      </c>
      <c r="P208" t="e">
        <v>#N/A</v>
      </c>
      <c r="Q208" t="e">
        <v>#N/A</v>
      </c>
      <c r="R208" t="e">
        <v>#N/A</v>
      </c>
      <c r="S208" t="e">
        <v>#N/A</v>
      </c>
    </row>
    <row r="209" spans="2:19" x14ac:dyDescent="0.2">
      <c r="B209" t="str">
        <v>Credit card charges</v>
      </c>
      <c r="C209" t="str">
        <v>A0157</v>
      </c>
      <c r="D209" t="str">
        <v>A0157 description</v>
      </c>
      <c r="E209">
        <v>1154</v>
      </c>
      <c r="F209" t="e">
        <v>#N/A</v>
      </c>
      <c r="G209" t="e">
        <v>#N/A</v>
      </c>
      <c r="H209" t="e">
        <v>#N/A</v>
      </c>
      <c r="I209" t="e">
        <v>#N/A</v>
      </c>
      <c r="K209" t="str">
        <v>Credit card charges</v>
      </c>
      <c r="M209" t="str">
        <v>A0157</v>
      </c>
      <c r="N209" t="str">
        <v>A0157 description</v>
      </c>
      <c r="O209">
        <v>1154</v>
      </c>
      <c r="P209" t="e">
        <v>#N/A</v>
      </c>
      <c r="Q209" t="e">
        <v>#N/A</v>
      </c>
      <c r="R209" t="e">
        <v>#N/A</v>
      </c>
      <c r="S209" t="e">
        <v>#N/A</v>
      </c>
    </row>
    <row r="210" spans="2:19" x14ac:dyDescent="0.2">
      <c r="B210" t="str">
        <v>Other bank charges</v>
      </c>
      <c r="C210" t="str">
        <v>A0158</v>
      </c>
      <c r="D210" t="str">
        <v>A0158 description</v>
      </c>
      <c r="E210">
        <v>1155</v>
      </c>
      <c r="F210" t="e">
        <v>#N/A</v>
      </c>
      <c r="G210" t="e">
        <v>#N/A</v>
      </c>
      <c r="H210" t="e">
        <v>#N/A</v>
      </c>
      <c r="I210" t="e">
        <v>#N/A</v>
      </c>
      <c r="K210" t="str">
        <v>Other bank charges</v>
      </c>
      <c r="M210" t="str">
        <v>A0158</v>
      </c>
      <c r="N210" t="str">
        <v>A0158 description</v>
      </c>
      <c r="O210">
        <v>1155</v>
      </c>
      <c r="P210" t="e">
        <v>#N/A</v>
      </c>
      <c r="Q210" t="e">
        <v>#N/A</v>
      </c>
      <c r="R210" t="e">
        <v>#N/A</v>
      </c>
      <c r="S210" t="e">
        <v>#N/A</v>
      </c>
    </row>
    <row r="211" spans="2:19" x14ac:dyDescent="0.2">
      <c r="B211" t="str">
        <v>Charitable donations to be allocated</v>
      </c>
      <c r="C211" t="str">
        <v>A0159</v>
      </c>
      <c r="D211" t="str">
        <v>A0159 description</v>
      </c>
      <c r="E211">
        <v>1156</v>
      </c>
      <c r="F211" t="e">
        <v>#N/A</v>
      </c>
      <c r="G211" t="e">
        <v>#N/A</v>
      </c>
      <c r="H211" t="e">
        <v>#N/A</v>
      </c>
      <c r="I211" t="e">
        <v>#N/A</v>
      </c>
      <c r="K211" t="str">
        <v>Charitable donations to be allocated</v>
      </c>
      <c r="M211" t="str">
        <v>A0159</v>
      </c>
      <c r="N211" t="str">
        <v>A0159 description</v>
      </c>
      <c r="O211">
        <v>1156</v>
      </c>
      <c r="P211" t="e">
        <v>#N/A</v>
      </c>
      <c r="Q211" t="e">
        <v>#N/A</v>
      </c>
      <c r="R211" t="e">
        <v>#N/A</v>
      </c>
      <c r="S211" t="e">
        <v>#N/A</v>
      </c>
    </row>
    <row r="212" spans="2:19" x14ac:dyDescent="0.2">
      <c r="B212" t="str">
        <v>Charitable donations to registered UK and EU charities</v>
      </c>
      <c r="C212" t="str">
        <v>A0160</v>
      </c>
      <c r="D212" t="str">
        <v>A0160 description</v>
      </c>
      <c r="E212">
        <v>1157</v>
      </c>
      <c r="F212" t="e">
        <v>#N/A</v>
      </c>
      <c r="G212" t="e">
        <v>#N/A</v>
      </c>
      <c r="H212" t="e">
        <v>#N/A</v>
      </c>
      <c r="I212" t="e">
        <v>#N/A</v>
      </c>
      <c r="K212" t="str">
        <v>Charitable donations to registered UK and EU charities</v>
      </c>
      <c r="M212" t="str">
        <v>A0160</v>
      </c>
      <c r="N212" t="str">
        <v>A0160 description</v>
      </c>
      <c r="O212">
        <v>1157</v>
      </c>
      <c r="P212" t="e">
        <v>#N/A</v>
      </c>
      <c r="Q212" t="e">
        <v>#N/A</v>
      </c>
      <c r="R212" t="e">
        <v>#N/A</v>
      </c>
      <c r="S212" t="e">
        <v>#N/A</v>
      </c>
    </row>
    <row r="213" spans="2:19" x14ac:dyDescent="0.2">
      <c r="B213" t="str">
        <v>Other trade related charitable donations</v>
      </c>
      <c r="C213" t="str">
        <v>A0161</v>
      </c>
      <c r="D213" t="str">
        <v>A0161 description</v>
      </c>
      <c r="E213">
        <v>1158</v>
      </c>
      <c r="F213" t="e">
        <v>#N/A</v>
      </c>
      <c r="G213" t="e">
        <v>#N/A</v>
      </c>
      <c r="H213" t="e">
        <v>#N/A</v>
      </c>
      <c r="I213" t="e">
        <v>#N/A</v>
      </c>
      <c r="K213" t="str">
        <v>Other trade related charitable donations</v>
      </c>
      <c r="M213" t="str">
        <v>A0161</v>
      </c>
      <c r="N213" t="str">
        <v>A0161 description</v>
      </c>
      <c r="O213">
        <v>1158</v>
      </c>
      <c r="P213" t="e">
        <v>#N/A</v>
      </c>
      <c r="Q213" t="e">
        <v>#N/A</v>
      </c>
      <c r="R213" t="e">
        <v>#N/A</v>
      </c>
      <c r="S213" t="e">
        <v>#N/A</v>
      </c>
    </row>
    <row r="214" spans="2:19" x14ac:dyDescent="0.2">
      <c r="B214" t="str">
        <v>Charitable donations to non registered UK/EU charities or non UK/EU charities</v>
      </c>
      <c r="C214" t="str">
        <v>A0162</v>
      </c>
      <c r="D214" t="str">
        <v>A0162 description</v>
      </c>
      <c r="E214">
        <v>1159</v>
      </c>
      <c r="F214" t="e">
        <v>#N/A</v>
      </c>
      <c r="G214" t="e">
        <v>#N/A</v>
      </c>
      <c r="H214" t="e">
        <v>#N/A</v>
      </c>
      <c r="I214" t="e">
        <v>#N/A</v>
      </c>
      <c r="K214" t="str">
        <v>Charitable donations to non registered UK/EU charities or non UK/EU charities</v>
      </c>
      <c r="M214" t="str">
        <v>A0162</v>
      </c>
      <c r="N214" t="str">
        <v>A0162 description</v>
      </c>
      <c r="O214">
        <v>1159</v>
      </c>
      <c r="P214" t="e">
        <v>#N/A</v>
      </c>
      <c r="Q214" t="e">
        <v>#N/A</v>
      </c>
      <c r="R214" t="e">
        <v>#N/A</v>
      </c>
      <c r="S214" t="e">
        <v>#N/A</v>
      </c>
    </row>
    <row r="215" spans="2:19" x14ac:dyDescent="0.2">
      <c r="B215" t="str">
        <v>Charitable donations to other allowable organisations</v>
      </c>
      <c r="C215" t="str">
        <v>A0163</v>
      </c>
      <c r="D215" t="str">
        <v>A0163 description</v>
      </c>
      <c r="E215">
        <v>1160</v>
      </c>
      <c r="F215" t="e">
        <v>#N/A</v>
      </c>
      <c r="G215" t="e">
        <v>#N/A</v>
      </c>
      <c r="H215" t="e">
        <v>#N/A</v>
      </c>
      <c r="I215" t="e">
        <v>#N/A</v>
      </c>
      <c r="K215" t="str">
        <v>Charitable donations to other allowable organisations</v>
      </c>
      <c r="M215" t="str">
        <v>A0163</v>
      </c>
      <c r="N215" t="str">
        <v>A0163 description</v>
      </c>
      <c r="O215">
        <v>1160</v>
      </c>
      <c r="P215" t="e">
        <v>#N/A</v>
      </c>
      <c r="Q215" t="e">
        <v>#N/A</v>
      </c>
      <c r="R215" t="e">
        <v>#N/A</v>
      </c>
      <c r="S215" t="e">
        <v>#N/A</v>
      </c>
    </row>
    <row r="216" spans="2:19" x14ac:dyDescent="0.2">
      <c r="B216" t="str">
        <v>Interest and foreign exchange movements to be allocated</v>
      </c>
      <c r="C216" t="str">
        <v>A0164</v>
      </c>
      <c r="D216" t="str">
        <v>A0164 description</v>
      </c>
      <c r="E216">
        <v>1161</v>
      </c>
      <c r="F216" t="e">
        <v>#N/A</v>
      </c>
      <c r="G216" t="e">
        <v>#N/A</v>
      </c>
      <c r="H216" t="e">
        <v>#N/A</v>
      </c>
      <c r="I216" t="e">
        <v>#N/A</v>
      </c>
      <c r="K216" t="str">
        <v>Interest and foreign exchange movements to be allocated</v>
      </c>
      <c r="M216" t="str">
        <v>A0164</v>
      </c>
      <c r="N216" t="str">
        <v>A0164 description</v>
      </c>
      <c r="O216">
        <v>1161</v>
      </c>
      <c r="P216" t="e">
        <v>#N/A</v>
      </c>
      <c r="Q216" t="e">
        <v>#N/A</v>
      </c>
      <c r="R216" t="e">
        <v>#N/A</v>
      </c>
      <c r="S216" t="e">
        <v>#N/A</v>
      </c>
    </row>
    <row r="217" spans="2:19" x14ac:dyDescent="0.2">
      <c r="B217" t="str">
        <v>Interest receivable/payable</v>
      </c>
      <c r="C217" t="str">
        <v>A0165</v>
      </c>
      <c r="D217" t="str">
        <v>A0165 description</v>
      </c>
      <c r="E217">
        <v>1162</v>
      </c>
      <c r="F217" t="e">
        <v>#N/A</v>
      </c>
      <c r="G217" t="e">
        <v>#N/A</v>
      </c>
      <c r="H217" t="e">
        <v>#N/A</v>
      </c>
      <c r="I217" t="e">
        <v>#N/A</v>
      </c>
      <c r="K217" t="str">
        <v>Interest receivable/payable</v>
      </c>
      <c r="M217" t="str">
        <v>A0165</v>
      </c>
      <c r="N217" t="str">
        <v>A0165 description</v>
      </c>
      <c r="O217">
        <v>1162</v>
      </c>
      <c r="P217" t="e">
        <v>#N/A</v>
      </c>
      <c r="Q217" t="e">
        <v>#N/A</v>
      </c>
      <c r="R217" t="e">
        <v>#N/A</v>
      </c>
      <c r="S217" t="e">
        <v>#N/A</v>
      </c>
    </row>
    <row r="218" spans="2:19" x14ac:dyDescent="0.2">
      <c r="B218" t="str">
        <v>Interest receivable/payable</v>
      </c>
      <c r="C218" t="str">
        <v>A0166</v>
      </c>
      <c r="D218" t="str">
        <v>A0166 description</v>
      </c>
      <c r="E218">
        <v>1163</v>
      </c>
      <c r="F218" t="e">
        <v>#N/A</v>
      </c>
      <c r="G218" t="e">
        <v>#N/A</v>
      </c>
      <c r="H218" t="e">
        <v>#N/A</v>
      </c>
      <c r="I218" t="e">
        <v>#N/A</v>
      </c>
      <c r="K218" t="str">
        <v>Interest receivable/payable</v>
      </c>
      <c r="M218" t="str">
        <v>A0166</v>
      </c>
      <c r="N218" t="str">
        <v>A0166 description</v>
      </c>
      <c r="O218">
        <v>1163</v>
      </c>
      <c r="P218" t="e">
        <v>#N/A</v>
      </c>
      <c r="Q218" t="e">
        <v>#N/A</v>
      </c>
      <c r="R218" t="e">
        <v>#N/A</v>
      </c>
      <c r="S218" t="e">
        <v>#N/A</v>
      </c>
    </row>
    <row r="219" spans="2:19" x14ac:dyDescent="0.2">
      <c r="B219" t="str">
        <v>Defined benefit pension interest</v>
      </c>
      <c r="C219" t="str">
        <v>A0167</v>
      </c>
      <c r="D219" t="str">
        <v>A0167 description</v>
      </c>
      <c r="E219">
        <v>1164</v>
      </c>
      <c r="F219" t="e">
        <v>#N/A</v>
      </c>
      <c r="G219" t="e">
        <v>#N/A</v>
      </c>
      <c r="H219" t="e">
        <v>#N/A</v>
      </c>
      <c r="I219" t="e">
        <v>#N/A</v>
      </c>
      <c r="K219" t="str">
        <v>Defined benefit pension interest</v>
      </c>
      <c r="M219" t="str">
        <v>A0167</v>
      </c>
      <c r="N219" t="str">
        <v>A0167 description</v>
      </c>
      <c r="O219">
        <v>1164</v>
      </c>
      <c r="P219" t="e">
        <v>#N/A</v>
      </c>
      <c r="Q219" t="e">
        <v>#N/A</v>
      </c>
      <c r="R219" t="e">
        <v>#N/A</v>
      </c>
      <c r="S219" t="e">
        <v>#N/A</v>
      </c>
    </row>
    <row r="220" spans="2:19" x14ac:dyDescent="0.2">
      <c r="B220" t="str">
        <v>Derivative contracts</v>
      </c>
      <c r="C220" t="str">
        <v>A0168</v>
      </c>
      <c r="D220" t="str">
        <v>A0168 description</v>
      </c>
      <c r="E220">
        <v>1165</v>
      </c>
      <c r="F220" t="e">
        <v>#N/A</v>
      </c>
      <c r="G220" t="e">
        <v>#N/A</v>
      </c>
      <c r="H220" t="e">
        <v>#N/A</v>
      </c>
      <c r="I220" t="e">
        <v>#N/A</v>
      </c>
      <c r="K220" t="str">
        <v>Derivative contracts</v>
      </c>
      <c r="M220" t="str">
        <v>A0168</v>
      </c>
      <c r="N220" t="str">
        <v>A0168 description</v>
      </c>
      <c r="O220">
        <v>1165</v>
      </c>
      <c r="P220" t="e">
        <v>#N/A</v>
      </c>
      <c r="Q220" t="e">
        <v>#N/A</v>
      </c>
      <c r="R220" t="e">
        <v>#N/A</v>
      </c>
      <c r="S220" t="e">
        <v>#N/A</v>
      </c>
    </row>
    <row r="221" spans="2:19" x14ac:dyDescent="0.2">
      <c r="B221" t="str">
        <v>Foreign exchange differences - trading</v>
      </c>
      <c r="C221" t="str">
        <v>A0169</v>
      </c>
      <c r="D221" t="str">
        <v>A0169 description</v>
      </c>
      <c r="E221">
        <v>1166</v>
      </c>
      <c r="F221" t="e">
        <v>#N/A</v>
      </c>
      <c r="G221" t="e">
        <v>#N/A</v>
      </c>
      <c r="H221" t="e">
        <v>#N/A</v>
      </c>
      <c r="I221" t="e">
        <v>#N/A</v>
      </c>
      <c r="K221" t="str">
        <v>Foreign exchange differences - trading</v>
      </c>
      <c r="M221" t="str">
        <v>A0169</v>
      </c>
      <c r="N221" t="str">
        <v>A0169 description</v>
      </c>
      <c r="O221">
        <v>1166</v>
      </c>
      <c r="P221" t="e">
        <v>#N/A</v>
      </c>
      <c r="Q221" t="e">
        <v>#N/A</v>
      </c>
      <c r="R221" t="e">
        <v>#N/A</v>
      </c>
      <c r="S221" t="e">
        <v>#N/A</v>
      </c>
    </row>
    <row r="222" spans="2:19" x14ac:dyDescent="0.2">
      <c r="B222" t="str">
        <v>Foreign exchange differences - property business related</v>
      </c>
      <c r="C222" t="str">
        <v>A0170</v>
      </c>
      <c r="D222" t="str">
        <v>A0170 description</v>
      </c>
      <c r="E222">
        <v>1167</v>
      </c>
      <c r="F222" t="e">
        <v>#N/A</v>
      </c>
      <c r="G222" t="e">
        <v>#N/A</v>
      </c>
      <c r="H222" t="e">
        <v>#N/A</v>
      </c>
      <c r="I222" t="e">
        <v>#N/A</v>
      </c>
      <c r="K222" t="str">
        <v>Foreign exchange differences - property business related</v>
      </c>
      <c r="M222" t="str">
        <v>A0170</v>
      </c>
      <c r="N222" t="str">
        <v>A0170 description</v>
      </c>
      <c r="O222">
        <v>1167</v>
      </c>
      <c r="P222" t="e">
        <v>#N/A</v>
      </c>
      <c r="Q222" t="e">
        <v>#N/A</v>
      </c>
      <c r="R222" t="e">
        <v>#N/A</v>
      </c>
      <c r="S222" t="e">
        <v>#N/A</v>
      </c>
    </row>
    <row r="223" spans="2:19" x14ac:dyDescent="0.2">
      <c r="B223" t="str">
        <v>Foreign exchange differences - non-trading</v>
      </c>
      <c r="C223" t="str">
        <v>A0171</v>
      </c>
      <c r="D223" t="str">
        <v>A0171 description</v>
      </c>
      <c r="E223">
        <v>1168</v>
      </c>
      <c r="F223" t="e">
        <v>#N/A</v>
      </c>
      <c r="G223" t="e">
        <v>#N/A</v>
      </c>
      <c r="H223" t="e">
        <v>#N/A</v>
      </c>
      <c r="I223" t="e">
        <v>#N/A</v>
      </c>
      <c r="K223" t="str">
        <v>Foreign exchange differences - non-trading</v>
      </c>
      <c r="M223" t="str">
        <v>A0171</v>
      </c>
      <c r="N223" t="str">
        <v>A0171 description</v>
      </c>
      <c r="O223">
        <v>1168</v>
      </c>
      <c r="P223" t="e">
        <v>#N/A</v>
      </c>
      <c r="Q223" t="e">
        <v>#N/A</v>
      </c>
      <c r="R223" t="e">
        <v>#N/A</v>
      </c>
      <c r="S223" t="e">
        <v>#N/A</v>
      </c>
    </row>
    <row r="224" spans="2:19" x14ac:dyDescent="0.2">
      <c r="B224" t="str">
        <v>Foreign exchange differences - disallowable</v>
      </c>
      <c r="C224" t="str">
        <v>A0172</v>
      </c>
      <c r="D224" t="str">
        <v>A0172 description</v>
      </c>
      <c r="E224">
        <v>1169</v>
      </c>
      <c r="F224" t="e">
        <v>#N/A</v>
      </c>
      <c r="G224" t="e">
        <v>#N/A</v>
      </c>
      <c r="H224" t="e">
        <v>#N/A</v>
      </c>
      <c r="I224" t="e">
        <v>#N/A</v>
      </c>
      <c r="K224" t="str">
        <v>Foreign exchange differences - disallowable</v>
      </c>
      <c r="M224" t="str">
        <v>A0172</v>
      </c>
      <c r="N224" t="str">
        <v>A0172 description</v>
      </c>
      <c r="O224">
        <v>1169</v>
      </c>
      <c r="P224" t="e">
        <v>#N/A</v>
      </c>
      <c r="Q224" t="e">
        <v>#N/A</v>
      </c>
      <c r="R224" t="e">
        <v>#N/A</v>
      </c>
      <c r="S224" t="e">
        <v>#N/A</v>
      </c>
    </row>
    <row r="225" spans="2:19" x14ac:dyDescent="0.2">
      <c r="B225" t="str">
        <v>Penalties and fines to be allocated</v>
      </c>
      <c r="C225" t="str">
        <v>A0173</v>
      </c>
      <c r="D225" t="str">
        <v>A0173 description</v>
      </c>
      <c r="E225">
        <v>1170</v>
      </c>
      <c r="F225" t="e">
        <v>#N/A</v>
      </c>
      <c r="G225" t="e">
        <v>#N/A</v>
      </c>
      <c r="H225" t="e">
        <v>#N/A</v>
      </c>
      <c r="I225" t="e">
        <v>#N/A</v>
      </c>
      <c r="K225" t="str">
        <v>Penalties and fines to be allocated</v>
      </c>
      <c r="M225" t="str">
        <v>A0173</v>
      </c>
      <c r="N225" t="str">
        <v>A0173 description</v>
      </c>
      <c r="O225">
        <v>1170</v>
      </c>
      <c r="P225" t="e">
        <v>#N/A</v>
      </c>
      <c r="Q225" t="e">
        <v>#N/A</v>
      </c>
      <c r="R225" t="e">
        <v>#N/A</v>
      </c>
      <c r="S225" t="e">
        <v>#N/A</v>
      </c>
    </row>
    <row r="226" spans="2:19" x14ac:dyDescent="0.2">
      <c r="B226" t="str">
        <v>Penalties and fines - disallowable</v>
      </c>
      <c r="C226" t="str">
        <v>A0174</v>
      </c>
      <c r="D226" t="str">
        <v>A0174 description</v>
      </c>
      <c r="E226">
        <v>1171</v>
      </c>
      <c r="F226" t="e">
        <v>#N/A</v>
      </c>
      <c r="G226" t="e">
        <v>#N/A</v>
      </c>
      <c r="H226" t="e">
        <v>#N/A</v>
      </c>
      <c r="I226" t="e">
        <v>#N/A</v>
      </c>
      <c r="K226" t="str">
        <v>Penalties and fines - disallowable</v>
      </c>
      <c r="M226" t="str">
        <v>A0174</v>
      </c>
      <c r="N226" t="str">
        <v>A0174 description</v>
      </c>
      <c r="O226">
        <v>1171</v>
      </c>
      <c r="P226" t="e">
        <v>#N/A</v>
      </c>
      <c r="Q226" t="e">
        <v>#N/A</v>
      </c>
      <c r="R226" t="e">
        <v>#N/A</v>
      </c>
      <c r="S226" t="e">
        <v>#N/A</v>
      </c>
    </row>
    <row r="227" spans="2:19" x14ac:dyDescent="0.2">
      <c r="B227" t="str">
        <v>Penalties and fines - allowable</v>
      </c>
      <c r="C227" t="str">
        <v>A0175</v>
      </c>
      <c r="D227" t="str">
        <v>A0175 description</v>
      </c>
      <c r="E227">
        <v>1172</v>
      </c>
      <c r="F227" t="e">
        <v>#N/A</v>
      </c>
      <c r="G227" t="e">
        <v>#N/A</v>
      </c>
      <c r="H227" t="e">
        <v>#N/A</v>
      </c>
      <c r="I227" t="e">
        <v>#N/A</v>
      </c>
      <c r="K227" t="str">
        <v>Penalties and fines - allowable</v>
      </c>
      <c r="M227" t="str">
        <v>A0175</v>
      </c>
      <c r="N227" t="str">
        <v>A0175 description</v>
      </c>
      <c r="O227">
        <v>1172</v>
      </c>
      <c r="P227" t="e">
        <v>#N/A</v>
      </c>
      <c r="Q227" t="e">
        <v>#N/A</v>
      </c>
      <c r="R227" t="e">
        <v>#N/A</v>
      </c>
      <c r="S227" t="e">
        <v>#N/A</v>
      </c>
    </row>
    <row r="228" spans="2:19" x14ac:dyDescent="0.2">
      <c r="B228" t="str">
        <v>Other income to be allocated</v>
      </c>
      <c r="C228" t="str">
        <v>A0176</v>
      </c>
      <c r="D228" t="str">
        <v>A0176 description</v>
      </c>
      <c r="E228">
        <v>1173</v>
      </c>
      <c r="F228" t="e">
        <v>#N/A</v>
      </c>
      <c r="G228" t="e">
        <v>#N/A</v>
      </c>
      <c r="H228" t="e">
        <v>#N/A</v>
      </c>
      <c r="I228" t="e">
        <v>#N/A</v>
      </c>
      <c r="K228" t="str">
        <v>Other income to be allocated</v>
      </c>
      <c r="M228" t="str">
        <v>A0176</v>
      </c>
      <c r="N228" t="str">
        <v>A0176 description</v>
      </c>
      <c r="O228">
        <v>1173</v>
      </c>
      <c r="P228" t="e">
        <v>#N/A</v>
      </c>
      <c r="Q228" t="e">
        <v>#N/A</v>
      </c>
      <c r="R228" t="e">
        <v>#N/A</v>
      </c>
      <c r="S228" t="e">
        <v>#N/A</v>
      </c>
    </row>
    <row r="229" spans="2:19" x14ac:dyDescent="0.2">
      <c r="B229" t="str">
        <v>Rent receivable</v>
      </c>
      <c r="C229" t="str">
        <v>A0177</v>
      </c>
      <c r="D229" t="str">
        <v>A0177 description</v>
      </c>
      <c r="E229">
        <v>1174</v>
      </c>
      <c r="F229" t="e">
        <v>#N/A</v>
      </c>
      <c r="G229" t="e">
        <v>#N/A</v>
      </c>
      <c r="H229" t="e">
        <v>#N/A</v>
      </c>
      <c r="I229" t="e">
        <v>#N/A</v>
      </c>
      <c r="K229" t="str">
        <v>Rent receivable</v>
      </c>
      <c r="M229" t="str">
        <v>A0177</v>
      </c>
      <c r="N229" t="str">
        <v>A0177 description</v>
      </c>
      <c r="O229">
        <v>1174</v>
      </c>
      <c r="P229" t="e">
        <v>#N/A</v>
      </c>
      <c r="Q229" t="e">
        <v>#N/A</v>
      </c>
      <c r="R229" t="e">
        <v>#N/A</v>
      </c>
      <c r="S229" t="e">
        <v>#N/A</v>
      </c>
    </row>
    <row r="230" spans="2:19" x14ac:dyDescent="0.2">
      <c r="B230" t="str">
        <v>Foreign income</v>
      </c>
      <c r="C230" t="str">
        <v>A0178</v>
      </c>
      <c r="D230" t="str">
        <v>A0178 description</v>
      </c>
      <c r="E230">
        <v>1175</v>
      </c>
      <c r="F230" t="e">
        <v>#N/A</v>
      </c>
      <c r="G230" t="e">
        <v>#N/A</v>
      </c>
      <c r="H230" t="e">
        <v>#N/A</v>
      </c>
      <c r="I230" t="e">
        <v>#N/A</v>
      </c>
      <c r="K230" t="str">
        <v>Foreign income</v>
      </c>
      <c r="M230" t="str">
        <v>A0178</v>
      </c>
      <c r="N230" t="str">
        <v>A0178 description</v>
      </c>
      <c r="O230">
        <v>1175</v>
      </c>
      <c r="P230" t="e">
        <v>#N/A</v>
      </c>
      <c r="Q230" t="e">
        <v>#N/A</v>
      </c>
      <c r="R230" t="e">
        <v>#N/A</v>
      </c>
      <c r="S230" t="e">
        <v>#N/A</v>
      </c>
    </row>
    <row r="231" spans="2:19" x14ac:dyDescent="0.2">
      <c r="B231" t="str">
        <v>Foreign income taxed as Trading Income</v>
      </c>
      <c r="C231" t="str">
        <v>A0179</v>
      </c>
      <c r="D231" t="str">
        <v>A0179 description</v>
      </c>
      <c r="E231">
        <v>1176</v>
      </c>
      <c r="F231" t="e">
        <v>#N/A</v>
      </c>
      <c r="G231" t="e">
        <v>#N/A</v>
      </c>
      <c r="H231" t="e">
        <v>#N/A</v>
      </c>
      <c r="I231" t="e">
        <v>#N/A</v>
      </c>
      <c r="K231" t="str">
        <v>Foreign income taxed as Trading Income</v>
      </c>
      <c r="M231" t="str">
        <v>A0179</v>
      </c>
      <c r="N231" t="str">
        <v>A0179 description</v>
      </c>
      <c r="O231">
        <v>1176</v>
      </c>
      <c r="P231" t="e">
        <v>#N/A</v>
      </c>
      <c r="Q231" t="e">
        <v>#N/A</v>
      </c>
      <c r="R231" t="e">
        <v>#N/A</v>
      </c>
      <c r="S231" t="e">
        <v>#N/A</v>
      </c>
    </row>
    <row r="232" spans="2:19" x14ac:dyDescent="0.2">
      <c r="B232" t="str">
        <v>Dividends</v>
      </c>
      <c r="C232" t="str">
        <v>A0180</v>
      </c>
      <c r="D232" t="str">
        <v>A0180 description</v>
      </c>
      <c r="E232">
        <v>1177</v>
      </c>
      <c r="F232" t="e">
        <v>#N/A</v>
      </c>
      <c r="G232" t="e">
        <v>#N/A</v>
      </c>
      <c r="H232" t="e">
        <v>#N/A</v>
      </c>
      <c r="I232" t="e">
        <v>#N/A</v>
      </c>
      <c r="K232" t="str">
        <v>Dividends</v>
      </c>
      <c r="M232" t="str">
        <v>A0180</v>
      </c>
      <c r="N232" t="str">
        <v>A0180 description</v>
      </c>
      <c r="O232">
        <v>1177</v>
      </c>
      <c r="P232" t="e">
        <v>#N/A</v>
      </c>
      <c r="Q232" t="e">
        <v>#N/A</v>
      </c>
      <c r="R232" t="e">
        <v>#N/A</v>
      </c>
      <c r="S232" t="e">
        <v>#N/A</v>
      </c>
    </row>
    <row r="233" spans="2:19" x14ac:dyDescent="0.2">
      <c r="B233" t="str">
        <v>PIDs from Other UK REITs</v>
      </c>
      <c r="C233" t="str">
        <v>A0181</v>
      </c>
      <c r="D233" t="str">
        <v>A0181 description</v>
      </c>
      <c r="E233">
        <v>1178</v>
      </c>
      <c r="F233" t="e">
        <v>#N/A</v>
      </c>
      <c r="G233" t="e">
        <v>#N/A</v>
      </c>
      <c r="H233" t="e">
        <v>#N/A</v>
      </c>
      <c r="I233" t="e">
        <v>#N/A</v>
      </c>
      <c r="K233" t="str">
        <v>PIDs from Other UK REITs</v>
      </c>
      <c r="M233" t="str">
        <v>A0181</v>
      </c>
      <c r="N233" t="str">
        <v>A0181 description</v>
      </c>
      <c r="O233">
        <v>1178</v>
      </c>
      <c r="P233" t="e">
        <v>#N/A</v>
      </c>
      <c r="Q233" t="e">
        <v>#N/A</v>
      </c>
      <c r="R233" t="e">
        <v>#N/A</v>
      </c>
      <c r="S233" t="e">
        <v>#N/A</v>
      </c>
    </row>
    <row r="234" spans="2:19" x14ac:dyDescent="0.2">
      <c r="B234" t="str">
        <v>Dilapidation receipts</v>
      </c>
      <c r="C234" t="str">
        <v>A0182</v>
      </c>
      <c r="D234" t="str">
        <v>A0182 description</v>
      </c>
      <c r="E234">
        <v>1179</v>
      </c>
      <c r="F234" t="e">
        <v>#N/A</v>
      </c>
      <c r="G234" t="e">
        <v>#N/A</v>
      </c>
      <c r="H234" t="e">
        <v>#N/A</v>
      </c>
      <c r="I234" t="e">
        <v>#N/A</v>
      </c>
      <c r="K234" t="str">
        <v>Dilapidation receipts</v>
      </c>
      <c r="M234" t="str">
        <v>A0182</v>
      </c>
      <c r="N234" t="str">
        <v>A0182 description</v>
      </c>
      <c r="O234">
        <v>1179</v>
      </c>
      <c r="P234" t="e">
        <v>#N/A</v>
      </c>
      <c r="Q234" t="e">
        <v>#N/A</v>
      </c>
      <c r="R234" t="e">
        <v>#N/A</v>
      </c>
      <c r="S234" t="e">
        <v>#N/A</v>
      </c>
    </row>
    <row r="235" spans="2:19" x14ac:dyDescent="0.2">
      <c r="B235" t="str">
        <v>RDEC above the line credit - current year</v>
      </c>
      <c r="C235" t="str">
        <v>A0183</v>
      </c>
      <c r="D235" t="str">
        <v>A0183 description</v>
      </c>
      <c r="E235">
        <v>1180</v>
      </c>
      <c r="F235" t="e">
        <v>#N/A</v>
      </c>
      <c r="G235" t="e">
        <v>#N/A</v>
      </c>
      <c r="H235" t="e">
        <v>#N/A</v>
      </c>
      <c r="I235" t="e">
        <v>#N/A</v>
      </c>
      <c r="K235" t="str">
        <v>RDEC above the line credit - current year</v>
      </c>
      <c r="M235" t="str">
        <v>A0183</v>
      </c>
      <c r="N235" t="str">
        <v>A0183 description</v>
      </c>
      <c r="O235">
        <v>1180</v>
      </c>
      <c r="P235" t="e">
        <v>#N/A</v>
      </c>
      <c r="Q235" t="e">
        <v>#N/A</v>
      </c>
      <c r="R235" t="e">
        <v>#N/A</v>
      </c>
      <c r="S235" t="e">
        <v>#N/A</v>
      </c>
    </row>
    <row r="236" spans="2:19" x14ac:dyDescent="0.2">
      <c r="B236" t="str">
        <v>RDEC above the line credit - prior years</v>
      </c>
      <c r="C236" t="str">
        <v>A0184</v>
      </c>
      <c r="D236" t="str">
        <v>A0184 description</v>
      </c>
      <c r="E236">
        <v>1181</v>
      </c>
      <c r="F236" t="e">
        <v>#N/A</v>
      </c>
      <c r="G236" t="e">
        <v>#N/A</v>
      </c>
      <c r="H236" t="e">
        <v>#N/A</v>
      </c>
      <c r="I236" t="e">
        <v>#N/A</v>
      </c>
      <c r="K236" t="str">
        <v>RDEC above the line credit - prior years</v>
      </c>
      <c r="M236" t="str">
        <v>A0184</v>
      </c>
      <c r="N236" t="str">
        <v>A0184 description</v>
      </c>
      <c r="O236">
        <v>1181</v>
      </c>
      <c r="P236" t="e">
        <v>#N/A</v>
      </c>
      <c r="Q236" t="e">
        <v>#N/A</v>
      </c>
      <c r="R236" t="e">
        <v>#N/A</v>
      </c>
      <c r="S236" t="e">
        <v>#N/A</v>
      </c>
    </row>
    <row r="237" spans="2:19" x14ac:dyDescent="0.2">
      <c r="B237" t="str">
        <v>Royalties receivable - UK</v>
      </c>
      <c r="C237" t="str">
        <v>A0185</v>
      </c>
      <c r="D237" t="str">
        <v>A0185 description</v>
      </c>
      <c r="E237">
        <v>1182</v>
      </c>
      <c r="F237" t="e">
        <v>#N/A</v>
      </c>
      <c r="G237" t="e">
        <v>#N/A</v>
      </c>
      <c r="H237" t="e">
        <v>#N/A</v>
      </c>
      <c r="I237" t="e">
        <v>#N/A</v>
      </c>
      <c r="K237" t="str">
        <v>Royalties receivable - UK</v>
      </c>
      <c r="M237" t="str">
        <v>A0185</v>
      </c>
      <c r="N237" t="str">
        <v>A0185 description</v>
      </c>
      <c r="O237">
        <v>1182</v>
      </c>
      <c r="P237" t="e">
        <v>#N/A</v>
      </c>
      <c r="Q237" t="e">
        <v>#N/A</v>
      </c>
      <c r="R237" t="e">
        <v>#N/A</v>
      </c>
      <c r="S237" t="e">
        <v>#N/A</v>
      </c>
    </row>
    <row r="238" spans="2:19" x14ac:dyDescent="0.2">
      <c r="B238" t="str">
        <v>Royalties receivable - Overseas</v>
      </c>
      <c r="C238" t="str">
        <v>A0186</v>
      </c>
      <c r="D238" t="str">
        <v>A0186 description</v>
      </c>
      <c r="E238">
        <v>1183</v>
      </c>
      <c r="F238" t="e">
        <v>#N/A</v>
      </c>
      <c r="G238" t="e">
        <v>#N/A</v>
      </c>
      <c r="H238" t="e">
        <v>#N/A</v>
      </c>
      <c r="I238" t="e">
        <v>#N/A</v>
      </c>
      <c r="K238" t="str">
        <v>Royalties receivable - Overseas</v>
      </c>
      <c r="M238" t="str">
        <v>A0186</v>
      </c>
      <c r="N238" t="str">
        <v>A0186 description</v>
      </c>
      <c r="O238">
        <v>1183</v>
      </c>
      <c r="P238" t="e">
        <v>#N/A</v>
      </c>
      <c r="Q238" t="e">
        <v>#N/A</v>
      </c>
      <c r="R238" t="e">
        <v>#N/A</v>
      </c>
      <c r="S238" t="e">
        <v>#N/A</v>
      </c>
    </row>
    <row r="239" spans="2:19" x14ac:dyDescent="0.2">
      <c r="B239" t="str">
        <v>Royalties receivable - Overseas - taxable as trading income</v>
      </c>
      <c r="C239" t="str">
        <v>A0187</v>
      </c>
      <c r="D239" t="str">
        <v>A0187 description</v>
      </c>
      <c r="E239">
        <v>1184</v>
      </c>
      <c r="F239" t="e">
        <v>#N/A</v>
      </c>
      <c r="G239" t="e">
        <v>#N/A</v>
      </c>
      <c r="H239" t="e">
        <v>#N/A</v>
      </c>
      <c r="I239" t="e">
        <v>#N/A</v>
      </c>
      <c r="K239" t="str">
        <v>Royalties receivable - Overseas - taxable as trading income</v>
      </c>
      <c r="M239" t="str">
        <v>A0187</v>
      </c>
      <c r="N239" t="str">
        <v>A0187 description</v>
      </c>
      <c r="O239">
        <v>1184</v>
      </c>
      <c r="P239" t="e">
        <v>#N/A</v>
      </c>
      <c r="Q239" t="e">
        <v>#N/A</v>
      </c>
      <c r="R239" t="e">
        <v>#N/A</v>
      </c>
      <c r="S239" t="e">
        <v>#N/A</v>
      </c>
    </row>
    <row r="240" spans="2:19" x14ac:dyDescent="0.2">
      <c r="B240" t="str">
        <v>Royalties receivable - Overseas - taxable as non-trading income</v>
      </c>
      <c r="C240" t="str">
        <v>A0188</v>
      </c>
      <c r="D240" t="str">
        <v>A0188 description</v>
      </c>
      <c r="E240">
        <v>1185</v>
      </c>
      <c r="F240" t="e">
        <v>#N/A</v>
      </c>
      <c r="G240" t="e">
        <v>#N/A</v>
      </c>
      <c r="H240" t="e">
        <v>#N/A</v>
      </c>
      <c r="I240" t="e">
        <v>#N/A</v>
      </c>
      <c r="K240" t="str">
        <v>Royalties receivable - Overseas - taxable as non-trading income</v>
      </c>
      <c r="M240" t="str">
        <v>A0188</v>
      </c>
      <c r="N240" t="str">
        <v>A0188 description</v>
      </c>
      <c r="O240">
        <v>1185</v>
      </c>
      <c r="P240" t="e">
        <v>#N/A</v>
      </c>
      <c r="Q240" t="e">
        <v>#N/A</v>
      </c>
      <c r="R240" t="e">
        <v>#N/A</v>
      </c>
      <c r="S240" t="e">
        <v>#N/A</v>
      </c>
    </row>
    <row r="241" spans="2:19" x14ac:dyDescent="0.2">
      <c r="B241" t="str">
        <v>Management fee income</v>
      </c>
      <c r="C241" t="str">
        <v>A0189</v>
      </c>
      <c r="D241" t="str">
        <v>A0189 description</v>
      </c>
      <c r="E241">
        <v>1186</v>
      </c>
      <c r="F241" t="e">
        <v>#N/A</v>
      </c>
      <c r="G241" t="e">
        <v>#N/A</v>
      </c>
      <c r="H241" t="e">
        <v>#N/A</v>
      </c>
      <c r="I241" t="e">
        <v>#N/A</v>
      </c>
      <c r="K241" t="str">
        <v>Management fee income</v>
      </c>
      <c r="M241" t="str">
        <v>A0189</v>
      </c>
      <c r="N241" t="str">
        <v>A0189 description</v>
      </c>
      <c r="O241">
        <v>1186</v>
      </c>
      <c r="P241" t="e">
        <v>#N/A</v>
      </c>
      <c r="Q241" t="e">
        <v>#N/A</v>
      </c>
      <c r="R241" t="e">
        <v>#N/A</v>
      </c>
      <c r="S241" t="e">
        <v>#N/A</v>
      </c>
    </row>
    <row r="242" spans="2:19" x14ac:dyDescent="0.2">
      <c r="B242" t="str">
        <v>Other taxable income</v>
      </c>
      <c r="C242" t="str">
        <v>A0190</v>
      </c>
      <c r="D242" t="str">
        <v>A0190 description</v>
      </c>
      <c r="E242">
        <v>1187</v>
      </c>
      <c r="F242" t="e">
        <v>#N/A</v>
      </c>
      <c r="G242" t="e">
        <v>#N/A</v>
      </c>
      <c r="H242" t="e">
        <v>#N/A</v>
      </c>
      <c r="I242" t="e">
        <v>#N/A</v>
      </c>
      <c r="K242" t="str">
        <v>Other taxable income</v>
      </c>
      <c r="M242" t="str">
        <v>A0190</v>
      </c>
      <c r="N242" t="str">
        <v>A0190 description</v>
      </c>
      <c r="O242">
        <v>1187</v>
      </c>
      <c r="P242" t="e">
        <v>#N/A</v>
      </c>
      <c r="Q242" t="e">
        <v>#N/A</v>
      </c>
      <c r="R242" t="e">
        <v>#N/A</v>
      </c>
      <c r="S242" t="e">
        <v>#N/A</v>
      </c>
    </row>
    <row r="243" spans="2:19" x14ac:dyDescent="0.2">
      <c r="B243" t="str">
        <v>Foreign exchange differences - disallowable</v>
      </c>
      <c r="C243" t="str">
        <v>A0191</v>
      </c>
      <c r="D243" t="str">
        <v>A0191 description</v>
      </c>
      <c r="E243">
        <v>1188</v>
      </c>
      <c r="F243" t="e">
        <v>#N/A</v>
      </c>
      <c r="G243" t="e">
        <v>#N/A</v>
      </c>
      <c r="H243" t="e">
        <v>#N/A</v>
      </c>
      <c r="I243" t="e">
        <v>#N/A</v>
      </c>
      <c r="K243" t="str">
        <v>Foreign exchange differences - disallowable</v>
      </c>
      <c r="M243" t="str">
        <v>A0191</v>
      </c>
      <c r="N243" t="str">
        <v>A0191 description</v>
      </c>
      <c r="O243">
        <v>1188</v>
      </c>
      <c r="P243" t="e">
        <v>#N/A</v>
      </c>
      <c r="Q243" t="e">
        <v>#N/A</v>
      </c>
      <c r="R243" t="e">
        <v>#N/A</v>
      </c>
      <c r="S243" t="e">
        <v>#N/A</v>
      </c>
    </row>
    <row r="244" spans="2:19" x14ac:dyDescent="0.2">
      <c r="B244" t="str">
        <v>Penalties and fines - disallowable</v>
      </c>
      <c r="C244" t="str">
        <v>A0192</v>
      </c>
      <c r="D244" t="str">
        <v>A0192 description</v>
      </c>
      <c r="E244">
        <v>1189</v>
      </c>
      <c r="F244" t="e">
        <v>#N/A</v>
      </c>
      <c r="G244" t="e">
        <v>#N/A</v>
      </c>
      <c r="H244" t="e">
        <v>#N/A</v>
      </c>
      <c r="I244" t="e">
        <v>#N/A</v>
      </c>
      <c r="K244" t="str">
        <v>Penalties and fines - disallowable</v>
      </c>
      <c r="M244" t="str">
        <v>A0192</v>
      </c>
      <c r="N244" t="str">
        <v>A0192 description</v>
      </c>
      <c r="O244">
        <v>1189</v>
      </c>
      <c r="P244" t="e">
        <v>#N/A</v>
      </c>
      <c r="Q244" t="e">
        <v>#N/A</v>
      </c>
      <c r="R244" t="e">
        <v>#N/A</v>
      </c>
      <c r="S244" t="e">
        <v>#N/A</v>
      </c>
    </row>
    <row r="245" spans="2:19" x14ac:dyDescent="0.2">
      <c r="B245" t="str">
        <v>Foreign income taxed as Trading Income</v>
      </c>
      <c r="C245" t="str">
        <v>A0193</v>
      </c>
      <c r="D245" t="str">
        <v>A0193 description</v>
      </c>
      <c r="E245">
        <v>1190</v>
      </c>
      <c r="F245" t="e">
        <v>#N/A</v>
      </c>
      <c r="G245" t="e">
        <v>#N/A</v>
      </c>
      <c r="H245" t="e">
        <v>#N/A</v>
      </c>
      <c r="I245" t="e">
        <v>#N/A</v>
      </c>
      <c r="K245" t="str">
        <v>Foreign income taxed as Trading Income</v>
      </c>
      <c r="M245" t="str">
        <v>A0193</v>
      </c>
      <c r="N245" t="str">
        <v>A0193 description</v>
      </c>
      <c r="O245">
        <v>1190</v>
      </c>
      <c r="P245" t="e">
        <v>#N/A</v>
      </c>
      <c r="Q245" t="e">
        <v>#N/A</v>
      </c>
      <c r="R245" t="e">
        <v>#N/A</v>
      </c>
      <c r="S245" t="e">
        <v>#N/A</v>
      </c>
    </row>
    <row r="246" spans="2:19" x14ac:dyDescent="0.2">
      <c r="B246" t="str">
        <v>Other allowable expenditure</v>
      </c>
      <c r="C246" t="str">
        <v>A0194</v>
      </c>
      <c r="D246" t="str">
        <v>A0194 description</v>
      </c>
      <c r="E246">
        <v>1191</v>
      </c>
      <c r="F246" t="e">
        <v>#N/A</v>
      </c>
      <c r="G246" t="e">
        <v>#N/A</v>
      </c>
      <c r="H246" t="e">
        <v>#N/A</v>
      </c>
      <c r="I246" t="e">
        <v>#N/A</v>
      </c>
      <c r="K246" t="str">
        <v>Other allowable expenditure</v>
      </c>
      <c r="M246" t="str">
        <v>A0194</v>
      </c>
      <c r="N246" t="str">
        <v>A0194 description</v>
      </c>
      <c r="O246">
        <v>1191</v>
      </c>
      <c r="P246" t="e">
        <v>#N/A</v>
      </c>
      <c r="Q246" t="e">
        <v>#N/A</v>
      </c>
      <c r="R246" t="e">
        <v>#N/A</v>
      </c>
      <c r="S246" t="e">
        <v>#N/A</v>
      </c>
    </row>
    <row r="247" spans="2:19" x14ac:dyDescent="0.2">
      <c r="B247" t="str">
        <v>Capital - non-deductible</v>
      </c>
      <c r="C247" t="str">
        <v>A0195</v>
      </c>
      <c r="D247" t="str">
        <v>A0195 description</v>
      </c>
      <c r="E247">
        <v>1192</v>
      </c>
      <c r="F247" t="e">
        <v>#N/A</v>
      </c>
      <c r="G247" t="e">
        <v>#N/A</v>
      </c>
      <c r="H247" t="e">
        <v>#N/A</v>
      </c>
      <c r="I247" t="e">
        <v>#N/A</v>
      </c>
      <c r="K247" t="str">
        <v>Capital - non-deductible</v>
      </c>
      <c r="M247" t="str">
        <v>A0195</v>
      </c>
      <c r="N247" t="str">
        <v>A0195 description</v>
      </c>
      <c r="O247">
        <v>1192</v>
      </c>
      <c r="P247" t="e">
        <v>#N/A</v>
      </c>
      <c r="Q247" t="e">
        <v>#N/A</v>
      </c>
      <c r="R247" t="e">
        <v>#N/A</v>
      </c>
      <c r="S247" t="e">
        <v>#N/A</v>
      </c>
    </row>
    <row r="248" spans="2:19" x14ac:dyDescent="0.2">
      <c r="B248" t="str">
        <v/>
      </c>
      <c r="C248" t="str">
        <v>A0196</v>
      </c>
      <c r="D248" t="str">
        <v>A0196 description</v>
      </c>
      <c r="E248">
        <v>1193</v>
      </c>
      <c r="F248" t="e">
        <v>#N/A</v>
      </c>
      <c r="G248" t="e">
        <v>#N/A</v>
      </c>
      <c r="H248" t="e">
        <v>#N/A</v>
      </c>
      <c r="I248" t="e">
        <v>#N/A</v>
      </c>
      <c r="K248" t="str">
        <v/>
      </c>
      <c r="M248" t="str">
        <v>A0196</v>
      </c>
      <c r="N248" t="str">
        <v>A0196 description</v>
      </c>
      <c r="O248">
        <v>1193</v>
      </c>
      <c r="P248" t="e">
        <v>#N/A</v>
      </c>
      <c r="Q248" t="e">
        <v>#N/A</v>
      </c>
      <c r="R248" t="e">
        <v>#N/A</v>
      </c>
      <c r="S248" t="e">
        <v>#N/A</v>
      </c>
    </row>
    <row r="249" spans="2:19" x14ac:dyDescent="0.2">
      <c r="B249" t="str">
        <v/>
      </c>
      <c r="C249" t="str">
        <v>A0197</v>
      </c>
      <c r="D249" t="str">
        <v>A0197 description</v>
      </c>
      <c r="E249">
        <v>1194</v>
      </c>
      <c r="F249" t="e">
        <v>#N/A</v>
      </c>
      <c r="G249" t="e">
        <v>#N/A</v>
      </c>
      <c r="H249" t="e">
        <v>#N/A</v>
      </c>
      <c r="I249" t="e">
        <v>#N/A</v>
      </c>
      <c r="K249" t="str">
        <v/>
      </c>
      <c r="M249" t="str">
        <v>A0197</v>
      </c>
      <c r="N249" t="str">
        <v>A0197 description</v>
      </c>
      <c r="O249">
        <v>1194</v>
      </c>
      <c r="P249" t="e">
        <v>#N/A</v>
      </c>
      <c r="Q249" t="e">
        <v>#N/A</v>
      </c>
      <c r="R249" t="e">
        <v>#N/A</v>
      </c>
      <c r="S249" t="e">
        <v>#N/A</v>
      </c>
    </row>
    <row r="250" spans="2:19" x14ac:dyDescent="0.2">
      <c r="B250" t="str">
        <v/>
      </c>
      <c r="C250" t="str">
        <v>A0198</v>
      </c>
      <c r="D250" t="str">
        <v>A0198 description</v>
      </c>
      <c r="E250">
        <v>1195</v>
      </c>
      <c r="F250" t="e">
        <v>#N/A</v>
      </c>
      <c r="G250" t="e">
        <v>#N/A</v>
      </c>
      <c r="H250" t="e">
        <v>#N/A</v>
      </c>
      <c r="I250" t="e">
        <v>#N/A</v>
      </c>
      <c r="K250" t="str">
        <v/>
      </c>
      <c r="M250" t="str">
        <v>A0198</v>
      </c>
      <c r="N250" t="str">
        <v>A0198 description</v>
      </c>
      <c r="O250">
        <v>1195</v>
      </c>
      <c r="P250" t="e">
        <v>#N/A</v>
      </c>
      <c r="Q250" t="e">
        <v>#N/A</v>
      </c>
      <c r="R250" t="e">
        <v>#N/A</v>
      </c>
      <c r="S250" t="e">
        <v>#N/A</v>
      </c>
    </row>
    <row r="251" spans="2:19" x14ac:dyDescent="0.2">
      <c r="B251" t="str">
        <v/>
      </c>
      <c r="C251" t="str">
        <v>A0199</v>
      </c>
      <c r="D251" t="str">
        <v>A0199 description</v>
      </c>
      <c r="E251">
        <v>1196</v>
      </c>
      <c r="F251" t="e">
        <v>#N/A</v>
      </c>
      <c r="G251" t="e">
        <v>#N/A</v>
      </c>
      <c r="H251" t="e">
        <v>#N/A</v>
      </c>
      <c r="I251" t="e">
        <v>#N/A</v>
      </c>
      <c r="K251" t="str">
        <v/>
      </c>
      <c r="M251" t="str">
        <v>A0199</v>
      </c>
      <c r="N251" t="str">
        <v>A0199 description</v>
      </c>
      <c r="O251">
        <v>1196</v>
      </c>
      <c r="P251" t="e">
        <v>#N/A</v>
      </c>
      <c r="Q251" t="e">
        <v>#N/A</v>
      </c>
      <c r="R251" t="e">
        <v>#N/A</v>
      </c>
      <c r="S251" t="e">
        <v>#N/A</v>
      </c>
    </row>
    <row r="252" spans="2:19" x14ac:dyDescent="0.2">
      <c r="B252" t="str">
        <v/>
      </c>
      <c r="C252" t="str">
        <v>A0200</v>
      </c>
      <c r="D252" t="str">
        <v>A0200 description</v>
      </c>
      <c r="E252">
        <v>1197</v>
      </c>
      <c r="F252" t="e">
        <v>#N/A</v>
      </c>
      <c r="G252" t="e">
        <v>#N/A</v>
      </c>
      <c r="H252" t="e">
        <v>#N/A</v>
      </c>
      <c r="I252" t="e">
        <v>#N/A</v>
      </c>
      <c r="K252" t="str">
        <v/>
      </c>
      <c r="M252" t="str">
        <v>A0200</v>
      </c>
      <c r="N252" t="str">
        <v>A0200 description</v>
      </c>
      <c r="O252">
        <v>1197</v>
      </c>
      <c r="P252" t="e">
        <v>#N/A</v>
      </c>
      <c r="Q252" t="e">
        <v>#N/A</v>
      </c>
      <c r="R252" t="e">
        <v>#N/A</v>
      </c>
      <c r="S252" t="e">
        <v>#N/A</v>
      </c>
    </row>
    <row r="253" spans="2:19" x14ac:dyDescent="0.2">
      <c r="B253" t="str">
        <v/>
      </c>
      <c r="C253" t="str">
        <v>A0201</v>
      </c>
      <c r="D253" t="str">
        <v>A0201 description</v>
      </c>
      <c r="E253">
        <v>1198</v>
      </c>
      <c r="F253" t="e">
        <v>#N/A</v>
      </c>
      <c r="G253" t="e">
        <v>#N/A</v>
      </c>
      <c r="H253" t="e">
        <v>#N/A</v>
      </c>
      <c r="I253" t="e">
        <v>#N/A</v>
      </c>
      <c r="K253" t="str">
        <v/>
      </c>
      <c r="M253" t="str">
        <v>A0201</v>
      </c>
      <c r="N253" t="str">
        <v>A0201 description</v>
      </c>
      <c r="O253">
        <v>1198</v>
      </c>
      <c r="P253" t="e">
        <v>#N/A</v>
      </c>
      <c r="Q253" t="e">
        <v>#N/A</v>
      </c>
      <c r="R253" t="e">
        <v>#N/A</v>
      </c>
      <c r="S253" t="e">
        <v>#N/A</v>
      </c>
    </row>
    <row r="254" spans="2:19" x14ac:dyDescent="0.2">
      <c r="B254" t="str">
        <v/>
      </c>
      <c r="C254" t="str">
        <v>A0202</v>
      </c>
      <c r="D254" t="str">
        <v>A0202 description</v>
      </c>
      <c r="E254">
        <v>1199</v>
      </c>
      <c r="F254" t="e">
        <v>#N/A</v>
      </c>
      <c r="G254" t="e">
        <v>#N/A</v>
      </c>
      <c r="H254" t="e">
        <v>#N/A</v>
      </c>
      <c r="I254" t="e">
        <v>#N/A</v>
      </c>
      <c r="K254" t="str">
        <v/>
      </c>
      <c r="M254" t="str">
        <v>A0202</v>
      </c>
      <c r="N254" t="str">
        <v>A0202 description</v>
      </c>
      <c r="O254">
        <v>1199</v>
      </c>
      <c r="P254" t="e">
        <v>#N/A</v>
      </c>
      <c r="Q254" t="e">
        <v>#N/A</v>
      </c>
      <c r="R254" t="e">
        <v>#N/A</v>
      </c>
      <c r="S254" t="e">
        <v>#N/A</v>
      </c>
    </row>
    <row r="255" spans="2:19" x14ac:dyDescent="0.2">
      <c r="B255" t="str">
        <v/>
      </c>
      <c r="C255" t="str">
        <v>A0203</v>
      </c>
      <c r="D255" t="str">
        <v>A0203 description</v>
      </c>
      <c r="E255">
        <v>1200</v>
      </c>
      <c r="F255" t="e">
        <v>#N/A</v>
      </c>
      <c r="G255" t="e">
        <v>#N/A</v>
      </c>
      <c r="H255" t="e">
        <v>#N/A</v>
      </c>
      <c r="I255" t="e">
        <v>#N/A</v>
      </c>
      <c r="K255" t="str">
        <v/>
      </c>
      <c r="M255" t="str">
        <v>A0203</v>
      </c>
      <c r="N255" t="str">
        <v>A0203 description</v>
      </c>
      <c r="O255">
        <v>1200</v>
      </c>
      <c r="P255" t="e">
        <v>#N/A</v>
      </c>
      <c r="Q255" t="e">
        <v>#N/A</v>
      </c>
      <c r="R255" t="e">
        <v>#N/A</v>
      </c>
      <c r="S255" t="e">
        <v>#N/A</v>
      </c>
    </row>
    <row r="256" spans="2:19" x14ac:dyDescent="0.2">
      <c r="B256" t="str">
        <v/>
      </c>
      <c r="C256" t="str">
        <v>A0204</v>
      </c>
      <c r="D256" t="str">
        <v>A0204 description</v>
      </c>
      <c r="E256">
        <v>1201</v>
      </c>
      <c r="F256" t="e">
        <v>#N/A</v>
      </c>
      <c r="G256" t="e">
        <v>#N/A</v>
      </c>
      <c r="H256" t="e">
        <v>#N/A</v>
      </c>
      <c r="I256" t="e">
        <v>#N/A</v>
      </c>
      <c r="K256" t="str">
        <v/>
      </c>
      <c r="M256" t="str">
        <v>A0204</v>
      </c>
      <c r="N256" t="str">
        <v>A0204 description</v>
      </c>
      <c r="O256">
        <v>1201</v>
      </c>
      <c r="P256" t="e">
        <v>#N/A</v>
      </c>
      <c r="Q256" t="e">
        <v>#N/A</v>
      </c>
      <c r="R256" t="e">
        <v>#N/A</v>
      </c>
      <c r="S256" t="e">
        <v>#N/A</v>
      </c>
    </row>
    <row r="257" spans="2:19" x14ac:dyDescent="0.2">
      <c r="B257" t="str">
        <v/>
      </c>
      <c r="C257" t="str">
        <v>A0205</v>
      </c>
      <c r="D257" t="str">
        <v>A0205 description</v>
      </c>
      <c r="E257">
        <v>1202</v>
      </c>
      <c r="F257" t="e">
        <v>#N/A</v>
      </c>
      <c r="G257" t="e">
        <v>#N/A</v>
      </c>
      <c r="H257" t="e">
        <v>#N/A</v>
      </c>
      <c r="I257" t="e">
        <v>#N/A</v>
      </c>
      <c r="K257" t="str">
        <v/>
      </c>
      <c r="M257" t="str">
        <v>A0205</v>
      </c>
      <c r="N257" t="str">
        <v>A0205 description</v>
      </c>
      <c r="O257">
        <v>1202</v>
      </c>
      <c r="P257" t="e">
        <v>#N/A</v>
      </c>
      <c r="Q257" t="e">
        <v>#N/A</v>
      </c>
      <c r="R257" t="e">
        <v>#N/A</v>
      </c>
      <c r="S257" t="e">
        <v>#N/A</v>
      </c>
    </row>
    <row r="258" spans="2:19" x14ac:dyDescent="0.2">
      <c r="B258" t="str">
        <v/>
      </c>
      <c r="C258" t="str">
        <v>A0206</v>
      </c>
      <c r="D258" t="str">
        <v>A0206 description</v>
      </c>
      <c r="E258">
        <v>1203</v>
      </c>
      <c r="F258" t="e">
        <v>#N/A</v>
      </c>
      <c r="G258" t="e">
        <v>#N/A</v>
      </c>
      <c r="H258" t="e">
        <v>#N/A</v>
      </c>
      <c r="I258" t="e">
        <v>#N/A</v>
      </c>
      <c r="K258" t="str">
        <v/>
      </c>
      <c r="M258" t="str">
        <v>A0206</v>
      </c>
      <c r="N258" t="str">
        <v>A0206 description</v>
      </c>
      <c r="O258">
        <v>1203</v>
      </c>
      <c r="P258" t="e">
        <v>#N/A</v>
      </c>
      <c r="Q258" t="e">
        <v>#N/A</v>
      </c>
      <c r="R258" t="e">
        <v>#N/A</v>
      </c>
      <c r="S258" t="e">
        <v>#N/A</v>
      </c>
    </row>
    <row r="259" spans="2:19" x14ac:dyDescent="0.2">
      <c r="B259" t="str">
        <v/>
      </c>
      <c r="C259" t="str">
        <v>A0207</v>
      </c>
      <c r="D259" t="str">
        <v>A0207 description</v>
      </c>
      <c r="E259">
        <v>1204</v>
      </c>
      <c r="F259" t="e">
        <v>#N/A</v>
      </c>
      <c r="G259" t="e">
        <v>#N/A</v>
      </c>
      <c r="H259" t="e">
        <v>#N/A</v>
      </c>
      <c r="I259" t="e">
        <v>#N/A</v>
      </c>
      <c r="K259" t="str">
        <v/>
      </c>
      <c r="M259" t="str">
        <v>A0207</v>
      </c>
      <c r="N259" t="str">
        <v>A0207 description</v>
      </c>
      <c r="O259">
        <v>1204</v>
      </c>
      <c r="P259" t="e">
        <v>#N/A</v>
      </c>
      <c r="Q259" t="e">
        <v>#N/A</v>
      </c>
      <c r="R259" t="e">
        <v>#N/A</v>
      </c>
      <c r="S259" t="e">
        <v>#N/A</v>
      </c>
    </row>
    <row r="260" spans="2:19" x14ac:dyDescent="0.2">
      <c r="B260" t="str">
        <v/>
      </c>
      <c r="C260" t="str">
        <v>A0208</v>
      </c>
      <c r="D260" t="str">
        <v>A0208 description</v>
      </c>
      <c r="E260">
        <v>1205</v>
      </c>
      <c r="F260" t="e">
        <v>#N/A</v>
      </c>
      <c r="G260" t="e">
        <v>#N/A</v>
      </c>
      <c r="H260" t="e">
        <v>#N/A</v>
      </c>
      <c r="I260" t="e">
        <v>#N/A</v>
      </c>
      <c r="K260" t="str">
        <v/>
      </c>
      <c r="M260" t="str">
        <v>A0208</v>
      </c>
      <c r="N260" t="str">
        <v>A0208 description</v>
      </c>
      <c r="O260">
        <v>1205</v>
      </c>
      <c r="P260" t="e">
        <v>#N/A</v>
      </c>
      <c r="Q260" t="e">
        <v>#N/A</v>
      </c>
      <c r="R260" t="e">
        <v>#N/A</v>
      </c>
      <c r="S260" t="e">
        <v>#N/A</v>
      </c>
    </row>
    <row r="261" spans="2:19" x14ac:dyDescent="0.2">
      <c r="B261" t="str">
        <v/>
      </c>
      <c r="C261" t="str">
        <v>A0209</v>
      </c>
      <c r="D261" t="str">
        <v>A0209 description</v>
      </c>
      <c r="E261">
        <v>1206</v>
      </c>
      <c r="F261" t="e">
        <v>#N/A</v>
      </c>
      <c r="G261" t="e">
        <v>#N/A</v>
      </c>
      <c r="H261" t="e">
        <v>#N/A</v>
      </c>
      <c r="I261" t="e">
        <v>#N/A</v>
      </c>
      <c r="K261" t="str">
        <v/>
      </c>
      <c r="M261" t="str">
        <v>A0209</v>
      </c>
      <c r="N261" t="str">
        <v>A0209 description</v>
      </c>
      <c r="O261">
        <v>1206</v>
      </c>
      <c r="P261" t="e">
        <v>#N/A</v>
      </c>
      <c r="Q261" t="e">
        <v>#N/A</v>
      </c>
      <c r="R261" t="e">
        <v>#N/A</v>
      </c>
      <c r="S261" t="e">
        <v>#N/A</v>
      </c>
    </row>
    <row r="262" spans="2:19" x14ac:dyDescent="0.2">
      <c r="B262" t="str">
        <v/>
      </c>
      <c r="C262" t="str">
        <v>A0210</v>
      </c>
      <c r="D262" t="str">
        <v>A0210 description</v>
      </c>
      <c r="E262">
        <v>1207</v>
      </c>
      <c r="F262" t="e">
        <v>#N/A</v>
      </c>
      <c r="G262" t="e">
        <v>#N/A</v>
      </c>
      <c r="H262" t="e">
        <v>#N/A</v>
      </c>
      <c r="I262" t="e">
        <v>#N/A</v>
      </c>
      <c r="K262" t="str">
        <v/>
      </c>
      <c r="M262" t="str">
        <v>A0210</v>
      </c>
      <c r="N262" t="str">
        <v>A0210 description</v>
      </c>
      <c r="O262">
        <v>1207</v>
      </c>
      <c r="P262" t="e">
        <v>#N/A</v>
      </c>
      <c r="Q262" t="e">
        <v>#N/A</v>
      </c>
      <c r="R262" t="e">
        <v>#N/A</v>
      </c>
      <c r="S262" t="e">
        <v>#N/A</v>
      </c>
    </row>
    <row r="263" spans="2:19" x14ac:dyDescent="0.2">
      <c r="B263" t="str">
        <v/>
      </c>
      <c r="C263" t="str">
        <v>A0211</v>
      </c>
      <c r="D263" t="str">
        <v>A0211 description</v>
      </c>
      <c r="E263">
        <v>1208</v>
      </c>
      <c r="F263" t="e">
        <v>#N/A</v>
      </c>
      <c r="G263" t="e">
        <v>#N/A</v>
      </c>
      <c r="H263" t="e">
        <v>#N/A</v>
      </c>
      <c r="I263" t="e">
        <v>#N/A</v>
      </c>
      <c r="K263" t="str">
        <v/>
      </c>
      <c r="M263" t="str">
        <v>A0211</v>
      </c>
      <c r="N263" t="str">
        <v>A0211 description</v>
      </c>
      <c r="O263">
        <v>1208</v>
      </c>
      <c r="P263" t="e">
        <v>#N/A</v>
      </c>
      <c r="Q263" t="e">
        <v>#N/A</v>
      </c>
      <c r="R263" t="e">
        <v>#N/A</v>
      </c>
      <c r="S263" t="e">
        <v>#N/A</v>
      </c>
    </row>
    <row r="264" spans="2:19" x14ac:dyDescent="0.2">
      <c r="B264" t="str">
        <v/>
      </c>
      <c r="C264" t="str">
        <v>A0212</v>
      </c>
      <c r="D264" t="str">
        <v>A0212 description</v>
      </c>
      <c r="E264">
        <v>1209</v>
      </c>
      <c r="F264" t="e">
        <v>#N/A</v>
      </c>
      <c r="G264" t="e">
        <v>#N/A</v>
      </c>
      <c r="H264" t="e">
        <v>#N/A</v>
      </c>
      <c r="I264" t="e">
        <v>#N/A</v>
      </c>
      <c r="K264" t="str">
        <v/>
      </c>
      <c r="M264" t="str">
        <v>A0212</v>
      </c>
      <c r="N264" t="str">
        <v>A0212 description</v>
      </c>
      <c r="O264">
        <v>1209</v>
      </c>
      <c r="P264" t="e">
        <v>#N/A</v>
      </c>
      <c r="Q264" t="e">
        <v>#N/A</v>
      </c>
      <c r="R264" t="e">
        <v>#N/A</v>
      </c>
      <c r="S264" t="e">
        <v>#N/A</v>
      </c>
    </row>
    <row r="265" spans="2:19" x14ac:dyDescent="0.2">
      <c r="B265" t="str">
        <v/>
      </c>
      <c r="C265" t="str">
        <v>A0213</v>
      </c>
      <c r="D265" t="str">
        <v>A0213 description</v>
      </c>
      <c r="E265">
        <v>1210</v>
      </c>
      <c r="F265" t="e">
        <v>#N/A</v>
      </c>
      <c r="G265" t="e">
        <v>#N/A</v>
      </c>
      <c r="H265" t="e">
        <v>#N/A</v>
      </c>
      <c r="I265" t="e">
        <v>#N/A</v>
      </c>
      <c r="K265" t="str">
        <v/>
      </c>
      <c r="M265" t="str">
        <v>A0213</v>
      </c>
      <c r="N265" t="str">
        <v>A0213 description</v>
      </c>
      <c r="O265">
        <v>1210</v>
      </c>
      <c r="P265" t="e">
        <v>#N/A</v>
      </c>
      <c r="Q265" t="e">
        <v>#N/A</v>
      </c>
      <c r="R265" t="e">
        <v>#N/A</v>
      </c>
      <c r="S265" t="e">
        <v>#N/A</v>
      </c>
    </row>
    <row r="266" spans="2:19" x14ac:dyDescent="0.2">
      <c r="B266" t="str">
        <v/>
      </c>
      <c r="C266" t="str">
        <v>A0214</v>
      </c>
      <c r="D266" t="str">
        <v>A0214 description</v>
      </c>
      <c r="E266">
        <v>1211</v>
      </c>
      <c r="F266" t="e">
        <v>#N/A</v>
      </c>
      <c r="G266" t="e">
        <v>#N/A</v>
      </c>
      <c r="H266" t="e">
        <v>#N/A</v>
      </c>
      <c r="I266" t="e">
        <v>#N/A</v>
      </c>
      <c r="K266" t="str">
        <v/>
      </c>
      <c r="M266" t="str">
        <v>A0214</v>
      </c>
      <c r="N266" t="str">
        <v>A0214 description</v>
      </c>
      <c r="O266">
        <v>1211</v>
      </c>
      <c r="P266" t="e">
        <v>#N/A</v>
      </c>
      <c r="Q266" t="e">
        <v>#N/A</v>
      </c>
      <c r="R266" t="e">
        <v>#N/A</v>
      </c>
      <c r="S266" t="e">
        <v>#N/A</v>
      </c>
    </row>
    <row r="267" spans="2:19" x14ac:dyDescent="0.2">
      <c r="B267" t="str">
        <v/>
      </c>
      <c r="C267" t="str">
        <v>A0215</v>
      </c>
      <c r="D267" t="str">
        <v>A0215 description</v>
      </c>
      <c r="E267">
        <v>1212</v>
      </c>
      <c r="F267" t="e">
        <v>#N/A</v>
      </c>
      <c r="G267" t="e">
        <v>#N/A</v>
      </c>
      <c r="H267" t="e">
        <v>#N/A</v>
      </c>
      <c r="I267" t="e">
        <v>#N/A</v>
      </c>
      <c r="K267" t="str">
        <v/>
      </c>
      <c r="M267" t="str">
        <v>A0215</v>
      </c>
      <c r="N267" t="str">
        <v>A0215 description</v>
      </c>
      <c r="O267">
        <v>1212</v>
      </c>
      <c r="P267" t="e">
        <v>#N/A</v>
      </c>
      <c r="Q267" t="e">
        <v>#N/A</v>
      </c>
      <c r="R267" t="e">
        <v>#N/A</v>
      </c>
      <c r="S267" t="e">
        <v>#N/A</v>
      </c>
    </row>
    <row r="268" spans="2:19" x14ac:dyDescent="0.2">
      <c r="B268" t="str">
        <v/>
      </c>
      <c r="C268" t="str">
        <v>A0216</v>
      </c>
      <c r="D268" t="str">
        <v>A0216 description</v>
      </c>
      <c r="E268">
        <v>1213</v>
      </c>
      <c r="F268" t="e">
        <v>#N/A</v>
      </c>
      <c r="G268" t="e">
        <v>#N/A</v>
      </c>
      <c r="H268" t="e">
        <v>#N/A</v>
      </c>
      <c r="I268" t="e">
        <v>#N/A</v>
      </c>
      <c r="K268" t="str">
        <v/>
      </c>
      <c r="M268" t="str">
        <v>A0216</v>
      </c>
      <c r="N268" t="str">
        <v>A0216 description</v>
      </c>
      <c r="O268">
        <v>1213</v>
      </c>
      <c r="P268" t="e">
        <v>#N/A</v>
      </c>
      <c r="Q268" t="e">
        <v>#N/A</v>
      </c>
      <c r="R268" t="e">
        <v>#N/A</v>
      </c>
      <c r="S268" t="e">
        <v>#N/A</v>
      </c>
    </row>
    <row r="269" spans="2:19" x14ac:dyDescent="0.2">
      <c r="B269" t="str">
        <v/>
      </c>
      <c r="C269" t="str">
        <v>A0217</v>
      </c>
      <c r="D269" t="str">
        <v>A0217 description</v>
      </c>
      <c r="E269">
        <v>1214</v>
      </c>
      <c r="F269" t="e">
        <v>#N/A</v>
      </c>
      <c r="G269" t="e">
        <v>#N/A</v>
      </c>
      <c r="H269" t="e">
        <v>#N/A</v>
      </c>
      <c r="I269" t="e">
        <v>#N/A</v>
      </c>
      <c r="K269" t="str">
        <v/>
      </c>
      <c r="M269" t="str">
        <v>A0217</v>
      </c>
      <c r="N269" t="str">
        <v>A0217 description</v>
      </c>
      <c r="O269">
        <v>1214</v>
      </c>
      <c r="P269" t="e">
        <v>#N/A</v>
      </c>
      <c r="Q269" t="e">
        <v>#N/A</v>
      </c>
      <c r="R269" t="e">
        <v>#N/A</v>
      </c>
      <c r="S269" t="e">
        <v>#N/A</v>
      </c>
    </row>
    <row r="270" spans="2:19" x14ac:dyDescent="0.2">
      <c r="B270" t="str">
        <v/>
      </c>
      <c r="C270" t="str">
        <v>A0218</v>
      </c>
      <c r="D270" t="str">
        <v>A0218 description</v>
      </c>
      <c r="E270">
        <v>1215</v>
      </c>
      <c r="F270" t="e">
        <v>#N/A</v>
      </c>
      <c r="G270" t="e">
        <v>#N/A</v>
      </c>
      <c r="H270" t="e">
        <v>#N/A</v>
      </c>
      <c r="I270" t="e">
        <v>#N/A</v>
      </c>
      <c r="K270" t="str">
        <v/>
      </c>
      <c r="M270" t="str">
        <v>A0218</v>
      </c>
      <c r="N270" t="str">
        <v>A0218 description</v>
      </c>
      <c r="O270">
        <v>1215</v>
      </c>
      <c r="P270" t="e">
        <v>#N/A</v>
      </c>
      <c r="Q270" t="e">
        <v>#N/A</v>
      </c>
      <c r="R270" t="e">
        <v>#N/A</v>
      </c>
      <c r="S270" t="e">
        <v>#N/A</v>
      </c>
    </row>
    <row r="271" spans="2:19" x14ac:dyDescent="0.2">
      <c r="B271" t="str">
        <v>Royalties payable to be allocated</v>
      </c>
      <c r="C271" t="str">
        <v>A0219</v>
      </c>
      <c r="D271" t="str">
        <v>A0219 description</v>
      </c>
      <c r="E271">
        <v>1216</v>
      </c>
      <c r="F271" t="e">
        <v>#N/A</v>
      </c>
      <c r="G271" t="e">
        <v>#N/A</v>
      </c>
      <c r="H271" t="e">
        <v>#N/A</v>
      </c>
      <c r="I271" t="e">
        <v>#N/A</v>
      </c>
      <c r="K271" t="str">
        <v>Royalties payable to be allocated</v>
      </c>
      <c r="M271" t="str">
        <v>A0219</v>
      </c>
      <c r="N271" t="str">
        <v>A0219 description</v>
      </c>
      <c r="O271">
        <v>1216</v>
      </c>
      <c r="P271" t="e">
        <v>#N/A</v>
      </c>
      <c r="Q271" t="e">
        <v>#N/A</v>
      </c>
      <c r="R271" t="e">
        <v>#N/A</v>
      </c>
      <c r="S271" t="e">
        <v>#N/A</v>
      </c>
    </row>
    <row r="272" spans="2:19" x14ac:dyDescent="0.2">
      <c r="B272" t="str">
        <v/>
      </c>
      <c r="C272" t="str">
        <v>A0220</v>
      </c>
      <c r="D272" t="str">
        <v>A0220 description</v>
      </c>
      <c r="E272">
        <v>1217</v>
      </c>
      <c r="F272" t="e">
        <v>#N/A</v>
      </c>
      <c r="G272" t="e">
        <v>#N/A</v>
      </c>
      <c r="H272" t="e">
        <v>#N/A</v>
      </c>
      <c r="I272" t="e">
        <v>#N/A</v>
      </c>
      <c r="K272" t="str">
        <v/>
      </c>
      <c r="M272" t="str">
        <v>A0220</v>
      </c>
      <c r="N272" t="str">
        <v>A0220 description</v>
      </c>
      <c r="O272">
        <v>1217</v>
      </c>
      <c r="P272" t="e">
        <v>#N/A</v>
      </c>
      <c r="Q272" t="e">
        <v>#N/A</v>
      </c>
      <c r="R272" t="e">
        <v>#N/A</v>
      </c>
      <c r="S272" t="e">
        <v>#N/A</v>
      </c>
    </row>
    <row r="273" spans="2:19" x14ac:dyDescent="0.2">
      <c r="B273" t="str">
        <v/>
      </c>
      <c r="C273" t="str">
        <v>A0221</v>
      </c>
      <c r="D273" t="str">
        <v>A0221 description</v>
      </c>
      <c r="E273">
        <v>1218</v>
      </c>
      <c r="F273" t="e">
        <v>#N/A</v>
      </c>
      <c r="G273" t="e">
        <v>#N/A</v>
      </c>
      <c r="H273" t="e">
        <v>#N/A</v>
      </c>
      <c r="I273" t="e">
        <v>#N/A</v>
      </c>
      <c r="K273" t="str">
        <v/>
      </c>
      <c r="M273" t="str">
        <v>A0221</v>
      </c>
      <c r="N273" t="str">
        <v>A0221 description</v>
      </c>
      <c r="O273">
        <v>1218</v>
      </c>
      <c r="P273" t="e">
        <v>#N/A</v>
      </c>
      <c r="Q273" t="e">
        <v>#N/A</v>
      </c>
      <c r="R273" t="e">
        <v>#N/A</v>
      </c>
      <c r="S273" t="e">
        <v>#N/A</v>
      </c>
    </row>
    <row r="274" spans="2:19" x14ac:dyDescent="0.2">
      <c r="B274" t="str">
        <v/>
      </c>
      <c r="C274" t="str">
        <v>A0222</v>
      </c>
      <c r="D274" t="str">
        <v>A0222 description</v>
      </c>
      <c r="E274">
        <v>1219</v>
      </c>
      <c r="F274" t="e">
        <v>#N/A</v>
      </c>
      <c r="G274" t="e">
        <v>#N/A</v>
      </c>
      <c r="H274" t="e">
        <v>#N/A</v>
      </c>
      <c r="I274" t="e">
        <v>#N/A</v>
      </c>
      <c r="K274" t="str">
        <v/>
      </c>
      <c r="M274" t="str">
        <v>A0222</v>
      </c>
      <c r="N274" t="str">
        <v>A0222 description</v>
      </c>
      <c r="O274">
        <v>1219</v>
      </c>
      <c r="P274" t="e">
        <v>#N/A</v>
      </c>
      <c r="Q274" t="e">
        <v>#N/A</v>
      </c>
      <c r="R274" t="e">
        <v>#N/A</v>
      </c>
      <c r="S274" t="e">
        <v>#N/A</v>
      </c>
    </row>
    <row r="275" spans="2:19" x14ac:dyDescent="0.2">
      <c r="B275" t="str">
        <v/>
      </c>
      <c r="C275" t="str">
        <v>A0223</v>
      </c>
      <c r="D275" t="str">
        <v>A0223 description</v>
      </c>
      <c r="E275">
        <v>1220</v>
      </c>
      <c r="F275" t="e">
        <v>#N/A</v>
      </c>
      <c r="G275" t="e">
        <v>#N/A</v>
      </c>
      <c r="H275" t="e">
        <v>#N/A</v>
      </c>
      <c r="I275" t="e">
        <v>#N/A</v>
      </c>
      <c r="K275" t="str">
        <v/>
      </c>
      <c r="M275" t="str">
        <v>A0223</v>
      </c>
      <c r="N275" t="str">
        <v>A0223 description</v>
      </c>
      <c r="O275">
        <v>1220</v>
      </c>
      <c r="P275" t="e">
        <v>#N/A</v>
      </c>
      <c r="Q275" t="e">
        <v>#N/A</v>
      </c>
      <c r="R275" t="e">
        <v>#N/A</v>
      </c>
      <c r="S275" t="e">
        <v>#N/A</v>
      </c>
    </row>
    <row r="276" spans="2:19" x14ac:dyDescent="0.2">
      <c r="B276" t="str">
        <v>Penalties and fines - allowable</v>
      </c>
      <c r="C276" t="str">
        <v>A0224</v>
      </c>
      <c r="D276" t="str">
        <v>A0224 description</v>
      </c>
      <c r="E276">
        <v>1221</v>
      </c>
      <c r="F276" t="e">
        <v>#N/A</v>
      </c>
      <c r="G276" t="e">
        <v>#N/A</v>
      </c>
      <c r="H276" t="e">
        <v>#N/A</v>
      </c>
      <c r="I276" t="e">
        <v>#N/A</v>
      </c>
      <c r="K276" t="str">
        <v>Penalties and fines - allowable</v>
      </c>
      <c r="M276" t="str">
        <v>A0224</v>
      </c>
      <c r="N276" t="str">
        <v>A0224 description</v>
      </c>
      <c r="O276">
        <v>1221</v>
      </c>
      <c r="P276" t="e">
        <v>#N/A</v>
      </c>
      <c r="Q276" t="e">
        <v>#N/A</v>
      </c>
      <c r="R276" t="e">
        <v>#N/A</v>
      </c>
      <c r="S276" t="e">
        <v>#N/A</v>
      </c>
    </row>
    <row r="277" spans="2:19" x14ac:dyDescent="0.2">
      <c r="B277" t="str">
        <v/>
      </c>
      <c r="C277" t="str">
        <v>A0225</v>
      </c>
      <c r="D277" t="str">
        <v>A0225 description</v>
      </c>
      <c r="E277">
        <v>1222</v>
      </c>
      <c r="F277" t="e">
        <v>#N/A</v>
      </c>
      <c r="G277" t="e">
        <v>#N/A</v>
      </c>
      <c r="H277" t="e">
        <v>#N/A</v>
      </c>
      <c r="I277" t="e">
        <v>#N/A</v>
      </c>
      <c r="K277" t="str">
        <v/>
      </c>
      <c r="M277" t="str">
        <v>A0225</v>
      </c>
      <c r="N277" t="str">
        <v>A0225 description</v>
      </c>
      <c r="O277">
        <v>1222</v>
      </c>
      <c r="P277" t="e">
        <v>#N/A</v>
      </c>
      <c r="Q277" t="e">
        <v>#N/A</v>
      </c>
      <c r="R277" t="e">
        <v>#N/A</v>
      </c>
      <c r="S277" t="e">
        <v>#N/A</v>
      </c>
    </row>
    <row r="278" spans="2:19" x14ac:dyDescent="0.2">
      <c r="B278" t="str">
        <v/>
      </c>
      <c r="C278" t="str">
        <v>A0226</v>
      </c>
      <c r="D278" t="str">
        <v>A0226 description</v>
      </c>
      <c r="E278">
        <v>1223</v>
      </c>
      <c r="F278" t="e">
        <v>#N/A</v>
      </c>
      <c r="G278" t="e">
        <v>#N/A</v>
      </c>
      <c r="H278" t="e">
        <v>#N/A</v>
      </c>
      <c r="I278" t="e">
        <v>#N/A</v>
      </c>
      <c r="K278" t="str">
        <v/>
      </c>
      <c r="M278" t="str">
        <v>A0226</v>
      </c>
      <c r="N278" t="str">
        <v>A0226 description</v>
      </c>
      <c r="O278">
        <v>1223</v>
      </c>
      <c r="P278" t="e">
        <v>#N/A</v>
      </c>
      <c r="Q278" t="e">
        <v>#N/A</v>
      </c>
      <c r="R278" t="e">
        <v>#N/A</v>
      </c>
      <c r="S278" t="e">
        <v>#N/A</v>
      </c>
    </row>
    <row r="279" spans="2:19" x14ac:dyDescent="0.2">
      <c r="B279" t="str">
        <v/>
      </c>
      <c r="C279" t="str">
        <v>A0227</v>
      </c>
      <c r="D279" t="str">
        <v>A0227 description</v>
      </c>
      <c r="E279">
        <v>1224</v>
      </c>
      <c r="F279" t="e">
        <v>#N/A</v>
      </c>
      <c r="G279" t="e">
        <v>#N/A</v>
      </c>
      <c r="H279" t="e">
        <v>#N/A</v>
      </c>
      <c r="I279" t="e">
        <v>#N/A</v>
      </c>
      <c r="K279" t="str">
        <v/>
      </c>
      <c r="M279" t="str">
        <v>A0227</v>
      </c>
      <c r="N279" t="str">
        <v>A0227 description</v>
      </c>
      <c r="O279">
        <v>1224</v>
      </c>
      <c r="P279" t="e">
        <v>#N/A</v>
      </c>
      <c r="Q279" t="e">
        <v>#N/A</v>
      </c>
      <c r="R279" t="e">
        <v>#N/A</v>
      </c>
      <c r="S279" t="e">
        <v>#N/A</v>
      </c>
    </row>
    <row r="280" spans="2:19" x14ac:dyDescent="0.2">
      <c r="B280" t="str">
        <v/>
      </c>
      <c r="C280" t="str">
        <v>A0228</v>
      </c>
      <c r="D280" t="str">
        <v>A0228 description</v>
      </c>
      <c r="E280">
        <v>1225</v>
      </c>
      <c r="F280" t="e">
        <v>#N/A</v>
      </c>
      <c r="G280" t="e">
        <v>#N/A</v>
      </c>
      <c r="H280" t="e">
        <v>#N/A</v>
      </c>
      <c r="I280" t="e">
        <v>#N/A</v>
      </c>
      <c r="K280" t="str">
        <v/>
      </c>
      <c r="M280" t="str">
        <v>A0228</v>
      </c>
      <c r="N280" t="str">
        <v>A0228 description</v>
      </c>
      <c r="O280">
        <v>1225</v>
      </c>
      <c r="P280" t="e">
        <v>#N/A</v>
      </c>
      <c r="Q280" t="e">
        <v>#N/A</v>
      </c>
      <c r="R280" t="e">
        <v>#N/A</v>
      </c>
      <c r="S280" t="e">
        <v>#N/A</v>
      </c>
    </row>
    <row r="281" spans="2:19" x14ac:dyDescent="0.2">
      <c r="B281" t="str">
        <v/>
      </c>
      <c r="C281" t="str">
        <v>A0229</v>
      </c>
      <c r="D281" t="str">
        <v>A0229 description</v>
      </c>
      <c r="E281">
        <v>1226</v>
      </c>
      <c r="F281" t="e">
        <v>#N/A</v>
      </c>
      <c r="G281" t="e">
        <v>#N/A</v>
      </c>
      <c r="H281" t="e">
        <v>#N/A</v>
      </c>
      <c r="I281" t="e">
        <v>#N/A</v>
      </c>
      <c r="K281" t="str">
        <v/>
      </c>
      <c r="M281" t="str">
        <v>A0229</v>
      </c>
      <c r="N281" t="str">
        <v>A0229 description</v>
      </c>
      <c r="O281">
        <v>1226</v>
      </c>
      <c r="P281" t="e">
        <v>#N/A</v>
      </c>
      <c r="Q281" t="e">
        <v>#N/A</v>
      </c>
      <c r="R281" t="e">
        <v>#N/A</v>
      </c>
      <c r="S281" t="e">
        <v>#N/A</v>
      </c>
    </row>
    <row r="282" spans="2:19" x14ac:dyDescent="0.2">
      <c r="B282" t="str">
        <v/>
      </c>
      <c r="C282" t="str">
        <v>A0230</v>
      </c>
      <c r="D282" t="str">
        <v>A0230 description</v>
      </c>
      <c r="E282">
        <v>1227</v>
      </c>
      <c r="F282" t="e">
        <v>#N/A</v>
      </c>
      <c r="G282" t="e">
        <v>#N/A</v>
      </c>
      <c r="H282" t="e">
        <v>#N/A</v>
      </c>
      <c r="I282" t="e">
        <v>#N/A</v>
      </c>
      <c r="K282" t="str">
        <v/>
      </c>
      <c r="M282" t="str">
        <v>A0230</v>
      </c>
      <c r="N282" t="str">
        <v>A0230 description</v>
      </c>
      <c r="O282">
        <v>1227</v>
      </c>
      <c r="P282" t="e">
        <v>#N/A</v>
      </c>
      <c r="Q282" t="e">
        <v>#N/A</v>
      </c>
      <c r="R282" t="e">
        <v>#N/A</v>
      </c>
      <c r="S282" t="e">
        <v>#N/A</v>
      </c>
    </row>
    <row r="283" spans="2:19" x14ac:dyDescent="0.2">
      <c r="B283" t="str">
        <v/>
      </c>
      <c r="C283" t="str">
        <v>A0231</v>
      </c>
      <c r="D283" t="str">
        <v>A0231 description</v>
      </c>
      <c r="E283">
        <v>1228</v>
      </c>
      <c r="F283" t="e">
        <v>#N/A</v>
      </c>
      <c r="G283" t="e">
        <v>#N/A</v>
      </c>
      <c r="H283" t="e">
        <v>#N/A</v>
      </c>
      <c r="I283" t="e">
        <v>#N/A</v>
      </c>
      <c r="K283" t="str">
        <v/>
      </c>
      <c r="M283" t="str">
        <v>A0231</v>
      </c>
      <c r="N283" t="str">
        <v>A0231 description</v>
      </c>
      <c r="O283">
        <v>1228</v>
      </c>
      <c r="P283" t="e">
        <v>#N/A</v>
      </c>
      <c r="Q283" t="e">
        <v>#N/A</v>
      </c>
      <c r="R283" t="e">
        <v>#N/A</v>
      </c>
      <c r="S283" t="e">
        <v>#N/A</v>
      </c>
    </row>
    <row r="284" spans="2:19" x14ac:dyDescent="0.2">
      <c r="B284" t="str">
        <v>Client / customer entertaining, party, event or meals</v>
      </c>
      <c r="C284" t="str">
        <v>A0232</v>
      </c>
      <c r="D284" t="str">
        <v>A0232 description</v>
      </c>
      <c r="E284">
        <v>1229</v>
      </c>
      <c r="F284" t="e">
        <v>#N/A</v>
      </c>
      <c r="G284" t="e">
        <v>#N/A</v>
      </c>
      <c r="H284" t="e">
        <v>#N/A</v>
      </c>
      <c r="I284" t="e">
        <v>#N/A</v>
      </c>
      <c r="K284" t="str">
        <v>Client / customer entertaining, party, event or meals</v>
      </c>
      <c r="M284" t="str">
        <v>A0232</v>
      </c>
      <c r="N284" t="str">
        <v>A0232 description</v>
      </c>
      <c r="O284">
        <v>1229</v>
      </c>
      <c r="P284" t="e">
        <v>#N/A</v>
      </c>
      <c r="Q284" t="e">
        <v>#N/A</v>
      </c>
      <c r="R284" t="e">
        <v>#N/A</v>
      </c>
      <c r="S284" t="e">
        <v>#N/A</v>
      </c>
    </row>
    <row r="285" spans="2:19" x14ac:dyDescent="0.2">
      <c r="B285" t="str">
        <v>Third party gifts - allowable</v>
      </c>
      <c r="C285" t="str">
        <v>A0233</v>
      </c>
      <c r="D285" t="str">
        <v>A0233 description</v>
      </c>
      <c r="E285">
        <v>1230</v>
      </c>
      <c r="F285" t="e">
        <v>#N/A</v>
      </c>
      <c r="G285" t="e">
        <v>#N/A</v>
      </c>
      <c r="H285" t="e">
        <v>#N/A</v>
      </c>
      <c r="I285" t="e">
        <v>#N/A</v>
      </c>
      <c r="K285" t="str">
        <v>Third party gifts - allowable</v>
      </c>
      <c r="M285" t="str">
        <v>A0233</v>
      </c>
      <c r="N285" t="str">
        <v>A0233 description</v>
      </c>
      <c r="O285">
        <v>1230</v>
      </c>
      <c r="P285" t="e">
        <v>#N/A</v>
      </c>
      <c r="Q285" t="e">
        <v>#N/A</v>
      </c>
      <c r="R285" t="e">
        <v>#N/A</v>
      </c>
      <c r="S285" t="e">
        <v>#N/A</v>
      </c>
    </row>
    <row r="286" spans="2:19" x14ac:dyDescent="0.2">
      <c r="B286" t="str">
        <v>Third party gifts - disallowable</v>
      </c>
      <c r="C286" t="str">
        <v>A0234</v>
      </c>
      <c r="D286" t="str">
        <v>A0234 description</v>
      </c>
      <c r="E286">
        <v>1231</v>
      </c>
      <c r="F286" t="e">
        <v>#N/A</v>
      </c>
      <c r="G286" t="e">
        <v>#N/A</v>
      </c>
      <c r="H286" t="e">
        <v>#N/A</v>
      </c>
      <c r="I286" t="e">
        <v>#N/A</v>
      </c>
      <c r="K286" t="str">
        <v>Third party gifts - disallowable</v>
      </c>
      <c r="M286" t="str">
        <v>A0234</v>
      </c>
      <c r="N286" t="str">
        <v>A0234 description</v>
      </c>
      <c r="O286">
        <v>1231</v>
      </c>
      <c r="P286" t="e">
        <v>#N/A</v>
      </c>
      <c r="Q286" t="e">
        <v>#N/A</v>
      </c>
      <c r="R286" t="e">
        <v>#N/A</v>
      </c>
      <c r="S286" t="e">
        <v>#N/A</v>
      </c>
    </row>
    <row r="287" spans="2:19" x14ac:dyDescent="0.2">
      <c r="B287" t="str">
        <v>Entertaining and gifts to be allocated</v>
      </c>
      <c r="C287" t="str">
        <v>A0235</v>
      </c>
      <c r="D287" t="str">
        <v>A0235 description</v>
      </c>
      <c r="E287">
        <v>1232</v>
      </c>
      <c r="F287" t="e">
        <v>#N/A</v>
      </c>
      <c r="G287" t="e">
        <v>#N/A</v>
      </c>
      <c r="H287" t="e">
        <v>#N/A</v>
      </c>
      <c r="I287" t="e">
        <v>#N/A</v>
      </c>
      <c r="K287" t="str">
        <v>Entertaining and gifts to be allocated</v>
      </c>
      <c r="M287" t="str">
        <v>A0235</v>
      </c>
      <c r="N287" t="str">
        <v>A0235 description</v>
      </c>
      <c r="O287">
        <v>1232</v>
      </c>
      <c r="P287" t="e">
        <v>#N/A</v>
      </c>
      <c r="Q287" t="e">
        <v>#N/A</v>
      </c>
      <c r="R287" t="e">
        <v>#N/A</v>
      </c>
      <c r="S287" t="e">
        <v>#N/A</v>
      </c>
    </row>
    <row r="288" spans="2:19" x14ac:dyDescent="0.2">
      <c r="B288" t="str">
        <v>Staff / employee entertaining, party, event, gifts, meals or subsistence</v>
      </c>
      <c r="C288" t="str">
        <v>A0236</v>
      </c>
      <c r="D288" t="str">
        <v>A0236 description</v>
      </c>
      <c r="E288">
        <v>1233</v>
      </c>
      <c r="F288" t="e">
        <v>#N/A</v>
      </c>
      <c r="G288" t="e">
        <v>#N/A</v>
      </c>
      <c r="H288" t="e">
        <v>#N/A</v>
      </c>
      <c r="I288" t="e">
        <v>#N/A</v>
      </c>
      <c r="K288" t="str">
        <v>Staff / employee entertaining, party, event, gifts, meals or subsistence</v>
      </c>
      <c r="M288" t="str">
        <v>A0236</v>
      </c>
      <c r="N288" t="str">
        <v>A0236 description</v>
      </c>
      <c r="O288">
        <v>1233</v>
      </c>
      <c r="P288" t="e">
        <v>#N/A</v>
      </c>
      <c r="Q288" t="e">
        <v>#N/A</v>
      </c>
      <c r="R288" t="e">
        <v>#N/A</v>
      </c>
      <c r="S288" t="e">
        <v>#N/A</v>
      </c>
    </row>
    <row r="289" spans="2:19" x14ac:dyDescent="0.2">
      <c r="B289" t="str">
        <v>Client / customer entertaining, party, event or meals</v>
      </c>
      <c r="C289" t="str">
        <v>A0237</v>
      </c>
      <c r="D289" t="str">
        <v>A0237 description</v>
      </c>
      <c r="E289">
        <v>1234</v>
      </c>
      <c r="F289" t="e">
        <v>#N/A</v>
      </c>
      <c r="G289" t="e">
        <v>#N/A</v>
      </c>
      <c r="H289" t="e">
        <v>#N/A</v>
      </c>
      <c r="I289" t="e">
        <v>#N/A</v>
      </c>
      <c r="K289" t="str">
        <v>Client / customer entertaining, party, event or meals</v>
      </c>
      <c r="M289" t="str">
        <v>A0237</v>
      </c>
      <c r="N289" t="str">
        <v>A0237 description</v>
      </c>
      <c r="O289">
        <v>1234</v>
      </c>
      <c r="P289" t="e">
        <v>#N/A</v>
      </c>
      <c r="Q289" t="e">
        <v>#N/A</v>
      </c>
      <c r="R289" t="e">
        <v>#N/A</v>
      </c>
      <c r="S289" t="e">
        <v>#N/A</v>
      </c>
    </row>
    <row r="290" spans="2:19" x14ac:dyDescent="0.2">
      <c r="B290" t="str">
        <v>Third party gifts - allowable</v>
      </c>
      <c r="C290" t="str">
        <v>A0238</v>
      </c>
      <c r="D290" t="str">
        <v>A0238 description</v>
      </c>
      <c r="E290">
        <v>1235</v>
      </c>
      <c r="F290" t="e">
        <v>#N/A</v>
      </c>
      <c r="G290" t="e">
        <v>#N/A</v>
      </c>
      <c r="H290" t="e">
        <v>#N/A</v>
      </c>
      <c r="I290" t="e">
        <v>#N/A</v>
      </c>
      <c r="K290" t="str">
        <v>Third party gifts - allowable</v>
      </c>
      <c r="M290" t="str">
        <v>A0238</v>
      </c>
      <c r="N290" t="str">
        <v>A0238 description</v>
      </c>
      <c r="O290">
        <v>1235</v>
      </c>
      <c r="P290" t="e">
        <v>#N/A</v>
      </c>
      <c r="Q290" t="e">
        <v>#N/A</v>
      </c>
      <c r="R290" t="e">
        <v>#N/A</v>
      </c>
      <c r="S290" t="e">
        <v>#N/A</v>
      </c>
    </row>
    <row r="291" spans="2:19" x14ac:dyDescent="0.2">
      <c r="B291" t="str">
        <v>Third party gifts - disallowable</v>
      </c>
      <c r="C291" t="str">
        <v>A0239</v>
      </c>
      <c r="D291" t="str">
        <v>A0239 description</v>
      </c>
      <c r="E291">
        <v>1236</v>
      </c>
      <c r="F291" t="e">
        <v>#N/A</v>
      </c>
      <c r="G291" t="e">
        <v>#N/A</v>
      </c>
      <c r="H291" t="e">
        <v>#N/A</v>
      </c>
      <c r="I291" t="e">
        <v>#N/A</v>
      </c>
      <c r="K291" t="str">
        <v>Third party gifts - disallowable</v>
      </c>
      <c r="M291" t="str">
        <v>A0239</v>
      </c>
      <c r="N291" t="str">
        <v>A0239 description</v>
      </c>
      <c r="O291">
        <v>1236</v>
      </c>
      <c r="P291" t="e">
        <v>#N/A</v>
      </c>
      <c r="Q291" t="e">
        <v>#N/A</v>
      </c>
      <c r="R291" t="e">
        <v>#N/A</v>
      </c>
      <c r="S291" t="e">
        <v>#N/A</v>
      </c>
    </row>
    <row r="292" spans="2:19" x14ac:dyDescent="0.2">
      <c r="B292" t="str">
        <v>Repairs / replacement / maintenance / service contracts / consumables - revenue</v>
      </c>
      <c r="C292" t="str">
        <v>A0240</v>
      </c>
      <c r="D292" t="str">
        <v>A0240 description</v>
      </c>
      <c r="E292">
        <v>1237</v>
      </c>
      <c r="F292" t="e">
        <v>#N/A</v>
      </c>
      <c r="G292" t="e">
        <v>#N/A</v>
      </c>
      <c r="H292" t="e">
        <v>#N/A</v>
      </c>
      <c r="I292" t="e">
        <v>#N/A</v>
      </c>
      <c r="K292" t="str">
        <v>Repairs / replacement / maintenance / service contracts / consumables - revenue</v>
      </c>
      <c r="M292" t="str">
        <v>A0240</v>
      </c>
      <c r="N292" t="str">
        <v>A0240 description</v>
      </c>
      <c r="O292">
        <v>1237</v>
      </c>
      <c r="P292" t="e">
        <v>#N/A</v>
      </c>
      <c r="Q292" t="e">
        <v>#N/A</v>
      </c>
      <c r="R292" t="e">
        <v>#N/A</v>
      </c>
      <c r="S292" t="e">
        <v>#N/A</v>
      </c>
    </row>
    <row r="293" spans="2:19" x14ac:dyDescent="0.2">
      <c r="B293" t="str">
        <v>Repairs / replacement / tooling - capital</v>
      </c>
      <c r="C293" t="str">
        <v>A0241</v>
      </c>
      <c r="D293" t="str">
        <v>A0241 description</v>
      </c>
      <c r="E293">
        <v>1238</v>
      </c>
      <c r="F293" t="e">
        <v>#N/A</v>
      </c>
      <c r="G293" t="e">
        <v>#N/A</v>
      </c>
      <c r="H293" t="e">
        <v>#N/A</v>
      </c>
      <c r="I293" t="e">
        <v>#N/A</v>
      </c>
      <c r="K293" t="str">
        <v>Repairs / replacement / tooling - capital</v>
      </c>
      <c r="M293" t="str">
        <v>A0241</v>
      </c>
      <c r="N293" t="str">
        <v>A0241 description</v>
      </c>
      <c r="O293">
        <v>1238</v>
      </c>
      <c r="P293" t="e">
        <v>#N/A</v>
      </c>
      <c r="Q293" t="e">
        <v>#N/A</v>
      </c>
      <c r="R293" t="e">
        <v>#N/A</v>
      </c>
      <c r="S293" t="e">
        <v>#N/A</v>
      </c>
    </row>
    <row r="294" spans="2:19" x14ac:dyDescent="0.2">
      <c r="B294" t="str">
        <v>Dilapidations provisions</v>
      </c>
      <c r="C294" t="str">
        <v>A0242</v>
      </c>
      <c r="D294" t="str">
        <v>A0242 description</v>
      </c>
      <c r="E294">
        <v>1239</v>
      </c>
      <c r="F294" t="e">
        <v>#N/A</v>
      </c>
      <c r="G294" t="e">
        <v>#N/A</v>
      </c>
      <c r="H294" t="e">
        <v>#N/A</v>
      </c>
      <c r="I294" t="e">
        <v>#N/A</v>
      </c>
      <c r="K294" t="str">
        <v>Dilapidations provisions</v>
      </c>
      <c r="M294" t="str">
        <v>A0242</v>
      </c>
      <c r="N294" t="str">
        <v>A0242 description</v>
      </c>
      <c r="O294">
        <v>1239</v>
      </c>
      <c r="P294" t="e">
        <v>#N/A</v>
      </c>
      <c r="Q294" t="e">
        <v>#N/A</v>
      </c>
      <c r="R294" t="e">
        <v>#N/A</v>
      </c>
      <c r="S294" t="e">
        <v>#N/A</v>
      </c>
    </row>
    <row r="295" spans="2:19" x14ac:dyDescent="0.2">
      <c r="B295" t="str">
        <v>Computer maintenance, support and training costs</v>
      </c>
      <c r="C295" t="str">
        <v>A0243</v>
      </c>
      <c r="D295" t="str">
        <v>A0243 description</v>
      </c>
      <c r="E295">
        <v>1240</v>
      </c>
      <c r="F295" t="e">
        <v>#N/A</v>
      </c>
      <c r="G295" t="e">
        <v>#N/A</v>
      </c>
      <c r="H295" t="e">
        <v>#N/A</v>
      </c>
      <c r="I295" t="e">
        <v>#N/A</v>
      </c>
      <c r="K295" t="str">
        <v>Computer maintenance, support and training costs</v>
      </c>
      <c r="M295" t="str">
        <v>A0243</v>
      </c>
      <c r="N295" t="str">
        <v>A0243 description</v>
      </c>
      <c r="O295">
        <v>1240</v>
      </c>
      <c r="P295" t="e">
        <v>#N/A</v>
      </c>
      <c r="Q295" t="e">
        <v>#N/A</v>
      </c>
      <c r="R295" t="e">
        <v>#N/A</v>
      </c>
      <c r="S295" t="e">
        <v>#N/A</v>
      </c>
    </row>
    <row r="296" spans="2:19" x14ac:dyDescent="0.2">
      <c r="B296" t="str">
        <v>Software licences</v>
      </c>
      <c r="C296" t="str">
        <v>A0244</v>
      </c>
      <c r="D296" t="str">
        <v>A0244 description</v>
      </c>
      <c r="E296">
        <v>1241</v>
      </c>
      <c r="F296" t="e">
        <v>#N/A</v>
      </c>
      <c r="G296" t="e">
        <v>#N/A</v>
      </c>
      <c r="H296" t="e">
        <v>#N/A</v>
      </c>
      <c r="I296" t="e">
        <v>#N/A</v>
      </c>
      <c r="K296" t="str">
        <v>Software licences</v>
      </c>
      <c r="M296" t="str">
        <v>A0244</v>
      </c>
      <c r="N296" t="str">
        <v>A0244 description</v>
      </c>
      <c r="O296">
        <v>1241</v>
      </c>
      <c r="P296" t="e">
        <v>#N/A</v>
      </c>
      <c r="Q296" t="e">
        <v>#N/A</v>
      </c>
      <c r="R296" t="e">
        <v>#N/A</v>
      </c>
      <c r="S296" t="e">
        <v>#N/A</v>
      </c>
    </row>
    <row r="297" spans="2:19" x14ac:dyDescent="0.2">
      <c r="B297" t="str">
        <v>Dilapidations provisions</v>
      </c>
      <c r="C297" t="str">
        <v>A0245</v>
      </c>
      <c r="D297" t="str">
        <v>A0245 description</v>
      </c>
      <c r="E297">
        <v>1242</v>
      </c>
      <c r="F297" t="e">
        <v>#N/A</v>
      </c>
      <c r="G297" t="e">
        <v>#N/A</v>
      </c>
      <c r="H297" t="e">
        <v>#N/A</v>
      </c>
      <c r="I297" t="e">
        <v>#N/A</v>
      </c>
      <c r="K297" t="str">
        <v>Dilapidations provisions</v>
      </c>
      <c r="M297" t="str">
        <v>A0245</v>
      </c>
      <c r="N297" t="str">
        <v>A0245 description</v>
      </c>
      <c r="O297">
        <v>1242</v>
      </c>
      <c r="P297" t="e">
        <v>#N/A</v>
      </c>
      <c r="Q297" t="e">
        <v>#N/A</v>
      </c>
      <c r="R297" t="e">
        <v>#N/A</v>
      </c>
      <c r="S297" t="e">
        <v>#N/A</v>
      </c>
    </row>
    <row r="298" spans="2:19" x14ac:dyDescent="0.2">
      <c r="B298" t="str">
        <v>New assets - capital</v>
      </c>
      <c r="C298" t="str">
        <v>A0246</v>
      </c>
      <c r="D298" t="str">
        <v>A0246 description</v>
      </c>
      <c r="E298">
        <v>1243</v>
      </c>
      <c r="F298" t="e">
        <v>#N/A</v>
      </c>
      <c r="G298" t="e">
        <v>#N/A</v>
      </c>
      <c r="H298" t="e">
        <v>#N/A</v>
      </c>
      <c r="I298" t="e">
        <v>#N/A</v>
      </c>
      <c r="K298" t="str">
        <v>New assets - capital</v>
      </c>
      <c r="M298" t="str">
        <v>A0246</v>
      </c>
      <c r="N298" t="str">
        <v>A0246 description</v>
      </c>
      <c r="O298">
        <v>1243</v>
      </c>
      <c r="P298" t="e">
        <v>#N/A</v>
      </c>
      <c r="Q298" t="e">
        <v>#N/A</v>
      </c>
      <c r="R298" t="e">
        <v>#N/A</v>
      </c>
      <c r="S298" t="e">
        <v>#N/A</v>
      </c>
    </row>
    <row r="299" spans="2:19" x14ac:dyDescent="0.2">
      <c r="B299" t="str">
        <v>Repairs and computer costs TA estimate - [Allowed]</v>
      </c>
      <c r="C299" t="str">
        <v>A0247</v>
      </c>
      <c r="D299" t="str">
        <v>A0247 description</v>
      </c>
      <c r="E299">
        <v>1244</v>
      </c>
      <c r="F299" t="e">
        <v>#N/A</v>
      </c>
      <c r="G299" t="e">
        <v>#N/A</v>
      </c>
      <c r="H299" t="e">
        <v>#N/A</v>
      </c>
      <c r="I299" t="e">
        <v>#N/A</v>
      </c>
      <c r="K299" t="str">
        <v>Repairs and computer costs TA estimate - [Allowed]</v>
      </c>
      <c r="M299" t="str">
        <v>A0247</v>
      </c>
      <c r="N299" t="str">
        <v>A0247 description</v>
      </c>
      <c r="O299">
        <v>1244</v>
      </c>
      <c r="P299" t="e">
        <v>#N/A</v>
      </c>
      <c r="Q299" t="e">
        <v>#N/A</v>
      </c>
      <c r="R299" t="e">
        <v>#N/A</v>
      </c>
      <c r="S299" t="e">
        <v>#N/A</v>
      </c>
    </row>
    <row r="300" spans="2:19" x14ac:dyDescent="0.2">
      <c r="B300" t="str">
        <v>Repairs and computer costs TA estimate - [Disallowed]</v>
      </c>
      <c r="C300" t="str">
        <v>A0248</v>
      </c>
      <c r="D300" t="str">
        <v>A0248 description</v>
      </c>
      <c r="E300">
        <v>1245</v>
      </c>
      <c r="F300" t="e">
        <v>#N/A</v>
      </c>
      <c r="G300" t="e">
        <v>#N/A</v>
      </c>
      <c r="H300" t="e">
        <v>#N/A</v>
      </c>
      <c r="I300" t="e">
        <v>#N/A</v>
      </c>
      <c r="K300" t="str">
        <v>Repairs and computer costs TA estimate - [Disallowed]</v>
      </c>
      <c r="M300" t="str">
        <v>A0248</v>
      </c>
      <c r="N300" t="str">
        <v>A0248 description</v>
      </c>
      <c r="O300">
        <v>1245</v>
      </c>
      <c r="P300" t="e">
        <v>#N/A</v>
      </c>
      <c r="Q300" t="e">
        <v>#N/A</v>
      </c>
      <c r="R300" t="e">
        <v>#N/A</v>
      </c>
      <c r="S300" t="e">
        <v>#N/A</v>
      </c>
    </row>
    <row r="301" spans="2:19" x14ac:dyDescent="0.2">
      <c r="B301" t="str">
        <v>Repairs, maintenance and computer costs to be allocated</v>
      </c>
      <c r="C301" t="str">
        <v>A0249</v>
      </c>
      <c r="D301" t="str">
        <v>A0249 description</v>
      </c>
      <c r="E301">
        <v>1246</v>
      </c>
      <c r="F301" t="e">
        <v>#N/A</v>
      </c>
      <c r="G301" t="e">
        <v>#N/A</v>
      </c>
      <c r="H301" t="e">
        <v>#N/A</v>
      </c>
      <c r="I301" t="e">
        <v>#N/A</v>
      </c>
      <c r="K301" t="str">
        <v>Repairs, maintenance and computer costs to be allocated</v>
      </c>
      <c r="M301" t="str">
        <v>A0249</v>
      </c>
      <c r="N301" t="str">
        <v>A0249 description</v>
      </c>
      <c r="O301">
        <v>1246</v>
      </c>
      <c r="P301" t="e">
        <v>#N/A</v>
      </c>
      <c r="Q301" t="e">
        <v>#N/A</v>
      </c>
      <c r="R301" t="e">
        <v>#N/A</v>
      </c>
      <c r="S301" t="e">
        <v>#N/A</v>
      </c>
    </row>
    <row r="302" spans="2:19" x14ac:dyDescent="0.2">
      <c r="B302" t="str">
        <v>Repairs, maintenance and computer costs to be allocated</v>
      </c>
      <c r="C302" t="str">
        <v>A0250</v>
      </c>
      <c r="D302" t="str">
        <v>A0250 description</v>
      </c>
      <c r="E302">
        <v>1247</v>
      </c>
      <c r="F302" t="e">
        <v>#N/A</v>
      </c>
      <c r="G302" t="e">
        <v>#N/A</v>
      </c>
      <c r="H302" t="e">
        <v>#N/A</v>
      </c>
      <c r="I302" t="e">
        <v>#N/A</v>
      </c>
      <c r="K302" t="str">
        <v>Repairs, maintenance and computer costs to be allocated</v>
      </c>
      <c r="M302" t="str">
        <v>A0250</v>
      </c>
      <c r="N302" t="str">
        <v>A0250 description</v>
      </c>
      <c r="O302">
        <v>1247</v>
      </c>
      <c r="P302" t="e">
        <v>#N/A</v>
      </c>
      <c r="Q302" t="e">
        <v>#N/A</v>
      </c>
      <c r="R302" t="e">
        <v>#N/A</v>
      </c>
      <c r="S302" t="e">
        <v>#N/A</v>
      </c>
    </row>
    <row r="303" spans="2:19" x14ac:dyDescent="0.2">
      <c r="B303" t="str">
        <v>Repairs, maintenance and computer costs to be allocated</v>
      </c>
      <c r="C303" t="str">
        <v>A0251</v>
      </c>
      <c r="D303" t="str">
        <v>A0251 description</v>
      </c>
      <c r="E303">
        <v>1248</v>
      </c>
      <c r="F303" t="e">
        <v>#N/A</v>
      </c>
      <c r="G303" t="e">
        <v>#N/A</v>
      </c>
      <c r="H303" t="e">
        <v>#N/A</v>
      </c>
      <c r="I303" t="e">
        <v>#N/A</v>
      </c>
      <c r="K303" t="str">
        <v>Repairs, maintenance and computer costs to be allocated</v>
      </c>
      <c r="M303" t="str">
        <v>A0251</v>
      </c>
      <c r="N303" t="str">
        <v>A0251 description</v>
      </c>
      <c r="O303">
        <v>1248</v>
      </c>
      <c r="P303" t="e">
        <v>#N/A</v>
      </c>
      <c r="Q303" t="e">
        <v>#N/A</v>
      </c>
      <c r="R303" t="e">
        <v>#N/A</v>
      </c>
      <c r="S303" t="e">
        <v>#N/A</v>
      </c>
    </row>
    <row r="304" spans="2:19" x14ac:dyDescent="0.2">
      <c r="B304" t="str">
        <v>Repairs, maintenance and computer costs to be allocated</v>
      </c>
      <c r="C304" t="str">
        <v>A0252</v>
      </c>
      <c r="D304" t="str">
        <v>A0252 description</v>
      </c>
      <c r="E304">
        <v>1249</v>
      </c>
      <c r="F304" t="e">
        <v>#N/A</v>
      </c>
      <c r="G304" t="e">
        <v>#N/A</v>
      </c>
      <c r="H304" t="e">
        <v>#N/A</v>
      </c>
      <c r="I304" t="e">
        <v>#N/A</v>
      </c>
      <c r="K304" t="str">
        <v>Repairs, maintenance and computer costs to be allocated</v>
      </c>
      <c r="M304" t="str">
        <v>A0252</v>
      </c>
      <c r="N304" t="str">
        <v>A0252 description</v>
      </c>
      <c r="O304">
        <v>1249</v>
      </c>
      <c r="P304" t="e">
        <v>#N/A</v>
      </c>
      <c r="Q304" t="e">
        <v>#N/A</v>
      </c>
      <c r="R304" t="e">
        <v>#N/A</v>
      </c>
      <c r="S304" t="e">
        <v>#N/A</v>
      </c>
    </row>
    <row r="305" spans="2:19" x14ac:dyDescent="0.2">
      <c r="B305" t="str">
        <v>Repairs, maintenance and computer costs to be allocated</v>
      </c>
      <c r="C305" t="str">
        <v>A0253</v>
      </c>
      <c r="D305" t="str">
        <v>A0253 description</v>
      </c>
      <c r="E305">
        <v>1250</v>
      </c>
      <c r="F305" t="e">
        <v>#N/A</v>
      </c>
      <c r="G305" t="e">
        <v>#N/A</v>
      </c>
      <c r="H305" t="e">
        <v>#N/A</v>
      </c>
      <c r="I305" t="e">
        <v>#N/A</v>
      </c>
      <c r="K305" t="str">
        <v>Repairs, maintenance and computer costs to be allocated</v>
      </c>
      <c r="M305" t="str">
        <v>A0253</v>
      </c>
      <c r="N305" t="str">
        <v>A0253 description</v>
      </c>
      <c r="O305">
        <v>1250</v>
      </c>
      <c r="P305" t="e">
        <v>#N/A</v>
      </c>
      <c r="Q305" t="e">
        <v>#N/A</v>
      </c>
      <c r="R305" t="e">
        <v>#N/A</v>
      </c>
      <c r="S305" t="e">
        <v>#N/A</v>
      </c>
    </row>
    <row r="306" spans="2:19" x14ac:dyDescent="0.2">
      <c r="B306" t="str">
        <v>Repairs, maintenance and computer costs to be allocated</v>
      </c>
      <c r="C306" t="str">
        <v>A0254</v>
      </c>
      <c r="D306" t="str">
        <v>A0254 description</v>
      </c>
      <c r="E306">
        <v>1251</v>
      </c>
      <c r="F306" t="e">
        <v>#N/A</v>
      </c>
      <c r="G306" t="e">
        <v>#N/A</v>
      </c>
      <c r="H306" t="e">
        <v>#N/A</v>
      </c>
      <c r="I306" t="e">
        <v>#N/A</v>
      </c>
      <c r="K306" t="str">
        <v>Repairs, maintenance and computer costs to be allocated</v>
      </c>
      <c r="M306" t="str">
        <v>A0254</v>
      </c>
      <c r="N306" t="str">
        <v>A0254 description</v>
      </c>
      <c r="O306">
        <v>1251</v>
      </c>
      <c r="P306" t="e">
        <v>#N/A</v>
      </c>
      <c r="Q306" t="e">
        <v>#N/A</v>
      </c>
      <c r="R306" t="e">
        <v>#N/A</v>
      </c>
      <c r="S306" t="e">
        <v>#N/A</v>
      </c>
    </row>
    <row r="307" spans="2:19" x14ac:dyDescent="0.2">
      <c r="B307" t="str">
        <v>Repairs, maintenance and computer costs to be allocated</v>
      </c>
      <c r="C307" t="str">
        <v>A0255</v>
      </c>
      <c r="D307" t="str">
        <v>A0255 description</v>
      </c>
      <c r="E307">
        <v>1252</v>
      </c>
      <c r="F307" t="e">
        <v>#N/A</v>
      </c>
      <c r="G307" t="e">
        <v>#N/A</v>
      </c>
      <c r="H307" t="e">
        <v>#N/A</v>
      </c>
      <c r="I307" t="e">
        <v>#N/A</v>
      </c>
      <c r="K307" t="str">
        <v>Repairs, maintenance and computer costs to be allocated</v>
      </c>
      <c r="M307" t="str">
        <v>A0255</v>
      </c>
      <c r="N307" t="str">
        <v>A0255 description</v>
      </c>
      <c r="O307">
        <v>1252</v>
      </c>
      <c r="P307" t="e">
        <v>#N/A</v>
      </c>
      <c r="Q307" t="e">
        <v>#N/A</v>
      </c>
      <c r="R307" t="e">
        <v>#N/A</v>
      </c>
      <c r="S307" t="e">
        <v>#N/A</v>
      </c>
    </row>
    <row r="308" spans="2:19" x14ac:dyDescent="0.2">
      <c r="B308" t="str">
        <v>Bad debts to be allocated</v>
      </c>
      <c r="C308" t="str">
        <v>A0256</v>
      </c>
      <c r="D308" t="str">
        <v>A0256 description</v>
      </c>
      <c r="E308">
        <v>1253</v>
      </c>
      <c r="F308" t="e">
        <v>#N/A</v>
      </c>
      <c r="G308" t="e">
        <v>#N/A</v>
      </c>
      <c r="H308" t="e">
        <v>#N/A</v>
      </c>
      <c r="I308" t="e">
        <v>#N/A</v>
      </c>
      <c r="K308" t="str">
        <v>Bad debts to be allocated</v>
      </c>
      <c r="M308" t="str">
        <v>A0256</v>
      </c>
      <c r="N308" t="str">
        <v>A0256 description</v>
      </c>
      <c r="O308">
        <v>1253</v>
      </c>
      <c r="P308" t="e">
        <v>#N/A</v>
      </c>
      <c r="Q308" t="e">
        <v>#N/A</v>
      </c>
      <c r="R308" t="e">
        <v>#N/A</v>
      </c>
      <c r="S308" t="e">
        <v>#N/A</v>
      </c>
    </row>
    <row r="309" spans="2:19" x14ac:dyDescent="0.2">
      <c r="B309" t="str">
        <v>Bad debts / impairments - third party</v>
      </c>
      <c r="C309" t="str">
        <v>A0257</v>
      </c>
      <c r="D309" t="str">
        <v>A0257 description</v>
      </c>
      <c r="E309">
        <v>1254</v>
      </c>
      <c r="F309" t="e">
        <v>#N/A</v>
      </c>
      <c r="G309" t="e">
        <v>#N/A</v>
      </c>
      <c r="H309" t="e">
        <v>#N/A</v>
      </c>
      <c r="I309" t="e">
        <v>#N/A</v>
      </c>
      <c r="K309" t="str">
        <v>Bad debts / impairments - third party</v>
      </c>
      <c r="M309" t="str">
        <v>A0257</v>
      </c>
      <c r="N309" t="str">
        <v>A0257 description</v>
      </c>
      <c r="O309">
        <v>1254</v>
      </c>
      <c r="P309" t="e">
        <v>#N/A</v>
      </c>
      <c r="Q309" t="e">
        <v>#N/A</v>
      </c>
      <c r="R309" t="e">
        <v>#N/A</v>
      </c>
      <c r="S309" t="e">
        <v>#N/A</v>
      </c>
    </row>
    <row r="310" spans="2:19" x14ac:dyDescent="0.2">
      <c r="B310" t="str">
        <v>Bad debts / impairments - connected party</v>
      </c>
      <c r="C310" t="str">
        <v>A0258</v>
      </c>
      <c r="D310" t="str">
        <v>A0258 description</v>
      </c>
      <c r="E310">
        <v>1255</v>
      </c>
      <c r="F310" t="e">
        <v>#N/A</v>
      </c>
      <c r="G310" t="e">
        <v>#N/A</v>
      </c>
      <c r="H310" t="e">
        <v>#N/A</v>
      </c>
      <c r="I310" t="e">
        <v>#N/A</v>
      </c>
      <c r="K310" t="str">
        <v>Bad debts / impairments - connected party</v>
      </c>
      <c r="M310" t="str">
        <v>A0258</v>
      </c>
      <c r="N310" t="str">
        <v>A0258 description</v>
      </c>
      <c r="O310">
        <v>1255</v>
      </c>
      <c r="P310" t="e">
        <v>#N/A</v>
      </c>
      <c r="Q310" t="e">
        <v>#N/A</v>
      </c>
      <c r="R310" t="e">
        <v>#N/A</v>
      </c>
      <c r="S310" t="e">
        <v>#N/A</v>
      </c>
    </row>
    <row r="311" spans="2:19" x14ac:dyDescent="0.2">
      <c r="B311" t="str">
        <v>Bad debts / impairments - other connected party</v>
      </c>
      <c r="C311" t="str">
        <v>A0259</v>
      </c>
      <c r="D311" t="str">
        <v>A0259 description</v>
      </c>
      <c r="E311">
        <v>1256</v>
      </c>
      <c r="F311" t="e">
        <v>#N/A</v>
      </c>
      <c r="G311" t="e">
        <v>#N/A</v>
      </c>
      <c r="H311" t="e">
        <v>#N/A</v>
      </c>
      <c r="I311" t="e">
        <v>#N/A</v>
      </c>
      <c r="K311" t="str">
        <v>Bad debts / impairments - other connected party</v>
      </c>
      <c r="M311" t="str">
        <v>A0259</v>
      </c>
      <c r="N311" t="str">
        <v>A0259 description</v>
      </c>
      <c r="O311">
        <v>1256</v>
      </c>
      <c r="P311" t="e">
        <v>#N/A</v>
      </c>
      <c r="Q311" t="e">
        <v>#N/A</v>
      </c>
      <c r="R311" t="e">
        <v>#N/A</v>
      </c>
      <c r="S311" t="e">
        <v>#N/A</v>
      </c>
    </row>
    <row r="312" spans="2:19" x14ac:dyDescent="0.2">
      <c r="B312" t="str">
        <v>Intercompany or connected party bad debts / impairments</v>
      </c>
      <c r="C312" t="str">
        <v>A0260</v>
      </c>
      <c r="D312" t="str">
        <v>A0260 description</v>
      </c>
      <c r="E312">
        <v>1257</v>
      </c>
      <c r="F312" t="e">
        <v>#N/A</v>
      </c>
      <c r="G312" t="e">
        <v>#N/A</v>
      </c>
      <c r="H312" t="e">
        <v>#N/A</v>
      </c>
      <c r="I312" t="e">
        <v>#N/A</v>
      </c>
      <c r="K312" t="str">
        <v>Intercompany or connected party bad debts / impairments</v>
      </c>
      <c r="M312" t="str">
        <v>A0260</v>
      </c>
      <c r="N312" t="str">
        <v>A0260 description</v>
      </c>
      <c r="O312">
        <v>1257</v>
      </c>
      <c r="P312" t="e">
        <v>#N/A</v>
      </c>
      <c r="Q312" t="e">
        <v>#N/A</v>
      </c>
      <c r="R312" t="e">
        <v>#N/A</v>
      </c>
      <c r="S312" t="e">
        <v>#N/A</v>
      </c>
    </row>
    <row r="313" spans="2:19" x14ac:dyDescent="0.2">
      <c r="B313" t="str">
        <v>Loan write off - formal waiver</v>
      </c>
      <c r="C313" t="str">
        <v>A0261</v>
      </c>
      <c r="D313" t="str">
        <v>A0261 description</v>
      </c>
      <c r="E313">
        <v>1258</v>
      </c>
      <c r="F313" t="e">
        <v>#N/A</v>
      </c>
      <c r="G313" t="e">
        <v>#N/A</v>
      </c>
      <c r="H313" t="e">
        <v>#N/A</v>
      </c>
      <c r="I313" t="e">
        <v>#N/A</v>
      </c>
      <c r="K313" t="str">
        <v>Loan write off - formal waiver</v>
      </c>
      <c r="M313" t="str">
        <v>A0261</v>
      </c>
      <c r="N313" t="str">
        <v>A0261 description</v>
      </c>
      <c r="O313">
        <v>1258</v>
      </c>
      <c r="P313" t="e">
        <v>#N/A</v>
      </c>
      <c r="Q313" t="e">
        <v>#N/A</v>
      </c>
      <c r="R313" t="e">
        <v>#N/A</v>
      </c>
      <c r="S313" t="e">
        <v>#N/A</v>
      </c>
    </row>
    <row r="314" spans="2:19" x14ac:dyDescent="0.2">
      <c r="B314" t="str">
        <v>Loan write off - informal waiver</v>
      </c>
      <c r="C314" t="str">
        <v>A0262</v>
      </c>
      <c r="D314" t="str">
        <v>A0262 description</v>
      </c>
      <c r="E314">
        <v>1259</v>
      </c>
      <c r="F314" t="e">
        <v>#N/A</v>
      </c>
      <c r="G314" t="e">
        <v>#N/A</v>
      </c>
      <c r="H314" t="e">
        <v>#N/A</v>
      </c>
      <c r="I314" t="e">
        <v>#N/A</v>
      </c>
      <c r="K314" t="str">
        <v>Loan write off - informal waiver</v>
      </c>
      <c r="M314" t="str">
        <v>A0262</v>
      </c>
      <c r="N314" t="str">
        <v>A0262 description</v>
      </c>
      <c r="O314">
        <v>1259</v>
      </c>
      <c r="P314" t="e">
        <v>#N/A</v>
      </c>
      <c r="Q314" t="e">
        <v>#N/A</v>
      </c>
      <c r="R314" t="e">
        <v>#N/A</v>
      </c>
      <c r="S314" t="e">
        <v>#N/A</v>
      </c>
    </row>
    <row r="315" spans="2:19" x14ac:dyDescent="0.2">
      <c r="B315" t="str">
        <v>Bad debts to be allocated</v>
      </c>
      <c r="C315" t="str">
        <v>A0263</v>
      </c>
      <c r="D315" t="str">
        <v>A0263 description</v>
      </c>
      <c r="E315">
        <v>1260</v>
      </c>
      <c r="F315" t="e">
        <v>#N/A</v>
      </c>
      <c r="G315" t="e">
        <v>#N/A</v>
      </c>
      <c r="H315" t="e">
        <v>#N/A</v>
      </c>
      <c r="I315" t="e">
        <v>#N/A</v>
      </c>
      <c r="K315" t="str">
        <v>Bad debts to be allocated</v>
      </c>
      <c r="M315" t="str">
        <v>A0263</v>
      </c>
      <c r="N315" t="str">
        <v>A0263 description</v>
      </c>
      <c r="O315">
        <v>1260</v>
      </c>
      <c r="P315" t="e">
        <v>#N/A</v>
      </c>
      <c r="Q315" t="e">
        <v>#N/A</v>
      </c>
      <c r="R315" t="e">
        <v>#N/A</v>
      </c>
      <c r="S315" t="e">
        <v>#N/A</v>
      </c>
    </row>
    <row r="316" spans="2:19" x14ac:dyDescent="0.2">
      <c r="B316" t="str">
        <v>Bad debts / impairments - third party</v>
      </c>
      <c r="C316" t="str">
        <v>A0264</v>
      </c>
      <c r="D316" t="str">
        <v>A0264 description</v>
      </c>
      <c r="E316">
        <v>1261</v>
      </c>
      <c r="F316" t="e">
        <v>#N/A</v>
      </c>
      <c r="G316" t="e">
        <v>#N/A</v>
      </c>
      <c r="H316" t="e">
        <v>#N/A</v>
      </c>
      <c r="I316" t="e">
        <v>#N/A</v>
      </c>
      <c r="K316" t="str">
        <v>Bad debts / impairments - third party</v>
      </c>
      <c r="M316" t="str">
        <v>A0264</v>
      </c>
      <c r="N316" t="str">
        <v>A0264 description</v>
      </c>
      <c r="O316">
        <v>1261</v>
      </c>
      <c r="P316" t="e">
        <v>#N/A</v>
      </c>
      <c r="Q316" t="e">
        <v>#N/A</v>
      </c>
      <c r="R316" t="e">
        <v>#N/A</v>
      </c>
      <c r="S316" t="e">
        <v>#N/A</v>
      </c>
    </row>
    <row r="317" spans="2:19" x14ac:dyDescent="0.2">
      <c r="B317" t="str">
        <v>Bad debts / impairments - connected party</v>
      </c>
      <c r="C317" t="str">
        <v>A0265</v>
      </c>
      <c r="D317" t="str">
        <v>A0265 description</v>
      </c>
      <c r="E317">
        <v>1262</v>
      </c>
      <c r="F317" t="e">
        <v>#N/A</v>
      </c>
      <c r="G317" t="e">
        <v>#N/A</v>
      </c>
      <c r="H317" t="e">
        <v>#N/A</v>
      </c>
      <c r="I317" t="e">
        <v>#N/A</v>
      </c>
      <c r="K317" t="str">
        <v>Bad debts / impairments - connected party</v>
      </c>
      <c r="M317" t="str">
        <v>A0265</v>
      </c>
      <c r="N317" t="str">
        <v>A0265 description</v>
      </c>
      <c r="O317">
        <v>1262</v>
      </c>
      <c r="P317" t="e">
        <v>#N/A</v>
      </c>
      <c r="Q317" t="e">
        <v>#N/A</v>
      </c>
      <c r="R317" t="e">
        <v>#N/A</v>
      </c>
      <c r="S317" t="e">
        <v>#N/A</v>
      </c>
    </row>
    <row r="318" spans="2:19" x14ac:dyDescent="0.2">
      <c r="B318" t="str">
        <v>Bad debts / impairments - other connected party</v>
      </c>
      <c r="C318" t="str">
        <v>A0266</v>
      </c>
      <c r="D318" t="str">
        <v>A0266 description</v>
      </c>
      <c r="E318">
        <v>1263</v>
      </c>
      <c r="F318" t="e">
        <v>#N/A</v>
      </c>
      <c r="G318" t="e">
        <v>#N/A</v>
      </c>
      <c r="H318" t="e">
        <v>#N/A</v>
      </c>
      <c r="I318" t="e">
        <v>#N/A</v>
      </c>
      <c r="K318" t="str">
        <v>Bad debts / impairments - other connected party</v>
      </c>
      <c r="M318" t="str">
        <v>A0266</v>
      </c>
      <c r="N318" t="str">
        <v>A0266 description</v>
      </c>
      <c r="O318">
        <v>1263</v>
      </c>
      <c r="P318" t="e">
        <v>#N/A</v>
      </c>
      <c r="Q318" t="e">
        <v>#N/A</v>
      </c>
      <c r="R318" t="e">
        <v>#N/A</v>
      </c>
      <c r="S318" t="e">
        <v>#N/A</v>
      </c>
    </row>
    <row r="319" spans="2:19" x14ac:dyDescent="0.2">
      <c r="B319" t="str">
        <v>Intercompany or connected party bad debts / impairments</v>
      </c>
      <c r="C319" t="str">
        <v>A0267</v>
      </c>
      <c r="D319" t="str">
        <v>A0267 description</v>
      </c>
      <c r="E319">
        <v>1264</v>
      </c>
      <c r="F319" t="e">
        <v>#N/A</v>
      </c>
      <c r="G319" t="e">
        <v>#N/A</v>
      </c>
      <c r="H319" t="e">
        <v>#N/A</v>
      </c>
      <c r="I319" t="e">
        <v>#N/A</v>
      </c>
      <c r="K319" t="str">
        <v>Intercompany or connected party bad debts / impairments</v>
      </c>
      <c r="M319" t="str">
        <v>A0267</v>
      </c>
      <c r="N319" t="str">
        <v>A0267 description</v>
      </c>
      <c r="O319">
        <v>1264</v>
      </c>
      <c r="P319" t="e">
        <v>#N/A</v>
      </c>
      <c r="Q319" t="e">
        <v>#N/A</v>
      </c>
      <c r="R319" t="e">
        <v>#N/A</v>
      </c>
      <c r="S319" t="e">
        <v>#N/A</v>
      </c>
    </row>
    <row r="320" spans="2:19" x14ac:dyDescent="0.2">
      <c r="B320" t="str">
        <v>Loan write off - formal waiver</v>
      </c>
      <c r="C320" t="str">
        <v>A0268</v>
      </c>
      <c r="D320" t="str">
        <v>A0268 description</v>
      </c>
      <c r="E320">
        <v>1265</v>
      </c>
      <c r="F320" t="e">
        <v>#N/A</v>
      </c>
      <c r="G320" t="e">
        <v>#N/A</v>
      </c>
      <c r="H320" t="e">
        <v>#N/A</v>
      </c>
      <c r="I320" t="e">
        <v>#N/A</v>
      </c>
      <c r="K320" t="str">
        <v>Loan write off - formal waiver</v>
      </c>
      <c r="M320" t="str">
        <v>A0268</v>
      </c>
      <c r="N320" t="str">
        <v>A0268 description</v>
      </c>
      <c r="O320">
        <v>1265</v>
      </c>
      <c r="P320" t="e">
        <v>#N/A</v>
      </c>
      <c r="Q320" t="e">
        <v>#N/A</v>
      </c>
      <c r="R320" t="e">
        <v>#N/A</v>
      </c>
      <c r="S320" t="e">
        <v>#N/A</v>
      </c>
    </row>
    <row r="321" spans="2:19" x14ac:dyDescent="0.2">
      <c r="B321" t="str">
        <v>Loan write off - informal waiver</v>
      </c>
      <c r="C321" t="str">
        <v>A0269</v>
      </c>
      <c r="D321" t="str">
        <v>A0269 description</v>
      </c>
      <c r="E321">
        <v>1266</v>
      </c>
      <c r="F321" t="e">
        <v>#N/A</v>
      </c>
      <c r="G321" t="e">
        <v>#N/A</v>
      </c>
      <c r="H321" t="e">
        <v>#N/A</v>
      </c>
      <c r="I321" t="e">
        <v>#N/A</v>
      </c>
      <c r="K321" t="str">
        <v>Loan write off - informal waiver</v>
      </c>
      <c r="M321" t="str">
        <v>A0269</v>
      </c>
      <c r="N321" t="str">
        <v>A0269 description</v>
      </c>
      <c r="O321">
        <v>1266</v>
      </c>
      <c r="P321" t="e">
        <v>#N/A</v>
      </c>
      <c r="Q321" t="e">
        <v>#N/A</v>
      </c>
      <c r="R321" t="e">
        <v>#N/A</v>
      </c>
      <c r="S321" t="e">
        <v>#N/A</v>
      </c>
    </row>
    <row r="322" spans="2:19" x14ac:dyDescent="0.2">
      <c r="B322" t="str">
        <v>Bank charges to be allocated</v>
      </c>
      <c r="C322" t="str">
        <v>A0270</v>
      </c>
      <c r="D322" t="str">
        <v>A0270 description</v>
      </c>
      <c r="E322">
        <v>1267</v>
      </c>
      <c r="F322" t="e">
        <v>#N/A</v>
      </c>
      <c r="G322" t="e">
        <v>#N/A</v>
      </c>
      <c r="H322" t="e">
        <v>#N/A</v>
      </c>
      <c r="I322" t="e">
        <v>#N/A</v>
      </c>
      <c r="K322" t="str">
        <v>Bank charges to be allocated</v>
      </c>
      <c r="M322" t="str">
        <v>A0270</v>
      </c>
      <c r="N322" t="str">
        <v>A0270 description</v>
      </c>
      <c r="O322">
        <v>1267</v>
      </c>
      <c r="P322" t="e">
        <v>#N/A</v>
      </c>
      <c r="Q322" t="e">
        <v>#N/A</v>
      </c>
      <c r="R322" t="e">
        <v>#N/A</v>
      </c>
      <c r="S322" t="e">
        <v>#N/A</v>
      </c>
    </row>
    <row r="323" spans="2:19" x14ac:dyDescent="0.2">
      <c r="B323" t="str">
        <v>Bank charges relating to borrowing of money for investment activities</v>
      </c>
      <c r="C323" t="str">
        <v>A0271</v>
      </c>
      <c r="D323" t="str">
        <v>A0271 description</v>
      </c>
      <c r="E323">
        <v>1268</v>
      </c>
      <c r="F323" t="e">
        <v>#N/A</v>
      </c>
      <c r="G323" t="e">
        <v>#N/A</v>
      </c>
      <c r="H323" t="e">
        <v>#N/A</v>
      </c>
      <c r="I323" t="e">
        <v>#N/A</v>
      </c>
      <c r="K323" t="str">
        <v>Bank charges relating to borrowing of money for investment activities</v>
      </c>
      <c r="M323" t="str">
        <v>A0271</v>
      </c>
      <c r="N323" t="str">
        <v>A0271 description</v>
      </c>
      <c r="O323">
        <v>1268</v>
      </c>
      <c r="P323" t="e">
        <v>#N/A</v>
      </c>
      <c r="Q323" t="e">
        <v>#N/A</v>
      </c>
      <c r="R323" t="e">
        <v>#N/A</v>
      </c>
      <c r="S323" t="e">
        <v>#N/A</v>
      </c>
    </row>
    <row r="324" spans="2:19" x14ac:dyDescent="0.2">
      <c r="B324" t="str">
        <v>Bank charges relating to borrowing of money for trading activities</v>
      </c>
      <c r="C324" t="str">
        <v>A0272</v>
      </c>
      <c r="D324" t="str">
        <v>A0272 description</v>
      </c>
      <c r="E324">
        <v>1269</v>
      </c>
      <c r="F324" t="e">
        <v>#N/A</v>
      </c>
      <c r="G324" t="e">
        <v>#N/A</v>
      </c>
      <c r="H324" t="e">
        <v>#N/A</v>
      </c>
      <c r="I324" t="e">
        <v>#N/A</v>
      </c>
      <c r="K324" t="str">
        <v>Bank charges relating to borrowing of money for trading activities</v>
      </c>
      <c r="M324" t="str">
        <v>A0272</v>
      </c>
      <c r="N324" t="str">
        <v>A0272 description</v>
      </c>
      <c r="O324">
        <v>1269</v>
      </c>
      <c r="P324" t="e">
        <v>#N/A</v>
      </c>
      <c r="Q324" t="e">
        <v>#N/A</v>
      </c>
      <c r="R324" t="e">
        <v>#N/A</v>
      </c>
      <c r="S324" t="e">
        <v>#N/A</v>
      </c>
    </row>
    <row r="325" spans="2:19" x14ac:dyDescent="0.2">
      <c r="B325" t="str">
        <v>Bank charges relating to borrowing of money for property activities</v>
      </c>
      <c r="C325" t="str">
        <v>A0273</v>
      </c>
      <c r="D325" t="str">
        <v>A0273 description</v>
      </c>
      <c r="E325">
        <v>1270</v>
      </c>
      <c r="F325" t="e">
        <v>#N/A</v>
      </c>
      <c r="G325" t="e">
        <v>#N/A</v>
      </c>
      <c r="H325" t="e">
        <v>#N/A</v>
      </c>
      <c r="I325" t="e">
        <v>#N/A</v>
      </c>
      <c r="K325" t="str">
        <v>Bank charges relating to borrowing of money for property activities</v>
      </c>
      <c r="M325" t="str">
        <v>A0273</v>
      </c>
      <c r="N325" t="str">
        <v>A0273 description</v>
      </c>
      <c r="O325">
        <v>1270</v>
      </c>
      <c r="P325" t="e">
        <v>#N/A</v>
      </c>
      <c r="Q325" t="e">
        <v>#N/A</v>
      </c>
      <c r="R325" t="e">
        <v>#N/A</v>
      </c>
      <c r="S325" t="e">
        <v>#N/A</v>
      </c>
    </row>
    <row r="326" spans="2:19" x14ac:dyDescent="0.2">
      <c r="B326" t="str">
        <v>Credit card charges</v>
      </c>
      <c r="C326" t="str">
        <v>A0274</v>
      </c>
      <c r="D326" t="str">
        <v>A0274 description</v>
      </c>
      <c r="E326">
        <v>1271</v>
      </c>
      <c r="F326" t="e">
        <v>#N/A</v>
      </c>
      <c r="G326" t="e">
        <v>#N/A</v>
      </c>
      <c r="H326" t="e">
        <v>#N/A</v>
      </c>
      <c r="I326" t="e">
        <v>#N/A</v>
      </c>
      <c r="K326" t="str">
        <v>Credit card charges</v>
      </c>
      <c r="M326" t="str">
        <v>A0274</v>
      </c>
      <c r="N326" t="str">
        <v>A0274 description</v>
      </c>
      <c r="O326">
        <v>1271</v>
      </c>
      <c r="P326" t="e">
        <v>#N/A</v>
      </c>
      <c r="Q326" t="e">
        <v>#N/A</v>
      </c>
      <c r="R326" t="e">
        <v>#N/A</v>
      </c>
      <c r="S326" t="e">
        <v>#N/A</v>
      </c>
    </row>
    <row r="327" spans="2:19" x14ac:dyDescent="0.2">
      <c r="B327" t="str">
        <v>Other bank charges</v>
      </c>
      <c r="C327" t="str">
        <v>A0275</v>
      </c>
      <c r="D327" t="str">
        <v>A0275 description</v>
      </c>
      <c r="E327">
        <v>1272</v>
      </c>
      <c r="F327" t="e">
        <v>#N/A</v>
      </c>
      <c r="G327" t="e">
        <v>#N/A</v>
      </c>
      <c r="H327" t="e">
        <v>#N/A</v>
      </c>
      <c r="I327" t="e">
        <v>#N/A</v>
      </c>
      <c r="K327" t="str">
        <v>Other bank charges</v>
      </c>
      <c r="M327" t="str">
        <v>A0275</v>
      </c>
      <c r="N327" t="str">
        <v>A0275 description</v>
      </c>
      <c r="O327">
        <v>1272</v>
      </c>
      <c r="P327" t="e">
        <v>#N/A</v>
      </c>
      <c r="Q327" t="e">
        <v>#N/A</v>
      </c>
      <c r="R327" t="e">
        <v>#N/A</v>
      </c>
      <c r="S327" t="e">
        <v>#N/A</v>
      </c>
    </row>
    <row r="328" spans="2:19" x14ac:dyDescent="0.2">
      <c r="B328" t="str">
        <v>Bank charges to be allocated</v>
      </c>
      <c r="C328" t="str">
        <v>A0276</v>
      </c>
      <c r="D328" t="str">
        <v>A0276 description</v>
      </c>
      <c r="E328">
        <v>1273</v>
      </c>
      <c r="F328" t="e">
        <v>#N/A</v>
      </c>
      <c r="G328" t="e">
        <v>#N/A</v>
      </c>
      <c r="H328" t="e">
        <v>#N/A</v>
      </c>
      <c r="I328" t="e">
        <v>#N/A</v>
      </c>
      <c r="K328" t="str">
        <v>Bank charges to be allocated</v>
      </c>
      <c r="M328" t="str">
        <v>A0276</v>
      </c>
      <c r="N328" t="str">
        <v>A0276 description</v>
      </c>
      <c r="O328">
        <v>1273</v>
      </c>
      <c r="P328" t="e">
        <v>#N/A</v>
      </c>
      <c r="Q328" t="e">
        <v>#N/A</v>
      </c>
      <c r="R328" t="e">
        <v>#N/A</v>
      </c>
      <c r="S328" t="e">
        <v>#N/A</v>
      </c>
    </row>
    <row r="329" spans="2:19" x14ac:dyDescent="0.2">
      <c r="B329" t="str">
        <v>Bank charges relating to borrowing of money for investment activities</v>
      </c>
      <c r="C329" t="str">
        <v>A0277</v>
      </c>
      <c r="D329" t="str">
        <v>A0277 description</v>
      </c>
      <c r="E329">
        <v>1274</v>
      </c>
      <c r="F329" t="e">
        <v>#N/A</v>
      </c>
      <c r="G329" t="e">
        <v>#N/A</v>
      </c>
      <c r="H329" t="e">
        <v>#N/A</v>
      </c>
      <c r="I329" t="e">
        <v>#N/A</v>
      </c>
      <c r="K329" t="str">
        <v>Bank charges relating to borrowing of money for investment activities</v>
      </c>
      <c r="M329" t="str">
        <v>A0277</v>
      </c>
      <c r="N329" t="str">
        <v>A0277 description</v>
      </c>
      <c r="O329">
        <v>1274</v>
      </c>
      <c r="P329" t="e">
        <v>#N/A</v>
      </c>
      <c r="Q329" t="e">
        <v>#N/A</v>
      </c>
      <c r="R329" t="e">
        <v>#N/A</v>
      </c>
      <c r="S329" t="e">
        <v>#N/A</v>
      </c>
    </row>
    <row r="330" spans="2:19" x14ac:dyDescent="0.2">
      <c r="B330" t="str">
        <v>Bank charges relating to borrowing of money for trading activities</v>
      </c>
      <c r="C330" t="str">
        <v>A0278</v>
      </c>
      <c r="D330" t="str">
        <v>A0278 description</v>
      </c>
      <c r="E330">
        <v>1275</v>
      </c>
      <c r="F330" t="e">
        <v>#N/A</v>
      </c>
      <c r="G330" t="e">
        <v>#N/A</v>
      </c>
      <c r="H330" t="e">
        <v>#N/A</v>
      </c>
      <c r="I330" t="e">
        <v>#N/A</v>
      </c>
      <c r="K330" t="str">
        <v>Bank charges relating to borrowing of money for trading activities</v>
      </c>
      <c r="M330" t="str">
        <v>A0278</v>
      </c>
      <c r="N330" t="str">
        <v>A0278 description</v>
      </c>
      <c r="O330">
        <v>1275</v>
      </c>
      <c r="P330" t="e">
        <v>#N/A</v>
      </c>
      <c r="Q330" t="e">
        <v>#N/A</v>
      </c>
      <c r="R330" t="e">
        <v>#N/A</v>
      </c>
      <c r="S330" t="e">
        <v>#N/A</v>
      </c>
    </row>
    <row r="331" spans="2:19" x14ac:dyDescent="0.2">
      <c r="B331" t="str">
        <v>Bank charges relating to borrowing of money for property activities</v>
      </c>
      <c r="C331" t="str">
        <v>A0279</v>
      </c>
      <c r="D331" t="str">
        <v>A0279 description</v>
      </c>
      <c r="E331">
        <v>1276</v>
      </c>
      <c r="F331" t="e">
        <v>#N/A</v>
      </c>
      <c r="G331" t="e">
        <v>#N/A</v>
      </c>
      <c r="H331" t="e">
        <v>#N/A</v>
      </c>
      <c r="I331" t="e">
        <v>#N/A</v>
      </c>
      <c r="K331" t="str">
        <v>Bank charges relating to borrowing of money for property activities</v>
      </c>
      <c r="M331" t="str">
        <v>A0279</v>
      </c>
      <c r="N331" t="str">
        <v>A0279 description</v>
      </c>
      <c r="O331">
        <v>1276</v>
      </c>
      <c r="P331" t="e">
        <v>#N/A</v>
      </c>
      <c r="Q331" t="e">
        <v>#N/A</v>
      </c>
      <c r="R331" t="e">
        <v>#N/A</v>
      </c>
      <c r="S331" t="e">
        <v>#N/A</v>
      </c>
    </row>
    <row r="332" spans="2:19" x14ac:dyDescent="0.2">
      <c r="B332" t="str">
        <v>Credit card charges</v>
      </c>
      <c r="C332" t="str">
        <v>A0280</v>
      </c>
      <c r="D332" t="str">
        <v>A0280 description</v>
      </c>
      <c r="E332">
        <v>1277</v>
      </c>
      <c r="F332" t="e">
        <v>#N/A</v>
      </c>
      <c r="G332" t="e">
        <v>#N/A</v>
      </c>
      <c r="H332" t="e">
        <v>#N/A</v>
      </c>
      <c r="I332" t="e">
        <v>#N/A</v>
      </c>
      <c r="K332" t="str">
        <v>Credit card charges</v>
      </c>
      <c r="M332" t="str">
        <v>A0280</v>
      </c>
      <c r="N332" t="str">
        <v>A0280 description</v>
      </c>
      <c r="O332">
        <v>1277</v>
      </c>
      <c r="P332" t="e">
        <v>#N/A</v>
      </c>
      <c r="Q332" t="e">
        <v>#N/A</v>
      </c>
      <c r="R332" t="e">
        <v>#N/A</v>
      </c>
      <c r="S332" t="e">
        <v>#N/A</v>
      </c>
    </row>
    <row r="333" spans="2:19" x14ac:dyDescent="0.2">
      <c r="B333" t="str">
        <v>Other bank charges</v>
      </c>
      <c r="C333" t="str">
        <v>A0281</v>
      </c>
      <c r="D333" t="str">
        <v>A0281 description</v>
      </c>
      <c r="E333">
        <v>1278</v>
      </c>
      <c r="F333" t="e">
        <v>#N/A</v>
      </c>
      <c r="G333" t="e">
        <v>#N/A</v>
      </c>
      <c r="H333" t="e">
        <v>#N/A</v>
      </c>
      <c r="I333" t="e">
        <v>#N/A</v>
      </c>
      <c r="K333" t="str">
        <v>Other bank charges</v>
      </c>
      <c r="M333" t="str">
        <v>A0281</v>
      </c>
      <c r="N333" t="str">
        <v>A0281 description</v>
      </c>
      <c r="O333">
        <v>1278</v>
      </c>
      <c r="P333" t="e">
        <v>#N/A</v>
      </c>
      <c r="Q333" t="e">
        <v>#N/A</v>
      </c>
      <c r="R333" t="e">
        <v>#N/A</v>
      </c>
      <c r="S333" t="e">
        <v>#N/A</v>
      </c>
    </row>
    <row r="334" spans="2:19" x14ac:dyDescent="0.2">
      <c r="B334" t="str">
        <v>Charitable donations to be allocated</v>
      </c>
      <c r="C334" t="str">
        <v>A0282</v>
      </c>
      <c r="D334" t="str">
        <v>A0282 description</v>
      </c>
      <c r="E334">
        <v>1279</v>
      </c>
      <c r="F334" t="e">
        <v>#N/A</v>
      </c>
      <c r="G334" t="e">
        <v>#N/A</v>
      </c>
      <c r="H334" t="e">
        <v>#N/A</v>
      </c>
      <c r="I334" t="e">
        <v>#N/A</v>
      </c>
      <c r="K334" t="str">
        <v>Charitable donations to be allocated</v>
      </c>
      <c r="M334" t="str">
        <v>A0282</v>
      </c>
      <c r="N334" t="str">
        <v>A0282 description</v>
      </c>
      <c r="O334">
        <v>1279</v>
      </c>
      <c r="P334" t="e">
        <v>#N/A</v>
      </c>
      <c r="Q334" t="e">
        <v>#N/A</v>
      </c>
      <c r="R334" t="e">
        <v>#N/A</v>
      </c>
      <c r="S334" t="e">
        <v>#N/A</v>
      </c>
    </row>
    <row r="335" spans="2:19" x14ac:dyDescent="0.2">
      <c r="B335" t="str">
        <v>Charitable donations to registered UK and EU charities</v>
      </c>
      <c r="C335" t="str">
        <v>A0283</v>
      </c>
      <c r="D335" t="str">
        <v>A0283 description</v>
      </c>
      <c r="E335">
        <v>1280</v>
      </c>
      <c r="F335" t="e">
        <v>#N/A</v>
      </c>
      <c r="G335" t="e">
        <v>#N/A</v>
      </c>
      <c r="H335" t="e">
        <v>#N/A</v>
      </c>
      <c r="I335" t="e">
        <v>#N/A</v>
      </c>
      <c r="K335" t="str">
        <v>Charitable donations to registered UK and EU charities</v>
      </c>
      <c r="M335" t="str">
        <v>A0283</v>
      </c>
      <c r="N335" t="str">
        <v>A0283 description</v>
      </c>
      <c r="O335">
        <v>1280</v>
      </c>
      <c r="P335" t="e">
        <v>#N/A</v>
      </c>
      <c r="Q335" t="e">
        <v>#N/A</v>
      </c>
      <c r="R335" t="e">
        <v>#N/A</v>
      </c>
      <c r="S335" t="e">
        <v>#N/A</v>
      </c>
    </row>
    <row r="336" spans="2:19" x14ac:dyDescent="0.2">
      <c r="B336" t="str">
        <v>Other trade related charitable donations</v>
      </c>
      <c r="C336" t="str">
        <v>A0284</v>
      </c>
      <c r="D336" t="str">
        <v>A0284 description</v>
      </c>
      <c r="E336">
        <v>1281</v>
      </c>
      <c r="F336" t="e">
        <v>#N/A</v>
      </c>
      <c r="G336" t="e">
        <v>#N/A</v>
      </c>
      <c r="H336" t="e">
        <v>#N/A</v>
      </c>
      <c r="I336" t="e">
        <v>#N/A</v>
      </c>
      <c r="K336" t="str">
        <v>Other trade related charitable donations</v>
      </c>
      <c r="M336" t="str">
        <v>A0284</v>
      </c>
      <c r="N336" t="str">
        <v>A0284 description</v>
      </c>
      <c r="O336">
        <v>1281</v>
      </c>
      <c r="P336" t="e">
        <v>#N/A</v>
      </c>
      <c r="Q336" t="e">
        <v>#N/A</v>
      </c>
      <c r="R336" t="e">
        <v>#N/A</v>
      </c>
      <c r="S336" t="e">
        <v>#N/A</v>
      </c>
    </row>
    <row r="337" spans="2:19" x14ac:dyDescent="0.2">
      <c r="B337" t="str">
        <v>Charitable donations to non registered UK/EU charities or non UK/EU charities</v>
      </c>
      <c r="C337" t="str">
        <v>A0285</v>
      </c>
      <c r="D337" t="str">
        <v>A0285 description</v>
      </c>
      <c r="E337">
        <v>1282</v>
      </c>
      <c r="F337" t="e">
        <v>#N/A</v>
      </c>
      <c r="G337" t="e">
        <v>#N/A</v>
      </c>
      <c r="H337" t="e">
        <v>#N/A</v>
      </c>
      <c r="I337" t="e">
        <v>#N/A</v>
      </c>
      <c r="K337" t="str">
        <v>Charitable donations to non registered UK/EU charities or non UK/EU charities</v>
      </c>
      <c r="M337" t="str">
        <v>A0285</v>
      </c>
      <c r="N337" t="str">
        <v>A0285 description</v>
      </c>
      <c r="O337">
        <v>1282</v>
      </c>
      <c r="P337" t="e">
        <v>#N/A</v>
      </c>
      <c r="Q337" t="e">
        <v>#N/A</v>
      </c>
      <c r="R337" t="e">
        <v>#N/A</v>
      </c>
      <c r="S337" t="e">
        <v>#N/A</v>
      </c>
    </row>
    <row r="338" spans="2:19" x14ac:dyDescent="0.2">
      <c r="B338" t="str">
        <v>Charitable donations to other allowable organisations</v>
      </c>
      <c r="C338" t="str">
        <v>A0286</v>
      </c>
      <c r="D338" t="str">
        <v>A0286 description</v>
      </c>
      <c r="E338">
        <v>1283</v>
      </c>
      <c r="F338" t="e">
        <v>#N/A</v>
      </c>
      <c r="G338" t="e">
        <v>#N/A</v>
      </c>
      <c r="H338" t="e">
        <v>#N/A</v>
      </c>
      <c r="I338" t="e">
        <v>#N/A</v>
      </c>
      <c r="K338" t="str">
        <v>Charitable donations to other allowable organisations</v>
      </c>
      <c r="M338" t="str">
        <v>A0286</v>
      </c>
      <c r="N338" t="str">
        <v>A0286 description</v>
      </c>
      <c r="O338">
        <v>1283</v>
      </c>
      <c r="P338" t="e">
        <v>#N/A</v>
      </c>
      <c r="Q338" t="e">
        <v>#N/A</v>
      </c>
      <c r="R338" t="e">
        <v>#N/A</v>
      </c>
      <c r="S338" t="e">
        <v>#N/A</v>
      </c>
    </row>
    <row r="339" spans="2:19" x14ac:dyDescent="0.2">
      <c r="B339" t="str">
        <v>Charitable donations to be allocated</v>
      </c>
      <c r="C339" t="str">
        <v>A0287</v>
      </c>
      <c r="D339" t="str">
        <v>A0287 description</v>
      </c>
      <c r="E339">
        <v>1284</v>
      </c>
      <c r="F339" t="e">
        <v>#N/A</v>
      </c>
      <c r="G339" t="e">
        <v>#N/A</v>
      </c>
      <c r="H339" t="e">
        <v>#N/A</v>
      </c>
      <c r="I339" t="e">
        <v>#N/A</v>
      </c>
      <c r="K339" t="str">
        <v>Charitable donations to be allocated</v>
      </c>
      <c r="M339" t="str">
        <v>A0287</v>
      </c>
      <c r="N339" t="str">
        <v>A0287 description</v>
      </c>
      <c r="O339">
        <v>1284</v>
      </c>
      <c r="P339" t="e">
        <v>#N/A</v>
      </c>
      <c r="Q339" t="e">
        <v>#N/A</v>
      </c>
      <c r="R339" t="e">
        <v>#N/A</v>
      </c>
      <c r="S339" t="e">
        <v>#N/A</v>
      </c>
    </row>
    <row r="340" spans="2:19" x14ac:dyDescent="0.2">
      <c r="B340" t="str">
        <v>Charitable donations to registered UK and EU charities</v>
      </c>
      <c r="C340" t="str">
        <v>A0288</v>
      </c>
      <c r="D340" t="str">
        <v>A0288 description</v>
      </c>
      <c r="E340">
        <v>1285</v>
      </c>
      <c r="F340" t="e">
        <v>#N/A</v>
      </c>
      <c r="G340" t="e">
        <v>#N/A</v>
      </c>
      <c r="H340" t="e">
        <v>#N/A</v>
      </c>
      <c r="I340" t="e">
        <v>#N/A</v>
      </c>
      <c r="K340" t="str">
        <v>Charitable donations to registered UK and EU charities</v>
      </c>
      <c r="M340" t="str">
        <v>A0288</v>
      </c>
      <c r="N340" t="str">
        <v>A0288 description</v>
      </c>
      <c r="O340">
        <v>1285</v>
      </c>
      <c r="P340" t="e">
        <v>#N/A</v>
      </c>
      <c r="Q340" t="e">
        <v>#N/A</v>
      </c>
      <c r="R340" t="e">
        <v>#N/A</v>
      </c>
      <c r="S340" t="e">
        <v>#N/A</v>
      </c>
    </row>
    <row r="341" spans="2:19" x14ac:dyDescent="0.2">
      <c r="B341" t="str">
        <v>Other trade related charitable donations</v>
      </c>
      <c r="C341" t="str">
        <v>A0289</v>
      </c>
      <c r="D341" t="str">
        <v>A0289 description</v>
      </c>
      <c r="E341">
        <v>1286</v>
      </c>
      <c r="F341" t="e">
        <v>#N/A</v>
      </c>
      <c r="G341" t="e">
        <v>#N/A</v>
      </c>
      <c r="H341" t="e">
        <v>#N/A</v>
      </c>
      <c r="I341" t="e">
        <v>#N/A</v>
      </c>
      <c r="K341" t="str">
        <v>Other trade related charitable donations</v>
      </c>
      <c r="M341" t="str">
        <v>A0289</v>
      </c>
      <c r="N341" t="str">
        <v>A0289 description</v>
      </c>
      <c r="O341">
        <v>1286</v>
      </c>
      <c r="P341" t="e">
        <v>#N/A</v>
      </c>
      <c r="Q341" t="e">
        <v>#N/A</v>
      </c>
      <c r="R341" t="e">
        <v>#N/A</v>
      </c>
      <c r="S341" t="e">
        <v>#N/A</v>
      </c>
    </row>
    <row r="342" spans="2:19" x14ac:dyDescent="0.2">
      <c r="B342" t="str">
        <v>Charitable donations to non registered UK/EU charities or non UK/EU charities</v>
      </c>
      <c r="C342" t="str">
        <v>A0290</v>
      </c>
      <c r="D342" t="str">
        <v>A0290 description</v>
      </c>
      <c r="E342">
        <v>1287</v>
      </c>
      <c r="F342" t="e">
        <v>#N/A</v>
      </c>
      <c r="G342" t="e">
        <v>#N/A</v>
      </c>
      <c r="H342" t="e">
        <v>#N/A</v>
      </c>
      <c r="I342" t="e">
        <v>#N/A</v>
      </c>
      <c r="K342" t="str">
        <v>Charitable donations to non registered UK/EU charities or non UK/EU charities</v>
      </c>
      <c r="M342" t="str">
        <v>A0290</v>
      </c>
      <c r="N342" t="str">
        <v>A0290 description</v>
      </c>
      <c r="O342">
        <v>1287</v>
      </c>
      <c r="P342" t="e">
        <v>#N/A</v>
      </c>
      <c r="Q342" t="e">
        <v>#N/A</v>
      </c>
      <c r="R342" t="e">
        <v>#N/A</v>
      </c>
      <c r="S342" t="e">
        <v>#N/A</v>
      </c>
    </row>
    <row r="343" spans="2:19" x14ac:dyDescent="0.2">
      <c r="B343" t="str">
        <v>Charitable donations to other allowable organisations</v>
      </c>
      <c r="C343" t="str">
        <v>A0291</v>
      </c>
      <c r="D343" t="str">
        <v>A0291 description</v>
      </c>
      <c r="E343">
        <v>1288</v>
      </c>
      <c r="F343" t="e">
        <v>#N/A</v>
      </c>
      <c r="G343" t="e">
        <v>#N/A</v>
      </c>
      <c r="H343" t="e">
        <v>#N/A</v>
      </c>
      <c r="I343" t="e">
        <v>#N/A</v>
      </c>
      <c r="K343" t="str">
        <v>Charitable donations to other allowable organisations</v>
      </c>
      <c r="M343" t="str">
        <v>A0291</v>
      </c>
      <c r="N343" t="str">
        <v>A0291 description</v>
      </c>
      <c r="O343">
        <v>1288</v>
      </c>
      <c r="P343" t="e">
        <v>#N/A</v>
      </c>
      <c r="Q343" t="e">
        <v>#N/A</v>
      </c>
      <c r="R343" t="e">
        <v>#N/A</v>
      </c>
      <c r="S343" t="e">
        <v>#N/A</v>
      </c>
    </row>
    <row r="344" spans="2:19" x14ac:dyDescent="0.2">
      <c r="B344" t="str">
        <v>Interest and foreign exchange movements to be allocated</v>
      </c>
      <c r="C344" t="str">
        <v>A0292</v>
      </c>
      <c r="D344" t="str">
        <v>A0292 description</v>
      </c>
      <c r="E344">
        <v>1289</v>
      </c>
      <c r="F344" t="e">
        <v>#N/A</v>
      </c>
      <c r="G344" t="e">
        <v>#N/A</v>
      </c>
      <c r="H344" t="e">
        <v>#N/A</v>
      </c>
      <c r="I344" t="e">
        <v>#N/A</v>
      </c>
      <c r="K344" t="str">
        <v>Interest and foreign exchange movements to be allocated</v>
      </c>
      <c r="M344" t="str">
        <v>A0292</v>
      </c>
      <c r="N344" t="str">
        <v>A0292 description</v>
      </c>
      <c r="O344">
        <v>1289</v>
      </c>
      <c r="P344" t="e">
        <v>#N/A</v>
      </c>
      <c r="Q344" t="e">
        <v>#N/A</v>
      </c>
      <c r="R344" t="e">
        <v>#N/A</v>
      </c>
      <c r="S344" t="e">
        <v>#N/A</v>
      </c>
    </row>
    <row r="345" spans="2:19" x14ac:dyDescent="0.2">
      <c r="B345" t="str">
        <v>Interest receivable/payable</v>
      </c>
      <c r="C345" t="str">
        <v>A0293</v>
      </c>
      <c r="D345" t="str">
        <v>A0293 description</v>
      </c>
      <c r="E345">
        <v>1290</v>
      </c>
      <c r="F345" t="e">
        <v>#N/A</v>
      </c>
      <c r="G345" t="e">
        <v>#N/A</v>
      </c>
      <c r="H345" t="e">
        <v>#N/A</v>
      </c>
      <c r="I345" t="e">
        <v>#N/A</v>
      </c>
      <c r="K345" t="str">
        <v>Interest receivable/payable</v>
      </c>
      <c r="M345" t="str">
        <v>A0293</v>
      </c>
      <c r="N345" t="str">
        <v>A0293 description</v>
      </c>
      <c r="O345">
        <v>1290</v>
      </c>
      <c r="P345" t="e">
        <v>#N/A</v>
      </c>
      <c r="Q345" t="e">
        <v>#N/A</v>
      </c>
      <c r="R345" t="e">
        <v>#N/A</v>
      </c>
      <c r="S345" t="e">
        <v>#N/A</v>
      </c>
    </row>
    <row r="346" spans="2:19" x14ac:dyDescent="0.2">
      <c r="B346" t="str">
        <v>Interest receivable/payable</v>
      </c>
      <c r="C346" t="str">
        <v>A0294</v>
      </c>
      <c r="D346" t="str">
        <v>A0294 description</v>
      </c>
      <c r="E346">
        <v>1291</v>
      </c>
      <c r="F346" t="e">
        <v>#N/A</v>
      </c>
      <c r="G346" t="e">
        <v>#N/A</v>
      </c>
      <c r="H346" t="e">
        <v>#N/A</v>
      </c>
      <c r="I346" t="e">
        <v>#N/A</v>
      </c>
      <c r="K346" t="str">
        <v>Interest receivable/payable</v>
      </c>
      <c r="M346" t="str">
        <v>A0294</v>
      </c>
      <c r="N346" t="str">
        <v>A0294 description</v>
      </c>
      <c r="O346">
        <v>1291</v>
      </c>
      <c r="P346" t="e">
        <v>#N/A</v>
      </c>
      <c r="Q346" t="e">
        <v>#N/A</v>
      </c>
      <c r="R346" t="e">
        <v>#N/A</v>
      </c>
      <c r="S346" t="e">
        <v>#N/A</v>
      </c>
    </row>
    <row r="347" spans="2:19" x14ac:dyDescent="0.2">
      <c r="B347" t="str">
        <v>Defined benefit pension interest</v>
      </c>
      <c r="C347" t="str">
        <v>A0295</v>
      </c>
      <c r="D347" t="str">
        <v>A0295 description</v>
      </c>
      <c r="E347">
        <v>1292</v>
      </c>
      <c r="F347" t="e">
        <v>#N/A</v>
      </c>
      <c r="G347" t="e">
        <v>#N/A</v>
      </c>
      <c r="H347" t="e">
        <v>#N/A</v>
      </c>
      <c r="I347" t="e">
        <v>#N/A</v>
      </c>
      <c r="K347" t="str">
        <v>Defined benefit pension interest</v>
      </c>
      <c r="M347" t="str">
        <v>A0295</v>
      </c>
      <c r="N347" t="str">
        <v>A0295 description</v>
      </c>
      <c r="O347">
        <v>1292</v>
      </c>
      <c r="P347" t="e">
        <v>#N/A</v>
      </c>
      <c r="Q347" t="e">
        <v>#N/A</v>
      </c>
      <c r="R347" t="e">
        <v>#N/A</v>
      </c>
      <c r="S347" t="e">
        <v>#N/A</v>
      </c>
    </row>
    <row r="348" spans="2:19" x14ac:dyDescent="0.2">
      <c r="B348" t="str">
        <v>Derivative contracts</v>
      </c>
      <c r="C348" t="str">
        <v>A0296</v>
      </c>
      <c r="D348" t="str">
        <v>A0296 description</v>
      </c>
      <c r="E348">
        <v>1293</v>
      </c>
      <c r="F348" t="e">
        <v>#N/A</v>
      </c>
      <c r="G348" t="e">
        <v>#N/A</v>
      </c>
      <c r="H348" t="e">
        <v>#N/A</v>
      </c>
      <c r="I348" t="e">
        <v>#N/A</v>
      </c>
      <c r="K348" t="str">
        <v>Derivative contracts</v>
      </c>
      <c r="M348" t="str">
        <v>A0296</v>
      </c>
      <c r="N348" t="str">
        <v>A0296 description</v>
      </c>
      <c r="O348">
        <v>1293</v>
      </c>
      <c r="P348" t="e">
        <v>#N/A</v>
      </c>
      <c r="Q348" t="e">
        <v>#N/A</v>
      </c>
      <c r="R348" t="e">
        <v>#N/A</v>
      </c>
      <c r="S348" t="e">
        <v>#N/A</v>
      </c>
    </row>
    <row r="349" spans="2:19" x14ac:dyDescent="0.2">
      <c r="B349" t="str">
        <v>Foreign exchange differences - trading</v>
      </c>
      <c r="C349" t="str">
        <v>A0297</v>
      </c>
      <c r="D349" t="str">
        <v>A0297 description</v>
      </c>
      <c r="E349">
        <v>1294</v>
      </c>
      <c r="F349" t="e">
        <v>#N/A</v>
      </c>
      <c r="G349" t="e">
        <v>#N/A</v>
      </c>
      <c r="H349" t="e">
        <v>#N/A</v>
      </c>
      <c r="I349" t="e">
        <v>#N/A</v>
      </c>
      <c r="K349" t="str">
        <v>Foreign exchange differences - trading</v>
      </c>
      <c r="M349" t="str">
        <v>A0297</v>
      </c>
      <c r="N349" t="str">
        <v>A0297 description</v>
      </c>
      <c r="O349">
        <v>1294</v>
      </c>
      <c r="P349" t="e">
        <v>#N/A</v>
      </c>
      <c r="Q349" t="e">
        <v>#N/A</v>
      </c>
      <c r="R349" t="e">
        <v>#N/A</v>
      </c>
      <c r="S349" t="e">
        <v>#N/A</v>
      </c>
    </row>
    <row r="350" spans="2:19" x14ac:dyDescent="0.2">
      <c r="B350" t="str">
        <v>Foreign exchange differences - property business related</v>
      </c>
      <c r="C350" t="str">
        <v>A0298</v>
      </c>
      <c r="D350" t="str">
        <v>A0298 description</v>
      </c>
      <c r="E350">
        <v>1295</v>
      </c>
      <c r="F350" t="e">
        <v>#N/A</v>
      </c>
      <c r="G350" t="e">
        <v>#N/A</v>
      </c>
      <c r="H350" t="e">
        <v>#N/A</v>
      </c>
      <c r="I350" t="e">
        <v>#N/A</v>
      </c>
      <c r="K350" t="str">
        <v>Foreign exchange differences - property business related</v>
      </c>
      <c r="M350" t="str">
        <v>A0298</v>
      </c>
      <c r="N350" t="str">
        <v>A0298 description</v>
      </c>
      <c r="O350">
        <v>1295</v>
      </c>
      <c r="P350" t="e">
        <v>#N/A</v>
      </c>
      <c r="Q350" t="e">
        <v>#N/A</v>
      </c>
      <c r="R350" t="e">
        <v>#N/A</v>
      </c>
      <c r="S350" t="e">
        <v>#N/A</v>
      </c>
    </row>
    <row r="351" spans="2:19" x14ac:dyDescent="0.2">
      <c r="B351" t="str">
        <v>Foreign exchange differences - non-trading</v>
      </c>
      <c r="C351" t="str">
        <v>A0299</v>
      </c>
      <c r="D351" t="str">
        <v>A0299 description</v>
      </c>
      <c r="E351">
        <v>1296</v>
      </c>
      <c r="F351" t="e">
        <v>#N/A</v>
      </c>
      <c r="G351" t="e">
        <v>#N/A</v>
      </c>
      <c r="H351" t="e">
        <v>#N/A</v>
      </c>
      <c r="I351" t="e">
        <v>#N/A</v>
      </c>
      <c r="K351" t="str">
        <v>Foreign exchange differences - non-trading</v>
      </c>
      <c r="M351" t="str">
        <v>A0299</v>
      </c>
      <c r="N351" t="str">
        <v>A0299 description</v>
      </c>
      <c r="O351">
        <v>1296</v>
      </c>
      <c r="P351" t="e">
        <v>#N/A</v>
      </c>
      <c r="Q351" t="e">
        <v>#N/A</v>
      </c>
      <c r="R351" t="e">
        <v>#N/A</v>
      </c>
      <c r="S351" t="e">
        <v>#N/A</v>
      </c>
    </row>
    <row r="352" spans="2:19" x14ac:dyDescent="0.2">
      <c r="B352" t="str">
        <v>Foreign exchange differences - disallowable</v>
      </c>
      <c r="C352" t="str">
        <v>A0300</v>
      </c>
      <c r="D352" t="str">
        <v>A0300 description</v>
      </c>
      <c r="E352">
        <v>1297</v>
      </c>
      <c r="F352" t="e">
        <v>#N/A</v>
      </c>
      <c r="G352" t="e">
        <v>#N/A</v>
      </c>
      <c r="H352" t="e">
        <v>#N/A</v>
      </c>
      <c r="I352" t="e">
        <v>#N/A</v>
      </c>
      <c r="K352" t="str">
        <v>Foreign exchange differences - disallowable</v>
      </c>
      <c r="M352" t="str">
        <v>A0300</v>
      </c>
      <c r="N352" t="str">
        <v>A0300 description</v>
      </c>
      <c r="O352">
        <v>1297</v>
      </c>
      <c r="P352" t="e">
        <v>#N/A</v>
      </c>
      <c r="Q352" t="e">
        <v>#N/A</v>
      </c>
      <c r="R352" t="e">
        <v>#N/A</v>
      </c>
      <c r="S352" t="e">
        <v>#N/A</v>
      </c>
    </row>
    <row r="353" spans="2:19" x14ac:dyDescent="0.2">
      <c r="B353" t="str">
        <v>Interest and foreign exchange movements to be allocated</v>
      </c>
      <c r="C353" t="str">
        <v>A0301</v>
      </c>
      <c r="D353" t="str">
        <v>A0301 description</v>
      </c>
      <c r="E353">
        <v>1298</v>
      </c>
      <c r="F353" t="e">
        <v>#N/A</v>
      </c>
      <c r="G353" t="e">
        <v>#N/A</v>
      </c>
      <c r="H353" t="e">
        <v>#N/A</v>
      </c>
      <c r="I353" t="e">
        <v>#N/A</v>
      </c>
      <c r="K353" t="str">
        <v>Interest and foreign exchange movements to be allocated</v>
      </c>
      <c r="M353" t="str">
        <v>A0301</v>
      </c>
      <c r="N353" t="str">
        <v>A0301 description</v>
      </c>
      <c r="O353">
        <v>1298</v>
      </c>
      <c r="P353" t="e">
        <v>#N/A</v>
      </c>
      <c r="Q353" t="e">
        <v>#N/A</v>
      </c>
      <c r="R353" t="e">
        <v>#N/A</v>
      </c>
      <c r="S353" t="e">
        <v>#N/A</v>
      </c>
    </row>
    <row r="354" spans="2:19" x14ac:dyDescent="0.2">
      <c r="B354" t="str">
        <v>Interest receivable/payable</v>
      </c>
      <c r="C354" t="str">
        <v>A0302</v>
      </c>
      <c r="D354" t="str">
        <v>A0302 description</v>
      </c>
      <c r="E354">
        <v>1299</v>
      </c>
      <c r="F354" t="e">
        <v>#N/A</v>
      </c>
      <c r="G354" t="e">
        <v>#N/A</v>
      </c>
      <c r="H354" t="e">
        <v>#N/A</v>
      </c>
      <c r="I354" t="e">
        <v>#N/A</v>
      </c>
      <c r="K354" t="str">
        <v>Interest receivable/payable</v>
      </c>
      <c r="M354" t="str">
        <v>A0302</v>
      </c>
      <c r="N354" t="str">
        <v>A0302 description</v>
      </c>
      <c r="O354">
        <v>1299</v>
      </c>
      <c r="P354" t="e">
        <v>#N/A</v>
      </c>
      <c r="Q354" t="e">
        <v>#N/A</v>
      </c>
      <c r="R354" t="e">
        <v>#N/A</v>
      </c>
      <c r="S354" t="e">
        <v>#N/A</v>
      </c>
    </row>
    <row r="355" spans="2:19" x14ac:dyDescent="0.2">
      <c r="B355" t="str">
        <v>Interest receivable/payable</v>
      </c>
      <c r="C355" t="str">
        <v>A0303</v>
      </c>
      <c r="D355" t="str">
        <v>A0303 description</v>
      </c>
      <c r="E355">
        <v>1300</v>
      </c>
      <c r="F355" t="e">
        <v>#N/A</v>
      </c>
      <c r="G355" t="e">
        <v>#N/A</v>
      </c>
      <c r="H355" t="e">
        <v>#N/A</v>
      </c>
      <c r="I355" t="e">
        <v>#N/A</v>
      </c>
      <c r="K355" t="str">
        <v>Interest receivable/payable</v>
      </c>
      <c r="M355" t="str">
        <v>A0303</v>
      </c>
      <c r="N355" t="str">
        <v>A0303 description</v>
      </c>
      <c r="O355">
        <v>1300</v>
      </c>
      <c r="P355" t="e">
        <v>#N/A</v>
      </c>
      <c r="Q355" t="e">
        <v>#N/A</v>
      </c>
      <c r="R355" t="e">
        <v>#N/A</v>
      </c>
      <c r="S355" t="e">
        <v>#N/A</v>
      </c>
    </row>
    <row r="356" spans="2:19" x14ac:dyDescent="0.2">
      <c r="B356" t="str">
        <v>Defined benefit pension interest</v>
      </c>
      <c r="C356" t="str">
        <v>A0304</v>
      </c>
      <c r="D356" t="str">
        <v>A0304 description</v>
      </c>
      <c r="E356">
        <v>1301</v>
      </c>
      <c r="F356" t="e">
        <v>#N/A</v>
      </c>
      <c r="G356" t="e">
        <v>#N/A</v>
      </c>
      <c r="H356" t="e">
        <v>#N/A</v>
      </c>
      <c r="I356" t="e">
        <v>#N/A</v>
      </c>
      <c r="K356" t="str">
        <v>Defined benefit pension interest</v>
      </c>
      <c r="M356" t="str">
        <v>A0304</v>
      </c>
      <c r="N356" t="str">
        <v>A0304 description</v>
      </c>
      <c r="O356">
        <v>1301</v>
      </c>
      <c r="P356" t="e">
        <v>#N/A</v>
      </c>
      <c r="Q356" t="e">
        <v>#N/A</v>
      </c>
      <c r="R356" t="e">
        <v>#N/A</v>
      </c>
      <c r="S356" t="e">
        <v>#N/A</v>
      </c>
    </row>
    <row r="357" spans="2:19" x14ac:dyDescent="0.2">
      <c r="B357" t="str">
        <v>Derivative contracts</v>
      </c>
      <c r="C357" t="str">
        <v>A0305</v>
      </c>
      <c r="D357" t="str">
        <v>A0305 description</v>
      </c>
      <c r="E357">
        <v>1302</v>
      </c>
      <c r="F357" t="e">
        <v>#N/A</v>
      </c>
      <c r="G357" t="e">
        <v>#N/A</v>
      </c>
      <c r="H357" t="e">
        <v>#N/A</v>
      </c>
      <c r="I357" t="e">
        <v>#N/A</v>
      </c>
      <c r="K357" t="str">
        <v>Derivative contracts</v>
      </c>
      <c r="M357" t="str">
        <v>A0305</v>
      </c>
      <c r="N357" t="str">
        <v>A0305 description</v>
      </c>
      <c r="O357">
        <v>1302</v>
      </c>
      <c r="P357" t="e">
        <v>#N/A</v>
      </c>
      <c r="Q357" t="e">
        <v>#N/A</v>
      </c>
      <c r="R357" t="e">
        <v>#N/A</v>
      </c>
      <c r="S357" t="e">
        <v>#N/A</v>
      </c>
    </row>
    <row r="358" spans="2:19" x14ac:dyDescent="0.2">
      <c r="B358" t="str">
        <v>Foreign exchange differences - trading</v>
      </c>
      <c r="C358" t="str">
        <v>A0306</v>
      </c>
      <c r="D358" t="str">
        <v>A0306 description</v>
      </c>
      <c r="E358">
        <v>1303</v>
      </c>
      <c r="F358" t="e">
        <v>#N/A</v>
      </c>
      <c r="G358" t="e">
        <v>#N/A</v>
      </c>
      <c r="H358" t="e">
        <v>#N/A</v>
      </c>
      <c r="I358" t="e">
        <v>#N/A</v>
      </c>
      <c r="K358" t="str">
        <v>Foreign exchange differences - trading</v>
      </c>
      <c r="M358" t="str">
        <v>A0306</v>
      </c>
      <c r="N358" t="str">
        <v>A0306 description</v>
      </c>
      <c r="O358">
        <v>1303</v>
      </c>
      <c r="P358" t="e">
        <v>#N/A</v>
      </c>
      <c r="Q358" t="e">
        <v>#N/A</v>
      </c>
      <c r="R358" t="e">
        <v>#N/A</v>
      </c>
      <c r="S358" t="e">
        <v>#N/A</v>
      </c>
    </row>
    <row r="359" spans="2:19" x14ac:dyDescent="0.2">
      <c r="B359" t="str">
        <v>Foreign exchange differences - property business related</v>
      </c>
      <c r="C359" t="str">
        <v>A0307</v>
      </c>
      <c r="D359" t="str">
        <v>A0307 description</v>
      </c>
      <c r="E359">
        <v>1304</v>
      </c>
      <c r="F359" t="e">
        <v>#N/A</v>
      </c>
      <c r="G359" t="e">
        <v>#N/A</v>
      </c>
      <c r="H359" t="e">
        <v>#N/A</v>
      </c>
      <c r="I359" t="e">
        <v>#N/A</v>
      </c>
      <c r="K359" t="str">
        <v>Foreign exchange differences - property business related</v>
      </c>
      <c r="M359" t="str">
        <v>A0307</v>
      </c>
      <c r="N359" t="str">
        <v>A0307 description</v>
      </c>
      <c r="O359">
        <v>1304</v>
      </c>
      <c r="P359" t="e">
        <v>#N/A</v>
      </c>
      <c r="Q359" t="e">
        <v>#N/A</v>
      </c>
      <c r="R359" t="e">
        <v>#N/A</v>
      </c>
      <c r="S359" t="e">
        <v>#N/A</v>
      </c>
    </row>
    <row r="360" spans="2:19" x14ac:dyDescent="0.2">
      <c r="B360" t="str">
        <v>Foreign exchange differences - non-trading</v>
      </c>
      <c r="C360" t="str">
        <v>A0308</v>
      </c>
      <c r="D360" t="str">
        <v>A0308 description</v>
      </c>
      <c r="E360">
        <v>1305</v>
      </c>
      <c r="F360" t="e">
        <v>#N/A</v>
      </c>
      <c r="G360" t="e">
        <v>#N/A</v>
      </c>
      <c r="H360" t="e">
        <v>#N/A</v>
      </c>
      <c r="I360" t="e">
        <v>#N/A</v>
      </c>
      <c r="K360" t="str">
        <v>Foreign exchange differences - non-trading</v>
      </c>
      <c r="M360" t="str">
        <v>A0308</v>
      </c>
      <c r="N360" t="str">
        <v>A0308 description</v>
      </c>
      <c r="O360">
        <v>1305</v>
      </c>
      <c r="P360" t="e">
        <v>#N/A</v>
      </c>
      <c r="Q360" t="e">
        <v>#N/A</v>
      </c>
      <c r="R360" t="e">
        <v>#N/A</v>
      </c>
      <c r="S360" t="e">
        <v>#N/A</v>
      </c>
    </row>
    <row r="361" spans="2:19" x14ac:dyDescent="0.2">
      <c r="B361" t="str">
        <v>Foreign exchange differences - disallowable</v>
      </c>
      <c r="C361" t="str">
        <v>A0309</v>
      </c>
      <c r="D361" t="str">
        <v>A0309 description</v>
      </c>
      <c r="E361">
        <v>1306</v>
      </c>
      <c r="F361" t="e">
        <v>#N/A</v>
      </c>
      <c r="G361" t="e">
        <v>#N/A</v>
      </c>
      <c r="H361" t="e">
        <v>#N/A</v>
      </c>
      <c r="I361" t="e">
        <v>#N/A</v>
      </c>
      <c r="K361" t="str">
        <v>Foreign exchange differences - disallowable</v>
      </c>
      <c r="M361" t="str">
        <v>A0309</v>
      </c>
      <c r="N361" t="str">
        <v>A0309 description</v>
      </c>
      <c r="O361">
        <v>1306</v>
      </c>
      <c r="P361" t="e">
        <v>#N/A</v>
      </c>
      <c r="Q361" t="e">
        <v>#N/A</v>
      </c>
      <c r="R361" t="e">
        <v>#N/A</v>
      </c>
      <c r="S361" t="e">
        <v>#N/A</v>
      </c>
    </row>
    <row r="362" spans="2:19" x14ac:dyDescent="0.2">
      <c r="B362" t="str">
        <v>Penalties and fines to be allocated</v>
      </c>
      <c r="C362" t="str">
        <v>A0310</v>
      </c>
      <c r="D362" t="str">
        <v>A0310 description</v>
      </c>
      <c r="E362">
        <v>1307</v>
      </c>
      <c r="F362" t="e">
        <v>#N/A</v>
      </c>
      <c r="G362" t="e">
        <v>#N/A</v>
      </c>
      <c r="H362" t="e">
        <v>#N/A</v>
      </c>
      <c r="I362" t="e">
        <v>#N/A</v>
      </c>
      <c r="K362" t="str">
        <v>Penalties and fines to be allocated</v>
      </c>
      <c r="M362" t="str">
        <v>A0310</v>
      </c>
      <c r="N362" t="str">
        <v>A0310 description</v>
      </c>
      <c r="O362">
        <v>1307</v>
      </c>
      <c r="P362" t="e">
        <v>#N/A</v>
      </c>
      <c r="Q362" t="e">
        <v>#N/A</v>
      </c>
      <c r="R362" t="e">
        <v>#N/A</v>
      </c>
      <c r="S362" t="e">
        <v>#N/A</v>
      </c>
    </row>
    <row r="363" spans="2:19" x14ac:dyDescent="0.2">
      <c r="B363" t="str">
        <v>Penalties and fines - disallowable</v>
      </c>
      <c r="C363" t="str">
        <v>A0311</v>
      </c>
      <c r="D363" t="str">
        <v>A0311 description</v>
      </c>
      <c r="E363">
        <v>1308</v>
      </c>
      <c r="F363" t="e">
        <v>#N/A</v>
      </c>
      <c r="G363" t="e">
        <v>#N/A</v>
      </c>
      <c r="H363" t="e">
        <v>#N/A</v>
      </c>
      <c r="I363" t="e">
        <v>#N/A</v>
      </c>
      <c r="K363" t="str">
        <v>Penalties and fines - disallowable</v>
      </c>
      <c r="M363" t="str">
        <v>A0311</v>
      </c>
      <c r="N363" t="str">
        <v>A0311 description</v>
      </c>
      <c r="O363">
        <v>1308</v>
      </c>
      <c r="P363" t="e">
        <v>#N/A</v>
      </c>
      <c r="Q363" t="e">
        <v>#N/A</v>
      </c>
      <c r="R363" t="e">
        <v>#N/A</v>
      </c>
      <c r="S363" t="e">
        <v>#N/A</v>
      </c>
    </row>
    <row r="364" spans="2:19" x14ac:dyDescent="0.2">
      <c r="B364" t="str">
        <v>Penalties and fines - disallowable</v>
      </c>
      <c r="C364" t="str">
        <v>A0312</v>
      </c>
      <c r="D364" t="str">
        <v>A0312 description</v>
      </c>
      <c r="E364">
        <v>1309</v>
      </c>
      <c r="F364" t="e">
        <v>#N/A</v>
      </c>
      <c r="G364" t="e">
        <v>#N/A</v>
      </c>
      <c r="H364" t="e">
        <v>#N/A</v>
      </c>
      <c r="I364" t="e">
        <v>#N/A</v>
      </c>
      <c r="K364" t="str">
        <v>Penalties and fines - disallowable</v>
      </c>
      <c r="M364" t="str">
        <v>A0312</v>
      </c>
      <c r="N364" t="str">
        <v>A0312 description</v>
      </c>
      <c r="O364">
        <v>1309</v>
      </c>
      <c r="P364" t="e">
        <v>#N/A</v>
      </c>
      <c r="Q364" t="e">
        <v>#N/A</v>
      </c>
      <c r="R364" t="e">
        <v>#N/A</v>
      </c>
      <c r="S364" t="e">
        <v>#N/A</v>
      </c>
    </row>
    <row r="365" spans="2:19" x14ac:dyDescent="0.2">
      <c r="B365" t="str">
        <v>Penalties and fines to be allocated</v>
      </c>
      <c r="C365" t="str">
        <v>A0313</v>
      </c>
      <c r="D365" t="str">
        <v>A0313 description</v>
      </c>
      <c r="E365">
        <v>1310</v>
      </c>
      <c r="F365" t="e">
        <v>#N/A</v>
      </c>
      <c r="G365" t="e">
        <v>#N/A</v>
      </c>
      <c r="H365" t="e">
        <v>#N/A</v>
      </c>
      <c r="I365" t="e">
        <v>#N/A</v>
      </c>
      <c r="K365" t="str">
        <v>Penalties and fines to be allocated</v>
      </c>
      <c r="M365" t="str">
        <v>A0313</v>
      </c>
      <c r="N365" t="str">
        <v>A0313 description</v>
      </c>
      <c r="O365">
        <v>1310</v>
      </c>
      <c r="P365" t="e">
        <v>#N/A</v>
      </c>
      <c r="Q365" t="e">
        <v>#N/A</v>
      </c>
      <c r="R365" t="e">
        <v>#N/A</v>
      </c>
      <c r="S365" t="e">
        <v>#N/A</v>
      </c>
    </row>
    <row r="366" spans="2:19" x14ac:dyDescent="0.2">
      <c r="B366" t="str">
        <v>Penalties and fines - disallowable</v>
      </c>
      <c r="C366" t="str">
        <v>A0314</v>
      </c>
      <c r="D366" t="str">
        <v>A0314 description</v>
      </c>
      <c r="E366">
        <v>1311</v>
      </c>
      <c r="F366" t="e">
        <v>#N/A</v>
      </c>
      <c r="G366" t="e">
        <v>#N/A</v>
      </c>
      <c r="H366" t="e">
        <v>#N/A</v>
      </c>
      <c r="I366" t="e">
        <v>#N/A</v>
      </c>
      <c r="K366" t="str">
        <v>Penalties and fines - disallowable</v>
      </c>
      <c r="M366" t="str">
        <v>A0314</v>
      </c>
      <c r="N366" t="str">
        <v>A0314 description</v>
      </c>
      <c r="O366">
        <v>1311</v>
      </c>
      <c r="P366" t="e">
        <v>#N/A</v>
      </c>
      <c r="Q366" t="e">
        <v>#N/A</v>
      </c>
      <c r="R366" t="e">
        <v>#N/A</v>
      </c>
      <c r="S366" t="e">
        <v>#N/A</v>
      </c>
    </row>
    <row r="367" spans="2:19" x14ac:dyDescent="0.2">
      <c r="B367" t="str">
        <v>Penalties and fines - disallowable</v>
      </c>
      <c r="C367" t="str">
        <v>A0315</v>
      </c>
      <c r="D367" t="str">
        <v>A0315 description</v>
      </c>
      <c r="E367">
        <v>1312</v>
      </c>
      <c r="F367" t="e">
        <v>#N/A</v>
      </c>
      <c r="G367" t="e">
        <v>#N/A</v>
      </c>
      <c r="H367" t="e">
        <v>#N/A</v>
      </c>
      <c r="I367" t="e">
        <v>#N/A</v>
      </c>
      <c r="K367" t="str">
        <v>Penalties and fines - disallowable</v>
      </c>
      <c r="M367" t="str">
        <v>A0315</v>
      </c>
      <c r="N367" t="str">
        <v>A0315 description</v>
      </c>
      <c r="O367">
        <v>1312</v>
      </c>
      <c r="P367" t="e">
        <v>#N/A</v>
      </c>
      <c r="Q367" t="e">
        <v>#N/A</v>
      </c>
      <c r="R367" t="e">
        <v>#N/A</v>
      </c>
      <c r="S367" t="e">
        <v>#N/A</v>
      </c>
    </row>
    <row r="368" spans="2:19" x14ac:dyDescent="0.2">
      <c r="B368" t="str">
        <v>Other income to be allocated</v>
      </c>
      <c r="C368" t="str">
        <v>A0316</v>
      </c>
      <c r="D368" t="str">
        <v>A0316 description</v>
      </c>
      <c r="E368">
        <v>1313</v>
      </c>
      <c r="F368" t="e">
        <v>#N/A</v>
      </c>
      <c r="G368" t="e">
        <v>#N/A</v>
      </c>
      <c r="H368" t="e">
        <v>#N/A</v>
      </c>
      <c r="I368" t="e">
        <v>#N/A</v>
      </c>
      <c r="K368" t="str">
        <v>Other income to be allocated</v>
      </c>
      <c r="M368" t="str">
        <v>A0316</v>
      </c>
      <c r="N368" t="str">
        <v>A0316 description</v>
      </c>
      <c r="O368">
        <v>1313</v>
      </c>
      <c r="P368" t="e">
        <v>#N/A</v>
      </c>
      <c r="Q368" t="e">
        <v>#N/A</v>
      </c>
      <c r="R368" t="e">
        <v>#N/A</v>
      </c>
      <c r="S368" t="e">
        <v>#N/A</v>
      </c>
    </row>
    <row r="369" spans="2:19" x14ac:dyDescent="0.2">
      <c r="B369" t="str">
        <v>Rent receivable</v>
      </c>
      <c r="C369" t="str">
        <v>A0317</v>
      </c>
      <c r="D369" t="str">
        <v>A0317 description</v>
      </c>
      <c r="E369">
        <v>1314</v>
      </c>
      <c r="F369" t="e">
        <v>#N/A</v>
      </c>
      <c r="G369" t="e">
        <v>#N/A</v>
      </c>
      <c r="H369" t="e">
        <v>#N/A</v>
      </c>
      <c r="I369" t="e">
        <v>#N/A</v>
      </c>
      <c r="K369" t="str">
        <v>Rent receivable</v>
      </c>
      <c r="M369" t="str">
        <v>A0317</v>
      </c>
      <c r="N369" t="str">
        <v>A0317 description</v>
      </c>
      <c r="O369">
        <v>1314</v>
      </c>
      <c r="P369" t="e">
        <v>#N/A</v>
      </c>
      <c r="Q369" t="e">
        <v>#N/A</v>
      </c>
      <c r="R369" t="e">
        <v>#N/A</v>
      </c>
      <c r="S369" t="e">
        <v>#N/A</v>
      </c>
    </row>
    <row r="370" spans="2:19" x14ac:dyDescent="0.2">
      <c r="B370" t="str">
        <v>Foreign income</v>
      </c>
      <c r="C370" t="str">
        <v>A0318</v>
      </c>
      <c r="D370" t="str">
        <v>A0318 description</v>
      </c>
      <c r="E370">
        <v>1315</v>
      </c>
      <c r="F370" t="e">
        <v>#N/A</v>
      </c>
      <c r="G370" t="e">
        <v>#N/A</v>
      </c>
      <c r="H370" t="e">
        <v>#N/A</v>
      </c>
      <c r="I370" t="e">
        <v>#N/A</v>
      </c>
      <c r="K370" t="str">
        <v>Foreign income</v>
      </c>
      <c r="M370" t="str">
        <v>A0318</v>
      </c>
      <c r="N370" t="str">
        <v>A0318 description</v>
      </c>
      <c r="O370">
        <v>1315</v>
      </c>
      <c r="P370" t="e">
        <v>#N/A</v>
      </c>
      <c r="Q370" t="e">
        <v>#N/A</v>
      </c>
      <c r="R370" t="e">
        <v>#N/A</v>
      </c>
      <c r="S370" t="e">
        <v>#N/A</v>
      </c>
    </row>
    <row r="371" spans="2:19" x14ac:dyDescent="0.2">
      <c r="B371" t="str">
        <v>Foreign income taxed as Trading Income</v>
      </c>
      <c r="C371" t="str">
        <v>A0319</v>
      </c>
      <c r="D371" t="str">
        <v>A0319 description</v>
      </c>
      <c r="E371">
        <v>1316</v>
      </c>
      <c r="F371" t="e">
        <v>#N/A</v>
      </c>
      <c r="G371" t="e">
        <v>#N/A</v>
      </c>
      <c r="H371" t="e">
        <v>#N/A</v>
      </c>
      <c r="I371" t="e">
        <v>#N/A</v>
      </c>
      <c r="K371" t="str">
        <v>Foreign income taxed as Trading Income</v>
      </c>
      <c r="M371" t="str">
        <v>A0319</v>
      </c>
      <c r="N371" t="str">
        <v>A0319 description</v>
      </c>
      <c r="O371">
        <v>1316</v>
      </c>
      <c r="P371" t="e">
        <v>#N/A</v>
      </c>
      <c r="Q371" t="e">
        <v>#N/A</v>
      </c>
      <c r="R371" t="e">
        <v>#N/A</v>
      </c>
      <c r="S371" t="e">
        <v>#N/A</v>
      </c>
    </row>
    <row r="372" spans="2:19" x14ac:dyDescent="0.2">
      <c r="B372" t="str">
        <v>Dividends</v>
      </c>
      <c r="C372" t="str">
        <v>A0320</v>
      </c>
      <c r="D372" t="str">
        <v>A0320 description</v>
      </c>
      <c r="E372">
        <v>1317</v>
      </c>
      <c r="F372" t="e">
        <v>#N/A</v>
      </c>
      <c r="G372" t="e">
        <v>#N/A</v>
      </c>
      <c r="H372" t="e">
        <v>#N/A</v>
      </c>
      <c r="I372" t="e">
        <v>#N/A</v>
      </c>
      <c r="K372" t="str">
        <v>Dividends</v>
      </c>
      <c r="M372" t="str">
        <v>A0320</v>
      </c>
      <c r="N372" t="str">
        <v>A0320 description</v>
      </c>
      <c r="O372">
        <v>1317</v>
      </c>
      <c r="P372" t="e">
        <v>#N/A</v>
      </c>
      <c r="Q372" t="e">
        <v>#N/A</v>
      </c>
      <c r="R372" t="e">
        <v>#N/A</v>
      </c>
      <c r="S372" t="e">
        <v>#N/A</v>
      </c>
    </row>
    <row r="373" spans="2:19" x14ac:dyDescent="0.2">
      <c r="B373" t="str">
        <v>PIDs from Other UK REITs</v>
      </c>
      <c r="C373" t="str">
        <v>A0321</v>
      </c>
      <c r="D373" t="str">
        <v>A0321 description</v>
      </c>
      <c r="E373">
        <v>1318</v>
      </c>
      <c r="F373" t="e">
        <v>#N/A</v>
      </c>
      <c r="G373" t="e">
        <v>#N/A</v>
      </c>
      <c r="H373" t="e">
        <v>#N/A</v>
      </c>
      <c r="I373" t="e">
        <v>#N/A</v>
      </c>
      <c r="K373" t="str">
        <v>PIDs from Other UK REITs</v>
      </c>
      <c r="M373" t="str">
        <v>A0321</v>
      </c>
      <c r="N373" t="str">
        <v>A0321 description</v>
      </c>
      <c r="O373">
        <v>1318</v>
      </c>
      <c r="P373" t="e">
        <v>#N/A</v>
      </c>
      <c r="Q373" t="e">
        <v>#N/A</v>
      </c>
      <c r="R373" t="e">
        <v>#N/A</v>
      </c>
      <c r="S373" t="e">
        <v>#N/A</v>
      </c>
    </row>
    <row r="374" spans="2:19" x14ac:dyDescent="0.2">
      <c r="B374" t="str">
        <v>Dilapidation receipts</v>
      </c>
      <c r="C374" t="str">
        <v>A0322</v>
      </c>
      <c r="D374" t="str">
        <v>A0322 description</v>
      </c>
      <c r="E374">
        <v>1319</v>
      </c>
      <c r="F374" t="e">
        <v>#N/A</v>
      </c>
      <c r="G374" t="e">
        <v>#N/A</v>
      </c>
      <c r="H374" t="e">
        <v>#N/A</v>
      </c>
      <c r="I374" t="e">
        <v>#N/A</v>
      </c>
      <c r="K374" t="str">
        <v>Dilapidation receipts</v>
      </c>
      <c r="M374" t="str">
        <v>A0322</v>
      </c>
      <c r="N374" t="str">
        <v>A0322 description</v>
      </c>
      <c r="O374">
        <v>1319</v>
      </c>
      <c r="P374" t="e">
        <v>#N/A</v>
      </c>
      <c r="Q374" t="e">
        <v>#N/A</v>
      </c>
      <c r="R374" t="e">
        <v>#N/A</v>
      </c>
      <c r="S374" t="e">
        <v>#N/A</v>
      </c>
    </row>
    <row r="375" spans="2:19" x14ac:dyDescent="0.2">
      <c r="B375" t="str">
        <v>RDEC above the line credit - current year</v>
      </c>
      <c r="C375" t="str">
        <v>A0323</v>
      </c>
      <c r="D375" t="str">
        <v>A0323 description</v>
      </c>
      <c r="E375">
        <v>1320</v>
      </c>
      <c r="F375" t="e">
        <v>#N/A</v>
      </c>
      <c r="G375" t="e">
        <v>#N/A</v>
      </c>
      <c r="H375" t="e">
        <v>#N/A</v>
      </c>
      <c r="I375" t="e">
        <v>#N/A</v>
      </c>
      <c r="K375" t="str">
        <v>RDEC above the line credit - current year</v>
      </c>
      <c r="M375" t="str">
        <v>A0323</v>
      </c>
      <c r="N375" t="str">
        <v>A0323 description</v>
      </c>
      <c r="O375">
        <v>1320</v>
      </c>
      <c r="P375" t="e">
        <v>#N/A</v>
      </c>
      <c r="Q375" t="e">
        <v>#N/A</v>
      </c>
      <c r="R375" t="e">
        <v>#N/A</v>
      </c>
      <c r="S375" t="e">
        <v>#N/A</v>
      </c>
    </row>
    <row r="376" spans="2:19" x14ac:dyDescent="0.2">
      <c r="B376" t="str">
        <v>RDEC above the line credit - prior years</v>
      </c>
      <c r="C376" t="str">
        <v>A0324</v>
      </c>
      <c r="D376" t="str">
        <v>A0324 description</v>
      </c>
      <c r="E376">
        <v>1321</v>
      </c>
      <c r="F376" t="e">
        <v>#N/A</v>
      </c>
      <c r="G376" t="e">
        <v>#N/A</v>
      </c>
      <c r="H376" t="e">
        <v>#N/A</v>
      </c>
      <c r="I376" t="e">
        <v>#N/A</v>
      </c>
      <c r="K376" t="str">
        <v>RDEC above the line credit - prior years</v>
      </c>
      <c r="M376" t="str">
        <v>A0324</v>
      </c>
      <c r="N376" t="str">
        <v>A0324 description</v>
      </c>
      <c r="O376">
        <v>1321</v>
      </c>
      <c r="P376" t="e">
        <v>#N/A</v>
      </c>
      <c r="Q376" t="e">
        <v>#N/A</v>
      </c>
      <c r="R376" t="e">
        <v>#N/A</v>
      </c>
      <c r="S376" t="e">
        <v>#N/A</v>
      </c>
    </row>
    <row r="377" spans="2:19" x14ac:dyDescent="0.2">
      <c r="B377" t="str">
        <v>Royalties receivable - UK</v>
      </c>
      <c r="C377" t="str">
        <v>A0325</v>
      </c>
      <c r="D377" t="str">
        <v>A0325 description</v>
      </c>
      <c r="E377">
        <v>1322</v>
      </c>
      <c r="F377" t="e">
        <v>#N/A</v>
      </c>
      <c r="G377" t="e">
        <v>#N/A</v>
      </c>
      <c r="H377" t="e">
        <v>#N/A</v>
      </c>
      <c r="I377" t="e">
        <v>#N/A</v>
      </c>
      <c r="K377" t="str">
        <v>Royalties receivable - UK</v>
      </c>
      <c r="M377" t="str">
        <v>A0325</v>
      </c>
      <c r="N377" t="str">
        <v>A0325 description</v>
      </c>
      <c r="O377">
        <v>1322</v>
      </c>
      <c r="P377" t="e">
        <v>#N/A</v>
      </c>
      <c r="Q377" t="e">
        <v>#N/A</v>
      </c>
      <c r="R377" t="e">
        <v>#N/A</v>
      </c>
      <c r="S377" t="e">
        <v>#N/A</v>
      </c>
    </row>
    <row r="378" spans="2:19" x14ac:dyDescent="0.2">
      <c r="B378" t="str">
        <v>Royalties receivable - Overseas</v>
      </c>
      <c r="C378" t="str">
        <v>A0326</v>
      </c>
      <c r="D378" t="str">
        <v>A0326 description</v>
      </c>
      <c r="E378">
        <v>1323</v>
      </c>
      <c r="F378" t="e">
        <v>#N/A</v>
      </c>
      <c r="G378" t="e">
        <v>#N/A</v>
      </c>
      <c r="H378" t="e">
        <v>#N/A</v>
      </c>
      <c r="I378" t="e">
        <v>#N/A</v>
      </c>
      <c r="K378" t="str">
        <v>Royalties receivable - Overseas</v>
      </c>
      <c r="M378" t="str">
        <v>A0326</v>
      </c>
      <c r="N378" t="str">
        <v>A0326 description</v>
      </c>
      <c r="O378">
        <v>1323</v>
      </c>
      <c r="P378" t="e">
        <v>#N/A</v>
      </c>
      <c r="Q378" t="e">
        <v>#N/A</v>
      </c>
      <c r="R378" t="e">
        <v>#N/A</v>
      </c>
      <c r="S378" t="e">
        <v>#N/A</v>
      </c>
    </row>
    <row r="379" spans="2:19" x14ac:dyDescent="0.2">
      <c r="B379" t="str">
        <v>Royalties receivable - Overseas - taxable as trading income</v>
      </c>
      <c r="C379" t="str">
        <v>A0327</v>
      </c>
      <c r="D379" t="str">
        <v>A0327 description</v>
      </c>
      <c r="E379">
        <v>1324</v>
      </c>
      <c r="F379" t="e">
        <v>#N/A</v>
      </c>
      <c r="G379" t="e">
        <v>#N/A</v>
      </c>
      <c r="H379" t="e">
        <v>#N/A</v>
      </c>
      <c r="I379" t="e">
        <v>#N/A</v>
      </c>
      <c r="K379" t="str">
        <v>Royalties receivable - Overseas - taxable as trading income</v>
      </c>
      <c r="M379" t="str">
        <v>A0327</v>
      </c>
      <c r="N379" t="str">
        <v>A0327 description</v>
      </c>
      <c r="O379">
        <v>1324</v>
      </c>
      <c r="P379" t="e">
        <v>#N/A</v>
      </c>
      <c r="Q379" t="e">
        <v>#N/A</v>
      </c>
      <c r="R379" t="e">
        <v>#N/A</v>
      </c>
      <c r="S379" t="e">
        <v>#N/A</v>
      </c>
    </row>
    <row r="380" spans="2:19" x14ac:dyDescent="0.2">
      <c r="B380" t="str">
        <v>Royalties receivable - Overseas - taxable as non-trading income</v>
      </c>
      <c r="C380" t="str">
        <v>A0328</v>
      </c>
      <c r="D380" t="str">
        <v>A0328 description</v>
      </c>
      <c r="E380">
        <v>1325</v>
      </c>
      <c r="F380" t="e">
        <v>#N/A</v>
      </c>
      <c r="G380" t="e">
        <v>#N/A</v>
      </c>
      <c r="H380" t="e">
        <v>#N/A</v>
      </c>
      <c r="I380" t="e">
        <v>#N/A</v>
      </c>
      <c r="K380" t="str">
        <v>Royalties receivable - Overseas - taxable as non-trading income</v>
      </c>
      <c r="M380" t="str">
        <v>A0328</v>
      </c>
      <c r="N380" t="str">
        <v>A0328 description</v>
      </c>
      <c r="O380">
        <v>1325</v>
      </c>
      <c r="P380" t="e">
        <v>#N/A</v>
      </c>
      <c r="Q380" t="e">
        <v>#N/A</v>
      </c>
      <c r="R380" t="e">
        <v>#N/A</v>
      </c>
      <c r="S380" t="e">
        <v>#N/A</v>
      </c>
    </row>
    <row r="381" spans="2:19" x14ac:dyDescent="0.2">
      <c r="B381" t="str">
        <v>Management fee income</v>
      </c>
      <c r="C381" t="str">
        <v>A0329</v>
      </c>
      <c r="D381" t="str">
        <v>A0329 description</v>
      </c>
      <c r="E381">
        <v>1326</v>
      </c>
      <c r="F381" t="e">
        <v>#N/A</v>
      </c>
      <c r="G381" t="e">
        <v>#N/A</v>
      </c>
      <c r="H381" t="e">
        <v>#N/A</v>
      </c>
      <c r="I381" t="e">
        <v>#N/A</v>
      </c>
      <c r="K381" t="str">
        <v>Management fee income</v>
      </c>
      <c r="M381" t="str">
        <v>A0329</v>
      </c>
      <c r="N381" t="str">
        <v>A0329 description</v>
      </c>
      <c r="O381">
        <v>1326</v>
      </c>
      <c r="P381" t="e">
        <v>#N/A</v>
      </c>
      <c r="Q381" t="e">
        <v>#N/A</v>
      </c>
      <c r="R381" t="e">
        <v>#N/A</v>
      </c>
      <c r="S381" t="e">
        <v>#N/A</v>
      </c>
    </row>
    <row r="382" spans="2:19" x14ac:dyDescent="0.2">
      <c r="B382" t="str">
        <v>Other taxable income</v>
      </c>
      <c r="C382" t="str">
        <v>A0330</v>
      </c>
      <c r="D382" t="str">
        <v>A0330 description</v>
      </c>
      <c r="E382">
        <v>1327</v>
      </c>
      <c r="F382" t="e">
        <v>#N/A</v>
      </c>
      <c r="G382" t="e">
        <v>#N/A</v>
      </c>
      <c r="H382" t="e">
        <v>#N/A</v>
      </c>
      <c r="I382" t="e">
        <v>#N/A</v>
      </c>
      <c r="K382" t="str">
        <v>Other taxable income</v>
      </c>
      <c r="M382" t="str">
        <v>A0330</v>
      </c>
      <c r="N382" t="str">
        <v>A0330 description</v>
      </c>
      <c r="O382">
        <v>1327</v>
      </c>
      <c r="P382" t="e">
        <v>#N/A</v>
      </c>
      <c r="Q382" t="e">
        <v>#N/A</v>
      </c>
      <c r="R382" t="e">
        <v>#N/A</v>
      </c>
      <c r="S382" t="e">
        <v>#N/A</v>
      </c>
    </row>
    <row r="383" spans="2:19" x14ac:dyDescent="0.2">
      <c r="B383" t="str">
        <v>Coronavirus job retention scheme grant income</v>
      </c>
      <c r="C383" t="str">
        <v>A0331</v>
      </c>
      <c r="D383" t="str">
        <v>A0331 description</v>
      </c>
      <c r="E383">
        <v>1328</v>
      </c>
      <c r="F383" t="e">
        <v>#N/A</v>
      </c>
      <c r="G383" t="e">
        <v>#N/A</v>
      </c>
      <c r="H383" t="e">
        <v>#N/A</v>
      </c>
      <c r="I383" t="e">
        <v>#N/A</v>
      </c>
      <c r="K383" t="str">
        <v>Coronavirus job retention scheme grant income</v>
      </c>
      <c r="M383" t="str">
        <v>A0331</v>
      </c>
      <c r="N383" t="str">
        <v>A0331 description</v>
      </c>
      <c r="O383">
        <v>1328</v>
      </c>
      <c r="P383" t="e">
        <v>#N/A</v>
      </c>
      <c r="Q383" t="e">
        <v>#N/A</v>
      </c>
      <c r="R383" t="e">
        <v>#N/A</v>
      </c>
      <c r="S383" t="e">
        <v>#N/A</v>
      </c>
    </row>
    <row r="384" spans="2:19" x14ac:dyDescent="0.2">
      <c r="B384" t="str">
        <v>Eat Out to Help Out grant income</v>
      </c>
      <c r="C384" t="str">
        <v>A0332</v>
      </c>
      <c r="D384" t="str">
        <v>A0332 description</v>
      </c>
      <c r="E384">
        <v>1329</v>
      </c>
      <c r="F384" t="e">
        <v>#N/A</v>
      </c>
      <c r="G384" t="e">
        <v>#N/A</v>
      </c>
      <c r="H384" t="e">
        <v>#N/A</v>
      </c>
      <c r="I384" t="e">
        <v>#N/A</v>
      </c>
      <c r="K384" t="str">
        <v>Eat Out to Help Out grant income</v>
      </c>
      <c r="M384" t="str">
        <v>A0332</v>
      </c>
      <c r="N384" t="str">
        <v>A0332 description</v>
      </c>
      <c r="O384">
        <v>1329</v>
      </c>
      <c r="P384" t="e">
        <v>#N/A</v>
      </c>
      <c r="Q384" t="e">
        <v>#N/A</v>
      </c>
      <c r="R384" t="e">
        <v>#N/A</v>
      </c>
      <c r="S384" t="e">
        <v>#N/A</v>
      </c>
    </row>
    <row r="385" spans="2:19" x14ac:dyDescent="0.2">
      <c r="B385" t="str">
        <v>Other income to be allocated</v>
      </c>
      <c r="C385" t="str">
        <v>A0333</v>
      </c>
      <c r="D385" t="str">
        <v>A0333 description</v>
      </c>
      <c r="E385">
        <v>1330</v>
      </c>
      <c r="F385" t="e">
        <v>#N/A</v>
      </c>
      <c r="G385" t="e">
        <v>#N/A</v>
      </c>
      <c r="H385" t="e">
        <v>#N/A</v>
      </c>
      <c r="I385" t="e">
        <v>#N/A</v>
      </c>
      <c r="K385" t="str">
        <v>Other income to be allocated</v>
      </c>
      <c r="M385" t="str">
        <v>A0333</v>
      </c>
      <c r="N385" t="str">
        <v>A0333 description</v>
      </c>
      <c r="O385">
        <v>1330</v>
      </c>
      <c r="P385" t="e">
        <v>#N/A</v>
      </c>
      <c r="Q385" t="e">
        <v>#N/A</v>
      </c>
      <c r="R385" t="e">
        <v>#N/A</v>
      </c>
      <c r="S385" t="e">
        <v>#N/A</v>
      </c>
    </row>
    <row r="386" spans="2:19" x14ac:dyDescent="0.2">
      <c r="B386" t="str">
        <v>Rent receivable</v>
      </c>
      <c r="C386" t="str">
        <v>A0334</v>
      </c>
      <c r="D386" t="str">
        <v>A0334 description</v>
      </c>
      <c r="E386">
        <v>1331</v>
      </c>
      <c r="F386" t="e">
        <v>#N/A</v>
      </c>
      <c r="G386" t="e">
        <v>#N/A</v>
      </c>
      <c r="H386" t="e">
        <v>#N/A</v>
      </c>
      <c r="I386" t="e">
        <v>#N/A</v>
      </c>
      <c r="K386" t="str">
        <v>Rent receivable</v>
      </c>
      <c r="M386" t="str">
        <v>A0334</v>
      </c>
      <c r="N386" t="str">
        <v>A0334 description</v>
      </c>
      <c r="O386">
        <v>1331</v>
      </c>
      <c r="P386" t="e">
        <v>#N/A</v>
      </c>
      <c r="Q386" t="e">
        <v>#N/A</v>
      </c>
      <c r="R386" t="e">
        <v>#N/A</v>
      </c>
      <c r="S386" t="e">
        <v>#N/A</v>
      </c>
    </row>
    <row r="387" spans="2:19" x14ac:dyDescent="0.2">
      <c r="B387" t="str">
        <v>Foreign income</v>
      </c>
      <c r="C387" t="str">
        <v>A0335</v>
      </c>
      <c r="D387" t="str">
        <v>A0335 description</v>
      </c>
      <c r="E387">
        <v>1332</v>
      </c>
      <c r="F387" t="e">
        <v>#N/A</v>
      </c>
      <c r="G387" t="e">
        <v>#N/A</v>
      </c>
      <c r="H387" t="e">
        <v>#N/A</v>
      </c>
      <c r="I387" t="e">
        <v>#N/A</v>
      </c>
      <c r="K387" t="str">
        <v>Foreign income</v>
      </c>
      <c r="M387" t="str">
        <v>A0335</v>
      </c>
      <c r="N387" t="str">
        <v>A0335 description</v>
      </c>
      <c r="O387">
        <v>1332</v>
      </c>
      <c r="P387" t="e">
        <v>#N/A</v>
      </c>
      <c r="Q387" t="e">
        <v>#N/A</v>
      </c>
      <c r="R387" t="e">
        <v>#N/A</v>
      </c>
      <c r="S387" t="e">
        <v>#N/A</v>
      </c>
    </row>
    <row r="388" spans="2:19" x14ac:dyDescent="0.2">
      <c r="B388" t="str">
        <v>Foreign income taxed as Trading Income</v>
      </c>
      <c r="C388" t="str">
        <v>A0336</v>
      </c>
      <c r="D388" t="str">
        <v>A0336 description</v>
      </c>
      <c r="E388">
        <v>1333</v>
      </c>
      <c r="F388" t="e">
        <v>#N/A</v>
      </c>
      <c r="G388" t="e">
        <v>#N/A</v>
      </c>
      <c r="H388" t="e">
        <v>#N/A</v>
      </c>
      <c r="I388" t="e">
        <v>#N/A</v>
      </c>
      <c r="K388" t="str">
        <v>Foreign income taxed as Trading Income</v>
      </c>
      <c r="M388" t="str">
        <v>A0336</v>
      </c>
      <c r="N388" t="str">
        <v>A0336 description</v>
      </c>
      <c r="O388">
        <v>1333</v>
      </c>
      <c r="P388" t="e">
        <v>#N/A</v>
      </c>
      <c r="Q388" t="e">
        <v>#N/A</v>
      </c>
      <c r="R388" t="e">
        <v>#N/A</v>
      </c>
      <c r="S388" t="e">
        <v>#N/A</v>
      </c>
    </row>
    <row r="389" spans="2:19" x14ac:dyDescent="0.2">
      <c r="B389" t="str">
        <v>Dividends</v>
      </c>
      <c r="C389" t="str">
        <v>A0337</v>
      </c>
      <c r="D389" t="str">
        <v>A0337 description</v>
      </c>
      <c r="E389">
        <v>1334</v>
      </c>
      <c r="F389" t="e">
        <v>#N/A</v>
      </c>
      <c r="G389" t="e">
        <v>#N/A</v>
      </c>
      <c r="H389" t="e">
        <v>#N/A</v>
      </c>
      <c r="I389" t="e">
        <v>#N/A</v>
      </c>
      <c r="K389" t="str">
        <v>Dividends</v>
      </c>
      <c r="M389" t="str">
        <v>A0337</v>
      </c>
      <c r="N389" t="str">
        <v>A0337 description</v>
      </c>
      <c r="O389">
        <v>1334</v>
      </c>
      <c r="P389" t="e">
        <v>#N/A</v>
      </c>
      <c r="Q389" t="e">
        <v>#N/A</v>
      </c>
      <c r="R389" t="e">
        <v>#N/A</v>
      </c>
      <c r="S389" t="e">
        <v>#N/A</v>
      </c>
    </row>
    <row r="390" spans="2:19" x14ac:dyDescent="0.2">
      <c r="B390" t="str">
        <v>PIDs from Other UK REITs</v>
      </c>
      <c r="C390" t="str">
        <v>A0338</v>
      </c>
      <c r="D390" t="str">
        <v>A0338 description</v>
      </c>
      <c r="E390">
        <v>1335</v>
      </c>
      <c r="F390" t="e">
        <v>#N/A</v>
      </c>
      <c r="G390" t="e">
        <v>#N/A</v>
      </c>
      <c r="H390" t="e">
        <v>#N/A</v>
      </c>
      <c r="I390" t="e">
        <v>#N/A</v>
      </c>
      <c r="K390" t="str">
        <v>PIDs from Other UK REITs</v>
      </c>
      <c r="M390" t="str">
        <v>A0338</v>
      </c>
      <c r="N390" t="str">
        <v>A0338 description</v>
      </c>
      <c r="O390">
        <v>1335</v>
      </c>
      <c r="P390" t="e">
        <v>#N/A</v>
      </c>
      <c r="Q390" t="e">
        <v>#N/A</v>
      </c>
      <c r="R390" t="e">
        <v>#N/A</v>
      </c>
      <c r="S390" t="e">
        <v>#N/A</v>
      </c>
    </row>
    <row r="391" spans="2:19" x14ac:dyDescent="0.2">
      <c r="B391" t="str">
        <v>Dilapidation receipts</v>
      </c>
      <c r="C391" t="str">
        <v>A0339</v>
      </c>
      <c r="D391" t="str">
        <v>A0339 description</v>
      </c>
      <c r="E391">
        <v>1336</v>
      </c>
      <c r="F391" t="e">
        <v>#N/A</v>
      </c>
      <c r="G391" t="e">
        <v>#N/A</v>
      </c>
      <c r="H391" t="e">
        <v>#N/A</v>
      </c>
      <c r="I391" t="e">
        <v>#N/A</v>
      </c>
      <c r="K391" t="str">
        <v>Dilapidation receipts</v>
      </c>
      <c r="M391" t="str">
        <v>A0339</v>
      </c>
      <c r="N391" t="str">
        <v>A0339 description</v>
      </c>
      <c r="O391">
        <v>1336</v>
      </c>
      <c r="P391" t="e">
        <v>#N/A</v>
      </c>
      <c r="Q391" t="e">
        <v>#N/A</v>
      </c>
      <c r="R391" t="e">
        <v>#N/A</v>
      </c>
      <c r="S391" t="e">
        <v>#N/A</v>
      </c>
    </row>
    <row r="392" spans="2:19" x14ac:dyDescent="0.2">
      <c r="B392" t="str">
        <v>RDEC above the line credit - current year</v>
      </c>
      <c r="C392" t="str">
        <v>A0340</v>
      </c>
      <c r="D392" t="str">
        <v>A0340 description</v>
      </c>
      <c r="E392">
        <v>1337</v>
      </c>
      <c r="F392" t="e">
        <v>#N/A</v>
      </c>
      <c r="G392" t="e">
        <v>#N/A</v>
      </c>
      <c r="H392" t="e">
        <v>#N/A</v>
      </c>
      <c r="I392" t="e">
        <v>#N/A</v>
      </c>
      <c r="K392" t="str">
        <v>RDEC above the line credit - current year</v>
      </c>
      <c r="M392" t="str">
        <v>A0340</v>
      </c>
      <c r="N392" t="str">
        <v>A0340 description</v>
      </c>
      <c r="O392">
        <v>1337</v>
      </c>
      <c r="P392" t="e">
        <v>#N/A</v>
      </c>
      <c r="Q392" t="e">
        <v>#N/A</v>
      </c>
      <c r="R392" t="e">
        <v>#N/A</v>
      </c>
      <c r="S392" t="e">
        <v>#N/A</v>
      </c>
    </row>
    <row r="393" spans="2:19" x14ac:dyDescent="0.2">
      <c r="B393" t="str">
        <v>RDEC above the line credit - prior years</v>
      </c>
      <c r="C393" t="str">
        <v>A0341</v>
      </c>
      <c r="D393" t="str">
        <v>A0341 description</v>
      </c>
      <c r="E393">
        <v>1338</v>
      </c>
      <c r="F393" t="e">
        <v>#N/A</v>
      </c>
      <c r="G393" t="e">
        <v>#N/A</v>
      </c>
      <c r="H393" t="e">
        <v>#N/A</v>
      </c>
      <c r="I393" t="e">
        <v>#N/A</v>
      </c>
      <c r="K393" t="str">
        <v>RDEC above the line credit - prior years</v>
      </c>
      <c r="M393" t="str">
        <v>A0341</v>
      </c>
      <c r="N393" t="str">
        <v>A0341 description</v>
      </c>
      <c r="O393">
        <v>1338</v>
      </c>
      <c r="P393" t="e">
        <v>#N/A</v>
      </c>
      <c r="Q393" t="e">
        <v>#N/A</v>
      </c>
      <c r="R393" t="e">
        <v>#N/A</v>
      </c>
      <c r="S393" t="e">
        <v>#N/A</v>
      </c>
    </row>
    <row r="394" spans="2:19" x14ac:dyDescent="0.2">
      <c r="B394" t="str">
        <v>Royalties receivable - UK</v>
      </c>
      <c r="C394" t="str">
        <v>A0342</v>
      </c>
      <c r="D394" t="str">
        <v>A0342 description</v>
      </c>
      <c r="E394">
        <v>1339</v>
      </c>
      <c r="F394" t="e">
        <v>#N/A</v>
      </c>
      <c r="G394" t="e">
        <v>#N/A</v>
      </c>
      <c r="H394" t="e">
        <v>#N/A</v>
      </c>
      <c r="I394" t="e">
        <v>#N/A</v>
      </c>
      <c r="K394" t="str">
        <v>Royalties receivable - UK</v>
      </c>
      <c r="M394" t="str">
        <v>A0342</v>
      </c>
      <c r="N394" t="str">
        <v>A0342 description</v>
      </c>
      <c r="O394">
        <v>1339</v>
      </c>
      <c r="P394" t="e">
        <v>#N/A</v>
      </c>
      <c r="Q394" t="e">
        <v>#N/A</v>
      </c>
      <c r="R394" t="e">
        <v>#N/A</v>
      </c>
      <c r="S394" t="e">
        <v>#N/A</v>
      </c>
    </row>
    <row r="395" spans="2:19" x14ac:dyDescent="0.2">
      <c r="B395" t="str">
        <v>Royalties receivable - Overseas</v>
      </c>
      <c r="C395" t="str">
        <v>A0343</v>
      </c>
      <c r="D395" t="str">
        <v>A0343 description</v>
      </c>
      <c r="E395">
        <v>1340</v>
      </c>
      <c r="F395" t="e">
        <v>#N/A</v>
      </c>
      <c r="G395" t="e">
        <v>#N/A</v>
      </c>
      <c r="H395" t="e">
        <v>#N/A</v>
      </c>
      <c r="I395" t="e">
        <v>#N/A</v>
      </c>
      <c r="K395" t="str">
        <v>Royalties receivable - Overseas</v>
      </c>
      <c r="M395" t="str">
        <v>A0343</v>
      </c>
      <c r="N395" t="str">
        <v>A0343 description</v>
      </c>
      <c r="O395">
        <v>1340</v>
      </c>
      <c r="P395" t="e">
        <v>#N/A</v>
      </c>
      <c r="Q395" t="e">
        <v>#N/A</v>
      </c>
      <c r="R395" t="e">
        <v>#N/A</v>
      </c>
      <c r="S395" t="e">
        <v>#N/A</v>
      </c>
    </row>
    <row r="396" spans="2:19" x14ac:dyDescent="0.2">
      <c r="B396" t="str">
        <v>Royalties receivable - Overseas - taxable as trading income</v>
      </c>
      <c r="C396" t="str">
        <v>A0344</v>
      </c>
      <c r="D396" t="str">
        <v>A0344 description</v>
      </c>
      <c r="E396">
        <v>1341</v>
      </c>
      <c r="F396" t="e">
        <v>#N/A</v>
      </c>
      <c r="G396" t="e">
        <v>#N/A</v>
      </c>
      <c r="H396" t="e">
        <v>#N/A</v>
      </c>
      <c r="I396" t="e">
        <v>#N/A</v>
      </c>
      <c r="K396" t="str">
        <v>Royalties receivable - Overseas - taxable as trading income</v>
      </c>
      <c r="M396" t="str">
        <v>A0344</v>
      </c>
      <c r="N396" t="str">
        <v>A0344 description</v>
      </c>
      <c r="O396">
        <v>1341</v>
      </c>
      <c r="P396" t="e">
        <v>#N/A</v>
      </c>
      <c r="Q396" t="e">
        <v>#N/A</v>
      </c>
      <c r="R396" t="e">
        <v>#N/A</v>
      </c>
      <c r="S396" t="e">
        <v>#N/A</v>
      </c>
    </row>
    <row r="397" spans="2:19" x14ac:dyDescent="0.2">
      <c r="B397" t="str">
        <v>Royalties receivable - Overseas - taxable as non-trading income</v>
      </c>
      <c r="C397" t="str">
        <v>A0345</v>
      </c>
      <c r="D397" t="str">
        <v>A0345 description</v>
      </c>
      <c r="E397">
        <v>1342</v>
      </c>
      <c r="F397" t="e">
        <v>#N/A</v>
      </c>
      <c r="G397" t="e">
        <v>#N/A</v>
      </c>
      <c r="H397" t="e">
        <v>#N/A</v>
      </c>
      <c r="I397" t="e">
        <v>#N/A</v>
      </c>
      <c r="K397" t="str">
        <v>Royalties receivable - Overseas - taxable as non-trading income</v>
      </c>
      <c r="M397" t="str">
        <v>A0345</v>
      </c>
      <c r="N397" t="str">
        <v>A0345 description</v>
      </c>
      <c r="O397">
        <v>1342</v>
      </c>
      <c r="P397" t="e">
        <v>#N/A</v>
      </c>
      <c r="Q397" t="e">
        <v>#N/A</v>
      </c>
      <c r="R397" t="e">
        <v>#N/A</v>
      </c>
      <c r="S397" t="e">
        <v>#N/A</v>
      </c>
    </row>
    <row r="398" spans="2:19" x14ac:dyDescent="0.2">
      <c r="B398" t="str">
        <v>Management fee income</v>
      </c>
      <c r="C398" t="str">
        <v>A0346</v>
      </c>
      <c r="D398" t="str">
        <v>A0346 description</v>
      </c>
      <c r="E398">
        <v>1343</v>
      </c>
      <c r="F398" t="e">
        <v>#N/A</v>
      </c>
      <c r="G398" t="e">
        <v>#N/A</v>
      </c>
      <c r="H398" t="e">
        <v>#N/A</v>
      </c>
      <c r="I398" t="e">
        <v>#N/A</v>
      </c>
      <c r="K398" t="str">
        <v>Management fee income</v>
      </c>
      <c r="M398" t="str">
        <v>A0346</v>
      </c>
      <c r="N398" t="str">
        <v>A0346 description</v>
      </c>
      <c r="O398">
        <v>1343</v>
      </c>
      <c r="P398" t="e">
        <v>#N/A</v>
      </c>
      <c r="Q398" t="e">
        <v>#N/A</v>
      </c>
      <c r="R398" t="e">
        <v>#N/A</v>
      </c>
      <c r="S398" t="e">
        <v>#N/A</v>
      </c>
    </row>
    <row r="399" spans="2:19" x14ac:dyDescent="0.2">
      <c r="B399" t="str">
        <v>Other taxable income</v>
      </c>
      <c r="C399" t="str">
        <v>A0347</v>
      </c>
      <c r="D399" t="str">
        <v>A0347 description</v>
      </c>
      <c r="E399">
        <v>1344</v>
      </c>
      <c r="F399" t="e">
        <v>#N/A</v>
      </c>
      <c r="G399" t="e">
        <v>#N/A</v>
      </c>
      <c r="H399" t="e">
        <v>#N/A</v>
      </c>
      <c r="I399" t="e">
        <v>#N/A</v>
      </c>
      <c r="K399" t="str">
        <v>Other taxable income</v>
      </c>
      <c r="M399" t="str">
        <v>A0347</v>
      </c>
      <c r="N399" t="str">
        <v>A0347 description</v>
      </c>
      <c r="O399">
        <v>1344</v>
      </c>
      <c r="P399" t="e">
        <v>#N/A</v>
      </c>
      <c r="Q399" t="e">
        <v>#N/A</v>
      </c>
      <c r="R399" t="e">
        <v>#N/A</v>
      </c>
      <c r="S399" t="e">
        <v>#N/A</v>
      </c>
    </row>
    <row r="400" spans="2:19" x14ac:dyDescent="0.2">
      <c r="B400" t="str">
        <v>Coronavirus job retention scheme grant income</v>
      </c>
      <c r="C400" t="str">
        <v>A0348</v>
      </c>
      <c r="D400" t="str">
        <v>A0348 description</v>
      </c>
      <c r="E400">
        <v>1345</v>
      </c>
      <c r="F400" t="e">
        <v>#N/A</v>
      </c>
      <c r="G400" t="e">
        <v>#N/A</v>
      </c>
      <c r="H400" t="e">
        <v>#N/A</v>
      </c>
      <c r="I400" t="e">
        <v>#N/A</v>
      </c>
      <c r="K400" t="str">
        <v>Coronavirus job retention scheme grant income</v>
      </c>
      <c r="M400" t="str">
        <v>A0348</v>
      </c>
      <c r="N400" t="str">
        <v>A0348 description</v>
      </c>
      <c r="O400">
        <v>1345</v>
      </c>
      <c r="P400" t="e">
        <v>#N/A</v>
      </c>
      <c r="Q400" t="e">
        <v>#N/A</v>
      </c>
      <c r="R400" t="e">
        <v>#N/A</v>
      </c>
      <c r="S400" t="e">
        <v>#N/A</v>
      </c>
    </row>
    <row r="401" spans="2:19" x14ac:dyDescent="0.2">
      <c r="B401" t="str">
        <v>Eat Out to Help Out grant income</v>
      </c>
      <c r="C401" t="str">
        <v>A0349</v>
      </c>
      <c r="D401" t="str">
        <v>A0349 description</v>
      </c>
      <c r="E401">
        <v>1346</v>
      </c>
      <c r="F401" t="e">
        <v>#N/A</v>
      </c>
      <c r="G401" t="e">
        <v>#N/A</v>
      </c>
      <c r="H401" t="e">
        <v>#N/A</v>
      </c>
      <c r="I401" t="e">
        <v>#N/A</v>
      </c>
      <c r="K401" t="str">
        <v>Eat Out to Help Out grant income</v>
      </c>
      <c r="M401" t="str">
        <v>A0349</v>
      </c>
      <c r="N401" t="str">
        <v>A0349 description</v>
      </c>
      <c r="O401">
        <v>1346</v>
      </c>
      <c r="P401" t="e">
        <v>#N/A</v>
      </c>
      <c r="Q401" t="e">
        <v>#N/A</v>
      </c>
      <c r="R401" t="e">
        <v>#N/A</v>
      </c>
      <c r="S401" t="e">
        <v>#N/A</v>
      </c>
    </row>
    <row r="402" spans="2:19" x14ac:dyDescent="0.2">
      <c r="B402" t="str">
        <v>Other analysis / exceptional costs to be allocated</v>
      </c>
      <c r="C402" t="str">
        <v>A0350</v>
      </c>
      <c r="D402" t="str">
        <v>A0350 description</v>
      </c>
      <c r="E402">
        <v>1347</v>
      </c>
      <c r="F402" t="e">
        <v>#N/A</v>
      </c>
      <c r="G402" t="e">
        <v>#N/A</v>
      </c>
      <c r="H402" t="e">
        <v>#N/A</v>
      </c>
      <c r="I402" t="e">
        <v>#N/A</v>
      </c>
      <c r="K402" t="str">
        <v>Other analysis / exceptional costs to be allocated</v>
      </c>
      <c r="M402" t="str">
        <v>A0350</v>
      </c>
      <c r="N402" t="str">
        <v>A0350 description</v>
      </c>
      <c r="O402">
        <v>1347</v>
      </c>
      <c r="P402" t="e">
        <v>#N/A</v>
      </c>
      <c r="Q402" t="e">
        <v>#N/A</v>
      </c>
      <c r="R402" t="e">
        <v>#N/A</v>
      </c>
      <c r="S402" t="e">
        <v>#N/A</v>
      </c>
    </row>
    <row r="403" spans="2:19" x14ac:dyDescent="0.2">
      <c r="B403" t="str">
        <v>Other allowable expenditure</v>
      </c>
      <c r="C403" t="str">
        <v>A0351</v>
      </c>
      <c r="D403" t="str">
        <v>A0351 description</v>
      </c>
      <c r="E403">
        <v>1348</v>
      </c>
      <c r="F403" t="e">
        <v>#N/A</v>
      </c>
      <c r="G403" t="e">
        <v>#N/A</v>
      </c>
      <c r="H403" t="e">
        <v>#N/A</v>
      </c>
      <c r="I403" t="e">
        <v>#N/A</v>
      </c>
      <c r="K403" t="str">
        <v>Other allowable expenditure</v>
      </c>
      <c r="M403" t="str">
        <v>A0351</v>
      </c>
      <c r="N403" t="str">
        <v>A0351 description</v>
      </c>
      <c r="O403">
        <v>1348</v>
      </c>
      <c r="P403" t="e">
        <v>#N/A</v>
      </c>
      <c r="Q403" t="e">
        <v>#N/A</v>
      </c>
      <c r="R403" t="e">
        <v>#N/A</v>
      </c>
      <c r="S403" t="e">
        <v>#N/A</v>
      </c>
    </row>
    <row r="404" spans="2:19" x14ac:dyDescent="0.2">
      <c r="B404" t="str">
        <v>Penalties and fines - disallowable</v>
      </c>
      <c r="C404" t="str">
        <v>A0352</v>
      </c>
      <c r="D404" t="str">
        <v>A0352 description</v>
      </c>
      <c r="E404">
        <v>1349</v>
      </c>
      <c r="F404" t="e">
        <v>#N/A</v>
      </c>
      <c r="G404" t="e">
        <v>#N/A</v>
      </c>
      <c r="H404" t="e">
        <v>#N/A</v>
      </c>
      <c r="I404" t="e">
        <v>#N/A</v>
      </c>
      <c r="K404" t="str">
        <v>Penalties and fines - disallowable</v>
      </c>
      <c r="M404" t="str">
        <v>A0352</v>
      </c>
      <c r="N404" t="str">
        <v>A0352 description</v>
      </c>
      <c r="O404">
        <v>1349</v>
      </c>
      <c r="P404" t="e">
        <v>#N/A</v>
      </c>
      <c r="Q404" t="e">
        <v>#N/A</v>
      </c>
      <c r="R404" t="e">
        <v>#N/A</v>
      </c>
      <c r="S404" t="e">
        <v>#N/A</v>
      </c>
    </row>
    <row r="405" spans="2:19" x14ac:dyDescent="0.2">
      <c r="B405" t="str">
        <v>Entertaining - disallowable</v>
      </c>
      <c r="C405" t="str">
        <v>A0353</v>
      </c>
      <c r="D405" t="str">
        <v>A0353 description</v>
      </c>
      <c r="E405">
        <v>1350</v>
      </c>
      <c r="F405" t="e">
        <v>#N/A</v>
      </c>
      <c r="G405" t="e">
        <v>#N/A</v>
      </c>
      <c r="H405" t="e">
        <v>#N/A</v>
      </c>
      <c r="I405" t="e">
        <v>#N/A</v>
      </c>
      <c r="K405" t="str">
        <v>Entertaining - disallowable</v>
      </c>
      <c r="M405" t="str">
        <v>A0353</v>
      </c>
      <c r="N405" t="str">
        <v>A0353 description</v>
      </c>
      <c r="O405">
        <v>1350</v>
      </c>
      <c r="P405" t="e">
        <v>#N/A</v>
      </c>
      <c r="Q405" t="e">
        <v>#N/A</v>
      </c>
      <c r="R405" t="e">
        <v>#N/A</v>
      </c>
      <c r="S405" t="e">
        <v>#N/A</v>
      </c>
    </row>
    <row r="406" spans="2:19" x14ac:dyDescent="0.2">
      <c r="B406" t="str">
        <v>Capital expenditure</v>
      </c>
      <c r="C406" t="str">
        <v>A0354</v>
      </c>
      <c r="D406" t="str">
        <v>A0354 description</v>
      </c>
      <c r="E406">
        <v>1351</v>
      </c>
      <c r="F406" t="e">
        <v>#N/A</v>
      </c>
      <c r="G406" t="e">
        <v>#N/A</v>
      </c>
      <c r="H406" t="e">
        <v>#N/A</v>
      </c>
      <c r="I406" t="e">
        <v>#N/A</v>
      </c>
      <c r="K406" t="str">
        <v>Capital expenditure</v>
      </c>
      <c r="M406" t="str">
        <v>A0354</v>
      </c>
      <c r="N406" t="str">
        <v>A0354 description</v>
      </c>
      <c r="O406">
        <v>1351</v>
      </c>
      <c r="P406" t="e">
        <v>#N/A</v>
      </c>
      <c r="Q406" t="e">
        <v>#N/A</v>
      </c>
      <c r="R406" t="e">
        <v>#N/A</v>
      </c>
      <c r="S406" t="e">
        <v>#N/A</v>
      </c>
    </row>
    <row r="407" spans="2:19" x14ac:dyDescent="0.2">
      <c r="B407" t="str">
        <v>Other disallowable expenditure</v>
      </c>
      <c r="C407" t="str">
        <v>A0355</v>
      </c>
      <c r="D407" t="str">
        <v>A0355 description</v>
      </c>
      <c r="E407">
        <v>1352</v>
      </c>
      <c r="F407" t="e">
        <v>#N/A</v>
      </c>
      <c r="G407" t="e">
        <v>#N/A</v>
      </c>
      <c r="H407" t="e">
        <v>#N/A</v>
      </c>
      <c r="I407" t="e">
        <v>#N/A</v>
      </c>
      <c r="K407" t="str">
        <v>Other disallowable expenditure</v>
      </c>
      <c r="M407" t="str">
        <v>A0355</v>
      </c>
      <c r="N407" t="str">
        <v>A0355 description</v>
      </c>
      <c r="O407">
        <v>1352</v>
      </c>
      <c r="P407" t="e">
        <v>#N/A</v>
      </c>
      <c r="Q407" t="e">
        <v>#N/A</v>
      </c>
      <c r="R407" t="e">
        <v>#N/A</v>
      </c>
      <c r="S407" t="e">
        <v>#N/A</v>
      </c>
    </row>
    <row r="408" spans="2:19" x14ac:dyDescent="0.2">
      <c r="B408" t="str">
        <v>Other analysis / exceptional costs to be allocated</v>
      </c>
      <c r="C408" t="str">
        <v>A0356</v>
      </c>
      <c r="D408" t="str">
        <v>A0356 description</v>
      </c>
      <c r="E408">
        <v>1353</v>
      </c>
      <c r="F408" t="e">
        <v>#N/A</v>
      </c>
      <c r="G408" t="e">
        <v>#N/A</v>
      </c>
      <c r="H408" t="e">
        <v>#N/A</v>
      </c>
      <c r="I408" t="e">
        <v>#N/A</v>
      </c>
      <c r="K408" t="str">
        <v>Other analysis / exceptional costs to be allocated</v>
      </c>
      <c r="M408" t="str">
        <v>A0356</v>
      </c>
      <c r="N408" t="str">
        <v>A0356 description</v>
      </c>
      <c r="O408">
        <v>1353</v>
      </c>
      <c r="P408" t="e">
        <v>#N/A</v>
      </c>
      <c r="Q408" t="e">
        <v>#N/A</v>
      </c>
      <c r="R408" t="e">
        <v>#N/A</v>
      </c>
      <c r="S408" t="e">
        <v>#N/A</v>
      </c>
    </row>
    <row r="409" spans="2:19" x14ac:dyDescent="0.2">
      <c r="B409" t="str">
        <v>Other allowable expenditure</v>
      </c>
      <c r="C409" t="str">
        <v>A0357</v>
      </c>
      <c r="D409" t="str">
        <v>A0357 description</v>
      </c>
      <c r="E409">
        <v>1354</v>
      </c>
      <c r="F409" t="e">
        <v>#N/A</v>
      </c>
      <c r="G409" t="e">
        <v>#N/A</v>
      </c>
      <c r="H409" t="e">
        <v>#N/A</v>
      </c>
      <c r="I409" t="e">
        <v>#N/A</v>
      </c>
      <c r="K409" t="str">
        <v>Other allowable expenditure</v>
      </c>
      <c r="M409" t="str">
        <v>A0357</v>
      </c>
      <c r="N409" t="str">
        <v>A0357 description</v>
      </c>
      <c r="O409">
        <v>1354</v>
      </c>
      <c r="P409" t="e">
        <v>#N/A</v>
      </c>
      <c r="Q409" t="e">
        <v>#N/A</v>
      </c>
      <c r="R409" t="e">
        <v>#N/A</v>
      </c>
      <c r="S409" t="e">
        <v>#N/A</v>
      </c>
    </row>
    <row r="410" spans="2:19" x14ac:dyDescent="0.2">
      <c r="B410" t="str">
        <v>Penalties and fines - disallowable</v>
      </c>
      <c r="C410" t="str">
        <v>A0358</v>
      </c>
      <c r="D410" t="str">
        <v>A0358 description</v>
      </c>
      <c r="E410">
        <v>1355</v>
      </c>
      <c r="F410" t="e">
        <v>#N/A</v>
      </c>
      <c r="G410" t="e">
        <v>#N/A</v>
      </c>
      <c r="H410" t="e">
        <v>#N/A</v>
      </c>
      <c r="I410" t="e">
        <v>#N/A</v>
      </c>
      <c r="K410" t="str">
        <v>Penalties and fines - disallowable</v>
      </c>
      <c r="M410" t="str">
        <v>A0358</v>
      </c>
      <c r="N410" t="str">
        <v>A0358 description</v>
      </c>
      <c r="O410">
        <v>1355</v>
      </c>
      <c r="P410" t="e">
        <v>#N/A</v>
      </c>
      <c r="Q410" t="e">
        <v>#N/A</v>
      </c>
      <c r="R410" t="e">
        <v>#N/A</v>
      </c>
      <c r="S410" t="e">
        <v>#N/A</v>
      </c>
    </row>
    <row r="411" spans="2:19" x14ac:dyDescent="0.2">
      <c r="B411" t="str">
        <v>Entertaining - disallowable</v>
      </c>
      <c r="C411" t="str">
        <v>A0359</v>
      </c>
      <c r="D411" t="str">
        <v>A0359 description</v>
      </c>
      <c r="E411">
        <v>1356</v>
      </c>
      <c r="F411" t="e">
        <v>#N/A</v>
      </c>
      <c r="G411" t="e">
        <v>#N/A</v>
      </c>
      <c r="H411" t="e">
        <v>#N/A</v>
      </c>
      <c r="I411" t="e">
        <v>#N/A</v>
      </c>
      <c r="K411" t="str">
        <v>Entertaining - disallowable</v>
      </c>
      <c r="M411" t="str">
        <v>A0359</v>
      </c>
      <c r="N411" t="str">
        <v>A0359 description</v>
      </c>
      <c r="O411">
        <v>1356</v>
      </c>
      <c r="P411" t="e">
        <v>#N/A</v>
      </c>
      <c r="Q411" t="e">
        <v>#N/A</v>
      </c>
      <c r="R411" t="e">
        <v>#N/A</v>
      </c>
      <c r="S411" t="e">
        <v>#N/A</v>
      </c>
    </row>
    <row r="412" spans="2:19" x14ac:dyDescent="0.2">
      <c r="B412" t="str">
        <v>Capital expenditure</v>
      </c>
      <c r="C412" t="str">
        <v>A0360</v>
      </c>
      <c r="D412" t="str">
        <v>A0360 description</v>
      </c>
      <c r="E412">
        <v>1357</v>
      </c>
      <c r="F412" t="e">
        <v>#N/A</v>
      </c>
      <c r="G412" t="e">
        <v>#N/A</v>
      </c>
      <c r="H412" t="e">
        <v>#N/A</v>
      </c>
      <c r="I412" t="e">
        <v>#N/A</v>
      </c>
      <c r="K412" t="str">
        <v>Capital expenditure</v>
      </c>
      <c r="M412" t="str">
        <v>A0360</v>
      </c>
      <c r="N412" t="str">
        <v>A0360 description</v>
      </c>
      <c r="O412">
        <v>1357</v>
      </c>
      <c r="P412" t="e">
        <v>#N/A</v>
      </c>
      <c r="Q412" t="e">
        <v>#N/A</v>
      </c>
      <c r="R412" t="e">
        <v>#N/A</v>
      </c>
      <c r="S412" t="e">
        <v>#N/A</v>
      </c>
    </row>
    <row r="413" spans="2:19" x14ac:dyDescent="0.2">
      <c r="B413" t="str">
        <v>Other disallowable expenditure</v>
      </c>
      <c r="C413" t="str">
        <v>A0361</v>
      </c>
      <c r="D413" t="str">
        <v>A0361 description</v>
      </c>
      <c r="E413">
        <v>1358</v>
      </c>
      <c r="F413" t="e">
        <v>#N/A</v>
      </c>
      <c r="G413" t="e">
        <v>#N/A</v>
      </c>
      <c r="H413" t="e">
        <v>#N/A</v>
      </c>
      <c r="I413" t="e">
        <v>#N/A</v>
      </c>
      <c r="K413" t="str">
        <v>Other disallowable expenditure</v>
      </c>
      <c r="M413" t="str">
        <v>A0361</v>
      </c>
      <c r="N413" t="str">
        <v>A0361 description</v>
      </c>
      <c r="O413">
        <v>1358</v>
      </c>
      <c r="P413" t="e">
        <v>#N/A</v>
      </c>
      <c r="Q413" t="e">
        <v>#N/A</v>
      </c>
      <c r="R413" t="e">
        <v>#N/A</v>
      </c>
      <c r="S413" t="e">
        <v>#N/A</v>
      </c>
    </row>
    <row r="414" spans="2:19" x14ac:dyDescent="0.2">
      <c r="B414" t="str">
        <v>Irrecoverable VAT to be allocated</v>
      </c>
      <c r="C414" t="str">
        <v>A0362</v>
      </c>
      <c r="D414" t="str">
        <v>A0362 description</v>
      </c>
      <c r="E414">
        <v>1359</v>
      </c>
      <c r="F414" t="e">
        <v>#N/A</v>
      </c>
      <c r="G414" t="e">
        <v>#N/A</v>
      </c>
      <c r="H414" t="e">
        <v>#N/A</v>
      </c>
      <c r="I414" t="e">
        <v>#N/A</v>
      </c>
      <c r="K414" t="str">
        <v>Irrecoverable VAT to be allocated</v>
      </c>
      <c r="M414" t="str">
        <v>A0362</v>
      </c>
      <c r="N414" t="str">
        <v>A0362 description</v>
      </c>
      <c r="O414">
        <v>1359</v>
      </c>
      <c r="P414" t="e">
        <v>#N/A</v>
      </c>
      <c r="Q414" t="e">
        <v>#N/A</v>
      </c>
      <c r="R414" t="e">
        <v>#N/A</v>
      </c>
      <c r="S414" t="e">
        <v>#N/A</v>
      </c>
    </row>
    <row r="415" spans="2:19" x14ac:dyDescent="0.2">
      <c r="B415" t="str">
        <v>Capital - capital allowances</v>
      </c>
      <c r="C415" t="str">
        <v>A0363</v>
      </c>
      <c r="D415" t="str">
        <v>A0363 description</v>
      </c>
      <c r="E415">
        <v>1360</v>
      </c>
      <c r="F415" t="e">
        <v>#N/A</v>
      </c>
      <c r="G415" t="e">
        <v>#N/A</v>
      </c>
      <c r="H415" t="e">
        <v>#N/A</v>
      </c>
      <c r="I415" t="e">
        <v>#N/A</v>
      </c>
      <c r="K415" t="str">
        <v>Capital - capital allowances</v>
      </c>
      <c r="M415" t="str">
        <v>A0363</v>
      </c>
      <c r="N415" t="str">
        <v>A0363 description</v>
      </c>
      <c r="O415">
        <v>1360</v>
      </c>
      <c r="P415" t="e">
        <v>#N/A</v>
      </c>
      <c r="Q415" t="e">
        <v>#N/A</v>
      </c>
      <c r="R415" t="e">
        <v>#N/A</v>
      </c>
      <c r="S415" t="e">
        <v>#N/A</v>
      </c>
    </row>
    <row r="416" spans="2:19" x14ac:dyDescent="0.2">
      <c r="B416" t="str">
        <v>Capital - non-deductible</v>
      </c>
      <c r="C416" t="str">
        <v>A0364</v>
      </c>
      <c r="D416" t="str">
        <v>A0364 description</v>
      </c>
      <c r="E416">
        <v>1361</v>
      </c>
      <c r="F416" t="e">
        <v>#N/A</v>
      </c>
      <c r="G416" t="e">
        <v>#N/A</v>
      </c>
      <c r="H416" t="e">
        <v>#N/A</v>
      </c>
      <c r="I416" t="e">
        <v>#N/A</v>
      </c>
      <c r="K416" t="str">
        <v>Capital - non-deductible</v>
      </c>
      <c r="M416" t="str">
        <v>A0364</v>
      </c>
      <c r="N416" t="str">
        <v>A0364 description</v>
      </c>
      <c r="O416">
        <v>1361</v>
      </c>
      <c r="P416" t="e">
        <v>#N/A</v>
      </c>
      <c r="Q416" t="e">
        <v>#N/A</v>
      </c>
      <c r="R416" t="e">
        <v>#N/A</v>
      </c>
      <c r="S416" t="e">
        <v>#N/A</v>
      </c>
    </row>
    <row r="417" spans="2:19" x14ac:dyDescent="0.2">
      <c r="B417" t="str">
        <v>Entertaining</v>
      </c>
      <c r="C417" t="str">
        <v>A0365</v>
      </c>
      <c r="D417" t="str">
        <v>A0365 description</v>
      </c>
      <c r="E417">
        <v>1362</v>
      </c>
      <c r="F417" t="e">
        <v>#N/A</v>
      </c>
      <c r="G417" t="e">
        <v>#N/A</v>
      </c>
      <c r="H417" t="e">
        <v>#N/A</v>
      </c>
      <c r="I417" t="e">
        <v>#N/A</v>
      </c>
      <c r="K417" t="str">
        <v>Entertaining</v>
      </c>
      <c r="M417" t="str">
        <v>A0365</v>
      </c>
      <c r="N417" t="str">
        <v>A0365 description</v>
      </c>
      <c r="O417">
        <v>1362</v>
      </c>
      <c r="P417" t="e">
        <v>#N/A</v>
      </c>
      <c r="Q417" t="e">
        <v>#N/A</v>
      </c>
      <c r="R417" t="e">
        <v>#N/A</v>
      </c>
      <c r="S417" t="e">
        <v>#N/A</v>
      </c>
    </row>
    <row r="418" spans="2:19" x14ac:dyDescent="0.2">
      <c r="B418" t="str">
        <v>Leasing</v>
      </c>
      <c r="C418" t="str">
        <v>A0366</v>
      </c>
      <c r="D418" t="str">
        <v>A0366 description</v>
      </c>
      <c r="E418">
        <v>1363</v>
      </c>
      <c r="F418" t="e">
        <v>#N/A</v>
      </c>
      <c r="G418" t="e">
        <v>#N/A</v>
      </c>
      <c r="H418" t="e">
        <v>#N/A</v>
      </c>
      <c r="I418" t="e">
        <v>#N/A</v>
      </c>
      <c r="K418" t="str">
        <v>Leasing</v>
      </c>
      <c r="M418" t="str">
        <v>A0366</v>
      </c>
      <c r="N418" t="str">
        <v>A0366 description</v>
      </c>
      <c r="O418">
        <v>1363</v>
      </c>
      <c r="P418" t="e">
        <v>#N/A</v>
      </c>
      <c r="Q418" t="e">
        <v>#N/A</v>
      </c>
      <c r="R418" t="e">
        <v>#N/A</v>
      </c>
      <c r="S418" t="e">
        <v>#N/A</v>
      </c>
    </row>
    <row r="419" spans="2:19" x14ac:dyDescent="0.2">
      <c r="B419" t="str">
        <v>Allowable costs</v>
      </c>
      <c r="C419" t="str">
        <v>A0367</v>
      </c>
      <c r="D419" t="str">
        <v>A0367 description</v>
      </c>
      <c r="E419">
        <v>1364</v>
      </c>
      <c r="F419" t="e">
        <v>#N/A</v>
      </c>
      <c r="G419" t="e">
        <v>#N/A</v>
      </c>
      <c r="H419" t="e">
        <v>#N/A</v>
      </c>
      <c r="I419" t="e">
        <v>#N/A</v>
      </c>
      <c r="K419" t="str">
        <v>Allowable costs</v>
      </c>
      <c r="M419" t="str">
        <v>A0367</v>
      </c>
      <c r="N419" t="str">
        <v>A0367 description</v>
      </c>
      <c r="O419">
        <v>1364</v>
      </c>
      <c r="P419" t="e">
        <v>#N/A</v>
      </c>
      <c r="Q419" t="e">
        <v>#N/A</v>
      </c>
      <c r="R419" t="e">
        <v>#N/A</v>
      </c>
      <c r="S419" t="e">
        <v>#N/A</v>
      </c>
    </row>
    <row r="420" spans="2:19" x14ac:dyDescent="0.2">
      <c r="B420" t="str">
        <v>Irrecoverable VAT to be allocated</v>
      </c>
      <c r="C420" t="str">
        <v>A0368</v>
      </c>
      <c r="D420" t="str">
        <v>A0368 description</v>
      </c>
      <c r="E420">
        <v>1365</v>
      </c>
      <c r="F420" t="e">
        <v>#N/A</v>
      </c>
      <c r="G420" t="e">
        <v>#N/A</v>
      </c>
      <c r="H420" t="e">
        <v>#N/A</v>
      </c>
      <c r="I420" t="e">
        <v>#N/A</v>
      </c>
      <c r="K420" t="str">
        <v>Irrecoverable VAT to be allocated</v>
      </c>
      <c r="M420" t="str">
        <v>A0368</v>
      </c>
      <c r="N420" t="str">
        <v>A0368 description</v>
      </c>
      <c r="O420">
        <v>1365</v>
      </c>
      <c r="P420" t="e">
        <v>#N/A</v>
      </c>
      <c r="Q420" t="e">
        <v>#N/A</v>
      </c>
      <c r="R420" t="e">
        <v>#N/A</v>
      </c>
      <c r="S420" t="e">
        <v>#N/A</v>
      </c>
    </row>
    <row r="421" spans="2:19" x14ac:dyDescent="0.2">
      <c r="B421" t="str">
        <v>Capital - capital allowances</v>
      </c>
      <c r="C421" t="str">
        <v>A0369</v>
      </c>
      <c r="D421" t="str">
        <v>A0369 description</v>
      </c>
      <c r="E421">
        <v>1366</v>
      </c>
      <c r="F421" t="e">
        <v>#N/A</v>
      </c>
      <c r="G421" t="e">
        <v>#N/A</v>
      </c>
      <c r="H421" t="e">
        <v>#N/A</v>
      </c>
      <c r="I421" t="e">
        <v>#N/A</v>
      </c>
      <c r="K421" t="str">
        <v>Capital - capital allowances</v>
      </c>
      <c r="M421" t="str">
        <v>A0369</v>
      </c>
      <c r="N421" t="str">
        <v>A0369 description</v>
      </c>
      <c r="O421">
        <v>1366</v>
      </c>
      <c r="P421" t="e">
        <v>#N/A</v>
      </c>
      <c r="Q421" t="e">
        <v>#N/A</v>
      </c>
      <c r="R421" t="e">
        <v>#N/A</v>
      </c>
      <c r="S421" t="e">
        <v>#N/A</v>
      </c>
    </row>
    <row r="422" spans="2:19" x14ac:dyDescent="0.2">
      <c r="B422" t="str">
        <v>Capital - non-deductible</v>
      </c>
      <c r="C422" t="str">
        <v>A0370</v>
      </c>
      <c r="D422" t="str">
        <v>A0370 description</v>
      </c>
      <c r="E422">
        <v>1367</v>
      </c>
      <c r="F422" t="e">
        <v>#N/A</v>
      </c>
      <c r="G422" t="e">
        <v>#N/A</v>
      </c>
      <c r="H422" t="e">
        <v>#N/A</v>
      </c>
      <c r="I422" t="e">
        <v>#N/A</v>
      </c>
      <c r="K422" t="str">
        <v>Capital - non-deductible</v>
      </c>
      <c r="M422" t="str">
        <v>A0370</v>
      </c>
      <c r="N422" t="str">
        <v>A0370 description</v>
      </c>
      <c r="O422">
        <v>1367</v>
      </c>
      <c r="P422" t="e">
        <v>#N/A</v>
      </c>
      <c r="Q422" t="e">
        <v>#N/A</v>
      </c>
      <c r="R422" t="e">
        <v>#N/A</v>
      </c>
      <c r="S422" t="e">
        <v>#N/A</v>
      </c>
    </row>
    <row r="423" spans="2:19" x14ac:dyDescent="0.2">
      <c r="B423" t="str">
        <v>Entertaining</v>
      </c>
      <c r="C423" t="str">
        <v>A0371</v>
      </c>
      <c r="D423" t="str">
        <v>A0371 description</v>
      </c>
      <c r="E423">
        <v>1368</v>
      </c>
      <c r="F423" t="e">
        <v>#N/A</v>
      </c>
      <c r="G423" t="e">
        <v>#N/A</v>
      </c>
      <c r="H423" t="e">
        <v>#N/A</v>
      </c>
      <c r="I423" t="e">
        <v>#N/A</v>
      </c>
      <c r="K423" t="str">
        <v>Entertaining</v>
      </c>
      <c r="M423" t="str">
        <v>A0371</v>
      </c>
      <c r="N423" t="str">
        <v>A0371 description</v>
      </c>
      <c r="O423">
        <v>1368</v>
      </c>
      <c r="P423" t="e">
        <v>#N/A</v>
      </c>
      <c r="Q423" t="e">
        <v>#N/A</v>
      </c>
      <c r="R423" t="e">
        <v>#N/A</v>
      </c>
      <c r="S423" t="e">
        <v>#N/A</v>
      </c>
    </row>
    <row r="424" spans="2:19" x14ac:dyDescent="0.2">
      <c r="B424" t="str">
        <v>Leasing</v>
      </c>
      <c r="C424" t="str">
        <v>A0372</v>
      </c>
      <c r="D424" t="str">
        <v>A0372 description</v>
      </c>
      <c r="E424">
        <v>1369</v>
      </c>
      <c r="F424" t="e">
        <v>#N/A</v>
      </c>
      <c r="G424" t="e">
        <v>#N/A</v>
      </c>
      <c r="H424" t="e">
        <v>#N/A</v>
      </c>
      <c r="I424" t="e">
        <v>#N/A</v>
      </c>
      <c r="K424" t="str">
        <v>Leasing</v>
      </c>
      <c r="M424" t="str">
        <v>A0372</v>
      </c>
      <c r="N424" t="str">
        <v>A0372 description</v>
      </c>
      <c r="O424">
        <v>1369</v>
      </c>
      <c r="P424" t="e">
        <v>#N/A</v>
      </c>
      <c r="Q424" t="e">
        <v>#N/A</v>
      </c>
      <c r="R424" t="e">
        <v>#N/A</v>
      </c>
      <c r="S424" t="e">
        <v>#N/A</v>
      </c>
    </row>
    <row r="425" spans="2:19" x14ac:dyDescent="0.2">
      <c r="B425" t="str">
        <v>Allowable costs</v>
      </c>
      <c r="C425" t="str">
        <v>A0373</v>
      </c>
      <c r="D425" t="str">
        <v>A0373 description</v>
      </c>
      <c r="E425">
        <v>1370</v>
      </c>
      <c r="F425" t="e">
        <v>#N/A</v>
      </c>
      <c r="G425" t="e">
        <v>#N/A</v>
      </c>
      <c r="H425" t="e">
        <v>#N/A</v>
      </c>
      <c r="I425" t="e">
        <v>#N/A</v>
      </c>
      <c r="K425" t="str">
        <v>Allowable costs</v>
      </c>
      <c r="M425" t="str">
        <v>A0373</v>
      </c>
      <c r="N425" t="str">
        <v>A0373 description</v>
      </c>
      <c r="O425">
        <v>1370</v>
      </c>
      <c r="P425" t="e">
        <v>#N/A</v>
      </c>
      <c r="Q425" t="e">
        <v>#N/A</v>
      </c>
      <c r="R425" t="e">
        <v>#N/A</v>
      </c>
      <c r="S425" t="e">
        <v>#N/A</v>
      </c>
    </row>
    <row r="426" spans="2:19" x14ac:dyDescent="0.2">
      <c r="B426" t="str">
        <v>Sundry to be allocated</v>
      </c>
      <c r="C426" t="str">
        <v>A0374</v>
      </c>
      <c r="D426" t="str">
        <v>A0374 description</v>
      </c>
      <c r="E426">
        <v>1371</v>
      </c>
      <c r="F426" t="e">
        <v>#N/A</v>
      </c>
      <c r="G426" t="e">
        <v>#N/A</v>
      </c>
      <c r="H426" t="e">
        <v>#N/A</v>
      </c>
      <c r="I426" t="e">
        <v>#N/A</v>
      </c>
      <c r="K426" t="str">
        <v>Sundry to be allocated</v>
      </c>
      <c r="M426" t="str">
        <v>A0374</v>
      </c>
      <c r="N426" t="str">
        <v>A0374 description</v>
      </c>
      <c r="O426">
        <v>1371</v>
      </c>
      <c r="P426" t="e">
        <v>#N/A</v>
      </c>
      <c r="Q426" t="e">
        <v>#N/A</v>
      </c>
      <c r="R426" t="e">
        <v>#N/A</v>
      </c>
      <c r="S426" t="e">
        <v>#N/A</v>
      </c>
    </row>
    <row r="427" spans="2:19" x14ac:dyDescent="0.2">
      <c r="B427" t="str">
        <v>Other allowable expenditure</v>
      </c>
      <c r="C427" t="str">
        <v>A0375</v>
      </c>
      <c r="D427" t="str">
        <v>A0375 description</v>
      </c>
      <c r="E427">
        <v>1372</v>
      </c>
      <c r="F427" t="e">
        <v>#N/A</v>
      </c>
      <c r="G427" t="e">
        <v>#N/A</v>
      </c>
      <c r="H427" t="e">
        <v>#N/A</v>
      </c>
      <c r="I427" t="e">
        <v>#N/A</v>
      </c>
      <c r="K427" t="str">
        <v>Other allowable expenditure</v>
      </c>
      <c r="M427" t="str">
        <v>A0375</v>
      </c>
      <c r="N427" t="str">
        <v>A0375 description</v>
      </c>
      <c r="O427">
        <v>1372</v>
      </c>
      <c r="P427" t="e">
        <v>#N/A</v>
      </c>
      <c r="Q427" t="e">
        <v>#N/A</v>
      </c>
      <c r="R427" t="e">
        <v>#N/A</v>
      </c>
      <c r="S427" t="e">
        <v>#N/A</v>
      </c>
    </row>
    <row r="428" spans="2:19" x14ac:dyDescent="0.2">
      <c r="B428" t="str">
        <v>Penalties and fines - disallowable</v>
      </c>
      <c r="C428" t="str">
        <v>A0376</v>
      </c>
      <c r="D428" t="str">
        <v>A0376 description</v>
      </c>
      <c r="E428">
        <v>1373</v>
      </c>
      <c r="F428" t="e">
        <v>#N/A</v>
      </c>
      <c r="G428" t="e">
        <v>#N/A</v>
      </c>
      <c r="H428" t="e">
        <v>#N/A</v>
      </c>
      <c r="I428" t="e">
        <v>#N/A</v>
      </c>
      <c r="K428" t="str">
        <v>Penalties and fines - disallowable</v>
      </c>
      <c r="M428" t="str">
        <v>A0376</v>
      </c>
      <c r="N428" t="str">
        <v>A0376 description</v>
      </c>
      <c r="O428">
        <v>1373</v>
      </c>
      <c r="P428" t="e">
        <v>#N/A</v>
      </c>
      <c r="Q428" t="e">
        <v>#N/A</v>
      </c>
      <c r="R428" t="e">
        <v>#N/A</v>
      </c>
      <c r="S428" t="e">
        <v>#N/A</v>
      </c>
    </row>
    <row r="429" spans="2:19" x14ac:dyDescent="0.2">
      <c r="B429" t="str">
        <v>Entertaining - disallowable</v>
      </c>
      <c r="C429" t="str">
        <v>A0377</v>
      </c>
      <c r="D429" t="str">
        <v>A0377 description</v>
      </c>
      <c r="E429">
        <v>1374</v>
      </c>
      <c r="F429" t="e">
        <v>#N/A</v>
      </c>
      <c r="G429" t="e">
        <v>#N/A</v>
      </c>
      <c r="H429" t="e">
        <v>#N/A</v>
      </c>
      <c r="I429" t="e">
        <v>#N/A</v>
      </c>
      <c r="K429" t="str">
        <v>Entertaining - disallowable</v>
      </c>
      <c r="M429" t="str">
        <v>A0377</v>
      </c>
      <c r="N429" t="str">
        <v>A0377 description</v>
      </c>
      <c r="O429">
        <v>1374</v>
      </c>
      <c r="P429" t="e">
        <v>#N/A</v>
      </c>
      <c r="Q429" t="e">
        <v>#N/A</v>
      </c>
      <c r="R429" t="e">
        <v>#N/A</v>
      </c>
      <c r="S429" t="e">
        <v>#N/A</v>
      </c>
    </row>
    <row r="430" spans="2:19" x14ac:dyDescent="0.2">
      <c r="B430" t="str">
        <v>Capital expenditure</v>
      </c>
      <c r="C430" t="str">
        <v>A0378</v>
      </c>
      <c r="D430" t="str">
        <v>A0378 description</v>
      </c>
      <c r="E430">
        <v>1375</v>
      </c>
      <c r="F430" t="e">
        <v>#N/A</v>
      </c>
      <c r="G430" t="e">
        <v>#N/A</v>
      </c>
      <c r="H430" t="e">
        <v>#N/A</v>
      </c>
      <c r="I430" t="e">
        <v>#N/A</v>
      </c>
      <c r="K430" t="str">
        <v>Capital expenditure</v>
      </c>
      <c r="M430" t="str">
        <v>A0378</v>
      </c>
      <c r="N430" t="str">
        <v>A0378 description</v>
      </c>
      <c r="O430">
        <v>1375</v>
      </c>
      <c r="P430" t="e">
        <v>#N/A</v>
      </c>
      <c r="Q430" t="e">
        <v>#N/A</v>
      </c>
      <c r="R430" t="e">
        <v>#N/A</v>
      </c>
      <c r="S430" t="e">
        <v>#N/A</v>
      </c>
    </row>
    <row r="431" spans="2:19" x14ac:dyDescent="0.2">
      <c r="B431" t="str">
        <v>Other disallowable expenditure</v>
      </c>
      <c r="C431" t="str">
        <v>A0379</v>
      </c>
      <c r="D431" t="str">
        <v>A0379 description</v>
      </c>
      <c r="E431">
        <v>1376</v>
      </c>
      <c r="F431" t="e">
        <v>#N/A</v>
      </c>
      <c r="G431" t="e">
        <v>#N/A</v>
      </c>
      <c r="H431" t="e">
        <v>#N/A</v>
      </c>
      <c r="I431" t="e">
        <v>#N/A</v>
      </c>
      <c r="K431" t="str">
        <v>Other disallowable expenditure</v>
      </c>
      <c r="M431" t="str">
        <v>A0379</v>
      </c>
      <c r="N431" t="str">
        <v>A0379 description</v>
      </c>
      <c r="O431">
        <v>1376</v>
      </c>
      <c r="P431" t="e">
        <v>#N/A</v>
      </c>
      <c r="Q431" t="e">
        <v>#N/A</v>
      </c>
      <c r="R431" t="e">
        <v>#N/A</v>
      </c>
      <c r="S431" t="e">
        <v>#N/A</v>
      </c>
    </row>
    <row r="432" spans="2:19" x14ac:dyDescent="0.2">
      <c r="B432" t="str">
        <v>Sundry to be allocated</v>
      </c>
      <c r="C432" t="str">
        <v>A0380</v>
      </c>
      <c r="D432" t="str">
        <v>A0380 description</v>
      </c>
      <c r="E432">
        <v>1377</v>
      </c>
      <c r="F432" t="e">
        <v>#N/A</v>
      </c>
      <c r="G432" t="e">
        <v>#N/A</v>
      </c>
      <c r="H432" t="e">
        <v>#N/A</v>
      </c>
      <c r="I432" t="e">
        <v>#N/A</v>
      </c>
      <c r="K432" t="str">
        <v>Sundry to be allocated</v>
      </c>
      <c r="M432" t="str">
        <v>A0380</v>
      </c>
      <c r="N432" t="str">
        <v>A0380 description</v>
      </c>
      <c r="O432">
        <v>1377</v>
      </c>
      <c r="P432" t="e">
        <v>#N/A</v>
      </c>
      <c r="Q432" t="e">
        <v>#N/A</v>
      </c>
      <c r="R432" t="e">
        <v>#N/A</v>
      </c>
      <c r="S432" t="e">
        <v>#N/A</v>
      </c>
    </row>
    <row r="433" spans="2:19" x14ac:dyDescent="0.2">
      <c r="B433" t="str">
        <v>Other allowable expenditure</v>
      </c>
      <c r="C433" t="str">
        <v>A0381</v>
      </c>
      <c r="D433" t="str">
        <v>A0381 description</v>
      </c>
      <c r="E433">
        <v>1378</v>
      </c>
      <c r="F433" t="e">
        <v>#N/A</v>
      </c>
      <c r="G433" t="e">
        <v>#N/A</v>
      </c>
      <c r="H433" t="e">
        <v>#N/A</v>
      </c>
      <c r="I433" t="e">
        <v>#N/A</v>
      </c>
      <c r="K433" t="str">
        <v>Other allowable expenditure</v>
      </c>
      <c r="M433" t="str">
        <v>A0381</v>
      </c>
      <c r="N433" t="str">
        <v>A0381 description</v>
      </c>
      <c r="O433">
        <v>1378</v>
      </c>
      <c r="P433" t="e">
        <v>#N/A</v>
      </c>
      <c r="Q433" t="e">
        <v>#N/A</v>
      </c>
      <c r="R433" t="e">
        <v>#N/A</v>
      </c>
      <c r="S433" t="e">
        <v>#N/A</v>
      </c>
    </row>
    <row r="434" spans="2:19" x14ac:dyDescent="0.2">
      <c r="B434" t="str">
        <v>Penalties and fines - disallowable</v>
      </c>
      <c r="C434" t="str">
        <v>A0382</v>
      </c>
      <c r="D434" t="str">
        <v>A0382 description</v>
      </c>
      <c r="E434">
        <v>1379</v>
      </c>
      <c r="F434" t="e">
        <v>#N/A</v>
      </c>
      <c r="G434" t="e">
        <v>#N/A</v>
      </c>
      <c r="H434" t="e">
        <v>#N/A</v>
      </c>
      <c r="I434" t="e">
        <v>#N/A</v>
      </c>
      <c r="K434" t="str">
        <v>Penalties and fines - disallowable</v>
      </c>
      <c r="M434" t="str">
        <v>A0382</v>
      </c>
      <c r="N434" t="str">
        <v>A0382 description</v>
      </c>
      <c r="O434">
        <v>1379</v>
      </c>
      <c r="P434" t="e">
        <v>#N/A</v>
      </c>
      <c r="Q434" t="e">
        <v>#N/A</v>
      </c>
      <c r="R434" t="e">
        <v>#N/A</v>
      </c>
      <c r="S434" t="e">
        <v>#N/A</v>
      </c>
    </row>
    <row r="435" spans="2:19" x14ac:dyDescent="0.2">
      <c r="B435" t="str">
        <v>Entertaining - disallowable</v>
      </c>
      <c r="C435" t="str">
        <v>A0383</v>
      </c>
      <c r="D435" t="str">
        <v>A0383 description</v>
      </c>
      <c r="E435">
        <v>1380</v>
      </c>
      <c r="F435" t="e">
        <v>#N/A</v>
      </c>
      <c r="G435" t="e">
        <v>#N/A</v>
      </c>
      <c r="H435" t="e">
        <v>#N/A</v>
      </c>
      <c r="I435" t="e">
        <v>#N/A</v>
      </c>
      <c r="K435" t="str">
        <v>Entertaining - disallowable</v>
      </c>
      <c r="M435" t="str">
        <v>A0383</v>
      </c>
      <c r="N435" t="str">
        <v>A0383 description</v>
      </c>
      <c r="O435">
        <v>1380</v>
      </c>
      <c r="P435" t="e">
        <v>#N/A</v>
      </c>
      <c r="Q435" t="e">
        <v>#N/A</v>
      </c>
      <c r="R435" t="e">
        <v>#N/A</v>
      </c>
      <c r="S435" t="e">
        <v>#N/A</v>
      </c>
    </row>
    <row r="436" spans="2:19" x14ac:dyDescent="0.2">
      <c r="B436" t="str">
        <v>Capital expenditure</v>
      </c>
      <c r="C436" t="str">
        <v>A0384</v>
      </c>
      <c r="D436" t="str">
        <v>A0384 description</v>
      </c>
      <c r="E436">
        <v>1381</v>
      </c>
      <c r="F436" t="e">
        <v>#N/A</v>
      </c>
      <c r="G436" t="e">
        <v>#N/A</v>
      </c>
      <c r="H436" t="e">
        <v>#N/A</v>
      </c>
      <c r="I436" t="e">
        <v>#N/A</v>
      </c>
      <c r="K436" t="str">
        <v>Capital expenditure</v>
      </c>
      <c r="M436" t="str">
        <v>A0384</v>
      </c>
      <c r="N436" t="str">
        <v>A0384 description</v>
      </c>
      <c r="O436">
        <v>1381</v>
      </c>
      <c r="P436" t="e">
        <v>#N/A</v>
      </c>
      <c r="Q436" t="e">
        <v>#N/A</v>
      </c>
      <c r="R436" t="e">
        <v>#N/A</v>
      </c>
      <c r="S436" t="e">
        <v>#N/A</v>
      </c>
    </row>
    <row r="437" spans="2:19" x14ac:dyDescent="0.2">
      <c r="B437" t="str">
        <v>Other disallowable expenditure</v>
      </c>
      <c r="C437" t="str">
        <v>A0385</v>
      </c>
      <c r="D437" t="str">
        <v>A0385 description</v>
      </c>
      <c r="E437">
        <v>1382</v>
      </c>
      <c r="F437" t="e">
        <v>#N/A</v>
      </c>
      <c r="G437" t="e">
        <v>#N/A</v>
      </c>
      <c r="H437" t="e">
        <v>#N/A</v>
      </c>
      <c r="I437" t="e">
        <v>#N/A</v>
      </c>
      <c r="K437" t="str">
        <v>Other disallowable expenditure</v>
      </c>
      <c r="M437" t="str">
        <v>A0385</v>
      </c>
      <c r="N437" t="str">
        <v>A0385 description</v>
      </c>
      <c r="O437">
        <v>1382</v>
      </c>
      <c r="P437" t="e">
        <v>#N/A</v>
      </c>
      <c r="Q437" t="e">
        <v>#N/A</v>
      </c>
      <c r="R437" t="e">
        <v>#N/A</v>
      </c>
      <c r="S437" t="e">
        <v>#N/A</v>
      </c>
    </row>
    <row r="438" spans="2:19" x14ac:dyDescent="0.2">
      <c r="B438" t="str">
        <v>Bad debts to be allocated</v>
      </c>
      <c r="C438" t="str">
        <v>A0386</v>
      </c>
      <c r="D438" t="str">
        <v>A0386 description</v>
      </c>
      <c r="E438">
        <v>1383</v>
      </c>
      <c r="F438" t="e">
        <v>#N/A</v>
      </c>
      <c r="G438" t="e">
        <v>#N/A</v>
      </c>
      <c r="H438" t="e">
        <v>#N/A</v>
      </c>
      <c r="I438" t="e">
        <v>#N/A</v>
      </c>
      <c r="K438" t="str">
        <v>Bad debts to be allocated</v>
      </c>
      <c r="M438" t="str">
        <v>A0386</v>
      </c>
      <c r="N438" t="str">
        <v>A0386 description</v>
      </c>
      <c r="O438">
        <v>1383</v>
      </c>
      <c r="P438" t="e">
        <v>#N/A</v>
      </c>
      <c r="Q438" t="e">
        <v>#N/A</v>
      </c>
      <c r="R438" t="e">
        <v>#N/A</v>
      </c>
      <c r="S438" t="e">
        <v>#N/A</v>
      </c>
    </row>
    <row r="439" spans="2:19" x14ac:dyDescent="0.2">
      <c r="B439" t="str">
        <v>Bad debts / impairments - third party</v>
      </c>
      <c r="C439" t="str">
        <v>A0387</v>
      </c>
      <c r="D439" t="str">
        <v>A0387 description</v>
      </c>
      <c r="E439">
        <v>1384</v>
      </c>
      <c r="F439" t="e">
        <v>#N/A</v>
      </c>
      <c r="G439" t="e">
        <v>#N/A</v>
      </c>
      <c r="H439" t="e">
        <v>#N/A</v>
      </c>
      <c r="I439" t="e">
        <v>#N/A</v>
      </c>
      <c r="K439" t="str">
        <v>Bad debts / impairments - third party</v>
      </c>
      <c r="M439" t="str">
        <v>A0387</v>
      </c>
      <c r="N439" t="str">
        <v>A0387 description</v>
      </c>
      <c r="O439">
        <v>1384</v>
      </c>
      <c r="P439" t="e">
        <v>#N/A</v>
      </c>
      <c r="Q439" t="e">
        <v>#N/A</v>
      </c>
      <c r="R439" t="e">
        <v>#N/A</v>
      </c>
      <c r="S439" t="e">
        <v>#N/A</v>
      </c>
    </row>
    <row r="440" spans="2:19" x14ac:dyDescent="0.2">
      <c r="B440" t="str">
        <v>Bad debts / impairments - connected party</v>
      </c>
      <c r="C440" t="str">
        <v>A0388</v>
      </c>
      <c r="D440" t="str">
        <v>A0388 description</v>
      </c>
      <c r="E440">
        <v>1385</v>
      </c>
      <c r="F440" t="e">
        <v>#N/A</v>
      </c>
      <c r="G440" t="e">
        <v>#N/A</v>
      </c>
      <c r="H440" t="e">
        <v>#N/A</v>
      </c>
      <c r="I440" t="e">
        <v>#N/A</v>
      </c>
      <c r="K440" t="str">
        <v>Bad debts / impairments - connected party</v>
      </c>
      <c r="M440" t="str">
        <v>A0388</v>
      </c>
      <c r="N440" t="str">
        <v>A0388 description</v>
      </c>
      <c r="O440">
        <v>1385</v>
      </c>
      <c r="P440" t="e">
        <v>#N/A</v>
      </c>
      <c r="Q440" t="e">
        <v>#N/A</v>
      </c>
      <c r="R440" t="e">
        <v>#N/A</v>
      </c>
      <c r="S440" t="e">
        <v>#N/A</v>
      </c>
    </row>
    <row r="441" spans="2:19" x14ac:dyDescent="0.2">
      <c r="B441" t="str">
        <v>Bad debts / impairments - other connected party</v>
      </c>
      <c r="C441" t="str">
        <v>A0389</v>
      </c>
      <c r="D441" t="str">
        <v>A0389 description</v>
      </c>
      <c r="E441">
        <v>1386</v>
      </c>
      <c r="F441" t="e">
        <v>#N/A</v>
      </c>
      <c r="G441" t="e">
        <v>#N/A</v>
      </c>
      <c r="H441" t="e">
        <v>#N/A</v>
      </c>
      <c r="I441" t="e">
        <v>#N/A</v>
      </c>
      <c r="K441" t="str">
        <v>Bad debts / impairments - other connected party</v>
      </c>
      <c r="M441" t="str">
        <v>A0389</v>
      </c>
      <c r="N441" t="str">
        <v>A0389 description</v>
      </c>
      <c r="O441">
        <v>1386</v>
      </c>
      <c r="P441" t="e">
        <v>#N/A</v>
      </c>
      <c r="Q441" t="e">
        <v>#N/A</v>
      </c>
      <c r="R441" t="e">
        <v>#N/A</v>
      </c>
      <c r="S441" t="e">
        <v>#N/A</v>
      </c>
    </row>
    <row r="442" spans="2:19" x14ac:dyDescent="0.2">
      <c r="B442" t="str">
        <v>Intercompany or connected party bad debts / impairments</v>
      </c>
      <c r="C442" t="str">
        <v>A0390</v>
      </c>
      <c r="D442" t="str">
        <v>A0390 description</v>
      </c>
      <c r="E442">
        <v>1387</v>
      </c>
      <c r="F442" t="e">
        <v>#N/A</v>
      </c>
      <c r="G442" t="e">
        <v>#N/A</v>
      </c>
      <c r="H442" t="e">
        <v>#N/A</v>
      </c>
      <c r="I442" t="e">
        <v>#N/A</v>
      </c>
      <c r="K442" t="str">
        <v>Intercompany or connected party bad debts / impairments</v>
      </c>
      <c r="M442" t="str">
        <v>A0390</v>
      </c>
      <c r="N442" t="str">
        <v>A0390 description</v>
      </c>
      <c r="O442">
        <v>1387</v>
      </c>
      <c r="P442" t="e">
        <v>#N/A</v>
      </c>
      <c r="Q442" t="e">
        <v>#N/A</v>
      </c>
      <c r="R442" t="e">
        <v>#N/A</v>
      </c>
      <c r="S442" t="e">
        <v>#N/A</v>
      </c>
    </row>
    <row r="443" spans="2:19" x14ac:dyDescent="0.2">
      <c r="B443" t="str">
        <v>Loan write off - formal waiver</v>
      </c>
      <c r="C443" t="str">
        <v>A0391</v>
      </c>
      <c r="D443" t="str">
        <v>A0391 description</v>
      </c>
      <c r="E443">
        <v>1388</v>
      </c>
      <c r="F443" t="e">
        <v>#N/A</v>
      </c>
      <c r="G443" t="e">
        <v>#N/A</v>
      </c>
      <c r="H443" t="e">
        <v>#N/A</v>
      </c>
      <c r="I443" t="e">
        <v>#N/A</v>
      </c>
      <c r="K443" t="str">
        <v>Loan write off - formal waiver</v>
      </c>
      <c r="M443" t="str">
        <v>A0391</v>
      </c>
      <c r="N443" t="str">
        <v>A0391 description</v>
      </c>
      <c r="O443">
        <v>1388</v>
      </c>
      <c r="P443" t="e">
        <v>#N/A</v>
      </c>
      <c r="Q443" t="e">
        <v>#N/A</v>
      </c>
      <c r="R443" t="e">
        <v>#N/A</v>
      </c>
      <c r="S443" t="e">
        <v>#N/A</v>
      </c>
    </row>
    <row r="444" spans="2:19" x14ac:dyDescent="0.2">
      <c r="B444" t="str">
        <v>Loan write off - informal waiver</v>
      </c>
      <c r="C444" t="str">
        <v>A0392</v>
      </c>
      <c r="D444" t="str">
        <v>A0392 description</v>
      </c>
      <c r="E444">
        <v>1389</v>
      </c>
      <c r="F444" t="e">
        <v>#N/A</v>
      </c>
      <c r="G444" t="e">
        <v>#N/A</v>
      </c>
      <c r="H444" t="e">
        <v>#N/A</v>
      </c>
      <c r="I444" t="e">
        <v>#N/A</v>
      </c>
      <c r="K444" t="str">
        <v>Loan write off - informal waiver</v>
      </c>
      <c r="M444" t="str">
        <v>A0392</v>
      </c>
      <c r="N444" t="str">
        <v>A0392 description</v>
      </c>
      <c r="O444">
        <v>1389</v>
      </c>
      <c r="P444" t="e">
        <v>#N/A</v>
      </c>
      <c r="Q444" t="e">
        <v>#N/A</v>
      </c>
      <c r="R444" t="e">
        <v>#N/A</v>
      </c>
      <c r="S444" t="e">
        <v>#N/A</v>
      </c>
    </row>
    <row r="445" spans="2:19" x14ac:dyDescent="0.2">
      <c r="B445" t="str">
        <v>Bad debts to be allocated</v>
      </c>
      <c r="C445" t="str">
        <v>A0393</v>
      </c>
      <c r="D445" t="str">
        <v>A0393 description</v>
      </c>
      <c r="E445">
        <v>1390</v>
      </c>
      <c r="F445" t="e">
        <v>#N/A</v>
      </c>
      <c r="G445" t="e">
        <v>#N/A</v>
      </c>
      <c r="H445" t="e">
        <v>#N/A</v>
      </c>
      <c r="I445" t="e">
        <v>#N/A</v>
      </c>
      <c r="K445" t="str">
        <v>Bad debts to be allocated</v>
      </c>
      <c r="M445" t="str">
        <v>A0393</v>
      </c>
      <c r="N445" t="str">
        <v>A0393 description</v>
      </c>
      <c r="O445">
        <v>1390</v>
      </c>
      <c r="P445" t="e">
        <v>#N/A</v>
      </c>
      <c r="Q445" t="e">
        <v>#N/A</v>
      </c>
      <c r="R445" t="e">
        <v>#N/A</v>
      </c>
      <c r="S445" t="e">
        <v>#N/A</v>
      </c>
    </row>
    <row r="446" spans="2:19" x14ac:dyDescent="0.2">
      <c r="B446" t="str">
        <v>Bad debts / impairments - third party</v>
      </c>
      <c r="C446" t="str">
        <v>A0394</v>
      </c>
      <c r="D446" t="str">
        <v>A0394 description</v>
      </c>
      <c r="E446">
        <v>1391</v>
      </c>
      <c r="F446" t="e">
        <v>#N/A</v>
      </c>
      <c r="G446" t="e">
        <v>#N/A</v>
      </c>
      <c r="H446" t="e">
        <v>#N/A</v>
      </c>
      <c r="I446" t="e">
        <v>#N/A</v>
      </c>
      <c r="K446" t="str">
        <v>Bad debts / impairments - third party</v>
      </c>
      <c r="M446" t="str">
        <v>A0394</v>
      </c>
      <c r="N446" t="str">
        <v>A0394 description</v>
      </c>
      <c r="O446">
        <v>1391</v>
      </c>
      <c r="P446" t="e">
        <v>#N/A</v>
      </c>
      <c r="Q446" t="e">
        <v>#N/A</v>
      </c>
      <c r="R446" t="e">
        <v>#N/A</v>
      </c>
      <c r="S446" t="e">
        <v>#N/A</v>
      </c>
    </row>
    <row r="447" spans="2:19" x14ac:dyDescent="0.2">
      <c r="B447" t="str">
        <v>Bad debts / impairments - connected party</v>
      </c>
      <c r="C447" t="str">
        <v>A0395</v>
      </c>
      <c r="D447" t="str">
        <v>A0395 description</v>
      </c>
      <c r="E447">
        <v>1392</v>
      </c>
      <c r="F447" t="e">
        <v>#N/A</v>
      </c>
      <c r="G447" t="e">
        <v>#N/A</v>
      </c>
      <c r="H447" t="e">
        <v>#N/A</v>
      </c>
      <c r="I447" t="e">
        <v>#N/A</v>
      </c>
      <c r="K447" t="str">
        <v>Bad debts / impairments - connected party</v>
      </c>
      <c r="M447" t="str">
        <v>A0395</v>
      </c>
      <c r="N447" t="str">
        <v>A0395 description</v>
      </c>
      <c r="O447">
        <v>1392</v>
      </c>
      <c r="P447" t="e">
        <v>#N/A</v>
      </c>
      <c r="Q447" t="e">
        <v>#N/A</v>
      </c>
      <c r="R447" t="e">
        <v>#N/A</v>
      </c>
      <c r="S447" t="e">
        <v>#N/A</v>
      </c>
    </row>
    <row r="448" spans="2:19" x14ac:dyDescent="0.2">
      <c r="B448" t="str">
        <v>Bad debts / impairments - other connected party</v>
      </c>
      <c r="C448" t="str">
        <v>A0396</v>
      </c>
      <c r="D448" t="str">
        <v>A0396 description</v>
      </c>
      <c r="E448">
        <v>1393</v>
      </c>
      <c r="F448" t="e">
        <v>#N/A</v>
      </c>
      <c r="G448" t="e">
        <v>#N/A</v>
      </c>
      <c r="H448" t="e">
        <v>#N/A</v>
      </c>
      <c r="I448" t="e">
        <v>#N/A</v>
      </c>
      <c r="K448" t="str">
        <v>Bad debts / impairments - other connected party</v>
      </c>
      <c r="M448" t="str">
        <v>A0396</v>
      </c>
      <c r="N448" t="str">
        <v>A0396 description</v>
      </c>
      <c r="O448">
        <v>1393</v>
      </c>
      <c r="P448" t="e">
        <v>#N/A</v>
      </c>
      <c r="Q448" t="e">
        <v>#N/A</v>
      </c>
      <c r="R448" t="e">
        <v>#N/A</v>
      </c>
      <c r="S448" t="e">
        <v>#N/A</v>
      </c>
    </row>
    <row r="449" spans="2:19" x14ac:dyDescent="0.2">
      <c r="B449" t="str">
        <v>Intercompany or connected party bad debts / impairments</v>
      </c>
      <c r="C449" t="str">
        <v>A0397</v>
      </c>
      <c r="D449" t="str">
        <v>A0397 description</v>
      </c>
      <c r="E449">
        <v>1394</v>
      </c>
      <c r="F449" t="e">
        <v>#N/A</v>
      </c>
      <c r="G449" t="e">
        <v>#N/A</v>
      </c>
      <c r="H449" t="e">
        <v>#N/A</v>
      </c>
      <c r="I449" t="e">
        <v>#N/A</v>
      </c>
      <c r="K449" t="str">
        <v>Intercompany or connected party bad debts / impairments</v>
      </c>
      <c r="M449" t="str">
        <v>A0397</v>
      </c>
      <c r="N449" t="str">
        <v>A0397 description</v>
      </c>
      <c r="O449">
        <v>1394</v>
      </c>
      <c r="P449" t="e">
        <v>#N/A</v>
      </c>
      <c r="Q449" t="e">
        <v>#N/A</v>
      </c>
      <c r="R449" t="e">
        <v>#N/A</v>
      </c>
      <c r="S449" t="e">
        <v>#N/A</v>
      </c>
    </row>
    <row r="450" spans="2:19" x14ac:dyDescent="0.2">
      <c r="B450" t="str">
        <v>Loan write off - formal waiver</v>
      </c>
      <c r="C450" t="str">
        <v>A0398</v>
      </c>
      <c r="D450" t="str">
        <v>A0398 description</v>
      </c>
      <c r="E450">
        <v>1395</v>
      </c>
      <c r="F450" t="e">
        <v>#N/A</v>
      </c>
      <c r="G450" t="e">
        <v>#N/A</v>
      </c>
      <c r="H450" t="e">
        <v>#N/A</v>
      </c>
      <c r="I450" t="e">
        <v>#N/A</v>
      </c>
      <c r="K450" t="str">
        <v>Loan write off - formal waiver</v>
      </c>
      <c r="M450" t="str">
        <v>A0398</v>
      </c>
      <c r="N450" t="str">
        <v>A0398 description</v>
      </c>
      <c r="O450">
        <v>1395</v>
      </c>
      <c r="P450" t="e">
        <v>#N/A</v>
      </c>
      <c r="Q450" t="e">
        <v>#N/A</v>
      </c>
      <c r="R450" t="e">
        <v>#N/A</v>
      </c>
      <c r="S450" t="e">
        <v>#N/A</v>
      </c>
    </row>
    <row r="451" spans="2:19" x14ac:dyDescent="0.2">
      <c r="B451" t="str">
        <v>Loan write off - informal waiver</v>
      </c>
      <c r="C451" t="str">
        <v>A0399</v>
      </c>
      <c r="D451" t="str">
        <v>A0399 description</v>
      </c>
      <c r="E451">
        <v>1396</v>
      </c>
      <c r="F451" t="e">
        <v>#N/A</v>
      </c>
      <c r="G451" t="e">
        <v>#N/A</v>
      </c>
      <c r="H451" t="e">
        <v>#N/A</v>
      </c>
      <c r="I451" t="e">
        <v>#N/A</v>
      </c>
      <c r="K451" t="str">
        <v>Loan write off - informal waiver</v>
      </c>
      <c r="M451" t="str">
        <v>A0399</v>
      </c>
      <c r="N451" t="str">
        <v>A0399 description</v>
      </c>
      <c r="O451">
        <v>1396</v>
      </c>
      <c r="P451" t="e">
        <v>#N/A</v>
      </c>
      <c r="Q451" t="e">
        <v>#N/A</v>
      </c>
      <c r="R451" t="e">
        <v>#N/A</v>
      </c>
      <c r="S451" t="e">
        <v>#N/A</v>
      </c>
    </row>
    <row r="452" spans="2:19" x14ac:dyDescent="0.2">
      <c r="B452" t="str">
        <v>Bank charges relating to borrowing of money for investment activities</v>
      </c>
      <c r="C452" t="str">
        <v>A0400</v>
      </c>
      <c r="D452" t="str">
        <v>A0400 description</v>
      </c>
      <c r="E452">
        <v>1397</v>
      </c>
      <c r="F452" t="e">
        <v>#N/A</v>
      </c>
      <c r="G452" t="e">
        <v>#N/A</v>
      </c>
      <c r="H452" t="e">
        <v>#N/A</v>
      </c>
      <c r="I452" t="e">
        <v>#N/A</v>
      </c>
      <c r="K452" t="str">
        <v>Bank charges relating to borrowing of money for investment activities</v>
      </c>
      <c r="M452" t="str">
        <v>A0400</v>
      </c>
      <c r="N452" t="str">
        <v>A0400 description</v>
      </c>
      <c r="O452">
        <v>1397</v>
      </c>
      <c r="P452" t="e">
        <v>#N/A</v>
      </c>
      <c r="Q452" t="e">
        <v>#N/A</v>
      </c>
      <c r="R452" t="e">
        <v>#N/A</v>
      </c>
      <c r="S452" t="e">
        <v>#N/A</v>
      </c>
    </row>
    <row r="453" spans="2:19" x14ac:dyDescent="0.2">
      <c r="B453" t="str">
        <v>Bank charges relating to borrowing of money for investment activities</v>
      </c>
      <c r="C453" t="str">
        <v>A0401</v>
      </c>
      <c r="D453" t="str">
        <v>A0401 description</v>
      </c>
      <c r="E453">
        <v>1398</v>
      </c>
      <c r="F453" t="e">
        <v>#N/A</v>
      </c>
      <c r="G453" t="e">
        <v>#N/A</v>
      </c>
      <c r="H453" t="e">
        <v>#N/A</v>
      </c>
      <c r="I453" t="e">
        <v>#N/A</v>
      </c>
      <c r="K453" t="str">
        <v>Bank charges relating to borrowing of money for investment activities</v>
      </c>
      <c r="M453" t="str">
        <v>A0401</v>
      </c>
      <c r="N453" t="str">
        <v>A0401 description</v>
      </c>
      <c r="O453">
        <v>1398</v>
      </c>
      <c r="P453" t="e">
        <v>#N/A</v>
      </c>
      <c r="Q453" t="e">
        <v>#N/A</v>
      </c>
      <c r="R453" t="e">
        <v>#N/A</v>
      </c>
      <c r="S453" t="e">
        <v>#N/A</v>
      </c>
    </row>
    <row r="454" spans="2:19" x14ac:dyDescent="0.2">
      <c r="B454" t="str">
        <v>Bank charges relating to borrowing of money for trading activities</v>
      </c>
      <c r="C454" t="str">
        <v>A0402</v>
      </c>
      <c r="D454" t="str">
        <v>A0402 description</v>
      </c>
      <c r="E454">
        <v>1399</v>
      </c>
      <c r="F454" t="e">
        <v>#N/A</v>
      </c>
      <c r="G454" t="e">
        <v>#N/A</v>
      </c>
      <c r="H454" t="e">
        <v>#N/A</v>
      </c>
      <c r="I454" t="e">
        <v>#N/A</v>
      </c>
      <c r="K454" t="str">
        <v>Bank charges relating to borrowing of money for trading activities</v>
      </c>
      <c r="M454" t="str">
        <v>A0402</v>
      </c>
      <c r="N454" t="str">
        <v>A0402 description</v>
      </c>
      <c r="O454">
        <v>1399</v>
      </c>
      <c r="P454" t="e">
        <v>#N/A</v>
      </c>
      <c r="Q454" t="e">
        <v>#N/A</v>
      </c>
      <c r="R454" t="e">
        <v>#N/A</v>
      </c>
      <c r="S454" t="e">
        <v>#N/A</v>
      </c>
    </row>
    <row r="455" spans="2:19" x14ac:dyDescent="0.2">
      <c r="B455" t="str">
        <v>Bank charges relating to borrowing of money for property activities</v>
      </c>
      <c r="C455" t="str">
        <v>A0403</v>
      </c>
      <c r="D455" t="str">
        <v>A0403 description</v>
      </c>
      <c r="E455">
        <v>1400</v>
      </c>
      <c r="F455" t="e">
        <v>#N/A</v>
      </c>
      <c r="G455" t="e">
        <v>#N/A</v>
      </c>
      <c r="H455" t="e">
        <v>#N/A</v>
      </c>
      <c r="I455" t="e">
        <v>#N/A</v>
      </c>
      <c r="K455" t="str">
        <v>Bank charges relating to borrowing of money for property activities</v>
      </c>
      <c r="M455" t="str">
        <v>A0403</v>
      </c>
      <c r="N455" t="str">
        <v>A0403 description</v>
      </c>
      <c r="O455">
        <v>1400</v>
      </c>
      <c r="P455" t="e">
        <v>#N/A</v>
      </c>
      <c r="Q455" t="e">
        <v>#N/A</v>
      </c>
      <c r="R455" t="e">
        <v>#N/A</v>
      </c>
      <c r="S455" t="e">
        <v>#N/A</v>
      </c>
    </row>
    <row r="456" spans="2:19" x14ac:dyDescent="0.2">
      <c r="B456" t="str">
        <v>Credit card charges</v>
      </c>
      <c r="C456" t="str">
        <v>A0404</v>
      </c>
      <c r="D456" t="str">
        <v>A0404 description</v>
      </c>
      <c r="E456">
        <v>1401</v>
      </c>
      <c r="F456" t="e">
        <v>#N/A</v>
      </c>
      <c r="G456" t="e">
        <v>#N/A</v>
      </c>
      <c r="H456" t="e">
        <v>#N/A</v>
      </c>
      <c r="I456" t="e">
        <v>#N/A</v>
      </c>
      <c r="K456" t="str">
        <v>Credit card charges</v>
      </c>
      <c r="M456" t="str">
        <v>A0404</v>
      </c>
      <c r="N456" t="str">
        <v>A0404 description</v>
      </c>
      <c r="O456">
        <v>1401</v>
      </c>
      <c r="P456" t="e">
        <v>#N/A</v>
      </c>
      <c r="Q456" t="e">
        <v>#N/A</v>
      </c>
      <c r="R456" t="e">
        <v>#N/A</v>
      </c>
      <c r="S456" t="e">
        <v>#N/A</v>
      </c>
    </row>
    <row r="457" spans="2:19" x14ac:dyDescent="0.2">
      <c r="B457" t="str">
        <v>Other bank charges</v>
      </c>
      <c r="C457" t="str">
        <v>A0405</v>
      </c>
      <c r="D457" t="str">
        <v>A0405 description</v>
      </c>
      <c r="E457">
        <v>1402</v>
      </c>
      <c r="F457" t="e">
        <v>#N/A</v>
      </c>
      <c r="G457" t="e">
        <v>#N/A</v>
      </c>
      <c r="H457" t="e">
        <v>#N/A</v>
      </c>
      <c r="I457" t="e">
        <v>#N/A</v>
      </c>
      <c r="K457" t="str">
        <v>Other bank charges</v>
      </c>
      <c r="M457" t="str">
        <v>A0405</v>
      </c>
      <c r="N457" t="str">
        <v>A0405 description</v>
      </c>
      <c r="O457">
        <v>1402</v>
      </c>
      <c r="P457" t="e">
        <v>#N/A</v>
      </c>
      <c r="Q457" t="e">
        <v>#N/A</v>
      </c>
      <c r="R457" t="e">
        <v>#N/A</v>
      </c>
      <c r="S457" t="e">
        <v>#N/A</v>
      </c>
    </row>
    <row r="458" spans="2:19" x14ac:dyDescent="0.2">
      <c r="B458" t="str">
        <v>Bank charges to be allocated</v>
      </c>
      <c r="C458" t="str">
        <v>A0406</v>
      </c>
      <c r="D458" t="str">
        <v>A0406 description</v>
      </c>
      <c r="E458">
        <v>1403</v>
      </c>
      <c r="F458" t="e">
        <v>#N/A</v>
      </c>
      <c r="G458" t="e">
        <v>#N/A</v>
      </c>
      <c r="H458" t="e">
        <v>#N/A</v>
      </c>
      <c r="I458" t="e">
        <v>#N/A</v>
      </c>
      <c r="K458" t="str">
        <v>Bank charges to be allocated</v>
      </c>
      <c r="M458" t="str">
        <v>A0406</v>
      </c>
      <c r="N458" t="str">
        <v>A0406 description</v>
      </c>
      <c r="O458">
        <v>1403</v>
      </c>
      <c r="P458" t="e">
        <v>#N/A</v>
      </c>
      <c r="Q458" t="e">
        <v>#N/A</v>
      </c>
      <c r="R458" t="e">
        <v>#N/A</v>
      </c>
      <c r="S458" t="e">
        <v>#N/A</v>
      </c>
    </row>
    <row r="459" spans="2:19" x14ac:dyDescent="0.2">
      <c r="B459" t="str">
        <v>Bank charges relating to borrowing of money for investment activities</v>
      </c>
      <c r="C459" t="str">
        <v>A0407</v>
      </c>
      <c r="D459" t="str">
        <v>A0407 description</v>
      </c>
      <c r="E459">
        <v>1404</v>
      </c>
      <c r="F459" t="e">
        <v>#N/A</v>
      </c>
      <c r="G459" t="e">
        <v>#N/A</v>
      </c>
      <c r="H459" t="e">
        <v>#N/A</v>
      </c>
      <c r="I459" t="e">
        <v>#N/A</v>
      </c>
      <c r="K459" t="str">
        <v>Bank charges relating to borrowing of money for investment activities</v>
      </c>
      <c r="M459" t="str">
        <v>A0407</v>
      </c>
      <c r="N459" t="str">
        <v>A0407 description</v>
      </c>
      <c r="O459">
        <v>1404</v>
      </c>
      <c r="P459" t="e">
        <v>#N/A</v>
      </c>
      <c r="Q459" t="e">
        <v>#N/A</v>
      </c>
      <c r="R459" t="e">
        <v>#N/A</v>
      </c>
      <c r="S459" t="e">
        <v>#N/A</v>
      </c>
    </row>
    <row r="460" spans="2:19" x14ac:dyDescent="0.2">
      <c r="B460" t="str">
        <v>Bank charges relating to borrowing of money for trading activities</v>
      </c>
      <c r="C460" t="str">
        <v>A0408</v>
      </c>
      <c r="D460" t="str">
        <v>A0408 description</v>
      </c>
      <c r="E460">
        <v>1405</v>
      </c>
      <c r="F460" t="e">
        <v>#N/A</v>
      </c>
      <c r="G460" t="e">
        <v>#N/A</v>
      </c>
      <c r="H460" t="e">
        <v>#N/A</v>
      </c>
      <c r="I460" t="e">
        <v>#N/A</v>
      </c>
      <c r="K460" t="str">
        <v>Bank charges relating to borrowing of money for trading activities</v>
      </c>
      <c r="M460" t="str">
        <v>A0408</v>
      </c>
      <c r="N460" t="str">
        <v>A0408 description</v>
      </c>
      <c r="O460">
        <v>1405</v>
      </c>
      <c r="P460" t="e">
        <v>#N/A</v>
      </c>
      <c r="Q460" t="e">
        <v>#N/A</v>
      </c>
      <c r="R460" t="e">
        <v>#N/A</v>
      </c>
      <c r="S460" t="e">
        <v>#N/A</v>
      </c>
    </row>
    <row r="461" spans="2:19" x14ac:dyDescent="0.2">
      <c r="B461" t="str">
        <v>Bank charges relating to borrowing of money for property activities</v>
      </c>
      <c r="C461" t="str">
        <v>A0409</v>
      </c>
      <c r="D461" t="str">
        <v>A0409 description</v>
      </c>
      <c r="E461">
        <v>1406</v>
      </c>
      <c r="F461" t="e">
        <v>#N/A</v>
      </c>
      <c r="G461" t="e">
        <v>#N/A</v>
      </c>
      <c r="H461" t="e">
        <v>#N/A</v>
      </c>
      <c r="I461" t="e">
        <v>#N/A</v>
      </c>
      <c r="K461" t="str">
        <v>Bank charges relating to borrowing of money for property activities</v>
      </c>
      <c r="M461" t="str">
        <v>A0409</v>
      </c>
      <c r="N461" t="str">
        <v>A0409 description</v>
      </c>
      <c r="O461">
        <v>1406</v>
      </c>
      <c r="P461" t="e">
        <v>#N/A</v>
      </c>
      <c r="Q461" t="e">
        <v>#N/A</v>
      </c>
      <c r="R461" t="e">
        <v>#N/A</v>
      </c>
      <c r="S461" t="e">
        <v>#N/A</v>
      </c>
    </row>
    <row r="462" spans="2:19" x14ac:dyDescent="0.2">
      <c r="B462" t="str">
        <v>Credit card charges</v>
      </c>
      <c r="C462" t="str">
        <v>A0410</v>
      </c>
      <c r="D462" t="str">
        <v>A0410 description</v>
      </c>
      <c r="E462">
        <v>1407</v>
      </c>
      <c r="F462" t="e">
        <v>#N/A</v>
      </c>
      <c r="G462" t="e">
        <v>#N/A</v>
      </c>
      <c r="H462" t="e">
        <v>#N/A</v>
      </c>
      <c r="I462" t="e">
        <v>#N/A</v>
      </c>
      <c r="K462" t="str">
        <v>Credit card charges</v>
      </c>
      <c r="M462" t="str">
        <v>A0410</v>
      </c>
      <c r="N462" t="str">
        <v>A0410 description</v>
      </c>
      <c r="O462">
        <v>1407</v>
      </c>
      <c r="P462" t="e">
        <v>#N/A</v>
      </c>
      <c r="Q462" t="e">
        <v>#N/A</v>
      </c>
      <c r="R462" t="e">
        <v>#N/A</v>
      </c>
      <c r="S462" t="e">
        <v>#N/A</v>
      </c>
    </row>
    <row r="463" spans="2:19" x14ac:dyDescent="0.2">
      <c r="B463" t="str">
        <v>Other bank charges</v>
      </c>
      <c r="C463" t="str">
        <v>A0411</v>
      </c>
      <c r="D463" t="str">
        <v>A0411 description</v>
      </c>
      <c r="E463">
        <v>1408</v>
      </c>
      <c r="F463" t="e">
        <v>#N/A</v>
      </c>
      <c r="G463" t="e">
        <v>#N/A</v>
      </c>
      <c r="H463" t="e">
        <v>#N/A</v>
      </c>
      <c r="I463" t="e">
        <v>#N/A</v>
      </c>
      <c r="K463" t="str">
        <v>Other bank charges</v>
      </c>
      <c r="M463" t="str">
        <v>A0411</v>
      </c>
      <c r="N463" t="str">
        <v>A0411 description</v>
      </c>
      <c r="O463">
        <v>1408</v>
      </c>
      <c r="P463" t="e">
        <v>#N/A</v>
      </c>
      <c r="Q463" t="e">
        <v>#N/A</v>
      </c>
      <c r="R463" t="e">
        <v>#N/A</v>
      </c>
      <c r="S463" t="e">
        <v>#N/A</v>
      </c>
    </row>
    <row r="464" spans="2:19" x14ac:dyDescent="0.2">
      <c r="B464" t="str">
        <v>Charitable donations to be allocated</v>
      </c>
      <c r="C464" t="str">
        <v>A0412</v>
      </c>
      <c r="D464" t="str">
        <v>A0412 description</v>
      </c>
      <c r="E464">
        <v>1409</v>
      </c>
      <c r="F464" t="e">
        <v>#N/A</v>
      </c>
      <c r="G464" t="e">
        <v>#N/A</v>
      </c>
      <c r="H464" t="e">
        <v>#N/A</v>
      </c>
      <c r="I464" t="e">
        <v>#N/A</v>
      </c>
      <c r="K464" t="str">
        <v>Charitable donations to be allocated</v>
      </c>
      <c r="M464" t="str">
        <v>A0412</v>
      </c>
      <c r="N464" t="str">
        <v>A0412 description</v>
      </c>
      <c r="O464">
        <v>1409</v>
      </c>
      <c r="P464" t="e">
        <v>#N/A</v>
      </c>
      <c r="Q464" t="e">
        <v>#N/A</v>
      </c>
      <c r="R464" t="e">
        <v>#N/A</v>
      </c>
      <c r="S464" t="e">
        <v>#N/A</v>
      </c>
    </row>
    <row r="465" spans="2:19" x14ac:dyDescent="0.2">
      <c r="B465" t="str">
        <v>Charitable donations to registered UK and EU charities</v>
      </c>
      <c r="C465" t="str">
        <v>A0413</v>
      </c>
      <c r="D465" t="str">
        <v>A0413 description</v>
      </c>
      <c r="E465">
        <v>1410</v>
      </c>
      <c r="F465" t="e">
        <v>#N/A</v>
      </c>
      <c r="G465" t="e">
        <v>#N/A</v>
      </c>
      <c r="H465" t="e">
        <v>#N/A</v>
      </c>
      <c r="I465" t="e">
        <v>#N/A</v>
      </c>
      <c r="K465" t="str">
        <v>Charitable donations to registered UK and EU charities</v>
      </c>
      <c r="M465" t="str">
        <v>A0413</v>
      </c>
      <c r="N465" t="str">
        <v>A0413 description</v>
      </c>
      <c r="O465">
        <v>1410</v>
      </c>
      <c r="P465" t="e">
        <v>#N/A</v>
      </c>
      <c r="Q465" t="e">
        <v>#N/A</v>
      </c>
      <c r="R465" t="e">
        <v>#N/A</v>
      </c>
      <c r="S465" t="e">
        <v>#N/A</v>
      </c>
    </row>
    <row r="466" spans="2:19" x14ac:dyDescent="0.2">
      <c r="B466" t="str">
        <v>Other trade related charitable donations</v>
      </c>
      <c r="C466" t="str">
        <v>A0414</v>
      </c>
      <c r="D466" t="str">
        <v>A0414 description</v>
      </c>
      <c r="E466">
        <v>1411</v>
      </c>
      <c r="F466" t="e">
        <v>#N/A</v>
      </c>
      <c r="G466" t="e">
        <v>#N/A</v>
      </c>
      <c r="H466" t="e">
        <v>#N/A</v>
      </c>
      <c r="I466" t="e">
        <v>#N/A</v>
      </c>
      <c r="K466" t="str">
        <v>Other trade related charitable donations</v>
      </c>
      <c r="M466" t="str">
        <v>A0414</v>
      </c>
      <c r="N466" t="str">
        <v>A0414 description</v>
      </c>
      <c r="O466">
        <v>1411</v>
      </c>
      <c r="P466" t="e">
        <v>#N/A</v>
      </c>
      <c r="Q466" t="e">
        <v>#N/A</v>
      </c>
      <c r="R466" t="e">
        <v>#N/A</v>
      </c>
      <c r="S466" t="e">
        <v>#N/A</v>
      </c>
    </row>
    <row r="467" spans="2:19" x14ac:dyDescent="0.2">
      <c r="B467" t="str">
        <v>Charitable donations to non registered UK/EU charities or non UK/EU charities</v>
      </c>
      <c r="C467" t="str">
        <v>A0415</v>
      </c>
      <c r="D467" t="str">
        <v>A0415 description</v>
      </c>
      <c r="E467">
        <v>1412</v>
      </c>
      <c r="F467" t="e">
        <v>#N/A</v>
      </c>
      <c r="G467" t="e">
        <v>#N/A</v>
      </c>
      <c r="H467" t="e">
        <v>#N/A</v>
      </c>
      <c r="I467" t="e">
        <v>#N/A</v>
      </c>
      <c r="K467" t="str">
        <v>Charitable donations to non registered UK/EU charities or non UK/EU charities</v>
      </c>
      <c r="M467" t="str">
        <v>A0415</v>
      </c>
      <c r="N467" t="str">
        <v>A0415 description</v>
      </c>
      <c r="O467">
        <v>1412</v>
      </c>
      <c r="P467" t="e">
        <v>#N/A</v>
      </c>
      <c r="Q467" t="e">
        <v>#N/A</v>
      </c>
      <c r="R467" t="e">
        <v>#N/A</v>
      </c>
      <c r="S467" t="e">
        <v>#N/A</v>
      </c>
    </row>
    <row r="468" spans="2:19" x14ac:dyDescent="0.2">
      <c r="B468" t="str">
        <v>Charitable donations to other allowable organisations</v>
      </c>
      <c r="C468" t="str">
        <v>A0416</v>
      </c>
      <c r="D468" t="str">
        <v>A0416 description</v>
      </c>
      <c r="E468">
        <v>1413</v>
      </c>
      <c r="F468" t="e">
        <v>#N/A</v>
      </c>
      <c r="G468" t="e">
        <v>#N/A</v>
      </c>
      <c r="H468" t="e">
        <v>#N/A</v>
      </c>
      <c r="I468" t="e">
        <v>#N/A</v>
      </c>
      <c r="K468" t="str">
        <v>Charitable donations to other allowable organisations</v>
      </c>
      <c r="M468" t="str">
        <v>A0416</v>
      </c>
      <c r="N468" t="str">
        <v>A0416 description</v>
      </c>
      <c r="O468">
        <v>1413</v>
      </c>
      <c r="P468" t="e">
        <v>#N/A</v>
      </c>
      <c r="Q468" t="e">
        <v>#N/A</v>
      </c>
      <c r="R468" t="e">
        <v>#N/A</v>
      </c>
      <c r="S468" t="e">
        <v>#N/A</v>
      </c>
    </row>
    <row r="469" spans="2:19" x14ac:dyDescent="0.2">
      <c r="B469" t="str">
        <v>Charitable donations to be allocated</v>
      </c>
      <c r="C469" t="str">
        <v>A0417</v>
      </c>
      <c r="D469" t="str">
        <v>A0417 description</v>
      </c>
      <c r="E469">
        <v>1414</v>
      </c>
      <c r="F469" t="e">
        <v>#N/A</v>
      </c>
      <c r="G469" t="e">
        <v>#N/A</v>
      </c>
      <c r="H469" t="e">
        <v>#N/A</v>
      </c>
      <c r="I469" t="e">
        <v>#N/A</v>
      </c>
      <c r="K469" t="str">
        <v>Charitable donations to be allocated</v>
      </c>
      <c r="M469" t="str">
        <v>A0417</v>
      </c>
      <c r="N469" t="str">
        <v>A0417 description</v>
      </c>
      <c r="O469">
        <v>1414</v>
      </c>
      <c r="P469" t="e">
        <v>#N/A</v>
      </c>
      <c r="Q469" t="e">
        <v>#N/A</v>
      </c>
      <c r="R469" t="e">
        <v>#N/A</v>
      </c>
      <c r="S469" t="e">
        <v>#N/A</v>
      </c>
    </row>
    <row r="470" spans="2:19" x14ac:dyDescent="0.2">
      <c r="B470" t="str">
        <v>Charitable donations to registered UK and EU charities</v>
      </c>
      <c r="C470" t="str">
        <v>A0418</v>
      </c>
      <c r="D470" t="str">
        <v>A0418 description</v>
      </c>
      <c r="E470">
        <v>1415</v>
      </c>
      <c r="F470" t="e">
        <v>#N/A</v>
      </c>
      <c r="G470" t="e">
        <v>#N/A</v>
      </c>
      <c r="H470" t="e">
        <v>#N/A</v>
      </c>
      <c r="I470" t="e">
        <v>#N/A</v>
      </c>
      <c r="K470" t="str">
        <v>Charitable donations to registered UK and EU charities</v>
      </c>
      <c r="M470" t="str">
        <v>A0418</v>
      </c>
      <c r="N470" t="str">
        <v>A0418 description</v>
      </c>
      <c r="O470">
        <v>1415</v>
      </c>
      <c r="P470" t="e">
        <v>#N/A</v>
      </c>
      <c r="Q470" t="e">
        <v>#N/A</v>
      </c>
      <c r="R470" t="e">
        <v>#N/A</v>
      </c>
      <c r="S470" t="e">
        <v>#N/A</v>
      </c>
    </row>
    <row r="471" spans="2:19" x14ac:dyDescent="0.2">
      <c r="B471" t="str">
        <v>Other trade related charitable donations</v>
      </c>
      <c r="C471" t="str">
        <v>A0419</v>
      </c>
      <c r="D471" t="str">
        <v>A0419 description</v>
      </c>
      <c r="E471">
        <v>1416</v>
      </c>
      <c r="F471" t="e">
        <v>#N/A</v>
      </c>
      <c r="G471" t="e">
        <v>#N/A</v>
      </c>
      <c r="H471" t="e">
        <v>#N/A</v>
      </c>
      <c r="I471" t="e">
        <v>#N/A</v>
      </c>
      <c r="K471" t="str">
        <v>Other trade related charitable donations</v>
      </c>
      <c r="M471" t="str">
        <v>A0419</v>
      </c>
      <c r="N471" t="str">
        <v>A0419 description</v>
      </c>
      <c r="O471">
        <v>1416</v>
      </c>
      <c r="P471" t="e">
        <v>#N/A</v>
      </c>
      <c r="Q471" t="e">
        <v>#N/A</v>
      </c>
      <c r="R471" t="e">
        <v>#N/A</v>
      </c>
      <c r="S471" t="e">
        <v>#N/A</v>
      </c>
    </row>
    <row r="472" spans="2:19" x14ac:dyDescent="0.2">
      <c r="B472" t="str">
        <v>Charitable donations to non registered UK/EU charities or non UK/EU charities</v>
      </c>
      <c r="C472" t="str">
        <v>A0420</v>
      </c>
      <c r="D472" t="str">
        <v>A0420 description</v>
      </c>
      <c r="E472">
        <v>1417</v>
      </c>
      <c r="F472" t="e">
        <v>#N/A</v>
      </c>
      <c r="G472" t="e">
        <v>#N/A</v>
      </c>
      <c r="H472" t="e">
        <v>#N/A</v>
      </c>
      <c r="I472" t="e">
        <v>#N/A</v>
      </c>
      <c r="K472" t="str">
        <v>Charitable donations to non registered UK/EU charities or non UK/EU charities</v>
      </c>
      <c r="M472" t="str">
        <v>A0420</v>
      </c>
      <c r="N472" t="str">
        <v>A0420 description</v>
      </c>
      <c r="O472">
        <v>1417</v>
      </c>
      <c r="P472" t="e">
        <v>#N/A</v>
      </c>
      <c r="Q472" t="e">
        <v>#N/A</v>
      </c>
      <c r="R472" t="e">
        <v>#N/A</v>
      </c>
      <c r="S472" t="e">
        <v>#N/A</v>
      </c>
    </row>
    <row r="473" spans="2:19" x14ac:dyDescent="0.2">
      <c r="B473" t="str">
        <v>Charitable donations to other allowable organisations</v>
      </c>
      <c r="C473" t="str">
        <v>A0421</v>
      </c>
      <c r="D473" t="str">
        <v>A0421 description</v>
      </c>
      <c r="E473">
        <v>1418</v>
      </c>
      <c r="F473" t="e">
        <v>#N/A</v>
      </c>
      <c r="G473" t="e">
        <v>#N/A</v>
      </c>
      <c r="H473" t="e">
        <v>#N/A</v>
      </c>
      <c r="I473" t="e">
        <v>#N/A</v>
      </c>
      <c r="K473" t="str">
        <v>Charitable donations to other allowable organisations</v>
      </c>
      <c r="M473" t="str">
        <v>A0421</v>
      </c>
      <c r="N473" t="str">
        <v>A0421 description</v>
      </c>
      <c r="O473">
        <v>1418</v>
      </c>
      <c r="P473" t="e">
        <v>#N/A</v>
      </c>
      <c r="Q473" t="e">
        <v>#N/A</v>
      </c>
      <c r="R473" t="e">
        <v>#N/A</v>
      </c>
      <c r="S473" t="e">
        <v>#N/A</v>
      </c>
    </row>
    <row r="474" spans="2:19" x14ac:dyDescent="0.2">
      <c r="B474" t="str">
        <v>Interest and foreign exchange movements to be allocated</v>
      </c>
      <c r="C474" t="str">
        <v>A0422</v>
      </c>
      <c r="D474" t="str">
        <v>A0422 description</v>
      </c>
      <c r="E474">
        <v>1419</v>
      </c>
      <c r="F474" t="e">
        <v>#N/A</v>
      </c>
      <c r="G474" t="e">
        <v>#N/A</v>
      </c>
      <c r="H474" t="e">
        <v>#N/A</v>
      </c>
      <c r="I474" t="e">
        <v>#N/A</v>
      </c>
      <c r="K474" t="str">
        <v>Interest and foreign exchange movements to be allocated</v>
      </c>
      <c r="M474" t="str">
        <v>A0422</v>
      </c>
      <c r="N474" t="str">
        <v>A0422 description</v>
      </c>
      <c r="O474">
        <v>1419</v>
      </c>
      <c r="P474" t="e">
        <v>#N/A</v>
      </c>
      <c r="Q474" t="e">
        <v>#N/A</v>
      </c>
      <c r="R474" t="e">
        <v>#N/A</v>
      </c>
      <c r="S474" t="e">
        <v>#N/A</v>
      </c>
    </row>
    <row r="475" spans="2:19" x14ac:dyDescent="0.2">
      <c r="B475" t="str">
        <v>Interest receivable/payable</v>
      </c>
      <c r="C475" t="str">
        <v>A0423</v>
      </c>
      <c r="D475" t="str">
        <v>A0423 description</v>
      </c>
      <c r="E475">
        <v>1420</v>
      </c>
      <c r="F475" t="e">
        <v>#N/A</v>
      </c>
      <c r="G475" t="e">
        <v>#N/A</v>
      </c>
      <c r="H475" t="e">
        <v>#N/A</v>
      </c>
      <c r="I475" t="e">
        <v>#N/A</v>
      </c>
      <c r="K475" t="str">
        <v>Interest receivable/payable</v>
      </c>
      <c r="M475" t="str">
        <v>A0423</v>
      </c>
      <c r="N475" t="str">
        <v>A0423 description</v>
      </c>
      <c r="O475">
        <v>1420</v>
      </c>
      <c r="P475" t="e">
        <v>#N/A</v>
      </c>
      <c r="Q475" t="e">
        <v>#N/A</v>
      </c>
      <c r="R475" t="e">
        <v>#N/A</v>
      </c>
      <c r="S475" t="e">
        <v>#N/A</v>
      </c>
    </row>
    <row r="476" spans="2:19" x14ac:dyDescent="0.2">
      <c r="B476" t="str">
        <v>Interest receivable/payable</v>
      </c>
      <c r="C476" t="str">
        <v>A0424</v>
      </c>
      <c r="D476" t="str">
        <v>A0424 description</v>
      </c>
      <c r="E476">
        <v>1421</v>
      </c>
      <c r="F476" t="e">
        <v>#N/A</v>
      </c>
      <c r="G476" t="e">
        <v>#N/A</v>
      </c>
      <c r="H476" t="e">
        <v>#N/A</v>
      </c>
      <c r="I476" t="e">
        <v>#N/A</v>
      </c>
      <c r="K476" t="str">
        <v>Interest receivable/payable</v>
      </c>
      <c r="M476" t="str">
        <v>A0424</v>
      </c>
      <c r="N476" t="str">
        <v>A0424 description</v>
      </c>
      <c r="O476">
        <v>1421</v>
      </c>
      <c r="P476" t="e">
        <v>#N/A</v>
      </c>
      <c r="Q476" t="e">
        <v>#N/A</v>
      </c>
      <c r="R476" t="e">
        <v>#N/A</v>
      </c>
      <c r="S476" t="e">
        <v>#N/A</v>
      </c>
    </row>
    <row r="477" spans="2:19" x14ac:dyDescent="0.2">
      <c r="B477" t="str">
        <v>Defined benefit pension interest</v>
      </c>
      <c r="C477" t="str">
        <v>A0425</v>
      </c>
      <c r="D477" t="str">
        <v>A0425 description</v>
      </c>
      <c r="E477">
        <v>1422</v>
      </c>
      <c r="F477" t="e">
        <v>#N/A</v>
      </c>
      <c r="G477" t="e">
        <v>#N/A</v>
      </c>
      <c r="H477" t="e">
        <v>#N/A</v>
      </c>
      <c r="I477" t="e">
        <v>#N/A</v>
      </c>
      <c r="K477" t="str">
        <v>Defined benefit pension interest</v>
      </c>
      <c r="M477" t="str">
        <v>A0425</v>
      </c>
      <c r="N477" t="str">
        <v>A0425 description</v>
      </c>
      <c r="O477">
        <v>1422</v>
      </c>
      <c r="P477" t="e">
        <v>#N/A</v>
      </c>
      <c r="Q477" t="e">
        <v>#N/A</v>
      </c>
      <c r="R477" t="e">
        <v>#N/A</v>
      </c>
      <c r="S477" t="e">
        <v>#N/A</v>
      </c>
    </row>
    <row r="478" spans="2:19" x14ac:dyDescent="0.2">
      <c r="B478" t="str">
        <v>Derivative contracts</v>
      </c>
      <c r="C478" t="str">
        <v>A0426</v>
      </c>
      <c r="D478" t="str">
        <v>A0426 description</v>
      </c>
      <c r="E478">
        <v>1423</v>
      </c>
      <c r="F478" t="e">
        <v>#N/A</v>
      </c>
      <c r="G478" t="e">
        <v>#N/A</v>
      </c>
      <c r="H478" t="e">
        <v>#N/A</v>
      </c>
      <c r="I478" t="e">
        <v>#N/A</v>
      </c>
      <c r="K478" t="str">
        <v>Derivative contracts</v>
      </c>
      <c r="M478" t="str">
        <v>A0426</v>
      </c>
      <c r="N478" t="str">
        <v>A0426 description</v>
      </c>
      <c r="O478">
        <v>1423</v>
      </c>
      <c r="P478" t="e">
        <v>#N/A</v>
      </c>
      <c r="Q478" t="e">
        <v>#N/A</v>
      </c>
      <c r="R478" t="e">
        <v>#N/A</v>
      </c>
      <c r="S478" t="e">
        <v>#N/A</v>
      </c>
    </row>
    <row r="479" spans="2:19" x14ac:dyDescent="0.2">
      <c r="B479" t="str">
        <v>Foreign exchange differences - trading</v>
      </c>
      <c r="C479" t="str">
        <v>A0427</v>
      </c>
      <c r="D479" t="str">
        <v>A0427 description</v>
      </c>
      <c r="E479">
        <v>1424</v>
      </c>
      <c r="F479" t="e">
        <v>#N/A</v>
      </c>
      <c r="G479" t="e">
        <v>#N/A</v>
      </c>
      <c r="H479" t="e">
        <v>#N/A</v>
      </c>
      <c r="I479" t="e">
        <v>#N/A</v>
      </c>
      <c r="K479" t="str">
        <v>Foreign exchange differences - trading</v>
      </c>
      <c r="M479" t="str">
        <v>A0427</v>
      </c>
      <c r="N479" t="str">
        <v>A0427 description</v>
      </c>
      <c r="O479">
        <v>1424</v>
      </c>
      <c r="P479" t="e">
        <v>#N/A</v>
      </c>
      <c r="Q479" t="e">
        <v>#N/A</v>
      </c>
      <c r="R479" t="e">
        <v>#N/A</v>
      </c>
      <c r="S479" t="e">
        <v>#N/A</v>
      </c>
    </row>
    <row r="480" spans="2:19" x14ac:dyDescent="0.2">
      <c r="B480" t="str">
        <v>Foreign exchange differences - property business related</v>
      </c>
      <c r="C480" t="str">
        <v>A0428</v>
      </c>
      <c r="D480" t="str">
        <v>A0428 description</v>
      </c>
      <c r="E480">
        <v>1425</v>
      </c>
      <c r="F480" t="e">
        <v>#N/A</v>
      </c>
      <c r="G480" t="e">
        <v>#N/A</v>
      </c>
      <c r="H480" t="e">
        <v>#N/A</v>
      </c>
      <c r="I480" t="e">
        <v>#N/A</v>
      </c>
      <c r="K480" t="str">
        <v>Foreign exchange differences - property business related</v>
      </c>
      <c r="M480" t="str">
        <v>A0428</v>
      </c>
      <c r="N480" t="str">
        <v>A0428 description</v>
      </c>
      <c r="O480">
        <v>1425</v>
      </c>
      <c r="P480" t="e">
        <v>#N/A</v>
      </c>
      <c r="Q480" t="e">
        <v>#N/A</v>
      </c>
      <c r="R480" t="e">
        <v>#N/A</v>
      </c>
      <c r="S480" t="e">
        <v>#N/A</v>
      </c>
    </row>
    <row r="481" spans="2:19" x14ac:dyDescent="0.2">
      <c r="B481" t="str">
        <v>Foreign exchange differences - non-trading</v>
      </c>
      <c r="C481" t="str">
        <v>A0429</v>
      </c>
      <c r="D481" t="str">
        <v>A0429 description</v>
      </c>
      <c r="E481">
        <v>1426</v>
      </c>
      <c r="F481" t="e">
        <v>#N/A</v>
      </c>
      <c r="G481" t="e">
        <v>#N/A</v>
      </c>
      <c r="H481" t="e">
        <v>#N/A</v>
      </c>
      <c r="I481" t="e">
        <v>#N/A</v>
      </c>
      <c r="K481" t="str">
        <v>Foreign exchange differences - non-trading</v>
      </c>
      <c r="M481" t="str">
        <v>A0429</v>
      </c>
      <c r="N481" t="str">
        <v>A0429 description</v>
      </c>
      <c r="O481">
        <v>1426</v>
      </c>
      <c r="P481" t="e">
        <v>#N/A</v>
      </c>
      <c r="Q481" t="e">
        <v>#N/A</v>
      </c>
      <c r="R481" t="e">
        <v>#N/A</v>
      </c>
      <c r="S481" t="e">
        <v>#N/A</v>
      </c>
    </row>
    <row r="482" spans="2:19" x14ac:dyDescent="0.2">
      <c r="B482" t="str">
        <v>Foreign exchange differences - disallowable</v>
      </c>
      <c r="C482" t="str">
        <v>A0430</v>
      </c>
      <c r="D482" t="str">
        <v>A0430 description</v>
      </c>
      <c r="E482">
        <v>1427</v>
      </c>
      <c r="F482" t="e">
        <v>#N/A</v>
      </c>
      <c r="G482" t="e">
        <v>#N/A</v>
      </c>
      <c r="H482" t="e">
        <v>#N/A</v>
      </c>
      <c r="I482" t="e">
        <v>#N/A</v>
      </c>
      <c r="K482" t="str">
        <v>Foreign exchange differences - disallowable</v>
      </c>
      <c r="M482" t="str">
        <v>A0430</v>
      </c>
      <c r="N482" t="str">
        <v>A0430 description</v>
      </c>
      <c r="O482">
        <v>1427</v>
      </c>
      <c r="P482" t="e">
        <v>#N/A</v>
      </c>
      <c r="Q482" t="e">
        <v>#N/A</v>
      </c>
      <c r="R482" t="e">
        <v>#N/A</v>
      </c>
      <c r="S482" t="e">
        <v>#N/A</v>
      </c>
    </row>
    <row r="483" spans="2:19" x14ac:dyDescent="0.2">
      <c r="B483" t="str">
        <v>Interest and foreign exchange movements to be allocated</v>
      </c>
      <c r="C483" t="str">
        <v>A0431</v>
      </c>
      <c r="D483" t="str">
        <v>A0431 description</v>
      </c>
      <c r="E483">
        <v>1428</v>
      </c>
      <c r="F483" t="e">
        <v>#N/A</v>
      </c>
      <c r="G483" t="e">
        <v>#N/A</v>
      </c>
      <c r="H483" t="e">
        <v>#N/A</v>
      </c>
      <c r="I483" t="e">
        <v>#N/A</v>
      </c>
      <c r="K483" t="str">
        <v>Interest and foreign exchange movements to be allocated</v>
      </c>
      <c r="M483" t="str">
        <v>A0431</v>
      </c>
      <c r="N483" t="str">
        <v>A0431 description</v>
      </c>
      <c r="O483">
        <v>1428</v>
      </c>
      <c r="P483" t="e">
        <v>#N/A</v>
      </c>
      <c r="Q483" t="e">
        <v>#N/A</v>
      </c>
      <c r="R483" t="e">
        <v>#N/A</v>
      </c>
      <c r="S483" t="e">
        <v>#N/A</v>
      </c>
    </row>
    <row r="484" spans="2:19" x14ac:dyDescent="0.2">
      <c r="B484" t="str">
        <v>Interest receivable/payable</v>
      </c>
      <c r="C484" t="str">
        <v>A0432</v>
      </c>
      <c r="D484" t="str">
        <v>A0432 description</v>
      </c>
      <c r="E484">
        <v>1429</v>
      </c>
      <c r="F484" t="e">
        <v>#N/A</v>
      </c>
      <c r="G484" t="e">
        <v>#N/A</v>
      </c>
      <c r="H484" t="e">
        <v>#N/A</v>
      </c>
      <c r="I484" t="e">
        <v>#N/A</v>
      </c>
      <c r="K484" t="str">
        <v>Interest receivable/payable</v>
      </c>
      <c r="M484" t="str">
        <v>A0432</v>
      </c>
      <c r="N484" t="str">
        <v>A0432 description</v>
      </c>
      <c r="O484">
        <v>1429</v>
      </c>
      <c r="P484" t="e">
        <v>#N/A</v>
      </c>
      <c r="Q484" t="e">
        <v>#N/A</v>
      </c>
      <c r="R484" t="e">
        <v>#N/A</v>
      </c>
      <c r="S484" t="e">
        <v>#N/A</v>
      </c>
    </row>
    <row r="485" spans="2:19" x14ac:dyDescent="0.2">
      <c r="B485" t="str">
        <v>Interest receivable/payable</v>
      </c>
      <c r="C485" t="str">
        <v>A0433</v>
      </c>
      <c r="D485" t="str">
        <v>A0433 description</v>
      </c>
      <c r="E485">
        <v>1430</v>
      </c>
      <c r="F485" t="e">
        <v>#N/A</v>
      </c>
      <c r="G485" t="e">
        <v>#N/A</v>
      </c>
      <c r="H485" t="e">
        <v>#N/A</v>
      </c>
      <c r="I485" t="e">
        <v>#N/A</v>
      </c>
      <c r="K485" t="str">
        <v>Interest receivable/payable</v>
      </c>
      <c r="M485" t="str">
        <v>A0433</v>
      </c>
      <c r="N485" t="str">
        <v>A0433 description</v>
      </c>
      <c r="O485">
        <v>1430</v>
      </c>
      <c r="P485" t="e">
        <v>#N/A</v>
      </c>
      <c r="Q485" t="e">
        <v>#N/A</v>
      </c>
      <c r="R485" t="e">
        <v>#N/A</v>
      </c>
      <c r="S485" t="e">
        <v>#N/A</v>
      </c>
    </row>
    <row r="486" spans="2:19" x14ac:dyDescent="0.2">
      <c r="B486" t="str">
        <v>Defined benefit pension interest</v>
      </c>
      <c r="C486" t="str">
        <v>A0434</v>
      </c>
      <c r="D486" t="str">
        <v>A0434 description</v>
      </c>
      <c r="E486">
        <v>1431</v>
      </c>
      <c r="F486" t="e">
        <v>#N/A</v>
      </c>
      <c r="G486" t="e">
        <v>#N/A</v>
      </c>
      <c r="H486" t="e">
        <v>#N/A</v>
      </c>
      <c r="I486" t="e">
        <v>#N/A</v>
      </c>
      <c r="K486" t="str">
        <v>Defined benefit pension interest</v>
      </c>
      <c r="M486" t="str">
        <v>A0434</v>
      </c>
      <c r="N486" t="str">
        <v>A0434 description</v>
      </c>
      <c r="O486">
        <v>1431</v>
      </c>
      <c r="P486" t="e">
        <v>#N/A</v>
      </c>
      <c r="Q486" t="e">
        <v>#N/A</v>
      </c>
      <c r="R486" t="e">
        <v>#N/A</v>
      </c>
      <c r="S486" t="e">
        <v>#N/A</v>
      </c>
    </row>
    <row r="487" spans="2:19" x14ac:dyDescent="0.2">
      <c r="B487" t="str">
        <v>Derivative contracts</v>
      </c>
      <c r="C487" t="str">
        <v>A0435</v>
      </c>
      <c r="D487" t="str">
        <v>A0435 description</v>
      </c>
      <c r="E487">
        <v>1432</v>
      </c>
      <c r="F487" t="e">
        <v>#N/A</v>
      </c>
      <c r="G487" t="e">
        <v>#N/A</v>
      </c>
      <c r="H487" t="e">
        <v>#N/A</v>
      </c>
      <c r="I487" t="e">
        <v>#N/A</v>
      </c>
      <c r="K487" t="str">
        <v>Derivative contracts</v>
      </c>
      <c r="M487" t="str">
        <v>A0435</v>
      </c>
      <c r="N487" t="str">
        <v>A0435 description</v>
      </c>
      <c r="O487">
        <v>1432</v>
      </c>
      <c r="P487" t="e">
        <v>#N/A</v>
      </c>
      <c r="Q487" t="e">
        <v>#N/A</v>
      </c>
      <c r="R487" t="e">
        <v>#N/A</v>
      </c>
      <c r="S487" t="e">
        <v>#N/A</v>
      </c>
    </row>
    <row r="488" spans="2:19" x14ac:dyDescent="0.2">
      <c r="B488" t="str">
        <v>Foreign exchange differences - trading</v>
      </c>
      <c r="C488" t="str">
        <v>A0436</v>
      </c>
      <c r="D488" t="str">
        <v>A0436 description</v>
      </c>
      <c r="E488">
        <v>1433</v>
      </c>
      <c r="F488" t="e">
        <v>#N/A</v>
      </c>
      <c r="G488" t="e">
        <v>#N/A</v>
      </c>
      <c r="H488" t="e">
        <v>#N/A</v>
      </c>
      <c r="I488" t="e">
        <v>#N/A</v>
      </c>
      <c r="K488" t="str">
        <v>Foreign exchange differences - trading</v>
      </c>
      <c r="M488" t="str">
        <v>A0436</v>
      </c>
      <c r="N488" t="str">
        <v>A0436 description</v>
      </c>
      <c r="O488">
        <v>1433</v>
      </c>
      <c r="P488" t="e">
        <v>#N/A</v>
      </c>
      <c r="Q488" t="e">
        <v>#N/A</v>
      </c>
      <c r="R488" t="e">
        <v>#N/A</v>
      </c>
      <c r="S488" t="e">
        <v>#N/A</v>
      </c>
    </row>
    <row r="489" spans="2:19" x14ac:dyDescent="0.2">
      <c r="B489" t="str">
        <v>Foreign exchange differences - property business related</v>
      </c>
      <c r="C489" t="str">
        <v>A0437</v>
      </c>
      <c r="D489" t="str">
        <v>A0437 description</v>
      </c>
      <c r="E489">
        <v>1434</v>
      </c>
      <c r="F489" t="e">
        <v>#N/A</v>
      </c>
      <c r="G489" t="e">
        <v>#N/A</v>
      </c>
      <c r="H489" t="e">
        <v>#N/A</v>
      </c>
      <c r="I489" t="e">
        <v>#N/A</v>
      </c>
      <c r="K489" t="str">
        <v>Foreign exchange differences - property business related</v>
      </c>
      <c r="M489" t="str">
        <v>A0437</v>
      </c>
      <c r="N489" t="str">
        <v>A0437 description</v>
      </c>
      <c r="O489">
        <v>1434</v>
      </c>
      <c r="P489" t="e">
        <v>#N/A</v>
      </c>
      <c r="Q489" t="e">
        <v>#N/A</v>
      </c>
      <c r="R489" t="e">
        <v>#N/A</v>
      </c>
      <c r="S489" t="e">
        <v>#N/A</v>
      </c>
    </row>
    <row r="490" spans="2:19" x14ac:dyDescent="0.2">
      <c r="B490" t="str">
        <v>Foreign exchange differences - non-trading</v>
      </c>
      <c r="C490" t="str">
        <v>A0438</v>
      </c>
      <c r="D490" t="str">
        <v>A0438 description</v>
      </c>
      <c r="E490">
        <v>1435</v>
      </c>
      <c r="F490" t="e">
        <v>#N/A</v>
      </c>
      <c r="G490" t="e">
        <v>#N/A</v>
      </c>
      <c r="H490" t="e">
        <v>#N/A</v>
      </c>
      <c r="I490" t="e">
        <v>#N/A</v>
      </c>
      <c r="K490" t="str">
        <v>Foreign exchange differences - non-trading</v>
      </c>
      <c r="M490" t="str">
        <v>A0438</v>
      </c>
      <c r="N490" t="str">
        <v>A0438 description</v>
      </c>
      <c r="O490">
        <v>1435</v>
      </c>
      <c r="P490" t="e">
        <v>#N/A</v>
      </c>
      <c r="Q490" t="e">
        <v>#N/A</v>
      </c>
      <c r="R490" t="e">
        <v>#N/A</v>
      </c>
      <c r="S490" t="e">
        <v>#N/A</v>
      </c>
    </row>
    <row r="491" spans="2:19" x14ac:dyDescent="0.2">
      <c r="B491" t="str">
        <v>Foreign exchange differences - disallowable</v>
      </c>
      <c r="C491" t="str">
        <v>A0439</v>
      </c>
      <c r="D491" t="str">
        <v>A0439 description</v>
      </c>
      <c r="E491">
        <v>1436</v>
      </c>
      <c r="F491" t="e">
        <v>#N/A</v>
      </c>
      <c r="G491" t="e">
        <v>#N/A</v>
      </c>
      <c r="H491" t="e">
        <v>#N/A</v>
      </c>
      <c r="I491" t="e">
        <v>#N/A</v>
      </c>
      <c r="K491" t="str">
        <v>Foreign exchange differences - disallowable</v>
      </c>
      <c r="M491" t="str">
        <v>A0439</v>
      </c>
      <c r="N491" t="str">
        <v>A0439 description</v>
      </c>
      <c r="O491">
        <v>1436</v>
      </c>
      <c r="P491" t="e">
        <v>#N/A</v>
      </c>
      <c r="Q491" t="e">
        <v>#N/A</v>
      </c>
      <c r="R491" t="e">
        <v>#N/A</v>
      </c>
      <c r="S491" t="e">
        <v>#N/A</v>
      </c>
    </row>
    <row r="492" spans="2:19" x14ac:dyDescent="0.2">
      <c r="B492" t="str">
        <v>Penalties and fines to be allocated</v>
      </c>
      <c r="C492" t="str">
        <v>A0440</v>
      </c>
      <c r="D492" t="str">
        <v>A0440 description</v>
      </c>
      <c r="E492">
        <v>1437</v>
      </c>
      <c r="F492" t="e">
        <v>#N/A</v>
      </c>
      <c r="G492" t="e">
        <v>#N/A</v>
      </c>
      <c r="H492" t="e">
        <v>#N/A</v>
      </c>
      <c r="I492" t="e">
        <v>#N/A</v>
      </c>
      <c r="K492" t="str">
        <v>Penalties and fines to be allocated</v>
      </c>
      <c r="M492" t="str">
        <v>A0440</v>
      </c>
      <c r="N492" t="str">
        <v>A0440 description</v>
      </c>
      <c r="O492">
        <v>1437</v>
      </c>
      <c r="P492" t="e">
        <v>#N/A</v>
      </c>
      <c r="Q492" t="e">
        <v>#N/A</v>
      </c>
      <c r="R492" t="e">
        <v>#N/A</v>
      </c>
      <c r="S492" t="e">
        <v>#N/A</v>
      </c>
    </row>
    <row r="493" spans="2:19" x14ac:dyDescent="0.2">
      <c r="B493" t="str">
        <v>Penalties and fines - disallowable</v>
      </c>
      <c r="C493" t="str">
        <v>A0441</v>
      </c>
      <c r="D493" t="str">
        <v>A0441 description</v>
      </c>
      <c r="E493">
        <v>1438</v>
      </c>
      <c r="F493" t="e">
        <v>#N/A</v>
      </c>
      <c r="G493" t="e">
        <v>#N/A</v>
      </c>
      <c r="H493" t="e">
        <v>#N/A</v>
      </c>
      <c r="I493" t="e">
        <v>#N/A</v>
      </c>
      <c r="K493" t="str">
        <v>Penalties and fines - disallowable</v>
      </c>
      <c r="M493" t="str">
        <v>A0441</v>
      </c>
      <c r="N493" t="str">
        <v>A0441 description</v>
      </c>
      <c r="O493">
        <v>1438</v>
      </c>
      <c r="P493" t="e">
        <v>#N/A</v>
      </c>
      <c r="Q493" t="e">
        <v>#N/A</v>
      </c>
      <c r="R493" t="e">
        <v>#N/A</v>
      </c>
      <c r="S493" t="e">
        <v>#N/A</v>
      </c>
    </row>
    <row r="494" spans="2:19" x14ac:dyDescent="0.2">
      <c r="B494" t="str">
        <v>Penalties and fines - disallowable</v>
      </c>
      <c r="C494" t="str">
        <v>A0442</v>
      </c>
      <c r="D494" t="str">
        <v>A0442 description</v>
      </c>
      <c r="E494">
        <v>1439</v>
      </c>
      <c r="F494" t="e">
        <v>#N/A</v>
      </c>
      <c r="G494" t="e">
        <v>#N/A</v>
      </c>
      <c r="H494" t="e">
        <v>#N/A</v>
      </c>
      <c r="I494" t="e">
        <v>#N/A</v>
      </c>
      <c r="K494" t="str">
        <v>Penalties and fines - disallowable</v>
      </c>
      <c r="M494" t="str">
        <v>A0442</v>
      </c>
      <c r="N494" t="str">
        <v>A0442 description</v>
      </c>
      <c r="O494">
        <v>1439</v>
      </c>
      <c r="P494" t="e">
        <v>#N/A</v>
      </c>
      <c r="Q494" t="e">
        <v>#N/A</v>
      </c>
      <c r="R494" t="e">
        <v>#N/A</v>
      </c>
      <c r="S494" t="e">
        <v>#N/A</v>
      </c>
    </row>
    <row r="495" spans="2:19" x14ac:dyDescent="0.2">
      <c r="B495" t="str">
        <v>Penalties and fines to be allocated</v>
      </c>
      <c r="C495" t="str">
        <v>A0443</v>
      </c>
      <c r="D495" t="str">
        <v>A0443 description</v>
      </c>
      <c r="E495">
        <v>1440</v>
      </c>
      <c r="F495" t="e">
        <v>#N/A</v>
      </c>
      <c r="G495" t="e">
        <v>#N/A</v>
      </c>
      <c r="H495" t="e">
        <v>#N/A</v>
      </c>
      <c r="I495" t="e">
        <v>#N/A</v>
      </c>
      <c r="K495" t="str">
        <v>Penalties and fines to be allocated</v>
      </c>
      <c r="M495" t="str">
        <v>A0443</v>
      </c>
      <c r="N495" t="str">
        <v>A0443 description</v>
      </c>
      <c r="O495">
        <v>1440</v>
      </c>
      <c r="P495" t="e">
        <v>#N/A</v>
      </c>
      <c r="Q495" t="e">
        <v>#N/A</v>
      </c>
      <c r="R495" t="e">
        <v>#N/A</v>
      </c>
      <c r="S495" t="e">
        <v>#N/A</v>
      </c>
    </row>
    <row r="496" spans="2:19" x14ac:dyDescent="0.2">
      <c r="B496" t="str">
        <v>Penalties and fines - disallowable</v>
      </c>
      <c r="C496" t="str">
        <v>A0444</v>
      </c>
      <c r="D496" t="str">
        <v>A0444 description</v>
      </c>
      <c r="E496">
        <v>1441</v>
      </c>
      <c r="F496" t="e">
        <v>#N/A</v>
      </c>
      <c r="G496" t="e">
        <v>#N/A</v>
      </c>
      <c r="H496" t="e">
        <v>#N/A</v>
      </c>
      <c r="I496" t="e">
        <v>#N/A</v>
      </c>
      <c r="K496" t="str">
        <v>Penalties and fines - disallowable</v>
      </c>
      <c r="M496" t="str">
        <v>A0444</v>
      </c>
      <c r="N496" t="str">
        <v>A0444 description</v>
      </c>
      <c r="O496">
        <v>1441</v>
      </c>
      <c r="P496" t="e">
        <v>#N/A</v>
      </c>
      <c r="Q496" t="e">
        <v>#N/A</v>
      </c>
      <c r="R496" t="e">
        <v>#N/A</v>
      </c>
      <c r="S496" t="e">
        <v>#N/A</v>
      </c>
    </row>
    <row r="497" spans="2:19" x14ac:dyDescent="0.2">
      <c r="B497" t="str">
        <v>Penalties and fines - disallowable</v>
      </c>
      <c r="C497" t="str">
        <v>A0445</v>
      </c>
      <c r="D497" t="str">
        <v>A0445 description</v>
      </c>
      <c r="E497">
        <v>1442</v>
      </c>
      <c r="F497" t="e">
        <v>#N/A</v>
      </c>
      <c r="G497" t="e">
        <v>#N/A</v>
      </c>
      <c r="H497" t="e">
        <v>#N/A</v>
      </c>
      <c r="I497" t="e">
        <v>#N/A</v>
      </c>
      <c r="K497" t="str">
        <v>Penalties and fines - disallowable</v>
      </c>
      <c r="M497" t="str">
        <v>A0445</v>
      </c>
      <c r="N497" t="str">
        <v>A0445 description</v>
      </c>
      <c r="O497">
        <v>1442</v>
      </c>
      <c r="P497" t="e">
        <v>#N/A</v>
      </c>
      <c r="Q497" t="e">
        <v>#N/A</v>
      </c>
      <c r="R497" t="e">
        <v>#N/A</v>
      </c>
      <c r="S497" t="e">
        <v>#N/A</v>
      </c>
    </row>
    <row r="498" spans="2:19" x14ac:dyDescent="0.2">
      <c r="B498" t="str">
        <v>Other income to be allocated</v>
      </c>
      <c r="C498" t="str">
        <v>A0446</v>
      </c>
      <c r="D498" t="str">
        <v>A0446 description</v>
      </c>
      <c r="E498">
        <v>1443</v>
      </c>
      <c r="F498" t="e">
        <v>#N/A</v>
      </c>
      <c r="G498" t="e">
        <v>#N/A</v>
      </c>
      <c r="H498" t="e">
        <v>#N/A</v>
      </c>
      <c r="I498" t="e">
        <v>#N/A</v>
      </c>
      <c r="K498" t="str">
        <v>Other income to be allocated</v>
      </c>
      <c r="M498" t="str">
        <v>A0446</v>
      </c>
      <c r="N498" t="str">
        <v>A0446 description</v>
      </c>
      <c r="O498">
        <v>1443</v>
      </c>
      <c r="P498" t="e">
        <v>#N/A</v>
      </c>
      <c r="Q498" t="e">
        <v>#N/A</v>
      </c>
      <c r="R498" t="e">
        <v>#N/A</v>
      </c>
      <c r="S498" t="e">
        <v>#N/A</v>
      </c>
    </row>
    <row r="499" spans="2:19" x14ac:dyDescent="0.2">
      <c r="B499" t="str">
        <v>Rent receivable</v>
      </c>
      <c r="C499" t="str">
        <v>A0447</v>
      </c>
      <c r="D499" t="str">
        <v>A0447 description</v>
      </c>
      <c r="E499">
        <v>1444</v>
      </c>
      <c r="F499" t="e">
        <v>#N/A</v>
      </c>
      <c r="G499" t="e">
        <v>#N/A</v>
      </c>
      <c r="H499" t="e">
        <v>#N/A</v>
      </c>
      <c r="I499" t="e">
        <v>#N/A</v>
      </c>
      <c r="K499" t="str">
        <v>Rent receivable</v>
      </c>
      <c r="M499" t="str">
        <v>A0447</v>
      </c>
      <c r="N499" t="str">
        <v>A0447 description</v>
      </c>
      <c r="O499">
        <v>1444</v>
      </c>
      <c r="P499" t="e">
        <v>#N/A</v>
      </c>
      <c r="Q499" t="e">
        <v>#N/A</v>
      </c>
      <c r="R499" t="e">
        <v>#N/A</v>
      </c>
      <c r="S499" t="e">
        <v>#N/A</v>
      </c>
    </row>
    <row r="500" spans="2:19" x14ac:dyDescent="0.2">
      <c r="B500" t="str">
        <v>Foreign income</v>
      </c>
      <c r="C500" t="str">
        <v>A0448</v>
      </c>
      <c r="D500" t="str">
        <v>A0448 description</v>
      </c>
      <c r="E500">
        <v>1445</v>
      </c>
      <c r="F500" t="e">
        <v>#N/A</v>
      </c>
      <c r="G500" t="e">
        <v>#N/A</v>
      </c>
      <c r="H500" t="e">
        <v>#N/A</v>
      </c>
      <c r="I500" t="e">
        <v>#N/A</v>
      </c>
      <c r="K500" t="str">
        <v>Foreign income</v>
      </c>
      <c r="M500" t="str">
        <v>A0448</v>
      </c>
      <c r="N500" t="str">
        <v>A0448 description</v>
      </c>
      <c r="O500">
        <v>1445</v>
      </c>
      <c r="P500" t="e">
        <v>#N/A</v>
      </c>
      <c r="Q500" t="e">
        <v>#N/A</v>
      </c>
      <c r="R500" t="e">
        <v>#N/A</v>
      </c>
      <c r="S500" t="e">
        <v>#N/A</v>
      </c>
    </row>
    <row r="501" spans="2:19" x14ac:dyDescent="0.2">
      <c r="B501" t="str">
        <v>Foreign income taxed as Trading Income</v>
      </c>
      <c r="C501" t="str">
        <v>A0449</v>
      </c>
      <c r="D501" t="str">
        <v>A0449 description</v>
      </c>
      <c r="E501">
        <v>1446</v>
      </c>
      <c r="F501" t="e">
        <v>#N/A</v>
      </c>
      <c r="G501" t="e">
        <v>#N/A</v>
      </c>
      <c r="H501" t="e">
        <v>#N/A</v>
      </c>
      <c r="I501" t="e">
        <v>#N/A</v>
      </c>
      <c r="K501" t="str">
        <v>Foreign income taxed as Trading Income</v>
      </c>
      <c r="M501" t="str">
        <v>A0449</v>
      </c>
      <c r="N501" t="str">
        <v>A0449 description</v>
      </c>
      <c r="O501">
        <v>1446</v>
      </c>
      <c r="P501" t="e">
        <v>#N/A</v>
      </c>
      <c r="Q501" t="e">
        <v>#N/A</v>
      </c>
      <c r="R501" t="e">
        <v>#N/A</v>
      </c>
      <c r="S501" t="e">
        <v>#N/A</v>
      </c>
    </row>
    <row r="502" spans="2:19" x14ac:dyDescent="0.2">
      <c r="B502" t="str">
        <v>Dividends</v>
      </c>
      <c r="C502" t="str">
        <v>A0450</v>
      </c>
      <c r="D502" t="str">
        <v>A0450 description</v>
      </c>
      <c r="E502">
        <v>1447</v>
      </c>
      <c r="F502" t="e">
        <v>#N/A</v>
      </c>
      <c r="G502" t="e">
        <v>#N/A</v>
      </c>
      <c r="H502" t="e">
        <v>#N/A</v>
      </c>
      <c r="I502" t="e">
        <v>#N/A</v>
      </c>
      <c r="K502" t="str">
        <v>Dividends</v>
      </c>
      <c r="M502" t="str">
        <v>A0450</v>
      </c>
      <c r="N502" t="str">
        <v>A0450 description</v>
      </c>
      <c r="O502">
        <v>1447</v>
      </c>
      <c r="P502" t="e">
        <v>#N/A</v>
      </c>
      <c r="Q502" t="e">
        <v>#N/A</v>
      </c>
      <c r="R502" t="e">
        <v>#N/A</v>
      </c>
      <c r="S502" t="e">
        <v>#N/A</v>
      </c>
    </row>
    <row r="503" spans="2:19" x14ac:dyDescent="0.2">
      <c r="B503" t="str">
        <v>PIDs from Other UK REITs</v>
      </c>
      <c r="C503" t="str">
        <v>A0451</v>
      </c>
      <c r="D503" t="str">
        <v>A0451 description</v>
      </c>
      <c r="E503">
        <v>1448</v>
      </c>
      <c r="F503" t="e">
        <v>#N/A</v>
      </c>
      <c r="G503" t="e">
        <v>#N/A</v>
      </c>
      <c r="H503" t="e">
        <v>#N/A</v>
      </c>
      <c r="I503" t="e">
        <v>#N/A</v>
      </c>
      <c r="K503" t="str">
        <v>PIDs from Other UK REITs</v>
      </c>
      <c r="M503" t="str">
        <v>A0451</v>
      </c>
      <c r="N503" t="str">
        <v>A0451 description</v>
      </c>
      <c r="O503">
        <v>1448</v>
      </c>
      <c r="P503" t="e">
        <v>#N/A</v>
      </c>
      <c r="Q503" t="e">
        <v>#N/A</v>
      </c>
      <c r="R503" t="e">
        <v>#N/A</v>
      </c>
      <c r="S503" t="e">
        <v>#N/A</v>
      </c>
    </row>
    <row r="504" spans="2:19" x14ac:dyDescent="0.2">
      <c r="B504" t="str">
        <v>Dilapidation receipts</v>
      </c>
      <c r="C504" t="str">
        <v>A0452</v>
      </c>
      <c r="D504" t="str">
        <v>A0452 description</v>
      </c>
      <c r="E504">
        <v>1449</v>
      </c>
      <c r="F504" t="e">
        <v>#N/A</v>
      </c>
      <c r="G504" t="e">
        <v>#N/A</v>
      </c>
      <c r="H504" t="e">
        <v>#N/A</v>
      </c>
      <c r="I504" t="e">
        <v>#N/A</v>
      </c>
      <c r="K504" t="str">
        <v>Dilapidation receipts</v>
      </c>
      <c r="M504" t="str">
        <v>A0452</v>
      </c>
      <c r="N504" t="str">
        <v>A0452 description</v>
      </c>
      <c r="O504">
        <v>1449</v>
      </c>
      <c r="P504" t="e">
        <v>#N/A</v>
      </c>
      <c r="Q504" t="e">
        <v>#N/A</v>
      </c>
      <c r="R504" t="e">
        <v>#N/A</v>
      </c>
      <c r="S504" t="e">
        <v>#N/A</v>
      </c>
    </row>
    <row r="505" spans="2:19" x14ac:dyDescent="0.2">
      <c r="B505" t="str">
        <v>RDEC above the line credit - current year</v>
      </c>
      <c r="C505" t="str">
        <v>A0453</v>
      </c>
      <c r="D505" t="str">
        <v>A0453 description</v>
      </c>
      <c r="E505">
        <v>1450</v>
      </c>
      <c r="F505" t="e">
        <v>#N/A</v>
      </c>
      <c r="G505" t="e">
        <v>#N/A</v>
      </c>
      <c r="H505" t="e">
        <v>#N/A</v>
      </c>
      <c r="I505" t="e">
        <v>#N/A</v>
      </c>
      <c r="K505" t="str">
        <v>RDEC above the line credit - current year</v>
      </c>
      <c r="M505" t="str">
        <v>A0453</v>
      </c>
      <c r="N505" t="str">
        <v>A0453 description</v>
      </c>
      <c r="O505">
        <v>1450</v>
      </c>
      <c r="P505" t="e">
        <v>#N/A</v>
      </c>
      <c r="Q505" t="e">
        <v>#N/A</v>
      </c>
      <c r="R505" t="e">
        <v>#N/A</v>
      </c>
      <c r="S505" t="e">
        <v>#N/A</v>
      </c>
    </row>
    <row r="506" spans="2:19" x14ac:dyDescent="0.2">
      <c r="B506" t="str">
        <v>RDEC above the line credit - prior years</v>
      </c>
      <c r="C506" t="str">
        <v>A0454</v>
      </c>
      <c r="D506" t="str">
        <v>A0454 description</v>
      </c>
      <c r="E506">
        <v>1451</v>
      </c>
      <c r="F506" t="e">
        <v>#N/A</v>
      </c>
      <c r="G506" t="e">
        <v>#N/A</v>
      </c>
      <c r="H506" t="e">
        <v>#N/A</v>
      </c>
      <c r="I506" t="e">
        <v>#N/A</v>
      </c>
      <c r="K506" t="str">
        <v>RDEC above the line credit - prior years</v>
      </c>
      <c r="M506" t="str">
        <v>A0454</v>
      </c>
      <c r="N506" t="str">
        <v>A0454 description</v>
      </c>
      <c r="O506">
        <v>1451</v>
      </c>
      <c r="P506" t="e">
        <v>#N/A</v>
      </c>
      <c r="Q506" t="e">
        <v>#N/A</v>
      </c>
      <c r="R506" t="e">
        <v>#N/A</v>
      </c>
      <c r="S506" t="e">
        <v>#N/A</v>
      </c>
    </row>
    <row r="507" spans="2:19" x14ac:dyDescent="0.2">
      <c r="B507" t="str">
        <v>Royalties receivable - UK</v>
      </c>
      <c r="C507" t="str">
        <v>A0455</v>
      </c>
      <c r="D507" t="str">
        <v>A0455 description</v>
      </c>
      <c r="E507">
        <v>1452</v>
      </c>
      <c r="F507" t="e">
        <v>#N/A</v>
      </c>
      <c r="G507" t="e">
        <v>#N/A</v>
      </c>
      <c r="H507" t="e">
        <v>#N/A</v>
      </c>
      <c r="I507" t="e">
        <v>#N/A</v>
      </c>
      <c r="K507" t="str">
        <v>Royalties receivable - UK</v>
      </c>
      <c r="M507" t="str">
        <v>A0455</v>
      </c>
      <c r="N507" t="str">
        <v>A0455 description</v>
      </c>
      <c r="O507">
        <v>1452</v>
      </c>
      <c r="P507" t="e">
        <v>#N/A</v>
      </c>
      <c r="Q507" t="e">
        <v>#N/A</v>
      </c>
      <c r="R507" t="e">
        <v>#N/A</v>
      </c>
      <c r="S507" t="e">
        <v>#N/A</v>
      </c>
    </row>
    <row r="508" spans="2:19" x14ac:dyDescent="0.2">
      <c r="B508" t="str">
        <v>Royalties receivable - Overseas</v>
      </c>
      <c r="C508" t="str">
        <v>A0456</v>
      </c>
      <c r="D508" t="str">
        <v>A0456 description</v>
      </c>
      <c r="E508">
        <v>1453</v>
      </c>
      <c r="F508" t="e">
        <v>#N/A</v>
      </c>
      <c r="G508" t="e">
        <v>#N/A</v>
      </c>
      <c r="H508" t="e">
        <v>#N/A</v>
      </c>
      <c r="I508" t="e">
        <v>#N/A</v>
      </c>
      <c r="K508" t="str">
        <v>Royalties receivable - Overseas</v>
      </c>
      <c r="M508" t="str">
        <v>A0456</v>
      </c>
      <c r="N508" t="str">
        <v>A0456 description</v>
      </c>
      <c r="O508">
        <v>1453</v>
      </c>
      <c r="P508" t="e">
        <v>#N/A</v>
      </c>
      <c r="Q508" t="e">
        <v>#N/A</v>
      </c>
      <c r="R508" t="e">
        <v>#N/A</v>
      </c>
      <c r="S508" t="e">
        <v>#N/A</v>
      </c>
    </row>
    <row r="509" spans="2:19" x14ac:dyDescent="0.2">
      <c r="B509" t="str">
        <v>Royalties receivable - Overseas - taxable as trading income</v>
      </c>
      <c r="C509" t="str">
        <v>A0457</v>
      </c>
      <c r="D509" t="str">
        <v>A0457 description</v>
      </c>
      <c r="E509">
        <v>1454</v>
      </c>
      <c r="F509" t="e">
        <v>#N/A</v>
      </c>
      <c r="G509" t="e">
        <v>#N/A</v>
      </c>
      <c r="H509" t="e">
        <v>#N/A</v>
      </c>
      <c r="I509" t="e">
        <v>#N/A</v>
      </c>
      <c r="K509" t="str">
        <v>Royalties receivable - Overseas - taxable as trading income</v>
      </c>
      <c r="M509" t="str">
        <v>A0457</v>
      </c>
      <c r="N509" t="str">
        <v>A0457 description</v>
      </c>
      <c r="O509">
        <v>1454</v>
      </c>
      <c r="P509" t="e">
        <v>#N/A</v>
      </c>
      <c r="Q509" t="e">
        <v>#N/A</v>
      </c>
      <c r="R509" t="e">
        <v>#N/A</v>
      </c>
      <c r="S509" t="e">
        <v>#N/A</v>
      </c>
    </row>
    <row r="510" spans="2:19" x14ac:dyDescent="0.2">
      <c r="B510" t="str">
        <v>Royalties receivable - Overseas - taxable as non-trading income</v>
      </c>
      <c r="C510" t="str">
        <v>A0458</v>
      </c>
      <c r="D510" t="str">
        <v>A0458 description</v>
      </c>
      <c r="E510">
        <v>1455</v>
      </c>
      <c r="F510" t="e">
        <v>#N/A</v>
      </c>
      <c r="G510" t="e">
        <v>#N/A</v>
      </c>
      <c r="H510" t="e">
        <v>#N/A</v>
      </c>
      <c r="I510" t="e">
        <v>#N/A</v>
      </c>
      <c r="K510" t="str">
        <v>Royalties receivable - Overseas - taxable as non-trading income</v>
      </c>
      <c r="M510" t="str">
        <v>A0458</v>
      </c>
      <c r="N510" t="str">
        <v>A0458 description</v>
      </c>
      <c r="O510">
        <v>1455</v>
      </c>
      <c r="P510" t="e">
        <v>#N/A</v>
      </c>
      <c r="Q510" t="e">
        <v>#N/A</v>
      </c>
      <c r="R510" t="e">
        <v>#N/A</v>
      </c>
      <c r="S510" t="e">
        <v>#N/A</v>
      </c>
    </row>
    <row r="511" spans="2:19" x14ac:dyDescent="0.2">
      <c r="B511" t="str">
        <v>Management fee income</v>
      </c>
      <c r="C511" t="str">
        <v>A0459</v>
      </c>
      <c r="D511" t="str">
        <v>A0459 description</v>
      </c>
      <c r="E511">
        <v>1456</v>
      </c>
      <c r="F511" t="e">
        <v>#N/A</v>
      </c>
      <c r="G511" t="e">
        <v>#N/A</v>
      </c>
      <c r="H511" t="e">
        <v>#N/A</v>
      </c>
      <c r="I511" t="e">
        <v>#N/A</v>
      </c>
      <c r="K511" t="str">
        <v>Management fee income</v>
      </c>
      <c r="M511" t="str">
        <v>A0459</v>
      </c>
      <c r="N511" t="str">
        <v>A0459 description</v>
      </c>
      <c r="O511">
        <v>1456</v>
      </c>
      <c r="P511" t="e">
        <v>#N/A</v>
      </c>
      <c r="Q511" t="e">
        <v>#N/A</v>
      </c>
      <c r="R511" t="e">
        <v>#N/A</v>
      </c>
      <c r="S511" t="e">
        <v>#N/A</v>
      </c>
    </row>
    <row r="512" spans="2:19" x14ac:dyDescent="0.2">
      <c r="B512" t="str">
        <v>Other taxable income</v>
      </c>
      <c r="C512" t="str">
        <v>A0460</v>
      </c>
      <c r="D512" t="str">
        <v>A0460 description</v>
      </c>
      <c r="E512">
        <v>1457</v>
      </c>
      <c r="F512" t="e">
        <v>#N/A</v>
      </c>
      <c r="G512" t="e">
        <v>#N/A</v>
      </c>
      <c r="H512" t="e">
        <v>#N/A</v>
      </c>
      <c r="I512" t="e">
        <v>#N/A</v>
      </c>
      <c r="K512" t="str">
        <v>Other taxable income</v>
      </c>
      <c r="M512" t="str">
        <v>A0460</v>
      </c>
      <c r="N512" t="str">
        <v>A0460 description</v>
      </c>
      <c r="O512">
        <v>1457</v>
      </c>
      <c r="P512" t="e">
        <v>#N/A</v>
      </c>
      <c r="Q512" t="e">
        <v>#N/A</v>
      </c>
      <c r="R512" t="e">
        <v>#N/A</v>
      </c>
      <c r="S512" t="e">
        <v>#N/A</v>
      </c>
    </row>
    <row r="513" spans="2:19" x14ac:dyDescent="0.2">
      <c r="B513" t="str">
        <v>Coronavirus job retention scheme grant income</v>
      </c>
      <c r="C513" t="str">
        <v>A0461</v>
      </c>
      <c r="D513" t="str">
        <v>A0461 description</v>
      </c>
      <c r="E513">
        <v>1458</v>
      </c>
      <c r="F513" t="e">
        <v>#N/A</v>
      </c>
      <c r="G513" t="e">
        <v>#N/A</v>
      </c>
      <c r="H513" t="e">
        <v>#N/A</v>
      </c>
      <c r="I513" t="e">
        <v>#N/A</v>
      </c>
      <c r="K513" t="str">
        <v>Coronavirus job retention scheme grant income</v>
      </c>
      <c r="M513" t="str">
        <v>A0461</v>
      </c>
      <c r="N513" t="str">
        <v>A0461 description</v>
      </c>
      <c r="O513">
        <v>1458</v>
      </c>
      <c r="P513" t="e">
        <v>#N/A</v>
      </c>
      <c r="Q513" t="e">
        <v>#N/A</v>
      </c>
      <c r="R513" t="e">
        <v>#N/A</v>
      </c>
      <c r="S513" t="e">
        <v>#N/A</v>
      </c>
    </row>
    <row r="514" spans="2:19" x14ac:dyDescent="0.2">
      <c r="B514" t="str">
        <v>Eat Out to Help Out grant income</v>
      </c>
      <c r="C514" t="str">
        <v>A0462</v>
      </c>
      <c r="D514" t="str">
        <v>A0462 description</v>
      </c>
      <c r="E514">
        <v>1459</v>
      </c>
      <c r="F514" t="e">
        <v>#N/A</v>
      </c>
      <c r="G514" t="e">
        <v>#N/A</v>
      </c>
      <c r="H514" t="e">
        <v>#N/A</v>
      </c>
      <c r="I514" t="e">
        <v>#N/A</v>
      </c>
      <c r="K514" t="str">
        <v>Eat Out to Help Out grant income</v>
      </c>
      <c r="M514" t="str">
        <v>A0462</v>
      </c>
      <c r="N514" t="str">
        <v>A0462 description</v>
      </c>
      <c r="O514">
        <v>1459</v>
      </c>
      <c r="P514" t="e">
        <v>#N/A</v>
      </c>
      <c r="Q514" t="e">
        <v>#N/A</v>
      </c>
      <c r="R514" t="e">
        <v>#N/A</v>
      </c>
      <c r="S514" t="e">
        <v>#N/A</v>
      </c>
    </row>
    <row r="515" spans="2:19" x14ac:dyDescent="0.2">
      <c r="B515" t="str">
        <v>Other income to be allocated</v>
      </c>
      <c r="C515" t="str">
        <v>A0463</v>
      </c>
      <c r="D515" t="str">
        <v>A0463 description</v>
      </c>
      <c r="E515">
        <v>1460</v>
      </c>
      <c r="F515" t="e">
        <v>#N/A</v>
      </c>
      <c r="G515" t="e">
        <v>#N/A</v>
      </c>
      <c r="H515" t="e">
        <v>#N/A</v>
      </c>
      <c r="I515" t="e">
        <v>#N/A</v>
      </c>
      <c r="K515" t="str">
        <v>Other income to be allocated</v>
      </c>
      <c r="M515" t="str">
        <v>A0463</v>
      </c>
      <c r="N515" t="str">
        <v>A0463 description</v>
      </c>
      <c r="O515">
        <v>1460</v>
      </c>
      <c r="P515" t="e">
        <v>#N/A</v>
      </c>
      <c r="Q515" t="e">
        <v>#N/A</v>
      </c>
      <c r="R515" t="e">
        <v>#N/A</v>
      </c>
      <c r="S515" t="e">
        <v>#N/A</v>
      </c>
    </row>
    <row r="516" spans="2:19" x14ac:dyDescent="0.2">
      <c r="B516" t="str">
        <v>Rent receivable</v>
      </c>
      <c r="C516" t="str">
        <v>A0464</v>
      </c>
      <c r="D516" t="str">
        <v>A0464 description</v>
      </c>
      <c r="E516">
        <v>1461</v>
      </c>
      <c r="F516" t="e">
        <v>#N/A</v>
      </c>
      <c r="G516" t="e">
        <v>#N/A</v>
      </c>
      <c r="H516" t="e">
        <v>#N/A</v>
      </c>
      <c r="I516" t="e">
        <v>#N/A</v>
      </c>
      <c r="K516" t="str">
        <v>Rent receivable</v>
      </c>
      <c r="M516" t="str">
        <v>A0464</v>
      </c>
      <c r="N516" t="str">
        <v>A0464 description</v>
      </c>
      <c r="O516">
        <v>1461</v>
      </c>
      <c r="P516" t="e">
        <v>#N/A</v>
      </c>
      <c r="Q516" t="e">
        <v>#N/A</v>
      </c>
      <c r="R516" t="e">
        <v>#N/A</v>
      </c>
      <c r="S516" t="e">
        <v>#N/A</v>
      </c>
    </row>
    <row r="517" spans="2:19" x14ac:dyDescent="0.2">
      <c r="B517" t="str">
        <v>Foreign income</v>
      </c>
      <c r="C517" t="str">
        <v>A0465</v>
      </c>
      <c r="D517" t="str">
        <v>A0465 description</v>
      </c>
      <c r="E517">
        <v>1462</v>
      </c>
      <c r="F517" t="e">
        <v>#N/A</v>
      </c>
      <c r="G517" t="e">
        <v>#N/A</v>
      </c>
      <c r="H517" t="e">
        <v>#N/A</v>
      </c>
      <c r="I517" t="e">
        <v>#N/A</v>
      </c>
      <c r="K517" t="str">
        <v>Foreign income</v>
      </c>
      <c r="M517" t="str">
        <v>A0465</v>
      </c>
      <c r="N517" t="str">
        <v>A0465 description</v>
      </c>
      <c r="O517">
        <v>1462</v>
      </c>
      <c r="P517" t="e">
        <v>#N/A</v>
      </c>
      <c r="Q517" t="e">
        <v>#N/A</v>
      </c>
      <c r="R517" t="e">
        <v>#N/A</v>
      </c>
      <c r="S517" t="e">
        <v>#N/A</v>
      </c>
    </row>
    <row r="518" spans="2:19" x14ac:dyDescent="0.2">
      <c r="B518" t="str">
        <v>Foreign income taxed as Trading Income</v>
      </c>
      <c r="C518" t="str">
        <v>A0466</v>
      </c>
      <c r="D518" t="str">
        <v>A0466 description</v>
      </c>
      <c r="E518">
        <v>1463</v>
      </c>
      <c r="F518" t="e">
        <v>#N/A</v>
      </c>
      <c r="G518" t="e">
        <v>#N/A</v>
      </c>
      <c r="H518" t="e">
        <v>#N/A</v>
      </c>
      <c r="I518" t="e">
        <v>#N/A</v>
      </c>
      <c r="K518" t="str">
        <v>Foreign income taxed as Trading Income</v>
      </c>
      <c r="M518" t="str">
        <v>A0466</v>
      </c>
      <c r="N518" t="str">
        <v>A0466 description</v>
      </c>
      <c r="O518">
        <v>1463</v>
      </c>
      <c r="P518" t="e">
        <v>#N/A</v>
      </c>
      <c r="Q518" t="e">
        <v>#N/A</v>
      </c>
      <c r="R518" t="e">
        <v>#N/A</v>
      </c>
      <c r="S518" t="e">
        <v>#N/A</v>
      </c>
    </row>
    <row r="519" spans="2:19" x14ac:dyDescent="0.2">
      <c r="B519" t="str">
        <v>Dividends</v>
      </c>
      <c r="C519" t="str">
        <v>A0467</v>
      </c>
      <c r="D519" t="str">
        <v>A0467 description</v>
      </c>
      <c r="E519">
        <v>1464</v>
      </c>
      <c r="F519" t="e">
        <v>#N/A</v>
      </c>
      <c r="G519" t="e">
        <v>#N/A</v>
      </c>
      <c r="H519" t="e">
        <v>#N/A</v>
      </c>
      <c r="I519" t="e">
        <v>#N/A</v>
      </c>
      <c r="K519" t="str">
        <v>Dividends</v>
      </c>
      <c r="M519" t="str">
        <v>A0467</v>
      </c>
      <c r="N519" t="str">
        <v>A0467 description</v>
      </c>
      <c r="O519">
        <v>1464</v>
      </c>
      <c r="P519" t="e">
        <v>#N/A</v>
      </c>
      <c r="Q519" t="e">
        <v>#N/A</v>
      </c>
      <c r="R519" t="e">
        <v>#N/A</v>
      </c>
      <c r="S519" t="e">
        <v>#N/A</v>
      </c>
    </row>
    <row r="520" spans="2:19" x14ac:dyDescent="0.2">
      <c r="B520" t="str">
        <v>PIDs from Other UK REITs</v>
      </c>
      <c r="C520" t="str">
        <v>A0468</v>
      </c>
      <c r="D520" t="str">
        <v>A0468 description</v>
      </c>
      <c r="E520">
        <v>1465</v>
      </c>
      <c r="F520" t="e">
        <v>#N/A</v>
      </c>
      <c r="G520" t="e">
        <v>#N/A</v>
      </c>
      <c r="H520" t="e">
        <v>#N/A</v>
      </c>
      <c r="I520" t="e">
        <v>#N/A</v>
      </c>
      <c r="K520" t="str">
        <v>PIDs from Other UK REITs</v>
      </c>
      <c r="M520" t="str">
        <v>A0468</v>
      </c>
      <c r="N520" t="str">
        <v>A0468 description</v>
      </c>
      <c r="O520">
        <v>1465</v>
      </c>
      <c r="P520" t="e">
        <v>#N/A</v>
      </c>
      <c r="Q520" t="e">
        <v>#N/A</v>
      </c>
      <c r="R520" t="e">
        <v>#N/A</v>
      </c>
      <c r="S520" t="e">
        <v>#N/A</v>
      </c>
    </row>
    <row r="521" spans="2:19" x14ac:dyDescent="0.2">
      <c r="B521" t="str">
        <v>Dilapidation receipts</v>
      </c>
      <c r="C521" t="str">
        <v>A0469</v>
      </c>
      <c r="D521" t="str">
        <v>A0469 description</v>
      </c>
      <c r="E521">
        <v>1466</v>
      </c>
      <c r="F521" t="e">
        <v>#N/A</v>
      </c>
      <c r="G521" t="e">
        <v>#N/A</v>
      </c>
      <c r="H521" t="e">
        <v>#N/A</v>
      </c>
      <c r="I521" t="e">
        <v>#N/A</v>
      </c>
      <c r="K521" t="str">
        <v>Dilapidation receipts</v>
      </c>
      <c r="M521" t="str">
        <v>A0469</v>
      </c>
      <c r="N521" t="str">
        <v>A0469 description</v>
      </c>
      <c r="O521">
        <v>1466</v>
      </c>
      <c r="P521" t="e">
        <v>#N/A</v>
      </c>
      <c r="Q521" t="e">
        <v>#N/A</v>
      </c>
      <c r="R521" t="e">
        <v>#N/A</v>
      </c>
      <c r="S521" t="e">
        <v>#N/A</v>
      </c>
    </row>
    <row r="522" spans="2:19" x14ac:dyDescent="0.2">
      <c r="B522" t="str">
        <v>RDEC above the line credit - current year</v>
      </c>
      <c r="C522" t="str">
        <v>A0470</v>
      </c>
      <c r="D522" t="str">
        <v>A0470 description</v>
      </c>
      <c r="E522">
        <v>1467</v>
      </c>
      <c r="F522" t="e">
        <v>#N/A</v>
      </c>
      <c r="G522" t="e">
        <v>#N/A</v>
      </c>
      <c r="H522" t="e">
        <v>#N/A</v>
      </c>
      <c r="I522" t="e">
        <v>#N/A</v>
      </c>
      <c r="K522" t="str">
        <v>RDEC above the line credit - current year</v>
      </c>
      <c r="M522" t="str">
        <v>A0470</v>
      </c>
      <c r="N522" t="str">
        <v>A0470 description</v>
      </c>
      <c r="O522">
        <v>1467</v>
      </c>
      <c r="P522" t="e">
        <v>#N/A</v>
      </c>
      <c r="Q522" t="e">
        <v>#N/A</v>
      </c>
      <c r="R522" t="e">
        <v>#N/A</v>
      </c>
      <c r="S522" t="e">
        <v>#N/A</v>
      </c>
    </row>
    <row r="523" spans="2:19" x14ac:dyDescent="0.2">
      <c r="B523" t="str">
        <v>RDEC above the line credit - prior years</v>
      </c>
      <c r="C523" t="str">
        <v>A0471</v>
      </c>
      <c r="D523" t="str">
        <v>A0471 description</v>
      </c>
      <c r="E523">
        <v>1468</v>
      </c>
      <c r="F523" t="e">
        <v>#N/A</v>
      </c>
      <c r="G523" t="e">
        <v>#N/A</v>
      </c>
      <c r="H523" t="e">
        <v>#N/A</v>
      </c>
      <c r="I523" t="e">
        <v>#N/A</v>
      </c>
      <c r="K523" t="str">
        <v>RDEC above the line credit - prior years</v>
      </c>
      <c r="M523" t="str">
        <v>A0471</v>
      </c>
      <c r="N523" t="str">
        <v>A0471 description</v>
      </c>
      <c r="O523">
        <v>1468</v>
      </c>
      <c r="P523" t="e">
        <v>#N/A</v>
      </c>
      <c r="Q523" t="e">
        <v>#N/A</v>
      </c>
      <c r="R523" t="e">
        <v>#N/A</v>
      </c>
      <c r="S523" t="e">
        <v>#N/A</v>
      </c>
    </row>
    <row r="524" spans="2:19" x14ac:dyDescent="0.2">
      <c r="B524" t="str">
        <v>Royalties receivable - UK</v>
      </c>
      <c r="C524" t="str">
        <v>A0472</v>
      </c>
      <c r="D524" t="str">
        <v>A0472 description</v>
      </c>
      <c r="E524">
        <v>1469</v>
      </c>
      <c r="F524" t="e">
        <v>#N/A</v>
      </c>
      <c r="G524" t="e">
        <v>#N/A</v>
      </c>
      <c r="H524" t="e">
        <v>#N/A</v>
      </c>
      <c r="I524" t="e">
        <v>#N/A</v>
      </c>
      <c r="K524" t="str">
        <v>Royalties receivable - UK</v>
      </c>
      <c r="M524" t="str">
        <v>A0472</v>
      </c>
      <c r="N524" t="str">
        <v>A0472 description</v>
      </c>
      <c r="O524">
        <v>1469</v>
      </c>
      <c r="P524" t="e">
        <v>#N/A</v>
      </c>
      <c r="Q524" t="e">
        <v>#N/A</v>
      </c>
      <c r="R524" t="e">
        <v>#N/A</v>
      </c>
      <c r="S524" t="e">
        <v>#N/A</v>
      </c>
    </row>
    <row r="525" spans="2:19" x14ac:dyDescent="0.2">
      <c r="B525" t="str">
        <v>Royalties receivable - Overseas</v>
      </c>
      <c r="C525" t="str">
        <v>A0473</v>
      </c>
      <c r="D525" t="str">
        <v>A0473 description</v>
      </c>
      <c r="E525">
        <v>1470</v>
      </c>
      <c r="F525" t="e">
        <v>#N/A</v>
      </c>
      <c r="G525" t="e">
        <v>#N/A</v>
      </c>
      <c r="H525" t="e">
        <v>#N/A</v>
      </c>
      <c r="I525" t="e">
        <v>#N/A</v>
      </c>
      <c r="K525" t="str">
        <v>Royalties receivable - Overseas</v>
      </c>
      <c r="M525" t="str">
        <v>A0473</v>
      </c>
      <c r="N525" t="str">
        <v>A0473 description</v>
      </c>
      <c r="O525">
        <v>1470</v>
      </c>
      <c r="P525" t="e">
        <v>#N/A</v>
      </c>
      <c r="Q525" t="e">
        <v>#N/A</v>
      </c>
      <c r="R525" t="e">
        <v>#N/A</v>
      </c>
      <c r="S525" t="e">
        <v>#N/A</v>
      </c>
    </row>
    <row r="526" spans="2:19" x14ac:dyDescent="0.2">
      <c r="B526" t="str">
        <v>Royalties receivable - Overseas - taxable as trading income</v>
      </c>
      <c r="C526" t="str">
        <v>A0474</v>
      </c>
      <c r="D526" t="str">
        <v>A0474 description</v>
      </c>
      <c r="E526">
        <v>1471</v>
      </c>
      <c r="F526" t="e">
        <v>#N/A</v>
      </c>
      <c r="G526" t="e">
        <v>#N/A</v>
      </c>
      <c r="H526" t="e">
        <v>#N/A</v>
      </c>
      <c r="I526" t="e">
        <v>#N/A</v>
      </c>
      <c r="K526" t="str">
        <v>Royalties receivable - Overseas - taxable as trading income</v>
      </c>
      <c r="M526" t="str">
        <v>A0474</v>
      </c>
      <c r="N526" t="str">
        <v>A0474 description</v>
      </c>
      <c r="O526">
        <v>1471</v>
      </c>
      <c r="P526" t="e">
        <v>#N/A</v>
      </c>
      <c r="Q526" t="e">
        <v>#N/A</v>
      </c>
      <c r="R526" t="e">
        <v>#N/A</v>
      </c>
      <c r="S526" t="e">
        <v>#N/A</v>
      </c>
    </row>
    <row r="527" spans="2:19" x14ac:dyDescent="0.2">
      <c r="B527" t="str">
        <v>Royalties receivable - Overseas - taxable as non-trading income</v>
      </c>
      <c r="C527" t="str">
        <v>A0475</v>
      </c>
      <c r="D527" t="str">
        <v>A0475 description</v>
      </c>
      <c r="E527">
        <v>1472</v>
      </c>
      <c r="F527" t="e">
        <v>#N/A</v>
      </c>
      <c r="G527" t="e">
        <v>#N/A</v>
      </c>
      <c r="H527" t="e">
        <v>#N/A</v>
      </c>
      <c r="I527" t="e">
        <v>#N/A</v>
      </c>
      <c r="K527" t="str">
        <v>Royalties receivable - Overseas - taxable as non-trading income</v>
      </c>
      <c r="M527" t="str">
        <v>A0475</v>
      </c>
      <c r="N527" t="str">
        <v>A0475 description</v>
      </c>
      <c r="O527">
        <v>1472</v>
      </c>
      <c r="P527" t="e">
        <v>#N/A</v>
      </c>
      <c r="Q527" t="e">
        <v>#N/A</v>
      </c>
      <c r="R527" t="e">
        <v>#N/A</v>
      </c>
      <c r="S527" t="e">
        <v>#N/A</v>
      </c>
    </row>
    <row r="528" spans="2:19" x14ac:dyDescent="0.2">
      <c r="B528" t="str">
        <v>Management fee income</v>
      </c>
      <c r="C528" t="str">
        <v>A0476</v>
      </c>
      <c r="D528" t="str">
        <v>A0476 description</v>
      </c>
      <c r="E528">
        <v>1473</v>
      </c>
      <c r="F528" t="e">
        <v>#N/A</v>
      </c>
      <c r="G528" t="e">
        <v>#N/A</v>
      </c>
      <c r="H528" t="e">
        <v>#N/A</v>
      </c>
      <c r="I528" t="e">
        <v>#N/A</v>
      </c>
      <c r="K528" t="str">
        <v>Management fee income</v>
      </c>
      <c r="M528" t="str">
        <v>A0476</v>
      </c>
      <c r="N528" t="str">
        <v>A0476 description</v>
      </c>
      <c r="O528">
        <v>1473</v>
      </c>
      <c r="P528" t="e">
        <v>#N/A</v>
      </c>
      <c r="Q528" t="e">
        <v>#N/A</v>
      </c>
      <c r="R528" t="e">
        <v>#N/A</v>
      </c>
      <c r="S528" t="e">
        <v>#N/A</v>
      </c>
    </row>
    <row r="529" spans="2:19" x14ac:dyDescent="0.2">
      <c r="B529" t="str">
        <v>Other taxable income</v>
      </c>
      <c r="C529" t="str">
        <v>A0477</v>
      </c>
      <c r="D529" t="str">
        <v>A0477 description</v>
      </c>
      <c r="E529">
        <v>1474</v>
      </c>
      <c r="F529" t="e">
        <v>#N/A</v>
      </c>
      <c r="G529" t="e">
        <v>#N/A</v>
      </c>
      <c r="H529" t="e">
        <v>#N/A</v>
      </c>
      <c r="I529" t="e">
        <v>#N/A</v>
      </c>
      <c r="K529" t="str">
        <v>Other taxable income</v>
      </c>
      <c r="M529" t="str">
        <v>A0477</v>
      </c>
      <c r="N529" t="str">
        <v>A0477 description</v>
      </c>
      <c r="O529">
        <v>1474</v>
      </c>
      <c r="P529" t="e">
        <v>#N/A</v>
      </c>
      <c r="Q529" t="e">
        <v>#N/A</v>
      </c>
      <c r="R529" t="e">
        <v>#N/A</v>
      </c>
      <c r="S529" t="e">
        <v>#N/A</v>
      </c>
    </row>
    <row r="530" spans="2:19" x14ac:dyDescent="0.2">
      <c r="B530" t="str">
        <v>Coronavirus job retention scheme grant income</v>
      </c>
      <c r="C530" t="str">
        <v>A0478</v>
      </c>
      <c r="D530" t="str">
        <v>A0478 description</v>
      </c>
      <c r="E530">
        <v>1475</v>
      </c>
      <c r="F530" t="e">
        <v>#N/A</v>
      </c>
      <c r="G530" t="e">
        <v>#N/A</v>
      </c>
      <c r="H530" t="e">
        <v>#N/A</v>
      </c>
      <c r="I530" t="e">
        <v>#N/A</v>
      </c>
      <c r="K530" t="str">
        <v>Coronavirus job retention scheme grant income</v>
      </c>
      <c r="M530" t="str">
        <v>A0478</v>
      </c>
      <c r="N530" t="str">
        <v>A0478 description</v>
      </c>
      <c r="O530">
        <v>1475</v>
      </c>
      <c r="P530" t="e">
        <v>#N/A</v>
      </c>
      <c r="Q530" t="e">
        <v>#N/A</v>
      </c>
      <c r="R530" t="e">
        <v>#N/A</v>
      </c>
      <c r="S530" t="e">
        <v>#N/A</v>
      </c>
    </row>
    <row r="531" spans="2:19" x14ac:dyDescent="0.2">
      <c r="B531" t="str">
        <v>Eat Out to Help Out grant income</v>
      </c>
      <c r="C531" t="str">
        <v>A0479</v>
      </c>
      <c r="D531" t="str">
        <v>A0479 description</v>
      </c>
      <c r="E531">
        <v>1476</v>
      </c>
      <c r="F531" t="e">
        <v>#N/A</v>
      </c>
      <c r="G531" t="e">
        <v>#N/A</v>
      </c>
      <c r="H531" t="e">
        <v>#N/A</v>
      </c>
      <c r="I531" t="e">
        <v>#N/A</v>
      </c>
      <c r="K531" t="str">
        <v>Eat Out to Help Out grant income</v>
      </c>
      <c r="M531" t="str">
        <v>A0479</v>
      </c>
      <c r="N531" t="str">
        <v>A0479 description</v>
      </c>
      <c r="O531">
        <v>1476</v>
      </c>
      <c r="P531" t="e">
        <v>#N/A</v>
      </c>
      <c r="Q531" t="e">
        <v>#N/A</v>
      </c>
      <c r="R531" t="e">
        <v>#N/A</v>
      </c>
      <c r="S531" t="e">
        <v>#N/A</v>
      </c>
    </row>
    <row r="532" spans="2:19" x14ac:dyDescent="0.2">
      <c r="B532" t="str">
        <v>Other analysis / exceptional costs to be allocated</v>
      </c>
      <c r="C532" t="str">
        <v>A0480</v>
      </c>
      <c r="D532" t="str">
        <v>A0480 description</v>
      </c>
      <c r="E532">
        <v>1477</v>
      </c>
      <c r="F532" t="e">
        <v>#N/A</v>
      </c>
      <c r="G532" t="e">
        <v>#N/A</v>
      </c>
      <c r="H532" t="e">
        <v>#N/A</v>
      </c>
      <c r="I532" t="e">
        <v>#N/A</v>
      </c>
      <c r="K532" t="str">
        <v>Other analysis / exceptional costs to be allocated</v>
      </c>
      <c r="M532" t="str">
        <v>A0480</v>
      </c>
      <c r="N532" t="str">
        <v>A0480 description</v>
      </c>
      <c r="O532">
        <v>1477</v>
      </c>
      <c r="P532" t="e">
        <v>#N/A</v>
      </c>
      <c r="Q532" t="e">
        <v>#N/A</v>
      </c>
      <c r="R532" t="e">
        <v>#N/A</v>
      </c>
      <c r="S532" t="e">
        <v>#N/A</v>
      </c>
    </row>
    <row r="533" spans="2:19" x14ac:dyDescent="0.2">
      <c r="B533" t="str">
        <v>Other allowable expenditure</v>
      </c>
      <c r="C533" t="str">
        <v>A0481</v>
      </c>
      <c r="D533" t="str">
        <v>A0481 description</v>
      </c>
      <c r="E533">
        <v>1478</v>
      </c>
      <c r="F533" t="e">
        <v>#N/A</v>
      </c>
      <c r="G533" t="e">
        <v>#N/A</v>
      </c>
      <c r="H533" t="e">
        <v>#N/A</v>
      </c>
      <c r="I533" t="e">
        <v>#N/A</v>
      </c>
      <c r="K533" t="str">
        <v>Other allowable expenditure</v>
      </c>
      <c r="M533" t="str">
        <v>A0481</v>
      </c>
      <c r="N533" t="str">
        <v>A0481 description</v>
      </c>
      <c r="O533">
        <v>1478</v>
      </c>
      <c r="P533" t="e">
        <v>#N/A</v>
      </c>
      <c r="Q533" t="e">
        <v>#N/A</v>
      </c>
      <c r="R533" t="e">
        <v>#N/A</v>
      </c>
      <c r="S533" t="e">
        <v>#N/A</v>
      </c>
    </row>
    <row r="534" spans="2:19" x14ac:dyDescent="0.2">
      <c r="B534" t="str">
        <v>Penalties and fines - disallowable</v>
      </c>
      <c r="C534" t="str">
        <v>A0482</v>
      </c>
      <c r="D534" t="str">
        <v>A0482 description</v>
      </c>
      <c r="E534">
        <v>1479</v>
      </c>
      <c r="F534" t="e">
        <v>#N/A</v>
      </c>
      <c r="G534" t="e">
        <v>#N/A</v>
      </c>
      <c r="H534" t="e">
        <v>#N/A</v>
      </c>
      <c r="I534" t="e">
        <v>#N/A</v>
      </c>
      <c r="K534" t="str">
        <v>Penalties and fines - disallowable</v>
      </c>
      <c r="M534" t="str">
        <v>A0482</v>
      </c>
      <c r="N534" t="str">
        <v>A0482 description</v>
      </c>
      <c r="O534">
        <v>1479</v>
      </c>
      <c r="P534" t="e">
        <v>#N/A</v>
      </c>
      <c r="Q534" t="e">
        <v>#N/A</v>
      </c>
      <c r="R534" t="e">
        <v>#N/A</v>
      </c>
      <c r="S534" t="e">
        <v>#N/A</v>
      </c>
    </row>
    <row r="535" spans="2:19" x14ac:dyDescent="0.2">
      <c r="B535" t="str">
        <v>Entertaining - disallowable</v>
      </c>
      <c r="C535" t="str">
        <v>A0483</v>
      </c>
      <c r="D535" t="str">
        <v>A0483 description</v>
      </c>
      <c r="E535">
        <v>1480</v>
      </c>
      <c r="F535" t="e">
        <v>#N/A</v>
      </c>
      <c r="G535" t="e">
        <v>#N/A</v>
      </c>
      <c r="H535" t="e">
        <v>#N/A</v>
      </c>
      <c r="I535" t="e">
        <v>#N/A</v>
      </c>
      <c r="K535" t="str">
        <v>Entertaining - disallowable</v>
      </c>
      <c r="M535" t="str">
        <v>A0483</v>
      </c>
      <c r="N535" t="str">
        <v>A0483 description</v>
      </c>
      <c r="O535">
        <v>1480</v>
      </c>
      <c r="P535" t="e">
        <v>#N/A</v>
      </c>
      <c r="Q535" t="e">
        <v>#N/A</v>
      </c>
      <c r="R535" t="e">
        <v>#N/A</v>
      </c>
      <c r="S535" t="e">
        <v>#N/A</v>
      </c>
    </row>
    <row r="536" spans="2:19" x14ac:dyDescent="0.2">
      <c r="B536" t="str">
        <v>Capital expenditure</v>
      </c>
      <c r="C536" t="str">
        <v>A0484</v>
      </c>
      <c r="D536" t="str">
        <v>A0484 description</v>
      </c>
      <c r="E536">
        <v>1481</v>
      </c>
      <c r="F536" t="e">
        <v>#N/A</v>
      </c>
      <c r="G536" t="e">
        <v>#N/A</v>
      </c>
      <c r="H536" t="e">
        <v>#N/A</v>
      </c>
      <c r="I536" t="e">
        <v>#N/A</v>
      </c>
      <c r="K536" t="str">
        <v>Capital expenditure</v>
      </c>
      <c r="M536" t="str">
        <v>A0484</v>
      </c>
      <c r="N536" t="str">
        <v>A0484 description</v>
      </c>
      <c r="O536">
        <v>1481</v>
      </c>
      <c r="P536" t="e">
        <v>#N/A</v>
      </c>
      <c r="Q536" t="e">
        <v>#N/A</v>
      </c>
      <c r="R536" t="e">
        <v>#N/A</v>
      </c>
      <c r="S536" t="e">
        <v>#N/A</v>
      </c>
    </row>
    <row r="537" spans="2:19" x14ac:dyDescent="0.2">
      <c r="B537" t="str">
        <v>Other disallowable expenditure</v>
      </c>
      <c r="C537" t="str">
        <v>A0485</v>
      </c>
      <c r="D537" t="str">
        <v>A0485 description</v>
      </c>
      <c r="E537">
        <v>1482</v>
      </c>
      <c r="F537" t="e">
        <v>#N/A</v>
      </c>
      <c r="G537" t="e">
        <v>#N/A</v>
      </c>
      <c r="H537" t="e">
        <v>#N/A</v>
      </c>
      <c r="I537" t="e">
        <v>#N/A</v>
      </c>
      <c r="K537" t="str">
        <v>Other disallowable expenditure</v>
      </c>
      <c r="M537" t="str">
        <v>A0485</v>
      </c>
      <c r="N537" t="str">
        <v>A0485 description</v>
      </c>
      <c r="O537">
        <v>1482</v>
      </c>
      <c r="P537" t="e">
        <v>#N/A</v>
      </c>
      <c r="Q537" t="e">
        <v>#N/A</v>
      </c>
      <c r="R537" t="e">
        <v>#N/A</v>
      </c>
      <c r="S537" t="e">
        <v>#N/A</v>
      </c>
    </row>
    <row r="538" spans="2:19" x14ac:dyDescent="0.2">
      <c r="B538" t="str">
        <v>Other analysis / exceptional costs to be allocated</v>
      </c>
      <c r="C538" t="str">
        <v>A0486</v>
      </c>
      <c r="D538" t="str">
        <v>A0486 description</v>
      </c>
      <c r="E538">
        <v>1483</v>
      </c>
      <c r="F538" t="e">
        <v>#N/A</v>
      </c>
      <c r="G538" t="e">
        <v>#N/A</v>
      </c>
      <c r="H538" t="e">
        <v>#N/A</v>
      </c>
      <c r="I538" t="e">
        <v>#N/A</v>
      </c>
      <c r="K538" t="str">
        <v>Other analysis / exceptional costs to be allocated</v>
      </c>
      <c r="M538" t="str">
        <v>A0486</v>
      </c>
      <c r="N538" t="str">
        <v>A0486 description</v>
      </c>
      <c r="O538">
        <v>1483</v>
      </c>
      <c r="P538" t="e">
        <v>#N/A</v>
      </c>
      <c r="Q538" t="e">
        <v>#N/A</v>
      </c>
      <c r="R538" t="e">
        <v>#N/A</v>
      </c>
      <c r="S538" t="e">
        <v>#N/A</v>
      </c>
    </row>
    <row r="539" spans="2:19" x14ac:dyDescent="0.2">
      <c r="B539" t="str">
        <v>Other allowable expenditure</v>
      </c>
      <c r="C539" t="str">
        <v>A0487</v>
      </c>
      <c r="D539" t="str">
        <v>A0487 description</v>
      </c>
      <c r="E539">
        <v>1484</v>
      </c>
      <c r="F539" t="e">
        <v>#N/A</v>
      </c>
      <c r="G539" t="e">
        <v>#N/A</v>
      </c>
      <c r="H539" t="e">
        <v>#N/A</v>
      </c>
      <c r="I539" t="e">
        <v>#N/A</v>
      </c>
      <c r="K539" t="str">
        <v>Other allowable expenditure</v>
      </c>
      <c r="M539" t="str">
        <v>A0487</v>
      </c>
      <c r="N539" t="str">
        <v>A0487 description</v>
      </c>
      <c r="O539">
        <v>1484</v>
      </c>
      <c r="P539" t="e">
        <v>#N/A</v>
      </c>
      <c r="Q539" t="e">
        <v>#N/A</v>
      </c>
      <c r="R539" t="e">
        <v>#N/A</v>
      </c>
      <c r="S539" t="e">
        <v>#N/A</v>
      </c>
    </row>
    <row r="540" spans="2:19" x14ac:dyDescent="0.2">
      <c r="B540" t="str">
        <v>Penalties and fines - disallowable</v>
      </c>
      <c r="C540" t="str">
        <v>A0488</v>
      </c>
      <c r="D540" t="str">
        <v>A0488 description</v>
      </c>
      <c r="E540">
        <v>1485</v>
      </c>
      <c r="F540" t="e">
        <v>#N/A</v>
      </c>
      <c r="G540" t="e">
        <v>#N/A</v>
      </c>
      <c r="H540" t="e">
        <v>#N/A</v>
      </c>
      <c r="I540" t="e">
        <v>#N/A</v>
      </c>
      <c r="K540" t="str">
        <v>Penalties and fines - disallowable</v>
      </c>
      <c r="M540" t="str">
        <v>A0488</v>
      </c>
      <c r="N540" t="str">
        <v>A0488 description</v>
      </c>
      <c r="O540">
        <v>1485</v>
      </c>
      <c r="P540" t="e">
        <v>#N/A</v>
      </c>
      <c r="Q540" t="e">
        <v>#N/A</v>
      </c>
      <c r="R540" t="e">
        <v>#N/A</v>
      </c>
      <c r="S540" t="e">
        <v>#N/A</v>
      </c>
    </row>
    <row r="541" spans="2:19" x14ac:dyDescent="0.2">
      <c r="B541" t="str">
        <v>Entertaining - disallowable</v>
      </c>
      <c r="C541" t="str">
        <v>A0489</v>
      </c>
      <c r="D541" t="str">
        <v>A0489 description</v>
      </c>
      <c r="E541">
        <v>1486</v>
      </c>
      <c r="F541" t="e">
        <v>#N/A</v>
      </c>
      <c r="G541" t="e">
        <v>#N/A</v>
      </c>
      <c r="H541" t="e">
        <v>#N/A</v>
      </c>
      <c r="I541" t="e">
        <v>#N/A</v>
      </c>
      <c r="K541" t="str">
        <v>Entertaining - disallowable</v>
      </c>
      <c r="M541" t="str">
        <v>A0489</v>
      </c>
      <c r="N541" t="str">
        <v>A0489 description</v>
      </c>
      <c r="O541">
        <v>1486</v>
      </c>
      <c r="P541" t="e">
        <v>#N/A</v>
      </c>
      <c r="Q541" t="e">
        <v>#N/A</v>
      </c>
      <c r="R541" t="e">
        <v>#N/A</v>
      </c>
      <c r="S541" t="e">
        <v>#N/A</v>
      </c>
    </row>
    <row r="542" spans="2:19" x14ac:dyDescent="0.2">
      <c r="B542" t="str">
        <v>Capital expenditure</v>
      </c>
      <c r="C542" t="str">
        <v>A0490</v>
      </c>
      <c r="D542" t="str">
        <v>A0490 description</v>
      </c>
      <c r="E542">
        <v>1487</v>
      </c>
      <c r="F542" t="e">
        <v>#N/A</v>
      </c>
      <c r="G542" t="e">
        <v>#N/A</v>
      </c>
      <c r="H542" t="e">
        <v>#N/A</v>
      </c>
      <c r="I542" t="e">
        <v>#N/A</v>
      </c>
      <c r="K542" t="str">
        <v>Capital expenditure</v>
      </c>
      <c r="M542" t="str">
        <v>A0490</v>
      </c>
      <c r="N542" t="str">
        <v>A0490 description</v>
      </c>
      <c r="O542">
        <v>1487</v>
      </c>
      <c r="P542" t="e">
        <v>#N/A</v>
      </c>
      <c r="Q542" t="e">
        <v>#N/A</v>
      </c>
      <c r="R542" t="e">
        <v>#N/A</v>
      </c>
      <c r="S542" t="e">
        <v>#N/A</v>
      </c>
    </row>
    <row r="543" spans="2:19" x14ac:dyDescent="0.2">
      <c r="B543" t="str">
        <v>Other disallowable expenditure</v>
      </c>
      <c r="C543" t="str">
        <v>A0491</v>
      </c>
      <c r="D543" t="str">
        <v>A0491 description</v>
      </c>
      <c r="E543">
        <v>1488</v>
      </c>
      <c r="F543" t="e">
        <v>#N/A</v>
      </c>
      <c r="G543" t="e">
        <v>#N/A</v>
      </c>
      <c r="H543" t="e">
        <v>#N/A</v>
      </c>
      <c r="I543" t="e">
        <v>#N/A</v>
      </c>
      <c r="K543" t="str">
        <v>Other disallowable expenditure</v>
      </c>
      <c r="M543" t="str">
        <v>A0491</v>
      </c>
      <c r="N543" t="str">
        <v>A0491 description</v>
      </c>
      <c r="O543">
        <v>1488</v>
      </c>
      <c r="P543" t="e">
        <v>#N/A</v>
      </c>
      <c r="Q543" t="e">
        <v>#N/A</v>
      </c>
      <c r="R543" t="e">
        <v>#N/A</v>
      </c>
      <c r="S543" t="e">
        <v>#N/A</v>
      </c>
    </row>
    <row r="544" spans="2:19" x14ac:dyDescent="0.2">
      <c r="B544" t="str">
        <v>Irrecoverable VAT to be allocated</v>
      </c>
      <c r="C544" t="str">
        <v>A0492</v>
      </c>
      <c r="D544" t="str">
        <v>A0492 description</v>
      </c>
      <c r="E544">
        <v>1489</v>
      </c>
      <c r="F544" t="e">
        <v>#N/A</v>
      </c>
      <c r="G544" t="e">
        <v>#N/A</v>
      </c>
      <c r="H544" t="e">
        <v>#N/A</v>
      </c>
      <c r="I544" t="e">
        <v>#N/A</v>
      </c>
      <c r="K544" t="str">
        <v>Irrecoverable VAT to be allocated</v>
      </c>
      <c r="M544" t="str">
        <v>A0492</v>
      </c>
      <c r="N544" t="str">
        <v>A0492 description</v>
      </c>
      <c r="O544">
        <v>1489</v>
      </c>
      <c r="P544" t="e">
        <v>#N/A</v>
      </c>
      <c r="Q544" t="e">
        <v>#N/A</v>
      </c>
      <c r="R544" t="e">
        <v>#N/A</v>
      </c>
      <c r="S544" t="e">
        <v>#N/A</v>
      </c>
    </row>
    <row r="545" spans="2:19" x14ac:dyDescent="0.2">
      <c r="B545" t="str">
        <v>Capital - capital allowances</v>
      </c>
      <c r="C545" t="str">
        <v>A0493</v>
      </c>
      <c r="D545" t="str">
        <v>A0493 description</v>
      </c>
      <c r="E545">
        <v>1490</v>
      </c>
      <c r="F545" t="e">
        <v>#N/A</v>
      </c>
      <c r="G545" t="e">
        <v>#N/A</v>
      </c>
      <c r="H545" t="e">
        <v>#N/A</v>
      </c>
      <c r="I545" t="e">
        <v>#N/A</v>
      </c>
      <c r="K545" t="str">
        <v>Capital - capital allowances</v>
      </c>
      <c r="M545" t="str">
        <v>A0493</v>
      </c>
      <c r="N545" t="str">
        <v>A0493 description</v>
      </c>
      <c r="O545">
        <v>1490</v>
      </c>
      <c r="P545" t="e">
        <v>#N/A</v>
      </c>
      <c r="Q545" t="e">
        <v>#N/A</v>
      </c>
      <c r="R545" t="e">
        <v>#N/A</v>
      </c>
      <c r="S545" t="e">
        <v>#N/A</v>
      </c>
    </row>
    <row r="546" spans="2:19" x14ac:dyDescent="0.2">
      <c r="B546" t="str">
        <v>Capital - non-deductible</v>
      </c>
      <c r="C546" t="str">
        <v>A0494</v>
      </c>
      <c r="D546" t="str">
        <v>A0494 description</v>
      </c>
      <c r="E546">
        <v>1491</v>
      </c>
      <c r="F546" t="e">
        <v>#N/A</v>
      </c>
      <c r="G546" t="e">
        <v>#N/A</v>
      </c>
      <c r="H546" t="e">
        <v>#N/A</v>
      </c>
      <c r="I546" t="e">
        <v>#N/A</v>
      </c>
      <c r="K546" t="str">
        <v>Capital - non-deductible</v>
      </c>
      <c r="M546" t="str">
        <v>A0494</v>
      </c>
      <c r="N546" t="str">
        <v>A0494 description</v>
      </c>
      <c r="O546">
        <v>1491</v>
      </c>
      <c r="P546" t="e">
        <v>#N/A</v>
      </c>
      <c r="Q546" t="e">
        <v>#N/A</v>
      </c>
      <c r="R546" t="e">
        <v>#N/A</v>
      </c>
      <c r="S546" t="e">
        <v>#N/A</v>
      </c>
    </row>
    <row r="547" spans="2:19" x14ac:dyDescent="0.2">
      <c r="B547" t="str">
        <v>Entertaining</v>
      </c>
      <c r="C547" t="str">
        <v>A0495</v>
      </c>
      <c r="D547" t="str">
        <v>A0495 description</v>
      </c>
      <c r="E547">
        <v>1492</v>
      </c>
      <c r="F547" t="e">
        <v>#N/A</v>
      </c>
      <c r="G547" t="e">
        <v>#N/A</v>
      </c>
      <c r="H547" t="e">
        <v>#N/A</v>
      </c>
      <c r="I547" t="e">
        <v>#N/A</v>
      </c>
      <c r="K547" t="str">
        <v>Entertaining</v>
      </c>
      <c r="M547" t="str">
        <v>A0495</v>
      </c>
      <c r="N547" t="str">
        <v>A0495 description</v>
      </c>
      <c r="O547">
        <v>1492</v>
      </c>
      <c r="P547" t="e">
        <v>#N/A</v>
      </c>
      <c r="Q547" t="e">
        <v>#N/A</v>
      </c>
      <c r="R547" t="e">
        <v>#N/A</v>
      </c>
      <c r="S547" t="e">
        <v>#N/A</v>
      </c>
    </row>
    <row r="548" spans="2:19" x14ac:dyDescent="0.2">
      <c r="B548" t="str">
        <v>Leasing</v>
      </c>
      <c r="C548" t="str">
        <v>A0496</v>
      </c>
      <c r="D548" t="str">
        <v>A0496 description</v>
      </c>
      <c r="E548">
        <v>1493</v>
      </c>
      <c r="F548" t="e">
        <v>#N/A</v>
      </c>
      <c r="G548" t="e">
        <v>#N/A</v>
      </c>
      <c r="H548" t="e">
        <v>#N/A</v>
      </c>
      <c r="I548" t="e">
        <v>#N/A</v>
      </c>
      <c r="K548" t="str">
        <v>Leasing</v>
      </c>
      <c r="M548" t="str">
        <v>A0496</v>
      </c>
      <c r="N548" t="str">
        <v>A0496 description</v>
      </c>
      <c r="O548">
        <v>1493</v>
      </c>
      <c r="P548" t="e">
        <v>#N/A</v>
      </c>
      <c r="Q548" t="e">
        <v>#N/A</v>
      </c>
      <c r="R548" t="e">
        <v>#N/A</v>
      </c>
      <c r="S548" t="e">
        <v>#N/A</v>
      </c>
    </row>
    <row r="549" spans="2:19" x14ac:dyDescent="0.2">
      <c r="B549" t="str">
        <v>Allowable costs</v>
      </c>
      <c r="C549" t="str">
        <v>A0497</v>
      </c>
      <c r="D549" t="str">
        <v>A0497 description</v>
      </c>
      <c r="E549">
        <v>1494</v>
      </c>
      <c r="F549" t="e">
        <v>#N/A</v>
      </c>
      <c r="G549" t="e">
        <v>#N/A</v>
      </c>
      <c r="H549" t="e">
        <v>#N/A</v>
      </c>
      <c r="I549" t="e">
        <v>#N/A</v>
      </c>
      <c r="K549" t="str">
        <v>Allowable costs</v>
      </c>
      <c r="M549" t="str">
        <v>A0497</v>
      </c>
      <c r="N549" t="str">
        <v>A0497 description</v>
      </c>
      <c r="O549">
        <v>1494</v>
      </c>
      <c r="P549" t="e">
        <v>#N/A</v>
      </c>
      <c r="Q549" t="e">
        <v>#N/A</v>
      </c>
      <c r="R549" t="e">
        <v>#N/A</v>
      </c>
      <c r="S549" t="e">
        <v>#N/A</v>
      </c>
    </row>
    <row r="550" spans="2:19" x14ac:dyDescent="0.2">
      <c r="B550" t="str">
        <v>Irrecoverable VAT to be allocated</v>
      </c>
      <c r="C550" t="str">
        <v>A0498</v>
      </c>
      <c r="D550" t="str">
        <v>A0498 description</v>
      </c>
      <c r="E550">
        <v>1495</v>
      </c>
      <c r="F550" t="e">
        <v>#N/A</v>
      </c>
      <c r="G550" t="e">
        <v>#N/A</v>
      </c>
      <c r="H550" t="e">
        <v>#N/A</v>
      </c>
      <c r="I550" t="e">
        <v>#N/A</v>
      </c>
      <c r="K550" t="str">
        <v>Irrecoverable VAT to be allocated</v>
      </c>
      <c r="M550" t="str">
        <v>A0498</v>
      </c>
      <c r="N550" t="str">
        <v>A0498 description</v>
      </c>
      <c r="O550">
        <v>1495</v>
      </c>
      <c r="P550" t="e">
        <v>#N/A</v>
      </c>
      <c r="Q550" t="e">
        <v>#N/A</v>
      </c>
      <c r="R550" t="e">
        <v>#N/A</v>
      </c>
      <c r="S550" t="e">
        <v>#N/A</v>
      </c>
    </row>
    <row r="551" spans="2:19" x14ac:dyDescent="0.2">
      <c r="B551" t="str">
        <v>Capital - capital allowances</v>
      </c>
      <c r="C551" t="str">
        <v>A0499</v>
      </c>
      <c r="D551" t="str">
        <v>A0499 description</v>
      </c>
      <c r="E551">
        <v>1496</v>
      </c>
      <c r="F551" t="e">
        <v>#N/A</v>
      </c>
      <c r="G551" t="e">
        <v>#N/A</v>
      </c>
      <c r="H551" t="e">
        <v>#N/A</v>
      </c>
      <c r="I551" t="e">
        <v>#N/A</v>
      </c>
      <c r="K551" t="str">
        <v>Capital - capital allowances</v>
      </c>
      <c r="M551" t="str">
        <v>A0499</v>
      </c>
      <c r="N551" t="str">
        <v>A0499 description</v>
      </c>
      <c r="O551">
        <v>1496</v>
      </c>
      <c r="P551" t="e">
        <v>#N/A</v>
      </c>
      <c r="Q551" t="e">
        <v>#N/A</v>
      </c>
      <c r="R551" t="e">
        <v>#N/A</v>
      </c>
      <c r="S551" t="e">
        <v>#N/A</v>
      </c>
    </row>
    <row r="552" spans="2:19" x14ac:dyDescent="0.2">
      <c r="B552" t="str">
        <v>Capital - non-deductible</v>
      </c>
      <c r="C552" t="str">
        <v>A0500</v>
      </c>
      <c r="D552" t="str">
        <v>A0500 description</v>
      </c>
      <c r="E552">
        <v>1497</v>
      </c>
      <c r="F552" t="e">
        <v>#N/A</v>
      </c>
      <c r="G552" t="e">
        <v>#N/A</v>
      </c>
      <c r="H552" t="e">
        <v>#N/A</v>
      </c>
      <c r="I552" t="e">
        <v>#N/A</v>
      </c>
      <c r="K552" t="str">
        <v>Capital - non-deductible</v>
      </c>
      <c r="M552" t="str">
        <v>A0500</v>
      </c>
      <c r="N552" t="str">
        <v>A0500 description</v>
      </c>
      <c r="O552">
        <v>1497</v>
      </c>
      <c r="P552" t="e">
        <v>#N/A</v>
      </c>
      <c r="Q552" t="e">
        <v>#N/A</v>
      </c>
      <c r="R552" t="e">
        <v>#N/A</v>
      </c>
      <c r="S552" t="e">
        <v>#N/A</v>
      </c>
    </row>
    <row r="553" spans="2:19" x14ac:dyDescent="0.2">
      <c r="B553" t="str">
        <v>Entertaining</v>
      </c>
      <c r="C553" t="str">
        <v>A0501</v>
      </c>
      <c r="D553" t="str">
        <v>A0501 description</v>
      </c>
      <c r="E553">
        <v>1498</v>
      </c>
      <c r="F553" t="e">
        <v>#N/A</v>
      </c>
      <c r="G553" t="e">
        <v>#N/A</v>
      </c>
      <c r="H553" t="e">
        <v>#N/A</v>
      </c>
      <c r="I553" t="e">
        <v>#N/A</v>
      </c>
      <c r="K553" t="str">
        <v>Entertaining</v>
      </c>
      <c r="M553" t="str">
        <v>A0501</v>
      </c>
      <c r="N553" t="str">
        <v>A0501 description</v>
      </c>
      <c r="O553">
        <v>1498</v>
      </c>
      <c r="P553" t="e">
        <v>#N/A</v>
      </c>
      <c r="Q553" t="e">
        <v>#N/A</v>
      </c>
      <c r="R553" t="e">
        <v>#N/A</v>
      </c>
      <c r="S553" t="e">
        <v>#N/A</v>
      </c>
    </row>
    <row r="554" spans="2:19" x14ac:dyDescent="0.2">
      <c r="B554" t="str">
        <v>Leasing</v>
      </c>
      <c r="C554" t="str">
        <v>A0502</v>
      </c>
      <c r="D554" t="str">
        <v>A0502 description</v>
      </c>
      <c r="E554">
        <v>1499</v>
      </c>
      <c r="F554" t="e">
        <v>#N/A</v>
      </c>
      <c r="G554" t="e">
        <v>#N/A</v>
      </c>
      <c r="H554" t="e">
        <v>#N/A</v>
      </c>
      <c r="I554" t="e">
        <v>#N/A</v>
      </c>
      <c r="K554" t="str">
        <v>Leasing</v>
      </c>
      <c r="M554" t="str">
        <v>A0502</v>
      </c>
      <c r="N554" t="str">
        <v>A0502 description</v>
      </c>
      <c r="O554">
        <v>1499</v>
      </c>
      <c r="P554" t="e">
        <v>#N/A</v>
      </c>
      <c r="Q554" t="e">
        <v>#N/A</v>
      </c>
      <c r="R554" t="e">
        <v>#N/A</v>
      </c>
      <c r="S554" t="e">
        <v>#N/A</v>
      </c>
    </row>
    <row r="555" spans="2:19" x14ac:dyDescent="0.2">
      <c r="B555" t="str">
        <v>Allowable costs</v>
      </c>
      <c r="C555" t="str">
        <v>A0503</v>
      </c>
      <c r="D555" t="str">
        <v>A0503 description</v>
      </c>
      <c r="E555">
        <v>1500</v>
      </c>
      <c r="F555" t="e">
        <v>#N/A</v>
      </c>
      <c r="G555" t="e">
        <v>#N/A</v>
      </c>
      <c r="H555" t="e">
        <v>#N/A</v>
      </c>
      <c r="I555" t="e">
        <v>#N/A</v>
      </c>
      <c r="K555" t="str">
        <v>Allowable costs</v>
      </c>
      <c r="M555" t="str">
        <v>A0503</v>
      </c>
      <c r="N555" t="str">
        <v>A0503 description</v>
      </c>
      <c r="O555">
        <v>1500</v>
      </c>
      <c r="P555" t="e">
        <v>#N/A</v>
      </c>
      <c r="Q555" t="e">
        <v>#N/A</v>
      </c>
      <c r="R555" t="e">
        <v>#N/A</v>
      </c>
      <c r="S555" t="e">
        <v>#N/A</v>
      </c>
    </row>
    <row r="556" spans="2:19" x14ac:dyDescent="0.2">
      <c r="B556" t="str">
        <v>Sundry to be allocated</v>
      </c>
      <c r="C556" t="str">
        <v>A0504</v>
      </c>
      <c r="D556" t="str">
        <v>A0504 description</v>
      </c>
      <c r="E556">
        <v>1501</v>
      </c>
      <c r="F556" t="e">
        <v>#N/A</v>
      </c>
      <c r="G556" t="e">
        <v>#N/A</v>
      </c>
      <c r="H556" t="e">
        <v>#N/A</v>
      </c>
      <c r="I556" t="e">
        <v>#N/A</v>
      </c>
      <c r="K556" t="str">
        <v>Sundry to be allocated</v>
      </c>
      <c r="M556" t="str">
        <v>A0504</v>
      </c>
      <c r="N556" t="str">
        <v>A0504 description</v>
      </c>
      <c r="O556">
        <v>1501</v>
      </c>
      <c r="P556" t="e">
        <v>#N/A</v>
      </c>
      <c r="Q556" t="e">
        <v>#N/A</v>
      </c>
      <c r="R556" t="e">
        <v>#N/A</v>
      </c>
      <c r="S556" t="e">
        <v>#N/A</v>
      </c>
    </row>
    <row r="557" spans="2:19" x14ac:dyDescent="0.2">
      <c r="B557" t="str">
        <v>Other allowable expenditure</v>
      </c>
      <c r="C557" t="str">
        <v>A0505</v>
      </c>
      <c r="D557" t="str">
        <v>A0505 description</v>
      </c>
      <c r="E557">
        <v>1502</v>
      </c>
      <c r="F557" t="e">
        <v>#N/A</v>
      </c>
      <c r="G557" t="e">
        <v>#N/A</v>
      </c>
      <c r="H557" t="e">
        <v>#N/A</v>
      </c>
      <c r="I557" t="e">
        <v>#N/A</v>
      </c>
      <c r="K557" t="str">
        <v>Other allowable expenditure</v>
      </c>
      <c r="M557" t="str">
        <v>A0505</v>
      </c>
      <c r="N557" t="str">
        <v>A0505 description</v>
      </c>
      <c r="O557">
        <v>1502</v>
      </c>
      <c r="P557" t="e">
        <v>#N/A</v>
      </c>
      <c r="Q557" t="e">
        <v>#N/A</v>
      </c>
      <c r="R557" t="e">
        <v>#N/A</v>
      </c>
      <c r="S557" t="e">
        <v>#N/A</v>
      </c>
    </row>
    <row r="558" spans="2:19" x14ac:dyDescent="0.2">
      <c r="B558" t="str">
        <v>Penalties and fines - disallowable</v>
      </c>
      <c r="C558" t="str">
        <v>A0506</v>
      </c>
      <c r="D558" t="str">
        <v>A0506 description</v>
      </c>
      <c r="E558">
        <v>1503</v>
      </c>
      <c r="F558" t="e">
        <v>#N/A</v>
      </c>
      <c r="G558" t="e">
        <v>#N/A</v>
      </c>
      <c r="H558" t="e">
        <v>#N/A</v>
      </c>
      <c r="I558" t="e">
        <v>#N/A</v>
      </c>
      <c r="K558" t="str">
        <v>Penalties and fines - disallowable</v>
      </c>
      <c r="M558" t="str">
        <v>A0506</v>
      </c>
      <c r="N558" t="str">
        <v>A0506 description</v>
      </c>
      <c r="O558">
        <v>1503</v>
      </c>
      <c r="P558" t="e">
        <v>#N/A</v>
      </c>
      <c r="Q558" t="e">
        <v>#N/A</v>
      </c>
      <c r="R558" t="e">
        <v>#N/A</v>
      </c>
      <c r="S558" t="e">
        <v>#N/A</v>
      </c>
    </row>
    <row r="559" spans="2:19" x14ac:dyDescent="0.2">
      <c r="B559" t="str">
        <v>Entertaining - disallowable</v>
      </c>
      <c r="C559" t="str">
        <v>A0507</v>
      </c>
      <c r="D559" t="str">
        <v>A0507 description</v>
      </c>
      <c r="E559">
        <v>1504</v>
      </c>
      <c r="F559" t="e">
        <v>#N/A</v>
      </c>
      <c r="G559" t="e">
        <v>#N/A</v>
      </c>
      <c r="H559" t="e">
        <v>#N/A</v>
      </c>
      <c r="I559" t="e">
        <v>#N/A</v>
      </c>
      <c r="K559" t="str">
        <v>Entertaining - disallowable</v>
      </c>
      <c r="M559" t="str">
        <v>A0507</v>
      </c>
      <c r="N559" t="str">
        <v>A0507 description</v>
      </c>
      <c r="O559">
        <v>1504</v>
      </c>
      <c r="P559" t="e">
        <v>#N/A</v>
      </c>
      <c r="Q559" t="e">
        <v>#N/A</v>
      </c>
      <c r="R559" t="e">
        <v>#N/A</v>
      </c>
      <c r="S559" t="e">
        <v>#N/A</v>
      </c>
    </row>
    <row r="560" spans="2:19" x14ac:dyDescent="0.2">
      <c r="B560" t="str">
        <v>Capital expenditure</v>
      </c>
      <c r="C560" t="str">
        <v>A0508</v>
      </c>
      <c r="D560" t="str">
        <v>A0508 description</v>
      </c>
      <c r="E560">
        <v>1505</v>
      </c>
      <c r="F560" t="e">
        <v>#N/A</v>
      </c>
      <c r="G560" t="e">
        <v>#N/A</v>
      </c>
      <c r="H560" t="e">
        <v>#N/A</v>
      </c>
      <c r="I560" t="e">
        <v>#N/A</v>
      </c>
      <c r="K560" t="str">
        <v>Capital expenditure</v>
      </c>
      <c r="M560" t="str">
        <v>A0508</v>
      </c>
      <c r="N560" t="str">
        <v>A0508 description</v>
      </c>
      <c r="O560">
        <v>1505</v>
      </c>
      <c r="P560" t="e">
        <v>#N/A</v>
      </c>
      <c r="Q560" t="e">
        <v>#N/A</v>
      </c>
      <c r="R560" t="e">
        <v>#N/A</v>
      </c>
      <c r="S560" t="e">
        <v>#N/A</v>
      </c>
    </row>
    <row r="561" spans="2:19" x14ac:dyDescent="0.2">
      <c r="B561" t="str">
        <v>Other disallowable expenditure</v>
      </c>
      <c r="C561" t="str">
        <v>A0509</v>
      </c>
      <c r="D561" t="str">
        <v>A0509 description</v>
      </c>
      <c r="E561">
        <v>1506</v>
      </c>
      <c r="F561" t="e">
        <v>#N/A</v>
      </c>
      <c r="G561" t="e">
        <v>#N/A</v>
      </c>
      <c r="H561" t="e">
        <v>#N/A</v>
      </c>
      <c r="I561" t="e">
        <v>#N/A</v>
      </c>
      <c r="K561" t="str">
        <v>Other disallowable expenditure</v>
      </c>
      <c r="M561" t="str">
        <v>A0509</v>
      </c>
      <c r="N561" t="str">
        <v>A0509 description</v>
      </c>
      <c r="O561">
        <v>1506</v>
      </c>
      <c r="P561" t="e">
        <v>#N/A</v>
      </c>
      <c r="Q561" t="e">
        <v>#N/A</v>
      </c>
      <c r="R561" t="e">
        <v>#N/A</v>
      </c>
      <c r="S561" t="e">
        <v>#N/A</v>
      </c>
    </row>
    <row r="562" spans="2:19" x14ac:dyDescent="0.2">
      <c r="B562" t="str">
        <v>Sundry to be allocated</v>
      </c>
      <c r="C562" t="str">
        <v>A0510</v>
      </c>
      <c r="D562" t="str">
        <v>A0510 description</v>
      </c>
      <c r="E562">
        <v>1507</v>
      </c>
      <c r="F562" t="e">
        <v>#N/A</v>
      </c>
      <c r="G562" t="e">
        <v>#N/A</v>
      </c>
      <c r="H562" t="e">
        <v>#N/A</v>
      </c>
      <c r="I562" t="e">
        <v>#N/A</v>
      </c>
      <c r="K562" t="str">
        <v>Sundry to be allocated</v>
      </c>
      <c r="M562" t="str">
        <v>A0510</v>
      </c>
      <c r="N562" t="str">
        <v>A0510 description</v>
      </c>
      <c r="O562">
        <v>1507</v>
      </c>
      <c r="P562" t="e">
        <v>#N/A</v>
      </c>
      <c r="Q562" t="e">
        <v>#N/A</v>
      </c>
      <c r="R562" t="e">
        <v>#N/A</v>
      </c>
      <c r="S562" t="e">
        <v>#N/A</v>
      </c>
    </row>
    <row r="563" spans="2:19" x14ac:dyDescent="0.2">
      <c r="B563" t="str">
        <v>Other allowable expenditure</v>
      </c>
      <c r="C563" t="str">
        <v>A0511</v>
      </c>
      <c r="D563" t="str">
        <v>A0511 description</v>
      </c>
      <c r="E563">
        <v>1508</v>
      </c>
      <c r="F563" t="e">
        <v>#N/A</v>
      </c>
      <c r="G563" t="e">
        <v>#N/A</v>
      </c>
      <c r="H563" t="e">
        <v>#N/A</v>
      </c>
      <c r="I563" t="e">
        <v>#N/A</v>
      </c>
      <c r="K563" t="str">
        <v>Other allowable expenditure</v>
      </c>
      <c r="M563" t="str">
        <v>A0511</v>
      </c>
      <c r="N563" t="str">
        <v>A0511 description</v>
      </c>
      <c r="O563">
        <v>1508</v>
      </c>
      <c r="P563" t="e">
        <v>#N/A</v>
      </c>
      <c r="Q563" t="e">
        <v>#N/A</v>
      </c>
      <c r="R563" t="e">
        <v>#N/A</v>
      </c>
      <c r="S563" t="e">
        <v>#N/A</v>
      </c>
    </row>
    <row r="564" spans="2:19" x14ac:dyDescent="0.2">
      <c r="B564" t="str">
        <v>Penalties and fines - disallowable</v>
      </c>
      <c r="C564" t="str">
        <v>A0512</v>
      </c>
      <c r="D564" t="str">
        <v>A0512 description</v>
      </c>
      <c r="E564">
        <v>1509</v>
      </c>
      <c r="F564" t="e">
        <v>#N/A</v>
      </c>
      <c r="G564" t="e">
        <v>#N/A</v>
      </c>
      <c r="H564" t="e">
        <v>#N/A</v>
      </c>
      <c r="I564" t="e">
        <v>#N/A</v>
      </c>
      <c r="K564" t="str">
        <v>Penalties and fines - disallowable</v>
      </c>
      <c r="M564" t="str">
        <v>A0512</v>
      </c>
      <c r="N564" t="str">
        <v>A0512 description</v>
      </c>
      <c r="O564">
        <v>1509</v>
      </c>
      <c r="P564" t="e">
        <v>#N/A</v>
      </c>
      <c r="Q564" t="e">
        <v>#N/A</v>
      </c>
      <c r="R564" t="e">
        <v>#N/A</v>
      </c>
      <c r="S564" t="e">
        <v>#N/A</v>
      </c>
    </row>
    <row r="565" spans="2:19" x14ac:dyDescent="0.2">
      <c r="B565" t="str">
        <v>Entertaining - disallowable</v>
      </c>
      <c r="C565" t="str">
        <v>A0513</v>
      </c>
      <c r="D565" t="str">
        <v>A0513 description</v>
      </c>
      <c r="E565">
        <v>1510</v>
      </c>
      <c r="F565" t="e">
        <v>#N/A</v>
      </c>
      <c r="G565" t="e">
        <v>#N/A</v>
      </c>
      <c r="H565" t="e">
        <v>#N/A</v>
      </c>
      <c r="I565" t="e">
        <v>#N/A</v>
      </c>
      <c r="K565" t="str">
        <v>Entertaining - disallowable</v>
      </c>
      <c r="M565" t="str">
        <v>A0513</v>
      </c>
      <c r="N565" t="str">
        <v>A0513 description</v>
      </c>
      <c r="O565">
        <v>1510</v>
      </c>
      <c r="P565" t="e">
        <v>#N/A</v>
      </c>
      <c r="Q565" t="e">
        <v>#N/A</v>
      </c>
      <c r="R565" t="e">
        <v>#N/A</v>
      </c>
      <c r="S565" t="e">
        <v>#N/A</v>
      </c>
    </row>
    <row r="566" spans="2:19" x14ac:dyDescent="0.2">
      <c r="B566" t="str">
        <v>Capital expenditure</v>
      </c>
      <c r="C566" t="str">
        <v>A0514</v>
      </c>
      <c r="D566" t="str">
        <v>A0514 description</v>
      </c>
      <c r="E566">
        <v>1511</v>
      </c>
      <c r="F566" t="e">
        <v>#N/A</v>
      </c>
      <c r="G566" t="e">
        <v>#N/A</v>
      </c>
      <c r="H566" t="e">
        <v>#N/A</v>
      </c>
      <c r="I566" t="e">
        <v>#N/A</v>
      </c>
      <c r="K566" t="str">
        <v>Capital expenditure</v>
      </c>
      <c r="M566" t="str">
        <v>A0514</v>
      </c>
      <c r="N566" t="str">
        <v>A0514 description</v>
      </c>
      <c r="O566">
        <v>1511</v>
      </c>
      <c r="P566" t="e">
        <v>#N/A</v>
      </c>
      <c r="Q566" t="e">
        <v>#N/A</v>
      </c>
      <c r="R566" t="e">
        <v>#N/A</v>
      </c>
      <c r="S566" t="e">
        <v>#N/A</v>
      </c>
    </row>
    <row r="567" spans="2:19" x14ac:dyDescent="0.2">
      <c r="B567" t="str">
        <v>Other disallowable expenditure</v>
      </c>
      <c r="C567" t="str">
        <v>A0515</v>
      </c>
      <c r="D567" t="str">
        <v>A0515 description</v>
      </c>
      <c r="E567">
        <v>1512</v>
      </c>
      <c r="F567" t="e">
        <v>#N/A</v>
      </c>
      <c r="G567" t="e">
        <v>#N/A</v>
      </c>
      <c r="H567" t="e">
        <v>#N/A</v>
      </c>
      <c r="I567" t="e">
        <v>#N/A</v>
      </c>
      <c r="K567" t="str">
        <v>Other disallowable expenditure</v>
      </c>
      <c r="M567" t="str">
        <v>A0515</v>
      </c>
      <c r="N567" t="str">
        <v>A0515 description</v>
      </c>
      <c r="O567">
        <v>1512</v>
      </c>
      <c r="P567" t="e">
        <v>#N/A</v>
      </c>
      <c r="Q567" t="e">
        <v>#N/A</v>
      </c>
      <c r="R567" t="e">
        <v>#N/A</v>
      </c>
      <c r="S567" t="e">
        <v>#N/A</v>
      </c>
    </row>
    <row r="568" spans="2:19" x14ac:dyDescent="0.2">
      <c r="B568" t="str">
        <v>Penalties and fines - disallowable</v>
      </c>
      <c r="C568" t="str">
        <v>A0516</v>
      </c>
      <c r="D568" t="str">
        <v>A0516 description</v>
      </c>
      <c r="E568">
        <v>1513</v>
      </c>
      <c r="F568" t="e">
        <v>#N/A</v>
      </c>
      <c r="G568" t="e">
        <v>#N/A</v>
      </c>
      <c r="H568" t="e">
        <v>#N/A</v>
      </c>
      <c r="I568" t="e">
        <v>#N/A</v>
      </c>
      <c r="K568" t="str">
        <v>Penalties and fines - disallowable</v>
      </c>
      <c r="M568" t="str">
        <v>A0516</v>
      </c>
      <c r="N568" t="str">
        <v>A0516 description</v>
      </c>
      <c r="O568">
        <v>1513</v>
      </c>
      <c r="P568" t="e">
        <v>#N/A</v>
      </c>
      <c r="Q568" t="e">
        <v>#N/A</v>
      </c>
      <c r="R568" t="e">
        <v>#N/A</v>
      </c>
      <c r="S568" t="e">
        <v>#N/A</v>
      </c>
    </row>
    <row r="569" spans="2:19" x14ac:dyDescent="0.2">
      <c r="B569" t="str">
        <v>Legal and professional - acquisition or disposal of tangible fixed assets</v>
      </c>
      <c r="C569" t="str">
        <v>A0517</v>
      </c>
      <c r="D569" t="str">
        <v>A0517 description</v>
      </c>
      <c r="E569">
        <v>1514</v>
      </c>
      <c r="F569" t="e">
        <v>#N/A</v>
      </c>
      <c r="G569" t="e">
        <v>#N/A</v>
      </c>
      <c r="H569" t="e">
        <v>#N/A</v>
      </c>
      <c r="I569" t="e">
        <v>#N/A</v>
      </c>
      <c r="K569" t="str">
        <v>Legal and professional - acquisition or disposal of tangible fixed assets</v>
      </c>
      <c r="M569" t="str">
        <v>A0517</v>
      </c>
      <c r="N569" t="str">
        <v>A0517 description</v>
      </c>
      <c r="O569">
        <v>1514</v>
      </c>
      <c r="P569" t="e">
        <v>#N/A</v>
      </c>
      <c r="Q569" t="e">
        <v>#N/A</v>
      </c>
      <c r="R569" t="e">
        <v>#N/A</v>
      </c>
      <c r="S569" t="e">
        <v>#N/A</v>
      </c>
    </row>
    <row r="570" spans="2:19" x14ac:dyDescent="0.2">
      <c r="B570" t="str">
        <v>Legal and professional - acquisition or disposal of intangible fixed assets - post 2002</v>
      </c>
      <c r="C570" t="str">
        <v>A0518</v>
      </c>
      <c r="D570" t="str">
        <v>A0518 description</v>
      </c>
      <c r="E570">
        <v>1515</v>
      </c>
      <c r="F570" t="e">
        <v>#N/A</v>
      </c>
      <c r="G570" t="e">
        <v>#N/A</v>
      </c>
      <c r="H570" t="e">
        <v>#N/A</v>
      </c>
      <c r="I570" t="e">
        <v>#N/A</v>
      </c>
      <c r="K570" t="str">
        <v>Legal and professional - acquisition or disposal of intangible fixed assets - post 2002</v>
      </c>
      <c r="M570" t="str">
        <v>A0518</v>
      </c>
      <c r="N570" t="str">
        <v>A0518 description</v>
      </c>
      <c r="O570">
        <v>1515</v>
      </c>
      <c r="P570" t="e">
        <v>#N/A</v>
      </c>
      <c r="Q570" t="e">
        <v>#N/A</v>
      </c>
      <c r="R570" t="e">
        <v>#N/A</v>
      </c>
      <c r="S570" t="e">
        <v>#N/A</v>
      </c>
    </row>
    <row r="571" spans="2:19" x14ac:dyDescent="0.2">
      <c r="B571" t="str">
        <v>Legal and professional - acquisition or disposal of intangible fixed assets - pre 2002</v>
      </c>
      <c r="C571" t="str">
        <v>A0519</v>
      </c>
      <c r="D571" t="str">
        <v>A0519 description</v>
      </c>
      <c r="E571">
        <v>1516</v>
      </c>
      <c r="F571" t="e">
        <v>#N/A</v>
      </c>
      <c r="G571" t="e">
        <v>#N/A</v>
      </c>
      <c r="H571" t="e">
        <v>#N/A</v>
      </c>
      <c r="I571" t="e">
        <v>#N/A</v>
      </c>
      <c r="K571" t="str">
        <v>Legal and professional - acquisition or disposal of intangible fixed assets - pre 2002</v>
      </c>
      <c r="M571" t="str">
        <v>A0519</v>
      </c>
      <c r="N571" t="str">
        <v>A0519 description</v>
      </c>
      <c r="O571">
        <v>1516</v>
      </c>
      <c r="P571" t="e">
        <v>#N/A</v>
      </c>
      <c r="Q571" t="e">
        <v>#N/A</v>
      </c>
      <c r="R571" t="e">
        <v>#N/A</v>
      </c>
      <c r="S571" t="e">
        <v>#N/A</v>
      </c>
    </row>
    <row r="572" spans="2:19" x14ac:dyDescent="0.2">
      <c r="B572" t="str">
        <v>Legal and professional - repairs or maintenance of tangible fixed assets</v>
      </c>
      <c r="C572" t="str">
        <v>A0520</v>
      </c>
      <c r="D572" t="str">
        <v>A0520 description</v>
      </c>
      <c r="E572">
        <v>1517</v>
      </c>
      <c r="F572" t="e">
        <v>#N/A</v>
      </c>
      <c r="G572" t="e">
        <v>#N/A</v>
      </c>
      <c r="H572" t="e">
        <v>#N/A</v>
      </c>
      <c r="I572" t="e">
        <v>#N/A</v>
      </c>
      <c r="K572" t="str">
        <v>Legal and professional - repairs or maintenance of tangible fixed assets</v>
      </c>
      <c r="M572" t="str">
        <v>A0520</v>
      </c>
      <c r="N572" t="str">
        <v>A0520 description</v>
      </c>
      <c r="O572">
        <v>1517</v>
      </c>
      <c r="P572" t="e">
        <v>#N/A</v>
      </c>
      <c r="Q572" t="e">
        <v>#N/A</v>
      </c>
      <c r="R572" t="e">
        <v>#N/A</v>
      </c>
      <c r="S572" t="e">
        <v>#N/A</v>
      </c>
    </row>
    <row r="573" spans="2:19" x14ac:dyDescent="0.2">
      <c r="B573" t="str">
        <v>Legal and professional - alteration of tangible fixed assets</v>
      </c>
      <c r="C573" t="str">
        <v>A0521</v>
      </c>
      <c r="D573" t="str">
        <v>A0521 description</v>
      </c>
      <c r="E573">
        <v>1518</v>
      </c>
      <c r="F573" t="e">
        <v>#N/A</v>
      </c>
      <c r="G573" t="e">
        <v>#N/A</v>
      </c>
      <c r="H573" t="e">
        <v>#N/A</v>
      </c>
      <c r="I573" t="e">
        <v>#N/A</v>
      </c>
      <c r="K573" t="str">
        <v>Legal and professional - alteration of tangible fixed assets</v>
      </c>
      <c r="M573" t="str">
        <v>A0521</v>
      </c>
      <c r="N573" t="str">
        <v>A0521 description</v>
      </c>
      <c r="O573">
        <v>1518</v>
      </c>
      <c r="P573" t="e">
        <v>#N/A</v>
      </c>
      <c r="Q573" t="e">
        <v>#N/A</v>
      </c>
      <c r="R573" t="e">
        <v>#N/A</v>
      </c>
      <c r="S573" t="e">
        <v>#N/A</v>
      </c>
    </row>
    <row r="574" spans="2:19" x14ac:dyDescent="0.2">
      <c r="B574" t="str">
        <v>Company Secretarial, audit, accountancy, tax compliance and payroll</v>
      </c>
      <c r="C574" t="str">
        <v>A0522</v>
      </c>
      <c r="D574" t="str">
        <v>A0522 description</v>
      </c>
      <c r="E574">
        <v>1519</v>
      </c>
      <c r="F574" t="e">
        <v>#N/A</v>
      </c>
      <c r="G574" t="e">
        <v>#N/A</v>
      </c>
      <c r="H574" t="e">
        <v>#N/A</v>
      </c>
      <c r="I574" t="e">
        <v>#N/A</v>
      </c>
      <c r="K574" t="str">
        <v>Company Secretarial, audit, accountancy, tax compliance and payroll</v>
      </c>
      <c r="M574" t="str">
        <v>A0522</v>
      </c>
      <c r="N574" t="str">
        <v>A0522 description</v>
      </c>
      <c r="O574">
        <v>1519</v>
      </c>
      <c r="P574" t="e">
        <v>#N/A</v>
      </c>
      <c r="Q574" t="e">
        <v>#N/A</v>
      </c>
      <c r="R574" t="e">
        <v>#N/A</v>
      </c>
      <c r="S574" t="e">
        <v>#N/A</v>
      </c>
    </row>
    <row r="575" spans="2:19" x14ac:dyDescent="0.2">
      <c r="B575" t="str">
        <v>Health and safety and business related audits / assessments</v>
      </c>
      <c r="C575" t="str">
        <v>A0523</v>
      </c>
      <c r="D575" t="str">
        <v>A0523 description</v>
      </c>
      <c r="E575">
        <v>1520</v>
      </c>
      <c r="F575" t="e">
        <v>#N/A</v>
      </c>
      <c r="G575" t="e">
        <v>#N/A</v>
      </c>
      <c r="H575" t="e">
        <v>#N/A</v>
      </c>
      <c r="I575" t="e">
        <v>#N/A</v>
      </c>
      <c r="K575" t="str">
        <v>Health and safety and business related audits / assessments</v>
      </c>
      <c r="M575" t="str">
        <v>A0523</v>
      </c>
      <c r="N575" t="str">
        <v>A0523 description</v>
      </c>
      <c r="O575">
        <v>1520</v>
      </c>
      <c r="P575" t="e">
        <v>#N/A</v>
      </c>
      <c r="Q575" t="e">
        <v>#N/A</v>
      </c>
      <c r="R575" t="e">
        <v>#N/A</v>
      </c>
      <c r="S575" t="e">
        <v>#N/A</v>
      </c>
    </row>
    <row r="576" spans="2:19" x14ac:dyDescent="0.2">
      <c r="B576" t="str">
        <v>Operational / business process reviews</v>
      </c>
      <c r="C576" t="str">
        <v>A0524</v>
      </c>
      <c r="D576" t="str">
        <v>A0524 description</v>
      </c>
      <c r="E576">
        <v>1521</v>
      </c>
      <c r="F576" t="e">
        <v>#N/A</v>
      </c>
      <c r="G576" t="e">
        <v>#N/A</v>
      </c>
      <c r="H576" t="e">
        <v>#N/A</v>
      </c>
      <c r="I576" t="e">
        <v>#N/A</v>
      </c>
      <c r="K576" t="str">
        <v>Operational / business process reviews</v>
      </c>
      <c r="M576" t="str">
        <v>A0524</v>
      </c>
      <c r="N576" t="str">
        <v>A0524 description</v>
      </c>
      <c r="O576">
        <v>1521</v>
      </c>
      <c r="P576" t="e">
        <v>#N/A</v>
      </c>
      <c r="Q576" t="e">
        <v>#N/A</v>
      </c>
      <c r="R576" t="e">
        <v>#N/A</v>
      </c>
      <c r="S576" t="e">
        <v>#N/A</v>
      </c>
    </row>
    <row r="577" spans="2:19" x14ac:dyDescent="0.2">
      <c r="B577" t="str">
        <v>On-going business or trading contracts</v>
      </c>
      <c r="C577" t="str">
        <v>A0525</v>
      </c>
      <c r="D577" t="str">
        <v>A0525 description</v>
      </c>
      <c r="E577">
        <v>1522</v>
      </c>
      <c r="F577" t="e">
        <v>#N/A</v>
      </c>
      <c r="G577" t="e">
        <v>#N/A</v>
      </c>
      <c r="H577" t="e">
        <v>#N/A</v>
      </c>
      <c r="I577" t="e">
        <v>#N/A</v>
      </c>
      <c r="K577" t="str">
        <v>On-going business or trading contracts</v>
      </c>
      <c r="M577" t="str">
        <v>A0525</v>
      </c>
      <c r="N577" t="str">
        <v>A0525 description</v>
      </c>
      <c r="O577">
        <v>1522</v>
      </c>
      <c r="P577" t="e">
        <v>#N/A</v>
      </c>
      <c r="Q577" t="e">
        <v>#N/A</v>
      </c>
      <c r="R577" t="e">
        <v>#N/A</v>
      </c>
      <c r="S577" t="e">
        <v>#N/A</v>
      </c>
    </row>
    <row r="578" spans="2:19" x14ac:dyDescent="0.2">
      <c r="B578" t="str">
        <v>Legal and professional - employee related</v>
      </c>
      <c r="C578" t="str">
        <v>A0526</v>
      </c>
      <c r="D578" t="str">
        <v>A0526 description</v>
      </c>
      <c r="E578">
        <v>1523</v>
      </c>
      <c r="F578" t="e">
        <v>#N/A</v>
      </c>
      <c r="G578" t="e">
        <v>#N/A</v>
      </c>
      <c r="H578" t="e">
        <v>#N/A</v>
      </c>
      <c r="I578" t="e">
        <v>#N/A</v>
      </c>
      <c r="K578" t="str">
        <v>Legal and professional - employee related</v>
      </c>
      <c r="M578" t="str">
        <v>A0526</v>
      </c>
      <c r="N578" t="str">
        <v>A0526 description</v>
      </c>
      <c r="O578">
        <v>1523</v>
      </c>
      <c r="P578" t="e">
        <v>#N/A</v>
      </c>
      <c r="Q578" t="e">
        <v>#N/A</v>
      </c>
      <c r="R578" t="e">
        <v>#N/A</v>
      </c>
      <c r="S578" t="e">
        <v>#N/A</v>
      </c>
    </row>
    <row r="579" spans="2:19" x14ac:dyDescent="0.2">
      <c r="B579" t="str">
        <v>Legal and professional - investments - capital</v>
      </c>
      <c r="C579" t="str">
        <v>A0527</v>
      </c>
      <c r="D579" t="str">
        <v>A0527 description</v>
      </c>
      <c r="E579">
        <v>1524</v>
      </c>
      <c r="F579" t="e">
        <v>#N/A</v>
      </c>
      <c r="G579" t="e">
        <v>#N/A</v>
      </c>
      <c r="H579" t="e">
        <v>#N/A</v>
      </c>
      <c r="I579" t="e">
        <v>#N/A</v>
      </c>
      <c r="K579" t="str">
        <v>Legal and professional - investments - capital</v>
      </c>
      <c r="M579" t="str">
        <v>A0527</v>
      </c>
      <c r="N579" t="str">
        <v>A0527 description</v>
      </c>
      <c r="O579">
        <v>1524</v>
      </c>
      <c r="P579" t="e">
        <v>#N/A</v>
      </c>
      <c r="Q579" t="e">
        <v>#N/A</v>
      </c>
      <c r="R579" t="e">
        <v>#N/A</v>
      </c>
      <c r="S579" t="e">
        <v>#N/A</v>
      </c>
    </row>
    <row r="580" spans="2:19" x14ac:dyDescent="0.2">
      <c r="B580" t="str">
        <v>Legal and professional - investments - revenue</v>
      </c>
      <c r="C580" t="str">
        <v>A0528</v>
      </c>
      <c r="D580" t="str">
        <v>A0528 description</v>
      </c>
      <c r="E580">
        <v>1525</v>
      </c>
      <c r="F580" t="e">
        <v>#N/A</v>
      </c>
      <c r="G580" t="e">
        <v>#N/A</v>
      </c>
      <c r="H580" t="e">
        <v>#N/A</v>
      </c>
      <c r="I580" t="e">
        <v>#N/A</v>
      </c>
      <c r="K580" t="str">
        <v>Legal and professional - investments - revenue</v>
      </c>
      <c r="M580" t="str">
        <v>A0528</v>
      </c>
      <c r="N580" t="str">
        <v>A0528 description</v>
      </c>
      <c r="O580">
        <v>1525</v>
      </c>
      <c r="P580" t="e">
        <v>#N/A</v>
      </c>
      <c r="Q580" t="e">
        <v>#N/A</v>
      </c>
      <c r="R580" t="e">
        <v>#N/A</v>
      </c>
      <c r="S580" t="e">
        <v>#N/A</v>
      </c>
    </row>
    <row r="581" spans="2:19" x14ac:dyDescent="0.2">
      <c r="B581" t="str">
        <v>Legal and professional - tax advisory - allowable</v>
      </c>
      <c r="C581" t="str">
        <v>A0529</v>
      </c>
      <c r="D581" t="str">
        <v>A0529 description</v>
      </c>
      <c r="E581">
        <v>1526</v>
      </c>
      <c r="F581" t="e">
        <v>#N/A</v>
      </c>
      <c r="G581" t="e">
        <v>#N/A</v>
      </c>
      <c r="H581" t="e">
        <v>#N/A</v>
      </c>
      <c r="I581" t="e">
        <v>#N/A</v>
      </c>
      <c r="K581" t="str">
        <v>Legal and professional - tax advisory - allowable</v>
      </c>
      <c r="M581" t="str">
        <v>A0529</v>
      </c>
      <c r="N581" t="str">
        <v>A0529 description</v>
      </c>
      <c r="O581">
        <v>1526</v>
      </c>
      <c r="P581" t="e">
        <v>#N/A</v>
      </c>
      <c r="Q581" t="e">
        <v>#N/A</v>
      </c>
      <c r="R581" t="e">
        <v>#N/A</v>
      </c>
      <c r="S581" t="e">
        <v>#N/A</v>
      </c>
    </row>
    <row r="582" spans="2:19" x14ac:dyDescent="0.2">
      <c r="B582" t="str">
        <v>Legal and professional - tax advisory - disallowable</v>
      </c>
      <c r="C582" t="str">
        <v>A0530</v>
      </c>
      <c r="D582" t="str">
        <v>A0530 description</v>
      </c>
      <c r="E582">
        <v>1527</v>
      </c>
      <c r="F582" t="e">
        <v>#N/A</v>
      </c>
      <c r="G582" t="e">
        <v>#N/A</v>
      </c>
      <c r="H582" t="e">
        <v>#N/A</v>
      </c>
      <c r="I582" t="e">
        <v>#N/A</v>
      </c>
      <c r="K582" t="str">
        <v>Legal and professional - tax advisory - disallowable</v>
      </c>
      <c r="M582" t="str">
        <v>A0530</v>
      </c>
      <c r="N582" t="str">
        <v>A0530 description</v>
      </c>
      <c r="O582">
        <v>1527</v>
      </c>
      <c r="P582" t="e">
        <v>#N/A</v>
      </c>
      <c r="Q582" t="e">
        <v>#N/A</v>
      </c>
      <c r="R582" t="e">
        <v>#N/A</v>
      </c>
      <c r="S582" t="e">
        <v>#N/A</v>
      </c>
    </row>
    <row r="583" spans="2:19" x14ac:dyDescent="0.2">
      <c r="B583" t="str">
        <v>Health and safety and business related audits / assessments</v>
      </c>
      <c r="C583" t="str">
        <v>A0531</v>
      </c>
      <c r="D583" t="str">
        <v>A0531 description</v>
      </c>
      <c r="E583">
        <v>1528</v>
      </c>
      <c r="F583" t="e">
        <v>#N/A</v>
      </c>
      <c r="G583" t="e">
        <v>#N/A</v>
      </c>
      <c r="H583" t="e">
        <v>#N/A</v>
      </c>
      <c r="I583" t="e">
        <v>#N/A</v>
      </c>
      <c r="K583" t="str">
        <v>Health and safety and business related audits / assessments</v>
      </c>
      <c r="M583" t="str">
        <v>A0531</v>
      </c>
      <c r="N583" t="str">
        <v>A0531 description</v>
      </c>
      <c r="O583">
        <v>1528</v>
      </c>
      <c r="P583" t="e">
        <v>#N/A</v>
      </c>
      <c r="Q583" t="e">
        <v>#N/A</v>
      </c>
      <c r="R583" t="e">
        <v>#N/A</v>
      </c>
      <c r="S583" t="e">
        <v>#N/A</v>
      </c>
    </row>
    <row r="584" spans="2:19" x14ac:dyDescent="0.2">
      <c r="B584" t="str">
        <v>Legal and professional - leases - allowable</v>
      </c>
      <c r="C584" t="str">
        <v>A0532</v>
      </c>
      <c r="D584" t="str">
        <v>A0532 description</v>
      </c>
      <c r="E584">
        <v>1529</v>
      </c>
      <c r="F584" t="e">
        <v>#N/A</v>
      </c>
      <c r="G584" t="e">
        <v>#N/A</v>
      </c>
      <c r="H584" t="e">
        <v>#N/A</v>
      </c>
      <c r="I584" t="e">
        <v>#N/A</v>
      </c>
      <c r="K584" t="str">
        <v>Legal and professional - leases - allowable</v>
      </c>
      <c r="M584" t="str">
        <v>A0532</v>
      </c>
      <c r="N584" t="str">
        <v>A0532 description</v>
      </c>
      <c r="O584">
        <v>1529</v>
      </c>
      <c r="P584" t="e">
        <v>#N/A</v>
      </c>
      <c r="Q584" t="e">
        <v>#N/A</v>
      </c>
      <c r="R584" t="e">
        <v>#N/A</v>
      </c>
      <c r="S584" t="e">
        <v>#N/A</v>
      </c>
    </row>
    <row r="585" spans="2:19" x14ac:dyDescent="0.2">
      <c r="B585" t="str">
        <v>Legal and professional - leases - disallowable</v>
      </c>
      <c r="C585" t="str">
        <v>A0533</v>
      </c>
      <c r="D585" t="str">
        <v>A0533 description</v>
      </c>
      <c r="E585">
        <v>1530</v>
      </c>
      <c r="F585" t="e">
        <v>#N/A</v>
      </c>
      <c r="G585" t="e">
        <v>#N/A</v>
      </c>
      <c r="H585" t="e">
        <v>#N/A</v>
      </c>
      <c r="I585" t="e">
        <v>#N/A</v>
      </c>
      <c r="K585" t="str">
        <v>Legal and professional - leases - disallowable</v>
      </c>
      <c r="M585" t="str">
        <v>A0533</v>
      </c>
      <c r="N585" t="str">
        <v>A0533 description</v>
      </c>
      <c r="O585">
        <v>1530</v>
      </c>
      <c r="P585" t="e">
        <v>#N/A</v>
      </c>
      <c r="Q585" t="e">
        <v>#N/A</v>
      </c>
      <c r="R585" t="e">
        <v>#N/A</v>
      </c>
      <c r="S585" t="e">
        <v>#N/A</v>
      </c>
    </row>
    <row r="586" spans="2:19" x14ac:dyDescent="0.2">
      <c r="B586" t="str">
        <v>Legal and professional - set up of share schemes or share plans</v>
      </c>
      <c r="C586" t="str">
        <v>A0534</v>
      </c>
      <c r="D586" t="str">
        <v>A0534 description</v>
      </c>
      <c r="E586">
        <v>1531</v>
      </c>
      <c r="F586" t="e">
        <v>#N/A</v>
      </c>
      <c r="G586" t="e">
        <v>#N/A</v>
      </c>
      <c r="H586" t="e">
        <v>#N/A</v>
      </c>
      <c r="I586" t="e">
        <v>#N/A</v>
      </c>
      <c r="K586" t="str">
        <v>Legal and professional - set up of share schemes or share plans</v>
      </c>
      <c r="M586" t="str">
        <v>A0534</v>
      </c>
      <c r="N586" t="str">
        <v>A0534 description</v>
      </c>
      <c r="O586">
        <v>1531</v>
      </c>
      <c r="P586" t="e">
        <v>#N/A</v>
      </c>
      <c r="Q586" t="e">
        <v>#N/A</v>
      </c>
      <c r="R586" t="e">
        <v>#N/A</v>
      </c>
      <c r="S586" t="e">
        <v>#N/A</v>
      </c>
    </row>
    <row r="587" spans="2:19" x14ac:dyDescent="0.2">
      <c r="B587" t="str">
        <v>Legal and professional - valuations for insurance or accounting purposes</v>
      </c>
      <c r="C587" t="str">
        <v>A0535</v>
      </c>
      <c r="D587" t="str">
        <v>A0535 description</v>
      </c>
      <c r="E587">
        <v>1532</v>
      </c>
      <c r="F587" t="e">
        <v>#N/A</v>
      </c>
      <c r="G587" t="e">
        <v>#N/A</v>
      </c>
      <c r="H587" t="e">
        <v>#N/A</v>
      </c>
      <c r="I587" t="e">
        <v>#N/A</v>
      </c>
      <c r="K587" t="str">
        <v>Legal and professional - valuations for insurance or accounting purposes</v>
      </c>
      <c r="M587" t="str">
        <v>A0535</v>
      </c>
      <c r="N587" t="str">
        <v>A0535 description</v>
      </c>
      <c r="O587">
        <v>1532</v>
      </c>
      <c r="P587" t="e">
        <v>#N/A</v>
      </c>
      <c r="Q587" t="e">
        <v>#N/A</v>
      </c>
      <c r="R587" t="e">
        <v>#N/A</v>
      </c>
      <c r="S587" t="e">
        <v>#N/A</v>
      </c>
    </row>
    <row r="588" spans="2:19" x14ac:dyDescent="0.2">
      <c r="B588" t="str">
        <v>Rates assessment, rent reviews and other allowable property costs</v>
      </c>
      <c r="C588" t="str">
        <v>A0536</v>
      </c>
      <c r="D588" t="str">
        <v>A0536 description</v>
      </c>
      <c r="E588">
        <v>1533</v>
      </c>
      <c r="F588" t="e">
        <v>#N/A</v>
      </c>
      <c r="G588" t="e">
        <v>#N/A</v>
      </c>
      <c r="H588" t="e">
        <v>#N/A</v>
      </c>
      <c r="I588" t="e">
        <v>#N/A</v>
      </c>
      <c r="K588" t="str">
        <v>Rates assessment, rent reviews and other allowable property costs</v>
      </c>
      <c r="M588" t="str">
        <v>A0536</v>
      </c>
      <c r="N588" t="str">
        <v>A0536 description</v>
      </c>
      <c r="O588">
        <v>1533</v>
      </c>
      <c r="P588" t="e">
        <v>#N/A</v>
      </c>
      <c r="Q588" t="e">
        <v>#N/A</v>
      </c>
      <c r="R588" t="e">
        <v>#N/A</v>
      </c>
      <c r="S588" t="e">
        <v>#N/A</v>
      </c>
    </row>
    <row r="589" spans="2:19" x14ac:dyDescent="0.2">
      <c r="B589" t="str">
        <v>Legal and professional - acquisition or disposal of tangible fixed assets</v>
      </c>
      <c r="C589" t="str">
        <v>A0537</v>
      </c>
      <c r="D589" t="str">
        <v>A0537 description</v>
      </c>
      <c r="E589">
        <v>1534</v>
      </c>
      <c r="F589" t="e">
        <v>#N/A</v>
      </c>
      <c r="G589" t="e">
        <v>#N/A</v>
      </c>
      <c r="H589" t="e">
        <v>#N/A</v>
      </c>
      <c r="I589" t="e">
        <v>#N/A</v>
      </c>
      <c r="K589" t="str">
        <v>Legal and professional - acquisition or disposal of tangible fixed assets</v>
      </c>
      <c r="M589" t="str">
        <v>A0537</v>
      </c>
      <c r="N589" t="str">
        <v>A0537 description</v>
      </c>
      <c r="O589">
        <v>1534</v>
      </c>
      <c r="P589" t="e">
        <v>#N/A</v>
      </c>
      <c r="Q589" t="e">
        <v>#N/A</v>
      </c>
      <c r="R589" t="e">
        <v>#N/A</v>
      </c>
      <c r="S589" t="e">
        <v>#N/A</v>
      </c>
    </row>
    <row r="590" spans="2:19" x14ac:dyDescent="0.2">
      <c r="B590" t="str">
        <v>Actuarial consulting</v>
      </c>
      <c r="C590" t="str">
        <v>A0538</v>
      </c>
      <c r="D590" t="str">
        <v>A0538 description</v>
      </c>
      <c r="E590">
        <v>1535</v>
      </c>
      <c r="F590" t="e">
        <v>#N/A</v>
      </c>
      <c r="G590" t="e">
        <v>#N/A</v>
      </c>
      <c r="H590" t="e">
        <v>#N/A</v>
      </c>
      <c r="I590" t="e">
        <v>#N/A</v>
      </c>
      <c r="K590" t="str">
        <v>Actuarial consulting</v>
      </c>
      <c r="M590" t="str">
        <v>A0538</v>
      </c>
      <c r="N590" t="str">
        <v>A0538 description</v>
      </c>
      <c r="O590">
        <v>1535</v>
      </c>
      <c r="P590" t="e">
        <v>#N/A</v>
      </c>
      <c r="Q590" t="e">
        <v>#N/A</v>
      </c>
      <c r="R590" t="e">
        <v>#N/A</v>
      </c>
      <c r="S590" t="e">
        <v>#N/A</v>
      </c>
    </row>
    <row r="591" spans="2:19" x14ac:dyDescent="0.2">
      <c r="B591" t="str">
        <v>Regulatory / compliance advice</v>
      </c>
      <c r="C591" t="str">
        <v>A0539</v>
      </c>
      <c r="D591" t="str">
        <v>A0539 description</v>
      </c>
      <c r="E591">
        <v>1536</v>
      </c>
      <c r="F591" t="e">
        <v>#N/A</v>
      </c>
      <c r="G591" t="e">
        <v>#N/A</v>
      </c>
      <c r="H591" t="e">
        <v>#N/A</v>
      </c>
      <c r="I591" t="e">
        <v>#N/A</v>
      </c>
      <c r="K591" t="str">
        <v>Regulatory / compliance advice</v>
      </c>
      <c r="M591" t="str">
        <v>A0539</v>
      </c>
      <c r="N591" t="str">
        <v>A0539 description</v>
      </c>
      <c r="O591">
        <v>1536</v>
      </c>
      <c r="P591" t="e">
        <v>#N/A</v>
      </c>
      <c r="Q591" t="e">
        <v>#N/A</v>
      </c>
      <c r="R591" t="e">
        <v>#N/A</v>
      </c>
      <c r="S591" t="e">
        <v>#N/A</v>
      </c>
    </row>
    <row r="592" spans="2:19" x14ac:dyDescent="0.2">
      <c r="B592" t="str">
        <v>Debt collection and disputes with customers and suppliers</v>
      </c>
      <c r="C592" t="str">
        <v>A0540</v>
      </c>
      <c r="D592" t="str">
        <v>A0540 description</v>
      </c>
      <c r="E592">
        <v>1537</v>
      </c>
      <c r="F592" t="e">
        <v>#N/A</v>
      </c>
      <c r="G592" t="e">
        <v>#N/A</v>
      </c>
      <c r="H592" t="e">
        <v>#N/A</v>
      </c>
      <c r="I592" t="e">
        <v>#N/A</v>
      </c>
      <c r="K592" t="str">
        <v>Debt collection and disputes with customers and suppliers</v>
      </c>
      <c r="M592" t="str">
        <v>A0540</v>
      </c>
      <c r="N592" t="str">
        <v>A0540 description</v>
      </c>
      <c r="O592">
        <v>1537</v>
      </c>
      <c r="P592" t="e">
        <v>#N/A</v>
      </c>
      <c r="Q592" t="e">
        <v>#N/A</v>
      </c>
      <c r="R592" t="e">
        <v>#N/A</v>
      </c>
      <c r="S592" t="e">
        <v>#N/A</v>
      </c>
    </row>
    <row r="593" spans="2:19" x14ac:dyDescent="0.2">
      <c r="B593" t="str">
        <v>Trademark / patent costs</v>
      </c>
      <c r="C593" t="str">
        <v>A0541</v>
      </c>
      <c r="D593" t="str">
        <v>A0541 description</v>
      </c>
      <c r="E593">
        <v>1538</v>
      </c>
      <c r="F593" t="e">
        <v>#N/A</v>
      </c>
      <c r="G593" t="e">
        <v>#N/A</v>
      </c>
      <c r="H593" t="e">
        <v>#N/A</v>
      </c>
      <c r="I593" t="e">
        <v>#N/A</v>
      </c>
      <c r="K593" t="str">
        <v>Trademark / patent costs</v>
      </c>
      <c r="M593" t="str">
        <v>A0541</v>
      </c>
      <c r="N593" t="str">
        <v>A0541 description</v>
      </c>
      <c r="O593">
        <v>1538</v>
      </c>
      <c r="P593" t="e">
        <v>#N/A</v>
      </c>
      <c r="Q593" t="e">
        <v>#N/A</v>
      </c>
      <c r="R593" t="e">
        <v>#N/A</v>
      </c>
      <c r="S593" t="e">
        <v>#N/A</v>
      </c>
    </row>
    <row r="594" spans="2:19" x14ac:dyDescent="0.2">
      <c r="B594" t="str">
        <v>Investor relations</v>
      </c>
      <c r="C594" t="str">
        <v>A0542</v>
      </c>
      <c r="D594" t="str">
        <v>A0542 description</v>
      </c>
      <c r="E594">
        <v>1539</v>
      </c>
      <c r="F594" t="e">
        <v>#N/A</v>
      </c>
      <c r="G594" t="e">
        <v>#N/A</v>
      </c>
      <c r="H594" t="e">
        <v>#N/A</v>
      </c>
      <c r="I594" t="e">
        <v>#N/A</v>
      </c>
      <c r="K594" t="str">
        <v>Investor relations</v>
      </c>
      <c r="M594" t="str">
        <v>A0542</v>
      </c>
      <c r="N594" t="str">
        <v>A0542 description</v>
      </c>
      <c r="O594">
        <v>1539</v>
      </c>
      <c r="P594" t="e">
        <v>#N/A</v>
      </c>
      <c r="Q594" t="e">
        <v>#N/A</v>
      </c>
      <c r="R594" t="e">
        <v>#N/A</v>
      </c>
      <c r="S594" t="e">
        <v>#N/A</v>
      </c>
    </row>
    <row r="595" spans="2:19" x14ac:dyDescent="0.2">
      <c r="B595" t="str">
        <v>Other allowable legal and professional fees</v>
      </c>
      <c r="C595" t="str">
        <v>A0543</v>
      </c>
      <c r="D595" t="str">
        <v>A0543 description</v>
      </c>
      <c r="E595">
        <v>1540</v>
      </c>
      <c r="F595" t="e">
        <v>#N/A</v>
      </c>
      <c r="G595" t="e">
        <v>#N/A</v>
      </c>
      <c r="H595" t="e">
        <v>#N/A</v>
      </c>
      <c r="I595" t="e">
        <v>#N/A</v>
      </c>
      <c r="K595" t="str">
        <v>Other allowable legal and professional fees</v>
      </c>
      <c r="M595" t="str">
        <v>A0543</v>
      </c>
      <c r="N595" t="str">
        <v>A0543 description</v>
      </c>
      <c r="O595">
        <v>1540</v>
      </c>
      <c r="P595" t="e">
        <v>#N/A</v>
      </c>
      <c r="Q595" t="e">
        <v>#N/A</v>
      </c>
      <c r="R595" t="e">
        <v>#N/A</v>
      </c>
      <c r="S595" t="e">
        <v>#N/A</v>
      </c>
    </row>
    <row r="596" spans="2:19" x14ac:dyDescent="0.2">
      <c r="B596" t="str">
        <v>Other disallowable legal and professional fees</v>
      </c>
      <c r="C596" t="str">
        <v>A0544</v>
      </c>
      <c r="D596" t="str">
        <v>A0544 description</v>
      </c>
      <c r="E596">
        <v>1541</v>
      </c>
      <c r="F596" t="e">
        <v>#N/A</v>
      </c>
      <c r="G596" t="e">
        <v>#N/A</v>
      </c>
      <c r="H596" t="e">
        <v>#N/A</v>
      </c>
      <c r="I596" t="e">
        <v>#N/A</v>
      </c>
      <c r="K596" t="str">
        <v>Other disallowable legal and professional fees</v>
      </c>
      <c r="M596" t="str">
        <v>A0544</v>
      </c>
      <c r="N596" t="str">
        <v>A0544 description</v>
      </c>
      <c r="O596">
        <v>1541</v>
      </c>
      <c r="P596" t="e">
        <v>#N/A</v>
      </c>
      <c r="Q596" t="e">
        <v>#N/A</v>
      </c>
      <c r="R596" t="e">
        <v>#N/A</v>
      </c>
      <c r="S596" t="e">
        <v>#N/A</v>
      </c>
    </row>
    <row r="597" spans="2:19" x14ac:dyDescent="0.2">
      <c r="B597" t="str">
        <v>Legal and professional TA estimate - [Allowed]</v>
      </c>
      <c r="C597" t="str">
        <v>A0545</v>
      </c>
      <c r="D597" t="str">
        <v>A0545 description</v>
      </c>
      <c r="E597">
        <v>1542</v>
      </c>
      <c r="F597" t="e">
        <v>#N/A</v>
      </c>
      <c r="G597" t="e">
        <v>#N/A</v>
      </c>
      <c r="H597" t="e">
        <v>#N/A</v>
      </c>
      <c r="I597" t="e">
        <v>#N/A</v>
      </c>
      <c r="K597" t="str">
        <v>Legal and professional TA estimate - [Allowed]</v>
      </c>
      <c r="M597" t="str">
        <v>A0545</v>
      </c>
      <c r="N597" t="str">
        <v>A0545 description</v>
      </c>
      <c r="O597">
        <v>1542</v>
      </c>
      <c r="P597" t="e">
        <v>#N/A</v>
      </c>
      <c r="Q597" t="e">
        <v>#N/A</v>
      </c>
      <c r="R597" t="e">
        <v>#N/A</v>
      </c>
      <c r="S597" t="e">
        <v>#N/A</v>
      </c>
    </row>
    <row r="598" spans="2:19" x14ac:dyDescent="0.2">
      <c r="B598" t="str">
        <v>Legal and professional TA estimate - [Disallowed]</v>
      </c>
      <c r="C598" t="str">
        <v>A0546</v>
      </c>
      <c r="D598" t="str">
        <v>A0546 description</v>
      </c>
      <c r="E598">
        <v>1543</v>
      </c>
      <c r="F598" t="e">
        <v>#N/A</v>
      </c>
      <c r="G598" t="e">
        <v>#N/A</v>
      </c>
      <c r="H598" t="e">
        <v>#N/A</v>
      </c>
      <c r="I598" t="e">
        <v>#N/A</v>
      </c>
      <c r="K598" t="str">
        <v>Legal and professional TA estimate - [Disallowed]</v>
      </c>
      <c r="M598" t="str">
        <v>A0546</v>
      </c>
      <c r="N598" t="str">
        <v>A0546 description</v>
      </c>
      <c r="O598">
        <v>1543</v>
      </c>
      <c r="P598" t="e">
        <v>#N/A</v>
      </c>
      <c r="Q598" t="e">
        <v>#N/A</v>
      </c>
      <c r="R598" t="e">
        <v>#N/A</v>
      </c>
      <c r="S598" t="e">
        <v>#N/A</v>
      </c>
    </row>
    <row r="599" spans="2:19" x14ac:dyDescent="0.2">
      <c r="B599" t="str">
        <v>Bad debts / impairments - third party</v>
      </c>
      <c r="C599" t="str">
        <v>A0547</v>
      </c>
      <c r="D599" t="str">
        <v>A0547 description</v>
      </c>
      <c r="E599">
        <v>1544</v>
      </c>
      <c r="F599" t="e">
        <v>#N/A</v>
      </c>
      <c r="G599" t="e">
        <v>#N/A</v>
      </c>
      <c r="H599" t="e">
        <v>#N/A</v>
      </c>
      <c r="I599" t="e">
        <v>#N/A</v>
      </c>
      <c r="K599" t="str">
        <v>Bad debts / impairments - third party</v>
      </c>
      <c r="M599" t="str">
        <v>A0547</v>
      </c>
      <c r="N599" t="str">
        <v>A0547 description</v>
      </c>
      <c r="O599">
        <v>1544</v>
      </c>
      <c r="P599" t="e">
        <v>#N/A</v>
      </c>
      <c r="Q599" t="e">
        <v>#N/A</v>
      </c>
      <c r="R599" t="e">
        <v>#N/A</v>
      </c>
      <c r="S599" t="e">
        <v>#N/A</v>
      </c>
    </row>
    <row r="600" spans="2:19" x14ac:dyDescent="0.2">
      <c r="B600" t="str">
        <v>Intercompany or connected party bad debts / impairments</v>
      </c>
      <c r="C600" t="str">
        <v>A0548</v>
      </c>
      <c r="D600" t="str">
        <v>A0548 description</v>
      </c>
      <c r="E600">
        <v>1545</v>
      </c>
      <c r="F600" t="e">
        <v>#N/A</v>
      </c>
      <c r="G600" t="e">
        <v>#N/A</v>
      </c>
      <c r="H600" t="e">
        <v>#N/A</v>
      </c>
      <c r="I600" t="e">
        <v>#N/A</v>
      </c>
      <c r="K600" t="str">
        <v>Intercompany or connected party bad debts / impairments</v>
      </c>
      <c r="M600" t="str">
        <v>A0548</v>
      </c>
      <c r="N600" t="str">
        <v>A0548 description</v>
      </c>
      <c r="O600">
        <v>1545</v>
      </c>
      <c r="P600" t="e">
        <v>#N/A</v>
      </c>
      <c r="Q600" t="e">
        <v>#N/A</v>
      </c>
      <c r="R600" t="e">
        <v>#N/A</v>
      </c>
      <c r="S600" t="e">
        <v>#N/A</v>
      </c>
    </row>
    <row r="601" spans="2:19" x14ac:dyDescent="0.2">
      <c r="B601" t="str">
        <v>Loan write off - formal waiver</v>
      </c>
      <c r="C601" t="str">
        <v>A0549</v>
      </c>
      <c r="D601" t="str">
        <v>A0549 description</v>
      </c>
      <c r="E601">
        <v>1546</v>
      </c>
      <c r="F601" t="e">
        <v>#N/A</v>
      </c>
      <c r="G601" t="e">
        <v>#N/A</v>
      </c>
      <c r="H601" t="e">
        <v>#N/A</v>
      </c>
      <c r="I601" t="e">
        <v>#N/A</v>
      </c>
      <c r="K601" t="str">
        <v>Loan write off - formal waiver</v>
      </c>
      <c r="M601" t="str">
        <v>A0549</v>
      </c>
      <c r="N601" t="str">
        <v>A0549 description</v>
      </c>
      <c r="O601">
        <v>1546</v>
      </c>
      <c r="P601" t="e">
        <v>#N/A</v>
      </c>
      <c r="Q601" t="e">
        <v>#N/A</v>
      </c>
      <c r="R601" t="e">
        <v>#N/A</v>
      </c>
      <c r="S601" t="e">
        <v>#N/A</v>
      </c>
    </row>
    <row r="602" spans="2:19" x14ac:dyDescent="0.2">
      <c r="B602" t="str">
        <v>Loan write off - informal waiver</v>
      </c>
      <c r="C602" t="str">
        <v>A0550</v>
      </c>
      <c r="D602" t="str">
        <v>A0550 description</v>
      </c>
      <c r="E602">
        <v>1547</v>
      </c>
      <c r="F602" t="e">
        <v>#N/A</v>
      </c>
      <c r="G602" t="e">
        <v>#N/A</v>
      </c>
      <c r="H602" t="e">
        <v>#N/A</v>
      </c>
      <c r="I602" t="e">
        <v>#N/A</v>
      </c>
      <c r="K602" t="str">
        <v>Loan write off - informal waiver</v>
      </c>
      <c r="M602" t="str">
        <v>A0550</v>
      </c>
      <c r="N602" t="str">
        <v>A0550 description</v>
      </c>
      <c r="O602">
        <v>1547</v>
      </c>
      <c r="P602" t="e">
        <v>#N/A</v>
      </c>
      <c r="Q602" t="e">
        <v>#N/A</v>
      </c>
      <c r="R602" t="e">
        <v>#N/A</v>
      </c>
      <c r="S602" t="e">
        <v>#N/A</v>
      </c>
    </row>
    <row r="603" spans="2:19" x14ac:dyDescent="0.2">
      <c r="B603" t="str">
        <v>Bank charges relating to borrowing of money for investment activities</v>
      </c>
      <c r="C603" t="str">
        <v>A0551</v>
      </c>
      <c r="D603" t="str">
        <v>A0551 description</v>
      </c>
      <c r="E603">
        <v>1548</v>
      </c>
      <c r="F603" t="e">
        <v>#N/A</v>
      </c>
      <c r="G603" t="e">
        <v>#N/A</v>
      </c>
      <c r="H603" t="e">
        <v>#N/A</v>
      </c>
      <c r="I603" t="e">
        <v>#N/A</v>
      </c>
      <c r="K603" t="str">
        <v>Bank charges relating to borrowing of money for investment activities</v>
      </c>
      <c r="M603" t="str">
        <v>A0551</v>
      </c>
      <c r="N603" t="str">
        <v>A0551 description</v>
      </c>
      <c r="O603">
        <v>1548</v>
      </c>
      <c r="P603" t="e">
        <v>#N/A</v>
      </c>
      <c r="Q603" t="e">
        <v>#N/A</v>
      </c>
      <c r="R603" t="e">
        <v>#N/A</v>
      </c>
      <c r="S603" t="e">
        <v>#N/A</v>
      </c>
    </row>
    <row r="604" spans="2:19" x14ac:dyDescent="0.2">
      <c r="B604" t="str">
        <v>Bank charges relating to borrowing of money for investment activities</v>
      </c>
      <c r="C604" t="str">
        <v>A0552</v>
      </c>
      <c r="D604" t="str">
        <v>A0552 description</v>
      </c>
      <c r="E604">
        <v>1549</v>
      </c>
      <c r="F604" t="e">
        <v>#N/A</v>
      </c>
      <c r="G604" t="e">
        <v>#N/A</v>
      </c>
      <c r="H604" t="e">
        <v>#N/A</v>
      </c>
      <c r="I604" t="e">
        <v>#N/A</v>
      </c>
      <c r="K604" t="str">
        <v>Bank charges relating to borrowing of money for investment activities</v>
      </c>
      <c r="M604" t="str">
        <v>A0552</v>
      </c>
      <c r="N604" t="str">
        <v>A0552 description</v>
      </c>
      <c r="O604">
        <v>1549</v>
      </c>
      <c r="P604" t="e">
        <v>#N/A</v>
      </c>
      <c r="Q604" t="e">
        <v>#N/A</v>
      </c>
      <c r="R604" t="e">
        <v>#N/A</v>
      </c>
      <c r="S604" t="e">
        <v>#N/A</v>
      </c>
    </row>
    <row r="605" spans="2:19" x14ac:dyDescent="0.2">
      <c r="B605" t="str">
        <v>Bank charges relating to borrowing of money for trading activities</v>
      </c>
      <c r="C605" t="str">
        <v>A0553</v>
      </c>
      <c r="D605" t="str">
        <v>A0553 description</v>
      </c>
      <c r="E605">
        <v>1550</v>
      </c>
      <c r="F605" t="e">
        <v>#N/A</v>
      </c>
      <c r="G605" t="e">
        <v>#N/A</v>
      </c>
      <c r="H605" t="e">
        <v>#N/A</v>
      </c>
      <c r="I605" t="e">
        <v>#N/A</v>
      </c>
      <c r="K605" t="str">
        <v>Bank charges relating to borrowing of money for trading activities</v>
      </c>
      <c r="M605" t="str">
        <v>A0553</v>
      </c>
      <c r="N605" t="str">
        <v>A0553 description</v>
      </c>
      <c r="O605">
        <v>1550</v>
      </c>
      <c r="P605" t="e">
        <v>#N/A</v>
      </c>
      <c r="Q605" t="e">
        <v>#N/A</v>
      </c>
      <c r="R605" t="e">
        <v>#N/A</v>
      </c>
      <c r="S605" t="e">
        <v>#N/A</v>
      </c>
    </row>
    <row r="606" spans="2:19" x14ac:dyDescent="0.2">
      <c r="B606" t="str">
        <v>Bank charges relating to borrowing of money for property activities</v>
      </c>
      <c r="C606" t="str">
        <v>A0554</v>
      </c>
      <c r="D606" t="str">
        <v>A0554 description</v>
      </c>
      <c r="E606">
        <v>1551</v>
      </c>
      <c r="F606" t="e">
        <v>#N/A</v>
      </c>
      <c r="G606" t="e">
        <v>#N/A</v>
      </c>
      <c r="H606" t="e">
        <v>#N/A</v>
      </c>
      <c r="I606" t="e">
        <v>#N/A</v>
      </c>
      <c r="K606" t="str">
        <v>Bank charges relating to borrowing of money for property activities</v>
      </c>
      <c r="M606" t="str">
        <v>A0554</v>
      </c>
      <c r="N606" t="str">
        <v>A0554 description</v>
      </c>
      <c r="O606">
        <v>1551</v>
      </c>
      <c r="P606" t="e">
        <v>#N/A</v>
      </c>
      <c r="Q606" t="e">
        <v>#N/A</v>
      </c>
      <c r="R606" t="e">
        <v>#N/A</v>
      </c>
      <c r="S606" t="e">
        <v>#N/A</v>
      </c>
    </row>
    <row r="607" spans="2:19" x14ac:dyDescent="0.2">
      <c r="B607" t="str">
        <v>Credit card charges</v>
      </c>
      <c r="C607" t="str">
        <v>A0555</v>
      </c>
      <c r="D607" t="str">
        <v>A0555 description</v>
      </c>
      <c r="E607">
        <v>1552</v>
      </c>
      <c r="F607" t="e">
        <v>#N/A</v>
      </c>
      <c r="G607" t="e">
        <v>#N/A</v>
      </c>
      <c r="H607" t="e">
        <v>#N/A</v>
      </c>
      <c r="I607" t="e">
        <v>#N/A</v>
      </c>
      <c r="K607" t="str">
        <v>Credit card charges</v>
      </c>
      <c r="M607" t="str">
        <v>A0555</v>
      </c>
      <c r="N607" t="str">
        <v>A0555 description</v>
      </c>
      <c r="O607">
        <v>1552</v>
      </c>
      <c r="P607" t="e">
        <v>#N/A</v>
      </c>
      <c r="Q607" t="e">
        <v>#N/A</v>
      </c>
      <c r="R607" t="e">
        <v>#N/A</v>
      </c>
      <c r="S607" t="e">
        <v>#N/A</v>
      </c>
    </row>
    <row r="608" spans="2:19" x14ac:dyDescent="0.2">
      <c r="B608" t="str">
        <v>Other bank charges</v>
      </c>
      <c r="C608" t="str">
        <v>A0556</v>
      </c>
      <c r="D608" t="str">
        <v>A0556 description</v>
      </c>
      <c r="E608">
        <v>1553</v>
      </c>
      <c r="F608" t="e">
        <v>#N/A</v>
      </c>
      <c r="G608" t="e">
        <v>#N/A</v>
      </c>
      <c r="H608" t="e">
        <v>#N/A</v>
      </c>
      <c r="I608" t="e">
        <v>#N/A</v>
      </c>
      <c r="K608" t="str">
        <v>Other bank charges</v>
      </c>
      <c r="M608" t="str">
        <v>A0556</v>
      </c>
      <c r="N608" t="str">
        <v>A0556 description</v>
      </c>
      <c r="O608">
        <v>1553</v>
      </c>
      <c r="P608" t="e">
        <v>#N/A</v>
      </c>
      <c r="Q608" t="e">
        <v>#N/A</v>
      </c>
      <c r="R608" t="e">
        <v>#N/A</v>
      </c>
      <c r="S608" t="e">
        <v>#N/A</v>
      </c>
    </row>
    <row r="609" spans="2:19" x14ac:dyDescent="0.2">
      <c r="B609" t="str">
        <v>Bank charges relating to borrowing of money for investment activities</v>
      </c>
      <c r="C609" t="str">
        <v>A0557</v>
      </c>
      <c r="D609" t="str">
        <v>A0557 description</v>
      </c>
      <c r="E609">
        <v>1554</v>
      </c>
      <c r="F609" t="e">
        <v>#N/A</v>
      </c>
      <c r="G609" t="e">
        <v>#N/A</v>
      </c>
      <c r="H609" t="e">
        <v>#N/A</v>
      </c>
      <c r="I609" t="e">
        <v>#N/A</v>
      </c>
      <c r="K609" t="str">
        <v>Bank charges relating to borrowing of money for investment activities</v>
      </c>
      <c r="M609" t="str">
        <v>A0557</v>
      </c>
      <c r="N609" t="str">
        <v>A0557 description</v>
      </c>
      <c r="O609">
        <v>1554</v>
      </c>
      <c r="P609" t="e">
        <v>#N/A</v>
      </c>
      <c r="Q609" t="e">
        <v>#N/A</v>
      </c>
      <c r="R609" t="e">
        <v>#N/A</v>
      </c>
      <c r="S609" t="e">
        <v>#N/A</v>
      </c>
    </row>
    <row r="610" spans="2:19" x14ac:dyDescent="0.2">
      <c r="B610" t="str">
        <v>Bank charges relating to borrowing of money for investment activities</v>
      </c>
      <c r="C610" t="str">
        <v>A0558</v>
      </c>
      <c r="D610" t="str">
        <v>A0558 description</v>
      </c>
      <c r="E610">
        <v>1555</v>
      </c>
      <c r="F610" t="e">
        <v>#N/A</v>
      </c>
      <c r="G610" t="e">
        <v>#N/A</v>
      </c>
      <c r="H610" t="e">
        <v>#N/A</v>
      </c>
      <c r="I610" t="e">
        <v>#N/A</v>
      </c>
      <c r="K610" t="str">
        <v>Bank charges relating to borrowing of money for investment activities</v>
      </c>
      <c r="M610" t="str">
        <v>A0558</v>
      </c>
      <c r="N610" t="str">
        <v>A0558 description</v>
      </c>
      <c r="O610">
        <v>1555</v>
      </c>
      <c r="P610" t="e">
        <v>#N/A</v>
      </c>
      <c r="Q610" t="e">
        <v>#N/A</v>
      </c>
      <c r="R610" t="e">
        <v>#N/A</v>
      </c>
      <c r="S610" t="e">
        <v>#N/A</v>
      </c>
    </row>
    <row r="611" spans="2:19" x14ac:dyDescent="0.2">
      <c r="B611" t="str">
        <v>Bank charges relating to borrowing of money for trading activities</v>
      </c>
      <c r="C611" t="str">
        <v>A0559</v>
      </c>
      <c r="D611" t="str">
        <v>A0559 description</v>
      </c>
      <c r="E611">
        <v>1556</v>
      </c>
      <c r="F611" t="e">
        <v>#N/A</v>
      </c>
      <c r="G611" t="e">
        <v>#N/A</v>
      </c>
      <c r="H611" t="e">
        <v>#N/A</v>
      </c>
      <c r="I611" t="e">
        <v>#N/A</v>
      </c>
      <c r="K611" t="str">
        <v>Bank charges relating to borrowing of money for trading activities</v>
      </c>
      <c r="M611" t="str">
        <v>A0559</v>
      </c>
      <c r="N611" t="str">
        <v>A0559 description</v>
      </c>
      <c r="O611">
        <v>1556</v>
      </c>
      <c r="P611" t="e">
        <v>#N/A</v>
      </c>
      <c r="Q611" t="e">
        <v>#N/A</v>
      </c>
      <c r="R611" t="e">
        <v>#N/A</v>
      </c>
      <c r="S611" t="e">
        <v>#N/A</v>
      </c>
    </row>
    <row r="612" spans="2:19" x14ac:dyDescent="0.2">
      <c r="B612" t="str">
        <v>Bank charges relating to borrowing of money for property activities</v>
      </c>
      <c r="C612" t="str">
        <v>A0560</v>
      </c>
      <c r="D612" t="str">
        <v>A0560 description</v>
      </c>
      <c r="E612">
        <v>1557</v>
      </c>
      <c r="F612" t="e">
        <v>#N/A</v>
      </c>
      <c r="G612" t="e">
        <v>#N/A</v>
      </c>
      <c r="H612" t="e">
        <v>#N/A</v>
      </c>
      <c r="I612" t="e">
        <v>#N/A</v>
      </c>
      <c r="K612" t="str">
        <v>Bank charges relating to borrowing of money for property activities</v>
      </c>
      <c r="M612" t="str">
        <v>A0560</v>
      </c>
      <c r="N612" t="str">
        <v>A0560 description</v>
      </c>
      <c r="O612">
        <v>1557</v>
      </c>
      <c r="P612" t="e">
        <v>#N/A</v>
      </c>
      <c r="Q612" t="e">
        <v>#N/A</v>
      </c>
      <c r="R612" t="e">
        <v>#N/A</v>
      </c>
      <c r="S612" t="e">
        <v>#N/A</v>
      </c>
    </row>
    <row r="613" spans="2:19" x14ac:dyDescent="0.2">
      <c r="B613" t="str">
        <v>Credit card charges</v>
      </c>
      <c r="C613" t="str">
        <v>A0561</v>
      </c>
      <c r="D613" t="str">
        <v>A0561 description</v>
      </c>
      <c r="E613">
        <v>1558</v>
      </c>
      <c r="F613" t="e">
        <v>#N/A</v>
      </c>
      <c r="G613" t="e">
        <v>#N/A</v>
      </c>
      <c r="H613" t="e">
        <v>#N/A</v>
      </c>
      <c r="I613" t="e">
        <v>#N/A</v>
      </c>
      <c r="K613" t="str">
        <v>Credit card charges</v>
      </c>
      <c r="M613" t="str">
        <v>A0561</v>
      </c>
      <c r="N613" t="str">
        <v>A0561 description</v>
      </c>
      <c r="O613">
        <v>1558</v>
      </c>
      <c r="P613" t="e">
        <v>#N/A</v>
      </c>
      <c r="Q613" t="e">
        <v>#N/A</v>
      </c>
      <c r="R613" t="e">
        <v>#N/A</v>
      </c>
      <c r="S613" t="e">
        <v>#N/A</v>
      </c>
    </row>
    <row r="614" spans="2:19" x14ac:dyDescent="0.2">
      <c r="B614" t="str">
        <v>Other bank charges</v>
      </c>
      <c r="C614" t="str">
        <v>A0562</v>
      </c>
      <c r="D614" t="str">
        <v>A0562 description</v>
      </c>
      <c r="E614">
        <v>1559</v>
      </c>
      <c r="F614" t="e">
        <v>#N/A</v>
      </c>
      <c r="G614" t="e">
        <v>#N/A</v>
      </c>
      <c r="H614" t="e">
        <v>#N/A</v>
      </c>
      <c r="I614" t="e">
        <v>#N/A</v>
      </c>
      <c r="K614" t="str">
        <v>Other bank charges</v>
      </c>
      <c r="M614" t="str">
        <v>A0562</v>
      </c>
      <c r="N614" t="str">
        <v>A0562 description</v>
      </c>
      <c r="O614">
        <v>1559</v>
      </c>
      <c r="P614" t="e">
        <v>#N/A</v>
      </c>
      <c r="Q614" t="e">
        <v>#N/A</v>
      </c>
      <c r="R614" t="e">
        <v>#N/A</v>
      </c>
      <c r="S614" t="e">
        <v>#N/A</v>
      </c>
    </row>
    <row r="615" spans="2:19" x14ac:dyDescent="0.2">
      <c r="B615" t="str">
        <v>Charitable donations to be allocated</v>
      </c>
      <c r="C615" t="str">
        <v>A0563</v>
      </c>
      <c r="D615" t="str">
        <v>A0563 description</v>
      </c>
      <c r="E615">
        <v>1560</v>
      </c>
      <c r="F615" t="e">
        <v>#N/A</v>
      </c>
      <c r="G615" t="e">
        <v>#N/A</v>
      </c>
      <c r="H615" t="e">
        <v>#N/A</v>
      </c>
      <c r="I615" t="e">
        <v>#N/A</v>
      </c>
      <c r="K615" t="str">
        <v>Charitable donations to be allocated</v>
      </c>
      <c r="M615" t="str">
        <v>A0563</v>
      </c>
      <c r="N615" t="str">
        <v>A0563 description</v>
      </c>
      <c r="O615">
        <v>1560</v>
      </c>
      <c r="P615" t="e">
        <v>#N/A</v>
      </c>
      <c r="Q615" t="e">
        <v>#N/A</v>
      </c>
      <c r="R615" t="e">
        <v>#N/A</v>
      </c>
      <c r="S615" t="e">
        <v>#N/A</v>
      </c>
    </row>
    <row r="616" spans="2:19" x14ac:dyDescent="0.2">
      <c r="B616" t="str">
        <v>Charitable donations to registered UK and EU charities</v>
      </c>
      <c r="C616" t="str">
        <v>A0564</v>
      </c>
      <c r="D616" t="str">
        <v>A0564 description</v>
      </c>
      <c r="E616">
        <v>1561</v>
      </c>
      <c r="F616" t="e">
        <v>#N/A</v>
      </c>
      <c r="G616" t="e">
        <v>#N/A</v>
      </c>
      <c r="H616" t="e">
        <v>#N/A</v>
      </c>
      <c r="I616" t="e">
        <v>#N/A</v>
      </c>
      <c r="K616" t="str">
        <v>Charitable donations to registered UK and EU charities</v>
      </c>
      <c r="M616" t="str">
        <v>A0564</v>
      </c>
      <c r="N616" t="str">
        <v>A0564 description</v>
      </c>
      <c r="O616">
        <v>1561</v>
      </c>
      <c r="P616" t="e">
        <v>#N/A</v>
      </c>
      <c r="Q616" t="e">
        <v>#N/A</v>
      </c>
      <c r="R616" t="e">
        <v>#N/A</v>
      </c>
      <c r="S616" t="e">
        <v>#N/A</v>
      </c>
    </row>
    <row r="617" spans="2:19" x14ac:dyDescent="0.2">
      <c r="B617" t="str">
        <v>Other trade related charitable donations</v>
      </c>
      <c r="C617" t="str">
        <v>A0565</v>
      </c>
      <c r="D617" t="str">
        <v>A0565 description</v>
      </c>
      <c r="E617">
        <v>1562</v>
      </c>
      <c r="F617" t="e">
        <v>#N/A</v>
      </c>
      <c r="G617" t="e">
        <v>#N/A</v>
      </c>
      <c r="H617" t="e">
        <v>#N/A</v>
      </c>
      <c r="I617" t="e">
        <v>#N/A</v>
      </c>
      <c r="K617" t="str">
        <v>Other trade related charitable donations</v>
      </c>
      <c r="M617" t="str">
        <v>A0565</v>
      </c>
      <c r="N617" t="str">
        <v>A0565 description</v>
      </c>
      <c r="O617">
        <v>1562</v>
      </c>
      <c r="P617" t="e">
        <v>#N/A</v>
      </c>
      <c r="Q617" t="e">
        <v>#N/A</v>
      </c>
      <c r="R617" t="e">
        <v>#N/A</v>
      </c>
      <c r="S617" t="e">
        <v>#N/A</v>
      </c>
    </row>
    <row r="618" spans="2:19" x14ac:dyDescent="0.2">
      <c r="B618" t="str">
        <v>Charitable donations to non registered UK/EU charities or non UK/EU charities</v>
      </c>
      <c r="C618" t="str">
        <v>A0566</v>
      </c>
      <c r="D618" t="str">
        <v>A0566 description</v>
      </c>
      <c r="E618">
        <v>1563</v>
      </c>
      <c r="F618" t="e">
        <v>#N/A</v>
      </c>
      <c r="G618" t="e">
        <v>#N/A</v>
      </c>
      <c r="H618" t="e">
        <v>#N/A</v>
      </c>
      <c r="I618" t="e">
        <v>#N/A</v>
      </c>
      <c r="K618" t="str">
        <v>Charitable donations to non registered UK/EU charities or non UK/EU charities</v>
      </c>
      <c r="M618" t="str">
        <v>A0566</v>
      </c>
      <c r="N618" t="str">
        <v>A0566 description</v>
      </c>
      <c r="O618">
        <v>1563</v>
      </c>
      <c r="P618" t="e">
        <v>#N/A</v>
      </c>
      <c r="Q618" t="e">
        <v>#N/A</v>
      </c>
      <c r="R618" t="e">
        <v>#N/A</v>
      </c>
      <c r="S618" t="e">
        <v>#N/A</v>
      </c>
    </row>
    <row r="619" spans="2:19" x14ac:dyDescent="0.2">
      <c r="B619" t="str">
        <v>Charitable donations to other allowable organisations</v>
      </c>
      <c r="C619" t="str">
        <v>A0567</v>
      </c>
      <c r="D619" t="str">
        <v>A0567 description</v>
      </c>
      <c r="E619">
        <v>1564</v>
      </c>
      <c r="F619" t="e">
        <v>#N/A</v>
      </c>
      <c r="G619" t="e">
        <v>#N/A</v>
      </c>
      <c r="H619" t="e">
        <v>#N/A</v>
      </c>
      <c r="I619" t="e">
        <v>#N/A</v>
      </c>
      <c r="K619" t="str">
        <v>Charitable donations to other allowable organisations</v>
      </c>
      <c r="M619" t="str">
        <v>A0567</v>
      </c>
      <c r="N619" t="str">
        <v>A0567 description</v>
      </c>
      <c r="O619">
        <v>1564</v>
      </c>
      <c r="P619" t="e">
        <v>#N/A</v>
      </c>
      <c r="Q619" t="e">
        <v>#N/A</v>
      </c>
      <c r="R619" t="e">
        <v>#N/A</v>
      </c>
      <c r="S619" t="e">
        <v>#N/A</v>
      </c>
    </row>
    <row r="620" spans="2:19" x14ac:dyDescent="0.2">
      <c r="B620" t="str">
        <v>Charitable donations to be allocated</v>
      </c>
      <c r="C620" t="str">
        <v>A0568</v>
      </c>
      <c r="D620" t="str">
        <v>A0568 description</v>
      </c>
      <c r="E620">
        <v>1565</v>
      </c>
      <c r="F620" t="e">
        <v>#N/A</v>
      </c>
      <c r="G620" t="e">
        <v>#N/A</v>
      </c>
      <c r="H620" t="e">
        <v>#N/A</v>
      </c>
      <c r="I620" t="e">
        <v>#N/A</v>
      </c>
      <c r="K620" t="str">
        <v>Charitable donations to be allocated</v>
      </c>
      <c r="M620" t="str">
        <v>A0568</v>
      </c>
      <c r="N620" t="str">
        <v>A0568 description</v>
      </c>
      <c r="O620">
        <v>1565</v>
      </c>
      <c r="P620" t="e">
        <v>#N/A</v>
      </c>
      <c r="Q620" t="e">
        <v>#N/A</v>
      </c>
      <c r="R620" t="e">
        <v>#N/A</v>
      </c>
      <c r="S620" t="e">
        <v>#N/A</v>
      </c>
    </row>
    <row r="621" spans="2:19" x14ac:dyDescent="0.2">
      <c r="B621" t="str">
        <v>Charitable donations to registered UK and EU charities</v>
      </c>
      <c r="C621" t="str">
        <v>A0569</v>
      </c>
      <c r="D621" t="str">
        <v>A0569 description</v>
      </c>
      <c r="E621">
        <v>1566</v>
      </c>
      <c r="F621" t="e">
        <v>#N/A</v>
      </c>
      <c r="G621" t="e">
        <v>#N/A</v>
      </c>
      <c r="H621" t="e">
        <v>#N/A</v>
      </c>
      <c r="I621" t="e">
        <v>#N/A</v>
      </c>
      <c r="K621" t="str">
        <v>Charitable donations to registered UK and EU charities</v>
      </c>
      <c r="M621" t="str">
        <v>A0569</v>
      </c>
      <c r="N621" t="str">
        <v>A0569 description</v>
      </c>
      <c r="O621">
        <v>1566</v>
      </c>
      <c r="P621" t="e">
        <v>#N/A</v>
      </c>
      <c r="Q621" t="e">
        <v>#N/A</v>
      </c>
      <c r="R621" t="e">
        <v>#N/A</v>
      </c>
      <c r="S621" t="e">
        <v>#N/A</v>
      </c>
    </row>
    <row r="622" spans="2:19" x14ac:dyDescent="0.2">
      <c r="B622" t="str">
        <v>Other trade related charitable donations</v>
      </c>
      <c r="C622" t="str">
        <v>A0570</v>
      </c>
      <c r="D622" t="str">
        <v>A0570 description</v>
      </c>
      <c r="E622">
        <v>1567</v>
      </c>
      <c r="F622" t="e">
        <v>#N/A</v>
      </c>
      <c r="G622" t="e">
        <v>#N/A</v>
      </c>
      <c r="H622" t="e">
        <v>#N/A</v>
      </c>
      <c r="I622" t="e">
        <v>#N/A</v>
      </c>
      <c r="K622" t="str">
        <v>Other trade related charitable donations</v>
      </c>
      <c r="M622" t="str">
        <v>A0570</v>
      </c>
      <c r="N622" t="str">
        <v>A0570 description</v>
      </c>
      <c r="O622">
        <v>1567</v>
      </c>
      <c r="P622" t="e">
        <v>#N/A</v>
      </c>
      <c r="Q622" t="e">
        <v>#N/A</v>
      </c>
      <c r="R622" t="e">
        <v>#N/A</v>
      </c>
      <c r="S622" t="e">
        <v>#N/A</v>
      </c>
    </row>
    <row r="623" spans="2:19" x14ac:dyDescent="0.2">
      <c r="B623" t="str">
        <v>Charitable donations to non registered UK/EU charities or non UK/EU charities</v>
      </c>
      <c r="C623" t="str">
        <v>A0571</v>
      </c>
      <c r="D623" t="str">
        <v>A0571 description</v>
      </c>
      <c r="E623">
        <v>1568</v>
      </c>
      <c r="F623" t="e">
        <v>#N/A</v>
      </c>
      <c r="G623" t="e">
        <v>#N/A</v>
      </c>
      <c r="H623" t="e">
        <v>#N/A</v>
      </c>
      <c r="I623" t="e">
        <v>#N/A</v>
      </c>
      <c r="K623" t="str">
        <v>Charitable donations to non registered UK/EU charities or non UK/EU charities</v>
      </c>
      <c r="M623" t="str">
        <v>A0571</v>
      </c>
      <c r="N623" t="str">
        <v>A0571 description</v>
      </c>
      <c r="O623">
        <v>1568</v>
      </c>
      <c r="P623" t="e">
        <v>#N/A</v>
      </c>
      <c r="Q623" t="e">
        <v>#N/A</v>
      </c>
      <c r="R623" t="e">
        <v>#N/A</v>
      </c>
      <c r="S623" t="e">
        <v>#N/A</v>
      </c>
    </row>
    <row r="624" spans="2:19" x14ac:dyDescent="0.2">
      <c r="B624" t="str">
        <v>Charitable donations to other allowable organisations</v>
      </c>
      <c r="C624" t="str">
        <v>A0572</v>
      </c>
      <c r="D624" t="str">
        <v>A0572 description</v>
      </c>
      <c r="E624">
        <v>1569</v>
      </c>
      <c r="F624" t="e">
        <v>#N/A</v>
      </c>
      <c r="G624" t="e">
        <v>#N/A</v>
      </c>
      <c r="H624" t="e">
        <v>#N/A</v>
      </c>
      <c r="I624" t="e">
        <v>#N/A</v>
      </c>
      <c r="K624" t="str">
        <v>Charitable donations to other allowable organisations</v>
      </c>
      <c r="M624" t="str">
        <v>A0572</v>
      </c>
      <c r="N624" t="str">
        <v>A0572 description</v>
      </c>
      <c r="O624">
        <v>1569</v>
      </c>
      <c r="P624" t="e">
        <v>#N/A</v>
      </c>
      <c r="Q624" t="e">
        <v>#N/A</v>
      </c>
      <c r="R624" t="e">
        <v>#N/A</v>
      </c>
      <c r="S624" t="e">
        <v>#N/A</v>
      </c>
    </row>
    <row r="625" spans="2:19" x14ac:dyDescent="0.2">
      <c r="B625" t="str">
        <v>Interest and foreign exchange movements to be allocated</v>
      </c>
      <c r="C625" t="str">
        <v>A0573</v>
      </c>
      <c r="D625" t="str">
        <v>A0573 description</v>
      </c>
      <c r="E625">
        <v>1570</v>
      </c>
      <c r="F625" t="e">
        <v>#N/A</v>
      </c>
      <c r="G625" t="e">
        <v>#N/A</v>
      </c>
      <c r="H625" t="e">
        <v>#N/A</v>
      </c>
      <c r="I625" t="e">
        <v>#N/A</v>
      </c>
      <c r="K625" t="str">
        <v>Interest and foreign exchange movements to be allocated</v>
      </c>
      <c r="M625" t="str">
        <v>A0573</v>
      </c>
      <c r="N625" t="str">
        <v>A0573 description</v>
      </c>
      <c r="O625">
        <v>1570</v>
      </c>
      <c r="P625" t="e">
        <v>#N/A</v>
      </c>
      <c r="Q625" t="e">
        <v>#N/A</v>
      </c>
      <c r="R625" t="e">
        <v>#N/A</v>
      </c>
      <c r="S625" t="e">
        <v>#N/A</v>
      </c>
    </row>
    <row r="626" spans="2:19" x14ac:dyDescent="0.2">
      <c r="B626" t="str">
        <v>Interest receivable/payable</v>
      </c>
      <c r="C626" t="str">
        <v>A0574</v>
      </c>
      <c r="D626" t="str">
        <v>A0574 description</v>
      </c>
      <c r="E626">
        <v>1571</v>
      </c>
      <c r="F626" t="e">
        <v>#N/A</v>
      </c>
      <c r="G626" t="e">
        <v>#N/A</v>
      </c>
      <c r="H626" t="e">
        <v>#N/A</v>
      </c>
      <c r="I626" t="e">
        <v>#N/A</v>
      </c>
      <c r="K626" t="str">
        <v>Interest receivable/payable</v>
      </c>
      <c r="M626" t="str">
        <v>A0574</v>
      </c>
      <c r="N626" t="str">
        <v>A0574 description</v>
      </c>
      <c r="O626">
        <v>1571</v>
      </c>
      <c r="P626" t="e">
        <v>#N/A</v>
      </c>
      <c r="Q626" t="e">
        <v>#N/A</v>
      </c>
      <c r="R626" t="e">
        <v>#N/A</v>
      </c>
      <c r="S626" t="e">
        <v>#N/A</v>
      </c>
    </row>
    <row r="627" spans="2:19" x14ac:dyDescent="0.2">
      <c r="B627" t="str">
        <v>Interest receivable/payable</v>
      </c>
      <c r="C627" t="str">
        <v>A0575</v>
      </c>
      <c r="D627" t="str">
        <v>A0575 description</v>
      </c>
      <c r="E627">
        <v>1572</v>
      </c>
      <c r="F627" t="e">
        <v>#N/A</v>
      </c>
      <c r="G627" t="e">
        <v>#N/A</v>
      </c>
      <c r="H627" t="e">
        <v>#N/A</v>
      </c>
      <c r="I627" t="e">
        <v>#N/A</v>
      </c>
      <c r="K627" t="str">
        <v>Interest receivable/payable</v>
      </c>
      <c r="M627" t="str">
        <v>A0575</v>
      </c>
      <c r="N627" t="str">
        <v>A0575 description</v>
      </c>
      <c r="O627">
        <v>1572</v>
      </c>
      <c r="P627" t="e">
        <v>#N/A</v>
      </c>
      <c r="Q627" t="e">
        <v>#N/A</v>
      </c>
      <c r="R627" t="e">
        <v>#N/A</v>
      </c>
      <c r="S627" t="e">
        <v>#N/A</v>
      </c>
    </row>
    <row r="628" spans="2:19" x14ac:dyDescent="0.2">
      <c r="B628" t="str">
        <v>Defined benefit pension interest</v>
      </c>
      <c r="C628" t="str">
        <v>A0576</v>
      </c>
      <c r="D628" t="str">
        <v>A0576 description</v>
      </c>
      <c r="E628">
        <v>1573</v>
      </c>
      <c r="F628" t="e">
        <v>#N/A</v>
      </c>
      <c r="G628" t="e">
        <v>#N/A</v>
      </c>
      <c r="H628" t="e">
        <v>#N/A</v>
      </c>
      <c r="I628" t="e">
        <v>#N/A</v>
      </c>
      <c r="K628" t="str">
        <v>Defined benefit pension interest</v>
      </c>
      <c r="M628" t="str">
        <v>A0576</v>
      </c>
      <c r="N628" t="str">
        <v>A0576 description</v>
      </c>
      <c r="O628">
        <v>1573</v>
      </c>
      <c r="P628" t="e">
        <v>#N/A</v>
      </c>
      <c r="Q628" t="e">
        <v>#N/A</v>
      </c>
      <c r="R628" t="e">
        <v>#N/A</v>
      </c>
      <c r="S628" t="e">
        <v>#N/A</v>
      </c>
    </row>
    <row r="629" spans="2:19" x14ac:dyDescent="0.2">
      <c r="B629" t="str">
        <v>Derivative contracts</v>
      </c>
      <c r="C629" t="str">
        <v>A0577</v>
      </c>
      <c r="D629" t="str">
        <v>A0577 description</v>
      </c>
      <c r="E629">
        <v>1574</v>
      </c>
      <c r="F629" t="e">
        <v>#N/A</v>
      </c>
      <c r="G629" t="e">
        <v>#N/A</v>
      </c>
      <c r="H629" t="e">
        <v>#N/A</v>
      </c>
      <c r="I629" t="e">
        <v>#N/A</v>
      </c>
      <c r="K629" t="str">
        <v>Derivative contracts</v>
      </c>
      <c r="M629" t="str">
        <v>A0577</v>
      </c>
      <c r="N629" t="str">
        <v>A0577 description</v>
      </c>
      <c r="O629">
        <v>1574</v>
      </c>
      <c r="P629" t="e">
        <v>#N/A</v>
      </c>
      <c r="Q629" t="e">
        <v>#N/A</v>
      </c>
      <c r="R629" t="e">
        <v>#N/A</v>
      </c>
      <c r="S629" t="e">
        <v>#N/A</v>
      </c>
    </row>
    <row r="630" spans="2:19" x14ac:dyDescent="0.2">
      <c r="B630" t="str">
        <v>Foreign exchange differences - trading</v>
      </c>
      <c r="C630" t="str">
        <v>A0578</v>
      </c>
      <c r="D630" t="str">
        <v>A0578 description</v>
      </c>
      <c r="E630">
        <v>1575</v>
      </c>
      <c r="F630" t="e">
        <v>#N/A</v>
      </c>
      <c r="G630" t="e">
        <v>#N/A</v>
      </c>
      <c r="H630" t="e">
        <v>#N/A</v>
      </c>
      <c r="I630" t="e">
        <v>#N/A</v>
      </c>
      <c r="K630" t="str">
        <v>Foreign exchange differences - trading</v>
      </c>
      <c r="M630" t="str">
        <v>A0578</v>
      </c>
      <c r="N630" t="str">
        <v>A0578 description</v>
      </c>
      <c r="O630">
        <v>1575</v>
      </c>
      <c r="P630" t="e">
        <v>#N/A</v>
      </c>
      <c r="Q630" t="e">
        <v>#N/A</v>
      </c>
      <c r="R630" t="e">
        <v>#N/A</v>
      </c>
      <c r="S630" t="e">
        <v>#N/A</v>
      </c>
    </row>
    <row r="631" spans="2:19" x14ac:dyDescent="0.2">
      <c r="B631" t="str">
        <v>Foreign exchange differences - property business related</v>
      </c>
      <c r="C631" t="str">
        <v>A0579</v>
      </c>
      <c r="D631" t="str">
        <v>A0579 description</v>
      </c>
      <c r="E631">
        <v>1576</v>
      </c>
      <c r="F631" t="e">
        <v>#N/A</v>
      </c>
      <c r="G631" t="e">
        <v>#N/A</v>
      </c>
      <c r="H631" t="e">
        <v>#N/A</v>
      </c>
      <c r="I631" t="e">
        <v>#N/A</v>
      </c>
      <c r="K631" t="str">
        <v>Foreign exchange differences - property business related</v>
      </c>
      <c r="M631" t="str">
        <v>A0579</v>
      </c>
      <c r="N631" t="str">
        <v>A0579 description</v>
      </c>
      <c r="O631">
        <v>1576</v>
      </c>
      <c r="P631" t="e">
        <v>#N/A</v>
      </c>
      <c r="Q631" t="e">
        <v>#N/A</v>
      </c>
      <c r="R631" t="e">
        <v>#N/A</v>
      </c>
      <c r="S631" t="e">
        <v>#N/A</v>
      </c>
    </row>
    <row r="632" spans="2:19" x14ac:dyDescent="0.2">
      <c r="B632" t="str">
        <v>Foreign exchange differences - non-trading</v>
      </c>
      <c r="C632" t="str">
        <v>A0580</v>
      </c>
      <c r="D632" t="str">
        <v>A0580 description</v>
      </c>
      <c r="E632">
        <v>1577</v>
      </c>
      <c r="F632" t="e">
        <v>#N/A</v>
      </c>
      <c r="G632" t="e">
        <v>#N/A</v>
      </c>
      <c r="H632" t="e">
        <v>#N/A</v>
      </c>
      <c r="I632" t="e">
        <v>#N/A</v>
      </c>
      <c r="K632" t="str">
        <v>Foreign exchange differences - non-trading</v>
      </c>
      <c r="M632" t="str">
        <v>A0580</v>
      </c>
      <c r="N632" t="str">
        <v>A0580 description</v>
      </c>
      <c r="O632">
        <v>1577</v>
      </c>
      <c r="P632" t="e">
        <v>#N/A</v>
      </c>
      <c r="Q632" t="e">
        <v>#N/A</v>
      </c>
      <c r="R632" t="e">
        <v>#N/A</v>
      </c>
      <c r="S632" t="e">
        <v>#N/A</v>
      </c>
    </row>
    <row r="633" spans="2:19" x14ac:dyDescent="0.2">
      <c r="B633" t="str">
        <v>Foreign exchange differences - disallowable</v>
      </c>
      <c r="C633" t="str">
        <v>A0581</v>
      </c>
      <c r="D633" t="str">
        <v>A0581 description</v>
      </c>
      <c r="E633">
        <v>1578</v>
      </c>
      <c r="F633" t="e">
        <v>#N/A</v>
      </c>
      <c r="G633" t="e">
        <v>#N/A</v>
      </c>
      <c r="H633" t="e">
        <v>#N/A</v>
      </c>
      <c r="I633" t="e">
        <v>#N/A</v>
      </c>
      <c r="K633" t="str">
        <v>Foreign exchange differences - disallowable</v>
      </c>
      <c r="M633" t="str">
        <v>A0581</v>
      </c>
      <c r="N633" t="str">
        <v>A0581 description</v>
      </c>
      <c r="O633">
        <v>1578</v>
      </c>
      <c r="P633" t="e">
        <v>#N/A</v>
      </c>
      <c r="Q633" t="e">
        <v>#N/A</v>
      </c>
      <c r="R633" t="e">
        <v>#N/A</v>
      </c>
      <c r="S633" t="e">
        <v>#N/A</v>
      </c>
    </row>
    <row r="634" spans="2:19" x14ac:dyDescent="0.2">
      <c r="B634" t="str">
        <v>Interest and foreign exchange movements to be allocated</v>
      </c>
      <c r="C634" t="str">
        <v>A0582</v>
      </c>
      <c r="D634" t="str">
        <v>A0582 description</v>
      </c>
      <c r="E634">
        <v>1579</v>
      </c>
      <c r="F634" t="e">
        <v>#N/A</v>
      </c>
      <c r="G634" t="e">
        <v>#N/A</v>
      </c>
      <c r="H634" t="e">
        <v>#N/A</v>
      </c>
      <c r="I634" t="e">
        <v>#N/A</v>
      </c>
      <c r="K634" t="str">
        <v>Interest and foreign exchange movements to be allocated</v>
      </c>
      <c r="M634" t="str">
        <v>A0582</v>
      </c>
      <c r="N634" t="str">
        <v>A0582 description</v>
      </c>
      <c r="O634">
        <v>1579</v>
      </c>
      <c r="P634" t="e">
        <v>#N/A</v>
      </c>
      <c r="Q634" t="e">
        <v>#N/A</v>
      </c>
      <c r="R634" t="e">
        <v>#N/A</v>
      </c>
      <c r="S634" t="e">
        <v>#N/A</v>
      </c>
    </row>
    <row r="635" spans="2:19" x14ac:dyDescent="0.2">
      <c r="B635" t="str">
        <v>Interest receivable/payable</v>
      </c>
      <c r="C635" t="str">
        <v>A0583</v>
      </c>
      <c r="D635" t="str">
        <v>A0583 description</v>
      </c>
      <c r="E635">
        <v>1580</v>
      </c>
      <c r="F635" t="e">
        <v>#N/A</v>
      </c>
      <c r="G635" t="e">
        <v>#N/A</v>
      </c>
      <c r="H635" t="e">
        <v>#N/A</v>
      </c>
      <c r="I635" t="e">
        <v>#N/A</v>
      </c>
      <c r="K635" t="str">
        <v>Interest receivable/payable</v>
      </c>
      <c r="M635" t="str">
        <v>A0583</v>
      </c>
      <c r="N635" t="str">
        <v>A0583 description</v>
      </c>
      <c r="O635">
        <v>1580</v>
      </c>
      <c r="P635" t="e">
        <v>#N/A</v>
      </c>
      <c r="Q635" t="e">
        <v>#N/A</v>
      </c>
      <c r="R635" t="e">
        <v>#N/A</v>
      </c>
      <c r="S635" t="e">
        <v>#N/A</v>
      </c>
    </row>
    <row r="636" spans="2:19" x14ac:dyDescent="0.2">
      <c r="B636" t="str">
        <v>Interest receivable/payable</v>
      </c>
      <c r="C636" t="str">
        <v>A0584</v>
      </c>
      <c r="D636" t="str">
        <v>A0584 description</v>
      </c>
      <c r="E636">
        <v>1581</v>
      </c>
      <c r="F636" t="e">
        <v>#N/A</v>
      </c>
      <c r="G636" t="e">
        <v>#N/A</v>
      </c>
      <c r="H636" t="e">
        <v>#N/A</v>
      </c>
      <c r="I636" t="e">
        <v>#N/A</v>
      </c>
      <c r="K636" t="str">
        <v>Interest receivable/payable</v>
      </c>
      <c r="M636" t="str">
        <v>A0584</v>
      </c>
      <c r="N636" t="str">
        <v>A0584 description</v>
      </c>
      <c r="O636">
        <v>1581</v>
      </c>
      <c r="P636" t="e">
        <v>#N/A</v>
      </c>
      <c r="Q636" t="e">
        <v>#N/A</v>
      </c>
      <c r="R636" t="e">
        <v>#N/A</v>
      </c>
      <c r="S636" t="e">
        <v>#N/A</v>
      </c>
    </row>
    <row r="637" spans="2:19" x14ac:dyDescent="0.2">
      <c r="B637" t="str">
        <v>Defined benefit pension interest</v>
      </c>
      <c r="C637" t="str">
        <v>A0585</v>
      </c>
      <c r="D637" t="str">
        <v>A0585 description</v>
      </c>
      <c r="E637">
        <v>1582</v>
      </c>
      <c r="F637" t="e">
        <v>#N/A</v>
      </c>
      <c r="G637" t="e">
        <v>#N/A</v>
      </c>
      <c r="H637" t="e">
        <v>#N/A</v>
      </c>
      <c r="I637" t="e">
        <v>#N/A</v>
      </c>
      <c r="K637" t="str">
        <v>Defined benefit pension interest</v>
      </c>
      <c r="M637" t="str">
        <v>A0585</v>
      </c>
      <c r="N637" t="str">
        <v>A0585 description</v>
      </c>
      <c r="O637">
        <v>1582</v>
      </c>
      <c r="P637" t="e">
        <v>#N/A</v>
      </c>
      <c r="Q637" t="e">
        <v>#N/A</v>
      </c>
      <c r="R637" t="e">
        <v>#N/A</v>
      </c>
      <c r="S637" t="e">
        <v>#N/A</v>
      </c>
    </row>
    <row r="638" spans="2:19" x14ac:dyDescent="0.2">
      <c r="B638" t="str">
        <v>Derivative contracts</v>
      </c>
      <c r="C638" t="str">
        <v>A0586</v>
      </c>
      <c r="D638" t="str">
        <v>A0586 description</v>
      </c>
      <c r="E638">
        <v>1583</v>
      </c>
      <c r="F638" t="e">
        <v>#N/A</v>
      </c>
      <c r="G638" t="e">
        <v>#N/A</v>
      </c>
      <c r="H638" t="e">
        <v>#N/A</v>
      </c>
      <c r="I638" t="e">
        <v>#N/A</v>
      </c>
      <c r="K638" t="str">
        <v>Derivative contracts</v>
      </c>
      <c r="M638" t="str">
        <v>A0586</v>
      </c>
      <c r="N638" t="str">
        <v>A0586 description</v>
      </c>
      <c r="O638">
        <v>1583</v>
      </c>
      <c r="P638" t="e">
        <v>#N/A</v>
      </c>
      <c r="Q638" t="e">
        <v>#N/A</v>
      </c>
      <c r="R638" t="e">
        <v>#N/A</v>
      </c>
      <c r="S638" t="e">
        <v>#N/A</v>
      </c>
    </row>
    <row r="639" spans="2:19" x14ac:dyDescent="0.2">
      <c r="B639" t="str">
        <v>Foreign exchange differences - trading</v>
      </c>
      <c r="C639" t="str">
        <v>A0587</v>
      </c>
      <c r="D639" t="str">
        <v>A0587 description</v>
      </c>
      <c r="E639">
        <v>1584</v>
      </c>
      <c r="F639" t="e">
        <v>#N/A</v>
      </c>
      <c r="G639" t="e">
        <v>#N/A</v>
      </c>
      <c r="H639" t="e">
        <v>#N/A</v>
      </c>
      <c r="I639" t="e">
        <v>#N/A</v>
      </c>
      <c r="K639" t="str">
        <v>Foreign exchange differences - trading</v>
      </c>
      <c r="M639" t="str">
        <v>A0587</v>
      </c>
      <c r="N639" t="str">
        <v>A0587 description</v>
      </c>
      <c r="O639">
        <v>1584</v>
      </c>
      <c r="P639" t="e">
        <v>#N/A</v>
      </c>
      <c r="Q639" t="e">
        <v>#N/A</v>
      </c>
      <c r="R639" t="e">
        <v>#N/A</v>
      </c>
      <c r="S639" t="e">
        <v>#N/A</v>
      </c>
    </row>
    <row r="640" spans="2:19" x14ac:dyDescent="0.2">
      <c r="B640" t="str">
        <v>Foreign exchange differences - property business related</v>
      </c>
      <c r="C640" t="str">
        <v>A0588</v>
      </c>
      <c r="D640" t="str">
        <v>A0588 description</v>
      </c>
      <c r="E640">
        <v>1585</v>
      </c>
      <c r="F640" t="e">
        <v>#N/A</v>
      </c>
      <c r="G640" t="e">
        <v>#N/A</v>
      </c>
      <c r="H640" t="e">
        <v>#N/A</v>
      </c>
      <c r="I640" t="e">
        <v>#N/A</v>
      </c>
      <c r="K640" t="str">
        <v>Foreign exchange differences - property business related</v>
      </c>
      <c r="M640" t="str">
        <v>A0588</v>
      </c>
      <c r="N640" t="str">
        <v>A0588 description</v>
      </c>
      <c r="O640">
        <v>1585</v>
      </c>
      <c r="P640" t="e">
        <v>#N/A</v>
      </c>
      <c r="Q640" t="e">
        <v>#N/A</v>
      </c>
      <c r="R640" t="e">
        <v>#N/A</v>
      </c>
      <c r="S640" t="e">
        <v>#N/A</v>
      </c>
    </row>
    <row r="641" spans="2:19" x14ac:dyDescent="0.2">
      <c r="B641" t="str">
        <v>Foreign exchange differences - non-trading</v>
      </c>
      <c r="C641" t="str">
        <v>A0589</v>
      </c>
      <c r="D641" t="str">
        <v>A0589 description</v>
      </c>
      <c r="E641">
        <v>1586</v>
      </c>
      <c r="F641" t="e">
        <v>#N/A</v>
      </c>
      <c r="G641" t="e">
        <v>#N/A</v>
      </c>
      <c r="H641" t="e">
        <v>#N/A</v>
      </c>
      <c r="I641" t="e">
        <v>#N/A</v>
      </c>
      <c r="K641" t="str">
        <v>Foreign exchange differences - non-trading</v>
      </c>
      <c r="M641" t="str">
        <v>A0589</v>
      </c>
      <c r="N641" t="str">
        <v>A0589 description</v>
      </c>
      <c r="O641">
        <v>1586</v>
      </c>
      <c r="P641" t="e">
        <v>#N/A</v>
      </c>
      <c r="Q641" t="e">
        <v>#N/A</v>
      </c>
      <c r="R641" t="e">
        <v>#N/A</v>
      </c>
      <c r="S641" t="e">
        <v>#N/A</v>
      </c>
    </row>
    <row r="642" spans="2:19" x14ac:dyDescent="0.2">
      <c r="B642" t="str">
        <v>Foreign exchange differences - disallowable</v>
      </c>
      <c r="C642" t="str">
        <v>A0590</v>
      </c>
      <c r="D642" t="str">
        <v>A0590 description</v>
      </c>
      <c r="E642">
        <v>1587</v>
      </c>
      <c r="F642" t="e">
        <v>#N/A</v>
      </c>
      <c r="G642" t="e">
        <v>#N/A</v>
      </c>
      <c r="H642" t="e">
        <v>#N/A</v>
      </c>
      <c r="I642" t="e">
        <v>#N/A</v>
      </c>
      <c r="K642" t="str">
        <v>Foreign exchange differences - disallowable</v>
      </c>
      <c r="M642" t="str">
        <v>A0590</v>
      </c>
      <c r="N642" t="str">
        <v>A0590 description</v>
      </c>
      <c r="O642">
        <v>1587</v>
      </c>
      <c r="P642" t="e">
        <v>#N/A</v>
      </c>
      <c r="Q642" t="e">
        <v>#N/A</v>
      </c>
      <c r="R642" t="e">
        <v>#N/A</v>
      </c>
      <c r="S642" t="e">
        <v>#N/A</v>
      </c>
    </row>
    <row r="643" spans="2:19" x14ac:dyDescent="0.2">
      <c r="B643" t="str">
        <v>Penalties and fines to be allocated</v>
      </c>
      <c r="C643" t="str">
        <v>A0591</v>
      </c>
      <c r="D643" t="str">
        <v>A0591 description</v>
      </c>
      <c r="E643">
        <v>1588</v>
      </c>
      <c r="F643" t="e">
        <v>#N/A</v>
      </c>
      <c r="G643" t="e">
        <v>#N/A</v>
      </c>
      <c r="H643" t="e">
        <v>#N/A</v>
      </c>
      <c r="I643" t="e">
        <v>#N/A</v>
      </c>
      <c r="K643" t="str">
        <v>Penalties and fines to be allocated</v>
      </c>
      <c r="M643" t="str">
        <v>A0591</v>
      </c>
      <c r="N643" t="str">
        <v>A0591 description</v>
      </c>
      <c r="O643">
        <v>1588</v>
      </c>
      <c r="P643" t="e">
        <v>#N/A</v>
      </c>
      <c r="Q643" t="e">
        <v>#N/A</v>
      </c>
      <c r="R643" t="e">
        <v>#N/A</v>
      </c>
      <c r="S643" t="e">
        <v>#N/A</v>
      </c>
    </row>
    <row r="644" spans="2:19" x14ac:dyDescent="0.2">
      <c r="B644" t="str">
        <v>Penalties and fines - disallowable</v>
      </c>
      <c r="C644" t="str">
        <v>A0592</v>
      </c>
      <c r="D644" t="str">
        <v>A0592 description</v>
      </c>
      <c r="E644">
        <v>1589</v>
      </c>
      <c r="F644" t="e">
        <v>#N/A</v>
      </c>
      <c r="G644" t="e">
        <v>#N/A</v>
      </c>
      <c r="H644" t="e">
        <v>#N/A</v>
      </c>
      <c r="I644" t="e">
        <v>#N/A</v>
      </c>
      <c r="K644" t="str">
        <v>Penalties and fines - disallowable</v>
      </c>
      <c r="M644" t="str">
        <v>A0592</v>
      </c>
      <c r="N644" t="str">
        <v>A0592 description</v>
      </c>
      <c r="O644">
        <v>1589</v>
      </c>
      <c r="P644" t="e">
        <v>#N/A</v>
      </c>
      <c r="Q644" t="e">
        <v>#N/A</v>
      </c>
      <c r="R644" t="e">
        <v>#N/A</v>
      </c>
      <c r="S644" t="e">
        <v>#N/A</v>
      </c>
    </row>
    <row r="645" spans="2:19" x14ac:dyDescent="0.2">
      <c r="B645" t="str">
        <v>Penalties and fines - disallowable</v>
      </c>
      <c r="C645" t="str">
        <v>A0593</v>
      </c>
      <c r="D645" t="str">
        <v>A0593 description</v>
      </c>
      <c r="E645">
        <v>1590</v>
      </c>
      <c r="F645" t="e">
        <v>#N/A</v>
      </c>
      <c r="G645" t="e">
        <v>#N/A</v>
      </c>
      <c r="H645" t="e">
        <v>#N/A</v>
      </c>
      <c r="I645" t="e">
        <v>#N/A</v>
      </c>
      <c r="K645" t="str">
        <v>Penalties and fines - disallowable</v>
      </c>
      <c r="M645" t="str">
        <v>A0593</v>
      </c>
      <c r="N645" t="str">
        <v>A0593 description</v>
      </c>
      <c r="O645">
        <v>1590</v>
      </c>
      <c r="P645" t="e">
        <v>#N/A</v>
      </c>
      <c r="Q645" t="e">
        <v>#N/A</v>
      </c>
      <c r="R645" t="e">
        <v>#N/A</v>
      </c>
      <c r="S645" t="e">
        <v>#N/A</v>
      </c>
    </row>
    <row r="646" spans="2:19" x14ac:dyDescent="0.2">
      <c r="B646" t="str">
        <v>Penalties and fines to be allocated</v>
      </c>
      <c r="C646" t="str">
        <v>A0594</v>
      </c>
      <c r="D646" t="str">
        <v>A0594 description</v>
      </c>
      <c r="E646">
        <v>1591</v>
      </c>
      <c r="F646" t="e">
        <v>#N/A</v>
      </c>
      <c r="G646" t="e">
        <v>#N/A</v>
      </c>
      <c r="H646" t="e">
        <v>#N/A</v>
      </c>
      <c r="I646" t="e">
        <v>#N/A</v>
      </c>
      <c r="K646" t="str">
        <v>Penalties and fines to be allocated</v>
      </c>
      <c r="M646" t="str">
        <v>A0594</v>
      </c>
      <c r="N646" t="str">
        <v>A0594 description</v>
      </c>
      <c r="O646">
        <v>1591</v>
      </c>
      <c r="P646" t="e">
        <v>#N/A</v>
      </c>
      <c r="Q646" t="e">
        <v>#N/A</v>
      </c>
      <c r="R646" t="e">
        <v>#N/A</v>
      </c>
      <c r="S646" t="e">
        <v>#N/A</v>
      </c>
    </row>
    <row r="647" spans="2:19" x14ac:dyDescent="0.2">
      <c r="B647" t="str">
        <v>Penalties and fines - disallowable</v>
      </c>
      <c r="C647" t="str">
        <v>A0595</v>
      </c>
      <c r="D647" t="str">
        <v>A0595 description</v>
      </c>
      <c r="E647">
        <v>1592</v>
      </c>
      <c r="F647" t="e">
        <v>#N/A</v>
      </c>
      <c r="G647" t="e">
        <v>#N/A</v>
      </c>
      <c r="H647" t="e">
        <v>#N/A</v>
      </c>
      <c r="I647" t="e">
        <v>#N/A</v>
      </c>
      <c r="K647" t="str">
        <v>Penalties and fines - disallowable</v>
      </c>
      <c r="M647" t="str">
        <v>A0595</v>
      </c>
      <c r="N647" t="str">
        <v>A0595 description</v>
      </c>
      <c r="O647">
        <v>1592</v>
      </c>
      <c r="P647" t="e">
        <v>#N/A</v>
      </c>
      <c r="Q647" t="e">
        <v>#N/A</v>
      </c>
      <c r="R647" t="e">
        <v>#N/A</v>
      </c>
      <c r="S647" t="e">
        <v>#N/A</v>
      </c>
    </row>
    <row r="648" spans="2:19" x14ac:dyDescent="0.2">
      <c r="B648" t="str">
        <v>Penalties and fines - disallowable</v>
      </c>
      <c r="C648" t="str">
        <v>A0596</v>
      </c>
      <c r="D648" t="str">
        <v>A0596 description</v>
      </c>
      <c r="E648">
        <v>1593</v>
      </c>
      <c r="F648" t="e">
        <v>#N/A</v>
      </c>
      <c r="G648" t="e">
        <v>#N/A</v>
      </c>
      <c r="H648" t="e">
        <v>#N/A</v>
      </c>
      <c r="I648" t="e">
        <v>#N/A</v>
      </c>
      <c r="K648" t="str">
        <v>Penalties and fines - disallowable</v>
      </c>
      <c r="M648" t="str">
        <v>A0596</v>
      </c>
      <c r="N648" t="str">
        <v>A0596 description</v>
      </c>
      <c r="O648">
        <v>1593</v>
      </c>
      <c r="P648" t="e">
        <v>#N/A</v>
      </c>
      <c r="Q648" t="e">
        <v>#N/A</v>
      </c>
      <c r="R648" t="e">
        <v>#N/A</v>
      </c>
      <c r="S648" t="e">
        <v>#N/A</v>
      </c>
    </row>
    <row r="649" spans="2:19" x14ac:dyDescent="0.2">
      <c r="B649" t="str">
        <v>Other income to be allocated</v>
      </c>
      <c r="C649" t="str">
        <v>A0597</v>
      </c>
      <c r="D649" t="str">
        <v>A0597 description</v>
      </c>
      <c r="E649">
        <v>1594</v>
      </c>
      <c r="F649" t="e">
        <v>#N/A</v>
      </c>
      <c r="G649" t="e">
        <v>#N/A</v>
      </c>
      <c r="H649" t="e">
        <v>#N/A</v>
      </c>
      <c r="I649" t="e">
        <v>#N/A</v>
      </c>
      <c r="K649" t="str">
        <v>Other income to be allocated</v>
      </c>
      <c r="M649" t="str">
        <v>A0597</v>
      </c>
      <c r="N649" t="str">
        <v>A0597 description</v>
      </c>
      <c r="O649">
        <v>1594</v>
      </c>
      <c r="P649" t="e">
        <v>#N/A</v>
      </c>
      <c r="Q649" t="e">
        <v>#N/A</v>
      </c>
      <c r="R649" t="e">
        <v>#N/A</v>
      </c>
      <c r="S649" t="e">
        <v>#N/A</v>
      </c>
    </row>
    <row r="650" spans="2:19" x14ac:dyDescent="0.2">
      <c r="B650" t="str">
        <v>Rent receivable</v>
      </c>
      <c r="C650" t="str">
        <v>A0598</v>
      </c>
      <c r="D650" t="str">
        <v>A0598 description</v>
      </c>
      <c r="E650">
        <v>1595</v>
      </c>
      <c r="F650" t="e">
        <v>#N/A</v>
      </c>
      <c r="G650" t="e">
        <v>#N/A</v>
      </c>
      <c r="H650" t="e">
        <v>#N/A</v>
      </c>
      <c r="I650" t="e">
        <v>#N/A</v>
      </c>
      <c r="K650" t="str">
        <v>Rent receivable</v>
      </c>
      <c r="M650" t="str">
        <v>A0598</v>
      </c>
      <c r="N650" t="str">
        <v>A0598 description</v>
      </c>
      <c r="O650">
        <v>1595</v>
      </c>
      <c r="P650" t="e">
        <v>#N/A</v>
      </c>
      <c r="Q650" t="e">
        <v>#N/A</v>
      </c>
      <c r="R650" t="e">
        <v>#N/A</v>
      </c>
      <c r="S650" t="e">
        <v>#N/A</v>
      </c>
    </row>
    <row r="651" spans="2:19" x14ac:dyDescent="0.2">
      <c r="B651" t="str">
        <v>Foreign income</v>
      </c>
      <c r="C651" t="str">
        <v>A0599</v>
      </c>
      <c r="D651" t="str">
        <v>A0599 description</v>
      </c>
      <c r="E651">
        <v>1596</v>
      </c>
      <c r="F651" t="e">
        <v>#N/A</v>
      </c>
      <c r="G651" t="e">
        <v>#N/A</v>
      </c>
      <c r="H651" t="e">
        <v>#N/A</v>
      </c>
      <c r="I651" t="e">
        <v>#N/A</v>
      </c>
      <c r="K651" t="str">
        <v>Foreign income</v>
      </c>
      <c r="M651" t="str">
        <v>A0599</v>
      </c>
      <c r="N651" t="str">
        <v>A0599 description</v>
      </c>
      <c r="O651">
        <v>1596</v>
      </c>
      <c r="P651" t="e">
        <v>#N/A</v>
      </c>
      <c r="Q651" t="e">
        <v>#N/A</v>
      </c>
      <c r="R651" t="e">
        <v>#N/A</v>
      </c>
      <c r="S651" t="e">
        <v>#N/A</v>
      </c>
    </row>
    <row r="652" spans="2:19" x14ac:dyDescent="0.2">
      <c r="B652" t="str">
        <v>Foreign income taxed as Trading Income</v>
      </c>
      <c r="C652" t="str">
        <v>A0600</v>
      </c>
      <c r="D652" t="str">
        <v>A0600 description</v>
      </c>
      <c r="E652">
        <v>1597</v>
      </c>
      <c r="F652" t="e">
        <v>#N/A</v>
      </c>
      <c r="G652" t="e">
        <v>#N/A</v>
      </c>
      <c r="H652" t="e">
        <v>#N/A</v>
      </c>
      <c r="I652" t="e">
        <v>#N/A</v>
      </c>
      <c r="K652" t="str">
        <v>Foreign income taxed as Trading Income</v>
      </c>
      <c r="M652" t="str">
        <v>A0600</v>
      </c>
      <c r="N652" t="str">
        <v>A0600 description</v>
      </c>
      <c r="O652">
        <v>1597</v>
      </c>
      <c r="P652" t="e">
        <v>#N/A</v>
      </c>
      <c r="Q652" t="e">
        <v>#N/A</v>
      </c>
      <c r="R652" t="e">
        <v>#N/A</v>
      </c>
      <c r="S652" t="e">
        <v>#N/A</v>
      </c>
    </row>
    <row r="653" spans="2:19" x14ac:dyDescent="0.2">
      <c r="B653" t="str">
        <v>Dividends</v>
      </c>
      <c r="C653" t="str">
        <v>A0601</v>
      </c>
      <c r="D653" t="str">
        <v>A0601 description</v>
      </c>
      <c r="E653">
        <v>1598</v>
      </c>
      <c r="F653" t="e">
        <v>#N/A</v>
      </c>
      <c r="G653" t="e">
        <v>#N/A</v>
      </c>
      <c r="H653" t="e">
        <v>#N/A</v>
      </c>
      <c r="I653" t="e">
        <v>#N/A</v>
      </c>
      <c r="K653" t="str">
        <v>Dividends</v>
      </c>
      <c r="M653" t="str">
        <v>A0601</v>
      </c>
      <c r="N653" t="str">
        <v>A0601 description</v>
      </c>
      <c r="O653">
        <v>1598</v>
      </c>
      <c r="P653" t="e">
        <v>#N/A</v>
      </c>
      <c r="Q653" t="e">
        <v>#N/A</v>
      </c>
      <c r="R653" t="e">
        <v>#N/A</v>
      </c>
      <c r="S653" t="e">
        <v>#N/A</v>
      </c>
    </row>
    <row r="654" spans="2:19" x14ac:dyDescent="0.2">
      <c r="B654" t="str">
        <v>PIDs from Other UK REITs</v>
      </c>
      <c r="C654" t="str">
        <v>A0602</v>
      </c>
      <c r="D654" t="str">
        <v>A0602 description</v>
      </c>
      <c r="E654">
        <v>1599</v>
      </c>
      <c r="F654" t="e">
        <v>#N/A</v>
      </c>
      <c r="G654" t="e">
        <v>#N/A</v>
      </c>
      <c r="H654" t="e">
        <v>#N/A</v>
      </c>
      <c r="I654" t="e">
        <v>#N/A</v>
      </c>
      <c r="K654" t="str">
        <v>PIDs from Other UK REITs</v>
      </c>
      <c r="M654" t="str">
        <v>A0602</v>
      </c>
      <c r="N654" t="str">
        <v>A0602 description</v>
      </c>
      <c r="O654">
        <v>1599</v>
      </c>
      <c r="P654" t="e">
        <v>#N/A</v>
      </c>
      <c r="Q654" t="e">
        <v>#N/A</v>
      </c>
      <c r="R654" t="e">
        <v>#N/A</v>
      </c>
      <c r="S654" t="e">
        <v>#N/A</v>
      </c>
    </row>
    <row r="655" spans="2:19" x14ac:dyDescent="0.2">
      <c r="B655" t="str">
        <v>Dilapidation receipts</v>
      </c>
      <c r="C655" t="str">
        <v>A0603</v>
      </c>
      <c r="D655" t="str">
        <v>A0603 description</v>
      </c>
      <c r="E655">
        <v>1600</v>
      </c>
      <c r="F655" t="e">
        <v>#N/A</v>
      </c>
      <c r="G655" t="e">
        <v>#N/A</v>
      </c>
      <c r="H655" t="e">
        <v>#N/A</v>
      </c>
      <c r="I655" t="e">
        <v>#N/A</v>
      </c>
      <c r="K655" t="str">
        <v>Dilapidation receipts</v>
      </c>
      <c r="M655" t="str">
        <v>A0603</v>
      </c>
      <c r="N655" t="str">
        <v>A0603 description</v>
      </c>
      <c r="O655">
        <v>1600</v>
      </c>
      <c r="P655" t="e">
        <v>#N/A</v>
      </c>
      <c r="Q655" t="e">
        <v>#N/A</v>
      </c>
      <c r="R655" t="e">
        <v>#N/A</v>
      </c>
      <c r="S655" t="e">
        <v>#N/A</v>
      </c>
    </row>
    <row r="656" spans="2:19" x14ac:dyDescent="0.2">
      <c r="B656" t="str">
        <v>RDEC above the line credit - current year</v>
      </c>
      <c r="C656" t="str">
        <v>A0604</v>
      </c>
      <c r="D656" t="str">
        <v>A0604 description</v>
      </c>
      <c r="E656">
        <v>1601</v>
      </c>
      <c r="F656" t="e">
        <v>#N/A</v>
      </c>
      <c r="G656" t="e">
        <v>#N/A</v>
      </c>
      <c r="H656" t="e">
        <v>#N/A</v>
      </c>
      <c r="I656" t="e">
        <v>#N/A</v>
      </c>
      <c r="K656" t="str">
        <v>RDEC above the line credit - current year</v>
      </c>
      <c r="M656" t="str">
        <v>A0604</v>
      </c>
      <c r="N656" t="str">
        <v>A0604 description</v>
      </c>
      <c r="O656">
        <v>1601</v>
      </c>
      <c r="P656" t="e">
        <v>#N/A</v>
      </c>
      <c r="Q656" t="e">
        <v>#N/A</v>
      </c>
      <c r="R656" t="e">
        <v>#N/A</v>
      </c>
      <c r="S656" t="e">
        <v>#N/A</v>
      </c>
    </row>
    <row r="657" spans="2:19" x14ac:dyDescent="0.2">
      <c r="B657" t="str">
        <v>RDEC above the line credit - prior years</v>
      </c>
      <c r="C657" t="str">
        <v>A0605</v>
      </c>
      <c r="D657" t="str">
        <v>A0605 description</v>
      </c>
      <c r="E657">
        <v>1602</v>
      </c>
      <c r="F657" t="e">
        <v>#N/A</v>
      </c>
      <c r="G657" t="e">
        <v>#N/A</v>
      </c>
      <c r="H657" t="e">
        <v>#N/A</v>
      </c>
      <c r="I657" t="e">
        <v>#N/A</v>
      </c>
      <c r="K657" t="str">
        <v>RDEC above the line credit - prior years</v>
      </c>
      <c r="M657" t="str">
        <v>A0605</v>
      </c>
      <c r="N657" t="str">
        <v>A0605 description</v>
      </c>
      <c r="O657">
        <v>1602</v>
      </c>
      <c r="P657" t="e">
        <v>#N/A</v>
      </c>
      <c r="Q657" t="e">
        <v>#N/A</v>
      </c>
      <c r="R657" t="e">
        <v>#N/A</v>
      </c>
      <c r="S657" t="e">
        <v>#N/A</v>
      </c>
    </row>
    <row r="658" spans="2:19" x14ac:dyDescent="0.2">
      <c r="B658" t="str">
        <v>Royalties receivable - UK</v>
      </c>
      <c r="C658" t="str">
        <v>A0606</v>
      </c>
      <c r="D658" t="str">
        <v>A0606 description</v>
      </c>
      <c r="E658">
        <v>1603</v>
      </c>
      <c r="F658" t="e">
        <v>#N/A</v>
      </c>
      <c r="G658" t="e">
        <v>#N/A</v>
      </c>
      <c r="H658" t="e">
        <v>#N/A</v>
      </c>
      <c r="I658" t="e">
        <v>#N/A</v>
      </c>
      <c r="K658" t="str">
        <v>Royalties receivable - UK</v>
      </c>
      <c r="M658" t="str">
        <v>A0606</v>
      </c>
      <c r="N658" t="str">
        <v>A0606 description</v>
      </c>
      <c r="O658">
        <v>1603</v>
      </c>
      <c r="P658" t="e">
        <v>#N/A</v>
      </c>
      <c r="Q658" t="e">
        <v>#N/A</v>
      </c>
      <c r="R658" t="e">
        <v>#N/A</v>
      </c>
      <c r="S658" t="e">
        <v>#N/A</v>
      </c>
    </row>
    <row r="659" spans="2:19" x14ac:dyDescent="0.2">
      <c r="B659" t="str">
        <v>Royalties receivable - Overseas</v>
      </c>
      <c r="C659" t="str">
        <v>A0607</v>
      </c>
      <c r="D659" t="str">
        <v>A0607 description</v>
      </c>
      <c r="E659">
        <v>1604</v>
      </c>
      <c r="F659" t="e">
        <v>#N/A</v>
      </c>
      <c r="G659" t="e">
        <v>#N/A</v>
      </c>
      <c r="H659" t="e">
        <v>#N/A</v>
      </c>
      <c r="I659" t="e">
        <v>#N/A</v>
      </c>
      <c r="K659" t="str">
        <v>Royalties receivable - Overseas</v>
      </c>
      <c r="M659" t="str">
        <v>A0607</v>
      </c>
      <c r="N659" t="str">
        <v>A0607 description</v>
      </c>
      <c r="O659">
        <v>1604</v>
      </c>
      <c r="P659" t="e">
        <v>#N/A</v>
      </c>
      <c r="Q659" t="e">
        <v>#N/A</v>
      </c>
      <c r="R659" t="e">
        <v>#N/A</v>
      </c>
      <c r="S659" t="e">
        <v>#N/A</v>
      </c>
    </row>
    <row r="660" spans="2:19" x14ac:dyDescent="0.2">
      <c r="B660" t="str">
        <v>Royalties receivable - Overseas - taxable as trading income</v>
      </c>
      <c r="C660" t="str">
        <v>A0608</v>
      </c>
      <c r="D660" t="str">
        <v>A0608 description</v>
      </c>
      <c r="E660">
        <v>1605</v>
      </c>
      <c r="F660" t="e">
        <v>#N/A</v>
      </c>
      <c r="G660" t="e">
        <v>#N/A</v>
      </c>
      <c r="H660" t="e">
        <v>#N/A</v>
      </c>
      <c r="I660" t="e">
        <v>#N/A</v>
      </c>
      <c r="K660" t="str">
        <v>Royalties receivable - Overseas - taxable as trading income</v>
      </c>
      <c r="M660" t="str">
        <v>A0608</v>
      </c>
      <c r="N660" t="str">
        <v>A0608 description</v>
      </c>
      <c r="O660">
        <v>1605</v>
      </c>
      <c r="P660" t="e">
        <v>#N/A</v>
      </c>
      <c r="Q660" t="e">
        <v>#N/A</v>
      </c>
      <c r="R660" t="e">
        <v>#N/A</v>
      </c>
      <c r="S660" t="e">
        <v>#N/A</v>
      </c>
    </row>
    <row r="661" spans="2:19" x14ac:dyDescent="0.2">
      <c r="B661" t="str">
        <v>Royalties receivable - Overseas - taxable as non-trading income</v>
      </c>
      <c r="C661" t="str">
        <v>A0609</v>
      </c>
      <c r="D661" t="str">
        <v>A0609 description</v>
      </c>
      <c r="E661">
        <v>1606</v>
      </c>
      <c r="F661" t="e">
        <v>#N/A</v>
      </c>
      <c r="G661" t="e">
        <v>#N/A</v>
      </c>
      <c r="H661" t="e">
        <v>#N/A</v>
      </c>
      <c r="I661" t="e">
        <v>#N/A</v>
      </c>
      <c r="K661" t="str">
        <v>Royalties receivable - Overseas - taxable as non-trading income</v>
      </c>
      <c r="M661" t="str">
        <v>A0609</v>
      </c>
      <c r="N661" t="str">
        <v>A0609 description</v>
      </c>
      <c r="O661">
        <v>1606</v>
      </c>
      <c r="P661" t="e">
        <v>#N/A</v>
      </c>
      <c r="Q661" t="e">
        <v>#N/A</v>
      </c>
      <c r="R661" t="e">
        <v>#N/A</v>
      </c>
      <c r="S661" t="e">
        <v>#N/A</v>
      </c>
    </row>
    <row r="662" spans="2:19" x14ac:dyDescent="0.2">
      <c r="B662" t="str">
        <v>Management fee income</v>
      </c>
      <c r="C662" t="str">
        <v>A0610</v>
      </c>
      <c r="D662" t="str">
        <v>A0610 description</v>
      </c>
      <c r="E662">
        <v>1607</v>
      </c>
      <c r="F662" t="e">
        <v>#N/A</v>
      </c>
      <c r="G662" t="e">
        <v>#N/A</v>
      </c>
      <c r="H662" t="e">
        <v>#N/A</v>
      </c>
      <c r="I662" t="e">
        <v>#N/A</v>
      </c>
      <c r="K662" t="str">
        <v>Management fee income</v>
      </c>
      <c r="M662" t="str">
        <v>A0610</v>
      </c>
      <c r="N662" t="str">
        <v>A0610 description</v>
      </c>
      <c r="O662">
        <v>1607</v>
      </c>
      <c r="P662" t="e">
        <v>#N/A</v>
      </c>
      <c r="Q662" t="e">
        <v>#N/A</v>
      </c>
      <c r="R662" t="e">
        <v>#N/A</v>
      </c>
      <c r="S662" t="e">
        <v>#N/A</v>
      </c>
    </row>
    <row r="663" spans="2:19" x14ac:dyDescent="0.2">
      <c r="B663" t="str">
        <v>Other taxable income</v>
      </c>
      <c r="C663" t="str">
        <v>A0611</v>
      </c>
      <c r="D663" t="str">
        <v>A0611 description</v>
      </c>
      <c r="E663">
        <v>1608</v>
      </c>
      <c r="F663" t="e">
        <v>#N/A</v>
      </c>
      <c r="G663" t="e">
        <v>#N/A</v>
      </c>
      <c r="H663" t="e">
        <v>#N/A</v>
      </c>
      <c r="I663" t="e">
        <v>#N/A</v>
      </c>
      <c r="K663" t="str">
        <v>Other taxable income</v>
      </c>
      <c r="M663" t="str">
        <v>A0611</v>
      </c>
      <c r="N663" t="str">
        <v>A0611 description</v>
      </c>
      <c r="O663">
        <v>1608</v>
      </c>
      <c r="P663" t="e">
        <v>#N/A</v>
      </c>
      <c r="Q663" t="e">
        <v>#N/A</v>
      </c>
      <c r="R663" t="e">
        <v>#N/A</v>
      </c>
      <c r="S663" t="e">
        <v>#N/A</v>
      </c>
    </row>
    <row r="664" spans="2:19" x14ac:dyDescent="0.2">
      <c r="B664" t="str">
        <v>Coronavirus job retention scheme grant income</v>
      </c>
      <c r="C664" t="str">
        <v>A0612</v>
      </c>
      <c r="D664" t="str">
        <v>A0612 description</v>
      </c>
      <c r="E664">
        <v>1609</v>
      </c>
      <c r="F664" t="e">
        <v>#N/A</v>
      </c>
      <c r="G664" t="e">
        <v>#N/A</v>
      </c>
      <c r="H664" t="e">
        <v>#N/A</v>
      </c>
      <c r="I664" t="e">
        <v>#N/A</v>
      </c>
      <c r="K664" t="str">
        <v>Coronavirus job retention scheme grant income</v>
      </c>
      <c r="M664" t="str">
        <v>A0612</v>
      </c>
      <c r="N664" t="str">
        <v>A0612 description</v>
      </c>
      <c r="O664">
        <v>1609</v>
      </c>
      <c r="P664" t="e">
        <v>#N/A</v>
      </c>
      <c r="Q664" t="e">
        <v>#N/A</v>
      </c>
      <c r="R664" t="e">
        <v>#N/A</v>
      </c>
      <c r="S664" t="e">
        <v>#N/A</v>
      </c>
    </row>
    <row r="665" spans="2:19" x14ac:dyDescent="0.2">
      <c r="B665" t="str">
        <v>Eat Out to Help Out grant income</v>
      </c>
      <c r="C665" t="str">
        <v>A0613</v>
      </c>
      <c r="D665" t="str">
        <v>A0613 description</v>
      </c>
      <c r="E665">
        <v>1610</v>
      </c>
      <c r="F665" t="e">
        <v>#N/A</v>
      </c>
      <c r="G665" t="e">
        <v>#N/A</v>
      </c>
      <c r="H665" t="e">
        <v>#N/A</v>
      </c>
      <c r="I665" t="e">
        <v>#N/A</v>
      </c>
      <c r="K665" t="str">
        <v>Eat Out to Help Out grant income</v>
      </c>
      <c r="M665" t="str">
        <v>A0613</v>
      </c>
      <c r="N665" t="str">
        <v>A0613 description</v>
      </c>
      <c r="O665">
        <v>1610</v>
      </c>
      <c r="P665" t="e">
        <v>#N/A</v>
      </c>
      <c r="Q665" t="e">
        <v>#N/A</v>
      </c>
      <c r="R665" t="e">
        <v>#N/A</v>
      </c>
      <c r="S665" t="e">
        <v>#N/A</v>
      </c>
    </row>
    <row r="666" spans="2:19" x14ac:dyDescent="0.2">
      <c r="B666" t="str">
        <v>Other income to be allocated</v>
      </c>
      <c r="C666" t="str">
        <v>A0614</v>
      </c>
      <c r="D666" t="str">
        <v>A0614 description</v>
      </c>
      <c r="E666">
        <v>1611</v>
      </c>
      <c r="F666" t="e">
        <v>#N/A</v>
      </c>
      <c r="G666" t="e">
        <v>#N/A</v>
      </c>
      <c r="H666" t="e">
        <v>#N/A</v>
      </c>
      <c r="I666" t="e">
        <v>#N/A</v>
      </c>
      <c r="K666" t="str">
        <v>Other income to be allocated</v>
      </c>
      <c r="M666" t="str">
        <v>A0614</v>
      </c>
      <c r="N666" t="str">
        <v>A0614 description</v>
      </c>
      <c r="O666">
        <v>1611</v>
      </c>
      <c r="P666" t="e">
        <v>#N/A</v>
      </c>
      <c r="Q666" t="e">
        <v>#N/A</v>
      </c>
      <c r="R666" t="e">
        <v>#N/A</v>
      </c>
      <c r="S666" t="e">
        <v>#N/A</v>
      </c>
    </row>
    <row r="667" spans="2:19" x14ac:dyDescent="0.2">
      <c r="B667" t="str">
        <v>Rent receivable</v>
      </c>
      <c r="C667" t="str">
        <v>A0615</v>
      </c>
      <c r="D667" t="str">
        <v>A0615 description</v>
      </c>
      <c r="E667">
        <v>1612</v>
      </c>
      <c r="F667" t="e">
        <v>#N/A</v>
      </c>
      <c r="G667" t="e">
        <v>#N/A</v>
      </c>
      <c r="H667" t="e">
        <v>#N/A</v>
      </c>
      <c r="I667" t="e">
        <v>#N/A</v>
      </c>
      <c r="K667" t="str">
        <v>Rent receivable</v>
      </c>
      <c r="M667" t="str">
        <v>A0615</v>
      </c>
      <c r="N667" t="str">
        <v>A0615 description</v>
      </c>
      <c r="O667">
        <v>1612</v>
      </c>
      <c r="P667" t="e">
        <v>#N/A</v>
      </c>
      <c r="Q667" t="e">
        <v>#N/A</v>
      </c>
      <c r="R667" t="e">
        <v>#N/A</v>
      </c>
      <c r="S667" t="e">
        <v>#N/A</v>
      </c>
    </row>
    <row r="668" spans="2:19" x14ac:dyDescent="0.2">
      <c r="B668" t="str">
        <v>Foreign income</v>
      </c>
      <c r="C668" t="str">
        <v>A0616</v>
      </c>
      <c r="D668" t="str">
        <v>A0616 description</v>
      </c>
      <c r="E668">
        <v>1613</v>
      </c>
      <c r="F668" t="e">
        <v>#N/A</v>
      </c>
      <c r="G668" t="e">
        <v>#N/A</v>
      </c>
      <c r="H668" t="e">
        <v>#N/A</v>
      </c>
      <c r="I668" t="e">
        <v>#N/A</v>
      </c>
      <c r="K668" t="str">
        <v>Foreign income</v>
      </c>
      <c r="M668" t="str">
        <v>A0616</v>
      </c>
      <c r="N668" t="str">
        <v>A0616 description</v>
      </c>
      <c r="O668">
        <v>1613</v>
      </c>
      <c r="P668" t="e">
        <v>#N/A</v>
      </c>
      <c r="Q668" t="e">
        <v>#N/A</v>
      </c>
      <c r="R668" t="e">
        <v>#N/A</v>
      </c>
      <c r="S668" t="e">
        <v>#N/A</v>
      </c>
    </row>
    <row r="669" spans="2:19" x14ac:dyDescent="0.2">
      <c r="B669" t="str">
        <v>Foreign income taxed as Trading Income</v>
      </c>
      <c r="C669" t="str">
        <v>A0617</v>
      </c>
      <c r="D669" t="str">
        <v>A0617 description</v>
      </c>
      <c r="E669">
        <v>1614</v>
      </c>
      <c r="F669" t="e">
        <v>#N/A</v>
      </c>
      <c r="G669" t="e">
        <v>#N/A</v>
      </c>
      <c r="H669" t="e">
        <v>#N/A</v>
      </c>
      <c r="I669" t="e">
        <v>#N/A</v>
      </c>
      <c r="K669" t="str">
        <v>Foreign income taxed as Trading Income</v>
      </c>
      <c r="M669" t="str">
        <v>A0617</v>
      </c>
      <c r="N669" t="str">
        <v>A0617 description</v>
      </c>
      <c r="O669">
        <v>1614</v>
      </c>
      <c r="P669" t="e">
        <v>#N/A</v>
      </c>
      <c r="Q669" t="e">
        <v>#N/A</v>
      </c>
      <c r="R669" t="e">
        <v>#N/A</v>
      </c>
      <c r="S669" t="e">
        <v>#N/A</v>
      </c>
    </row>
    <row r="670" spans="2:19" x14ac:dyDescent="0.2">
      <c r="B670" t="str">
        <v>Dividends</v>
      </c>
      <c r="C670" t="str">
        <v>A0618</v>
      </c>
      <c r="D670" t="str">
        <v>A0618 description</v>
      </c>
      <c r="E670">
        <v>1615</v>
      </c>
      <c r="F670" t="e">
        <v>#N/A</v>
      </c>
      <c r="G670" t="e">
        <v>#N/A</v>
      </c>
      <c r="H670" t="e">
        <v>#N/A</v>
      </c>
      <c r="I670" t="e">
        <v>#N/A</v>
      </c>
      <c r="K670" t="str">
        <v>Dividends</v>
      </c>
      <c r="M670" t="str">
        <v>A0618</v>
      </c>
      <c r="N670" t="str">
        <v>A0618 description</v>
      </c>
      <c r="O670">
        <v>1615</v>
      </c>
      <c r="P670" t="e">
        <v>#N/A</v>
      </c>
      <c r="Q670" t="e">
        <v>#N/A</v>
      </c>
      <c r="R670" t="e">
        <v>#N/A</v>
      </c>
      <c r="S670" t="e">
        <v>#N/A</v>
      </c>
    </row>
    <row r="671" spans="2:19" x14ac:dyDescent="0.2">
      <c r="B671" t="str">
        <v>PIDs from Other UK REITs</v>
      </c>
      <c r="C671" t="str">
        <v>A0619</v>
      </c>
      <c r="D671" t="str">
        <v>A0619 description</v>
      </c>
      <c r="E671">
        <v>1616</v>
      </c>
      <c r="F671" t="e">
        <v>#N/A</v>
      </c>
      <c r="G671" t="e">
        <v>#N/A</v>
      </c>
      <c r="H671" t="e">
        <v>#N/A</v>
      </c>
      <c r="I671" t="e">
        <v>#N/A</v>
      </c>
      <c r="K671" t="str">
        <v>PIDs from Other UK REITs</v>
      </c>
      <c r="M671" t="str">
        <v>A0619</v>
      </c>
      <c r="N671" t="str">
        <v>A0619 description</v>
      </c>
      <c r="O671">
        <v>1616</v>
      </c>
      <c r="P671" t="e">
        <v>#N/A</v>
      </c>
      <c r="Q671" t="e">
        <v>#N/A</v>
      </c>
      <c r="R671" t="e">
        <v>#N/A</v>
      </c>
      <c r="S671" t="e">
        <v>#N/A</v>
      </c>
    </row>
    <row r="672" spans="2:19" x14ac:dyDescent="0.2">
      <c r="B672" t="str">
        <v>Dilapidation receipts</v>
      </c>
      <c r="C672" t="str">
        <v>A0620</v>
      </c>
      <c r="D672" t="str">
        <v>A0620 description</v>
      </c>
      <c r="E672">
        <v>1617</v>
      </c>
      <c r="F672" t="e">
        <v>#N/A</v>
      </c>
      <c r="G672" t="e">
        <v>#N/A</v>
      </c>
      <c r="H672" t="e">
        <v>#N/A</v>
      </c>
      <c r="I672" t="e">
        <v>#N/A</v>
      </c>
      <c r="K672" t="str">
        <v>Dilapidation receipts</v>
      </c>
      <c r="M672" t="str">
        <v>A0620</v>
      </c>
      <c r="N672" t="str">
        <v>A0620 description</v>
      </c>
      <c r="O672">
        <v>1617</v>
      </c>
      <c r="P672" t="e">
        <v>#N/A</v>
      </c>
      <c r="Q672" t="e">
        <v>#N/A</v>
      </c>
      <c r="R672" t="e">
        <v>#N/A</v>
      </c>
      <c r="S672" t="e">
        <v>#N/A</v>
      </c>
    </row>
    <row r="673" spans="2:19" x14ac:dyDescent="0.2">
      <c r="B673" t="str">
        <v>RDEC above the line credit - current year</v>
      </c>
      <c r="C673" t="str">
        <v>A0621</v>
      </c>
      <c r="D673" t="str">
        <v>A0621 description</v>
      </c>
      <c r="E673">
        <v>1618</v>
      </c>
      <c r="F673" t="e">
        <v>#N/A</v>
      </c>
      <c r="G673" t="e">
        <v>#N/A</v>
      </c>
      <c r="H673" t="e">
        <v>#N/A</v>
      </c>
      <c r="I673" t="e">
        <v>#N/A</v>
      </c>
      <c r="K673" t="str">
        <v>RDEC above the line credit - current year</v>
      </c>
      <c r="M673" t="str">
        <v>A0621</v>
      </c>
      <c r="N673" t="str">
        <v>A0621 description</v>
      </c>
      <c r="O673">
        <v>1618</v>
      </c>
      <c r="P673" t="e">
        <v>#N/A</v>
      </c>
      <c r="Q673" t="e">
        <v>#N/A</v>
      </c>
      <c r="R673" t="e">
        <v>#N/A</v>
      </c>
      <c r="S673" t="e">
        <v>#N/A</v>
      </c>
    </row>
    <row r="674" spans="2:19" x14ac:dyDescent="0.2">
      <c r="B674" t="str">
        <v>RDEC above the line credit - prior years</v>
      </c>
      <c r="C674" t="str">
        <v>A0622</v>
      </c>
      <c r="D674" t="str">
        <v>A0622 description</v>
      </c>
      <c r="E674">
        <v>1619</v>
      </c>
      <c r="F674" t="e">
        <v>#N/A</v>
      </c>
      <c r="G674" t="e">
        <v>#N/A</v>
      </c>
      <c r="H674" t="e">
        <v>#N/A</v>
      </c>
      <c r="I674" t="e">
        <v>#N/A</v>
      </c>
      <c r="K674" t="str">
        <v>RDEC above the line credit - prior years</v>
      </c>
      <c r="M674" t="str">
        <v>A0622</v>
      </c>
      <c r="N674" t="str">
        <v>A0622 description</v>
      </c>
      <c r="O674">
        <v>1619</v>
      </c>
      <c r="P674" t="e">
        <v>#N/A</v>
      </c>
      <c r="Q674" t="e">
        <v>#N/A</v>
      </c>
      <c r="R674" t="e">
        <v>#N/A</v>
      </c>
      <c r="S674" t="e">
        <v>#N/A</v>
      </c>
    </row>
    <row r="675" spans="2:19" x14ac:dyDescent="0.2">
      <c r="B675" t="str">
        <v>Royalties receivable - UK</v>
      </c>
      <c r="C675" t="str">
        <v>A0623</v>
      </c>
      <c r="D675" t="str">
        <v>A0623 description</v>
      </c>
      <c r="E675">
        <v>1620</v>
      </c>
      <c r="F675" t="e">
        <v>#N/A</v>
      </c>
      <c r="G675" t="e">
        <v>#N/A</v>
      </c>
      <c r="H675" t="e">
        <v>#N/A</v>
      </c>
      <c r="I675" t="e">
        <v>#N/A</v>
      </c>
      <c r="K675" t="str">
        <v>Royalties receivable - UK</v>
      </c>
      <c r="M675" t="str">
        <v>A0623</v>
      </c>
      <c r="N675" t="str">
        <v>A0623 description</v>
      </c>
      <c r="O675">
        <v>1620</v>
      </c>
      <c r="P675" t="e">
        <v>#N/A</v>
      </c>
      <c r="Q675" t="e">
        <v>#N/A</v>
      </c>
      <c r="R675" t="e">
        <v>#N/A</v>
      </c>
      <c r="S675" t="e">
        <v>#N/A</v>
      </c>
    </row>
    <row r="676" spans="2:19" x14ac:dyDescent="0.2">
      <c r="B676" t="str">
        <v>Royalties receivable - Overseas</v>
      </c>
      <c r="C676" t="str">
        <v>A0624</v>
      </c>
      <c r="D676" t="str">
        <v>A0624 description</v>
      </c>
      <c r="E676">
        <v>1621</v>
      </c>
      <c r="F676" t="e">
        <v>#N/A</v>
      </c>
      <c r="G676" t="e">
        <v>#N/A</v>
      </c>
      <c r="H676" t="e">
        <v>#N/A</v>
      </c>
      <c r="I676" t="e">
        <v>#N/A</v>
      </c>
      <c r="K676" t="str">
        <v>Royalties receivable - Overseas</v>
      </c>
      <c r="M676" t="str">
        <v>A0624</v>
      </c>
      <c r="N676" t="str">
        <v>A0624 description</v>
      </c>
      <c r="O676">
        <v>1621</v>
      </c>
      <c r="P676" t="e">
        <v>#N/A</v>
      </c>
      <c r="Q676" t="e">
        <v>#N/A</v>
      </c>
      <c r="R676" t="e">
        <v>#N/A</v>
      </c>
      <c r="S676" t="e">
        <v>#N/A</v>
      </c>
    </row>
    <row r="677" spans="2:19" x14ac:dyDescent="0.2">
      <c r="B677" t="str">
        <v>Royalties receivable - Overseas - taxable as trading income</v>
      </c>
      <c r="C677" t="str">
        <v>A0625</v>
      </c>
      <c r="D677" t="str">
        <v>A0625 description</v>
      </c>
      <c r="E677">
        <v>1622</v>
      </c>
      <c r="F677" t="e">
        <v>#N/A</v>
      </c>
      <c r="G677" t="e">
        <v>#N/A</v>
      </c>
      <c r="H677" t="e">
        <v>#N/A</v>
      </c>
      <c r="I677" t="e">
        <v>#N/A</v>
      </c>
      <c r="K677" t="str">
        <v>Royalties receivable - Overseas - taxable as trading income</v>
      </c>
      <c r="M677" t="str">
        <v>A0625</v>
      </c>
      <c r="N677" t="str">
        <v>A0625 description</v>
      </c>
      <c r="O677">
        <v>1622</v>
      </c>
      <c r="P677" t="e">
        <v>#N/A</v>
      </c>
      <c r="Q677" t="e">
        <v>#N/A</v>
      </c>
      <c r="R677" t="e">
        <v>#N/A</v>
      </c>
      <c r="S677" t="e">
        <v>#N/A</v>
      </c>
    </row>
    <row r="678" spans="2:19" x14ac:dyDescent="0.2">
      <c r="B678" t="str">
        <v>Royalties receivable - Overseas - taxable as non-trading income</v>
      </c>
      <c r="C678" t="str">
        <v>A0626</v>
      </c>
      <c r="D678" t="str">
        <v>A0626 description</v>
      </c>
      <c r="E678">
        <v>1623</v>
      </c>
      <c r="F678" t="e">
        <v>#N/A</v>
      </c>
      <c r="G678" t="e">
        <v>#N/A</v>
      </c>
      <c r="H678" t="e">
        <v>#N/A</v>
      </c>
      <c r="I678" t="e">
        <v>#N/A</v>
      </c>
      <c r="K678" t="str">
        <v>Royalties receivable - Overseas - taxable as non-trading income</v>
      </c>
      <c r="M678" t="str">
        <v>A0626</v>
      </c>
      <c r="N678" t="str">
        <v>A0626 description</v>
      </c>
      <c r="O678">
        <v>1623</v>
      </c>
      <c r="P678" t="e">
        <v>#N/A</v>
      </c>
      <c r="Q678" t="e">
        <v>#N/A</v>
      </c>
      <c r="R678" t="e">
        <v>#N/A</v>
      </c>
      <c r="S678" t="e">
        <v>#N/A</v>
      </c>
    </row>
    <row r="679" spans="2:19" x14ac:dyDescent="0.2">
      <c r="B679" t="str">
        <v>Management fee income</v>
      </c>
      <c r="C679" t="str">
        <v>A0627</v>
      </c>
      <c r="D679" t="str">
        <v>A0627 description</v>
      </c>
      <c r="E679">
        <v>1624</v>
      </c>
      <c r="F679" t="e">
        <v>#N/A</v>
      </c>
      <c r="G679" t="e">
        <v>#N/A</v>
      </c>
      <c r="H679" t="e">
        <v>#N/A</v>
      </c>
      <c r="I679" t="e">
        <v>#N/A</v>
      </c>
      <c r="K679" t="str">
        <v>Management fee income</v>
      </c>
      <c r="M679" t="str">
        <v>A0627</v>
      </c>
      <c r="N679" t="str">
        <v>A0627 description</v>
      </c>
      <c r="O679">
        <v>1624</v>
      </c>
      <c r="P679" t="e">
        <v>#N/A</v>
      </c>
      <c r="Q679" t="e">
        <v>#N/A</v>
      </c>
      <c r="R679" t="e">
        <v>#N/A</v>
      </c>
      <c r="S679" t="e">
        <v>#N/A</v>
      </c>
    </row>
    <row r="680" spans="2:19" x14ac:dyDescent="0.2">
      <c r="B680" t="str">
        <v>Other taxable income</v>
      </c>
      <c r="C680" t="str">
        <v>A0628</v>
      </c>
      <c r="D680" t="str">
        <v>A0628 description</v>
      </c>
      <c r="E680">
        <v>1625</v>
      </c>
      <c r="F680" t="e">
        <v>#N/A</v>
      </c>
      <c r="G680" t="e">
        <v>#N/A</v>
      </c>
      <c r="H680" t="e">
        <v>#N/A</v>
      </c>
      <c r="I680" t="e">
        <v>#N/A</v>
      </c>
      <c r="K680" t="str">
        <v>Other taxable income</v>
      </c>
      <c r="M680" t="str">
        <v>A0628</v>
      </c>
      <c r="N680" t="str">
        <v>A0628 description</v>
      </c>
      <c r="O680">
        <v>1625</v>
      </c>
      <c r="P680" t="e">
        <v>#N/A</v>
      </c>
      <c r="Q680" t="e">
        <v>#N/A</v>
      </c>
      <c r="R680" t="e">
        <v>#N/A</v>
      </c>
      <c r="S680" t="e">
        <v>#N/A</v>
      </c>
    </row>
    <row r="681" spans="2:19" x14ac:dyDescent="0.2">
      <c r="B681" t="str">
        <v>Coronavirus job retention scheme grant income</v>
      </c>
      <c r="C681" t="str">
        <v>A0629</v>
      </c>
      <c r="D681" t="str">
        <v>A0629 description</v>
      </c>
      <c r="E681">
        <v>1626</v>
      </c>
      <c r="F681" t="e">
        <v>#N/A</v>
      </c>
      <c r="G681" t="e">
        <v>#N/A</v>
      </c>
      <c r="H681" t="e">
        <v>#N/A</v>
      </c>
      <c r="I681" t="e">
        <v>#N/A</v>
      </c>
      <c r="K681" t="str">
        <v>Coronavirus job retention scheme grant income</v>
      </c>
      <c r="M681" t="str">
        <v>A0629</v>
      </c>
      <c r="N681" t="str">
        <v>A0629 description</v>
      </c>
      <c r="O681">
        <v>1626</v>
      </c>
      <c r="P681" t="e">
        <v>#N/A</v>
      </c>
      <c r="Q681" t="e">
        <v>#N/A</v>
      </c>
      <c r="R681" t="e">
        <v>#N/A</v>
      </c>
      <c r="S681" t="e">
        <v>#N/A</v>
      </c>
    </row>
    <row r="682" spans="2:19" x14ac:dyDescent="0.2">
      <c r="B682" t="str">
        <v>Eat Out to Help Out grant income</v>
      </c>
      <c r="C682" t="str">
        <v>A0630</v>
      </c>
      <c r="D682" t="str">
        <v>A0630 description</v>
      </c>
      <c r="E682">
        <v>1627</v>
      </c>
      <c r="F682" t="e">
        <v>#N/A</v>
      </c>
      <c r="G682" t="e">
        <v>#N/A</v>
      </c>
      <c r="H682" t="e">
        <v>#N/A</v>
      </c>
      <c r="I682" t="e">
        <v>#N/A</v>
      </c>
      <c r="K682" t="str">
        <v>Eat Out to Help Out grant income</v>
      </c>
      <c r="M682" t="str">
        <v>A0630</v>
      </c>
      <c r="N682" t="str">
        <v>A0630 description</v>
      </c>
      <c r="O682">
        <v>1627</v>
      </c>
      <c r="P682" t="e">
        <v>#N/A</v>
      </c>
      <c r="Q682" t="e">
        <v>#N/A</v>
      </c>
      <c r="R682" t="e">
        <v>#N/A</v>
      </c>
      <c r="S682" t="e">
        <v>#N/A</v>
      </c>
    </row>
    <row r="683" spans="2:19" x14ac:dyDescent="0.2">
      <c r="B683" t="str">
        <v>Other analysis / exceptional costs to be allocated</v>
      </c>
      <c r="C683" t="str">
        <v>A0631</v>
      </c>
      <c r="D683" t="str">
        <v>A0631 description</v>
      </c>
      <c r="E683">
        <v>1628</v>
      </c>
      <c r="F683" t="e">
        <v>#N/A</v>
      </c>
      <c r="G683" t="e">
        <v>#N/A</v>
      </c>
      <c r="H683" t="e">
        <v>#N/A</v>
      </c>
      <c r="I683" t="e">
        <v>#N/A</v>
      </c>
      <c r="K683" t="str">
        <v>Other analysis / exceptional costs to be allocated</v>
      </c>
      <c r="M683" t="str">
        <v>A0631</v>
      </c>
      <c r="N683" t="str">
        <v>A0631 description</v>
      </c>
      <c r="O683">
        <v>1628</v>
      </c>
      <c r="P683" t="e">
        <v>#N/A</v>
      </c>
      <c r="Q683" t="e">
        <v>#N/A</v>
      </c>
      <c r="R683" t="e">
        <v>#N/A</v>
      </c>
      <c r="S683" t="e">
        <v>#N/A</v>
      </c>
    </row>
    <row r="684" spans="2:19" x14ac:dyDescent="0.2">
      <c r="B684" t="str">
        <v>Other allowable expenditure</v>
      </c>
      <c r="C684" t="str">
        <v>A0632</v>
      </c>
      <c r="D684" t="str">
        <v>A0632 description</v>
      </c>
      <c r="E684">
        <v>1629</v>
      </c>
      <c r="F684" t="e">
        <v>#N/A</v>
      </c>
      <c r="G684" t="e">
        <v>#N/A</v>
      </c>
      <c r="H684" t="e">
        <v>#N/A</v>
      </c>
      <c r="I684" t="e">
        <v>#N/A</v>
      </c>
      <c r="K684" t="str">
        <v>Other allowable expenditure</v>
      </c>
      <c r="M684" t="str">
        <v>A0632</v>
      </c>
      <c r="N684" t="str">
        <v>A0632 description</v>
      </c>
      <c r="O684">
        <v>1629</v>
      </c>
      <c r="P684" t="e">
        <v>#N/A</v>
      </c>
      <c r="Q684" t="e">
        <v>#N/A</v>
      </c>
      <c r="R684" t="e">
        <v>#N/A</v>
      </c>
      <c r="S684" t="e">
        <v>#N/A</v>
      </c>
    </row>
    <row r="685" spans="2:19" x14ac:dyDescent="0.2">
      <c r="B685" t="str">
        <v>Penalties and fines - disallowable</v>
      </c>
      <c r="C685" t="str">
        <v>A0633</v>
      </c>
      <c r="D685" t="str">
        <v>A0633 description</v>
      </c>
      <c r="E685">
        <v>1630</v>
      </c>
      <c r="F685" t="e">
        <v>#N/A</v>
      </c>
      <c r="G685" t="e">
        <v>#N/A</v>
      </c>
      <c r="H685" t="e">
        <v>#N/A</v>
      </c>
      <c r="I685" t="e">
        <v>#N/A</v>
      </c>
      <c r="K685" t="str">
        <v>Penalties and fines - disallowable</v>
      </c>
      <c r="M685" t="str">
        <v>A0633</v>
      </c>
      <c r="N685" t="str">
        <v>A0633 description</v>
      </c>
      <c r="O685">
        <v>1630</v>
      </c>
      <c r="P685" t="e">
        <v>#N/A</v>
      </c>
      <c r="Q685" t="e">
        <v>#N/A</v>
      </c>
      <c r="R685" t="e">
        <v>#N/A</v>
      </c>
      <c r="S685" t="e">
        <v>#N/A</v>
      </c>
    </row>
    <row r="686" spans="2:19" x14ac:dyDescent="0.2">
      <c r="B686" t="str">
        <v>Entertaining - disallowable</v>
      </c>
      <c r="C686" t="str">
        <v>A0634</v>
      </c>
      <c r="D686" t="str">
        <v>A0634 description</v>
      </c>
      <c r="E686">
        <v>1631</v>
      </c>
      <c r="F686" t="e">
        <v>#N/A</v>
      </c>
      <c r="G686" t="e">
        <v>#N/A</v>
      </c>
      <c r="H686" t="e">
        <v>#N/A</v>
      </c>
      <c r="I686" t="e">
        <v>#N/A</v>
      </c>
      <c r="K686" t="str">
        <v>Entertaining - disallowable</v>
      </c>
      <c r="M686" t="str">
        <v>A0634</v>
      </c>
      <c r="N686" t="str">
        <v>A0634 description</v>
      </c>
      <c r="O686">
        <v>1631</v>
      </c>
      <c r="P686" t="e">
        <v>#N/A</v>
      </c>
      <c r="Q686" t="e">
        <v>#N/A</v>
      </c>
      <c r="R686" t="e">
        <v>#N/A</v>
      </c>
      <c r="S686" t="e">
        <v>#N/A</v>
      </c>
    </row>
    <row r="687" spans="2:19" x14ac:dyDescent="0.2">
      <c r="B687" t="str">
        <v>Capital expenditure</v>
      </c>
      <c r="C687" t="str">
        <v>A0635</v>
      </c>
      <c r="D687" t="str">
        <v>A0635 description</v>
      </c>
      <c r="E687">
        <v>1632</v>
      </c>
      <c r="F687" t="e">
        <v>#N/A</v>
      </c>
      <c r="G687" t="e">
        <v>#N/A</v>
      </c>
      <c r="H687" t="e">
        <v>#N/A</v>
      </c>
      <c r="I687" t="e">
        <v>#N/A</v>
      </c>
      <c r="K687" t="str">
        <v>Capital expenditure</v>
      </c>
      <c r="M687" t="str">
        <v>A0635</v>
      </c>
      <c r="N687" t="str">
        <v>A0635 description</v>
      </c>
      <c r="O687">
        <v>1632</v>
      </c>
      <c r="P687" t="e">
        <v>#N/A</v>
      </c>
      <c r="Q687" t="e">
        <v>#N/A</v>
      </c>
      <c r="R687" t="e">
        <v>#N/A</v>
      </c>
      <c r="S687" t="e">
        <v>#N/A</v>
      </c>
    </row>
    <row r="688" spans="2:19" x14ac:dyDescent="0.2">
      <c r="B688" t="str">
        <v>Other disallowable expenditure</v>
      </c>
      <c r="C688" t="str">
        <v>A0636</v>
      </c>
      <c r="D688" t="str">
        <v>A0636 description</v>
      </c>
      <c r="E688">
        <v>1633</v>
      </c>
      <c r="F688" t="e">
        <v>#N/A</v>
      </c>
      <c r="G688" t="e">
        <v>#N/A</v>
      </c>
      <c r="H688" t="e">
        <v>#N/A</v>
      </c>
      <c r="I688" t="e">
        <v>#N/A</v>
      </c>
      <c r="K688" t="str">
        <v>Other disallowable expenditure</v>
      </c>
      <c r="M688" t="str">
        <v>A0636</v>
      </c>
      <c r="N688" t="str">
        <v>A0636 description</v>
      </c>
      <c r="O688">
        <v>1633</v>
      </c>
      <c r="P688" t="e">
        <v>#N/A</v>
      </c>
      <c r="Q688" t="e">
        <v>#N/A</v>
      </c>
      <c r="R688" t="e">
        <v>#N/A</v>
      </c>
      <c r="S688" t="e">
        <v>#N/A</v>
      </c>
    </row>
    <row r="689" spans="2:19" x14ac:dyDescent="0.2">
      <c r="B689" t="str">
        <v>Other analysis / exceptional costs to be allocated</v>
      </c>
      <c r="C689" t="str">
        <v>A0637</v>
      </c>
      <c r="D689" t="str">
        <v>A0637 description</v>
      </c>
      <c r="E689">
        <v>1634</v>
      </c>
      <c r="F689" t="e">
        <v>#N/A</v>
      </c>
      <c r="G689" t="e">
        <v>#N/A</v>
      </c>
      <c r="H689" t="e">
        <v>#N/A</v>
      </c>
      <c r="I689" t="e">
        <v>#N/A</v>
      </c>
      <c r="K689" t="str">
        <v>Other analysis / exceptional costs to be allocated</v>
      </c>
      <c r="M689" t="str">
        <v>A0637</v>
      </c>
      <c r="N689" t="str">
        <v>A0637 description</v>
      </c>
      <c r="O689">
        <v>1634</v>
      </c>
      <c r="P689" t="e">
        <v>#N/A</v>
      </c>
      <c r="Q689" t="e">
        <v>#N/A</v>
      </c>
      <c r="R689" t="e">
        <v>#N/A</v>
      </c>
      <c r="S689" t="e">
        <v>#N/A</v>
      </c>
    </row>
    <row r="690" spans="2:19" x14ac:dyDescent="0.2">
      <c r="B690" t="str">
        <v>Other allowable expenditure</v>
      </c>
      <c r="C690" t="str">
        <v>A0638</v>
      </c>
      <c r="D690" t="str">
        <v>A0638 description</v>
      </c>
      <c r="E690">
        <v>1635</v>
      </c>
      <c r="F690" t="e">
        <v>#N/A</v>
      </c>
      <c r="G690" t="e">
        <v>#N/A</v>
      </c>
      <c r="H690" t="e">
        <v>#N/A</v>
      </c>
      <c r="I690" t="e">
        <v>#N/A</v>
      </c>
      <c r="K690" t="str">
        <v>Other allowable expenditure</v>
      </c>
      <c r="M690" t="str">
        <v>A0638</v>
      </c>
      <c r="N690" t="str">
        <v>A0638 description</v>
      </c>
      <c r="O690">
        <v>1635</v>
      </c>
      <c r="P690" t="e">
        <v>#N/A</v>
      </c>
      <c r="Q690" t="e">
        <v>#N/A</v>
      </c>
      <c r="R690" t="e">
        <v>#N/A</v>
      </c>
      <c r="S690" t="e">
        <v>#N/A</v>
      </c>
    </row>
    <row r="691" spans="2:19" x14ac:dyDescent="0.2">
      <c r="B691" t="str">
        <v>Penalties and fines - disallowable</v>
      </c>
      <c r="C691" t="str">
        <v>A0639</v>
      </c>
      <c r="D691" t="str">
        <v>A0639 description</v>
      </c>
      <c r="E691">
        <v>1636</v>
      </c>
      <c r="F691" t="e">
        <v>#N/A</v>
      </c>
      <c r="G691" t="e">
        <v>#N/A</v>
      </c>
      <c r="H691" t="e">
        <v>#N/A</v>
      </c>
      <c r="I691" t="e">
        <v>#N/A</v>
      </c>
      <c r="K691" t="str">
        <v>Penalties and fines - disallowable</v>
      </c>
      <c r="M691" t="str">
        <v>A0639</v>
      </c>
      <c r="N691" t="str">
        <v>A0639 description</v>
      </c>
      <c r="O691">
        <v>1636</v>
      </c>
      <c r="P691" t="e">
        <v>#N/A</v>
      </c>
      <c r="Q691" t="e">
        <v>#N/A</v>
      </c>
      <c r="R691" t="e">
        <v>#N/A</v>
      </c>
      <c r="S691" t="e">
        <v>#N/A</v>
      </c>
    </row>
    <row r="692" spans="2:19" x14ac:dyDescent="0.2">
      <c r="B692" t="str">
        <v>Entertaining - disallowable</v>
      </c>
      <c r="C692" t="str">
        <v>A0640</v>
      </c>
      <c r="D692" t="str">
        <v>A0640 description</v>
      </c>
      <c r="E692">
        <v>1637</v>
      </c>
      <c r="F692" t="e">
        <v>#N/A</v>
      </c>
      <c r="G692" t="e">
        <v>#N/A</v>
      </c>
      <c r="H692" t="e">
        <v>#N/A</v>
      </c>
      <c r="I692" t="e">
        <v>#N/A</v>
      </c>
      <c r="K692" t="str">
        <v>Entertaining - disallowable</v>
      </c>
      <c r="M692" t="str">
        <v>A0640</v>
      </c>
      <c r="N692" t="str">
        <v>A0640 description</v>
      </c>
      <c r="O692">
        <v>1637</v>
      </c>
      <c r="P692" t="e">
        <v>#N/A</v>
      </c>
      <c r="Q692" t="e">
        <v>#N/A</v>
      </c>
      <c r="R692" t="e">
        <v>#N/A</v>
      </c>
      <c r="S692" t="e">
        <v>#N/A</v>
      </c>
    </row>
    <row r="693" spans="2:19" x14ac:dyDescent="0.2">
      <c r="B693" t="str">
        <v>Capital expenditure</v>
      </c>
      <c r="C693" t="str">
        <v>A0641</v>
      </c>
      <c r="D693" t="str">
        <v>A0641 description</v>
      </c>
      <c r="E693">
        <v>1638</v>
      </c>
      <c r="F693" t="e">
        <v>#N/A</v>
      </c>
      <c r="G693" t="e">
        <v>#N/A</v>
      </c>
      <c r="H693" t="e">
        <v>#N/A</v>
      </c>
      <c r="I693" t="e">
        <v>#N/A</v>
      </c>
      <c r="K693" t="str">
        <v>Capital expenditure</v>
      </c>
      <c r="M693" t="str">
        <v>A0641</v>
      </c>
      <c r="N693" t="str">
        <v>A0641 description</v>
      </c>
      <c r="O693">
        <v>1638</v>
      </c>
      <c r="P693" t="e">
        <v>#N/A</v>
      </c>
      <c r="Q693" t="e">
        <v>#N/A</v>
      </c>
      <c r="R693" t="e">
        <v>#N/A</v>
      </c>
      <c r="S693" t="e">
        <v>#N/A</v>
      </c>
    </row>
    <row r="694" spans="2:19" x14ac:dyDescent="0.2">
      <c r="B694" t="str">
        <v>Other disallowable expenditure</v>
      </c>
      <c r="C694" t="str">
        <v>A0642</v>
      </c>
      <c r="D694" t="str">
        <v>A0642 description</v>
      </c>
      <c r="E694">
        <v>1639</v>
      </c>
      <c r="F694" t="e">
        <v>#N/A</v>
      </c>
      <c r="G694" t="e">
        <v>#N/A</v>
      </c>
      <c r="H694" t="e">
        <v>#N/A</v>
      </c>
      <c r="I694" t="e">
        <v>#N/A</v>
      </c>
      <c r="K694" t="str">
        <v>Other disallowable expenditure</v>
      </c>
      <c r="M694" t="str">
        <v>A0642</v>
      </c>
      <c r="N694" t="str">
        <v>A0642 description</v>
      </c>
      <c r="O694">
        <v>1639</v>
      </c>
      <c r="P694" t="e">
        <v>#N/A</v>
      </c>
      <c r="Q694" t="e">
        <v>#N/A</v>
      </c>
      <c r="R694" t="e">
        <v>#N/A</v>
      </c>
      <c r="S694" t="e">
        <v>#N/A</v>
      </c>
    </row>
    <row r="695" spans="2:19" x14ac:dyDescent="0.2">
      <c r="B695" t="str">
        <v>Irrecoverable VAT to be allocated</v>
      </c>
      <c r="C695" t="str">
        <v>A0643</v>
      </c>
      <c r="D695" t="str">
        <v>A0643 description</v>
      </c>
      <c r="E695">
        <v>1640</v>
      </c>
      <c r="F695" t="e">
        <v>#N/A</v>
      </c>
      <c r="G695" t="e">
        <v>#N/A</v>
      </c>
      <c r="H695" t="e">
        <v>#N/A</v>
      </c>
      <c r="I695" t="e">
        <v>#N/A</v>
      </c>
      <c r="K695" t="str">
        <v>Irrecoverable VAT to be allocated</v>
      </c>
      <c r="M695" t="str">
        <v>A0643</v>
      </c>
      <c r="N695" t="str">
        <v>A0643 description</v>
      </c>
      <c r="O695">
        <v>1640</v>
      </c>
      <c r="P695" t="e">
        <v>#N/A</v>
      </c>
      <c r="Q695" t="e">
        <v>#N/A</v>
      </c>
      <c r="R695" t="e">
        <v>#N/A</v>
      </c>
      <c r="S695" t="e">
        <v>#N/A</v>
      </c>
    </row>
    <row r="696" spans="2:19" x14ac:dyDescent="0.2">
      <c r="B696" t="str">
        <v>Capital - capital allowances</v>
      </c>
      <c r="C696" t="str">
        <v>A0644</v>
      </c>
      <c r="D696" t="str">
        <v>A0644 description</v>
      </c>
      <c r="E696">
        <v>1641</v>
      </c>
      <c r="F696" t="e">
        <v>#N/A</v>
      </c>
      <c r="G696" t="e">
        <v>#N/A</v>
      </c>
      <c r="H696" t="e">
        <v>#N/A</v>
      </c>
      <c r="I696" t="e">
        <v>#N/A</v>
      </c>
      <c r="K696" t="str">
        <v>Capital - capital allowances</v>
      </c>
      <c r="M696" t="str">
        <v>A0644</v>
      </c>
      <c r="N696" t="str">
        <v>A0644 description</v>
      </c>
      <c r="O696">
        <v>1641</v>
      </c>
      <c r="P696" t="e">
        <v>#N/A</v>
      </c>
      <c r="Q696" t="e">
        <v>#N/A</v>
      </c>
      <c r="R696" t="e">
        <v>#N/A</v>
      </c>
      <c r="S696" t="e">
        <v>#N/A</v>
      </c>
    </row>
    <row r="697" spans="2:19" x14ac:dyDescent="0.2">
      <c r="B697" t="str">
        <v>Capital - non-deductible</v>
      </c>
      <c r="C697" t="str">
        <v>A0645</v>
      </c>
      <c r="D697" t="str">
        <v>A0645 description</v>
      </c>
      <c r="E697">
        <v>1642</v>
      </c>
      <c r="F697" t="e">
        <v>#N/A</v>
      </c>
      <c r="G697" t="e">
        <v>#N/A</v>
      </c>
      <c r="H697" t="e">
        <v>#N/A</v>
      </c>
      <c r="I697" t="e">
        <v>#N/A</v>
      </c>
      <c r="K697" t="str">
        <v>Capital - non-deductible</v>
      </c>
      <c r="M697" t="str">
        <v>A0645</v>
      </c>
      <c r="N697" t="str">
        <v>A0645 description</v>
      </c>
      <c r="O697">
        <v>1642</v>
      </c>
      <c r="P697" t="e">
        <v>#N/A</v>
      </c>
      <c r="Q697" t="e">
        <v>#N/A</v>
      </c>
      <c r="R697" t="e">
        <v>#N/A</v>
      </c>
      <c r="S697" t="e">
        <v>#N/A</v>
      </c>
    </row>
    <row r="698" spans="2:19" x14ac:dyDescent="0.2">
      <c r="B698" t="str">
        <v>Entertaining</v>
      </c>
      <c r="C698" t="str">
        <v>A0646</v>
      </c>
      <c r="D698" t="str">
        <v>A0646 description</v>
      </c>
      <c r="E698">
        <v>1643</v>
      </c>
      <c r="F698" t="e">
        <v>#N/A</v>
      </c>
      <c r="G698" t="e">
        <v>#N/A</v>
      </c>
      <c r="H698" t="e">
        <v>#N/A</v>
      </c>
      <c r="I698" t="e">
        <v>#N/A</v>
      </c>
      <c r="K698" t="str">
        <v>Entertaining</v>
      </c>
      <c r="M698" t="str">
        <v>A0646</v>
      </c>
      <c r="N698" t="str">
        <v>A0646 description</v>
      </c>
      <c r="O698">
        <v>1643</v>
      </c>
      <c r="P698" t="e">
        <v>#N/A</v>
      </c>
      <c r="Q698" t="e">
        <v>#N/A</v>
      </c>
      <c r="R698" t="e">
        <v>#N/A</v>
      </c>
      <c r="S698" t="e">
        <v>#N/A</v>
      </c>
    </row>
    <row r="699" spans="2:19" x14ac:dyDescent="0.2">
      <c r="B699" t="str">
        <v>Leasing</v>
      </c>
      <c r="C699" t="str">
        <v>A0647</v>
      </c>
      <c r="D699" t="str">
        <v>A0647 description</v>
      </c>
      <c r="E699">
        <v>1644</v>
      </c>
      <c r="F699" t="e">
        <v>#N/A</v>
      </c>
      <c r="G699" t="e">
        <v>#N/A</v>
      </c>
      <c r="H699" t="e">
        <v>#N/A</v>
      </c>
      <c r="I699" t="e">
        <v>#N/A</v>
      </c>
      <c r="K699" t="str">
        <v>Leasing</v>
      </c>
      <c r="M699" t="str">
        <v>A0647</v>
      </c>
      <c r="N699" t="str">
        <v>A0647 description</v>
      </c>
      <c r="O699">
        <v>1644</v>
      </c>
      <c r="P699" t="e">
        <v>#N/A</v>
      </c>
      <c r="Q699" t="e">
        <v>#N/A</v>
      </c>
      <c r="R699" t="e">
        <v>#N/A</v>
      </c>
      <c r="S699" t="e">
        <v>#N/A</v>
      </c>
    </row>
    <row r="700" spans="2:19" x14ac:dyDescent="0.2">
      <c r="B700" t="str">
        <v>Allowable costs</v>
      </c>
      <c r="C700" t="str">
        <v>A0648</v>
      </c>
      <c r="D700" t="str">
        <v>A0648 description</v>
      </c>
      <c r="E700">
        <v>1645</v>
      </c>
      <c r="F700" t="e">
        <v>#N/A</v>
      </c>
      <c r="G700" t="e">
        <v>#N/A</v>
      </c>
      <c r="H700" t="e">
        <v>#N/A</v>
      </c>
      <c r="I700" t="e">
        <v>#N/A</v>
      </c>
      <c r="K700" t="str">
        <v>Allowable costs</v>
      </c>
      <c r="M700" t="str">
        <v>A0648</v>
      </c>
      <c r="N700" t="str">
        <v>A0648 description</v>
      </c>
      <c r="O700">
        <v>1645</v>
      </c>
      <c r="P700" t="e">
        <v>#N/A</v>
      </c>
      <c r="Q700" t="e">
        <v>#N/A</v>
      </c>
      <c r="R700" t="e">
        <v>#N/A</v>
      </c>
      <c r="S700" t="e">
        <v>#N/A</v>
      </c>
    </row>
    <row r="701" spans="2:19" x14ac:dyDescent="0.2">
      <c r="B701" t="str">
        <v>Irrecoverable VAT to be allocated</v>
      </c>
      <c r="C701" t="str">
        <v>A0649</v>
      </c>
      <c r="D701" t="str">
        <v>A0649 description</v>
      </c>
      <c r="E701">
        <v>1646</v>
      </c>
      <c r="F701" t="e">
        <v>#N/A</v>
      </c>
      <c r="G701" t="e">
        <v>#N/A</v>
      </c>
      <c r="H701" t="e">
        <v>#N/A</v>
      </c>
      <c r="I701" t="e">
        <v>#N/A</v>
      </c>
      <c r="K701" t="str">
        <v>Irrecoverable VAT to be allocated</v>
      </c>
      <c r="M701" t="str">
        <v>A0649</v>
      </c>
      <c r="N701" t="str">
        <v>A0649 description</v>
      </c>
      <c r="O701">
        <v>1646</v>
      </c>
      <c r="P701" t="e">
        <v>#N/A</v>
      </c>
      <c r="Q701" t="e">
        <v>#N/A</v>
      </c>
      <c r="R701" t="e">
        <v>#N/A</v>
      </c>
      <c r="S701" t="e">
        <v>#N/A</v>
      </c>
    </row>
    <row r="702" spans="2:19" x14ac:dyDescent="0.2">
      <c r="B702" t="str">
        <v>Capital - capital allowances</v>
      </c>
      <c r="C702" t="str">
        <v>A0650</v>
      </c>
      <c r="D702" t="str">
        <v>A0650 description</v>
      </c>
      <c r="E702">
        <v>1647</v>
      </c>
      <c r="F702" t="e">
        <v>#N/A</v>
      </c>
      <c r="G702" t="e">
        <v>#N/A</v>
      </c>
      <c r="H702" t="e">
        <v>#N/A</v>
      </c>
      <c r="I702" t="e">
        <v>#N/A</v>
      </c>
      <c r="K702" t="str">
        <v>Capital - capital allowances</v>
      </c>
      <c r="M702" t="str">
        <v>A0650</v>
      </c>
      <c r="N702" t="str">
        <v>A0650 description</v>
      </c>
      <c r="O702">
        <v>1647</v>
      </c>
      <c r="P702" t="e">
        <v>#N/A</v>
      </c>
      <c r="Q702" t="e">
        <v>#N/A</v>
      </c>
      <c r="R702" t="e">
        <v>#N/A</v>
      </c>
      <c r="S702" t="e">
        <v>#N/A</v>
      </c>
    </row>
    <row r="703" spans="2:19" x14ac:dyDescent="0.2">
      <c r="B703" t="str">
        <v>Capital - non-deductible</v>
      </c>
      <c r="C703" t="str">
        <v>A0651</v>
      </c>
      <c r="D703" t="str">
        <v>A0651 description</v>
      </c>
      <c r="E703">
        <v>1648</v>
      </c>
      <c r="F703" t="e">
        <v>#N/A</v>
      </c>
      <c r="G703" t="e">
        <v>#N/A</v>
      </c>
      <c r="H703" t="e">
        <v>#N/A</v>
      </c>
      <c r="I703" t="e">
        <v>#N/A</v>
      </c>
      <c r="K703" t="str">
        <v>Capital - non-deductible</v>
      </c>
      <c r="M703" t="str">
        <v>A0651</v>
      </c>
      <c r="N703" t="str">
        <v>A0651 description</v>
      </c>
      <c r="O703">
        <v>1648</v>
      </c>
      <c r="P703" t="e">
        <v>#N/A</v>
      </c>
      <c r="Q703" t="e">
        <v>#N/A</v>
      </c>
      <c r="R703" t="e">
        <v>#N/A</v>
      </c>
      <c r="S703" t="e">
        <v>#N/A</v>
      </c>
    </row>
    <row r="704" spans="2:19" x14ac:dyDescent="0.2">
      <c r="B704" t="str">
        <v>Entertaining</v>
      </c>
      <c r="C704" t="str">
        <v>A0652</v>
      </c>
      <c r="D704" t="str">
        <v>A0652 description</v>
      </c>
      <c r="E704">
        <v>1649</v>
      </c>
      <c r="F704" t="e">
        <v>#N/A</v>
      </c>
      <c r="G704" t="e">
        <v>#N/A</v>
      </c>
      <c r="H704" t="e">
        <v>#N/A</v>
      </c>
      <c r="I704" t="e">
        <v>#N/A</v>
      </c>
      <c r="K704" t="str">
        <v>Entertaining</v>
      </c>
      <c r="M704" t="str">
        <v>A0652</v>
      </c>
      <c r="N704" t="str">
        <v>A0652 description</v>
      </c>
      <c r="O704">
        <v>1649</v>
      </c>
      <c r="P704" t="e">
        <v>#N/A</v>
      </c>
      <c r="Q704" t="e">
        <v>#N/A</v>
      </c>
      <c r="R704" t="e">
        <v>#N/A</v>
      </c>
      <c r="S704" t="e">
        <v>#N/A</v>
      </c>
    </row>
    <row r="705" spans="2:19" x14ac:dyDescent="0.2">
      <c r="B705" t="str">
        <v>Leasing</v>
      </c>
      <c r="C705" t="str">
        <v>A0653</v>
      </c>
      <c r="D705" t="str">
        <v>A0653 description</v>
      </c>
      <c r="E705">
        <v>1650</v>
      </c>
      <c r="F705" t="e">
        <v>#N/A</v>
      </c>
      <c r="G705" t="e">
        <v>#N/A</v>
      </c>
      <c r="H705" t="e">
        <v>#N/A</v>
      </c>
      <c r="I705" t="e">
        <v>#N/A</v>
      </c>
      <c r="K705" t="str">
        <v>Leasing</v>
      </c>
      <c r="M705" t="str">
        <v>A0653</v>
      </c>
      <c r="N705" t="str">
        <v>A0653 description</v>
      </c>
      <c r="O705">
        <v>1650</v>
      </c>
      <c r="P705" t="e">
        <v>#N/A</v>
      </c>
      <c r="Q705" t="e">
        <v>#N/A</v>
      </c>
      <c r="R705" t="e">
        <v>#N/A</v>
      </c>
      <c r="S705" t="e">
        <v>#N/A</v>
      </c>
    </row>
    <row r="706" spans="2:19" x14ac:dyDescent="0.2">
      <c r="B706" t="str">
        <v>Allowable costs</v>
      </c>
      <c r="C706" t="str">
        <v>A0654</v>
      </c>
      <c r="D706" t="str">
        <v>A0654 description</v>
      </c>
      <c r="E706">
        <v>1651</v>
      </c>
      <c r="F706" t="e">
        <v>#N/A</v>
      </c>
      <c r="G706" t="e">
        <v>#N/A</v>
      </c>
      <c r="H706" t="e">
        <v>#N/A</v>
      </c>
      <c r="I706" t="e">
        <v>#N/A</v>
      </c>
      <c r="K706" t="str">
        <v>Allowable costs</v>
      </c>
      <c r="M706" t="str">
        <v>A0654</v>
      </c>
      <c r="N706" t="str">
        <v>A0654 description</v>
      </c>
      <c r="O706">
        <v>1651</v>
      </c>
      <c r="P706" t="e">
        <v>#N/A</v>
      </c>
      <c r="Q706" t="e">
        <v>#N/A</v>
      </c>
      <c r="R706" t="e">
        <v>#N/A</v>
      </c>
      <c r="S706" t="e">
        <v>#N/A</v>
      </c>
    </row>
    <row r="707" spans="2:19" x14ac:dyDescent="0.2">
      <c r="B707" t="str">
        <v>Sundry to be allocated</v>
      </c>
      <c r="C707" t="str">
        <v>A0655</v>
      </c>
      <c r="D707" t="str">
        <v>A0655 description</v>
      </c>
      <c r="E707">
        <v>1652</v>
      </c>
      <c r="F707" t="e">
        <v>#N/A</v>
      </c>
      <c r="G707" t="e">
        <v>#N/A</v>
      </c>
      <c r="H707" t="e">
        <v>#N/A</v>
      </c>
      <c r="I707" t="e">
        <v>#N/A</v>
      </c>
      <c r="K707" t="str">
        <v>Sundry to be allocated</v>
      </c>
      <c r="M707" t="str">
        <v>A0655</v>
      </c>
      <c r="N707" t="str">
        <v>A0655 description</v>
      </c>
      <c r="O707">
        <v>1652</v>
      </c>
      <c r="P707" t="e">
        <v>#N/A</v>
      </c>
      <c r="Q707" t="e">
        <v>#N/A</v>
      </c>
      <c r="R707" t="e">
        <v>#N/A</v>
      </c>
      <c r="S707" t="e">
        <v>#N/A</v>
      </c>
    </row>
    <row r="708" spans="2:19" x14ac:dyDescent="0.2">
      <c r="B708" t="str">
        <v>Other allowable expenditure</v>
      </c>
      <c r="C708" t="str">
        <v>A0656</v>
      </c>
      <c r="D708" t="str">
        <v>A0656 description</v>
      </c>
      <c r="E708">
        <v>1653</v>
      </c>
      <c r="F708" t="e">
        <v>#N/A</v>
      </c>
      <c r="G708" t="e">
        <v>#N/A</v>
      </c>
      <c r="H708" t="e">
        <v>#N/A</v>
      </c>
      <c r="I708" t="e">
        <v>#N/A</v>
      </c>
      <c r="K708" t="str">
        <v>Other allowable expenditure</v>
      </c>
      <c r="M708" t="str">
        <v>A0656</v>
      </c>
      <c r="N708" t="str">
        <v>A0656 description</v>
      </c>
      <c r="O708">
        <v>1653</v>
      </c>
      <c r="P708" t="e">
        <v>#N/A</v>
      </c>
      <c r="Q708" t="e">
        <v>#N/A</v>
      </c>
      <c r="R708" t="e">
        <v>#N/A</v>
      </c>
      <c r="S708" t="e">
        <v>#N/A</v>
      </c>
    </row>
    <row r="709" spans="2:19" x14ac:dyDescent="0.2">
      <c r="B709" t="str">
        <v>Penalties and fines - disallowable</v>
      </c>
      <c r="C709" t="str">
        <v>A0657</v>
      </c>
      <c r="D709" t="str">
        <v>A0657 description</v>
      </c>
      <c r="E709">
        <v>1654</v>
      </c>
      <c r="F709" t="e">
        <v>#N/A</v>
      </c>
      <c r="G709" t="e">
        <v>#N/A</v>
      </c>
      <c r="H709" t="e">
        <v>#N/A</v>
      </c>
      <c r="I709" t="e">
        <v>#N/A</v>
      </c>
      <c r="K709" t="str">
        <v>Penalties and fines - disallowable</v>
      </c>
      <c r="M709" t="str">
        <v>A0657</v>
      </c>
      <c r="N709" t="str">
        <v>A0657 description</v>
      </c>
      <c r="O709">
        <v>1654</v>
      </c>
      <c r="P709" t="e">
        <v>#N/A</v>
      </c>
      <c r="Q709" t="e">
        <v>#N/A</v>
      </c>
      <c r="R709" t="e">
        <v>#N/A</v>
      </c>
      <c r="S709" t="e">
        <v>#N/A</v>
      </c>
    </row>
    <row r="710" spans="2:19" x14ac:dyDescent="0.2">
      <c r="B710" t="str">
        <v>Entertaining - disallowable</v>
      </c>
      <c r="C710" t="str">
        <v>A0658</v>
      </c>
      <c r="D710" t="str">
        <v>A0658 description</v>
      </c>
      <c r="E710">
        <v>1655</v>
      </c>
      <c r="F710" t="e">
        <v>#N/A</v>
      </c>
      <c r="G710" t="e">
        <v>#N/A</v>
      </c>
      <c r="H710" t="e">
        <v>#N/A</v>
      </c>
      <c r="I710" t="e">
        <v>#N/A</v>
      </c>
      <c r="K710" t="str">
        <v>Entertaining - disallowable</v>
      </c>
      <c r="M710" t="str">
        <v>A0658</v>
      </c>
      <c r="N710" t="str">
        <v>A0658 description</v>
      </c>
      <c r="O710">
        <v>1655</v>
      </c>
      <c r="P710" t="e">
        <v>#N/A</v>
      </c>
      <c r="Q710" t="e">
        <v>#N/A</v>
      </c>
      <c r="R710" t="e">
        <v>#N/A</v>
      </c>
      <c r="S710" t="e">
        <v>#N/A</v>
      </c>
    </row>
    <row r="711" spans="2:19" x14ac:dyDescent="0.2">
      <c r="B711" t="str">
        <v>Capital expenditure</v>
      </c>
      <c r="C711" t="str">
        <v>A0659</v>
      </c>
      <c r="D711" t="str">
        <v>A0659 description</v>
      </c>
      <c r="E711">
        <v>1656</v>
      </c>
      <c r="F711" t="e">
        <v>#N/A</v>
      </c>
      <c r="G711" t="e">
        <v>#N/A</v>
      </c>
      <c r="H711" t="e">
        <v>#N/A</v>
      </c>
      <c r="I711" t="e">
        <v>#N/A</v>
      </c>
      <c r="K711" t="str">
        <v>Capital expenditure</v>
      </c>
      <c r="M711" t="str">
        <v>A0659</v>
      </c>
      <c r="N711" t="str">
        <v>A0659 description</v>
      </c>
      <c r="O711">
        <v>1656</v>
      </c>
      <c r="P711" t="e">
        <v>#N/A</v>
      </c>
      <c r="Q711" t="e">
        <v>#N/A</v>
      </c>
      <c r="R711" t="e">
        <v>#N/A</v>
      </c>
      <c r="S711" t="e">
        <v>#N/A</v>
      </c>
    </row>
    <row r="712" spans="2:19" x14ac:dyDescent="0.2">
      <c r="B712" t="str">
        <v>Other disallowable expenditure</v>
      </c>
      <c r="C712" t="str">
        <v>A0660</v>
      </c>
      <c r="D712" t="str">
        <v>A0660 description</v>
      </c>
      <c r="E712">
        <v>1657</v>
      </c>
      <c r="F712" t="e">
        <v>#N/A</v>
      </c>
      <c r="G712" t="e">
        <v>#N/A</v>
      </c>
      <c r="H712" t="e">
        <v>#N/A</v>
      </c>
      <c r="I712" t="e">
        <v>#N/A</v>
      </c>
      <c r="K712" t="str">
        <v>Other disallowable expenditure</v>
      </c>
      <c r="M712" t="str">
        <v>A0660</v>
      </c>
      <c r="N712" t="str">
        <v>A0660 description</v>
      </c>
      <c r="O712">
        <v>1657</v>
      </c>
      <c r="P712" t="e">
        <v>#N/A</v>
      </c>
      <c r="Q712" t="e">
        <v>#N/A</v>
      </c>
      <c r="R712" t="e">
        <v>#N/A</v>
      </c>
      <c r="S712" t="e">
        <v>#N/A</v>
      </c>
    </row>
    <row r="713" spans="2:19" x14ac:dyDescent="0.2">
      <c r="B713" t="str">
        <v>Sundry to be allocated</v>
      </c>
      <c r="C713" t="str">
        <v>A0661</v>
      </c>
      <c r="D713" t="str">
        <v>A0661 description</v>
      </c>
      <c r="E713">
        <v>1658</v>
      </c>
      <c r="F713" t="e">
        <v>#N/A</v>
      </c>
      <c r="G713" t="e">
        <v>#N/A</v>
      </c>
      <c r="H713" t="e">
        <v>#N/A</v>
      </c>
      <c r="I713" t="e">
        <v>#N/A</v>
      </c>
      <c r="K713" t="str">
        <v>Sundry to be allocated</v>
      </c>
      <c r="M713" t="str">
        <v>A0661</v>
      </c>
      <c r="N713" t="str">
        <v>A0661 description</v>
      </c>
      <c r="O713">
        <v>1658</v>
      </c>
      <c r="P713" t="e">
        <v>#N/A</v>
      </c>
      <c r="Q713" t="e">
        <v>#N/A</v>
      </c>
      <c r="R713" t="e">
        <v>#N/A</v>
      </c>
      <c r="S713" t="e">
        <v>#N/A</v>
      </c>
    </row>
    <row r="714" spans="2:19" x14ac:dyDescent="0.2">
      <c r="B714" t="str">
        <v>Other allowable expenditure</v>
      </c>
      <c r="C714" t="str">
        <v>A0662</v>
      </c>
      <c r="D714" t="str">
        <v>A0662 description</v>
      </c>
      <c r="E714">
        <v>1659</v>
      </c>
      <c r="F714" t="e">
        <v>#N/A</v>
      </c>
      <c r="G714" t="e">
        <v>#N/A</v>
      </c>
      <c r="H714" t="e">
        <v>#N/A</v>
      </c>
      <c r="I714" t="e">
        <v>#N/A</v>
      </c>
      <c r="K714" t="str">
        <v>Other allowable expenditure</v>
      </c>
      <c r="M714" t="str">
        <v>A0662</v>
      </c>
      <c r="N714" t="str">
        <v>A0662 description</v>
      </c>
      <c r="O714">
        <v>1659</v>
      </c>
      <c r="P714" t="e">
        <v>#N/A</v>
      </c>
      <c r="Q714" t="e">
        <v>#N/A</v>
      </c>
      <c r="R714" t="e">
        <v>#N/A</v>
      </c>
      <c r="S714" t="e">
        <v>#N/A</v>
      </c>
    </row>
    <row r="715" spans="2:19" x14ac:dyDescent="0.2">
      <c r="B715" t="str">
        <v>Penalties and fines - disallowable</v>
      </c>
      <c r="C715" t="str">
        <v>A0663</v>
      </c>
      <c r="D715" t="str">
        <v>A0663 description</v>
      </c>
      <c r="E715">
        <v>1660</v>
      </c>
      <c r="F715" t="e">
        <v>#N/A</v>
      </c>
      <c r="G715" t="e">
        <v>#N/A</v>
      </c>
      <c r="H715" t="e">
        <v>#N/A</v>
      </c>
      <c r="I715" t="e">
        <v>#N/A</v>
      </c>
      <c r="K715" t="str">
        <v>Penalties and fines - disallowable</v>
      </c>
      <c r="M715" t="str">
        <v>A0663</v>
      </c>
      <c r="N715" t="str">
        <v>A0663 description</v>
      </c>
      <c r="O715">
        <v>1660</v>
      </c>
      <c r="P715" t="e">
        <v>#N/A</v>
      </c>
      <c r="Q715" t="e">
        <v>#N/A</v>
      </c>
      <c r="R715" t="e">
        <v>#N/A</v>
      </c>
      <c r="S715" t="e">
        <v>#N/A</v>
      </c>
    </row>
    <row r="716" spans="2:19" x14ac:dyDescent="0.2">
      <c r="B716" t="str">
        <v>Entertaining - disallowable</v>
      </c>
      <c r="C716" t="str">
        <v>A0664</v>
      </c>
      <c r="D716" t="str">
        <v>A0664 description</v>
      </c>
      <c r="E716">
        <v>1661</v>
      </c>
      <c r="F716" t="e">
        <v>#N/A</v>
      </c>
      <c r="G716" t="e">
        <v>#N/A</v>
      </c>
      <c r="H716" t="e">
        <v>#N/A</v>
      </c>
      <c r="I716" t="e">
        <v>#N/A</v>
      </c>
      <c r="K716" t="str">
        <v>Entertaining - disallowable</v>
      </c>
      <c r="M716" t="str">
        <v>A0664</v>
      </c>
      <c r="N716" t="str">
        <v>A0664 description</v>
      </c>
      <c r="O716">
        <v>1661</v>
      </c>
      <c r="P716" t="e">
        <v>#N/A</v>
      </c>
      <c r="Q716" t="e">
        <v>#N/A</v>
      </c>
      <c r="R716" t="e">
        <v>#N/A</v>
      </c>
      <c r="S716" t="e">
        <v>#N/A</v>
      </c>
    </row>
    <row r="717" spans="2:19" x14ac:dyDescent="0.2">
      <c r="B717" t="str">
        <v>Capital expenditure</v>
      </c>
      <c r="C717" t="str">
        <v>A0665</v>
      </c>
      <c r="D717" t="str">
        <v>A0665 description</v>
      </c>
      <c r="E717">
        <v>1662</v>
      </c>
      <c r="F717" t="e">
        <v>#N/A</v>
      </c>
      <c r="G717" t="e">
        <v>#N/A</v>
      </c>
      <c r="H717" t="e">
        <v>#N/A</v>
      </c>
      <c r="I717" t="e">
        <v>#N/A</v>
      </c>
      <c r="K717" t="str">
        <v>Capital expenditure</v>
      </c>
      <c r="M717" t="str">
        <v>A0665</v>
      </c>
      <c r="N717" t="str">
        <v>A0665 description</v>
      </c>
      <c r="O717">
        <v>1662</v>
      </c>
      <c r="P717" t="e">
        <v>#N/A</v>
      </c>
      <c r="Q717" t="e">
        <v>#N/A</v>
      </c>
      <c r="R717" t="e">
        <v>#N/A</v>
      </c>
      <c r="S717" t="e">
        <v>#N/A</v>
      </c>
    </row>
    <row r="718" spans="2:19" x14ac:dyDescent="0.2">
      <c r="B718" t="str">
        <v>Other disallowable expenditure</v>
      </c>
      <c r="C718" t="str">
        <v>A0666</v>
      </c>
      <c r="D718" t="str">
        <v>A0666 description</v>
      </c>
      <c r="E718">
        <v>1663</v>
      </c>
      <c r="F718" t="e">
        <v>#N/A</v>
      </c>
      <c r="G718" t="e">
        <v>#N/A</v>
      </c>
      <c r="H718" t="e">
        <v>#N/A</v>
      </c>
      <c r="I718" t="e">
        <v>#N/A</v>
      </c>
      <c r="K718" t="str">
        <v>Other disallowable expenditure</v>
      </c>
      <c r="M718" t="str">
        <v>A0666</v>
      </c>
      <c r="N718" t="str">
        <v>A0666 description</v>
      </c>
      <c r="O718">
        <v>1663</v>
      </c>
      <c r="P718" t="e">
        <v>#N/A</v>
      </c>
      <c r="Q718" t="e">
        <v>#N/A</v>
      </c>
      <c r="R718" t="e">
        <v>#N/A</v>
      </c>
      <c r="S718" t="e">
        <v>#N/A</v>
      </c>
    </row>
    <row r="719" spans="2:19" x14ac:dyDescent="0.2">
      <c r="B719" t="str">
        <v>Penalties and fines - disallowable</v>
      </c>
      <c r="C719" t="str">
        <v>A0667</v>
      </c>
      <c r="D719" t="str">
        <v>A0667 description</v>
      </c>
      <c r="E719">
        <v>1664</v>
      </c>
      <c r="F719" t="e">
        <v>#N/A</v>
      </c>
      <c r="G719" t="e">
        <v>#N/A</v>
      </c>
      <c r="H719" t="e">
        <v>#N/A</v>
      </c>
      <c r="I719" t="e">
        <v>#N/A</v>
      </c>
      <c r="K719" t="str">
        <v>Penalties and fines - disallowable</v>
      </c>
      <c r="M719" t="str">
        <v>A0667</v>
      </c>
      <c r="N719" t="str">
        <v>A0667 description</v>
      </c>
      <c r="O719">
        <v>1664</v>
      </c>
      <c r="P719" t="e">
        <v>#N/A</v>
      </c>
      <c r="Q719" t="e">
        <v>#N/A</v>
      </c>
      <c r="R719" t="e">
        <v>#N/A</v>
      </c>
      <c r="S719" t="e">
        <v>#N/A</v>
      </c>
    </row>
    <row r="720" spans="2:19" x14ac:dyDescent="0.2">
      <c r="B720" t="str">
        <v>Legal and professional - acquisition or disposal of tangible fixed assets</v>
      </c>
      <c r="C720" t="str">
        <v>A0668</v>
      </c>
      <c r="D720" t="str">
        <v>A0668 description</v>
      </c>
      <c r="E720">
        <v>1665</v>
      </c>
      <c r="F720" t="e">
        <v>#N/A</v>
      </c>
      <c r="G720" t="e">
        <v>#N/A</v>
      </c>
      <c r="H720" t="e">
        <v>#N/A</v>
      </c>
      <c r="I720" t="e">
        <v>#N/A</v>
      </c>
      <c r="K720" t="str">
        <v>Legal and professional - acquisition or disposal of tangible fixed assets</v>
      </c>
      <c r="M720" t="str">
        <v>A0668</v>
      </c>
      <c r="N720" t="str">
        <v>A0668 description</v>
      </c>
      <c r="O720">
        <v>1665</v>
      </c>
      <c r="P720" t="e">
        <v>#N/A</v>
      </c>
      <c r="Q720" t="e">
        <v>#N/A</v>
      </c>
      <c r="R720" t="e">
        <v>#N/A</v>
      </c>
      <c r="S720" t="e">
        <v>#N/A</v>
      </c>
    </row>
    <row r="721" spans="2:19" x14ac:dyDescent="0.2">
      <c r="B721" t="str">
        <v>Legal and professional - acquisition or disposal of intangible fixed assets - post 2002</v>
      </c>
      <c r="C721" t="str">
        <v>A0669</v>
      </c>
      <c r="D721" t="str">
        <v>A0669 description</v>
      </c>
      <c r="E721">
        <v>1666</v>
      </c>
      <c r="F721" t="e">
        <v>#N/A</v>
      </c>
      <c r="G721" t="e">
        <v>#N/A</v>
      </c>
      <c r="H721" t="e">
        <v>#N/A</v>
      </c>
      <c r="I721" t="e">
        <v>#N/A</v>
      </c>
      <c r="K721" t="str">
        <v>Legal and professional - acquisition or disposal of intangible fixed assets - post 2002</v>
      </c>
      <c r="M721" t="str">
        <v>A0669</v>
      </c>
      <c r="N721" t="str">
        <v>A0669 description</v>
      </c>
      <c r="O721">
        <v>1666</v>
      </c>
      <c r="P721" t="e">
        <v>#N/A</v>
      </c>
      <c r="Q721" t="e">
        <v>#N/A</v>
      </c>
      <c r="R721" t="e">
        <v>#N/A</v>
      </c>
      <c r="S721" t="e">
        <v>#N/A</v>
      </c>
    </row>
    <row r="722" spans="2:19" x14ac:dyDescent="0.2">
      <c r="B722" t="str">
        <v>Legal and professional - acquisition or disposal of intangible fixed assets - pre 2002</v>
      </c>
      <c r="C722" t="str">
        <v>A0670</v>
      </c>
      <c r="D722" t="str">
        <v>A0670 description</v>
      </c>
      <c r="E722">
        <v>1667</v>
      </c>
      <c r="F722" t="e">
        <v>#N/A</v>
      </c>
      <c r="G722" t="e">
        <v>#N/A</v>
      </c>
      <c r="H722" t="e">
        <v>#N/A</v>
      </c>
      <c r="I722" t="e">
        <v>#N/A</v>
      </c>
      <c r="K722" t="str">
        <v>Legal and professional - acquisition or disposal of intangible fixed assets - pre 2002</v>
      </c>
      <c r="M722" t="str">
        <v>A0670</v>
      </c>
      <c r="N722" t="str">
        <v>A0670 description</v>
      </c>
      <c r="O722">
        <v>1667</v>
      </c>
      <c r="P722" t="e">
        <v>#N/A</v>
      </c>
      <c r="Q722" t="e">
        <v>#N/A</v>
      </c>
      <c r="R722" t="e">
        <v>#N/A</v>
      </c>
      <c r="S722" t="e">
        <v>#N/A</v>
      </c>
    </row>
    <row r="723" spans="2:19" x14ac:dyDescent="0.2">
      <c r="B723" t="str">
        <v>Legal and professional - repairs or maintenance of tangible fixed assets</v>
      </c>
      <c r="C723" t="str">
        <v>A0671</v>
      </c>
      <c r="D723" t="str">
        <v>A0671 description</v>
      </c>
      <c r="E723">
        <v>1668</v>
      </c>
      <c r="F723" t="e">
        <v>#N/A</v>
      </c>
      <c r="G723" t="e">
        <v>#N/A</v>
      </c>
      <c r="H723" t="e">
        <v>#N/A</v>
      </c>
      <c r="I723" t="e">
        <v>#N/A</v>
      </c>
      <c r="K723" t="str">
        <v>Legal and professional - repairs or maintenance of tangible fixed assets</v>
      </c>
      <c r="M723" t="str">
        <v>A0671</v>
      </c>
      <c r="N723" t="str">
        <v>A0671 description</v>
      </c>
      <c r="O723">
        <v>1668</v>
      </c>
      <c r="P723" t="e">
        <v>#N/A</v>
      </c>
      <c r="Q723" t="e">
        <v>#N/A</v>
      </c>
      <c r="R723" t="e">
        <v>#N/A</v>
      </c>
      <c r="S723" t="e">
        <v>#N/A</v>
      </c>
    </row>
    <row r="724" spans="2:19" x14ac:dyDescent="0.2">
      <c r="B724" t="str">
        <v>Legal and professional - alteration of tangible fixed assets</v>
      </c>
      <c r="C724" t="str">
        <v>A0672</v>
      </c>
      <c r="D724" t="str">
        <v>A0672 description</v>
      </c>
      <c r="E724">
        <v>1669</v>
      </c>
      <c r="F724" t="e">
        <v>#N/A</v>
      </c>
      <c r="G724" t="e">
        <v>#N/A</v>
      </c>
      <c r="H724" t="e">
        <v>#N/A</v>
      </c>
      <c r="I724" t="e">
        <v>#N/A</v>
      </c>
      <c r="K724" t="str">
        <v>Legal and professional - alteration of tangible fixed assets</v>
      </c>
      <c r="M724" t="str">
        <v>A0672</v>
      </c>
      <c r="N724" t="str">
        <v>A0672 description</v>
      </c>
      <c r="O724">
        <v>1669</v>
      </c>
      <c r="P724" t="e">
        <v>#N/A</v>
      </c>
      <c r="Q724" t="e">
        <v>#N/A</v>
      </c>
      <c r="R724" t="e">
        <v>#N/A</v>
      </c>
      <c r="S724" t="e">
        <v>#N/A</v>
      </c>
    </row>
    <row r="725" spans="2:19" x14ac:dyDescent="0.2">
      <c r="B725" t="str">
        <v>Company Secretarial, audit, accountancy, tax compliance and payroll</v>
      </c>
      <c r="C725" t="str">
        <v>A0673</v>
      </c>
      <c r="D725" t="str">
        <v>A0673 description</v>
      </c>
      <c r="E725">
        <v>1670</v>
      </c>
      <c r="F725" t="e">
        <v>#N/A</v>
      </c>
      <c r="G725" t="e">
        <v>#N/A</v>
      </c>
      <c r="H725" t="e">
        <v>#N/A</v>
      </c>
      <c r="I725" t="e">
        <v>#N/A</v>
      </c>
      <c r="K725" t="str">
        <v>Company Secretarial, audit, accountancy, tax compliance and payroll</v>
      </c>
      <c r="M725" t="str">
        <v>A0673</v>
      </c>
      <c r="N725" t="str">
        <v>A0673 description</v>
      </c>
      <c r="O725">
        <v>1670</v>
      </c>
      <c r="P725" t="e">
        <v>#N/A</v>
      </c>
      <c r="Q725" t="e">
        <v>#N/A</v>
      </c>
      <c r="R725" t="e">
        <v>#N/A</v>
      </c>
      <c r="S725" t="e">
        <v>#N/A</v>
      </c>
    </row>
    <row r="726" spans="2:19" x14ac:dyDescent="0.2">
      <c r="B726" t="str">
        <v>Health and safety and business related audits / assessments</v>
      </c>
      <c r="C726" t="str">
        <v>A0674</v>
      </c>
      <c r="D726" t="str">
        <v>A0674 description</v>
      </c>
      <c r="E726">
        <v>1671</v>
      </c>
      <c r="F726" t="e">
        <v>#N/A</v>
      </c>
      <c r="G726" t="e">
        <v>#N/A</v>
      </c>
      <c r="H726" t="e">
        <v>#N/A</v>
      </c>
      <c r="I726" t="e">
        <v>#N/A</v>
      </c>
      <c r="K726" t="str">
        <v>Health and safety and business related audits / assessments</v>
      </c>
      <c r="M726" t="str">
        <v>A0674</v>
      </c>
      <c r="N726" t="str">
        <v>A0674 description</v>
      </c>
      <c r="O726">
        <v>1671</v>
      </c>
      <c r="P726" t="e">
        <v>#N/A</v>
      </c>
      <c r="Q726" t="e">
        <v>#N/A</v>
      </c>
      <c r="R726" t="e">
        <v>#N/A</v>
      </c>
      <c r="S726" t="e">
        <v>#N/A</v>
      </c>
    </row>
    <row r="727" spans="2:19" x14ac:dyDescent="0.2">
      <c r="B727" t="str">
        <v>Operational / business process reviews</v>
      </c>
      <c r="C727" t="str">
        <v>A0675</v>
      </c>
      <c r="D727" t="str">
        <v>A0675 description</v>
      </c>
      <c r="E727">
        <v>1672</v>
      </c>
      <c r="F727" t="e">
        <v>#N/A</v>
      </c>
      <c r="G727" t="e">
        <v>#N/A</v>
      </c>
      <c r="H727" t="e">
        <v>#N/A</v>
      </c>
      <c r="I727" t="e">
        <v>#N/A</v>
      </c>
      <c r="K727" t="str">
        <v>Operational / business process reviews</v>
      </c>
      <c r="M727" t="str">
        <v>A0675</v>
      </c>
      <c r="N727" t="str">
        <v>A0675 description</v>
      </c>
      <c r="O727">
        <v>1672</v>
      </c>
      <c r="P727" t="e">
        <v>#N/A</v>
      </c>
      <c r="Q727" t="e">
        <v>#N/A</v>
      </c>
      <c r="R727" t="e">
        <v>#N/A</v>
      </c>
      <c r="S727" t="e">
        <v>#N/A</v>
      </c>
    </row>
    <row r="728" spans="2:19" x14ac:dyDescent="0.2">
      <c r="B728" t="str">
        <v>On-going business or trading contracts</v>
      </c>
      <c r="C728" t="str">
        <v>A0676</v>
      </c>
      <c r="D728" t="str">
        <v>A0676 description</v>
      </c>
      <c r="E728">
        <v>1673</v>
      </c>
      <c r="F728" t="e">
        <v>#N/A</v>
      </c>
      <c r="G728" t="e">
        <v>#N/A</v>
      </c>
      <c r="H728" t="e">
        <v>#N/A</v>
      </c>
      <c r="I728" t="e">
        <v>#N/A</v>
      </c>
      <c r="K728" t="str">
        <v>On-going business or trading contracts</v>
      </c>
      <c r="M728" t="str">
        <v>A0676</v>
      </c>
      <c r="N728" t="str">
        <v>A0676 description</v>
      </c>
      <c r="O728">
        <v>1673</v>
      </c>
      <c r="P728" t="e">
        <v>#N/A</v>
      </c>
      <c r="Q728" t="e">
        <v>#N/A</v>
      </c>
      <c r="R728" t="e">
        <v>#N/A</v>
      </c>
      <c r="S728" t="e">
        <v>#N/A</v>
      </c>
    </row>
    <row r="729" spans="2:19" x14ac:dyDescent="0.2">
      <c r="B729" t="str">
        <v>Legal and professional - employee related</v>
      </c>
      <c r="C729" t="str">
        <v>A0677</v>
      </c>
      <c r="D729" t="str">
        <v>A0677 description</v>
      </c>
      <c r="E729">
        <v>1674</v>
      </c>
      <c r="F729" t="e">
        <v>#N/A</v>
      </c>
      <c r="G729" t="e">
        <v>#N/A</v>
      </c>
      <c r="H729" t="e">
        <v>#N/A</v>
      </c>
      <c r="I729" t="e">
        <v>#N/A</v>
      </c>
      <c r="K729" t="str">
        <v>Legal and professional - employee related</v>
      </c>
      <c r="M729" t="str">
        <v>A0677</v>
      </c>
      <c r="N729" t="str">
        <v>A0677 description</v>
      </c>
      <c r="O729">
        <v>1674</v>
      </c>
      <c r="P729" t="e">
        <v>#N/A</v>
      </c>
      <c r="Q729" t="e">
        <v>#N/A</v>
      </c>
      <c r="R729" t="e">
        <v>#N/A</v>
      </c>
      <c r="S729" t="e">
        <v>#N/A</v>
      </c>
    </row>
    <row r="730" spans="2:19" x14ac:dyDescent="0.2">
      <c r="B730" t="str">
        <v>Legal and professional - investments - capital</v>
      </c>
      <c r="C730" t="str">
        <v>A0678</v>
      </c>
      <c r="D730" t="str">
        <v>A0678 description</v>
      </c>
      <c r="E730">
        <v>1675</v>
      </c>
      <c r="F730" t="e">
        <v>#N/A</v>
      </c>
      <c r="G730" t="e">
        <v>#N/A</v>
      </c>
      <c r="H730" t="e">
        <v>#N/A</v>
      </c>
      <c r="I730" t="e">
        <v>#N/A</v>
      </c>
      <c r="K730" t="str">
        <v>Legal and professional - investments - capital</v>
      </c>
      <c r="M730" t="str">
        <v>A0678</v>
      </c>
      <c r="N730" t="str">
        <v>A0678 description</v>
      </c>
      <c r="O730">
        <v>1675</v>
      </c>
      <c r="P730" t="e">
        <v>#N/A</v>
      </c>
      <c r="Q730" t="e">
        <v>#N/A</v>
      </c>
      <c r="R730" t="e">
        <v>#N/A</v>
      </c>
      <c r="S730" t="e">
        <v>#N/A</v>
      </c>
    </row>
    <row r="731" spans="2:19" x14ac:dyDescent="0.2">
      <c r="B731" t="str">
        <v>Legal and professional - investments - revenue</v>
      </c>
      <c r="C731" t="str">
        <v>A0679</v>
      </c>
      <c r="D731" t="str">
        <v>A0679 description</v>
      </c>
      <c r="E731">
        <v>1676</v>
      </c>
      <c r="F731" t="e">
        <v>#N/A</v>
      </c>
      <c r="G731" t="e">
        <v>#N/A</v>
      </c>
      <c r="H731" t="e">
        <v>#N/A</v>
      </c>
      <c r="I731" t="e">
        <v>#N/A</v>
      </c>
      <c r="K731" t="str">
        <v>Legal and professional - investments - revenue</v>
      </c>
      <c r="M731" t="str">
        <v>A0679</v>
      </c>
      <c r="N731" t="str">
        <v>A0679 description</v>
      </c>
      <c r="O731">
        <v>1676</v>
      </c>
      <c r="P731" t="e">
        <v>#N/A</v>
      </c>
      <c r="Q731" t="e">
        <v>#N/A</v>
      </c>
      <c r="R731" t="e">
        <v>#N/A</v>
      </c>
      <c r="S731" t="e">
        <v>#N/A</v>
      </c>
    </row>
    <row r="732" spans="2:19" x14ac:dyDescent="0.2">
      <c r="B732" t="str">
        <v>Legal and professional - tax advisory - allowable</v>
      </c>
      <c r="C732" t="str">
        <v>A0680</v>
      </c>
      <c r="D732" t="str">
        <v>A0680 description</v>
      </c>
      <c r="E732">
        <v>1677</v>
      </c>
      <c r="F732" t="e">
        <v>#N/A</v>
      </c>
      <c r="G732" t="e">
        <v>#N/A</v>
      </c>
      <c r="H732" t="e">
        <v>#N/A</v>
      </c>
      <c r="I732" t="e">
        <v>#N/A</v>
      </c>
      <c r="K732" t="str">
        <v>Legal and professional - tax advisory - allowable</v>
      </c>
      <c r="M732" t="str">
        <v>A0680</v>
      </c>
      <c r="N732" t="str">
        <v>A0680 description</v>
      </c>
      <c r="O732">
        <v>1677</v>
      </c>
      <c r="P732" t="e">
        <v>#N/A</v>
      </c>
      <c r="Q732" t="e">
        <v>#N/A</v>
      </c>
      <c r="R732" t="e">
        <v>#N/A</v>
      </c>
      <c r="S732" t="e">
        <v>#N/A</v>
      </c>
    </row>
    <row r="733" spans="2:19" x14ac:dyDescent="0.2">
      <c r="B733" t="str">
        <v>Legal and professional - tax advisory - disallowable</v>
      </c>
      <c r="C733" t="str">
        <v>A0681</v>
      </c>
      <c r="D733" t="str">
        <v>A0681 description</v>
      </c>
      <c r="E733">
        <v>1678</v>
      </c>
      <c r="F733" t="e">
        <v>#N/A</v>
      </c>
      <c r="G733" t="e">
        <v>#N/A</v>
      </c>
      <c r="H733" t="e">
        <v>#N/A</v>
      </c>
      <c r="I733" t="e">
        <v>#N/A</v>
      </c>
      <c r="K733" t="str">
        <v>Legal and professional - tax advisory - disallowable</v>
      </c>
      <c r="M733" t="str">
        <v>A0681</v>
      </c>
      <c r="N733" t="str">
        <v>A0681 description</v>
      </c>
      <c r="O733">
        <v>1678</v>
      </c>
      <c r="P733" t="e">
        <v>#N/A</v>
      </c>
      <c r="Q733" t="e">
        <v>#N/A</v>
      </c>
      <c r="R733" t="e">
        <v>#N/A</v>
      </c>
      <c r="S733" t="e">
        <v>#N/A</v>
      </c>
    </row>
    <row r="734" spans="2:19" x14ac:dyDescent="0.2">
      <c r="B734" t="str">
        <v>Penalties and fines - disallowable</v>
      </c>
      <c r="C734" t="str">
        <v>A0682</v>
      </c>
      <c r="D734" t="str">
        <v>A0682 description</v>
      </c>
      <c r="E734">
        <v>1679</v>
      </c>
      <c r="F734" t="e">
        <v>#N/A</v>
      </c>
      <c r="G734" t="e">
        <v>#N/A</v>
      </c>
      <c r="H734" t="e">
        <v>#N/A</v>
      </c>
      <c r="I734" t="e">
        <v>#N/A</v>
      </c>
      <c r="K734" t="str">
        <v>Penalties and fines - disallowable</v>
      </c>
      <c r="M734" t="str">
        <v>A0682</v>
      </c>
      <c r="N734" t="str">
        <v>A0682 description</v>
      </c>
      <c r="O734">
        <v>1679</v>
      </c>
      <c r="P734" t="e">
        <v>#N/A</v>
      </c>
      <c r="Q734" t="e">
        <v>#N/A</v>
      </c>
      <c r="R734" t="e">
        <v>#N/A</v>
      </c>
      <c r="S734" t="e">
        <v>#N/A</v>
      </c>
    </row>
    <row r="735" spans="2:19" x14ac:dyDescent="0.2">
      <c r="B735" t="str">
        <v>Legal and professional - leases - allowable</v>
      </c>
      <c r="C735" t="str">
        <v>A0683</v>
      </c>
      <c r="D735" t="str">
        <v>A0683 description</v>
      </c>
      <c r="E735">
        <v>1680</v>
      </c>
      <c r="F735" t="e">
        <v>#N/A</v>
      </c>
      <c r="G735" t="e">
        <v>#N/A</v>
      </c>
      <c r="H735" t="e">
        <v>#N/A</v>
      </c>
      <c r="I735" t="e">
        <v>#N/A</v>
      </c>
      <c r="K735" t="str">
        <v>Legal and professional - leases - allowable</v>
      </c>
      <c r="M735" t="str">
        <v>A0683</v>
      </c>
      <c r="N735" t="str">
        <v>A0683 description</v>
      </c>
      <c r="O735">
        <v>1680</v>
      </c>
      <c r="P735" t="e">
        <v>#N/A</v>
      </c>
      <c r="Q735" t="e">
        <v>#N/A</v>
      </c>
      <c r="R735" t="e">
        <v>#N/A</v>
      </c>
      <c r="S735" t="e">
        <v>#N/A</v>
      </c>
    </row>
    <row r="736" spans="2:19" x14ac:dyDescent="0.2">
      <c r="B736" t="str">
        <v>Legal and professional - leases - disallowable</v>
      </c>
      <c r="C736" t="str">
        <v>A0684</v>
      </c>
      <c r="D736" t="str">
        <v>A0684 description</v>
      </c>
      <c r="E736">
        <v>1681</v>
      </c>
      <c r="F736" t="e">
        <v>#N/A</v>
      </c>
      <c r="G736" t="e">
        <v>#N/A</v>
      </c>
      <c r="H736" t="e">
        <v>#N/A</v>
      </c>
      <c r="I736" t="e">
        <v>#N/A</v>
      </c>
      <c r="K736" t="str">
        <v>Legal and professional - leases - disallowable</v>
      </c>
      <c r="M736" t="str">
        <v>A0684</v>
      </c>
      <c r="N736" t="str">
        <v>A0684 description</v>
      </c>
      <c r="O736">
        <v>1681</v>
      </c>
      <c r="P736" t="e">
        <v>#N/A</v>
      </c>
      <c r="Q736" t="e">
        <v>#N/A</v>
      </c>
      <c r="R736" t="e">
        <v>#N/A</v>
      </c>
      <c r="S736" t="e">
        <v>#N/A</v>
      </c>
    </row>
    <row r="737" spans="2:19" x14ac:dyDescent="0.2">
      <c r="B737" t="str">
        <v>Legal and professional - set up of share schemes or share plans</v>
      </c>
      <c r="C737" t="str">
        <v>A0685</v>
      </c>
      <c r="D737" t="str">
        <v>A0685 description</v>
      </c>
      <c r="E737">
        <v>1682</v>
      </c>
      <c r="F737" t="e">
        <v>#N/A</v>
      </c>
      <c r="G737" t="e">
        <v>#N/A</v>
      </c>
      <c r="H737" t="e">
        <v>#N/A</v>
      </c>
      <c r="I737" t="e">
        <v>#N/A</v>
      </c>
      <c r="K737" t="str">
        <v>Legal and professional - set up of share schemes or share plans</v>
      </c>
      <c r="M737" t="str">
        <v>A0685</v>
      </c>
      <c r="N737" t="str">
        <v>A0685 description</v>
      </c>
      <c r="O737">
        <v>1682</v>
      </c>
      <c r="P737" t="e">
        <v>#N/A</v>
      </c>
      <c r="Q737" t="e">
        <v>#N/A</v>
      </c>
      <c r="R737" t="e">
        <v>#N/A</v>
      </c>
      <c r="S737" t="e">
        <v>#N/A</v>
      </c>
    </row>
    <row r="738" spans="2:19" x14ac:dyDescent="0.2">
      <c r="B738" t="str">
        <v>Legal and professional - valuations for insurance or accounting purposes</v>
      </c>
      <c r="C738" t="str">
        <v>A0686</v>
      </c>
      <c r="D738" t="str">
        <v>A0686 description</v>
      </c>
      <c r="E738">
        <v>1683</v>
      </c>
      <c r="F738" t="e">
        <v>#N/A</v>
      </c>
      <c r="G738" t="e">
        <v>#N/A</v>
      </c>
      <c r="H738" t="e">
        <v>#N/A</v>
      </c>
      <c r="I738" t="e">
        <v>#N/A</v>
      </c>
      <c r="K738" t="str">
        <v>Legal and professional - valuations for insurance or accounting purposes</v>
      </c>
      <c r="M738" t="str">
        <v>A0686</v>
      </c>
      <c r="N738" t="str">
        <v>A0686 description</v>
      </c>
      <c r="O738">
        <v>1683</v>
      </c>
      <c r="P738" t="e">
        <v>#N/A</v>
      </c>
      <c r="Q738" t="e">
        <v>#N/A</v>
      </c>
      <c r="R738" t="e">
        <v>#N/A</v>
      </c>
      <c r="S738" t="e">
        <v>#N/A</v>
      </c>
    </row>
    <row r="739" spans="2:19" x14ac:dyDescent="0.2">
      <c r="B739" t="str">
        <v>Rates assessment, rent reviews and other allowable property costs</v>
      </c>
      <c r="C739" t="str">
        <v>A0687</v>
      </c>
      <c r="D739" t="str">
        <v>A0687 description</v>
      </c>
      <c r="E739">
        <v>1684</v>
      </c>
      <c r="F739" t="e">
        <v>#N/A</v>
      </c>
      <c r="G739" t="e">
        <v>#N/A</v>
      </c>
      <c r="H739" t="e">
        <v>#N/A</v>
      </c>
      <c r="I739" t="e">
        <v>#N/A</v>
      </c>
      <c r="K739" t="str">
        <v>Rates assessment, rent reviews and other allowable property costs</v>
      </c>
      <c r="M739" t="str">
        <v>A0687</v>
      </c>
      <c r="N739" t="str">
        <v>A0687 description</v>
      </c>
      <c r="O739">
        <v>1684</v>
      </c>
      <c r="P739" t="e">
        <v>#N/A</v>
      </c>
      <c r="Q739" t="e">
        <v>#N/A</v>
      </c>
      <c r="R739" t="e">
        <v>#N/A</v>
      </c>
      <c r="S739" t="e">
        <v>#N/A</v>
      </c>
    </row>
    <row r="740" spans="2:19" x14ac:dyDescent="0.2">
      <c r="B740" t="str">
        <v>Operational / business process reviews</v>
      </c>
      <c r="C740" t="str">
        <v>A0688</v>
      </c>
      <c r="D740" t="str">
        <v>A0688 description</v>
      </c>
      <c r="E740">
        <v>1685</v>
      </c>
      <c r="F740" t="e">
        <v>#N/A</v>
      </c>
      <c r="G740" t="e">
        <v>#N/A</v>
      </c>
      <c r="H740" t="e">
        <v>#N/A</v>
      </c>
      <c r="I740" t="e">
        <v>#N/A</v>
      </c>
      <c r="K740" t="str">
        <v>Operational / business process reviews</v>
      </c>
      <c r="M740" t="str">
        <v>A0688</v>
      </c>
      <c r="N740" t="str">
        <v>A0688 description</v>
      </c>
      <c r="O740">
        <v>1685</v>
      </c>
      <c r="P740" t="e">
        <v>#N/A</v>
      </c>
      <c r="Q740" t="e">
        <v>#N/A</v>
      </c>
      <c r="R740" t="e">
        <v>#N/A</v>
      </c>
      <c r="S740" t="e">
        <v>#N/A</v>
      </c>
    </row>
    <row r="741" spans="2:19" x14ac:dyDescent="0.2">
      <c r="B741" t="str">
        <v>Actuarial consulting</v>
      </c>
      <c r="C741" t="str">
        <v>A0689</v>
      </c>
      <c r="D741" t="str">
        <v>A0689 description</v>
      </c>
      <c r="E741">
        <v>1686</v>
      </c>
      <c r="F741" t="e">
        <v>#N/A</v>
      </c>
      <c r="G741" t="e">
        <v>#N/A</v>
      </c>
      <c r="H741" t="e">
        <v>#N/A</v>
      </c>
      <c r="I741" t="e">
        <v>#N/A</v>
      </c>
      <c r="K741" t="str">
        <v>Actuarial consulting</v>
      </c>
      <c r="M741" t="str">
        <v>A0689</v>
      </c>
      <c r="N741" t="str">
        <v>A0689 description</v>
      </c>
      <c r="O741">
        <v>1686</v>
      </c>
      <c r="P741" t="e">
        <v>#N/A</v>
      </c>
      <c r="Q741" t="e">
        <v>#N/A</v>
      </c>
      <c r="R741" t="e">
        <v>#N/A</v>
      </c>
      <c r="S741" t="e">
        <v>#N/A</v>
      </c>
    </row>
    <row r="742" spans="2:19" x14ac:dyDescent="0.2">
      <c r="B742" t="str">
        <v>Regulatory / compliance advice</v>
      </c>
      <c r="C742" t="str">
        <v>A0690</v>
      </c>
      <c r="D742" t="str">
        <v>A0690 description</v>
      </c>
      <c r="E742">
        <v>1687</v>
      </c>
      <c r="F742" t="e">
        <v>#N/A</v>
      </c>
      <c r="G742" t="e">
        <v>#N/A</v>
      </c>
      <c r="H742" t="e">
        <v>#N/A</v>
      </c>
      <c r="I742" t="e">
        <v>#N/A</v>
      </c>
      <c r="K742" t="str">
        <v>Regulatory / compliance advice</v>
      </c>
      <c r="M742" t="str">
        <v>A0690</v>
      </c>
      <c r="N742" t="str">
        <v>A0690 description</v>
      </c>
      <c r="O742">
        <v>1687</v>
      </c>
      <c r="P742" t="e">
        <v>#N/A</v>
      </c>
      <c r="Q742" t="e">
        <v>#N/A</v>
      </c>
      <c r="R742" t="e">
        <v>#N/A</v>
      </c>
      <c r="S742" t="e">
        <v>#N/A</v>
      </c>
    </row>
    <row r="743" spans="2:19" x14ac:dyDescent="0.2">
      <c r="B743" t="str">
        <v>Debt collection and disputes with customers and suppliers</v>
      </c>
      <c r="C743" t="str">
        <v>A0691</v>
      </c>
      <c r="D743" t="str">
        <v>A0691 description</v>
      </c>
      <c r="E743">
        <v>1688</v>
      </c>
      <c r="F743" t="e">
        <v>#N/A</v>
      </c>
      <c r="G743" t="e">
        <v>#N/A</v>
      </c>
      <c r="H743" t="e">
        <v>#N/A</v>
      </c>
      <c r="I743" t="e">
        <v>#N/A</v>
      </c>
      <c r="K743" t="str">
        <v>Debt collection and disputes with customers and suppliers</v>
      </c>
      <c r="M743" t="str">
        <v>A0691</v>
      </c>
      <c r="N743" t="str">
        <v>A0691 description</v>
      </c>
      <c r="O743">
        <v>1688</v>
      </c>
      <c r="P743" t="e">
        <v>#N/A</v>
      </c>
      <c r="Q743" t="e">
        <v>#N/A</v>
      </c>
      <c r="R743" t="e">
        <v>#N/A</v>
      </c>
      <c r="S743" t="e">
        <v>#N/A</v>
      </c>
    </row>
    <row r="744" spans="2:19" x14ac:dyDescent="0.2">
      <c r="B744" t="str">
        <v>Trademark / patent costs</v>
      </c>
      <c r="C744" t="str">
        <v>A0692</v>
      </c>
      <c r="D744" t="str">
        <v>A0692 description</v>
      </c>
      <c r="E744">
        <v>1689</v>
      </c>
      <c r="F744" t="e">
        <v>#N/A</v>
      </c>
      <c r="G744" t="e">
        <v>#N/A</v>
      </c>
      <c r="H744" t="e">
        <v>#N/A</v>
      </c>
      <c r="I744" t="e">
        <v>#N/A</v>
      </c>
      <c r="K744" t="str">
        <v>Trademark / patent costs</v>
      </c>
      <c r="M744" t="str">
        <v>A0692</v>
      </c>
      <c r="N744" t="str">
        <v>A0692 description</v>
      </c>
      <c r="O744">
        <v>1689</v>
      </c>
      <c r="P744" t="e">
        <v>#N/A</v>
      </c>
      <c r="Q744" t="e">
        <v>#N/A</v>
      </c>
      <c r="R744" t="e">
        <v>#N/A</v>
      </c>
      <c r="S744" t="e">
        <v>#N/A</v>
      </c>
    </row>
    <row r="745" spans="2:19" x14ac:dyDescent="0.2">
      <c r="B745" t="str">
        <v>Investor relations</v>
      </c>
      <c r="C745" t="str">
        <v>A0693</v>
      </c>
      <c r="D745" t="str">
        <v>A0693 description</v>
      </c>
      <c r="E745">
        <v>1690</v>
      </c>
      <c r="F745" t="e">
        <v>#N/A</v>
      </c>
      <c r="G745" t="e">
        <v>#N/A</v>
      </c>
      <c r="H745" t="e">
        <v>#N/A</v>
      </c>
      <c r="I745" t="e">
        <v>#N/A</v>
      </c>
      <c r="K745" t="str">
        <v>Investor relations</v>
      </c>
      <c r="M745" t="str">
        <v>A0693</v>
      </c>
      <c r="N745" t="str">
        <v>A0693 description</v>
      </c>
      <c r="O745">
        <v>1690</v>
      </c>
      <c r="P745" t="e">
        <v>#N/A</v>
      </c>
      <c r="Q745" t="e">
        <v>#N/A</v>
      </c>
      <c r="R745" t="e">
        <v>#N/A</v>
      </c>
      <c r="S745" t="e">
        <v>#N/A</v>
      </c>
    </row>
    <row r="746" spans="2:19" x14ac:dyDescent="0.2">
      <c r="B746" t="str">
        <v>Other allowable legal and professional fees</v>
      </c>
      <c r="C746" t="str">
        <v>A0694</v>
      </c>
      <c r="D746" t="str">
        <v>A0694 description</v>
      </c>
      <c r="E746">
        <v>1691</v>
      </c>
      <c r="F746" t="e">
        <v>#N/A</v>
      </c>
      <c r="G746" t="e">
        <v>#N/A</v>
      </c>
      <c r="H746" t="e">
        <v>#N/A</v>
      </c>
      <c r="I746" t="e">
        <v>#N/A</v>
      </c>
      <c r="K746" t="str">
        <v>Other allowable legal and professional fees</v>
      </c>
      <c r="M746" t="str">
        <v>A0694</v>
      </c>
      <c r="N746" t="str">
        <v>A0694 description</v>
      </c>
      <c r="O746">
        <v>1691</v>
      </c>
      <c r="P746" t="e">
        <v>#N/A</v>
      </c>
      <c r="Q746" t="e">
        <v>#N/A</v>
      </c>
      <c r="R746" t="e">
        <v>#N/A</v>
      </c>
      <c r="S746" t="e">
        <v>#N/A</v>
      </c>
    </row>
    <row r="747" spans="2:19" x14ac:dyDescent="0.2">
      <c r="B747" t="str">
        <v>Other disallowable legal and professional fees</v>
      </c>
      <c r="C747" t="str">
        <v>A0695</v>
      </c>
      <c r="D747" t="str">
        <v>A0695 description</v>
      </c>
      <c r="E747">
        <v>1692</v>
      </c>
      <c r="F747" t="e">
        <v>#N/A</v>
      </c>
      <c r="G747" t="e">
        <v>#N/A</v>
      </c>
      <c r="H747" t="e">
        <v>#N/A</v>
      </c>
      <c r="I747" t="e">
        <v>#N/A</v>
      </c>
      <c r="K747" t="str">
        <v>Other disallowable legal and professional fees</v>
      </c>
      <c r="M747" t="str">
        <v>A0695</v>
      </c>
      <c r="N747" t="str">
        <v>A0695 description</v>
      </c>
      <c r="O747">
        <v>1692</v>
      </c>
      <c r="P747" t="e">
        <v>#N/A</v>
      </c>
      <c r="Q747" t="e">
        <v>#N/A</v>
      </c>
      <c r="R747" t="e">
        <v>#N/A</v>
      </c>
      <c r="S747" t="e">
        <v>#N/A</v>
      </c>
    </row>
    <row r="748" spans="2:19" x14ac:dyDescent="0.2">
      <c r="B748" t="str">
        <v>Other disallowable legal and professional fees</v>
      </c>
      <c r="C748" t="str">
        <v>A0696</v>
      </c>
      <c r="D748" t="str">
        <v>A0696 description</v>
      </c>
      <c r="E748">
        <v>1693</v>
      </c>
      <c r="F748" t="e">
        <v>#N/A</v>
      </c>
      <c r="G748" t="e">
        <v>#N/A</v>
      </c>
      <c r="H748" t="e">
        <v>#N/A</v>
      </c>
      <c r="I748" t="e">
        <v>#N/A</v>
      </c>
      <c r="K748" t="str">
        <v>Other disallowable legal and professional fees</v>
      </c>
      <c r="M748" t="str">
        <v>A0696</v>
      </c>
      <c r="N748" t="str">
        <v>A0696 description</v>
      </c>
      <c r="O748">
        <v>1693</v>
      </c>
      <c r="P748" t="e">
        <v>#N/A</v>
      </c>
      <c r="Q748" t="e">
        <v>#N/A</v>
      </c>
      <c r="R748" t="e">
        <v>#N/A</v>
      </c>
      <c r="S748" t="e">
        <v>#N/A</v>
      </c>
    </row>
    <row r="749" spans="2:19" x14ac:dyDescent="0.2">
      <c r="B749" t="str">
        <v>Other disallowable legal and professional fees</v>
      </c>
      <c r="C749" t="str">
        <v>A0697</v>
      </c>
      <c r="D749" t="str">
        <v>A0697 description</v>
      </c>
      <c r="E749">
        <v>1694</v>
      </c>
      <c r="F749" t="e">
        <v>#N/A</v>
      </c>
      <c r="G749" t="e">
        <v>#N/A</v>
      </c>
      <c r="H749" t="e">
        <v>#N/A</v>
      </c>
      <c r="I749" t="e">
        <v>#N/A</v>
      </c>
      <c r="K749" t="str">
        <v>Other disallowable legal and professional fees</v>
      </c>
      <c r="M749" t="str">
        <v>A0697</v>
      </c>
      <c r="N749" t="str">
        <v>A0697 description</v>
      </c>
      <c r="O749">
        <v>1694</v>
      </c>
      <c r="P749" t="e">
        <v>#N/A</v>
      </c>
      <c r="Q749" t="e">
        <v>#N/A</v>
      </c>
      <c r="R749" t="e">
        <v>#N/A</v>
      </c>
      <c r="S749" t="e">
        <v>#N/A</v>
      </c>
    </row>
    <row r="750" spans="2:19" x14ac:dyDescent="0.2">
      <c r="B750" t="str">
        <v>Bad debts to be allocated</v>
      </c>
      <c r="C750" t="str">
        <v>A0698</v>
      </c>
      <c r="D750" t="str">
        <v>A0698 description</v>
      </c>
      <c r="E750">
        <v>1695</v>
      </c>
      <c r="F750" t="e">
        <v>#N/A</v>
      </c>
      <c r="G750" t="e">
        <v>#N/A</v>
      </c>
      <c r="H750" t="e">
        <v>#N/A</v>
      </c>
      <c r="I750" t="e">
        <v>#N/A</v>
      </c>
      <c r="K750" t="str">
        <v>Bad debts to be allocated</v>
      </c>
      <c r="M750" t="str">
        <v>A0698</v>
      </c>
      <c r="N750" t="str">
        <v>A0698 description</v>
      </c>
      <c r="O750">
        <v>1695</v>
      </c>
      <c r="P750" t="e">
        <v>#N/A</v>
      </c>
      <c r="Q750" t="e">
        <v>#N/A</v>
      </c>
      <c r="R750" t="e">
        <v>#N/A</v>
      </c>
      <c r="S750" t="e">
        <v>#N/A</v>
      </c>
    </row>
    <row r="751" spans="2:19" x14ac:dyDescent="0.2">
      <c r="B751" t="str">
        <v>Bad debts / impairments - third party</v>
      </c>
      <c r="C751" t="str">
        <v>A0699</v>
      </c>
      <c r="D751" t="str">
        <v>A0699 description</v>
      </c>
      <c r="E751">
        <v>1696</v>
      </c>
      <c r="F751" t="e">
        <v>#N/A</v>
      </c>
      <c r="G751" t="e">
        <v>#N/A</v>
      </c>
      <c r="H751" t="e">
        <v>#N/A</v>
      </c>
      <c r="I751" t="e">
        <v>#N/A</v>
      </c>
      <c r="K751" t="str">
        <v>Bad debts / impairments - third party</v>
      </c>
      <c r="M751" t="str">
        <v>A0699</v>
      </c>
      <c r="N751" t="str">
        <v>A0699 description</v>
      </c>
      <c r="O751">
        <v>1696</v>
      </c>
      <c r="P751" t="e">
        <v>#N/A</v>
      </c>
      <c r="Q751" t="e">
        <v>#N/A</v>
      </c>
      <c r="R751" t="e">
        <v>#N/A</v>
      </c>
      <c r="S751" t="e">
        <v>#N/A</v>
      </c>
    </row>
    <row r="752" spans="2:19" x14ac:dyDescent="0.2">
      <c r="B752" t="str">
        <v>Bad debts / impairments - connected party</v>
      </c>
      <c r="C752" t="str">
        <v>A0700</v>
      </c>
      <c r="D752" t="str">
        <v>A0700 description</v>
      </c>
      <c r="E752">
        <v>1697</v>
      </c>
      <c r="F752" t="e">
        <v>#N/A</v>
      </c>
      <c r="G752" t="e">
        <v>#N/A</v>
      </c>
      <c r="H752" t="e">
        <v>#N/A</v>
      </c>
      <c r="I752" t="e">
        <v>#N/A</v>
      </c>
      <c r="K752" t="str">
        <v>Bad debts / impairments - connected party</v>
      </c>
      <c r="M752" t="str">
        <v>A0700</v>
      </c>
      <c r="N752" t="str">
        <v>A0700 description</v>
      </c>
      <c r="O752">
        <v>1697</v>
      </c>
      <c r="P752" t="e">
        <v>#N/A</v>
      </c>
      <c r="Q752" t="e">
        <v>#N/A</v>
      </c>
      <c r="R752" t="e">
        <v>#N/A</v>
      </c>
      <c r="S752" t="e">
        <v>#N/A</v>
      </c>
    </row>
    <row r="753" spans="2:19" x14ac:dyDescent="0.2">
      <c r="B753" t="str">
        <v>Bad debts / impairments - other connected party</v>
      </c>
      <c r="C753" t="str">
        <v>A0701</v>
      </c>
      <c r="D753" t="str">
        <v>A0701 description</v>
      </c>
      <c r="E753">
        <v>1698</v>
      </c>
      <c r="F753" t="e">
        <v>#N/A</v>
      </c>
      <c r="G753" t="e">
        <v>#N/A</v>
      </c>
      <c r="H753" t="e">
        <v>#N/A</v>
      </c>
      <c r="I753" t="e">
        <v>#N/A</v>
      </c>
      <c r="K753" t="str">
        <v>Bad debts / impairments - other connected party</v>
      </c>
      <c r="M753" t="str">
        <v>A0701</v>
      </c>
      <c r="N753" t="str">
        <v>A0701 description</v>
      </c>
      <c r="O753">
        <v>1698</v>
      </c>
      <c r="P753" t="e">
        <v>#N/A</v>
      </c>
      <c r="Q753" t="e">
        <v>#N/A</v>
      </c>
      <c r="R753" t="e">
        <v>#N/A</v>
      </c>
      <c r="S753" t="e">
        <v>#N/A</v>
      </c>
    </row>
    <row r="754" spans="2:19" x14ac:dyDescent="0.2">
      <c r="B754" t="str">
        <v>Intercompany or connected party bad debts / impairments</v>
      </c>
      <c r="C754" t="str">
        <v>A0702</v>
      </c>
      <c r="D754" t="str">
        <v>A0702 description</v>
      </c>
      <c r="E754">
        <v>1699</v>
      </c>
      <c r="F754" t="e">
        <v>#N/A</v>
      </c>
      <c r="G754" t="e">
        <v>#N/A</v>
      </c>
      <c r="H754" t="e">
        <v>#N/A</v>
      </c>
      <c r="I754" t="e">
        <v>#N/A</v>
      </c>
      <c r="K754" t="str">
        <v>Intercompany or connected party bad debts / impairments</v>
      </c>
      <c r="M754" t="str">
        <v>A0702</v>
      </c>
      <c r="N754" t="str">
        <v>A0702 description</v>
      </c>
      <c r="O754">
        <v>1699</v>
      </c>
      <c r="P754" t="e">
        <v>#N/A</v>
      </c>
      <c r="Q754" t="e">
        <v>#N/A</v>
      </c>
      <c r="R754" t="e">
        <v>#N/A</v>
      </c>
      <c r="S754" t="e">
        <v>#N/A</v>
      </c>
    </row>
    <row r="755" spans="2:19" x14ac:dyDescent="0.2">
      <c r="B755" t="str">
        <v>Loan write off - formal waiver</v>
      </c>
      <c r="C755" t="str">
        <v>A0703</v>
      </c>
      <c r="D755" t="str">
        <v>A0703 description</v>
      </c>
      <c r="E755">
        <v>1700</v>
      </c>
      <c r="F755" t="e">
        <v>#N/A</v>
      </c>
      <c r="G755" t="e">
        <v>#N/A</v>
      </c>
      <c r="H755" t="e">
        <v>#N/A</v>
      </c>
      <c r="I755" t="e">
        <v>#N/A</v>
      </c>
      <c r="K755" t="str">
        <v>Loan write off - formal waiver</v>
      </c>
      <c r="M755" t="str">
        <v>A0703</v>
      </c>
      <c r="N755" t="str">
        <v>A0703 description</v>
      </c>
      <c r="O755">
        <v>1700</v>
      </c>
      <c r="P755" t="e">
        <v>#N/A</v>
      </c>
      <c r="Q755" t="e">
        <v>#N/A</v>
      </c>
      <c r="R755" t="e">
        <v>#N/A</v>
      </c>
      <c r="S755" t="e">
        <v>#N/A</v>
      </c>
    </row>
    <row r="756" spans="2:19" x14ac:dyDescent="0.2">
      <c r="B756" t="str">
        <v>Loan write off - informal waiver</v>
      </c>
      <c r="C756" t="str">
        <v>A0704</v>
      </c>
      <c r="D756" t="str">
        <v>A0704 description</v>
      </c>
      <c r="E756">
        <v>1701</v>
      </c>
      <c r="F756" t="e">
        <v>#N/A</v>
      </c>
      <c r="G756" t="e">
        <v>#N/A</v>
      </c>
      <c r="H756" t="e">
        <v>#N/A</v>
      </c>
      <c r="I756" t="e">
        <v>#N/A</v>
      </c>
      <c r="K756" t="str">
        <v>Loan write off - informal waiver</v>
      </c>
      <c r="M756" t="str">
        <v>A0704</v>
      </c>
      <c r="N756" t="str">
        <v>A0704 description</v>
      </c>
      <c r="O756">
        <v>1701</v>
      </c>
      <c r="P756" t="e">
        <v>#N/A</v>
      </c>
      <c r="Q756" t="e">
        <v>#N/A</v>
      </c>
      <c r="R756" t="e">
        <v>#N/A</v>
      </c>
      <c r="S756" t="e">
        <v>#N/A</v>
      </c>
    </row>
    <row r="757" spans="2:19" x14ac:dyDescent="0.2">
      <c r="B757" t="str">
        <v>Bad debts to be allocated</v>
      </c>
      <c r="C757" t="str">
        <v>A0705</v>
      </c>
      <c r="D757" t="str">
        <v>A0705 description</v>
      </c>
      <c r="E757">
        <v>1702</v>
      </c>
      <c r="F757" t="e">
        <v>#N/A</v>
      </c>
      <c r="G757" t="e">
        <v>#N/A</v>
      </c>
      <c r="H757" t="e">
        <v>#N/A</v>
      </c>
      <c r="I757" t="e">
        <v>#N/A</v>
      </c>
      <c r="K757" t="str">
        <v>Bad debts to be allocated</v>
      </c>
      <c r="M757" t="str">
        <v>A0705</v>
      </c>
      <c r="N757" t="str">
        <v>A0705 description</v>
      </c>
      <c r="O757">
        <v>1702</v>
      </c>
      <c r="P757" t="e">
        <v>#N/A</v>
      </c>
      <c r="Q757" t="e">
        <v>#N/A</v>
      </c>
      <c r="R757" t="e">
        <v>#N/A</v>
      </c>
      <c r="S757" t="e">
        <v>#N/A</v>
      </c>
    </row>
    <row r="758" spans="2:19" x14ac:dyDescent="0.2">
      <c r="B758" t="str">
        <v>Bad debts / impairments - third party</v>
      </c>
      <c r="C758" t="str">
        <v>A0706</v>
      </c>
      <c r="D758" t="str">
        <v>A0706 description</v>
      </c>
      <c r="E758">
        <v>1703</v>
      </c>
      <c r="F758" t="e">
        <v>#N/A</v>
      </c>
      <c r="G758" t="e">
        <v>#N/A</v>
      </c>
      <c r="H758" t="e">
        <v>#N/A</v>
      </c>
      <c r="I758" t="e">
        <v>#N/A</v>
      </c>
      <c r="K758" t="str">
        <v>Bad debts / impairments - third party</v>
      </c>
      <c r="M758" t="str">
        <v>A0706</v>
      </c>
      <c r="N758" t="str">
        <v>A0706 description</v>
      </c>
      <c r="O758">
        <v>1703</v>
      </c>
      <c r="P758" t="e">
        <v>#N/A</v>
      </c>
      <c r="Q758" t="e">
        <v>#N/A</v>
      </c>
      <c r="R758" t="e">
        <v>#N/A</v>
      </c>
      <c r="S758" t="e">
        <v>#N/A</v>
      </c>
    </row>
    <row r="759" spans="2:19" x14ac:dyDescent="0.2">
      <c r="B759" t="str">
        <v>Bad debts / impairments - connected party</v>
      </c>
      <c r="C759" t="str">
        <v>A0707</v>
      </c>
      <c r="D759" t="str">
        <v>A0707 description</v>
      </c>
      <c r="E759">
        <v>1704</v>
      </c>
      <c r="F759" t="e">
        <v>#N/A</v>
      </c>
      <c r="G759" t="e">
        <v>#N/A</v>
      </c>
      <c r="H759" t="e">
        <v>#N/A</v>
      </c>
      <c r="I759" t="e">
        <v>#N/A</v>
      </c>
      <c r="K759" t="str">
        <v>Bad debts / impairments - connected party</v>
      </c>
      <c r="M759" t="str">
        <v>A0707</v>
      </c>
      <c r="N759" t="str">
        <v>A0707 description</v>
      </c>
      <c r="O759">
        <v>1704</v>
      </c>
      <c r="P759" t="e">
        <v>#N/A</v>
      </c>
      <c r="Q759" t="e">
        <v>#N/A</v>
      </c>
      <c r="R759" t="e">
        <v>#N/A</v>
      </c>
      <c r="S759" t="e">
        <v>#N/A</v>
      </c>
    </row>
    <row r="760" spans="2:19" x14ac:dyDescent="0.2">
      <c r="B760" t="str">
        <v>Bad debts / impairments - other connected party</v>
      </c>
      <c r="C760" t="str">
        <v>A0708</v>
      </c>
      <c r="D760" t="str">
        <v>A0708 description</v>
      </c>
      <c r="E760">
        <v>1705</v>
      </c>
      <c r="F760" t="e">
        <v>#N/A</v>
      </c>
      <c r="G760" t="e">
        <v>#N/A</v>
      </c>
      <c r="H760" t="e">
        <v>#N/A</v>
      </c>
      <c r="I760" t="e">
        <v>#N/A</v>
      </c>
      <c r="K760" t="str">
        <v>Bad debts / impairments - other connected party</v>
      </c>
      <c r="M760" t="str">
        <v>A0708</v>
      </c>
      <c r="N760" t="str">
        <v>A0708 description</v>
      </c>
      <c r="O760">
        <v>1705</v>
      </c>
      <c r="P760" t="e">
        <v>#N/A</v>
      </c>
      <c r="Q760" t="e">
        <v>#N/A</v>
      </c>
      <c r="R760" t="e">
        <v>#N/A</v>
      </c>
      <c r="S760" t="e">
        <v>#N/A</v>
      </c>
    </row>
    <row r="761" spans="2:19" x14ac:dyDescent="0.2">
      <c r="B761" t="str">
        <v>Intercompany or connected party bad debts / impairments</v>
      </c>
      <c r="C761" t="str">
        <v>A0709</v>
      </c>
      <c r="D761" t="str">
        <v>A0709 description</v>
      </c>
      <c r="E761">
        <v>1706</v>
      </c>
      <c r="F761" t="e">
        <v>#N/A</v>
      </c>
      <c r="G761" t="e">
        <v>#N/A</v>
      </c>
      <c r="H761" t="e">
        <v>#N/A</v>
      </c>
      <c r="I761" t="e">
        <v>#N/A</v>
      </c>
      <c r="K761" t="str">
        <v>Intercompany or connected party bad debts / impairments</v>
      </c>
      <c r="M761" t="str">
        <v>A0709</v>
      </c>
      <c r="N761" t="str">
        <v>A0709 description</v>
      </c>
      <c r="O761">
        <v>1706</v>
      </c>
      <c r="P761" t="e">
        <v>#N/A</v>
      </c>
      <c r="Q761" t="e">
        <v>#N/A</v>
      </c>
      <c r="R761" t="e">
        <v>#N/A</v>
      </c>
      <c r="S761" t="e">
        <v>#N/A</v>
      </c>
    </row>
    <row r="762" spans="2:19" x14ac:dyDescent="0.2">
      <c r="B762" t="str">
        <v>Loan write off - formal waiver</v>
      </c>
      <c r="C762" t="str">
        <v>A0710</v>
      </c>
      <c r="D762" t="str">
        <v>A0710 description</v>
      </c>
      <c r="E762">
        <v>1707</v>
      </c>
      <c r="F762" t="e">
        <v>#N/A</v>
      </c>
      <c r="G762" t="e">
        <v>#N/A</v>
      </c>
      <c r="H762" t="e">
        <v>#N/A</v>
      </c>
      <c r="I762" t="e">
        <v>#N/A</v>
      </c>
      <c r="K762" t="str">
        <v>Loan write off - formal waiver</v>
      </c>
      <c r="M762" t="str">
        <v>A0710</v>
      </c>
      <c r="N762" t="str">
        <v>A0710 description</v>
      </c>
      <c r="O762">
        <v>1707</v>
      </c>
      <c r="P762" t="e">
        <v>#N/A</v>
      </c>
      <c r="Q762" t="e">
        <v>#N/A</v>
      </c>
      <c r="R762" t="e">
        <v>#N/A</v>
      </c>
      <c r="S762" t="e">
        <v>#N/A</v>
      </c>
    </row>
    <row r="763" spans="2:19" x14ac:dyDescent="0.2">
      <c r="B763" t="str">
        <v>Loan write off - informal waiver</v>
      </c>
      <c r="C763" t="str">
        <v>A0711</v>
      </c>
      <c r="D763" t="str">
        <v>A0711 description</v>
      </c>
      <c r="E763">
        <v>1708</v>
      </c>
      <c r="F763" t="e">
        <v>#N/A</v>
      </c>
      <c r="G763" t="e">
        <v>#N/A</v>
      </c>
      <c r="H763" t="e">
        <v>#N/A</v>
      </c>
      <c r="I763" t="e">
        <v>#N/A</v>
      </c>
      <c r="K763" t="str">
        <v>Loan write off - informal waiver</v>
      </c>
      <c r="M763" t="str">
        <v>A0711</v>
      </c>
      <c r="N763" t="str">
        <v>A0711 description</v>
      </c>
      <c r="O763">
        <v>1708</v>
      </c>
      <c r="P763" t="e">
        <v>#N/A</v>
      </c>
      <c r="Q763" t="e">
        <v>#N/A</v>
      </c>
      <c r="R763" t="e">
        <v>#N/A</v>
      </c>
      <c r="S763" t="e">
        <v>#N/A</v>
      </c>
    </row>
    <row r="764" spans="2:19" x14ac:dyDescent="0.2">
      <c r="B764" t="str">
        <v>Bank charges relating to borrowing of money for investment activities</v>
      </c>
      <c r="C764" t="str">
        <v>A0712</v>
      </c>
      <c r="D764" t="str">
        <v>A0712 description</v>
      </c>
      <c r="E764">
        <v>1709</v>
      </c>
      <c r="F764" t="e">
        <v>#N/A</v>
      </c>
      <c r="G764" t="e">
        <v>#N/A</v>
      </c>
      <c r="H764" t="e">
        <v>#N/A</v>
      </c>
      <c r="I764" t="e">
        <v>#N/A</v>
      </c>
      <c r="K764" t="str">
        <v>Bank charges relating to borrowing of money for investment activities</v>
      </c>
      <c r="M764" t="str">
        <v>A0712</v>
      </c>
      <c r="N764" t="str">
        <v>A0712 description</v>
      </c>
      <c r="O764">
        <v>1709</v>
      </c>
      <c r="P764" t="e">
        <v>#N/A</v>
      </c>
      <c r="Q764" t="e">
        <v>#N/A</v>
      </c>
      <c r="R764" t="e">
        <v>#N/A</v>
      </c>
      <c r="S764" t="e">
        <v>#N/A</v>
      </c>
    </row>
    <row r="765" spans="2:19" x14ac:dyDescent="0.2">
      <c r="B765" t="str">
        <v>Bank charges relating to borrowing of money for investment activities</v>
      </c>
      <c r="C765" t="str">
        <v>A0713</v>
      </c>
      <c r="D765" t="str">
        <v>A0713 description</v>
      </c>
      <c r="E765">
        <v>1710</v>
      </c>
      <c r="F765" t="e">
        <v>#N/A</v>
      </c>
      <c r="G765" t="e">
        <v>#N/A</v>
      </c>
      <c r="H765" t="e">
        <v>#N/A</v>
      </c>
      <c r="I765" t="e">
        <v>#N/A</v>
      </c>
      <c r="K765" t="str">
        <v>Bank charges relating to borrowing of money for investment activities</v>
      </c>
      <c r="M765" t="str">
        <v>A0713</v>
      </c>
      <c r="N765" t="str">
        <v>A0713 description</v>
      </c>
      <c r="O765">
        <v>1710</v>
      </c>
      <c r="P765" t="e">
        <v>#N/A</v>
      </c>
      <c r="Q765" t="e">
        <v>#N/A</v>
      </c>
      <c r="R765" t="e">
        <v>#N/A</v>
      </c>
      <c r="S765" t="e">
        <v>#N/A</v>
      </c>
    </row>
    <row r="766" spans="2:19" x14ac:dyDescent="0.2">
      <c r="B766" t="str">
        <v>Bank charges relating to borrowing of money for trading activities</v>
      </c>
      <c r="C766" t="str">
        <v>A0714</v>
      </c>
      <c r="D766" t="str">
        <v>A0714 description</v>
      </c>
      <c r="E766">
        <v>1711</v>
      </c>
      <c r="F766" t="e">
        <v>#N/A</v>
      </c>
      <c r="G766" t="e">
        <v>#N/A</v>
      </c>
      <c r="H766" t="e">
        <v>#N/A</v>
      </c>
      <c r="I766" t="e">
        <v>#N/A</v>
      </c>
      <c r="K766" t="str">
        <v>Bank charges relating to borrowing of money for trading activities</v>
      </c>
      <c r="M766" t="str">
        <v>A0714</v>
      </c>
      <c r="N766" t="str">
        <v>A0714 description</v>
      </c>
      <c r="O766">
        <v>1711</v>
      </c>
      <c r="P766" t="e">
        <v>#N/A</v>
      </c>
      <c r="Q766" t="e">
        <v>#N/A</v>
      </c>
      <c r="R766" t="e">
        <v>#N/A</v>
      </c>
      <c r="S766" t="e">
        <v>#N/A</v>
      </c>
    </row>
    <row r="767" spans="2:19" x14ac:dyDescent="0.2">
      <c r="B767" t="str">
        <v>Bank charges relating to borrowing of money for property activities</v>
      </c>
      <c r="C767" t="str">
        <v>A0715</v>
      </c>
      <c r="D767" t="str">
        <v>A0715 description</v>
      </c>
      <c r="E767">
        <v>1712</v>
      </c>
      <c r="F767" t="e">
        <v>#N/A</v>
      </c>
      <c r="G767" t="e">
        <v>#N/A</v>
      </c>
      <c r="H767" t="e">
        <v>#N/A</v>
      </c>
      <c r="I767" t="e">
        <v>#N/A</v>
      </c>
      <c r="K767" t="str">
        <v>Bank charges relating to borrowing of money for property activities</v>
      </c>
      <c r="M767" t="str">
        <v>A0715</v>
      </c>
      <c r="N767" t="str">
        <v>A0715 description</v>
      </c>
      <c r="O767">
        <v>1712</v>
      </c>
      <c r="P767" t="e">
        <v>#N/A</v>
      </c>
      <c r="Q767" t="e">
        <v>#N/A</v>
      </c>
      <c r="R767" t="e">
        <v>#N/A</v>
      </c>
      <c r="S767" t="e">
        <v>#N/A</v>
      </c>
    </row>
    <row r="768" spans="2:19" x14ac:dyDescent="0.2">
      <c r="B768" t="str">
        <v>Credit card charges</v>
      </c>
      <c r="C768" t="str">
        <v>A0716</v>
      </c>
      <c r="D768" t="str">
        <v>A0716 description</v>
      </c>
      <c r="E768">
        <v>1713</v>
      </c>
      <c r="F768" t="e">
        <v>#N/A</v>
      </c>
      <c r="G768" t="e">
        <v>#N/A</v>
      </c>
      <c r="H768" t="e">
        <v>#N/A</v>
      </c>
      <c r="I768" t="e">
        <v>#N/A</v>
      </c>
      <c r="K768" t="str">
        <v>Credit card charges</v>
      </c>
      <c r="M768" t="str">
        <v>A0716</v>
      </c>
      <c r="N768" t="str">
        <v>A0716 description</v>
      </c>
      <c r="O768">
        <v>1713</v>
      </c>
      <c r="P768" t="e">
        <v>#N/A</v>
      </c>
      <c r="Q768" t="e">
        <v>#N/A</v>
      </c>
      <c r="R768" t="e">
        <v>#N/A</v>
      </c>
      <c r="S768" t="e">
        <v>#N/A</v>
      </c>
    </row>
    <row r="769" spans="2:19" x14ac:dyDescent="0.2">
      <c r="B769" t="str">
        <v>Other bank charges</v>
      </c>
      <c r="C769" t="str">
        <v>A0717</v>
      </c>
      <c r="D769" t="str">
        <v>A0717 description</v>
      </c>
      <c r="E769">
        <v>1714</v>
      </c>
      <c r="F769" t="e">
        <v>#N/A</v>
      </c>
      <c r="G769" t="e">
        <v>#N/A</v>
      </c>
      <c r="H769" t="e">
        <v>#N/A</v>
      </c>
      <c r="I769" t="e">
        <v>#N/A</v>
      </c>
      <c r="K769" t="str">
        <v>Other bank charges</v>
      </c>
      <c r="M769" t="str">
        <v>A0717</v>
      </c>
      <c r="N769" t="str">
        <v>A0717 description</v>
      </c>
      <c r="O769">
        <v>1714</v>
      </c>
      <c r="P769" t="e">
        <v>#N/A</v>
      </c>
      <c r="Q769" t="e">
        <v>#N/A</v>
      </c>
      <c r="R769" t="e">
        <v>#N/A</v>
      </c>
      <c r="S769" t="e">
        <v>#N/A</v>
      </c>
    </row>
    <row r="770" spans="2:19" x14ac:dyDescent="0.2">
      <c r="B770" t="str">
        <v>Bank charges relating to borrowing of money for investment activities</v>
      </c>
      <c r="C770" t="str">
        <v>A0718</v>
      </c>
      <c r="D770" t="str">
        <v>A0718 description</v>
      </c>
      <c r="E770">
        <v>1715</v>
      </c>
      <c r="F770" t="e">
        <v>#N/A</v>
      </c>
      <c r="G770" t="e">
        <v>#N/A</v>
      </c>
      <c r="H770" t="e">
        <v>#N/A</v>
      </c>
      <c r="I770" t="e">
        <v>#N/A</v>
      </c>
      <c r="K770" t="str">
        <v>Bank charges relating to borrowing of money for investment activities</v>
      </c>
      <c r="M770" t="str">
        <v>A0718</v>
      </c>
      <c r="N770" t="str">
        <v>A0718 description</v>
      </c>
      <c r="O770">
        <v>1715</v>
      </c>
      <c r="P770" t="e">
        <v>#N/A</v>
      </c>
      <c r="Q770" t="e">
        <v>#N/A</v>
      </c>
      <c r="R770" t="e">
        <v>#N/A</v>
      </c>
      <c r="S770" t="e">
        <v>#N/A</v>
      </c>
    </row>
    <row r="771" spans="2:19" x14ac:dyDescent="0.2">
      <c r="B771" t="str">
        <v>Bank charges relating to borrowing of money for investment activities</v>
      </c>
      <c r="C771" t="str">
        <v>A0719</v>
      </c>
      <c r="D771" t="str">
        <v>A0719 description</v>
      </c>
      <c r="E771">
        <v>1716</v>
      </c>
      <c r="F771" t="e">
        <v>#N/A</v>
      </c>
      <c r="G771" t="e">
        <v>#N/A</v>
      </c>
      <c r="H771" t="e">
        <v>#N/A</v>
      </c>
      <c r="I771" t="e">
        <v>#N/A</v>
      </c>
      <c r="K771" t="str">
        <v>Bank charges relating to borrowing of money for investment activities</v>
      </c>
      <c r="M771" t="str">
        <v>A0719</v>
      </c>
      <c r="N771" t="str">
        <v>A0719 description</v>
      </c>
      <c r="O771">
        <v>1716</v>
      </c>
      <c r="P771" t="e">
        <v>#N/A</v>
      </c>
      <c r="Q771" t="e">
        <v>#N/A</v>
      </c>
      <c r="R771" t="e">
        <v>#N/A</v>
      </c>
      <c r="S771" t="e">
        <v>#N/A</v>
      </c>
    </row>
    <row r="772" spans="2:19" x14ac:dyDescent="0.2">
      <c r="B772" t="str">
        <v>Bank charges relating to borrowing of money for trading activities</v>
      </c>
      <c r="C772" t="str">
        <v>A0720</v>
      </c>
      <c r="D772" t="str">
        <v>A0720 description</v>
      </c>
      <c r="E772">
        <v>1717</v>
      </c>
      <c r="F772" t="e">
        <v>#N/A</v>
      </c>
      <c r="G772" t="e">
        <v>#N/A</v>
      </c>
      <c r="H772" t="e">
        <v>#N/A</v>
      </c>
      <c r="I772" t="e">
        <v>#N/A</v>
      </c>
      <c r="K772" t="str">
        <v>Bank charges relating to borrowing of money for trading activities</v>
      </c>
      <c r="M772" t="str">
        <v>A0720</v>
      </c>
      <c r="N772" t="str">
        <v>A0720 description</v>
      </c>
      <c r="O772">
        <v>1717</v>
      </c>
      <c r="P772" t="e">
        <v>#N/A</v>
      </c>
      <c r="Q772" t="e">
        <v>#N/A</v>
      </c>
      <c r="R772" t="e">
        <v>#N/A</v>
      </c>
      <c r="S772" t="e">
        <v>#N/A</v>
      </c>
    </row>
    <row r="773" spans="2:19" x14ac:dyDescent="0.2">
      <c r="B773" t="str">
        <v>Bank charges relating to borrowing of money for property activities</v>
      </c>
      <c r="C773" t="str">
        <v>A0721</v>
      </c>
      <c r="D773" t="str">
        <v>A0721 description</v>
      </c>
      <c r="E773">
        <v>1718</v>
      </c>
      <c r="F773" t="e">
        <v>#N/A</v>
      </c>
      <c r="G773" t="e">
        <v>#N/A</v>
      </c>
      <c r="H773" t="e">
        <v>#N/A</v>
      </c>
      <c r="I773" t="e">
        <v>#N/A</v>
      </c>
      <c r="K773" t="str">
        <v>Bank charges relating to borrowing of money for property activities</v>
      </c>
      <c r="M773" t="str">
        <v>A0721</v>
      </c>
      <c r="N773" t="str">
        <v>A0721 description</v>
      </c>
      <c r="O773">
        <v>1718</v>
      </c>
      <c r="P773" t="e">
        <v>#N/A</v>
      </c>
      <c r="Q773" t="e">
        <v>#N/A</v>
      </c>
      <c r="R773" t="e">
        <v>#N/A</v>
      </c>
      <c r="S773" t="e">
        <v>#N/A</v>
      </c>
    </row>
    <row r="774" spans="2:19" x14ac:dyDescent="0.2">
      <c r="B774" t="str">
        <v>Credit card charges</v>
      </c>
      <c r="C774" t="str">
        <v>A0722</v>
      </c>
      <c r="D774" t="str">
        <v>A0722 description</v>
      </c>
      <c r="E774">
        <v>1719</v>
      </c>
      <c r="F774" t="e">
        <v>#N/A</v>
      </c>
      <c r="G774" t="e">
        <v>#N/A</v>
      </c>
      <c r="H774" t="e">
        <v>#N/A</v>
      </c>
      <c r="I774" t="e">
        <v>#N/A</v>
      </c>
      <c r="K774" t="str">
        <v>Credit card charges</v>
      </c>
      <c r="M774" t="str">
        <v>A0722</v>
      </c>
      <c r="N774" t="str">
        <v>A0722 description</v>
      </c>
      <c r="O774">
        <v>1719</v>
      </c>
      <c r="P774" t="e">
        <v>#N/A</v>
      </c>
      <c r="Q774" t="e">
        <v>#N/A</v>
      </c>
      <c r="R774" t="e">
        <v>#N/A</v>
      </c>
      <c r="S774" t="e">
        <v>#N/A</v>
      </c>
    </row>
    <row r="775" spans="2:19" x14ac:dyDescent="0.2">
      <c r="B775" t="str">
        <v>Other bank charges</v>
      </c>
      <c r="C775" t="str">
        <v>A0723</v>
      </c>
      <c r="D775" t="str">
        <v>A0723 description</v>
      </c>
      <c r="E775">
        <v>1720</v>
      </c>
      <c r="F775" t="e">
        <v>#N/A</v>
      </c>
      <c r="G775" t="e">
        <v>#N/A</v>
      </c>
      <c r="H775" t="e">
        <v>#N/A</v>
      </c>
      <c r="I775" t="e">
        <v>#N/A</v>
      </c>
      <c r="K775" t="str">
        <v>Other bank charges</v>
      </c>
      <c r="M775" t="str">
        <v>A0723</v>
      </c>
      <c r="N775" t="str">
        <v>A0723 description</v>
      </c>
      <c r="O775">
        <v>1720</v>
      </c>
      <c r="P775" t="e">
        <v>#N/A</v>
      </c>
      <c r="Q775" t="e">
        <v>#N/A</v>
      </c>
      <c r="R775" t="e">
        <v>#N/A</v>
      </c>
      <c r="S775" t="e">
        <v>#N/A</v>
      </c>
    </row>
    <row r="776" spans="2:19" x14ac:dyDescent="0.2">
      <c r="B776" t="str">
        <v>Charitable donations to be allocated</v>
      </c>
      <c r="C776" t="str">
        <v>A0724</v>
      </c>
      <c r="D776" t="str">
        <v>A0724 description</v>
      </c>
      <c r="E776">
        <v>1721</v>
      </c>
      <c r="F776" t="e">
        <v>#N/A</v>
      </c>
      <c r="G776" t="e">
        <v>#N/A</v>
      </c>
      <c r="H776" t="e">
        <v>#N/A</v>
      </c>
      <c r="I776" t="e">
        <v>#N/A</v>
      </c>
      <c r="K776" t="str">
        <v>Charitable donations to be allocated</v>
      </c>
      <c r="M776" t="str">
        <v>A0724</v>
      </c>
      <c r="N776" t="str">
        <v>A0724 description</v>
      </c>
      <c r="O776">
        <v>1721</v>
      </c>
      <c r="P776" t="e">
        <v>#N/A</v>
      </c>
      <c r="Q776" t="e">
        <v>#N/A</v>
      </c>
      <c r="R776" t="e">
        <v>#N/A</v>
      </c>
      <c r="S776" t="e">
        <v>#N/A</v>
      </c>
    </row>
    <row r="777" spans="2:19" x14ac:dyDescent="0.2">
      <c r="B777" t="str">
        <v>Charitable donations to registered UK and EU charities</v>
      </c>
      <c r="C777" t="str">
        <v>A0725</v>
      </c>
      <c r="D777" t="str">
        <v>A0725 description</v>
      </c>
      <c r="E777">
        <v>1722</v>
      </c>
      <c r="F777" t="e">
        <v>#N/A</v>
      </c>
      <c r="G777" t="e">
        <v>#N/A</v>
      </c>
      <c r="H777" t="e">
        <v>#N/A</v>
      </c>
      <c r="I777" t="e">
        <v>#N/A</v>
      </c>
      <c r="K777" t="str">
        <v>Charitable donations to registered UK and EU charities</v>
      </c>
      <c r="M777" t="str">
        <v>A0725</v>
      </c>
      <c r="N777" t="str">
        <v>A0725 description</v>
      </c>
      <c r="O777">
        <v>1722</v>
      </c>
      <c r="P777" t="e">
        <v>#N/A</v>
      </c>
      <c r="Q777" t="e">
        <v>#N/A</v>
      </c>
      <c r="R777" t="e">
        <v>#N/A</v>
      </c>
      <c r="S777" t="e">
        <v>#N/A</v>
      </c>
    </row>
    <row r="778" spans="2:19" x14ac:dyDescent="0.2">
      <c r="B778" t="str">
        <v>Other trade related charitable donations</v>
      </c>
      <c r="C778" t="str">
        <v>A0726</v>
      </c>
      <c r="D778" t="str">
        <v>A0726 description</v>
      </c>
      <c r="E778">
        <v>1723</v>
      </c>
      <c r="F778" t="e">
        <v>#N/A</v>
      </c>
      <c r="G778" t="e">
        <v>#N/A</v>
      </c>
      <c r="H778" t="e">
        <v>#N/A</v>
      </c>
      <c r="I778" t="e">
        <v>#N/A</v>
      </c>
      <c r="K778" t="str">
        <v>Other trade related charitable donations</v>
      </c>
      <c r="M778" t="str">
        <v>A0726</v>
      </c>
      <c r="N778" t="str">
        <v>A0726 description</v>
      </c>
      <c r="O778">
        <v>1723</v>
      </c>
      <c r="P778" t="e">
        <v>#N/A</v>
      </c>
      <c r="Q778" t="e">
        <v>#N/A</v>
      </c>
      <c r="R778" t="e">
        <v>#N/A</v>
      </c>
      <c r="S778" t="e">
        <v>#N/A</v>
      </c>
    </row>
    <row r="779" spans="2:19" x14ac:dyDescent="0.2">
      <c r="B779" t="str">
        <v>Charitable donations to non registered UK/EU charities or non UK/EU charities</v>
      </c>
      <c r="C779" t="str">
        <v>A0727</v>
      </c>
      <c r="D779" t="str">
        <v>A0727 description</v>
      </c>
      <c r="E779">
        <v>1724</v>
      </c>
      <c r="F779" t="e">
        <v>#N/A</v>
      </c>
      <c r="G779" t="e">
        <v>#N/A</v>
      </c>
      <c r="H779" t="e">
        <v>#N/A</v>
      </c>
      <c r="I779" t="e">
        <v>#N/A</v>
      </c>
      <c r="K779" t="str">
        <v>Charitable donations to non registered UK/EU charities or non UK/EU charities</v>
      </c>
      <c r="M779" t="str">
        <v>A0727</v>
      </c>
      <c r="N779" t="str">
        <v>A0727 description</v>
      </c>
      <c r="O779">
        <v>1724</v>
      </c>
      <c r="P779" t="e">
        <v>#N/A</v>
      </c>
      <c r="Q779" t="e">
        <v>#N/A</v>
      </c>
      <c r="R779" t="e">
        <v>#N/A</v>
      </c>
      <c r="S779" t="e">
        <v>#N/A</v>
      </c>
    </row>
    <row r="780" spans="2:19" x14ac:dyDescent="0.2">
      <c r="B780" t="str">
        <v>Charitable donations to other allowable organisations</v>
      </c>
      <c r="C780" t="str">
        <v>A0728</v>
      </c>
      <c r="D780" t="str">
        <v>A0728 description</v>
      </c>
      <c r="E780">
        <v>1725</v>
      </c>
      <c r="F780" t="e">
        <v>#N/A</v>
      </c>
      <c r="G780" t="e">
        <v>#N/A</v>
      </c>
      <c r="H780" t="e">
        <v>#N/A</v>
      </c>
      <c r="I780" t="e">
        <v>#N/A</v>
      </c>
      <c r="K780" t="str">
        <v>Charitable donations to other allowable organisations</v>
      </c>
      <c r="M780" t="str">
        <v>A0728</v>
      </c>
      <c r="N780" t="str">
        <v>A0728 description</v>
      </c>
      <c r="O780">
        <v>1725</v>
      </c>
      <c r="P780" t="e">
        <v>#N/A</v>
      </c>
      <c r="Q780" t="e">
        <v>#N/A</v>
      </c>
      <c r="R780" t="e">
        <v>#N/A</v>
      </c>
      <c r="S780" t="e">
        <v>#N/A</v>
      </c>
    </row>
    <row r="781" spans="2:19" x14ac:dyDescent="0.2">
      <c r="B781" t="str">
        <v>Charitable donations to be allocated</v>
      </c>
      <c r="C781" t="str">
        <v>A0729</v>
      </c>
      <c r="D781" t="str">
        <v>A0729 description</v>
      </c>
      <c r="E781">
        <v>1726</v>
      </c>
      <c r="F781" t="e">
        <v>#N/A</v>
      </c>
      <c r="G781" t="e">
        <v>#N/A</v>
      </c>
      <c r="H781" t="e">
        <v>#N/A</v>
      </c>
      <c r="I781" t="e">
        <v>#N/A</v>
      </c>
      <c r="K781" t="str">
        <v>Charitable donations to be allocated</v>
      </c>
      <c r="M781" t="str">
        <v>A0729</v>
      </c>
      <c r="N781" t="str">
        <v>A0729 description</v>
      </c>
      <c r="O781">
        <v>1726</v>
      </c>
      <c r="P781" t="e">
        <v>#N/A</v>
      </c>
      <c r="Q781" t="e">
        <v>#N/A</v>
      </c>
      <c r="R781" t="e">
        <v>#N/A</v>
      </c>
      <c r="S781" t="e">
        <v>#N/A</v>
      </c>
    </row>
    <row r="782" spans="2:19" x14ac:dyDescent="0.2">
      <c r="B782" t="str">
        <v>Charitable donations to registered UK and EU charities</v>
      </c>
      <c r="C782" t="str">
        <v>A0730</v>
      </c>
      <c r="D782" t="str">
        <v>A0730 description</v>
      </c>
      <c r="E782">
        <v>1727</v>
      </c>
      <c r="F782" t="e">
        <v>#N/A</v>
      </c>
      <c r="G782" t="e">
        <v>#N/A</v>
      </c>
      <c r="H782" t="e">
        <v>#N/A</v>
      </c>
      <c r="I782" t="e">
        <v>#N/A</v>
      </c>
      <c r="K782" t="str">
        <v>Charitable donations to registered UK and EU charities</v>
      </c>
      <c r="M782" t="str">
        <v>A0730</v>
      </c>
      <c r="N782" t="str">
        <v>A0730 description</v>
      </c>
      <c r="O782">
        <v>1727</v>
      </c>
      <c r="P782" t="e">
        <v>#N/A</v>
      </c>
      <c r="Q782" t="e">
        <v>#N/A</v>
      </c>
      <c r="R782" t="e">
        <v>#N/A</v>
      </c>
      <c r="S782" t="e">
        <v>#N/A</v>
      </c>
    </row>
    <row r="783" spans="2:19" x14ac:dyDescent="0.2">
      <c r="B783" t="str">
        <v>Other trade related charitable donations</v>
      </c>
      <c r="C783" t="str">
        <v>A0731</v>
      </c>
      <c r="D783" t="str">
        <v>A0731 description</v>
      </c>
      <c r="E783">
        <v>1728</v>
      </c>
      <c r="F783" t="e">
        <v>#N/A</v>
      </c>
      <c r="G783" t="e">
        <v>#N/A</v>
      </c>
      <c r="H783" t="e">
        <v>#N/A</v>
      </c>
      <c r="I783" t="e">
        <v>#N/A</v>
      </c>
      <c r="K783" t="str">
        <v>Other trade related charitable donations</v>
      </c>
      <c r="M783" t="str">
        <v>A0731</v>
      </c>
      <c r="N783" t="str">
        <v>A0731 description</v>
      </c>
      <c r="O783">
        <v>1728</v>
      </c>
      <c r="P783" t="e">
        <v>#N/A</v>
      </c>
      <c r="Q783" t="e">
        <v>#N/A</v>
      </c>
      <c r="R783" t="e">
        <v>#N/A</v>
      </c>
      <c r="S783" t="e">
        <v>#N/A</v>
      </c>
    </row>
    <row r="784" spans="2:19" x14ac:dyDescent="0.2">
      <c r="B784" t="str">
        <v>Charitable donations to non registered UK/EU charities or non UK/EU charities</v>
      </c>
      <c r="C784" t="str">
        <v>A0732</v>
      </c>
      <c r="D784" t="str">
        <v>A0732 description</v>
      </c>
      <c r="E784">
        <v>1729</v>
      </c>
      <c r="F784" t="e">
        <v>#N/A</v>
      </c>
      <c r="G784" t="e">
        <v>#N/A</v>
      </c>
      <c r="H784" t="e">
        <v>#N/A</v>
      </c>
      <c r="I784" t="e">
        <v>#N/A</v>
      </c>
      <c r="K784" t="str">
        <v>Charitable donations to non registered UK/EU charities or non UK/EU charities</v>
      </c>
      <c r="M784" t="str">
        <v>A0732</v>
      </c>
      <c r="N784" t="str">
        <v>A0732 description</v>
      </c>
      <c r="O784">
        <v>1729</v>
      </c>
      <c r="P784" t="e">
        <v>#N/A</v>
      </c>
      <c r="Q784" t="e">
        <v>#N/A</v>
      </c>
      <c r="R784" t="e">
        <v>#N/A</v>
      </c>
      <c r="S784" t="e">
        <v>#N/A</v>
      </c>
    </row>
    <row r="785" spans="2:19" x14ac:dyDescent="0.2">
      <c r="B785" t="str">
        <v>Charitable donations to other allowable organisations</v>
      </c>
      <c r="C785" t="str">
        <v>A0733</v>
      </c>
      <c r="D785" t="str">
        <v>A0733 description</v>
      </c>
      <c r="E785">
        <v>1730</v>
      </c>
      <c r="F785" t="e">
        <v>#N/A</v>
      </c>
      <c r="G785" t="e">
        <v>#N/A</v>
      </c>
      <c r="H785" t="e">
        <v>#N/A</v>
      </c>
      <c r="I785" t="e">
        <v>#N/A</v>
      </c>
      <c r="K785" t="str">
        <v>Charitable donations to other allowable organisations</v>
      </c>
      <c r="M785" t="str">
        <v>A0733</v>
      </c>
      <c r="N785" t="str">
        <v>A0733 description</v>
      </c>
      <c r="O785">
        <v>1730</v>
      </c>
      <c r="P785" t="e">
        <v>#N/A</v>
      </c>
      <c r="Q785" t="e">
        <v>#N/A</v>
      </c>
      <c r="R785" t="e">
        <v>#N/A</v>
      </c>
      <c r="S785" t="e">
        <v>#N/A</v>
      </c>
    </row>
    <row r="786" spans="2:19" x14ac:dyDescent="0.2">
      <c r="B786" t="str">
        <v>Interest and foreign exchange movements to be allocated</v>
      </c>
      <c r="C786" t="str">
        <v>A0734</v>
      </c>
      <c r="D786" t="str">
        <v>A0734 description</v>
      </c>
      <c r="E786">
        <v>1731</v>
      </c>
      <c r="F786" t="e">
        <v>#N/A</v>
      </c>
      <c r="G786" t="e">
        <v>#N/A</v>
      </c>
      <c r="H786" t="e">
        <v>#N/A</v>
      </c>
      <c r="I786" t="e">
        <v>#N/A</v>
      </c>
      <c r="K786" t="str">
        <v>Interest and foreign exchange movements to be allocated</v>
      </c>
      <c r="M786" t="str">
        <v>A0734</v>
      </c>
      <c r="N786" t="str">
        <v>A0734 description</v>
      </c>
      <c r="O786">
        <v>1731</v>
      </c>
      <c r="P786" t="e">
        <v>#N/A</v>
      </c>
      <c r="Q786" t="e">
        <v>#N/A</v>
      </c>
      <c r="R786" t="e">
        <v>#N/A</v>
      </c>
      <c r="S786" t="e">
        <v>#N/A</v>
      </c>
    </row>
    <row r="787" spans="2:19" x14ac:dyDescent="0.2">
      <c r="B787" t="str">
        <v>Interest receivable/payable</v>
      </c>
      <c r="C787" t="str">
        <v>A0735</v>
      </c>
      <c r="D787" t="str">
        <v>A0735 description</v>
      </c>
      <c r="E787">
        <v>1732</v>
      </c>
      <c r="F787" t="e">
        <v>#N/A</v>
      </c>
      <c r="G787" t="e">
        <v>#N/A</v>
      </c>
      <c r="H787" t="e">
        <v>#N/A</v>
      </c>
      <c r="I787" t="e">
        <v>#N/A</v>
      </c>
      <c r="K787" t="str">
        <v>Interest receivable/payable</v>
      </c>
      <c r="M787" t="str">
        <v>A0735</v>
      </c>
      <c r="N787" t="str">
        <v>A0735 description</v>
      </c>
      <c r="O787">
        <v>1732</v>
      </c>
      <c r="P787" t="e">
        <v>#N/A</v>
      </c>
      <c r="Q787" t="e">
        <v>#N/A</v>
      </c>
      <c r="R787" t="e">
        <v>#N/A</v>
      </c>
      <c r="S787" t="e">
        <v>#N/A</v>
      </c>
    </row>
    <row r="788" spans="2:19" x14ac:dyDescent="0.2">
      <c r="B788" t="str">
        <v>Interest receivable/payable</v>
      </c>
      <c r="C788" t="str">
        <v>A0736</v>
      </c>
      <c r="D788" t="str">
        <v>A0736 description</v>
      </c>
      <c r="E788">
        <v>1733</v>
      </c>
      <c r="F788" t="e">
        <v>#N/A</v>
      </c>
      <c r="G788" t="e">
        <v>#N/A</v>
      </c>
      <c r="H788" t="e">
        <v>#N/A</v>
      </c>
      <c r="I788" t="e">
        <v>#N/A</v>
      </c>
      <c r="K788" t="str">
        <v>Interest receivable/payable</v>
      </c>
      <c r="M788" t="str">
        <v>A0736</v>
      </c>
      <c r="N788" t="str">
        <v>A0736 description</v>
      </c>
      <c r="O788">
        <v>1733</v>
      </c>
      <c r="P788" t="e">
        <v>#N/A</v>
      </c>
      <c r="Q788" t="e">
        <v>#N/A</v>
      </c>
      <c r="R788" t="e">
        <v>#N/A</v>
      </c>
      <c r="S788" t="e">
        <v>#N/A</v>
      </c>
    </row>
    <row r="789" spans="2:19" x14ac:dyDescent="0.2">
      <c r="B789" t="str">
        <v>Defined benefit pension interest</v>
      </c>
      <c r="C789" t="str">
        <v>A0737</v>
      </c>
      <c r="D789" t="str">
        <v>A0737 description</v>
      </c>
      <c r="E789">
        <v>1734</v>
      </c>
      <c r="F789" t="e">
        <v>#N/A</v>
      </c>
      <c r="G789" t="e">
        <v>#N/A</v>
      </c>
      <c r="H789" t="e">
        <v>#N/A</v>
      </c>
      <c r="I789" t="e">
        <v>#N/A</v>
      </c>
      <c r="K789" t="str">
        <v>Defined benefit pension interest</v>
      </c>
      <c r="M789" t="str">
        <v>A0737</v>
      </c>
      <c r="N789" t="str">
        <v>A0737 description</v>
      </c>
      <c r="O789">
        <v>1734</v>
      </c>
      <c r="P789" t="e">
        <v>#N/A</v>
      </c>
      <c r="Q789" t="e">
        <v>#N/A</v>
      </c>
      <c r="R789" t="e">
        <v>#N/A</v>
      </c>
      <c r="S789" t="e">
        <v>#N/A</v>
      </c>
    </row>
    <row r="790" spans="2:19" x14ac:dyDescent="0.2">
      <c r="B790" t="str">
        <v>Derivative contracts</v>
      </c>
      <c r="C790" t="str">
        <v>A0738</v>
      </c>
      <c r="D790" t="str">
        <v>A0738 description</v>
      </c>
      <c r="E790">
        <v>1735</v>
      </c>
      <c r="F790" t="e">
        <v>#N/A</v>
      </c>
      <c r="G790" t="e">
        <v>#N/A</v>
      </c>
      <c r="H790" t="e">
        <v>#N/A</v>
      </c>
      <c r="I790" t="e">
        <v>#N/A</v>
      </c>
      <c r="K790" t="str">
        <v>Derivative contracts</v>
      </c>
      <c r="M790" t="str">
        <v>A0738</v>
      </c>
      <c r="N790" t="str">
        <v>A0738 description</v>
      </c>
      <c r="O790">
        <v>1735</v>
      </c>
      <c r="P790" t="e">
        <v>#N/A</v>
      </c>
      <c r="Q790" t="e">
        <v>#N/A</v>
      </c>
      <c r="R790" t="e">
        <v>#N/A</v>
      </c>
      <c r="S790" t="e">
        <v>#N/A</v>
      </c>
    </row>
    <row r="791" spans="2:19" x14ac:dyDescent="0.2">
      <c r="B791" t="str">
        <v>Foreign exchange differences - trading</v>
      </c>
      <c r="C791" t="str">
        <v>A0739</v>
      </c>
      <c r="D791" t="str">
        <v>A0739 description</v>
      </c>
      <c r="E791">
        <v>1736</v>
      </c>
      <c r="F791" t="e">
        <v>#N/A</v>
      </c>
      <c r="G791" t="e">
        <v>#N/A</v>
      </c>
      <c r="H791" t="e">
        <v>#N/A</v>
      </c>
      <c r="I791" t="e">
        <v>#N/A</v>
      </c>
      <c r="K791" t="str">
        <v>Foreign exchange differences - trading</v>
      </c>
      <c r="M791" t="str">
        <v>A0739</v>
      </c>
      <c r="N791" t="str">
        <v>A0739 description</v>
      </c>
      <c r="O791">
        <v>1736</v>
      </c>
      <c r="P791" t="e">
        <v>#N/A</v>
      </c>
      <c r="Q791" t="e">
        <v>#N/A</v>
      </c>
      <c r="R791" t="e">
        <v>#N/A</v>
      </c>
      <c r="S791" t="e">
        <v>#N/A</v>
      </c>
    </row>
    <row r="792" spans="2:19" x14ac:dyDescent="0.2">
      <c r="B792" t="str">
        <v>Foreign exchange differences - property business related</v>
      </c>
      <c r="C792" t="str">
        <v>A0740</v>
      </c>
      <c r="D792" t="str">
        <v>A0740 description</v>
      </c>
      <c r="E792">
        <v>1737</v>
      </c>
      <c r="F792" t="e">
        <v>#N/A</v>
      </c>
      <c r="G792" t="e">
        <v>#N/A</v>
      </c>
      <c r="H792" t="e">
        <v>#N/A</v>
      </c>
      <c r="I792" t="e">
        <v>#N/A</v>
      </c>
      <c r="K792" t="str">
        <v>Foreign exchange differences - property business related</v>
      </c>
      <c r="M792" t="str">
        <v>A0740</v>
      </c>
      <c r="N792" t="str">
        <v>A0740 description</v>
      </c>
      <c r="O792">
        <v>1737</v>
      </c>
      <c r="P792" t="e">
        <v>#N/A</v>
      </c>
      <c r="Q792" t="e">
        <v>#N/A</v>
      </c>
      <c r="R792" t="e">
        <v>#N/A</v>
      </c>
      <c r="S792" t="e">
        <v>#N/A</v>
      </c>
    </row>
    <row r="793" spans="2:19" x14ac:dyDescent="0.2">
      <c r="B793" t="str">
        <v>Foreign exchange differences - non-trading</v>
      </c>
      <c r="C793" t="str">
        <v>A0741</v>
      </c>
      <c r="D793" t="str">
        <v>A0741 description</v>
      </c>
      <c r="E793">
        <v>1738</v>
      </c>
      <c r="F793" t="e">
        <v>#N/A</v>
      </c>
      <c r="G793" t="e">
        <v>#N/A</v>
      </c>
      <c r="H793" t="e">
        <v>#N/A</v>
      </c>
      <c r="I793" t="e">
        <v>#N/A</v>
      </c>
      <c r="K793" t="str">
        <v>Foreign exchange differences - non-trading</v>
      </c>
      <c r="M793" t="str">
        <v>A0741</v>
      </c>
      <c r="N793" t="str">
        <v>A0741 description</v>
      </c>
      <c r="O793">
        <v>1738</v>
      </c>
      <c r="P793" t="e">
        <v>#N/A</v>
      </c>
      <c r="Q793" t="e">
        <v>#N/A</v>
      </c>
      <c r="R793" t="e">
        <v>#N/A</v>
      </c>
      <c r="S793" t="e">
        <v>#N/A</v>
      </c>
    </row>
    <row r="794" spans="2:19" x14ac:dyDescent="0.2">
      <c r="B794" t="str">
        <v>Foreign exchange differences - disallowable</v>
      </c>
      <c r="C794" t="str">
        <v>A0742</v>
      </c>
      <c r="D794" t="str">
        <v>A0742 description</v>
      </c>
      <c r="E794">
        <v>1739</v>
      </c>
      <c r="F794" t="e">
        <v>#N/A</v>
      </c>
      <c r="G794" t="e">
        <v>#N/A</v>
      </c>
      <c r="H794" t="e">
        <v>#N/A</v>
      </c>
      <c r="I794" t="e">
        <v>#N/A</v>
      </c>
      <c r="K794" t="str">
        <v>Foreign exchange differences - disallowable</v>
      </c>
      <c r="M794" t="str">
        <v>A0742</v>
      </c>
      <c r="N794" t="str">
        <v>A0742 description</v>
      </c>
      <c r="O794">
        <v>1739</v>
      </c>
      <c r="P794" t="e">
        <v>#N/A</v>
      </c>
      <c r="Q794" t="e">
        <v>#N/A</v>
      </c>
      <c r="R794" t="e">
        <v>#N/A</v>
      </c>
      <c r="S794" t="e">
        <v>#N/A</v>
      </c>
    </row>
    <row r="795" spans="2:19" x14ac:dyDescent="0.2">
      <c r="B795" t="str">
        <v>Interest and foreign exchange movements to be allocated</v>
      </c>
      <c r="C795" t="str">
        <v>A0743</v>
      </c>
      <c r="D795" t="str">
        <v>A0743 description</v>
      </c>
      <c r="E795">
        <v>1740</v>
      </c>
      <c r="F795" t="e">
        <v>#N/A</v>
      </c>
      <c r="G795" t="e">
        <v>#N/A</v>
      </c>
      <c r="H795" t="e">
        <v>#N/A</v>
      </c>
      <c r="I795" t="e">
        <v>#N/A</v>
      </c>
      <c r="K795" t="str">
        <v>Interest and foreign exchange movements to be allocated</v>
      </c>
      <c r="M795" t="str">
        <v>A0743</v>
      </c>
      <c r="N795" t="str">
        <v>A0743 description</v>
      </c>
      <c r="O795">
        <v>1740</v>
      </c>
      <c r="P795" t="e">
        <v>#N/A</v>
      </c>
      <c r="Q795" t="e">
        <v>#N/A</v>
      </c>
      <c r="R795" t="e">
        <v>#N/A</v>
      </c>
      <c r="S795" t="e">
        <v>#N/A</v>
      </c>
    </row>
    <row r="796" spans="2:19" x14ac:dyDescent="0.2">
      <c r="B796" t="str">
        <v>Interest receivable/payable</v>
      </c>
      <c r="C796" t="str">
        <v>A0744</v>
      </c>
      <c r="D796" t="str">
        <v>A0744 description</v>
      </c>
      <c r="E796">
        <v>1741</v>
      </c>
      <c r="F796" t="e">
        <v>#N/A</v>
      </c>
      <c r="G796" t="e">
        <v>#N/A</v>
      </c>
      <c r="H796" t="e">
        <v>#N/A</v>
      </c>
      <c r="I796" t="e">
        <v>#N/A</v>
      </c>
      <c r="K796" t="str">
        <v>Interest receivable/payable</v>
      </c>
      <c r="M796" t="str">
        <v>A0744</v>
      </c>
      <c r="N796" t="str">
        <v>A0744 description</v>
      </c>
      <c r="O796">
        <v>1741</v>
      </c>
      <c r="P796" t="e">
        <v>#N/A</v>
      </c>
      <c r="Q796" t="e">
        <v>#N/A</v>
      </c>
      <c r="R796" t="e">
        <v>#N/A</v>
      </c>
      <c r="S796" t="e">
        <v>#N/A</v>
      </c>
    </row>
    <row r="797" spans="2:19" x14ac:dyDescent="0.2">
      <c r="B797" t="str">
        <v>Interest receivable/payable</v>
      </c>
      <c r="C797" t="str">
        <v>A0745</v>
      </c>
      <c r="D797" t="str">
        <v>A0745 description</v>
      </c>
      <c r="E797">
        <v>1742</v>
      </c>
      <c r="F797" t="e">
        <v>#N/A</v>
      </c>
      <c r="G797" t="e">
        <v>#N/A</v>
      </c>
      <c r="H797" t="e">
        <v>#N/A</v>
      </c>
      <c r="I797" t="e">
        <v>#N/A</v>
      </c>
      <c r="K797" t="str">
        <v>Interest receivable/payable</v>
      </c>
      <c r="M797" t="str">
        <v>A0745</v>
      </c>
      <c r="N797" t="str">
        <v>A0745 description</v>
      </c>
      <c r="O797">
        <v>1742</v>
      </c>
      <c r="P797" t="e">
        <v>#N/A</v>
      </c>
      <c r="Q797" t="e">
        <v>#N/A</v>
      </c>
      <c r="R797" t="e">
        <v>#N/A</v>
      </c>
      <c r="S797" t="e">
        <v>#N/A</v>
      </c>
    </row>
    <row r="798" spans="2:19" x14ac:dyDescent="0.2">
      <c r="B798" t="str">
        <v>Defined benefit pension interest</v>
      </c>
      <c r="C798" t="str">
        <v>A0746</v>
      </c>
      <c r="D798" t="str">
        <v>A0746 description</v>
      </c>
      <c r="E798">
        <v>1743</v>
      </c>
      <c r="F798" t="e">
        <v>#N/A</v>
      </c>
      <c r="G798" t="e">
        <v>#N/A</v>
      </c>
      <c r="H798" t="e">
        <v>#N/A</v>
      </c>
      <c r="I798" t="e">
        <v>#N/A</v>
      </c>
      <c r="K798" t="str">
        <v>Defined benefit pension interest</v>
      </c>
      <c r="M798" t="str">
        <v>A0746</v>
      </c>
      <c r="N798" t="str">
        <v>A0746 description</v>
      </c>
      <c r="O798">
        <v>1743</v>
      </c>
      <c r="P798" t="e">
        <v>#N/A</v>
      </c>
      <c r="Q798" t="e">
        <v>#N/A</v>
      </c>
      <c r="R798" t="e">
        <v>#N/A</v>
      </c>
      <c r="S798" t="e">
        <v>#N/A</v>
      </c>
    </row>
    <row r="799" spans="2:19" x14ac:dyDescent="0.2">
      <c r="B799" t="str">
        <v>Derivative contracts</v>
      </c>
      <c r="C799" t="str">
        <v>A0747</v>
      </c>
      <c r="D799" t="str">
        <v>A0747 description</v>
      </c>
      <c r="E799">
        <v>1744</v>
      </c>
      <c r="F799" t="e">
        <v>#N/A</v>
      </c>
      <c r="G799" t="e">
        <v>#N/A</v>
      </c>
      <c r="H799" t="e">
        <v>#N/A</v>
      </c>
      <c r="I799" t="e">
        <v>#N/A</v>
      </c>
      <c r="K799" t="str">
        <v>Derivative contracts</v>
      </c>
      <c r="M799" t="str">
        <v>A0747</v>
      </c>
      <c r="N799" t="str">
        <v>A0747 description</v>
      </c>
      <c r="O799">
        <v>1744</v>
      </c>
      <c r="P799" t="e">
        <v>#N/A</v>
      </c>
      <c r="Q799" t="e">
        <v>#N/A</v>
      </c>
      <c r="R799" t="e">
        <v>#N/A</v>
      </c>
      <c r="S799" t="e">
        <v>#N/A</v>
      </c>
    </row>
    <row r="800" spans="2:19" x14ac:dyDescent="0.2">
      <c r="B800" t="str">
        <v>Foreign exchange differences - trading</v>
      </c>
      <c r="C800" t="str">
        <v>A0748</v>
      </c>
      <c r="D800" t="str">
        <v>A0748 description</v>
      </c>
      <c r="E800">
        <v>1745</v>
      </c>
      <c r="F800" t="e">
        <v>#N/A</v>
      </c>
      <c r="G800" t="e">
        <v>#N/A</v>
      </c>
      <c r="H800" t="e">
        <v>#N/A</v>
      </c>
      <c r="I800" t="e">
        <v>#N/A</v>
      </c>
      <c r="K800" t="str">
        <v>Foreign exchange differences - trading</v>
      </c>
      <c r="M800" t="str">
        <v>A0748</v>
      </c>
      <c r="N800" t="str">
        <v>A0748 description</v>
      </c>
      <c r="O800">
        <v>1745</v>
      </c>
      <c r="P800" t="e">
        <v>#N/A</v>
      </c>
      <c r="Q800" t="e">
        <v>#N/A</v>
      </c>
      <c r="R800" t="e">
        <v>#N/A</v>
      </c>
      <c r="S800" t="e">
        <v>#N/A</v>
      </c>
    </row>
    <row r="801" spans="2:19" x14ac:dyDescent="0.2">
      <c r="B801" t="str">
        <v>Foreign exchange differences - property business related</v>
      </c>
      <c r="C801" t="str">
        <v>A0749</v>
      </c>
      <c r="D801" t="str">
        <v>A0749 description</v>
      </c>
      <c r="E801">
        <v>1746</v>
      </c>
      <c r="F801" t="e">
        <v>#N/A</v>
      </c>
      <c r="G801" t="e">
        <v>#N/A</v>
      </c>
      <c r="H801" t="e">
        <v>#N/A</v>
      </c>
      <c r="I801" t="e">
        <v>#N/A</v>
      </c>
      <c r="K801" t="str">
        <v>Foreign exchange differences - property business related</v>
      </c>
      <c r="M801" t="str">
        <v>A0749</v>
      </c>
      <c r="N801" t="str">
        <v>A0749 description</v>
      </c>
      <c r="O801">
        <v>1746</v>
      </c>
      <c r="P801" t="e">
        <v>#N/A</v>
      </c>
      <c r="Q801" t="e">
        <v>#N/A</v>
      </c>
      <c r="R801" t="e">
        <v>#N/A</v>
      </c>
      <c r="S801" t="e">
        <v>#N/A</v>
      </c>
    </row>
    <row r="802" spans="2:19" x14ac:dyDescent="0.2">
      <c r="B802" t="str">
        <v>Foreign exchange differences - non-trading</v>
      </c>
      <c r="C802" t="str">
        <v>A0750</v>
      </c>
      <c r="D802" t="str">
        <v>A0750 description</v>
      </c>
      <c r="E802">
        <v>1747</v>
      </c>
      <c r="F802" t="e">
        <v>#N/A</v>
      </c>
      <c r="G802" t="e">
        <v>#N/A</v>
      </c>
      <c r="H802" t="e">
        <v>#N/A</v>
      </c>
      <c r="I802" t="e">
        <v>#N/A</v>
      </c>
      <c r="K802" t="str">
        <v>Foreign exchange differences - non-trading</v>
      </c>
      <c r="M802" t="str">
        <v>A0750</v>
      </c>
      <c r="N802" t="str">
        <v>A0750 description</v>
      </c>
      <c r="O802">
        <v>1747</v>
      </c>
      <c r="P802" t="e">
        <v>#N/A</v>
      </c>
      <c r="Q802" t="e">
        <v>#N/A</v>
      </c>
      <c r="R802" t="e">
        <v>#N/A</v>
      </c>
      <c r="S802" t="e">
        <v>#N/A</v>
      </c>
    </row>
    <row r="803" spans="2:19" x14ac:dyDescent="0.2">
      <c r="B803" t="str">
        <v>Foreign exchange differences - disallowable</v>
      </c>
      <c r="C803" t="str">
        <v>A0751</v>
      </c>
      <c r="D803" t="str">
        <v>A0751 description</v>
      </c>
      <c r="E803">
        <v>1748</v>
      </c>
      <c r="F803" t="e">
        <v>#N/A</v>
      </c>
      <c r="G803" t="e">
        <v>#N/A</v>
      </c>
      <c r="H803" t="e">
        <v>#N/A</v>
      </c>
      <c r="I803" t="e">
        <v>#N/A</v>
      </c>
      <c r="K803" t="str">
        <v>Foreign exchange differences - disallowable</v>
      </c>
      <c r="M803" t="str">
        <v>A0751</v>
      </c>
      <c r="N803" t="str">
        <v>A0751 description</v>
      </c>
      <c r="O803">
        <v>1748</v>
      </c>
      <c r="P803" t="e">
        <v>#N/A</v>
      </c>
      <c r="Q803" t="e">
        <v>#N/A</v>
      </c>
      <c r="R803" t="e">
        <v>#N/A</v>
      </c>
      <c r="S803" t="e">
        <v>#N/A</v>
      </c>
    </row>
    <row r="804" spans="2:19" x14ac:dyDescent="0.2">
      <c r="B804" t="str">
        <v>Penalties and fines to be allocated</v>
      </c>
      <c r="C804" t="str">
        <v>A0752</v>
      </c>
      <c r="D804" t="str">
        <v>A0752 description</v>
      </c>
      <c r="E804">
        <v>1749</v>
      </c>
      <c r="F804" t="e">
        <v>#N/A</v>
      </c>
      <c r="G804" t="e">
        <v>#N/A</v>
      </c>
      <c r="H804" t="e">
        <v>#N/A</v>
      </c>
      <c r="I804" t="e">
        <v>#N/A</v>
      </c>
      <c r="K804" t="str">
        <v>Penalties and fines to be allocated</v>
      </c>
      <c r="M804" t="str">
        <v>A0752</v>
      </c>
      <c r="N804" t="str">
        <v>A0752 description</v>
      </c>
      <c r="O804">
        <v>1749</v>
      </c>
      <c r="P804" t="e">
        <v>#N/A</v>
      </c>
      <c r="Q804" t="e">
        <v>#N/A</v>
      </c>
      <c r="R804" t="e">
        <v>#N/A</v>
      </c>
      <c r="S804" t="e">
        <v>#N/A</v>
      </c>
    </row>
    <row r="805" spans="2:19" x14ac:dyDescent="0.2">
      <c r="B805" t="str">
        <v>Penalties and fines - disallowable</v>
      </c>
      <c r="C805" t="str">
        <v>A0753</v>
      </c>
      <c r="D805" t="str">
        <v>A0753 description</v>
      </c>
      <c r="E805">
        <v>1750</v>
      </c>
      <c r="F805" t="e">
        <v>#N/A</v>
      </c>
      <c r="G805" t="e">
        <v>#N/A</v>
      </c>
      <c r="H805" t="e">
        <v>#N/A</v>
      </c>
      <c r="I805" t="e">
        <v>#N/A</v>
      </c>
      <c r="K805" t="str">
        <v>Penalties and fines - disallowable</v>
      </c>
      <c r="M805" t="str">
        <v>A0753</v>
      </c>
      <c r="N805" t="str">
        <v>A0753 description</v>
      </c>
      <c r="O805">
        <v>1750</v>
      </c>
      <c r="P805" t="e">
        <v>#N/A</v>
      </c>
      <c r="Q805" t="e">
        <v>#N/A</v>
      </c>
      <c r="R805" t="e">
        <v>#N/A</v>
      </c>
      <c r="S805" t="e">
        <v>#N/A</v>
      </c>
    </row>
    <row r="806" spans="2:19" x14ac:dyDescent="0.2">
      <c r="B806" t="str">
        <v>Penalties and fines - disallowable</v>
      </c>
      <c r="C806" t="str">
        <v>A0754</v>
      </c>
      <c r="D806" t="str">
        <v>A0754 description</v>
      </c>
      <c r="E806">
        <v>1751</v>
      </c>
      <c r="F806" t="e">
        <v>#N/A</v>
      </c>
      <c r="G806" t="e">
        <v>#N/A</v>
      </c>
      <c r="H806" t="e">
        <v>#N/A</v>
      </c>
      <c r="I806" t="e">
        <v>#N/A</v>
      </c>
      <c r="K806" t="str">
        <v>Penalties and fines - disallowable</v>
      </c>
      <c r="M806" t="str">
        <v>A0754</v>
      </c>
      <c r="N806" t="str">
        <v>A0754 description</v>
      </c>
      <c r="O806">
        <v>1751</v>
      </c>
      <c r="P806" t="e">
        <v>#N/A</v>
      </c>
      <c r="Q806" t="e">
        <v>#N/A</v>
      </c>
      <c r="R806" t="e">
        <v>#N/A</v>
      </c>
      <c r="S806" t="e">
        <v>#N/A</v>
      </c>
    </row>
    <row r="807" spans="2:19" x14ac:dyDescent="0.2">
      <c r="B807" t="str">
        <v>Penalties and fines to be allocated</v>
      </c>
      <c r="C807" t="str">
        <v>A0755</v>
      </c>
      <c r="D807" t="str">
        <v>A0755 description</v>
      </c>
      <c r="E807">
        <v>1752</v>
      </c>
      <c r="F807" t="e">
        <v>#N/A</v>
      </c>
      <c r="G807" t="e">
        <v>#N/A</v>
      </c>
      <c r="H807" t="e">
        <v>#N/A</v>
      </c>
      <c r="I807" t="e">
        <v>#N/A</v>
      </c>
      <c r="K807" t="str">
        <v>Penalties and fines to be allocated</v>
      </c>
      <c r="M807" t="str">
        <v>A0755</v>
      </c>
      <c r="N807" t="str">
        <v>A0755 description</v>
      </c>
      <c r="O807">
        <v>1752</v>
      </c>
      <c r="P807" t="e">
        <v>#N/A</v>
      </c>
      <c r="Q807" t="e">
        <v>#N/A</v>
      </c>
      <c r="R807" t="e">
        <v>#N/A</v>
      </c>
      <c r="S807" t="e">
        <v>#N/A</v>
      </c>
    </row>
    <row r="808" spans="2:19" x14ac:dyDescent="0.2">
      <c r="B808" t="str">
        <v>Penalties and fines - disallowable</v>
      </c>
      <c r="C808" t="str">
        <v>A0756</v>
      </c>
      <c r="D808" t="str">
        <v>A0756 description</v>
      </c>
      <c r="E808">
        <v>1753</v>
      </c>
      <c r="F808" t="e">
        <v>#N/A</v>
      </c>
      <c r="G808" t="e">
        <v>#N/A</v>
      </c>
      <c r="H808" t="e">
        <v>#N/A</v>
      </c>
      <c r="I808" t="e">
        <v>#N/A</v>
      </c>
      <c r="K808" t="str">
        <v>Penalties and fines - disallowable</v>
      </c>
      <c r="M808" t="str">
        <v>A0756</v>
      </c>
      <c r="N808" t="str">
        <v>A0756 description</v>
      </c>
      <c r="O808">
        <v>1753</v>
      </c>
      <c r="P808" t="e">
        <v>#N/A</v>
      </c>
      <c r="Q808" t="e">
        <v>#N/A</v>
      </c>
      <c r="R808" t="e">
        <v>#N/A</v>
      </c>
      <c r="S808" t="e">
        <v>#N/A</v>
      </c>
    </row>
    <row r="809" spans="2:19" x14ac:dyDescent="0.2">
      <c r="B809" t="str">
        <v>Penalties and fines - disallowable</v>
      </c>
      <c r="C809" t="str">
        <v>A0757</v>
      </c>
      <c r="D809" t="str">
        <v>A0757 description</v>
      </c>
      <c r="E809">
        <v>1754</v>
      </c>
      <c r="F809" t="e">
        <v>#N/A</v>
      </c>
      <c r="G809" t="e">
        <v>#N/A</v>
      </c>
      <c r="H809" t="e">
        <v>#N/A</v>
      </c>
      <c r="I809" t="e">
        <v>#N/A</v>
      </c>
      <c r="K809" t="str">
        <v>Penalties and fines - disallowable</v>
      </c>
      <c r="M809" t="str">
        <v>A0757</v>
      </c>
      <c r="N809" t="str">
        <v>A0757 description</v>
      </c>
      <c r="O809">
        <v>1754</v>
      </c>
      <c r="P809" t="e">
        <v>#N/A</v>
      </c>
      <c r="Q809" t="e">
        <v>#N/A</v>
      </c>
      <c r="R809" t="e">
        <v>#N/A</v>
      </c>
      <c r="S809" t="e">
        <v>#N/A</v>
      </c>
    </row>
    <row r="810" spans="2:19" x14ac:dyDescent="0.2">
      <c r="B810" t="str">
        <v>Other income to be allocated</v>
      </c>
      <c r="C810" t="str">
        <v>A0758</v>
      </c>
      <c r="D810" t="str">
        <v>A0758 description</v>
      </c>
      <c r="E810">
        <v>1755</v>
      </c>
      <c r="F810" t="e">
        <v>#N/A</v>
      </c>
      <c r="G810" t="e">
        <v>#N/A</v>
      </c>
      <c r="H810" t="e">
        <v>#N/A</v>
      </c>
      <c r="I810" t="e">
        <v>#N/A</v>
      </c>
      <c r="K810" t="str">
        <v>Other income to be allocated</v>
      </c>
      <c r="M810" t="str">
        <v>A0758</v>
      </c>
      <c r="N810" t="str">
        <v>A0758 description</v>
      </c>
      <c r="O810">
        <v>1755</v>
      </c>
      <c r="P810" t="e">
        <v>#N/A</v>
      </c>
      <c r="Q810" t="e">
        <v>#N/A</v>
      </c>
      <c r="R810" t="e">
        <v>#N/A</v>
      </c>
      <c r="S810" t="e">
        <v>#N/A</v>
      </c>
    </row>
    <row r="811" spans="2:19" x14ac:dyDescent="0.2">
      <c r="B811" t="str">
        <v>Rent receivable</v>
      </c>
      <c r="C811" t="str">
        <v>A0759</v>
      </c>
      <c r="D811" t="str">
        <v>A0759 description</v>
      </c>
      <c r="E811">
        <v>1756</v>
      </c>
      <c r="F811" t="e">
        <v>#N/A</v>
      </c>
      <c r="G811" t="e">
        <v>#N/A</v>
      </c>
      <c r="H811" t="e">
        <v>#N/A</v>
      </c>
      <c r="I811" t="e">
        <v>#N/A</v>
      </c>
      <c r="K811" t="str">
        <v>Rent receivable</v>
      </c>
      <c r="M811" t="str">
        <v>A0759</v>
      </c>
      <c r="N811" t="str">
        <v>A0759 description</v>
      </c>
      <c r="O811">
        <v>1756</v>
      </c>
      <c r="P811" t="e">
        <v>#N/A</v>
      </c>
      <c r="Q811" t="e">
        <v>#N/A</v>
      </c>
      <c r="R811" t="e">
        <v>#N/A</v>
      </c>
      <c r="S811" t="e">
        <v>#N/A</v>
      </c>
    </row>
    <row r="812" spans="2:19" x14ac:dyDescent="0.2">
      <c r="B812" t="str">
        <v>Foreign income</v>
      </c>
      <c r="C812" t="str">
        <v>A0760</v>
      </c>
      <c r="D812" t="str">
        <v>A0760 description</v>
      </c>
      <c r="E812">
        <v>1757</v>
      </c>
      <c r="F812" t="e">
        <v>#N/A</v>
      </c>
      <c r="G812" t="e">
        <v>#N/A</v>
      </c>
      <c r="H812" t="e">
        <v>#N/A</v>
      </c>
      <c r="I812" t="e">
        <v>#N/A</v>
      </c>
      <c r="K812" t="str">
        <v>Foreign income</v>
      </c>
      <c r="M812" t="str">
        <v>A0760</v>
      </c>
      <c r="N812" t="str">
        <v>A0760 description</v>
      </c>
      <c r="O812">
        <v>1757</v>
      </c>
      <c r="P812" t="e">
        <v>#N/A</v>
      </c>
      <c r="Q812" t="e">
        <v>#N/A</v>
      </c>
      <c r="R812" t="e">
        <v>#N/A</v>
      </c>
      <c r="S812" t="e">
        <v>#N/A</v>
      </c>
    </row>
    <row r="813" spans="2:19" x14ac:dyDescent="0.2">
      <c r="B813" t="str">
        <v>Foreign income taxed as Trading Income</v>
      </c>
      <c r="C813" t="str">
        <v>A0761</v>
      </c>
      <c r="D813" t="str">
        <v>A0761 description</v>
      </c>
      <c r="E813">
        <v>1758</v>
      </c>
      <c r="F813" t="e">
        <v>#N/A</v>
      </c>
      <c r="G813" t="e">
        <v>#N/A</v>
      </c>
      <c r="H813" t="e">
        <v>#N/A</v>
      </c>
      <c r="I813" t="e">
        <v>#N/A</v>
      </c>
      <c r="K813" t="str">
        <v>Foreign income taxed as Trading Income</v>
      </c>
      <c r="M813" t="str">
        <v>A0761</v>
      </c>
      <c r="N813" t="str">
        <v>A0761 description</v>
      </c>
      <c r="O813">
        <v>1758</v>
      </c>
      <c r="P813" t="e">
        <v>#N/A</v>
      </c>
      <c r="Q813" t="e">
        <v>#N/A</v>
      </c>
      <c r="R813" t="e">
        <v>#N/A</v>
      </c>
      <c r="S813" t="e">
        <v>#N/A</v>
      </c>
    </row>
    <row r="814" spans="2:19" x14ac:dyDescent="0.2">
      <c r="B814" t="str">
        <v>Dividends</v>
      </c>
      <c r="C814" t="str">
        <v>A0762</v>
      </c>
      <c r="D814" t="str">
        <v>A0762 description</v>
      </c>
      <c r="E814">
        <v>1759</v>
      </c>
      <c r="F814" t="e">
        <v>#N/A</v>
      </c>
      <c r="G814" t="e">
        <v>#N/A</v>
      </c>
      <c r="H814" t="e">
        <v>#N/A</v>
      </c>
      <c r="I814" t="e">
        <v>#N/A</v>
      </c>
      <c r="K814" t="str">
        <v>Dividends</v>
      </c>
      <c r="M814" t="str">
        <v>A0762</v>
      </c>
      <c r="N814" t="str">
        <v>A0762 description</v>
      </c>
      <c r="O814">
        <v>1759</v>
      </c>
      <c r="P814" t="e">
        <v>#N/A</v>
      </c>
      <c r="Q814" t="e">
        <v>#N/A</v>
      </c>
      <c r="R814" t="e">
        <v>#N/A</v>
      </c>
      <c r="S814" t="e">
        <v>#N/A</v>
      </c>
    </row>
    <row r="815" spans="2:19" x14ac:dyDescent="0.2">
      <c r="B815" t="str">
        <v>PIDs from Other UK REITs</v>
      </c>
      <c r="C815" t="str">
        <v>A0763</v>
      </c>
      <c r="D815" t="str">
        <v>A0763 description</v>
      </c>
      <c r="E815">
        <v>1760</v>
      </c>
      <c r="F815" t="e">
        <v>#N/A</v>
      </c>
      <c r="G815" t="e">
        <v>#N/A</v>
      </c>
      <c r="H815" t="e">
        <v>#N/A</v>
      </c>
      <c r="I815" t="e">
        <v>#N/A</v>
      </c>
      <c r="K815" t="str">
        <v>PIDs from Other UK REITs</v>
      </c>
      <c r="M815" t="str">
        <v>A0763</v>
      </c>
      <c r="N815" t="str">
        <v>A0763 description</v>
      </c>
      <c r="O815">
        <v>1760</v>
      </c>
      <c r="P815" t="e">
        <v>#N/A</v>
      </c>
      <c r="Q815" t="e">
        <v>#N/A</v>
      </c>
      <c r="R815" t="e">
        <v>#N/A</v>
      </c>
      <c r="S815" t="e">
        <v>#N/A</v>
      </c>
    </row>
    <row r="816" spans="2:19" x14ac:dyDescent="0.2">
      <c r="B816" t="str">
        <v>Dilapidation receipts</v>
      </c>
      <c r="C816" t="str">
        <v>A0764</v>
      </c>
      <c r="D816" t="str">
        <v>A0764 description</v>
      </c>
      <c r="E816">
        <v>1761</v>
      </c>
      <c r="F816" t="e">
        <v>#N/A</v>
      </c>
      <c r="G816" t="e">
        <v>#N/A</v>
      </c>
      <c r="H816" t="e">
        <v>#N/A</v>
      </c>
      <c r="I816" t="e">
        <v>#N/A</v>
      </c>
      <c r="K816" t="str">
        <v>Dilapidation receipts</v>
      </c>
      <c r="M816" t="str">
        <v>A0764</v>
      </c>
      <c r="N816" t="str">
        <v>A0764 description</v>
      </c>
      <c r="O816">
        <v>1761</v>
      </c>
      <c r="P816" t="e">
        <v>#N/A</v>
      </c>
      <c r="Q816" t="e">
        <v>#N/A</v>
      </c>
      <c r="R816" t="e">
        <v>#N/A</v>
      </c>
      <c r="S816" t="e">
        <v>#N/A</v>
      </c>
    </row>
    <row r="817" spans="2:19" x14ac:dyDescent="0.2">
      <c r="B817" t="str">
        <v>RDEC above the line credit - current year</v>
      </c>
      <c r="C817" t="str">
        <v>A0765</v>
      </c>
      <c r="D817" t="str">
        <v>A0765 description</v>
      </c>
      <c r="E817">
        <v>1762</v>
      </c>
      <c r="F817" t="e">
        <v>#N/A</v>
      </c>
      <c r="G817" t="e">
        <v>#N/A</v>
      </c>
      <c r="H817" t="e">
        <v>#N/A</v>
      </c>
      <c r="I817" t="e">
        <v>#N/A</v>
      </c>
      <c r="K817" t="str">
        <v>RDEC above the line credit - current year</v>
      </c>
      <c r="M817" t="str">
        <v>A0765</v>
      </c>
      <c r="N817" t="str">
        <v>A0765 description</v>
      </c>
      <c r="O817">
        <v>1762</v>
      </c>
      <c r="P817" t="e">
        <v>#N/A</v>
      </c>
      <c r="Q817" t="e">
        <v>#N/A</v>
      </c>
      <c r="R817" t="e">
        <v>#N/A</v>
      </c>
      <c r="S817" t="e">
        <v>#N/A</v>
      </c>
    </row>
    <row r="818" spans="2:19" x14ac:dyDescent="0.2">
      <c r="B818" t="str">
        <v>RDEC above the line credit - prior years</v>
      </c>
      <c r="C818" t="str">
        <v>A0766</v>
      </c>
      <c r="D818" t="str">
        <v>A0766 description</v>
      </c>
      <c r="E818">
        <v>1763</v>
      </c>
      <c r="F818" t="e">
        <v>#N/A</v>
      </c>
      <c r="G818" t="e">
        <v>#N/A</v>
      </c>
      <c r="H818" t="e">
        <v>#N/A</v>
      </c>
      <c r="I818" t="e">
        <v>#N/A</v>
      </c>
      <c r="K818" t="str">
        <v>RDEC above the line credit - prior years</v>
      </c>
      <c r="M818" t="str">
        <v>A0766</v>
      </c>
      <c r="N818" t="str">
        <v>A0766 description</v>
      </c>
      <c r="O818">
        <v>1763</v>
      </c>
      <c r="P818" t="e">
        <v>#N/A</v>
      </c>
      <c r="Q818" t="e">
        <v>#N/A</v>
      </c>
      <c r="R818" t="e">
        <v>#N/A</v>
      </c>
      <c r="S818" t="e">
        <v>#N/A</v>
      </c>
    </row>
    <row r="819" spans="2:19" x14ac:dyDescent="0.2">
      <c r="B819" t="str">
        <v>Royalties receivable - UK</v>
      </c>
      <c r="C819" t="str">
        <v>A0767</v>
      </c>
      <c r="D819" t="str">
        <v>A0767 description</v>
      </c>
      <c r="E819">
        <v>1764</v>
      </c>
      <c r="F819" t="e">
        <v>#N/A</v>
      </c>
      <c r="G819" t="e">
        <v>#N/A</v>
      </c>
      <c r="H819" t="e">
        <v>#N/A</v>
      </c>
      <c r="I819" t="e">
        <v>#N/A</v>
      </c>
      <c r="K819" t="str">
        <v>Royalties receivable - UK</v>
      </c>
      <c r="M819" t="str">
        <v>A0767</v>
      </c>
      <c r="N819" t="str">
        <v>A0767 description</v>
      </c>
      <c r="O819">
        <v>1764</v>
      </c>
      <c r="P819" t="e">
        <v>#N/A</v>
      </c>
      <c r="Q819" t="e">
        <v>#N/A</v>
      </c>
      <c r="R819" t="e">
        <v>#N/A</v>
      </c>
      <c r="S819" t="e">
        <v>#N/A</v>
      </c>
    </row>
    <row r="820" spans="2:19" x14ac:dyDescent="0.2">
      <c r="B820" t="str">
        <v>Royalties receivable - Overseas</v>
      </c>
      <c r="C820" t="str">
        <v>A0768</v>
      </c>
      <c r="D820" t="str">
        <v>A0768 description</v>
      </c>
      <c r="E820">
        <v>1765</v>
      </c>
      <c r="F820" t="e">
        <v>#N/A</v>
      </c>
      <c r="G820" t="e">
        <v>#N/A</v>
      </c>
      <c r="H820" t="e">
        <v>#N/A</v>
      </c>
      <c r="I820" t="e">
        <v>#N/A</v>
      </c>
      <c r="K820" t="str">
        <v>Royalties receivable - Overseas</v>
      </c>
      <c r="M820" t="str">
        <v>A0768</v>
      </c>
      <c r="N820" t="str">
        <v>A0768 description</v>
      </c>
      <c r="O820">
        <v>1765</v>
      </c>
      <c r="P820" t="e">
        <v>#N/A</v>
      </c>
      <c r="Q820" t="e">
        <v>#N/A</v>
      </c>
      <c r="R820" t="e">
        <v>#N/A</v>
      </c>
      <c r="S820" t="e">
        <v>#N/A</v>
      </c>
    </row>
    <row r="821" spans="2:19" x14ac:dyDescent="0.2">
      <c r="B821" t="str">
        <v>Royalties receivable - Overseas - taxable as trading income</v>
      </c>
      <c r="C821" t="str">
        <v>A0769</v>
      </c>
      <c r="D821" t="str">
        <v>A0769 description</v>
      </c>
      <c r="E821">
        <v>1766</v>
      </c>
      <c r="F821" t="e">
        <v>#N/A</v>
      </c>
      <c r="G821" t="e">
        <v>#N/A</v>
      </c>
      <c r="H821" t="e">
        <v>#N/A</v>
      </c>
      <c r="I821" t="e">
        <v>#N/A</v>
      </c>
      <c r="K821" t="str">
        <v>Royalties receivable - Overseas - taxable as trading income</v>
      </c>
      <c r="M821" t="str">
        <v>A0769</v>
      </c>
      <c r="N821" t="str">
        <v>A0769 description</v>
      </c>
      <c r="O821">
        <v>1766</v>
      </c>
      <c r="P821" t="e">
        <v>#N/A</v>
      </c>
      <c r="Q821" t="e">
        <v>#N/A</v>
      </c>
      <c r="R821" t="e">
        <v>#N/A</v>
      </c>
      <c r="S821" t="e">
        <v>#N/A</v>
      </c>
    </row>
    <row r="822" spans="2:19" x14ac:dyDescent="0.2">
      <c r="B822" t="str">
        <v>Royalties receivable - Overseas - taxable as non-trading income</v>
      </c>
      <c r="C822" t="str">
        <v>A0770</v>
      </c>
      <c r="D822" t="str">
        <v>A0770 description</v>
      </c>
      <c r="E822">
        <v>1767</v>
      </c>
      <c r="F822" t="e">
        <v>#N/A</v>
      </c>
      <c r="G822" t="e">
        <v>#N/A</v>
      </c>
      <c r="H822" t="e">
        <v>#N/A</v>
      </c>
      <c r="I822" t="e">
        <v>#N/A</v>
      </c>
      <c r="K822" t="str">
        <v>Royalties receivable - Overseas - taxable as non-trading income</v>
      </c>
      <c r="M822" t="str">
        <v>A0770</v>
      </c>
      <c r="N822" t="str">
        <v>A0770 description</v>
      </c>
      <c r="O822">
        <v>1767</v>
      </c>
      <c r="P822" t="e">
        <v>#N/A</v>
      </c>
      <c r="Q822" t="e">
        <v>#N/A</v>
      </c>
      <c r="R822" t="e">
        <v>#N/A</v>
      </c>
      <c r="S822" t="e">
        <v>#N/A</v>
      </c>
    </row>
    <row r="823" spans="2:19" x14ac:dyDescent="0.2">
      <c r="B823" t="str">
        <v>Management fee income</v>
      </c>
      <c r="C823" t="str">
        <v>A0771</v>
      </c>
      <c r="D823" t="str">
        <v>A0771 description</v>
      </c>
      <c r="E823">
        <v>1768</v>
      </c>
      <c r="F823" t="e">
        <v>#N/A</v>
      </c>
      <c r="G823" t="e">
        <v>#N/A</v>
      </c>
      <c r="H823" t="e">
        <v>#N/A</v>
      </c>
      <c r="I823" t="e">
        <v>#N/A</v>
      </c>
      <c r="K823" t="str">
        <v>Management fee income</v>
      </c>
      <c r="M823" t="str">
        <v>A0771</v>
      </c>
      <c r="N823" t="str">
        <v>A0771 description</v>
      </c>
      <c r="O823">
        <v>1768</v>
      </c>
      <c r="P823" t="e">
        <v>#N/A</v>
      </c>
      <c r="Q823" t="e">
        <v>#N/A</v>
      </c>
      <c r="R823" t="e">
        <v>#N/A</v>
      </c>
      <c r="S823" t="e">
        <v>#N/A</v>
      </c>
    </row>
    <row r="824" spans="2:19" x14ac:dyDescent="0.2">
      <c r="B824" t="str">
        <v>Other taxable income</v>
      </c>
      <c r="C824" t="str">
        <v>A0772</v>
      </c>
      <c r="D824" t="str">
        <v>A0772 description</v>
      </c>
      <c r="E824">
        <v>1769</v>
      </c>
      <c r="F824" t="e">
        <v>#N/A</v>
      </c>
      <c r="G824" t="e">
        <v>#N/A</v>
      </c>
      <c r="H824" t="e">
        <v>#N/A</v>
      </c>
      <c r="I824" t="e">
        <v>#N/A</v>
      </c>
      <c r="K824" t="str">
        <v>Other taxable income</v>
      </c>
      <c r="M824" t="str">
        <v>A0772</v>
      </c>
      <c r="N824" t="str">
        <v>A0772 description</v>
      </c>
      <c r="O824">
        <v>1769</v>
      </c>
      <c r="P824" t="e">
        <v>#N/A</v>
      </c>
      <c r="Q824" t="e">
        <v>#N/A</v>
      </c>
      <c r="R824" t="e">
        <v>#N/A</v>
      </c>
      <c r="S824" t="e">
        <v>#N/A</v>
      </c>
    </row>
    <row r="825" spans="2:19" x14ac:dyDescent="0.2">
      <c r="B825" t="str">
        <v>Coronavirus job retention scheme grant income</v>
      </c>
      <c r="C825" t="str">
        <v>A0773</v>
      </c>
      <c r="D825" t="str">
        <v>A0773 description</v>
      </c>
      <c r="E825">
        <v>1770</v>
      </c>
      <c r="F825" t="e">
        <v>#N/A</v>
      </c>
      <c r="G825" t="e">
        <v>#N/A</v>
      </c>
      <c r="H825" t="e">
        <v>#N/A</v>
      </c>
      <c r="I825" t="e">
        <v>#N/A</v>
      </c>
      <c r="K825" t="str">
        <v>Coronavirus job retention scheme grant income</v>
      </c>
      <c r="M825" t="str">
        <v>A0773</v>
      </c>
      <c r="N825" t="str">
        <v>A0773 description</v>
      </c>
      <c r="O825">
        <v>1770</v>
      </c>
      <c r="P825" t="e">
        <v>#N/A</v>
      </c>
      <c r="Q825" t="e">
        <v>#N/A</v>
      </c>
      <c r="R825" t="e">
        <v>#N/A</v>
      </c>
      <c r="S825" t="e">
        <v>#N/A</v>
      </c>
    </row>
    <row r="826" spans="2:19" x14ac:dyDescent="0.2">
      <c r="B826" t="str">
        <v>Eat Out to Help Out grant income</v>
      </c>
      <c r="C826" t="str">
        <v>A0774</v>
      </c>
      <c r="D826" t="str">
        <v>A0774 description</v>
      </c>
      <c r="E826">
        <v>1771</v>
      </c>
      <c r="F826" t="e">
        <v>#N/A</v>
      </c>
      <c r="G826" t="e">
        <v>#N/A</v>
      </c>
      <c r="H826" t="e">
        <v>#N/A</v>
      </c>
      <c r="I826" t="e">
        <v>#N/A</v>
      </c>
      <c r="K826" t="str">
        <v>Eat Out to Help Out grant income</v>
      </c>
      <c r="M826" t="str">
        <v>A0774</v>
      </c>
      <c r="N826" t="str">
        <v>A0774 description</v>
      </c>
      <c r="O826">
        <v>1771</v>
      </c>
      <c r="P826" t="e">
        <v>#N/A</v>
      </c>
      <c r="Q826" t="e">
        <v>#N/A</v>
      </c>
      <c r="R826" t="e">
        <v>#N/A</v>
      </c>
      <c r="S826" t="e">
        <v>#N/A</v>
      </c>
    </row>
    <row r="827" spans="2:19" x14ac:dyDescent="0.2">
      <c r="B827" t="str">
        <v>Other income to be allocated</v>
      </c>
      <c r="C827" t="str">
        <v>A0775</v>
      </c>
      <c r="D827" t="str">
        <v>A0775 description</v>
      </c>
      <c r="E827">
        <v>1772</v>
      </c>
      <c r="F827" t="e">
        <v>#N/A</v>
      </c>
      <c r="G827" t="e">
        <v>#N/A</v>
      </c>
      <c r="H827" t="e">
        <v>#N/A</v>
      </c>
      <c r="I827" t="e">
        <v>#N/A</v>
      </c>
      <c r="K827" t="str">
        <v>Other income to be allocated</v>
      </c>
      <c r="M827" t="str">
        <v>A0775</v>
      </c>
      <c r="N827" t="str">
        <v>A0775 description</v>
      </c>
      <c r="O827">
        <v>1772</v>
      </c>
      <c r="P827" t="e">
        <v>#N/A</v>
      </c>
      <c r="Q827" t="e">
        <v>#N/A</v>
      </c>
      <c r="R827" t="e">
        <v>#N/A</v>
      </c>
      <c r="S827" t="e">
        <v>#N/A</v>
      </c>
    </row>
    <row r="828" spans="2:19" x14ac:dyDescent="0.2">
      <c r="B828" t="str">
        <v>Rent receivable</v>
      </c>
      <c r="C828" t="str">
        <v>A0776</v>
      </c>
      <c r="D828" t="str">
        <v>A0776 description</v>
      </c>
      <c r="E828">
        <v>1773</v>
      </c>
      <c r="F828" t="e">
        <v>#N/A</v>
      </c>
      <c r="G828" t="e">
        <v>#N/A</v>
      </c>
      <c r="H828" t="e">
        <v>#N/A</v>
      </c>
      <c r="I828" t="e">
        <v>#N/A</v>
      </c>
      <c r="K828" t="str">
        <v>Rent receivable</v>
      </c>
      <c r="M828" t="str">
        <v>A0776</v>
      </c>
      <c r="N828" t="str">
        <v>A0776 description</v>
      </c>
      <c r="O828">
        <v>1773</v>
      </c>
      <c r="P828" t="e">
        <v>#N/A</v>
      </c>
      <c r="Q828" t="e">
        <v>#N/A</v>
      </c>
      <c r="R828" t="e">
        <v>#N/A</v>
      </c>
      <c r="S828" t="e">
        <v>#N/A</v>
      </c>
    </row>
    <row r="829" spans="2:19" x14ac:dyDescent="0.2">
      <c r="B829" t="str">
        <v>Foreign income</v>
      </c>
      <c r="C829" t="str">
        <v>A0777</v>
      </c>
      <c r="D829" t="str">
        <v>A0777 description</v>
      </c>
      <c r="E829">
        <v>1774</v>
      </c>
      <c r="F829" t="e">
        <v>#N/A</v>
      </c>
      <c r="G829" t="e">
        <v>#N/A</v>
      </c>
      <c r="H829" t="e">
        <v>#N/A</v>
      </c>
      <c r="I829" t="e">
        <v>#N/A</v>
      </c>
      <c r="K829" t="str">
        <v>Foreign income</v>
      </c>
      <c r="M829" t="str">
        <v>A0777</v>
      </c>
      <c r="N829" t="str">
        <v>A0777 description</v>
      </c>
      <c r="O829">
        <v>1774</v>
      </c>
      <c r="P829" t="e">
        <v>#N/A</v>
      </c>
      <c r="Q829" t="e">
        <v>#N/A</v>
      </c>
      <c r="R829" t="e">
        <v>#N/A</v>
      </c>
      <c r="S829" t="e">
        <v>#N/A</v>
      </c>
    </row>
    <row r="830" spans="2:19" x14ac:dyDescent="0.2">
      <c r="B830" t="str">
        <v>Foreign income taxed as Trading Income</v>
      </c>
      <c r="C830" t="str">
        <v>A0778</v>
      </c>
      <c r="D830" t="str">
        <v>A0778 description</v>
      </c>
      <c r="E830">
        <v>1775</v>
      </c>
      <c r="F830" t="e">
        <v>#N/A</v>
      </c>
      <c r="G830" t="e">
        <v>#N/A</v>
      </c>
      <c r="H830" t="e">
        <v>#N/A</v>
      </c>
      <c r="I830" t="e">
        <v>#N/A</v>
      </c>
      <c r="K830" t="str">
        <v>Foreign income taxed as Trading Income</v>
      </c>
      <c r="M830" t="str">
        <v>A0778</v>
      </c>
      <c r="N830" t="str">
        <v>A0778 description</v>
      </c>
      <c r="O830">
        <v>1775</v>
      </c>
      <c r="P830" t="e">
        <v>#N/A</v>
      </c>
      <c r="Q830" t="e">
        <v>#N/A</v>
      </c>
      <c r="R830" t="e">
        <v>#N/A</v>
      </c>
      <c r="S830" t="e">
        <v>#N/A</v>
      </c>
    </row>
    <row r="831" spans="2:19" x14ac:dyDescent="0.2">
      <c r="B831" t="str">
        <v>Dividends</v>
      </c>
      <c r="C831" t="str">
        <v>A0779</v>
      </c>
      <c r="D831" t="str">
        <v>A0779 description</v>
      </c>
      <c r="E831">
        <v>1776</v>
      </c>
      <c r="F831" t="e">
        <v>#N/A</v>
      </c>
      <c r="G831" t="e">
        <v>#N/A</v>
      </c>
      <c r="H831" t="e">
        <v>#N/A</v>
      </c>
      <c r="I831" t="e">
        <v>#N/A</v>
      </c>
      <c r="K831" t="str">
        <v>Dividends</v>
      </c>
      <c r="M831" t="str">
        <v>A0779</v>
      </c>
      <c r="N831" t="str">
        <v>A0779 description</v>
      </c>
      <c r="O831">
        <v>1776</v>
      </c>
      <c r="P831" t="e">
        <v>#N/A</v>
      </c>
      <c r="Q831" t="e">
        <v>#N/A</v>
      </c>
      <c r="R831" t="e">
        <v>#N/A</v>
      </c>
      <c r="S831" t="e">
        <v>#N/A</v>
      </c>
    </row>
    <row r="832" spans="2:19" x14ac:dyDescent="0.2">
      <c r="B832" t="str">
        <v>PIDs from Other UK REITs</v>
      </c>
      <c r="C832" t="str">
        <v>A0780</v>
      </c>
      <c r="D832" t="str">
        <v>A0780 description</v>
      </c>
      <c r="E832">
        <v>1777</v>
      </c>
      <c r="F832" t="e">
        <v>#N/A</v>
      </c>
      <c r="G832" t="e">
        <v>#N/A</v>
      </c>
      <c r="H832" t="e">
        <v>#N/A</v>
      </c>
      <c r="I832" t="e">
        <v>#N/A</v>
      </c>
      <c r="K832" t="str">
        <v>PIDs from Other UK REITs</v>
      </c>
      <c r="M832" t="str">
        <v>A0780</v>
      </c>
      <c r="N832" t="str">
        <v>A0780 description</v>
      </c>
      <c r="O832">
        <v>1777</v>
      </c>
      <c r="P832" t="e">
        <v>#N/A</v>
      </c>
      <c r="Q832" t="e">
        <v>#N/A</v>
      </c>
      <c r="R832" t="e">
        <v>#N/A</v>
      </c>
      <c r="S832" t="e">
        <v>#N/A</v>
      </c>
    </row>
    <row r="833" spans="2:19" x14ac:dyDescent="0.2">
      <c r="B833" t="str">
        <v>Dilapidation receipts</v>
      </c>
      <c r="C833" t="str">
        <v>A0781</v>
      </c>
      <c r="D833" t="str">
        <v>A0781 description</v>
      </c>
      <c r="E833">
        <v>1778</v>
      </c>
      <c r="F833" t="e">
        <v>#N/A</v>
      </c>
      <c r="G833" t="e">
        <v>#N/A</v>
      </c>
      <c r="H833" t="e">
        <v>#N/A</v>
      </c>
      <c r="I833" t="e">
        <v>#N/A</v>
      </c>
      <c r="K833" t="str">
        <v>Dilapidation receipts</v>
      </c>
      <c r="M833" t="str">
        <v>A0781</v>
      </c>
      <c r="N833" t="str">
        <v>A0781 description</v>
      </c>
      <c r="O833">
        <v>1778</v>
      </c>
      <c r="P833" t="e">
        <v>#N/A</v>
      </c>
      <c r="Q833" t="e">
        <v>#N/A</v>
      </c>
      <c r="R833" t="e">
        <v>#N/A</v>
      </c>
      <c r="S833" t="e">
        <v>#N/A</v>
      </c>
    </row>
    <row r="834" spans="2:19" x14ac:dyDescent="0.2">
      <c r="B834" t="str">
        <v>RDEC above the line credit - current year</v>
      </c>
      <c r="C834" t="str">
        <v>A0782</v>
      </c>
      <c r="D834" t="str">
        <v>A0782 description</v>
      </c>
      <c r="E834">
        <v>1779</v>
      </c>
      <c r="F834" t="e">
        <v>#N/A</v>
      </c>
      <c r="G834" t="e">
        <v>#N/A</v>
      </c>
      <c r="H834" t="e">
        <v>#N/A</v>
      </c>
      <c r="I834" t="e">
        <v>#N/A</v>
      </c>
      <c r="K834" t="str">
        <v>RDEC above the line credit - current year</v>
      </c>
      <c r="M834" t="str">
        <v>A0782</v>
      </c>
      <c r="N834" t="str">
        <v>A0782 description</v>
      </c>
      <c r="O834">
        <v>1779</v>
      </c>
      <c r="P834" t="e">
        <v>#N/A</v>
      </c>
      <c r="Q834" t="e">
        <v>#N/A</v>
      </c>
      <c r="R834" t="e">
        <v>#N/A</v>
      </c>
      <c r="S834" t="e">
        <v>#N/A</v>
      </c>
    </row>
    <row r="835" spans="2:19" x14ac:dyDescent="0.2">
      <c r="B835" t="str">
        <v>RDEC above the line credit - prior years</v>
      </c>
      <c r="C835" t="str">
        <v>A0783</v>
      </c>
      <c r="D835" t="str">
        <v>A0783 description</v>
      </c>
      <c r="E835">
        <v>1780</v>
      </c>
      <c r="F835" t="e">
        <v>#N/A</v>
      </c>
      <c r="G835" t="e">
        <v>#N/A</v>
      </c>
      <c r="H835" t="e">
        <v>#N/A</v>
      </c>
      <c r="I835" t="e">
        <v>#N/A</v>
      </c>
      <c r="K835" t="str">
        <v>RDEC above the line credit - prior years</v>
      </c>
      <c r="M835" t="str">
        <v>A0783</v>
      </c>
      <c r="N835" t="str">
        <v>A0783 description</v>
      </c>
      <c r="O835">
        <v>1780</v>
      </c>
      <c r="P835" t="e">
        <v>#N/A</v>
      </c>
      <c r="Q835" t="e">
        <v>#N/A</v>
      </c>
      <c r="R835" t="e">
        <v>#N/A</v>
      </c>
      <c r="S835" t="e">
        <v>#N/A</v>
      </c>
    </row>
    <row r="836" spans="2:19" x14ac:dyDescent="0.2">
      <c r="B836" t="str">
        <v>Royalties receivable - UK</v>
      </c>
      <c r="C836" t="str">
        <v>A0784</v>
      </c>
      <c r="D836" t="str">
        <v>A0784 description</v>
      </c>
      <c r="E836">
        <v>1781</v>
      </c>
      <c r="F836" t="e">
        <v>#N/A</v>
      </c>
      <c r="G836" t="e">
        <v>#N/A</v>
      </c>
      <c r="H836" t="e">
        <v>#N/A</v>
      </c>
      <c r="I836" t="e">
        <v>#N/A</v>
      </c>
      <c r="K836" t="str">
        <v>Royalties receivable - UK</v>
      </c>
      <c r="M836" t="str">
        <v>A0784</v>
      </c>
      <c r="N836" t="str">
        <v>A0784 description</v>
      </c>
      <c r="O836">
        <v>1781</v>
      </c>
      <c r="P836" t="e">
        <v>#N/A</v>
      </c>
      <c r="Q836" t="e">
        <v>#N/A</v>
      </c>
      <c r="R836" t="e">
        <v>#N/A</v>
      </c>
      <c r="S836" t="e">
        <v>#N/A</v>
      </c>
    </row>
    <row r="837" spans="2:19" x14ac:dyDescent="0.2">
      <c r="B837" t="str">
        <v>Royalties receivable - Overseas</v>
      </c>
      <c r="C837" t="str">
        <v>A0785</v>
      </c>
      <c r="D837" t="str">
        <v>A0785 description</v>
      </c>
      <c r="E837">
        <v>1782</v>
      </c>
      <c r="F837" t="e">
        <v>#N/A</v>
      </c>
      <c r="G837" t="e">
        <v>#N/A</v>
      </c>
      <c r="H837" t="e">
        <v>#N/A</v>
      </c>
      <c r="I837" t="e">
        <v>#N/A</v>
      </c>
      <c r="K837" t="str">
        <v>Royalties receivable - Overseas</v>
      </c>
      <c r="M837" t="str">
        <v>A0785</v>
      </c>
      <c r="N837" t="str">
        <v>A0785 description</v>
      </c>
      <c r="O837">
        <v>1782</v>
      </c>
      <c r="P837" t="e">
        <v>#N/A</v>
      </c>
      <c r="Q837" t="e">
        <v>#N/A</v>
      </c>
      <c r="R837" t="e">
        <v>#N/A</v>
      </c>
      <c r="S837" t="e">
        <v>#N/A</v>
      </c>
    </row>
    <row r="838" spans="2:19" x14ac:dyDescent="0.2">
      <c r="B838" t="str">
        <v>Royalties receivable - Overseas - taxable as trading income</v>
      </c>
      <c r="C838" t="str">
        <v>A0786</v>
      </c>
      <c r="D838" t="str">
        <v>A0786 description</v>
      </c>
      <c r="E838">
        <v>1783</v>
      </c>
      <c r="F838" t="e">
        <v>#N/A</v>
      </c>
      <c r="G838" t="e">
        <v>#N/A</v>
      </c>
      <c r="H838" t="e">
        <v>#N/A</v>
      </c>
      <c r="I838" t="e">
        <v>#N/A</v>
      </c>
      <c r="K838" t="str">
        <v>Royalties receivable - Overseas - taxable as trading income</v>
      </c>
      <c r="M838" t="str">
        <v>A0786</v>
      </c>
      <c r="N838" t="str">
        <v>A0786 description</v>
      </c>
      <c r="O838">
        <v>1783</v>
      </c>
      <c r="P838" t="e">
        <v>#N/A</v>
      </c>
      <c r="Q838" t="e">
        <v>#N/A</v>
      </c>
      <c r="R838" t="e">
        <v>#N/A</v>
      </c>
      <c r="S838" t="e">
        <v>#N/A</v>
      </c>
    </row>
    <row r="839" spans="2:19" x14ac:dyDescent="0.2">
      <c r="B839" t="str">
        <v>Royalties receivable - Overseas - taxable as non-trading income</v>
      </c>
      <c r="C839" t="str">
        <v>A0787</v>
      </c>
      <c r="D839" t="str">
        <v>A0787 description</v>
      </c>
      <c r="E839">
        <v>1784</v>
      </c>
      <c r="F839" t="e">
        <v>#N/A</v>
      </c>
      <c r="G839" t="e">
        <v>#N/A</v>
      </c>
      <c r="H839" t="e">
        <v>#N/A</v>
      </c>
      <c r="I839" t="e">
        <v>#N/A</v>
      </c>
      <c r="K839" t="str">
        <v>Royalties receivable - Overseas - taxable as non-trading income</v>
      </c>
      <c r="M839" t="str">
        <v>A0787</v>
      </c>
      <c r="N839" t="str">
        <v>A0787 description</v>
      </c>
      <c r="O839">
        <v>1784</v>
      </c>
      <c r="P839" t="e">
        <v>#N/A</v>
      </c>
      <c r="Q839" t="e">
        <v>#N/A</v>
      </c>
      <c r="R839" t="e">
        <v>#N/A</v>
      </c>
      <c r="S839" t="e">
        <v>#N/A</v>
      </c>
    </row>
    <row r="840" spans="2:19" x14ac:dyDescent="0.2">
      <c r="B840" t="str">
        <v>Management fee income</v>
      </c>
      <c r="C840" t="str">
        <v>A0788</v>
      </c>
      <c r="D840" t="str">
        <v>A0788 description</v>
      </c>
      <c r="E840">
        <v>1785</v>
      </c>
      <c r="F840" t="e">
        <v>#N/A</v>
      </c>
      <c r="G840" t="e">
        <v>#N/A</v>
      </c>
      <c r="H840" t="e">
        <v>#N/A</v>
      </c>
      <c r="I840" t="e">
        <v>#N/A</v>
      </c>
      <c r="K840" t="str">
        <v>Management fee income</v>
      </c>
      <c r="M840" t="str">
        <v>A0788</v>
      </c>
      <c r="N840" t="str">
        <v>A0788 description</v>
      </c>
      <c r="O840">
        <v>1785</v>
      </c>
      <c r="P840" t="e">
        <v>#N/A</v>
      </c>
      <c r="Q840" t="e">
        <v>#N/A</v>
      </c>
      <c r="R840" t="e">
        <v>#N/A</v>
      </c>
      <c r="S840" t="e">
        <v>#N/A</v>
      </c>
    </row>
    <row r="841" spans="2:19" x14ac:dyDescent="0.2">
      <c r="B841" t="str">
        <v>Other taxable income</v>
      </c>
      <c r="C841" t="str">
        <v>A0789</v>
      </c>
      <c r="D841" t="str">
        <v>A0789 description</v>
      </c>
      <c r="E841">
        <v>1786</v>
      </c>
      <c r="F841" t="e">
        <v>#N/A</v>
      </c>
      <c r="G841" t="e">
        <v>#N/A</v>
      </c>
      <c r="H841" t="e">
        <v>#N/A</v>
      </c>
      <c r="I841" t="e">
        <v>#N/A</v>
      </c>
      <c r="K841" t="str">
        <v>Other taxable income</v>
      </c>
      <c r="M841" t="str">
        <v>A0789</v>
      </c>
      <c r="N841" t="str">
        <v>A0789 description</v>
      </c>
      <c r="O841">
        <v>1786</v>
      </c>
      <c r="P841" t="e">
        <v>#N/A</v>
      </c>
      <c r="Q841" t="e">
        <v>#N/A</v>
      </c>
      <c r="R841" t="e">
        <v>#N/A</v>
      </c>
      <c r="S841" t="e">
        <v>#N/A</v>
      </c>
    </row>
    <row r="842" spans="2:19" x14ac:dyDescent="0.2">
      <c r="B842" t="str">
        <v>Coronavirus job retention scheme grant income</v>
      </c>
      <c r="C842" t="str">
        <v>A0790</v>
      </c>
      <c r="D842" t="str">
        <v>A0790 description</v>
      </c>
      <c r="E842">
        <v>1787</v>
      </c>
      <c r="F842" t="e">
        <v>#N/A</v>
      </c>
      <c r="G842" t="e">
        <v>#N/A</v>
      </c>
      <c r="H842" t="e">
        <v>#N/A</v>
      </c>
      <c r="I842" t="e">
        <v>#N/A</v>
      </c>
      <c r="K842" t="str">
        <v>Coronavirus job retention scheme grant income</v>
      </c>
      <c r="M842" t="str">
        <v>A0790</v>
      </c>
      <c r="N842" t="str">
        <v>A0790 description</v>
      </c>
      <c r="O842">
        <v>1787</v>
      </c>
      <c r="P842" t="e">
        <v>#N/A</v>
      </c>
      <c r="Q842" t="e">
        <v>#N/A</v>
      </c>
      <c r="R842" t="e">
        <v>#N/A</v>
      </c>
      <c r="S842" t="e">
        <v>#N/A</v>
      </c>
    </row>
    <row r="843" spans="2:19" x14ac:dyDescent="0.2">
      <c r="B843" t="str">
        <v>Eat Out to Help Out grant income</v>
      </c>
      <c r="C843" t="str">
        <v>A0791</v>
      </c>
      <c r="D843" t="str">
        <v>A0791 description</v>
      </c>
      <c r="E843">
        <v>1788</v>
      </c>
      <c r="F843" t="e">
        <v>#N/A</v>
      </c>
      <c r="G843" t="e">
        <v>#N/A</v>
      </c>
      <c r="H843" t="e">
        <v>#N/A</v>
      </c>
      <c r="I843" t="e">
        <v>#N/A</v>
      </c>
      <c r="K843" t="str">
        <v>Eat Out to Help Out grant income</v>
      </c>
      <c r="M843" t="str">
        <v>A0791</v>
      </c>
      <c r="N843" t="str">
        <v>A0791 description</v>
      </c>
      <c r="O843">
        <v>1788</v>
      </c>
      <c r="P843" t="e">
        <v>#N/A</v>
      </c>
      <c r="Q843" t="e">
        <v>#N/A</v>
      </c>
      <c r="R843" t="e">
        <v>#N/A</v>
      </c>
      <c r="S843" t="e">
        <v>#N/A</v>
      </c>
    </row>
    <row r="844" spans="2:19" x14ac:dyDescent="0.2">
      <c r="B844" t="str">
        <v>Other analysis / exceptional costs to be allocated</v>
      </c>
      <c r="C844" t="str">
        <v>A0792</v>
      </c>
      <c r="D844" t="str">
        <v>A0792 description</v>
      </c>
      <c r="E844">
        <v>1789</v>
      </c>
      <c r="F844" t="e">
        <v>#N/A</v>
      </c>
      <c r="G844" t="e">
        <v>#N/A</v>
      </c>
      <c r="H844" t="e">
        <v>#N/A</v>
      </c>
      <c r="I844" t="e">
        <v>#N/A</v>
      </c>
      <c r="K844" t="str">
        <v>Other analysis / exceptional costs to be allocated</v>
      </c>
      <c r="M844" t="str">
        <v>A0792</v>
      </c>
      <c r="N844" t="str">
        <v>A0792 description</v>
      </c>
      <c r="O844">
        <v>1789</v>
      </c>
      <c r="P844" t="e">
        <v>#N/A</v>
      </c>
      <c r="Q844" t="e">
        <v>#N/A</v>
      </c>
      <c r="R844" t="e">
        <v>#N/A</v>
      </c>
      <c r="S844" t="e">
        <v>#N/A</v>
      </c>
    </row>
    <row r="845" spans="2:19" x14ac:dyDescent="0.2">
      <c r="B845" t="str">
        <v>Other allowable expenditure</v>
      </c>
      <c r="C845" t="str">
        <v>A0793</v>
      </c>
      <c r="D845" t="str">
        <v>A0793 description</v>
      </c>
      <c r="E845">
        <v>1790</v>
      </c>
      <c r="F845" t="e">
        <v>#N/A</v>
      </c>
      <c r="G845" t="e">
        <v>#N/A</v>
      </c>
      <c r="H845" t="e">
        <v>#N/A</v>
      </c>
      <c r="I845" t="e">
        <v>#N/A</v>
      </c>
      <c r="K845" t="str">
        <v>Other allowable expenditure</v>
      </c>
      <c r="M845" t="str">
        <v>A0793</v>
      </c>
      <c r="N845" t="str">
        <v>A0793 description</v>
      </c>
      <c r="O845">
        <v>1790</v>
      </c>
      <c r="P845" t="e">
        <v>#N/A</v>
      </c>
      <c r="Q845" t="e">
        <v>#N/A</v>
      </c>
      <c r="R845" t="e">
        <v>#N/A</v>
      </c>
      <c r="S845" t="e">
        <v>#N/A</v>
      </c>
    </row>
    <row r="846" spans="2:19" x14ac:dyDescent="0.2">
      <c r="B846" t="str">
        <v>Penalties and fines - disallowable</v>
      </c>
      <c r="C846" t="str">
        <v>A0794</v>
      </c>
      <c r="D846" t="str">
        <v>A0794 description</v>
      </c>
      <c r="E846">
        <v>1791</v>
      </c>
      <c r="F846" t="e">
        <v>#N/A</v>
      </c>
      <c r="G846" t="e">
        <v>#N/A</v>
      </c>
      <c r="H846" t="e">
        <v>#N/A</v>
      </c>
      <c r="I846" t="e">
        <v>#N/A</v>
      </c>
      <c r="K846" t="str">
        <v>Penalties and fines - disallowable</v>
      </c>
      <c r="M846" t="str">
        <v>A0794</v>
      </c>
      <c r="N846" t="str">
        <v>A0794 description</v>
      </c>
      <c r="O846">
        <v>1791</v>
      </c>
      <c r="P846" t="e">
        <v>#N/A</v>
      </c>
      <c r="Q846" t="e">
        <v>#N/A</v>
      </c>
      <c r="R846" t="e">
        <v>#N/A</v>
      </c>
      <c r="S846" t="e">
        <v>#N/A</v>
      </c>
    </row>
    <row r="847" spans="2:19" x14ac:dyDescent="0.2">
      <c r="B847" t="str">
        <v>Entertaining - disallowable</v>
      </c>
      <c r="C847" t="str">
        <v>A0795</v>
      </c>
      <c r="D847" t="str">
        <v>A0795 description</v>
      </c>
      <c r="E847">
        <v>1792</v>
      </c>
      <c r="F847" t="e">
        <v>#N/A</v>
      </c>
      <c r="G847" t="e">
        <v>#N/A</v>
      </c>
      <c r="H847" t="e">
        <v>#N/A</v>
      </c>
      <c r="I847" t="e">
        <v>#N/A</v>
      </c>
      <c r="K847" t="str">
        <v>Entertaining - disallowable</v>
      </c>
      <c r="M847" t="str">
        <v>A0795</v>
      </c>
      <c r="N847" t="str">
        <v>A0795 description</v>
      </c>
      <c r="O847">
        <v>1792</v>
      </c>
      <c r="P847" t="e">
        <v>#N/A</v>
      </c>
      <c r="Q847" t="e">
        <v>#N/A</v>
      </c>
      <c r="R847" t="e">
        <v>#N/A</v>
      </c>
      <c r="S847" t="e">
        <v>#N/A</v>
      </c>
    </row>
    <row r="848" spans="2:19" x14ac:dyDescent="0.2">
      <c r="B848" t="str">
        <v>Capital expenditure</v>
      </c>
      <c r="C848" t="str">
        <v>A0796</v>
      </c>
      <c r="D848" t="str">
        <v>A0796 description</v>
      </c>
      <c r="E848">
        <v>1793</v>
      </c>
      <c r="F848" t="e">
        <v>#N/A</v>
      </c>
      <c r="G848" t="e">
        <v>#N/A</v>
      </c>
      <c r="H848" t="e">
        <v>#N/A</v>
      </c>
      <c r="I848" t="e">
        <v>#N/A</v>
      </c>
      <c r="K848" t="str">
        <v>Capital expenditure</v>
      </c>
      <c r="M848" t="str">
        <v>A0796</v>
      </c>
      <c r="N848" t="str">
        <v>A0796 description</v>
      </c>
      <c r="O848">
        <v>1793</v>
      </c>
      <c r="P848" t="e">
        <v>#N/A</v>
      </c>
      <c r="Q848" t="e">
        <v>#N/A</v>
      </c>
      <c r="R848" t="e">
        <v>#N/A</v>
      </c>
      <c r="S848" t="e">
        <v>#N/A</v>
      </c>
    </row>
    <row r="849" spans="2:19" x14ac:dyDescent="0.2">
      <c r="B849" t="str">
        <v>Other disallowable expenditure</v>
      </c>
      <c r="C849" t="str">
        <v>A0797</v>
      </c>
      <c r="D849" t="str">
        <v>A0797 description</v>
      </c>
      <c r="E849">
        <v>1794</v>
      </c>
      <c r="F849" t="e">
        <v>#N/A</v>
      </c>
      <c r="G849" t="e">
        <v>#N/A</v>
      </c>
      <c r="H849" t="e">
        <v>#N/A</v>
      </c>
      <c r="I849" t="e">
        <v>#N/A</v>
      </c>
      <c r="K849" t="str">
        <v>Other disallowable expenditure</v>
      </c>
      <c r="M849" t="str">
        <v>A0797</v>
      </c>
      <c r="N849" t="str">
        <v>A0797 description</v>
      </c>
      <c r="O849">
        <v>1794</v>
      </c>
      <c r="P849" t="e">
        <v>#N/A</v>
      </c>
      <c r="Q849" t="e">
        <v>#N/A</v>
      </c>
      <c r="R849" t="e">
        <v>#N/A</v>
      </c>
      <c r="S849" t="e">
        <v>#N/A</v>
      </c>
    </row>
    <row r="850" spans="2:19" x14ac:dyDescent="0.2">
      <c r="B850" t="str">
        <v>Other analysis / exceptional costs to be allocated</v>
      </c>
      <c r="C850" t="str">
        <v>A0798</v>
      </c>
      <c r="D850" t="str">
        <v>A0798 description</v>
      </c>
      <c r="E850">
        <v>1795</v>
      </c>
      <c r="F850" t="e">
        <v>#N/A</v>
      </c>
      <c r="G850" t="e">
        <v>#N/A</v>
      </c>
      <c r="H850" t="e">
        <v>#N/A</v>
      </c>
      <c r="I850" t="e">
        <v>#N/A</v>
      </c>
      <c r="K850" t="str">
        <v>Other analysis / exceptional costs to be allocated</v>
      </c>
      <c r="M850" t="str">
        <v>A0798</v>
      </c>
      <c r="N850" t="str">
        <v>A0798 description</v>
      </c>
      <c r="O850">
        <v>1795</v>
      </c>
      <c r="P850" t="e">
        <v>#N/A</v>
      </c>
      <c r="Q850" t="e">
        <v>#N/A</v>
      </c>
      <c r="R850" t="e">
        <v>#N/A</v>
      </c>
      <c r="S850" t="e">
        <v>#N/A</v>
      </c>
    </row>
    <row r="851" spans="2:19" x14ac:dyDescent="0.2">
      <c r="B851" t="str">
        <v/>
      </c>
      <c r="C851" t="str">
        <v>A0799</v>
      </c>
      <c r="D851" t="str">
        <v>A0799 description</v>
      </c>
      <c r="E851">
        <v>1796</v>
      </c>
      <c r="F851" t="e">
        <v>#N/A</v>
      </c>
      <c r="G851" t="e">
        <v>#N/A</v>
      </c>
      <c r="H851" t="e">
        <v>#N/A</v>
      </c>
      <c r="I851" t="e">
        <v>#N/A</v>
      </c>
      <c r="K851" t="str">
        <v/>
      </c>
      <c r="M851" t="str">
        <v>A0799</v>
      </c>
      <c r="N851" t="str">
        <v>A0799 description</v>
      </c>
      <c r="O851">
        <v>1796</v>
      </c>
      <c r="P851" t="e">
        <v>#N/A</v>
      </c>
      <c r="Q851" t="e">
        <v>#N/A</v>
      </c>
      <c r="R851" t="e">
        <v>#N/A</v>
      </c>
      <c r="S851" t="e">
        <v>#N/A</v>
      </c>
    </row>
    <row r="852" spans="2:19" x14ac:dyDescent="0.2">
      <c r="B852" t="str">
        <v>Penalties and fines - disallowable</v>
      </c>
      <c r="C852" t="str">
        <v>A0800</v>
      </c>
      <c r="D852" t="str">
        <v>A0800 description</v>
      </c>
      <c r="E852">
        <v>1797</v>
      </c>
      <c r="F852" t="e">
        <v>#N/A</v>
      </c>
      <c r="G852" t="e">
        <v>#N/A</v>
      </c>
      <c r="H852" t="e">
        <v>#N/A</v>
      </c>
      <c r="I852" t="e">
        <v>#N/A</v>
      </c>
      <c r="K852" t="str">
        <v>Penalties and fines - disallowable</v>
      </c>
      <c r="M852" t="str">
        <v>A0800</v>
      </c>
      <c r="N852" t="str">
        <v>A0800 description</v>
      </c>
      <c r="O852">
        <v>1797</v>
      </c>
      <c r="P852" t="e">
        <v>#N/A</v>
      </c>
      <c r="Q852" t="e">
        <v>#N/A</v>
      </c>
      <c r="R852" t="e">
        <v>#N/A</v>
      </c>
      <c r="S852" t="e">
        <v>#N/A</v>
      </c>
    </row>
    <row r="853" spans="2:19" x14ac:dyDescent="0.2">
      <c r="B853" t="str">
        <v>Entertaining - disallowable</v>
      </c>
      <c r="C853" t="str">
        <v>A0801</v>
      </c>
      <c r="D853" t="str">
        <v>A0801 description</v>
      </c>
      <c r="E853">
        <v>1798</v>
      </c>
      <c r="F853" t="e">
        <v>#N/A</v>
      </c>
      <c r="G853" t="e">
        <v>#N/A</v>
      </c>
      <c r="H853" t="e">
        <v>#N/A</v>
      </c>
      <c r="I853" t="e">
        <v>#N/A</v>
      </c>
      <c r="K853" t="str">
        <v>Entertaining - disallowable</v>
      </c>
      <c r="M853" t="str">
        <v>A0801</v>
      </c>
      <c r="N853" t="str">
        <v>A0801 description</v>
      </c>
      <c r="O853">
        <v>1798</v>
      </c>
      <c r="P853" t="e">
        <v>#N/A</v>
      </c>
      <c r="Q853" t="e">
        <v>#N/A</v>
      </c>
      <c r="R853" t="e">
        <v>#N/A</v>
      </c>
      <c r="S853" t="e">
        <v>#N/A</v>
      </c>
    </row>
    <row r="854" spans="2:19" x14ac:dyDescent="0.2">
      <c r="B854" t="str">
        <v>Capital expenditure</v>
      </c>
      <c r="C854" t="str">
        <v>A0802</v>
      </c>
      <c r="D854" t="str">
        <v>A0802 description</v>
      </c>
      <c r="E854">
        <v>1799</v>
      </c>
      <c r="F854" t="e">
        <v>#N/A</v>
      </c>
      <c r="G854" t="e">
        <v>#N/A</v>
      </c>
      <c r="H854" t="e">
        <v>#N/A</v>
      </c>
      <c r="I854" t="e">
        <v>#N/A</v>
      </c>
      <c r="K854" t="str">
        <v>Capital expenditure</v>
      </c>
      <c r="M854" t="str">
        <v>A0802</v>
      </c>
      <c r="N854" t="str">
        <v>A0802 description</v>
      </c>
      <c r="O854">
        <v>1799</v>
      </c>
      <c r="P854" t="e">
        <v>#N/A</v>
      </c>
      <c r="Q854" t="e">
        <v>#N/A</v>
      </c>
      <c r="R854" t="e">
        <v>#N/A</v>
      </c>
      <c r="S854" t="e">
        <v>#N/A</v>
      </c>
    </row>
    <row r="855" spans="2:19" x14ac:dyDescent="0.2">
      <c r="B855" t="str">
        <v>Other disallowable expenditure</v>
      </c>
      <c r="C855" t="str">
        <v>A0803</v>
      </c>
      <c r="D855" t="str">
        <v>A0803 description</v>
      </c>
      <c r="E855">
        <v>1800</v>
      </c>
      <c r="F855" t="e">
        <v>#N/A</v>
      </c>
      <c r="G855" t="e">
        <v>#N/A</v>
      </c>
      <c r="H855" t="e">
        <v>#N/A</v>
      </c>
      <c r="I855" t="e">
        <v>#N/A</v>
      </c>
      <c r="K855" t="str">
        <v>Other disallowable expenditure</v>
      </c>
      <c r="M855" t="str">
        <v>A0803</v>
      </c>
      <c r="N855" t="str">
        <v>A0803 description</v>
      </c>
      <c r="O855">
        <v>1800</v>
      </c>
      <c r="P855" t="e">
        <v>#N/A</v>
      </c>
      <c r="Q855" t="e">
        <v>#N/A</v>
      </c>
      <c r="R855" t="e">
        <v>#N/A</v>
      </c>
      <c r="S855" t="e">
        <v>#N/A</v>
      </c>
    </row>
    <row r="856" spans="2:19" x14ac:dyDescent="0.2">
      <c r="B856" t="str">
        <v>Irrecoverable VAT to be allocated</v>
      </c>
      <c r="C856" t="str">
        <v>A0804</v>
      </c>
      <c r="D856" t="str">
        <v>A0804 description</v>
      </c>
      <c r="E856">
        <v>1801</v>
      </c>
      <c r="F856" t="e">
        <v>#N/A</v>
      </c>
      <c r="G856" t="e">
        <v>#N/A</v>
      </c>
      <c r="H856" t="e">
        <v>#N/A</v>
      </c>
      <c r="I856" t="e">
        <v>#N/A</v>
      </c>
      <c r="K856" t="str">
        <v>Irrecoverable VAT to be allocated</v>
      </c>
      <c r="M856" t="str">
        <v>A0804</v>
      </c>
      <c r="N856" t="str">
        <v>A0804 description</v>
      </c>
      <c r="O856">
        <v>1801</v>
      </c>
      <c r="P856" t="e">
        <v>#N/A</v>
      </c>
      <c r="Q856" t="e">
        <v>#N/A</v>
      </c>
      <c r="R856" t="e">
        <v>#N/A</v>
      </c>
      <c r="S856" t="e">
        <v>#N/A</v>
      </c>
    </row>
    <row r="857" spans="2:19" x14ac:dyDescent="0.2">
      <c r="B857" t="str">
        <v>Capital - capital allowances</v>
      </c>
      <c r="C857" t="str">
        <v>A0805</v>
      </c>
      <c r="D857" t="str">
        <v>A0805 description</v>
      </c>
      <c r="E857">
        <v>1802</v>
      </c>
      <c r="F857" t="e">
        <v>#N/A</v>
      </c>
      <c r="G857" t="e">
        <v>#N/A</v>
      </c>
      <c r="H857" t="e">
        <v>#N/A</v>
      </c>
      <c r="I857" t="e">
        <v>#N/A</v>
      </c>
      <c r="K857" t="str">
        <v>Capital - capital allowances</v>
      </c>
      <c r="M857" t="str">
        <v>A0805</v>
      </c>
      <c r="N857" t="str">
        <v>A0805 description</v>
      </c>
      <c r="O857">
        <v>1802</v>
      </c>
      <c r="P857" t="e">
        <v>#N/A</v>
      </c>
      <c r="Q857" t="e">
        <v>#N/A</v>
      </c>
      <c r="R857" t="e">
        <v>#N/A</v>
      </c>
      <c r="S857" t="e">
        <v>#N/A</v>
      </c>
    </row>
    <row r="858" spans="2:19" x14ac:dyDescent="0.2">
      <c r="B858" t="str">
        <v>Capital - non-deductible</v>
      </c>
      <c r="C858" t="str">
        <v>A0806</v>
      </c>
      <c r="D858" t="str">
        <v>A0806 description</v>
      </c>
      <c r="E858">
        <v>1803</v>
      </c>
      <c r="F858" t="e">
        <v>#N/A</v>
      </c>
      <c r="G858" t="e">
        <v>#N/A</v>
      </c>
      <c r="H858" t="e">
        <v>#N/A</v>
      </c>
      <c r="I858" t="e">
        <v>#N/A</v>
      </c>
      <c r="K858" t="str">
        <v>Capital - non-deductible</v>
      </c>
      <c r="M858" t="str">
        <v>A0806</v>
      </c>
      <c r="N858" t="str">
        <v>A0806 description</v>
      </c>
      <c r="O858">
        <v>1803</v>
      </c>
      <c r="P858" t="e">
        <v>#N/A</v>
      </c>
      <c r="Q858" t="e">
        <v>#N/A</v>
      </c>
      <c r="R858" t="e">
        <v>#N/A</v>
      </c>
      <c r="S858" t="e">
        <v>#N/A</v>
      </c>
    </row>
    <row r="859" spans="2:19" x14ac:dyDescent="0.2">
      <c r="B859" t="str">
        <v>Entertaining</v>
      </c>
      <c r="C859" t="str">
        <v>A0807</v>
      </c>
      <c r="D859" t="str">
        <v>A0807 description</v>
      </c>
      <c r="E859">
        <v>1804</v>
      </c>
      <c r="F859" t="e">
        <v>#N/A</v>
      </c>
      <c r="G859" t="e">
        <v>#N/A</v>
      </c>
      <c r="H859" t="e">
        <v>#N/A</v>
      </c>
      <c r="I859" t="e">
        <v>#N/A</v>
      </c>
      <c r="K859" t="str">
        <v>Entertaining</v>
      </c>
      <c r="M859" t="str">
        <v>A0807</v>
      </c>
      <c r="N859" t="str">
        <v>A0807 description</v>
      </c>
      <c r="O859">
        <v>1804</v>
      </c>
      <c r="P859" t="e">
        <v>#N/A</v>
      </c>
      <c r="Q859" t="e">
        <v>#N/A</v>
      </c>
      <c r="R859" t="e">
        <v>#N/A</v>
      </c>
      <c r="S859" t="e">
        <v>#N/A</v>
      </c>
    </row>
    <row r="860" spans="2:19" x14ac:dyDescent="0.2">
      <c r="B860" t="str">
        <v>Leasing</v>
      </c>
      <c r="C860" t="str">
        <v>A0808</v>
      </c>
      <c r="D860" t="str">
        <v>A0808 description</v>
      </c>
      <c r="E860">
        <v>1805</v>
      </c>
      <c r="F860" t="e">
        <v>#N/A</v>
      </c>
      <c r="G860" t="e">
        <v>#N/A</v>
      </c>
      <c r="H860" t="e">
        <v>#N/A</v>
      </c>
      <c r="I860" t="e">
        <v>#N/A</v>
      </c>
      <c r="K860" t="str">
        <v>Leasing</v>
      </c>
      <c r="M860" t="str">
        <v>A0808</v>
      </c>
      <c r="N860" t="str">
        <v>A0808 description</v>
      </c>
      <c r="O860">
        <v>1805</v>
      </c>
      <c r="P860" t="e">
        <v>#N/A</v>
      </c>
      <c r="Q860" t="e">
        <v>#N/A</v>
      </c>
      <c r="R860" t="e">
        <v>#N/A</v>
      </c>
      <c r="S860" t="e">
        <v>#N/A</v>
      </c>
    </row>
    <row r="861" spans="2:19" x14ac:dyDescent="0.2">
      <c r="B861" t="str">
        <v>Allowable costs</v>
      </c>
      <c r="C861" t="str">
        <v>A0809</v>
      </c>
      <c r="D861" t="str">
        <v>A0809 description</v>
      </c>
      <c r="E861">
        <v>1806</v>
      </c>
      <c r="F861" t="e">
        <v>#N/A</v>
      </c>
      <c r="G861" t="e">
        <v>#N/A</v>
      </c>
      <c r="H861" t="e">
        <v>#N/A</v>
      </c>
      <c r="I861" t="e">
        <v>#N/A</v>
      </c>
      <c r="K861" t="str">
        <v>Allowable costs</v>
      </c>
      <c r="M861" t="str">
        <v>A0809</v>
      </c>
      <c r="N861" t="str">
        <v>A0809 description</v>
      </c>
      <c r="O861">
        <v>1806</v>
      </c>
      <c r="P861" t="e">
        <v>#N/A</v>
      </c>
      <c r="Q861" t="e">
        <v>#N/A</v>
      </c>
      <c r="R861" t="e">
        <v>#N/A</v>
      </c>
      <c r="S861" t="e">
        <v>#N/A</v>
      </c>
    </row>
    <row r="862" spans="2:19" x14ac:dyDescent="0.2">
      <c r="B862" t="str">
        <v>Irrecoverable VAT to be allocated</v>
      </c>
      <c r="C862" t="str">
        <v>A0810</v>
      </c>
      <c r="D862" t="str">
        <v>A0810 description</v>
      </c>
      <c r="E862">
        <v>1807</v>
      </c>
      <c r="F862" t="e">
        <v>#N/A</v>
      </c>
      <c r="G862" t="e">
        <v>#N/A</v>
      </c>
      <c r="H862" t="e">
        <v>#N/A</v>
      </c>
      <c r="I862" t="e">
        <v>#N/A</v>
      </c>
      <c r="K862" t="str">
        <v>Irrecoverable VAT to be allocated</v>
      </c>
      <c r="M862" t="str">
        <v>A0810</v>
      </c>
      <c r="N862" t="str">
        <v>A0810 description</v>
      </c>
      <c r="O862">
        <v>1807</v>
      </c>
      <c r="P862" t="e">
        <v>#N/A</v>
      </c>
      <c r="Q862" t="e">
        <v>#N/A</v>
      </c>
      <c r="R862" t="e">
        <v>#N/A</v>
      </c>
      <c r="S862" t="e">
        <v>#N/A</v>
      </c>
    </row>
    <row r="863" spans="2:19" x14ac:dyDescent="0.2">
      <c r="B863" t="str">
        <v>Capital - capital allowances</v>
      </c>
      <c r="C863" t="str">
        <v>A0811</v>
      </c>
      <c r="D863" t="str">
        <v>A0811 description</v>
      </c>
      <c r="E863">
        <v>1808</v>
      </c>
      <c r="F863" t="e">
        <v>#N/A</v>
      </c>
      <c r="G863" t="e">
        <v>#N/A</v>
      </c>
      <c r="H863" t="e">
        <v>#N/A</v>
      </c>
      <c r="I863" t="e">
        <v>#N/A</v>
      </c>
      <c r="K863" t="str">
        <v>Capital - capital allowances</v>
      </c>
      <c r="M863" t="str">
        <v>A0811</v>
      </c>
      <c r="N863" t="str">
        <v>A0811 description</v>
      </c>
      <c r="O863">
        <v>1808</v>
      </c>
      <c r="P863" t="e">
        <v>#N/A</v>
      </c>
      <c r="Q863" t="e">
        <v>#N/A</v>
      </c>
      <c r="R863" t="e">
        <v>#N/A</v>
      </c>
      <c r="S863" t="e">
        <v>#N/A</v>
      </c>
    </row>
    <row r="864" spans="2:19" x14ac:dyDescent="0.2">
      <c r="B864" t="str">
        <v>Capital - non-deductible</v>
      </c>
      <c r="C864" t="str">
        <v>A0812</v>
      </c>
      <c r="D864" t="str">
        <v>A0812 description</v>
      </c>
      <c r="E864">
        <v>1809</v>
      </c>
      <c r="F864" t="e">
        <v>#N/A</v>
      </c>
      <c r="G864" t="e">
        <v>#N/A</v>
      </c>
      <c r="H864" t="e">
        <v>#N/A</v>
      </c>
      <c r="I864" t="e">
        <v>#N/A</v>
      </c>
      <c r="K864" t="str">
        <v>Capital - non-deductible</v>
      </c>
      <c r="M864" t="str">
        <v>A0812</v>
      </c>
      <c r="N864" t="str">
        <v>A0812 description</v>
      </c>
      <c r="O864">
        <v>1809</v>
      </c>
      <c r="P864" t="e">
        <v>#N/A</v>
      </c>
      <c r="Q864" t="e">
        <v>#N/A</v>
      </c>
      <c r="R864" t="e">
        <v>#N/A</v>
      </c>
      <c r="S864" t="e">
        <v>#N/A</v>
      </c>
    </row>
    <row r="865" spans="2:19" x14ac:dyDescent="0.2">
      <c r="B865" t="str">
        <v>Entertaining</v>
      </c>
      <c r="C865" t="str">
        <v>A0813</v>
      </c>
      <c r="D865" t="str">
        <v>A0813 description</v>
      </c>
      <c r="E865">
        <v>1810</v>
      </c>
      <c r="F865" t="e">
        <v>#N/A</v>
      </c>
      <c r="G865" t="e">
        <v>#N/A</v>
      </c>
      <c r="H865" t="e">
        <v>#N/A</v>
      </c>
      <c r="I865" t="e">
        <v>#N/A</v>
      </c>
      <c r="K865" t="str">
        <v>Entertaining</v>
      </c>
      <c r="M865" t="str">
        <v>A0813</v>
      </c>
      <c r="N865" t="str">
        <v>A0813 description</v>
      </c>
      <c r="O865">
        <v>1810</v>
      </c>
      <c r="P865" t="e">
        <v>#N/A</v>
      </c>
      <c r="Q865" t="e">
        <v>#N/A</v>
      </c>
      <c r="R865" t="e">
        <v>#N/A</v>
      </c>
      <c r="S865" t="e">
        <v>#N/A</v>
      </c>
    </row>
    <row r="866" spans="2:19" x14ac:dyDescent="0.2">
      <c r="B866" t="str">
        <v>Leasing</v>
      </c>
      <c r="C866" t="str">
        <v>A0814</v>
      </c>
      <c r="D866" t="str">
        <v>A0814 description</v>
      </c>
      <c r="E866">
        <v>1811</v>
      </c>
      <c r="F866" t="e">
        <v>#N/A</v>
      </c>
      <c r="G866" t="e">
        <v>#N/A</v>
      </c>
      <c r="H866" t="e">
        <v>#N/A</v>
      </c>
      <c r="I866" t="e">
        <v>#N/A</v>
      </c>
      <c r="K866" t="str">
        <v>Leasing</v>
      </c>
      <c r="M866" t="str">
        <v>A0814</v>
      </c>
      <c r="N866" t="str">
        <v>A0814 description</v>
      </c>
      <c r="O866">
        <v>1811</v>
      </c>
      <c r="P866" t="e">
        <v>#N/A</v>
      </c>
      <c r="Q866" t="e">
        <v>#N/A</v>
      </c>
      <c r="R866" t="e">
        <v>#N/A</v>
      </c>
      <c r="S866" t="e">
        <v>#N/A</v>
      </c>
    </row>
    <row r="867" spans="2:19" x14ac:dyDescent="0.2">
      <c r="B867" t="str">
        <v>Allowable costs</v>
      </c>
      <c r="C867" t="str">
        <v>A0815</v>
      </c>
      <c r="D867" t="str">
        <v>A0815 description</v>
      </c>
      <c r="E867">
        <v>1812</v>
      </c>
      <c r="F867" t="e">
        <v>#N/A</v>
      </c>
      <c r="G867" t="e">
        <v>#N/A</v>
      </c>
      <c r="H867" t="e">
        <v>#N/A</v>
      </c>
      <c r="I867" t="e">
        <v>#N/A</v>
      </c>
      <c r="K867" t="str">
        <v>Allowable costs</v>
      </c>
      <c r="M867" t="str">
        <v>A0815</v>
      </c>
      <c r="N867" t="str">
        <v>A0815 description</v>
      </c>
      <c r="O867">
        <v>1812</v>
      </c>
      <c r="P867" t="e">
        <v>#N/A</v>
      </c>
      <c r="Q867" t="e">
        <v>#N/A</v>
      </c>
      <c r="R867" t="e">
        <v>#N/A</v>
      </c>
      <c r="S867" t="e">
        <v>#N/A</v>
      </c>
    </row>
    <row r="868" spans="2:19" x14ac:dyDescent="0.2">
      <c r="B868" t="str">
        <v>Sundry to be allocated</v>
      </c>
      <c r="C868" t="str">
        <v>A0816</v>
      </c>
      <c r="D868" t="str">
        <v>A0816 description</v>
      </c>
      <c r="E868">
        <v>1813</v>
      </c>
      <c r="F868" t="e">
        <v>#N/A</v>
      </c>
      <c r="G868" t="e">
        <v>#N/A</v>
      </c>
      <c r="H868" t="e">
        <v>#N/A</v>
      </c>
      <c r="I868" t="e">
        <v>#N/A</v>
      </c>
      <c r="K868" t="str">
        <v>Sundry to be allocated</v>
      </c>
      <c r="M868" t="str">
        <v>A0816</v>
      </c>
      <c r="N868" t="str">
        <v>A0816 description</v>
      </c>
      <c r="O868">
        <v>1813</v>
      </c>
      <c r="P868" t="e">
        <v>#N/A</v>
      </c>
      <c r="Q868" t="e">
        <v>#N/A</v>
      </c>
      <c r="R868" t="e">
        <v>#N/A</v>
      </c>
      <c r="S868" t="e">
        <v>#N/A</v>
      </c>
    </row>
    <row r="869" spans="2:19" x14ac:dyDescent="0.2">
      <c r="B869" t="str">
        <v>Other allowable expenditure</v>
      </c>
      <c r="C869" t="str">
        <v>A0817</v>
      </c>
      <c r="D869" t="str">
        <v>A0817 description</v>
      </c>
      <c r="E869">
        <v>1814</v>
      </c>
      <c r="F869" t="e">
        <v>#N/A</v>
      </c>
      <c r="G869" t="e">
        <v>#N/A</v>
      </c>
      <c r="H869" t="e">
        <v>#N/A</v>
      </c>
      <c r="I869" t="e">
        <v>#N/A</v>
      </c>
      <c r="K869" t="str">
        <v>Other allowable expenditure</v>
      </c>
      <c r="M869" t="str">
        <v>A0817</v>
      </c>
      <c r="N869" t="str">
        <v>A0817 description</v>
      </c>
      <c r="O869">
        <v>1814</v>
      </c>
      <c r="P869" t="e">
        <v>#N/A</v>
      </c>
      <c r="Q869" t="e">
        <v>#N/A</v>
      </c>
      <c r="R869" t="e">
        <v>#N/A</v>
      </c>
      <c r="S869" t="e">
        <v>#N/A</v>
      </c>
    </row>
    <row r="870" spans="2:19" x14ac:dyDescent="0.2">
      <c r="B870" t="str">
        <v>Penalties and fines - disallowable</v>
      </c>
      <c r="C870" t="str">
        <v>A0818</v>
      </c>
      <c r="D870" t="str">
        <v>A0818 description</v>
      </c>
      <c r="E870">
        <v>1815</v>
      </c>
      <c r="F870" t="e">
        <v>#N/A</v>
      </c>
      <c r="G870" t="e">
        <v>#N/A</v>
      </c>
      <c r="H870" t="e">
        <v>#N/A</v>
      </c>
      <c r="I870" t="e">
        <v>#N/A</v>
      </c>
      <c r="K870" t="str">
        <v>Penalties and fines - disallowable</v>
      </c>
      <c r="M870" t="str">
        <v>A0818</v>
      </c>
      <c r="N870" t="str">
        <v>A0818 description</v>
      </c>
      <c r="O870">
        <v>1815</v>
      </c>
      <c r="P870" t="e">
        <v>#N/A</v>
      </c>
      <c r="Q870" t="e">
        <v>#N/A</v>
      </c>
      <c r="R870" t="e">
        <v>#N/A</v>
      </c>
      <c r="S870" t="e">
        <v>#N/A</v>
      </c>
    </row>
    <row r="871" spans="2:19" x14ac:dyDescent="0.2">
      <c r="B871" t="str">
        <v>Entertaining - disallowable</v>
      </c>
      <c r="C871" t="str">
        <v>A0819</v>
      </c>
      <c r="D871" t="str">
        <v>A0819 description</v>
      </c>
      <c r="E871">
        <v>1816</v>
      </c>
      <c r="F871" t="e">
        <v>#N/A</v>
      </c>
      <c r="G871" t="e">
        <v>#N/A</v>
      </c>
      <c r="H871" t="e">
        <v>#N/A</v>
      </c>
      <c r="I871" t="e">
        <v>#N/A</v>
      </c>
      <c r="K871" t="str">
        <v>Entertaining - disallowable</v>
      </c>
      <c r="M871" t="str">
        <v>A0819</v>
      </c>
      <c r="N871" t="str">
        <v>A0819 description</v>
      </c>
      <c r="O871">
        <v>1816</v>
      </c>
      <c r="P871" t="e">
        <v>#N/A</v>
      </c>
      <c r="Q871" t="e">
        <v>#N/A</v>
      </c>
      <c r="R871" t="e">
        <v>#N/A</v>
      </c>
      <c r="S871" t="e">
        <v>#N/A</v>
      </c>
    </row>
    <row r="872" spans="2:19" x14ac:dyDescent="0.2">
      <c r="B872" t="str">
        <v>Capital expenditure</v>
      </c>
      <c r="C872" t="str">
        <v>A0820</v>
      </c>
      <c r="D872" t="str">
        <v>A0820 description</v>
      </c>
      <c r="E872">
        <v>1817</v>
      </c>
      <c r="F872" t="e">
        <v>#N/A</v>
      </c>
      <c r="G872" t="e">
        <v>#N/A</v>
      </c>
      <c r="H872" t="e">
        <v>#N/A</v>
      </c>
      <c r="I872" t="e">
        <v>#N/A</v>
      </c>
      <c r="K872" t="str">
        <v>Capital expenditure</v>
      </c>
      <c r="M872" t="str">
        <v>A0820</v>
      </c>
      <c r="N872" t="str">
        <v>A0820 description</v>
      </c>
      <c r="O872">
        <v>1817</v>
      </c>
      <c r="P872" t="e">
        <v>#N/A</v>
      </c>
      <c r="Q872" t="e">
        <v>#N/A</v>
      </c>
      <c r="R872" t="e">
        <v>#N/A</v>
      </c>
      <c r="S872" t="e">
        <v>#N/A</v>
      </c>
    </row>
    <row r="873" spans="2:19" x14ac:dyDescent="0.2">
      <c r="B873" t="str">
        <v>Other disallowable expenditure</v>
      </c>
      <c r="C873" t="str">
        <v>A0821</v>
      </c>
      <c r="D873" t="str">
        <v>A0821 description</v>
      </c>
      <c r="E873">
        <v>1818</v>
      </c>
      <c r="F873" t="e">
        <v>#N/A</v>
      </c>
      <c r="G873" t="e">
        <v>#N/A</v>
      </c>
      <c r="H873" t="e">
        <v>#N/A</v>
      </c>
      <c r="I873" t="e">
        <v>#N/A</v>
      </c>
      <c r="K873" t="str">
        <v>Other disallowable expenditure</v>
      </c>
      <c r="M873" t="str">
        <v>A0821</v>
      </c>
      <c r="N873" t="str">
        <v>A0821 description</v>
      </c>
      <c r="O873">
        <v>1818</v>
      </c>
      <c r="P873" t="e">
        <v>#N/A</v>
      </c>
      <c r="Q873" t="e">
        <v>#N/A</v>
      </c>
      <c r="R873" t="e">
        <v>#N/A</v>
      </c>
      <c r="S873" t="e">
        <v>#N/A</v>
      </c>
    </row>
    <row r="874" spans="2:19" x14ac:dyDescent="0.2">
      <c r="B874" t="str">
        <v>Sundry to be allocated</v>
      </c>
      <c r="C874" t="str">
        <v>A0822</v>
      </c>
      <c r="D874" t="str">
        <v>A0822 description</v>
      </c>
      <c r="E874">
        <v>1819</v>
      </c>
      <c r="F874" t="e">
        <v>#N/A</v>
      </c>
      <c r="G874" t="e">
        <v>#N/A</v>
      </c>
      <c r="H874" t="e">
        <v>#N/A</v>
      </c>
      <c r="I874" t="e">
        <v>#N/A</v>
      </c>
      <c r="K874" t="str">
        <v>Sundry to be allocated</v>
      </c>
      <c r="M874" t="str">
        <v>A0822</v>
      </c>
      <c r="N874" t="str">
        <v>A0822 description</v>
      </c>
      <c r="O874">
        <v>1819</v>
      </c>
      <c r="P874" t="e">
        <v>#N/A</v>
      </c>
      <c r="Q874" t="e">
        <v>#N/A</v>
      </c>
      <c r="R874" t="e">
        <v>#N/A</v>
      </c>
      <c r="S874" t="e">
        <v>#N/A</v>
      </c>
    </row>
    <row r="875" spans="2:19" x14ac:dyDescent="0.2">
      <c r="B875" t="str">
        <v>Other allowable expenditure</v>
      </c>
      <c r="C875" t="str">
        <v>A0823</v>
      </c>
      <c r="D875" t="str">
        <v>A0823 description</v>
      </c>
      <c r="E875">
        <v>1820</v>
      </c>
      <c r="F875" t="e">
        <v>#N/A</v>
      </c>
      <c r="G875" t="e">
        <v>#N/A</v>
      </c>
      <c r="H875" t="e">
        <v>#N/A</v>
      </c>
      <c r="I875" t="e">
        <v>#N/A</v>
      </c>
      <c r="K875" t="str">
        <v>Other allowable expenditure</v>
      </c>
      <c r="M875" t="str">
        <v>A0823</v>
      </c>
      <c r="N875" t="str">
        <v>A0823 description</v>
      </c>
      <c r="O875">
        <v>1820</v>
      </c>
      <c r="P875" t="e">
        <v>#N/A</v>
      </c>
      <c r="Q875" t="e">
        <v>#N/A</v>
      </c>
      <c r="R875" t="e">
        <v>#N/A</v>
      </c>
      <c r="S875" t="e">
        <v>#N/A</v>
      </c>
    </row>
    <row r="876" spans="2:19" x14ac:dyDescent="0.2">
      <c r="B876" t="str">
        <v>Penalties and fines - disallowable</v>
      </c>
      <c r="C876" t="str">
        <v>A0824</v>
      </c>
      <c r="D876" t="str">
        <v>A0824 description</v>
      </c>
      <c r="E876">
        <v>1821</v>
      </c>
      <c r="F876" t="e">
        <v>#N/A</v>
      </c>
      <c r="G876" t="e">
        <v>#N/A</v>
      </c>
      <c r="H876" t="e">
        <v>#N/A</v>
      </c>
      <c r="I876" t="e">
        <v>#N/A</v>
      </c>
      <c r="K876" t="str">
        <v>Penalties and fines - disallowable</v>
      </c>
      <c r="M876" t="str">
        <v>A0824</v>
      </c>
      <c r="N876" t="str">
        <v>A0824 description</v>
      </c>
      <c r="O876">
        <v>1821</v>
      </c>
      <c r="P876" t="e">
        <v>#N/A</v>
      </c>
      <c r="Q876" t="e">
        <v>#N/A</v>
      </c>
      <c r="R876" t="e">
        <v>#N/A</v>
      </c>
      <c r="S876" t="e">
        <v>#N/A</v>
      </c>
    </row>
    <row r="877" spans="2:19" x14ac:dyDescent="0.2">
      <c r="B877" t="str">
        <v>Entertaining - disallowable</v>
      </c>
      <c r="C877" t="str">
        <v>A0825</v>
      </c>
      <c r="D877" t="str">
        <v>A0825 description</v>
      </c>
      <c r="E877">
        <v>1822</v>
      </c>
      <c r="F877" t="e">
        <v>#N/A</v>
      </c>
      <c r="G877" t="e">
        <v>#N/A</v>
      </c>
      <c r="H877" t="e">
        <v>#N/A</v>
      </c>
      <c r="I877" t="e">
        <v>#N/A</v>
      </c>
      <c r="K877" t="str">
        <v>Entertaining - disallowable</v>
      </c>
      <c r="M877" t="str">
        <v>A0825</v>
      </c>
      <c r="N877" t="str">
        <v>A0825 description</v>
      </c>
      <c r="O877">
        <v>1822</v>
      </c>
      <c r="P877" t="e">
        <v>#N/A</v>
      </c>
      <c r="Q877" t="e">
        <v>#N/A</v>
      </c>
      <c r="R877" t="e">
        <v>#N/A</v>
      </c>
      <c r="S877" t="e">
        <v>#N/A</v>
      </c>
    </row>
    <row r="878" spans="2:19" x14ac:dyDescent="0.2">
      <c r="B878" t="str">
        <v>Capital expenditure</v>
      </c>
      <c r="C878" t="str">
        <v>A0826</v>
      </c>
      <c r="D878" t="str">
        <v>A0826 description</v>
      </c>
      <c r="E878">
        <v>1823</v>
      </c>
      <c r="F878" t="e">
        <v>#N/A</v>
      </c>
      <c r="G878" t="e">
        <v>#N/A</v>
      </c>
      <c r="H878" t="e">
        <v>#N/A</v>
      </c>
      <c r="I878" t="e">
        <v>#N/A</v>
      </c>
      <c r="K878" t="str">
        <v>Capital expenditure</v>
      </c>
      <c r="M878" t="str">
        <v>A0826</v>
      </c>
      <c r="N878" t="str">
        <v>A0826 description</v>
      </c>
      <c r="O878">
        <v>1823</v>
      </c>
      <c r="P878" t="e">
        <v>#N/A</v>
      </c>
      <c r="Q878" t="e">
        <v>#N/A</v>
      </c>
      <c r="R878" t="e">
        <v>#N/A</v>
      </c>
      <c r="S878" t="e">
        <v>#N/A</v>
      </c>
    </row>
    <row r="879" spans="2:19" x14ac:dyDescent="0.2">
      <c r="B879" t="str">
        <v>Other disallowable expenditure</v>
      </c>
      <c r="C879" t="str">
        <v>A0827</v>
      </c>
      <c r="D879" t="str">
        <v>A0827 description</v>
      </c>
      <c r="E879">
        <v>1824</v>
      </c>
      <c r="F879" t="e">
        <v>#N/A</v>
      </c>
      <c r="G879" t="e">
        <v>#N/A</v>
      </c>
      <c r="H879" t="e">
        <v>#N/A</v>
      </c>
      <c r="I879" t="e">
        <v>#N/A</v>
      </c>
      <c r="K879" t="str">
        <v>Other disallowable expenditure</v>
      </c>
      <c r="M879" t="str">
        <v>A0827</v>
      </c>
      <c r="N879" t="str">
        <v>A0827 description</v>
      </c>
      <c r="O879">
        <v>1824</v>
      </c>
      <c r="P879" t="e">
        <v>#N/A</v>
      </c>
      <c r="Q879" t="e">
        <v>#N/A</v>
      </c>
      <c r="R879" t="e">
        <v>#N/A</v>
      </c>
      <c r="S879" t="e">
        <v>#N/A</v>
      </c>
    </row>
    <row r="880" spans="2:19" x14ac:dyDescent="0.2">
      <c r="B880" t="str">
        <v>Foreign exchange differences - trading</v>
      </c>
      <c r="C880" t="str">
        <v>A0828</v>
      </c>
      <c r="D880" t="str">
        <v>A0828 description</v>
      </c>
      <c r="E880">
        <v>1825</v>
      </c>
      <c r="F880" t="e">
        <v>#N/A</v>
      </c>
      <c r="G880" t="e">
        <v>#N/A</v>
      </c>
      <c r="H880" t="e">
        <v>#N/A</v>
      </c>
      <c r="I880" t="e">
        <v>#N/A</v>
      </c>
      <c r="K880" t="str">
        <v>Foreign exchange differences - trading</v>
      </c>
      <c r="M880" t="str">
        <v>A0828</v>
      </c>
      <c r="N880" t="str">
        <v>A0828 description</v>
      </c>
      <c r="O880">
        <v>1825</v>
      </c>
      <c r="P880" t="e">
        <v>#N/A</v>
      </c>
      <c r="Q880" t="e">
        <v>#N/A</v>
      </c>
      <c r="R880" t="e">
        <v>#N/A</v>
      </c>
      <c r="S880" t="e">
        <v>#N/A</v>
      </c>
    </row>
    <row r="881" spans="2:19" x14ac:dyDescent="0.2">
      <c r="B881" t="str">
        <v>Bank charges relating to borrowing of money for investment activities</v>
      </c>
      <c r="C881" t="str">
        <v>A0829</v>
      </c>
      <c r="D881" t="str">
        <v>A0829 description</v>
      </c>
      <c r="E881">
        <v>1826</v>
      </c>
      <c r="F881" t="e">
        <v>#N/A</v>
      </c>
      <c r="G881" t="e">
        <v>#N/A</v>
      </c>
      <c r="H881" t="e">
        <v>#N/A</v>
      </c>
      <c r="I881" t="e">
        <v>#N/A</v>
      </c>
      <c r="K881" t="str">
        <v>Bank charges relating to borrowing of money for investment activities</v>
      </c>
      <c r="M881" t="str">
        <v>A0829</v>
      </c>
      <c r="N881" t="str">
        <v>A0829 description</v>
      </c>
      <c r="O881">
        <v>1826</v>
      </c>
      <c r="P881" t="e">
        <v>#N/A</v>
      </c>
      <c r="Q881" t="e">
        <v>#N/A</v>
      </c>
      <c r="R881" t="e">
        <v>#N/A</v>
      </c>
      <c r="S881" t="e">
        <v>#N/A</v>
      </c>
    </row>
    <row r="882" spans="2:19" x14ac:dyDescent="0.2">
      <c r="B882" t="str">
        <v>Management fee income</v>
      </c>
      <c r="C882" t="str">
        <v>A0830</v>
      </c>
      <c r="D882" t="str">
        <v>A0830 description</v>
      </c>
      <c r="E882">
        <v>1827</v>
      </c>
      <c r="F882" t="e">
        <v>#N/A</v>
      </c>
      <c r="G882" t="e">
        <v>#N/A</v>
      </c>
      <c r="H882" t="e">
        <v>#N/A</v>
      </c>
      <c r="I882" t="e">
        <v>#N/A</v>
      </c>
      <c r="K882" t="str">
        <v>Management fee income</v>
      </c>
      <c r="M882" t="str">
        <v>A0830</v>
      </c>
      <c r="N882" t="str">
        <v>A0830 description</v>
      </c>
      <c r="O882">
        <v>1827</v>
      </c>
      <c r="P882" t="e">
        <v>#N/A</v>
      </c>
      <c r="Q882" t="e">
        <v>#N/A</v>
      </c>
      <c r="R882" t="e">
        <v>#N/A</v>
      </c>
      <c r="S882" t="e">
        <v>#N/A</v>
      </c>
    </row>
    <row r="883" spans="2:19" x14ac:dyDescent="0.2">
      <c r="B883" t="str">
        <v>Other analysis / exceptional costs to be allocated</v>
      </c>
      <c r="C883" t="str">
        <v>A0831</v>
      </c>
      <c r="D883" t="str">
        <v>A0831 description</v>
      </c>
      <c r="E883">
        <v>1828</v>
      </c>
      <c r="F883" t="e">
        <v>#N/A</v>
      </c>
      <c r="G883" t="e">
        <v>#N/A</v>
      </c>
      <c r="H883" t="e">
        <v>#N/A</v>
      </c>
      <c r="I883" t="e">
        <v>#N/A</v>
      </c>
      <c r="K883" t="str">
        <v>Other analysis / exceptional costs to be allocated</v>
      </c>
      <c r="M883" t="str">
        <v>A0831</v>
      </c>
      <c r="N883" t="str">
        <v>A0831 description</v>
      </c>
      <c r="O883">
        <v>1828</v>
      </c>
      <c r="P883" t="e">
        <v>#N/A</v>
      </c>
      <c r="Q883" t="e">
        <v>#N/A</v>
      </c>
      <c r="R883" t="e">
        <v>#N/A</v>
      </c>
      <c r="S883" t="e">
        <v>#N/A</v>
      </c>
    </row>
    <row r="884" spans="2:19" x14ac:dyDescent="0.2">
      <c r="B884" t="str">
        <v>Foreign exchange differences - trading</v>
      </c>
      <c r="C884" t="str">
        <v>A0832</v>
      </c>
      <c r="D884" t="str">
        <v>A0832 description</v>
      </c>
      <c r="E884">
        <v>1829</v>
      </c>
      <c r="F884" t="e">
        <v>#N/A</v>
      </c>
      <c r="G884" t="e">
        <v>#N/A</v>
      </c>
      <c r="H884" t="e">
        <v>#N/A</v>
      </c>
      <c r="I884" t="e">
        <v>#N/A</v>
      </c>
      <c r="K884" t="str">
        <v>Foreign exchange differences - trading</v>
      </c>
      <c r="M884" t="str">
        <v>A0832</v>
      </c>
      <c r="N884" t="str">
        <v>A0832 description</v>
      </c>
      <c r="O884">
        <v>1829</v>
      </c>
      <c r="P884" t="e">
        <v>#N/A</v>
      </c>
      <c r="Q884" t="e">
        <v>#N/A</v>
      </c>
      <c r="R884" t="e">
        <v>#N/A</v>
      </c>
      <c r="S884" t="e">
        <v>#N/A</v>
      </c>
    </row>
    <row r="885" spans="2:19" x14ac:dyDescent="0.2">
      <c r="B885" t="str">
        <v>Bank charges relating to borrowing of money for investment activities</v>
      </c>
      <c r="C885" t="str">
        <v>A0833</v>
      </c>
      <c r="D885" t="str">
        <v>A0833 description</v>
      </c>
      <c r="E885">
        <v>1830</v>
      </c>
      <c r="F885" t="e">
        <v>#N/A</v>
      </c>
      <c r="G885" t="e">
        <v>#N/A</v>
      </c>
      <c r="H885" t="e">
        <v>#N/A</v>
      </c>
      <c r="I885" t="e">
        <v>#N/A</v>
      </c>
      <c r="K885" t="str">
        <v>Bank charges relating to borrowing of money for investment activities</v>
      </c>
      <c r="M885" t="str">
        <v>A0833</v>
      </c>
      <c r="N885" t="str">
        <v>A0833 description</v>
      </c>
      <c r="O885">
        <v>1830</v>
      </c>
      <c r="P885" t="e">
        <v>#N/A</v>
      </c>
      <c r="Q885" t="e">
        <v>#N/A</v>
      </c>
      <c r="R885" t="e">
        <v>#N/A</v>
      </c>
      <c r="S885" t="e">
        <v>#N/A</v>
      </c>
    </row>
    <row r="886" spans="2:19" x14ac:dyDescent="0.2">
      <c r="B886" t="str">
        <v>Management fee income</v>
      </c>
      <c r="C886" t="str">
        <v>A0834</v>
      </c>
      <c r="D886" t="str">
        <v>A0834 description</v>
      </c>
      <c r="E886">
        <v>1831</v>
      </c>
      <c r="F886" t="e">
        <v>#N/A</v>
      </c>
      <c r="G886" t="e">
        <v>#N/A</v>
      </c>
      <c r="H886" t="e">
        <v>#N/A</v>
      </c>
      <c r="I886" t="e">
        <v>#N/A</v>
      </c>
      <c r="K886" t="str">
        <v>Management fee income</v>
      </c>
      <c r="M886" t="str">
        <v>A0834</v>
      </c>
      <c r="N886" t="str">
        <v>A0834 description</v>
      </c>
      <c r="O886">
        <v>1831</v>
      </c>
      <c r="P886" t="e">
        <v>#N/A</v>
      </c>
      <c r="Q886" t="e">
        <v>#N/A</v>
      </c>
      <c r="R886" t="e">
        <v>#N/A</v>
      </c>
      <c r="S886" t="e">
        <v>#N/A</v>
      </c>
    </row>
    <row r="887" spans="2:19" x14ac:dyDescent="0.2">
      <c r="B887" t="str">
        <v>Capital expenditure</v>
      </c>
      <c r="C887" t="str">
        <v>A0835</v>
      </c>
      <c r="D887" t="str">
        <v>A0835 description</v>
      </c>
      <c r="E887">
        <v>1832</v>
      </c>
      <c r="F887" t="e">
        <v>#N/A</v>
      </c>
      <c r="G887" t="e">
        <v>#N/A</v>
      </c>
      <c r="H887" t="e">
        <v>#N/A</v>
      </c>
      <c r="I887" t="e">
        <v>#N/A</v>
      </c>
      <c r="K887" t="str">
        <v>Capital expenditure</v>
      </c>
      <c r="M887" t="str">
        <v>A0835</v>
      </c>
      <c r="N887" t="str">
        <v>A0835 description</v>
      </c>
      <c r="O887">
        <v>1832</v>
      </c>
      <c r="P887" t="e">
        <v>#N/A</v>
      </c>
      <c r="Q887" t="e">
        <v>#N/A</v>
      </c>
      <c r="R887" t="e">
        <v>#N/A</v>
      </c>
      <c r="S887" t="e">
        <v>#N/A</v>
      </c>
    </row>
    <row r="888" spans="2:19" x14ac:dyDescent="0.2">
      <c r="B888" t="str">
        <v>Foreign exchange differences - trading</v>
      </c>
      <c r="C888" t="str">
        <v>A0836</v>
      </c>
      <c r="D888" t="str">
        <v>A0836 description</v>
      </c>
      <c r="E888">
        <v>1833</v>
      </c>
      <c r="F888" t="e">
        <v>#N/A</v>
      </c>
      <c r="G888" t="e">
        <v>#N/A</v>
      </c>
      <c r="H888" t="e">
        <v>#N/A</v>
      </c>
      <c r="I888" t="e">
        <v>#N/A</v>
      </c>
      <c r="K888" t="str">
        <v>Foreign exchange differences - trading</v>
      </c>
      <c r="M888" t="str">
        <v>A0836</v>
      </c>
      <c r="N888" t="str">
        <v>A0836 description</v>
      </c>
      <c r="O888">
        <v>1833</v>
      </c>
      <c r="P888" t="e">
        <v>#N/A</v>
      </c>
      <c r="Q888" t="e">
        <v>#N/A</v>
      </c>
      <c r="R888" t="e">
        <v>#N/A</v>
      </c>
      <c r="S888" t="e">
        <v>#N/A</v>
      </c>
    </row>
    <row r="889" spans="2:19" x14ac:dyDescent="0.2">
      <c r="B889" t="str">
        <v>Bank charges relating to borrowing of money for investment activities</v>
      </c>
      <c r="C889" t="str">
        <v>A0837</v>
      </c>
      <c r="D889" t="str">
        <v>A0837 description</v>
      </c>
      <c r="E889">
        <v>1834</v>
      </c>
      <c r="F889" t="e">
        <v>#N/A</v>
      </c>
      <c r="G889" t="e">
        <v>#N/A</v>
      </c>
      <c r="H889" t="e">
        <v>#N/A</v>
      </c>
      <c r="I889" t="e">
        <v>#N/A</v>
      </c>
      <c r="K889" t="str">
        <v>Bank charges relating to borrowing of money for investment activities</v>
      </c>
      <c r="M889" t="str">
        <v>A0837</v>
      </c>
      <c r="N889" t="str">
        <v>A0837 description</v>
      </c>
      <c r="O889">
        <v>1834</v>
      </c>
      <c r="P889" t="e">
        <v>#N/A</v>
      </c>
      <c r="Q889" t="e">
        <v>#N/A</v>
      </c>
      <c r="R889" t="e">
        <v>#N/A</v>
      </c>
      <c r="S889" t="e">
        <v>#N/A</v>
      </c>
    </row>
    <row r="890" spans="2:19" x14ac:dyDescent="0.2">
      <c r="B890" t="str">
        <v>Management fee income</v>
      </c>
      <c r="C890" t="str">
        <v>A0838</v>
      </c>
      <c r="D890" t="str">
        <v>A0838 description</v>
      </c>
      <c r="E890">
        <v>1835</v>
      </c>
      <c r="F890" t="e">
        <v>#N/A</v>
      </c>
      <c r="G890" t="e">
        <v>#N/A</v>
      </c>
      <c r="H890" t="e">
        <v>#N/A</v>
      </c>
      <c r="I890" t="e">
        <v>#N/A</v>
      </c>
      <c r="K890" t="str">
        <v>Management fee income</v>
      </c>
      <c r="M890" t="str">
        <v>A0838</v>
      </c>
      <c r="N890" t="str">
        <v>A0838 description</v>
      </c>
      <c r="O890">
        <v>1835</v>
      </c>
      <c r="P890" t="e">
        <v>#N/A</v>
      </c>
      <c r="Q890" t="e">
        <v>#N/A</v>
      </c>
      <c r="R890" t="e">
        <v>#N/A</v>
      </c>
      <c r="S890" t="e">
        <v>#N/A</v>
      </c>
    </row>
    <row r="891" spans="2:19" x14ac:dyDescent="0.2">
      <c r="B891" t="str">
        <v>Capital expenditure</v>
      </c>
      <c r="C891" t="str">
        <v>A0839</v>
      </c>
      <c r="D891" t="str">
        <v>A0839 description</v>
      </c>
      <c r="E891">
        <v>1836</v>
      </c>
      <c r="F891" t="e">
        <v>#N/A</v>
      </c>
      <c r="G891" t="e">
        <v>#N/A</v>
      </c>
      <c r="H891" t="e">
        <v>#N/A</v>
      </c>
      <c r="I891" t="e">
        <v>#N/A</v>
      </c>
      <c r="K891" t="str">
        <v>Capital expenditure</v>
      </c>
      <c r="M891" t="str">
        <v>A0839</v>
      </c>
      <c r="N891" t="str">
        <v>A0839 description</v>
      </c>
      <c r="O891">
        <v>1836</v>
      </c>
      <c r="P891" t="e">
        <v>#N/A</v>
      </c>
      <c r="Q891" t="e">
        <v>#N/A</v>
      </c>
      <c r="R891" t="e">
        <v>#N/A</v>
      </c>
      <c r="S891" t="e">
        <v>#N/A</v>
      </c>
    </row>
    <row r="892" spans="2:19" x14ac:dyDescent="0.2">
      <c r="B892" t="str">
        <v>Foreign exchange differences - trading</v>
      </c>
      <c r="C892" t="str">
        <v>A0840</v>
      </c>
      <c r="D892" t="str">
        <v>A0840 description</v>
      </c>
      <c r="E892">
        <v>1837</v>
      </c>
      <c r="F892" t="e">
        <v>#N/A</v>
      </c>
      <c r="G892" t="e">
        <v>#N/A</v>
      </c>
      <c r="H892" t="e">
        <v>#N/A</v>
      </c>
      <c r="I892" t="e">
        <v>#N/A</v>
      </c>
      <c r="K892" t="str">
        <v>Foreign exchange differences - trading</v>
      </c>
      <c r="M892" t="str">
        <v>A0840</v>
      </c>
      <c r="N892" t="str">
        <v>A0840 description</v>
      </c>
      <c r="O892">
        <v>1837</v>
      </c>
      <c r="P892" t="e">
        <v>#N/A</v>
      </c>
      <c r="Q892" t="e">
        <v>#N/A</v>
      </c>
      <c r="R892" t="e">
        <v>#N/A</v>
      </c>
      <c r="S892" t="e">
        <v>#N/A</v>
      </c>
    </row>
    <row r="893" spans="2:19" x14ac:dyDescent="0.2">
      <c r="B893" t="str">
        <v>Bank charges relating to borrowing of money for investment activities</v>
      </c>
      <c r="C893" t="str">
        <v>A0841</v>
      </c>
      <c r="D893" t="str">
        <v>A0841 description</v>
      </c>
      <c r="E893">
        <v>1838</v>
      </c>
      <c r="F893" t="e">
        <v>#N/A</v>
      </c>
      <c r="G893" t="e">
        <v>#N/A</v>
      </c>
      <c r="H893" t="e">
        <v>#N/A</v>
      </c>
      <c r="I893" t="e">
        <v>#N/A</v>
      </c>
      <c r="K893" t="str">
        <v>Bank charges relating to borrowing of money for investment activities</v>
      </c>
      <c r="M893" t="str">
        <v>A0841</v>
      </c>
      <c r="N893" t="str">
        <v>A0841 description</v>
      </c>
      <c r="O893">
        <v>1838</v>
      </c>
      <c r="P893" t="e">
        <v>#N/A</v>
      </c>
      <c r="Q893" t="e">
        <v>#N/A</v>
      </c>
      <c r="R893" t="e">
        <v>#N/A</v>
      </c>
      <c r="S893" t="e">
        <v>#N/A</v>
      </c>
    </row>
    <row r="894" spans="2:19" x14ac:dyDescent="0.2">
      <c r="B894" t="str">
        <v>Management fee income</v>
      </c>
      <c r="C894" t="str">
        <v>A0842</v>
      </c>
      <c r="D894" t="str">
        <v>A0842 description</v>
      </c>
      <c r="E894">
        <v>1839</v>
      </c>
      <c r="F894" t="e">
        <v>#N/A</v>
      </c>
      <c r="G894" t="e">
        <v>#N/A</v>
      </c>
      <c r="H894" t="e">
        <v>#N/A</v>
      </c>
      <c r="I894" t="e">
        <v>#N/A</v>
      </c>
      <c r="K894" t="str">
        <v>Management fee income</v>
      </c>
      <c r="M894" t="str">
        <v>A0842</v>
      </c>
      <c r="N894" t="str">
        <v>A0842 description</v>
      </c>
      <c r="O894">
        <v>1839</v>
      </c>
      <c r="P894" t="e">
        <v>#N/A</v>
      </c>
      <c r="Q894" t="e">
        <v>#N/A</v>
      </c>
      <c r="R894" t="e">
        <v>#N/A</v>
      </c>
      <c r="S894" t="e">
        <v>#N/A</v>
      </c>
    </row>
    <row r="895" spans="2:19" x14ac:dyDescent="0.2">
      <c r="B895" t="str">
        <v>Capital expenditure</v>
      </c>
      <c r="C895" t="str">
        <v>A0843</v>
      </c>
      <c r="D895" t="str">
        <v>A0843 description</v>
      </c>
      <c r="E895">
        <v>1840</v>
      </c>
      <c r="F895" t="e">
        <v>#N/A</v>
      </c>
      <c r="G895" t="e">
        <v>#N/A</v>
      </c>
      <c r="H895" t="e">
        <v>#N/A</v>
      </c>
      <c r="I895" t="e">
        <v>#N/A</v>
      </c>
      <c r="K895" t="str">
        <v>Capital expenditure</v>
      </c>
      <c r="M895" t="str">
        <v>A0843</v>
      </c>
      <c r="N895" t="str">
        <v>A0843 description</v>
      </c>
      <c r="O895">
        <v>1840</v>
      </c>
      <c r="P895" t="e">
        <v>#N/A</v>
      </c>
      <c r="Q895" t="e">
        <v>#N/A</v>
      </c>
      <c r="R895" t="e">
        <v>#N/A</v>
      </c>
      <c r="S895" t="e">
        <v>#N/A</v>
      </c>
    </row>
    <row r="896" spans="2:19" x14ac:dyDescent="0.2">
      <c r="B896" t="str">
        <v>Foreign exchange differences - trading</v>
      </c>
      <c r="C896" t="str">
        <v>A0844</v>
      </c>
      <c r="D896" t="str">
        <v>A0844 description</v>
      </c>
      <c r="E896">
        <v>1841</v>
      </c>
      <c r="F896" t="e">
        <v>#N/A</v>
      </c>
      <c r="G896" t="e">
        <v>#N/A</v>
      </c>
      <c r="H896" t="e">
        <v>#N/A</v>
      </c>
      <c r="I896" t="e">
        <v>#N/A</v>
      </c>
      <c r="K896" t="str">
        <v>Foreign exchange differences - trading</v>
      </c>
      <c r="M896" t="str">
        <v>A0844</v>
      </c>
      <c r="N896" t="str">
        <v>A0844 description</v>
      </c>
      <c r="O896">
        <v>1841</v>
      </c>
      <c r="P896" t="e">
        <v>#N/A</v>
      </c>
      <c r="Q896" t="e">
        <v>#N/A</v>
      </c>
      <c r="R896" t="e">
        <v>#N/A</v>
      </c>
      <c r="S896" t="e">
        <v>#N/A</v>
      </c>
    </row>
    <row r="897" spans="2:19" x14ac:dyDescent="0.2">
      <c r="B897" t="str">
        <v>Bank charges relating to borrowing of money for investment activities</v>
      </c>
      <c r="C897" t="str">
        <v>A0845</v>
      </c>
      <c r="D897" t="str">
        <v>A0845 description</v>
      </c>
      <c r="E897">
        <v>1842</v>
      </c>
      <c r="F897" t="e">
        <v>#N/A</v>
      </c>
      <c r="G897" t="e">
        <v>#N/A</v>
      </c>
      <c r="H897" t="e">
        <v>#N/A</v>
      </c>
      <c r="I897" t="e">
        <v>#N/A</v>
      </c>
      <c r="K897" t="str">
        <v>Bank charges relating to borrowing of money for investment activities</v>
      </c>
      <c r="M897" t="str">
        <v>A0845</v>
      </c>
      <c r="N897" t="str">
        <v>A0845 description</v>
      </c>
      <c r="O897">
        <v>1842</v>
      </c>
      <c r="P897" t="e">
        <v>#N/A</v>
      </c>
      <c r="Q897" t="e">
        <v>#N/A</v>
      </c>
      <c r="R897" t="e">
        <v>#N/A</v>
      </c>
      <c r="S897" t="e">
        <v>#N/A</v>
      </c>
    </row>
    <row r="898" spans="2:19" x14ac:dyDescent="0.2">
      <c r="B898" t="str">
        <v>Management fee income</v>
      </c>
      <c r="C898" t="str">
        <v>A0846</v>
      </c>
      <c r="D898" t="str">
        <v>A0846 description</v>
      </c>
      <c r="E898">
        <v>1843</v>
      </c>
      <c r="F898" t="e">
        <v>#N/A</v>
      </c>
      <c r="G898" t="e">
        <v>#N/A</v>
      </c>
      <c r="H898" t="e">
        <v>#N/A</v>
      </c>
      <c r="I898" t="e">
        <v>#N/A</v>
      </c>
      <c r="K898" t="str">
        <v>Management fee income</v>
      </c>
      <c r="M898" t="str">
        <v>A0846</v>
      </c>
      <c r="N898" t="str">
        <v>A0846 description</v>
      </c>
      <c r="O898">
        <v>1843</v>
      </c>
      <c r="P898" t="e">
        <v>#N/A</v>
      </c>
      <c r="Q898" t="e">
        <v>#N/A</v>
      </c>
      <c r="R898" t="e">
        <v>#N/A</v>
      </c>
      <c r="S898" t="e">
        <v>#N/A</v>
      </c>
    </row>
    <row r="899" spans="2:19" x14ac:dyDescent="0.2">
      <c r="B899" t="str">
        <v>Capital expenditure</v>
      </c>
      <c r="C899" t="str">
        <v>A0847</v>
      </c>
      <c r="D899" t="str">
        <v>A0847 description</v>
      </c>
      <c r="E899">
        <v>1844</v>
      </c>
      <c r="F899" t="e">
        <v>#N/A</v>
      </c>
      <c r="G899" t="e">
        <v>#N/A</v>
      </c>
      <c r="H899" t="e">
        <v>#N/A</v>
      </c>
      <c r="I899" t="e">
        <v>#N/A</v>
      </c>
      <c r="K899" t="str">
        <v>Capital expenditure</v>
      </c>
      <c r="M899" t="str">
        <v>A0847</v>
      </c>
      <c r="N899" t="str">
        <v>A0847 description</v>
      </c>
      <c r="O899">
        <v>1844</v>
      </c>
      <c r="P899" t="e">
        <v>#N/A</v>
      </c>
      <c r="Q899" t="e">
        <v>#N/A</v>
      </c>
      <c r="R899" t="e">
        <v>#N/A</v>
      </c>
      <c r="S899" t="e">
        <v>#N/A</v>
      </c>
    </row>
    <row r="900" spans="2:19" x14ac:dyDescent="0.2">
      <c r="B900" t="str">
        <v>Foreign exchange differences - trading</v>
      </c>
      <c r="C900" t="str">
        <v>A0848</v>
      </c>
      <c r="D900" t="str">
        <v>A0848 description</v>
      </c>
      <c r="E900">
        <v>1845</v>
      </c>
      <c r="F900" t="e">
        <v>#N/A</v>
      </c>
      <c r="G900" t="e">
        <v>#N/A</v>
      </c>
      <c r="H900" t="e">
        <v>#N/A</v>
      </c>
      <c r="I900" t="e">
        <v>#N/A</v>
      </c>
      <c r="K900" t="str">
        <v>Foreign exchange differences - trading</v>
      </c>
      <c r="M900" t="str">
        <v>A0848</v>
      </c>
      <c r="N900" t="str">
        <v>A0848 description</v>
      </c>
      <c r="O900">
        <v>1845</v>
      </c>
      <c r="P900" t="e">
        <v>#N/A</v>
      </c>
      <c r="Q900" t="e">
        <v>#N/A</v>
      </c>
      <c r="R900" t="e">
        <v>#N/A</v>
      </c>
      <c r="S900" t="e">
        <v>#N/A</v>
      </c>
    </row>
    <row r="901" spans="2:19" x14ac:dyDescent="0.2">
      <c r="B901" t="str">
        <v>Bank charges relating to borrowing of money for investment activities</v>
      </c>
      <c r="C901" t="str">
        <v>A0849</v>
      </c>
      <c r="D901" t="str">
        <v>A0849 description</v>
      </c>
      <c r="E901">
        <v>1846</v>
      </c>
      <c r="F901" t="e">
        <v>#N/A</v>
      </c>
      <c r="G901" t="e">
        <v>#N/A</v>
      </c>
      <c r="H901" t="e">
        <v>#N/A</v>
      </c>
      <c r="I901" t="e">
        <v>#N/A</v>
      </c>
      <c r="K901" t="str">
        <v>Bank charges relating to borrowing of money for investment activities</v>
      </c>
      <c r="M901" t="str">
        <v>A0849</v>
      </c>
      <c r="N901" t="str">
        <v>A0849 description</v>
      </c>
      <c r="O901">
        <v>1846</v>
      </c>
      <c r="P901" t="e">
        <v>#N/A</v>
      </c>
      <c r="Q901" t="e">
        <v>#N/A</v>
      </c>
      <c r="R901" t="e">
        <v>#N/A</v>
      </c>
      <c r="S901" t="e">
        <v>#N/A</v>
      </c>
    </row>
    <row r="902" spans="2:19" x14ac:dyDescent="0.2">
      <c r="B902" t="str">
        <v>Management fee income</v>
      </c>
      <c r="C902" t="str">
        <v>A0850</v>
      </c>
      <c r="D902" t="str">
        <v>A0850 description</v>
      </c>
      <c r="E902">
        <v>1847</v>
      </c>
      <c r="F902" t="e">
        <v>#N/A</v>
      </c>
      <c r="G902" t="e">
        <v>#N/A</v>
      </c>
      <c r="H902" t="e">
        <v>#N/A</v>
      </c>
      <c r="I902" t="e">
        <v>#N/A</v>
      </c>
      <c r="K902" t="str">
        <v>Management fee income</v>
      </c>
      <c r="M902" t="str">
        <v>A0850</v>
      </c>
      <c r="N902" t="str">
        <v>A0850 description</v>
      </c>
      <c r="O902">
        <v>1847</v>
      </c>
      <c r="P902" t="e">
        <v>#N/A</v>
      </c>
      <c r="Q902" t="e">
        <v>#N/A</v>
      </c>
      <c r="R902" t="e">
        <v>#N/A</v>
      </c>
      <c r="S902" t="e">
        <v>#N/A</v>
      </c>
    </row>
    <row r="903" spans="2:19" x14ac:dyDescent="0.2">
      <c r="B903" t="str">
        <v>Capital expenditure</v>
      </c>
      <c r="C903" t="str">
        <v>A0851</v>
      </c>
      <c r="D903" t="str">
        <v>A0851 description</v>
      </c>
      <c r="E903">
        <v>1848</v>
      </c>
      <c r="F903" t="e">
        <v>#N/A</v>
      </c>
      <c r="G903" t="e">
        <v>#N/A</v>
      </c>
      <c r="H903" t="e">
        <v>#N/A</v>
      </c>
      <c r="I903" t="e">
        <v>#N/A</v>
      </c>
      <c r="K903" t="str">
        <v>Capital expenditure</v>
      </c>
      <c r="M903" t="str">
        <v>A0851</v>
      </c>
      <c r="N903" t="str">
        <v>A0851 description</v>
      </c>
      <c r="O903">
        <v>1848</v>
      </c>
      <c r="P903" t="e">
        <v>#N/A</v>
      </c>
      <c r="Q903" t="e">
        <v>#N/A</v>
      </c>
      <c r="R903" t="e">
        <v>#N/A</v>
      </c>
      <c r="S903" t="e">
        <v>#N/A</v>
      </c>
    </row>
    <row r="904" spans="2:19" x14ac:dyDescent="0.2">
      <c r="B904" t="str">
        <v>Foreign exchange differences - trading</v>
      </c>
      <c r="C904" t="str">
        <v>A0852</v>
      </c>
      <c r="D904" t="str">
        <v>A0852 description</v>
      </c>
      <c r="E904">
        <v>1849</v>
      </c>
      <c r="F904" t="e">
        <v>#N/A</v>
      </c>
      <c r="G904" t="e">
        <v>#N/A</v>
      </c>
      <c r="H904" t="e">
        <v>#N/A</v>
      </c>
      <c r="I904" t="e">
        <v>#N/A</v>
      </c>
      <c r="K904" t="str">
        <v>Foreign exchange differences - trading</v>
      </c>
      <c r="M904" t="str">
        <v>A0852</v>
      </c>
      <c r="N904" t="str">
        <v>A0852 description</v>
      </c>
      <c r="O904">
        <v>1849</v>
      </c>
      <c r="P904" t="e">
        <v>#N/A</v>
      </c>
      <c r="Q904" t="e">
        <v>#N/A</v>
      </c>
      <c r="R904" t="e">
        <v>#N/A</v>
      </c>
      <c r="S904" t="e">
        <v>#N/A</v>
      </c>
    </row>
    <row r="905" spans="2:19" x14ac:dyDescent="0.2">
      <c r="B905" t="str">
        <v>Bank charges relating to borrowing of money for investment activities</v>
      </c>
      <c r="C905" t="str">
        <v>A0853</v>
      </c>
      <c r="D905" t="str">
        <v>A0853 description</v>
      </c>
      <c r="E905">
        <v>1850</v>
      </c>
      <c r="F905" t="e">
        <v>#N/A</v>
      </c>
      <c r="G905" t="e">
        <v>#N/A</v>
      </c>
      <c r="H905" t="e">
        <v>#N/A</v>
      </c>
      <c r="I905" t="e">
        <v>#N/A</v>
      </c>
      <c r="K905" t="str">
        <v>Bank charges relating to borrowing of money for investment activities</v>
      </c>
      <c r="M905" t="str">
        <v>A0853</v>
      </c>
      <c r="N905" t="str">
        <v>A0853 description</v>
      </c>
      <c r="O905">
        <v>1850</v>
      </c>
      <c r="P905" t="e">
        <v>#N/A</v>
      </c>
      <c r="Q905" t="e">
        <v>#N/A</v>
      </c>
      <c r="R905" t="e">
        <v>#N/A</v>
      </c>
      <c r="S905" t="e">
        <v>#N/A</v>
      </c>
    </row>
    <row r="906" spans="2:19" x14ac:dyDescent="0.2">
      <c r="B906" t="str">
        <v>Management fee income</v>
      </c>
      <c r="C906" t="str">
        <v>A0854</v>
      </c>
      <c r="D906" t="str">
        <v>A0854 description</v>
      </c>
      <c r="E906">
        <v>1851</v>
      </c>
      <c r="F906" t="e">
        <v>#N/A</v>
      </c>
      <c r="G906" t="e">
        <v>#N/A</v>
      </c>
      <c r="H906" t="e">
        <v>#N/A</v>
      </c>
      <c r="I906" t="e">
        <v>#N/A</v>
      </c>
      <c r="K906" t="str">
        <v>Management fee income</v>
      </c>
      <c r="M906" t="str">
        <v>A0854</v>
      </c>
      <c r="N906" t="str">
        <v>A0854 description</v>
      </c>
      <c r="O906">
        <v>1851</v>
      </c>
      <c r="P906" t="e">
        <v>#N/A</v>
      </c>
      <c r="Q906" t="e">
        <v>#N/A</v>
      </c>
      <c r="R906" t="e">
        <v>#N/A</v>
      </c>
      <c r="S906" t="e">
        <v>#N/A</v>
      </c>
    </row>
    <row r="907" spans="2:19" x14ac:dyDescent="0.2">
      <c r="B907" t="str">
        <v>Capital expenditure</v>
      </c>
      <c r="C907" t="str">
        <v>A0855</v>
      </c>
      <c r="D907" t="str">
        <v>A0855 description</v>
      </c>
      <c r="E907">
        <v>1852</v>
      </c>
      <c r="F907" t="e">
        <v>#N/A</v>
      </c>
      <c r="G907" t="e">
        <v>#N/A</v>
      </c>
      <c r="H907" t="e">
        <v>#N/A</v>
      </c>
      <c r="I907" t="e">
        <v>#N/A</v>
      </c>
      <c r="K907" t="str">
        <v>Capital expenditure</v>
      </c>
      <c r="M907" t="str">
        <v>A0855</v>
      </c>
      <c r="N907" t="str">
        <v>A0855 description</v>
      </c>
      <c r="O907">
        <v>1852</v>
      </c>
      <c r="P907" t="e">
        <v>#N/A</v>
      </c>
      <c r="Q907" t="e">
        <v>#N/A</v>
      </c>
      <c r="R907" t="e">
        <v>#N/A</v>
      </c>
      <c r="S907" t="e">
        <v>#N/A</v>
      </c>
    </row>
    <row r="908" spans="2:19" x14ac:dyDescent="0.2">
      <c r="B908" t="str">
        <v>Foreign exchange differences - trading</v>
      </c>
      <c r="C908" t="str">
        <v>A0856</v>
      </c>
      <c r="D908" t="str">
        <v>A0856 description</v>
      </c>
      <c r="E908">
        <v>1853</v>
      </c>
      <c r="F908" t="e">
        <v>#N/A</v>
      </c>
      <c r="G908" t="e">
        <v>#N/A</v>
      </c>
      <c r="H908" t="e">
        <v>#N/A</v>
      </c>
      <c r="I908" t="e">
        <v>#N/A</v>
      </c>
      <c r="K908" t="str">
        <v>Foreign exchange differences - trading</v>
      </c>
      <c r="M908" t="str">
        <v>A0856</v>
      </c>
      <c r="N908" t="str">
        <v>A0856 description</v>
      </c>
      <c r="O908">
        <v>1853</v>
      </c>
      <c r="P908" t="e">
        <v>#N/A</v>
      </c>
      <c r="Q908" t="e">
        <v>#N/A</v>
      </c>
      <c r="R908" t="e">
        <v>#N/A</v>
      </c>
      <c r="S908" t="e">
        <v>#N/A</v>
      </c>
    </row>
    <row r="909" spans="2:19" x14ac:dyDescent="0.2">
      <c r="B909" t="str">
        <v>Bank charges relating to borrowing of money for investment activities</v>
      </c>
      <c r="C909" t="str">
        <v>A0857</v>
      </c>
      <c r="D909" t="str">
        <v>A0857 description</v>
      </c>
      <c r="E909">
        <v>1854</v>
      </c>
      <c r="F909" t="e">
        <v>#N/A</v>
      </c>
      <c r="G909" t="e">
        <v>#N/A</v>
      </c>
      <c r="H909" t="e">
        <v>#N/A</v>
      </c>
      <c r="I909" t="e">
        <v>#N/A</v>
      </c>
      <c r="K909" t="str">
        <v>Bank charges relating to borrowing of money for investment activities</v>
      </c>
      <c r="M909" t="str">
        <v>A0857</v>
      </c>
      <c r="N909" t="str">
        <v>A0857 description</v>
      </c>
      <c r="O909">
        <v>1854</v>
      </c>
      <c r="P909" t="e">
        <v>#N/A</v>
      </c>
      <c r="Q909" t="e">
        <v>#N/A</v>
      </c>
      <c r="R909" t="e">
        <v>#N/A</v>
      </c>
      <c r="S909" t="e">
        <v>#N/A</v>
      </c>
    </row>
    <row r="910" spans="2:19" x14ac:dyDescent="0.2">
      <c r="B910" t="str">
        <v>Management fee income</v>
      </c>
      <c r="C910" t="str">
        <v>A0858</v>
      </c>
      <c r="D910" t="str">
        <v>A0858 description</v>
      </c>
      <c r="E910">
        <v>1855</v>
      </c>
      <c r="F910" t="e">
        <v>#N/A</v>
      </c>
      <c r="G910" t="e">
        <v>#N/A</v>
      </c>
      <c r="H910" t="e">
        <v>#N/A</v>
      </c>
      <c r="I910" t="e">
        <v>#N/A</v>
      </c>
      <c r="K910" t="str">
        <v>Management fee income</v>
      </c>
      <c r="M910" t="str">
        <v>A0858</v>
      </c>
      <c r="N910" t="str">
        <v>A0858 description</v>
      </c>
      <c r="O910">
        <v>1855</v>
      </c>
      <c r="P910" t="e">
        <v>#N/A</v>
      </c>
      <c r="Q910" t="e">
        <v>#N/A</v>
      </c>
      <c r="R910" t="e">
        <v>#N/A</v>
      </c>
      <c r="S910" t="e">
        <v>#N/A</v>
      </c>
    </row>
    <row r="911" spans="2:19" x14ac:dyDescent="0.2">
      <c r="B911" t="str">
        <v>Capital expenditure</v>
      </c>
      <c r="C911" t="str">
        <v>A0859</v>
      </c>
      <c r="D911" t="str">
        <v>A0859 description</v>
      </c>
      <c r="E911">
        <v>1856</v>
      </c>
      <c r="F911" t="e">
        <v>#N/A</v>
      </c>
      <c r="G911" t="e">
        <v>#N/A</v>
      </c>
      <c r="H911" t="e">
        <v>#N/A</v>
      </c>
      <c r="I911" t="e">
        <v>#N/A</v>
      </c>
      <c r="K911" t="str">
        <v>Capital expenditure</v>
      </c>
      <c r="M911" t="str">
        <v>A0859</v>
      </c>
      <c r="N911" t="str">
        <v>A0859 description</v>
      </c>
      <c r="O911">
        <v>1856</v>
      </c>
      <c r="P911" t="e">
        <v>#N/A</v>
      </c>
      <c r="Q911" t="e">
        <v>#N/A</v>
      </c>
      <c r="R911" t="e">
        <v>#N/A</v>
      </c>
      <c r="S911" t="e">
        <v>#N/A</v>
      </c>
    </row>
    <row r="912" spans="2:19" x14ac:dyDescent="0.2">
      <c r="B912" t="str">
        <v>Foreign exchange differences - trading</v>
      </c>
      <c r="C912" t="str">
        <v>A0860</v>
      </c>
      <c r="D912" t="str">
        <v>A0860 description</v>
      </c>
      <c r="E912">
        <v>1857</v>
      </c>
      <c r="F912" t="e">
        <v>#N/A</v>
      </c>
      <c r="G912" t="e">
        <v>#N/A</v>
      </c>
      <c r="H912" t="e">
        <v>#N/A</v>
      </c>
      <c r="I912" t="e">
        <v>#N/A</v>
      </c>
      <c r="K912" t="str">
        <v>Foreign exchange differences - trading</v>
      </c>
      <c r="M912" t="str">
        <v>A0860</v>
      </c>
      <c r="N912" t="str">
        <v>A0860 description</v>
      </c>
      <c r="O912">
        <v>1857</v>
      </c>
      <c r="P912" t="e">
        <v>#N/A</v>
      </c>
      <c r="Q912" t="e">
        <v>#N/A</v>
      </c>
      <c r="R912" t="e">
        <v>#N/A</v>
      </c>
      <c r="S912" t="e">
        <v>#N/A</v>
      </c>
    </row>
    <row r="913" spans="2:19" x14ac:dyDescent="0.2">
      <c r="B913" t="str">
        <v>Bank charges relating to borrowing of money for investment activities</v>
      </c>
      <c r="C913" t="str">
        <v>A0861</v>
      </c>
      <c r="D913" t="str">
        <v>A0861 description</v>
      </c>
      <c r="E913">
        <v>1858</v>
      </c>
      <c r="F913" t="e">
        <v>#N/A</v>
      </c>
      <c r="G913" t="e">
        <v>#N/A</v>
      </c>
      <c r="H913" t="e">
        <v>#N/A</v>
      </c>
      <c r="I913" t="e">
        <v>#N/A</v>
      </c>
      <c r="K913" t="str">
        <v>Bank charges relating to borrowing of money for investment activities</v>
      </c>
      <c r="M913" t="str">
        <v>A0861</v>
      </c>
      <c r="N913" t="str">
        <v>A0861 description</v>
      </c>
      <c r="O913">
        <v>1858</v>
      </c>
      <c r="P913" t="e">
        <v>#N/A</v>
      </c>
      <c r="Q913" t="e">
        <v>#N/A</v>
      </c>
      <c r="R913" t="e">
        <v>#N/A</v>
      </c>
      <c r="S913" t="e">
        <v>#N/A</v>
      </c>
    </row>
    <row r="914" spans="2:19" x14ac:dyDescent="0.2">
      <c r="B914" t="str">
        <v>Management fee income</v>
      </c>
      <c r="C914" t="str">
        <v>A0862</v>
      </c>
      <c r="D914" t="str">
        <v>A0862 description</v>
      </c>
      <c r="E914">
        <v>1859</v>
      </c>
      <c r="F914" t="e">
        <v>#N/A</v>
      </c>
      <c r="G914" t="e">
        <v>#N/A</v>
      </c>
      <c r="H914" t="e">
        <v>#N/A</v>
      </c>
      <c r="I914" t="e">
        <v>#N/A</v>
      </c>
      <c r="K914" t="str">
        <v>Management fee income</v>
      </c>
      <c r="M914" t="str">
        <v>A0862</v>
      </c>
      <c r="N914" t="str">
        <v>A0862 description</v>
      </c>
      <c r="O914">
        <v>1859</v>
      </c>
      <c r="P914" t="e">
        <v>#N/A</v>
      </c>
      <c r="Q914" t="e">
        <v>#N/A</v>
      </c>
      <c r="R914" t="e">
        <v>#N/A</v>
      </c>
      <c r="S914" t="e">
        <v>#N/A</v>
      </c>
    </row>
    <row r="915" spans="2:19" x14ac:dyDescent="0.2">
      <c r="B915" t="str">
        <v>Capital expenditure</v>
      </c>
      <c r="C915" t="str">
        <v>A0863</v>
      </c>
      <c r="D915" t="str">
        <v>A0863 description</v>
      </c>
      <c r="E915">
        <v>1860</v>
      </c>
      <c r="F915" t="e">
        <v>#N/A</v>
      </c>
      <c r="G915" t="e">
        <v>#N/A</v>
      </c>
      <c r="H915" t="e">
        <v>#N/A</v>
      </c>
      <c r="I915" t="e">
        <v>#N/A</v>
      </c>
      <c r="K915" t="str">
        <v>Capital expenditure</v>
      </c>
      <c r="M915" t="str">
        <v>A0863</v>
      </c>
      <c r="N915" t="str">
        <v>A0863 description</v>
      </c>
      <c r="O915">
        <v>1860</v>
      </c>
      <c r="P915" t="e">
        <v>#N/A</v>
      </c>
      <c r="Q915" t="e">
        <v>#N/A</v>
      </c>
      <c r="R915" t="e">
        <v>#N/A</v>
      </c>
      <c r="S915" t="e">
        <v>#N/A</v>
      </c>
    </row>
    <row r="916" spans="2:19" x14ac:dyDescent="0.2">
      <c r="B916" t="str">
        <v>Foreign exchange differences - trading</v>
      </c>
      <c r="C916" t="str">
        <v>A0864</v>
      </c>
      <c r="D916" t="str">
        <v>A0864 description</v>
      </c>
      <c r="E916">
        <v>1861</v>
      </c>
      <c r="F916" t="e">
        <v>#N/A</v>
      </c>
      <c r="G916" t="e">
        <v>#N/A</v>
      </c>
      <c r="H916" t="e">
        <v>#N/A</v>
      </c>
      <c r="I916" t="e">
        <v>#N/A</v>
      </c>
      <c r="K916" t="str">
        <v>Foreign exchange differences - trading</v>
      </c>
      <c r="M916" t="str">
        <v>A0864</v>
      </c>
      <c r="N916" t="str">
        <v>A0864 description</v>
      </c>
      <c r="O916">
        <v>1861</v>
      </c>
      <c r="P916" t="e">
        <v>#N/A</v>
      </c>
      <c r="Q916" t="e">
        <v>#N/A</v>
      </c>
      <c r="R916" t="e">
        <v>#N/A</v>
      </c>
      <c r="S916" t="e">
        <v>#N/A</v>
      </c>
    </row>
    <row r="917" spans="2:19" x14ac:dyDescent="0.2">
      <c r="B917" t="str">
        <v>Bank charges relating to borrowing of money for investment activities</v>
      </c>
      <c r="C917" t="str">
        <v>A0865</v>
      </c>
      <c r="D917" t="str">
        <v>A0865 description</v>
      </c>
      <c r="E917">
        <v>1862</v>
      </c>
      <c r="F917" t="e">
        <v>#N/A</v>
      </c>
      <c r="G917" t="e">
        <v>#N/A</v>
      </c>
      <c r="H917" t="e">
        <v>#N/A</v>
      </c>
      <c r="I917" t="e">
        <v>#N/A</v>
      </c>
      <c r="K917" t="str">
        <v>Bank charges relating to borrowing of money for investment activities</v>
      </c>
      <c r="M917" t="str">
        <v>A0865</v>
      </c>
      <c r="N917" t="str">
        <v>A0865 description</v>
      </c>
      <c r="O917">
        <v>1862</v>
      </c>
      <c r="P917" t="e">
        <v>#N/A</v>
      </c>
      <c r="Q917" t="e">
        <v>#N/A</v>
      </c>
      <c r="R917" t="e">
        <v>#N/A</v>
      </c>
      <c r="S917" t="e">
        <v>#N/A</v>
      </c>
    </row>
    <row r="918" spans="2:19" x14ac:dyDescent="0.2">
      <c r="B918" t="str">
        <v>Management fee income</v>
      </c>
      <c r="C918" t="str">
        <v>A0866</v>
      </c>
      <c r="D918" t="str">
        <v>A0866 description</v>
      </c>
      <c r="E918">
        <v>1863</v>
      </c>
      <c r="F918" t="e">
        <v>#N/A</v>
      </c>
      <c r="G918" t="e">
        <v>#N/A</v>
      </c>
      <c r="H918" t="e">
        <v>#N/A</v>
      </c>
      <c r="I918" t="e">
        <v>#N/A</v>
      </c>
      <c r="K918" t="str">
        <v>Management fee income</v>
      </c>
      <c r="M918" t="str">
        <v>A0866</v>
      </c>
      <c r="N918" t="str">
        <v>A0866 description</v>
      </c>
      <c r="O918">
        <v>1863</v>
      </c>
      <c r="P918" t="e">
        <v>#N/A</v>
      </c>
      <c r="Q918" t="e">
        <v>#N/A</v>
      </c>
      <c r="R918" t="e">
        <v>#N/A</v>
      </c>
      <c r="S918" t="e">
        <v>#N/A</v>
      </c>
    </row>
    <row r="919" spans="2:19" x14ac:dyDescent="0.2">
      <c r="B919" t="str">
        <v>Capital expenditure</v>
      </c>
      <c r="C919" t="str">
        <v>A0867</v>
      </c>
      <c r="D919" t="str">
        <v>A0867 description</v>
      </c>
      <c r="E919">
        <v>1864</v>
      </c>
      <c r="F919" t="e">
        <v>#N/A</v>
      </c>
      <c r="G919" t="e">
        <v>#N/A</v>
      </c>
      <c r="H919" t="e">
        <v>#N/A</v>
      </c>
      <c r="I919" t="e">
        <v>#N/A</v>
      </c>
      <c r="K919" t="str">
        <v>Capital expenditure</v>
      </c>
      <c r="M919" t="str">
        <v>A0867</v>
      </c>
      <c r="N919" t="str">
        <v>A0867 description</v>
      </c>
      <c r="O919">
        <v>1864</v>
      </c>
      <c r="P919" t="e">
        <v>#N/A</v>
      </c>
      <c r="Q919" t="e">
        <v>#N/A</v>
      </c>
      <c r="R919" t="e">
        <v>#N/A</v>
      </c>
      <c r="S919" t="e">
        <v>#N/A</v>
      </c>
    </row>
    <row r="920" spans="2:19" x14ac:dyDescent="0.2">
      <c r="B920" t="str">
        <v>Foreign exchange differences - trading</v>
      </c>
      <c r="C920" t="str">
        <v>A0868</v>
      </c>
      <c r="D920" t="str">
        <v>A0868 description</v>
      </c>
      <c r="E920">
        <v>1865</v>
      </c>
      <c r="F920" t="e">
        <v>#N/A</v>
      </c>
      <c r="G920" t="e">
        <v>#N/A</v>
      </c>
      <c r="H920" t="e">
        <v>#N/A</v>
      </c>
      <c r="I920" t="e">
        <v>#N/A</v>
      </c>
      <c r="K920" t="str">
        <v>Foreign exchange differences - trading</v>
      </c>
      <c r="M920" t="str">
        <v>A0868</v>
      </c>
      <c r="N920" t="str">
        <v>A0868 description</v>
      </c>
      <c r="O920">
        <v>1865</v>
      </c>
      <c r="P920" t="e">
        <v>#N/A</v>
      </c>
      <c r="Q920" t="e">
        <v>#N/A</v>
      </c>
      <c r="R920" t="e">
        <v>#N/A</v>
      </c>
      <c r="S920" t="e">
        <v>#N/A</v>
      </c>
    </row>
    <row r="921" spans="2:19" x14ac:dyDescent="0.2">
      <c r="B921" t="str">
        <v>Bank charges relating to borrowing of money for investment activities</v>
      </c>
      <c r="C921" t="str">
        <v>A0869</v>
      </c>
      <c r="D921" t="str">
        <v>A0869 description</v>
      </c>
      <c r="E921">
        <v>1866</v>
      </c>
      <c r="F921" t="e">
        <v>#N/A</v>
      </c>
      <c r="G921" t="e">
        <v>#N/A</v>
      </c>
      <c r="H921" t="e">
        <v>#N/A</v>
      </c>
      <c r="I921" t="e">
        <v>#N/A</v>
      </c>
      <c r="K921" t="str">
        <v>Bank charges relating to borrowing of money for investment activities</v>
      </c>
      <c r="M921" t="str">
        <v>A0869</v>
      </c>
      <c r="N921" t="str">
        <v>A0869 description</v>
      </c>
      <c r="O921">
        <v>1866</v>
      </c>
      <c r="P921" t="e">
        <v>#N/A</v>
      </c>
      <c r="Q921" t="e">
        <v>#N/A</v>
      </c>
      <c r="R921" t="e">
        <v>#N/A</v>
      </c>
      <c r="S921" t="e">
        <v>#N/A</v>
      </c>
    </row>
    <row r="922" spans="2:19" x14ac:dyDescent="0.2">
      <c r="B922" t="str">
        <v>Management fee income</v>
      </c>
      <c r="C922" t="str">
        <v>A0870</v>
      </c>
      <c r="D922" t="str">
        <v>A0870 description</v>
      </c>
      <c r="E922">
        <v>1867</v>
      </c>
      <c r="F922" t="e">
        <v>#N/A</v>
      </c>
      <c r="G922" t="e">
        <v>#N/A</v>
      </c>
      <c r="H922" t="e">
        <v>#N/A</v>
      </c>
      <c r="I922" t="e">
        <v>#N/A</v>
      </c>
      <c r="K922" t="str">
        <v>Management fee income</v>
      </c>
      <c r="M922" t="str">
        <v>A0870</v>
      </c>
      <c r="N922" t="str">
        <v>A0870 description</v>
      </c>
      <c r="O922">
        <v>1867</v>
      </c>
      <c r="P922" t="e">
        <v>#N/A</v>
      </c>
      <c r="Q922" t="e">
        <v>#N/A</v>
      </c>
      <c r="R922" t="e">
        <v>#N/A</v>
      </c>
      <c r="S922" t="e">
        <v>#N/A</v>
      </c>
    </row>
    <row r="923" spans="2:19" x14ac:dyDescent="0.2">
      <c r="B923" t="str">
        <v>Capital expenditure</v>
      </c>
      <c r="C923" t="str">
        <v>A0871</v>
      </c>
      <c r="D923" t="str">
        <v>A0871 description</v>
      </c>
      <c r="E923">
        <v>1868</v>
      </c>
      <c r="F923" t="e">
        <v>#N/A</v>
      </c>
      <c r="G923" t="e">
        <v>#N/A</v>
      </c>
      <c r="H923" t="e">
        <v>#N/A</v>
      </c>
      <c r="I923" t="e">
        <v>#N/A</v>
      </c>
      <c r="K923" t="str">
        <v>Capital expenditure</v>
      </c>
      <c r="M923" t="str">
        <v>A0871</v>
      </c>
      <c r="N923" t="str">
        <v>A0871 description</v>
      </c>
      <c r="O923">
        <v>1868</v>
      </c>
      <c r="P923" t="e">
        <v>#N/A</v>
      </c>
      <c r="Q923" t="e">
        <v>#N/A</v>
      </c>
      <c r="R923" t="e">
        <v>#N/A</v>
      </c>
      <c r="S923" t="e">
        <v>#N/A</v>
      </c>
    </row>
    <row r="924" spans="2:19" x14ac:dyDescent="0.2">
      <c r="B924" t="str">
        <v>Foreign exchange differences - trading</v>
      </c>
      <c r="C924" t="str">
        <v>A0872</v>
      </c>
      <c r="D924" t="str">
        <v>A0872 description</v>
      </c>
      <c r="E924">
        <v>1869</v>
      </c>
      <c r="F924" t="e">
        <v>#N/A</v>
      </c>
      <c r="G924" t="e">
        <v>#N/A</v>
      </c>
      <c r="H924" t="e">
        <v>#N/A</v>
      </c>
      <c r="I924" t="e">
        <v>#N/A</v>
      </c>
      <c r="K924" t="str">
        <v>Foreign exchange differences - trading</v>
      </c>
      <c r="M924" t="str">
        <v>A0872</v>
      </c>
      <c r="N924" t="str">
        <v>A0872 description</v>
      </c>
      <c r="O924">
        <v>1869</v>
      </c>
      <c r="P924" t="e">
        <v>#N/A</v>
      </c>
      <c r="Q924" t="e">
        <v>#N/A</v>
      </c>
      <c r="R924" t="e">
        <v>#N/A</v>
      </c>
      <c r="S924" t="e">
        <v>#N/A</v>
      </c>
    </row>
    <row r="925" spans="2:19" x14ac:dyDescent="0.2">
      <c r="B925" t="str">
        <v>Bank charges relating to borrowing of money for investment activities</v>
      </c>
      <c r="C925" t="str">
        <v>A0873</v>
      </c>
      <c r="D925" t="str">
        <v>A0873 description</v>
      </c>
      <c r="E925">
        <v>1870</v>
      </c>
      <c r="F925" t="e">
        <v>#N/A</v>
      </c>
      <c r="G925" t="e">
        <v>#N/A</v>
      </c>
      <c r="H925" t="e">
        <v>#N/A</v>
      </c>
      <c r="I925" t="e">
        <v>#N/A</v>
      </c>
      <c r="K925" t="str">
        <v>Bank charges relating to borrowing of money for investment activities</v>
      </c>
      <c r="M925" t="str">
        <v>A0873</v>
      </c>
      <c r="N925" t="str">
        <v>A0873 description</v>
      </c>
      <c r="O925">
        <v>1870</v>
      </c>
      <c r="P925" t="e">
        <v>#N/A</v>
      </c>
      <c r="Q925" t="e">
        <v>#N/A</v>
      </c>
      <c r="R925" t="e">
        <v>#N/A</v>
      </c>
      <c r="S925" t="e">
        <v>#N/A</v>
      </c>
    </row>
    <row r="926" spans="2:19" x14ac:dyDescent="0.2">
      <c r="B926" t="str">
        <v>Management fee income</v>
      </c>
      <c r="C926" t="str">
        <v>A0874</v>
      </c>
      <c r="D926" t="str">
        <v>A0874 description</v>
      </c>
      <c r="E926">
        <v>1871</v>
      </c>
      <c r="F926" t="e">
        <v>#N/A</v>
      </c>
      <c r="G926" t="e">
        <v>#N/A</v>
      </c>
      <c r="H926" t="e">
        <v>#N/A</v>
      </c>
      <c r="I926" t="e">
        <v>#N/A</v>
      </c>
      <c r="K926" t="str">
        <v>Management fee income</v>
      </c>
      <c r="M926" t="str">
        <v>A0874</v>
      </c>
      <c r="N926" t="str">
        <v>A0874 description</v>
      </c>
      <c r="O926">
        <v>1871</v>
      </c>
      <c r="P926" t="e">
        <v>#N/A</v>
      </c>
      <c r="Q926" t="e">
        <v>#N/A</v>
      </c>
      <c r="R926" t="e">
        <v>#N/A</v>
      </c>
      <c r="S926" t="e">
        <v>#N/A</v>
      </c>
    </row>
    <row r="927" spans="2:19" x14ac:dyDescent="0.2">
      <c r="B927" t="str">
        <v>Capital expenditure</v>
      </c>
      <c r="C927" t="str">
        <v>A0875</v>
      </c>
      <c r="D927" t="str">
        <v>A0875 description</v>
      </c>
      <c r="E927">
        <v>1872</v>
      </c>
      <c r="F927" t="e">
        <v>#N/A</v>
      </c>
      <c r="G927" t="e">
        <v>#N/A</v>
      </c>
      <c r="H927" t="e">
        <v>#N/A</v>
      </c>
      <c r="I927" t="e">
        <v>#N/A</v>
      </c>
      <c r="K927" t="str">
        <v>Capital expenditure</v>
      </c>
      <c r="M927" t="str">
        <v>A0875</v>
      </c>
      <c r="N927" t="str">
        <v>A0875 description</v>
      </c>
      <c r="O927">
        <v>1872</v>
      </c>
      <c r="P927" t="e">
        <v>#N/A</v>
      </c>
      <c r="Q927" t="e">
        <v>#N/A</v>
      </c>
      <c r="R927" t="e">
        <v>#N/A</v>
      </c>
      <c r="S927" t="e">
        <v>#N/A</v>
      </c>
    </row>
    <row r="928" spans="2:19" x14ac:dyDescent="0.2">
      <c r="B928" t="str">
        <v>Foreign exchange differences - trading</v>
      </c>
      <c r="C928" t="str">
        <v>A0876</v>
      </c>
      <c r="D928" t="str">
        <v>A0876 description</v>
      </c>
      <c r="E928">
        <v>1873</v>
      </c>
      <c r="F928" t="e">
        <v>#N/A</v>
      </c>
      <c r="G928" t="e">
        <v>#N/A</v>
      </c>
      <c r="H928" t="e">
        <v>#N/A</v>
      </c>
      <c r="I928" t="e">
        <v>#N/A</v>
      </c>
      <c r="K928" t="str">
        <v>Foreign exchange differences - trading</v>
      </c>
      <c r="M928" t="str">
        <v>A0876</v>
      </c>
      <c r="N928" t="str">
        <v>A0876 description</v>
      </c>
      <c r="O928">
        <v>1873</v>
      </c>
      <c r="P928" t="e">
        <v>#N/A</v>
      </c>
      <c r="Q928" t="e">
        <v>#N/A</v>
      </c>
      <c r="R928" t="e">
        <v>#N/A</v>
      </c>
      <c r="S928" t="e">
        <v>#N/A</v>
      </c>
    </row>
    <row r="929" spans="2:19" x14ac:dyDescent="0.2">
      <c r="B929" t="str">
        <v>Bank charges relating to borrowing of money for investment activities</v>
      </c>
      <c r="C929" t="str">
        <v>A0877</v>
      </c>
      <c r="D929" t="str">
        <v>A0877 description</v>
      </c>
      <c r="E929">
        <v>1874</v>
      </c>
      <c r="F929" t="e">
        <v>#N/A</v>
      </c>
      <c r="G929" t="e">
        <v>#N/A</v>
      </c>
      <c r="H929" t="e">
        <v>#N/A</v>
      </c>
      <c r="I929" t="e">
        <v>#N/A</v>
      </c>
      <c r="K929" t="str">
        <v>Bank charges relating to borrowing of money for investment activities</v>
      </c>
      <c r="M929" t="str">
        <v>A0877</v>
      </c>
      <c r="N929" t="str">
        <v>A0877 description</v>
      </c>
      <c r="O929">
        <v>1874</v>
      </c>
      <c r="P929" t="e">
        <v>#N/A</v>
      </c>
      <c r="Q929" t="e">
        <v>#N/A</v>
      </c>
      <c r="R929" t="e">
        <v>#N/A</v>
      </c>
      <c r="S929" t="e">
        <v>#N/A</v>
      </c>
    </row>
    <row r="930" spans="2:19" x14ac:dyDescent="0.2">
      <c r="B930" t="str">
        <v>Management fee income</v>
      </c>
      <c r="C930" t="str">
        <v>A0878</v>
      </c>
      <c r="D930" t="str">
        <v>A0878 description</v>
      </c>
      <c r="E930">
        <v>1875</v>
      </c>
      <c r="F930" t="e">
        <v>#N/A</v>
      </c>
      <c r="G930" t="e">
        <v>#N/A</v>
      </c>
      <c r="H930" t="e">
        <v>#N/A</v>
      </c>
      <c r="I930" t="e">
        <v>#N/A</v>
      </c>
      <c r="K930" t="str">
        <v>Management fee income</v>
      </c>
      <c r="M930" t="str">
        <v>A0878</v>
      </c>
      <c r="N930" t="str">
        <v>A0878 description</v>
      </c>
      <c r="O930">
        <v>1875</v>
      </c>
      <c r="P930" t="e">
        <v>#N/A</v>
      </c>
      <c r="Q930" t="e">
        <v>#N/A</v>
      </c>
      <c r="R930" t="e">
        <v>#N/A</v>
      </c>
      <c r="S930" t="e">
        <v>#N/A</v>
      </c>
    </row>
    <row r="931" spans="2:19" x14ac:dyDescent="0.2">
      <c r="B931" t="str">
        <v>Capital expenditure</v>
      </c>
      <c r="C931" t="str">
        <v>A0879</v>
      </c>
      <c r="D931" t="str">
        <v>A0879 description</v>
      </c>
      <c r="E931">
        <v>1876</v>
      </c>
      <c r="F931" t="e">
        <v>#N/A</v>
      </c>
      <c r="G931" t="e">
        <v>#N/A</v>
      </c>
      <c r="H931" t="e">
        <v>#N/A</v>
      </c>
      <c r="I931" t="e">
        <v>#N/A</v>
      </c>
      <c r="K931" t="str">
        <v>Capital expenditure</v>
      </c>
      <c r="M931" t="str">
        <v>A0879</v>
      </c>
      <c r="N931" t="str">
        <v>A0879 description</v>
      </c>
      <c r="O931">
        <v>1876</v>
      </c>
      <c r="P931" t="e">
        <v>#N/A</v>
      </c>
      <c r="Q931" t="e">
        <v>#N/A</v>
      </c>
      <c r="R931" t="e">
        <v>#N/A</v>
      </c>
      <c r="S931" t="e">
        <v>#N/A</v>
      </c>
    </row>
    <row r="932" spans="2:19" x14ac:dyDescent="0.2">
      <c r="B932" t="str">
        <v>Foreign exchange differences - trading</v>
      </c>
      <c r="C932" t="str">
        <v>A0880</v>
      </c>
      <c r="D932" t="str">
        <v>A0880 description</v>
      </c>
      <c r="E932">
        <v>1877</v>
      </c>
      <c r="F932" t="e">
        <v>#N/A</v>
      </c>
      <c r="G932" t="e">
        <v>#N/A</v>
      </c>
      <c r="H932" t="e">
        <v>#N/A</v>
      </c>
      <c r="I932" t="e">
        <v>#N/A</v>
      </c>
      <c r="K932" t="str">
        <v>Foreign exchange differences - trading</v>
      </c>
      <c r="M932" t="str">
        <v>A0880</v>
      </c>
      <c r="N932" t="str">
        <v>A0880 description</v>
      </c>
      <c r="O932">
        <v>1877</v>
      </c>
      <c r="P932" t="e">
        <v>#N/A</v>
      </c>
      <c r="Q932" t="e">
        <v>#N/A</v>
      </c>
      <c r="R932" t="e">
        <v>#N/A</v>
      </c>
      <c r="S932" t="e">
        <v>#N/A</v>
      </c>
    </row>
    <row r="933" spans="2:19" x14ac:dyDescent="0.2">
      <c r="B933" t="str">
        <v>Bank charges relating to borrowing of money for investment activities</v>
      </c>
      <c r="C933" t="str">
        <v>A0881</v>
      </c>
      <c r="D933" t="str">
        <v>A0881 description</v>
      </c>
      <c r="E933">
        <v>1878</v>
      </c>
      <c r="F933" t="e">
        <v>#N/A</v>
      </c>
      <c r="G933" t="e">
        <v>#N/A</v>
      </c>
      <c r="H933" t="e">
        <v>#N/A</v>
      </c>
      <c r="I933" t="e">
        <v>#N/A</v>
      </c>
      <c r="K933" t="str">
        <v>Bank charges relating to borrowing of money for investment activities</v>
      </c>
      <c r="M933" t="str">
        <v>A0881</v>
      </c>
      <c r="N933" t="str">
        <v>A0881 description</v>
      </c>
      <c r="O933">
        <v>1878</v>
      </c>
      <c r="P933" t="e">
        <v>#N/A</v>
      </c>
      <c r="Q933" t="e">
        <v>#N/A</v>
      </c>
      <c r="R933" t="e">
        <v>#N/A</v>
      </c>
      <c r="S933" t="e">
        <v>#N/A</v>
      </c>
    </row>
    <row r="934" spans="2:19" x14ac:dyDescent="0.2">
      <c r="B934" t="str">
        <v>Management fee income</v>
      </c>
      <c r="C934" t="str">
        <v>A0882</v>
      </c>
      <c r="D934" t="str">
        <v>A0882 description</v>
      </c>
      <c r="E934">
        <v>1879</v>
      </c>
      <c r="F934" t="e">
        <v>#N/A</v>
      </c>
      <c r="G934" t="e">
        <v>#N/A</v>
      </c>
      <c r="H934" t="e">
        <v>#N/A</v>
      </c>
      <c r="I934" t="e">
        <v>#N/A</v>
      </c>
      <c r="K934" t="str">
        <v>Management fee income</v>
      </c>
      <c r="M934" t="str">
        <v>A0882</v>
      </c>
      <c r="N934" t="str">
        <v>A0882 description</v>
      </c>
      <c r="O934">
        <v>1879</v>
      </c>
      <c r="P934" t="e">
        <v>#N/A</v>
      </c>
      <c r="Q934" t="e">
        <v>#N/A</v>
      </c>
      <c r="R934" t="e">
        <v>#N/A</v>
      </c>
      <c r="S934" t="e">
        <v>#N/A</v>
      </c>
    </row>
    <row r="935" spans="2:19" x14ac:dyDescent="0.2">
      <c r="B935" t="str">
        <v>Capital expenditure</v>
      </c>
      <c r="C935" t="str">
        <v>A0883</v>
      </c>
      <c r="D935" t="str">
        <v>A0883 description</v>
      </c>
      <c r="E935">
        <v>1880</v>
      </c>
      <c r="F935" t="e">
        <v>#N/A</v>
      </c>
      <c r="G935" t="e">
        <v>#N/A</v>
      </c>
      <c r="H935" t="e">
        <v>#N/A</v>
      </c>
      <c r="I935" t="e">
        <v>#N/A</v>
      </c>
      <c r="K935" t="str">
        <v>Capital expenditure</v>
      </c>
      <c r="M935" t="str">
        <v>A0883</v>
      </c>
      <c r="N935" t="str">
        <v>A0883 description</v>
      </c>
      <c r="O935">
        <v>1880</v>
      </c>
      <c r="P935" t="e">
        <v>#N/A</v>
      </c>
      <c r="Q935" t="e">
        <v>#N/A</v>
      </c>
      <c r="R935" t="e">
        <v>#N/A</v>
      </c>
      <c r="S935" t="e">
        <v>#N/A</v>
      </c>
    </row>
    <row r="936" spans="2:19" x14ac:dyDescent="0.2">
      <c r="B936" t="str">
        <v>Foreign exchange differences - trading</v>
      </c>
      <c r="C936" t="str">
        <v>A0884</v>
      </c>
      <c r="D936" t="str">
        <v>A0884 description</v>
      </c>
      <c r="E936">
        <v>1881</v>
      </c>
      <c r="F936" t="e">
        <v>#N/A</v>
      </c>
      <c r="G936" t="e">
        <v>#N/A</v>
      </c>
      <c r="H936" t="e">
        <v>#N/A</v>
      </c>
      <c r="I936" t="e">
        <v>#N/A</v>
      </c>
      <c r="K936" t="str">
        <v>Foreign exchange differences - trading</v>
      </c>
      <c r="M936" t="str">
        <v>A0884</v>
      </c>
      <c r="N936" t="str">
        <v>A0884 description</v>
      </c>
      <c r="O936">
        <v>1881</v>
      </c>
      <c r="P936" t="e">
        <v>#N/A</v>
      </c>
      <c r="Q936" t="e">
        <v>#N/A</v>
      </c>
      <c r="R936" t="e">
        <v>#N/A</v>
      </c>
      <c r="S936" t="e">
        <v>#N/A</v>
      </c>
    </row>
    <row r="937" spans="2:19" x14ac:dyDescent="0.2">
      <c r="B937" t="str">
        <v>Bank charges relating to borrowing of money for investment activities</v>
      </c>
      <c r="C937" t="str">
        <v>A0885</v>
      </c>
      <c r="D937" t="str">
        <v>A0885 description</v>
      </c>
      <c r="E937">
        <v>1882</v>
      </c>
      <c r="F937" t="e">
        <v>#N/A</v>
      </c>
      <c r="G937" t="e">
        <v>#N/A</v>
      </c>
      <c r="H937" t="e">
        <v>#N/A</v>
      </c>
      <c r="I937" t="e">
        <v>#N/A</v>
      </c>
      <c r="K937" t="str">
        <v>Bank charges relating to borrowing of money for investment activities</v>
      </c>
      <c r="M937" t="str">
        <v>A0885</v>
      </c>
      <c r="N937" t="str">
        <v>A0885 description</v>
      </c>
      <c r="O937">
        <v>1882</v>
      </c>
      <c r="P937" t="e">
        <v>#N/A</v>
      </c>
      <c r="Q937" t="e">
        <v>#N/A</v>
      </c>
      <c r="R937" t="e">
        <v>#N/A</v>
      </c>
      <c r="S937" t="e">
        <v>#N/A</v>
      </c>
    </row>
    <row r="938" spans="2:19" x14ac:dyDescent="0.2">
      <c r="B938" t="str">
        <v>Management fee income</v>
      </c>
      <c r="C938" t="str">
        <v>A0886</v>
      </c>
      <c r="D938" t="str">
        <v>A0886 description</v>
      </c>
      <c r="E938">
        <v>1883</v>
      </c>
      <c r="F938" t="e">
        <v>#N/A</v>
      </c>
      <c r="G938" t="e">
        <v>#N/A</v>
      </c>
      <c r="H938" t="e">
        <v>#N/A</v>
      </c>
      <c r="I938" t="e">
        <v>#N/A</v>
      </c>
      <c r="K938" t="str">
        <v>Management fee income</v>
      </c>
      <c r="M938" t="str">
        <v>A0886</v>
      </c>
      <c r="N938" t="str">
        <v>A0886 description</v>
      </c>
      <c r="O938">
        <v>1883</v>
      </c>
      <c r="P938" t="e">
        <v>#N/A</v>
      </c>
      <c r="Q938" t="e">
        <v>#N/A</v>
      </c>
      <c r="R938" t="e">
        <v>#N/A</v>
      </c>
      <c r="S938" t="e">
        <v>#N/A</v>
      </c>
    </row>
    <row r="939" spans="2:19" x14ac:dyDescent="0.2">
      <c r="B939" t="str">
        <v>Capital expenditure</v>
      </c>
      <c r="C939" t="str">
        <v>A0887</v>
      </c>
      <c r="D939" t="str">
        <v>A0887 description</v>
      </c>
      <c r="E939">
        <v>1884</v>
      </c>
      <c r="F939" t="e">
        <v>#N/A</v>
      </c>
      <c r="G939" t="e">
        <v>#N/A</v>
      </c>
      <c r="H939" t="e">
        <v>#N/A</v>
      </c>
      <c r="I939" t="e">
        <v>#N/A</v>
      </c>
      <c r="K939" t="str">
        <v>Capital expenditure</v>
      </c>
      <c r="M939" t="str">
        <v>A0887</v>
      </c>
      <c r="N939" t="str">
        <v>A0887 description</v>
      </c>
      <c r="O939">
        <v>1884</v>
      </c>
      <c r="P939" t="e">
        <v>#N/A</v>
      </c>
      <c r="Q939" t="e">
        <v>#N/A</v>
      </c>
      <c r="R939" t="e">
        <v>#N/A</v>
      </c>
      <c r="S939" t="e">
        <v>#N/A</v>
      </c>
    </row>
    <row r="940" spans="2:19" x14ac:dyDescent="0.2">
      <c r="B940" t="str">
        <v>Foreign exchange differences - trading</v>
      </c>
      <c r="C940" t="str">
        <v>A0888</v>
      </c>
      <c r="D940" t="str">
        <v>A0888 description</v>
      </c>
      <c r="E940">
        <v>1885</v>
      </c>
      <c r="F940" t="e">
        <v>#N/A</v>
      </c>
      <c r="G940" t="e">
        <v>#N/A</v>
      </c>
      <c r="H940" t="e">
        <v>#N/A</v>
      </c>
      <c r="I940" t="e">
        <v>#N/A</v>
      </c>
      <c r="K940" t="str">
        <v>Foreign exchange differences - trading</v>
      </c>
      <c r="M940" t="str">
        <v>A0888</v>
      </c>
      <c r="N940" t="str">
        <v>A0888 description</v>
      </c>
      <c r="O940">
        <v>1885</v>
      </c>
      <c r="P940" t="e">
        <v>#N/A</v>
      </c>
      <c r="Q940" t="e">
        <v>#N/A</v>
      </c>
      <c r="R940" t="e">
        <v>#N/A</v>
      </c>
      <c r="S940" t="e">
        <v>#N/A</v>
      </c>
    </row>
    <row r="941" spans="2:19" x14ac:dyDescent="0.2">
      <c r="B941" t="str">
        <v>Bank charges relating to borrowing of money for investment activities</v>
      </c>
      <c r="C941" t="str">
        <v>A0889</v>
      </c>
      <c r="D941" t="str">
        <v>A0889 description</v>
      </c>
      <c r="E941">
        <v>1886</v>
      </c>
      <c r="F941" t="e">
        <v>#N/A</v>
      </c>
      <c r="G941" t="e">
        <v>#N/A</v>
      </c>
      <c r="H941" t="e">
        <v>#N/A</v>
      </c>
      <c r="I941" t="e">
        <v>#N/A</v>
      </c>
      <c r="K941" t="str">
        <v>Bank charges relating to borrowing of money for investment activities</v>
      </c>
      <c r="M941" t="str">
        <v>A0889</v>
      </c>
      <c r="N941" t="str">
        <v>A0889 description</v>
      </c>
      <c r="O941">
        <v>1886</v>
      </c>
      <c r="P941" t="e">
        <v>#N/A</v>
      </c>
      <c r="Q941" t="e">
        <v>#N/A</v>
      </c>
      <c r="R941" t="e">
        <v>#N/A</v>
      </c>
      <c r="S941" t="e">
        <v>#N/A</v>
      </c>
    </row>
    <row r="942" spans="2:19" x14ac:dyDescent="0.2">
      <c r="B942" t="str">
        <v>Other income to be allocated</v>
      </c>
      <c r="C942" t="str">
        <v>A0890</v>
      </c>
      <c r="D942" t="str">
        <v>A0890 description</v>
      </c>
      <c r="E942">
        <v>1887</v>
      </c>
      <c r="F942" t="e">
        <v>#N/A</v>
      </c>
      <c r="G942" t="e">
        <v>#N/A</v>
      </c>
      <c r="H942" t="e">
        <v>#N/A</v>
      </c>
      <c r="I942" t="e">
        <v>#N/A</v>
      </c>
      <c r="K942" t="str">
        <v>Other income to be allocated</v>
      </c>
      <c r="M942" t="str">
        <v>A0890</v>
      </c>
      <c r="N942" t="str">
        <v>A0890 description</v>
      </c>
      <c r="O942">
        <v>1887</v>
      </c>
      <c r="P942" t="e">
        <v>#N/A</v>
      </c>
      <c r="Q942" t="e">
        <v>#N/A</v>
      </c>
      <c r="R942" t="e">
        <v>#N/A</v>
      </c>
      <c r="S942" t="e">
        <v>#N/A</v>
      </c>
    </row>
    <row r="943" spans="2:19" x14ac:dyDescent="0.2">
      <c r="B943" t="str">
        <v>Capital expenditure</v>
      </c>
      <c r="C943" t="str">
        <v>A0891</v>
      </c>
      <c r="D943" t="str">
        <v>A0891 description</v>
      </c>
      <c r="E943">
        <v>1888</v>
      </c>
      <c r="F943" t="e">
        <v>#N/A</v>
      </c>
      <c r="G943" t="e">
        <v>#N/A</v>
      </c>
      <c r="H943" t="e">
        <v>#N/A</v>
      </c>
      <c r="I943" t="e">
        <v>#N/A</v>
      </c>
      <c r="K943" t="str">
        <v>Capital expenditure</v>
      </c>
      <c r="M943" t="str">
        <v>A0891</v>
      </c>
      <c r="N943" t="str">
        <v>A0891 description</v>
      </c>
      <c r="O943">
        <v>1888</v>
      </c>
      <c r="P943" t="e">
        <v>#N/A</v>
      </c>
      <c r="Q943" t="e">
        <v>#N/A</v>
      </c>
      <c r="R943" t="e">
        <v>#N/A</v>
      </c>
      <c r="S943" t="e">
        <v>#N/A</v>
      </c>
    </row>
    <row r="944" spans="2:19" x14ac:dyDescent="0.2">
      <c r="B944" t="str">
        <v>Foreign exchange differences - trading</v>
      </c>
      <c r="C944" t="str">
        <v>A0892</v>
      </c>
      <c r="D944" t="str">
        <v>A0892 description</v>
      </c>
      <c r="E944">
        <v>1889</v>
      </c>
      <c r="F944" t="e">
        <v>#N/A</v>
      </c>
      <c r="G944" t="e">
        <v>#N/A</v>
      </c>
      <c r="H944" t="e">
        <v>#N/A</v>
      </c>
      <c r="I944" t="e">
        <v>#N/A</v>
      </c>
      <c r="K944" t="str">
        <v>Foreign exchange differences - trading</v>
      </c>
      <c r="M944" t="str">
        <v>A0892</v>
      </c>
      <c r="N944" t="str">
        <v>A0892 description</v>
      </c>
      <c r="O944">
        <v>1889</v>
      </c>
      <c r="P944" t="e">
        <v>#N/A</v>
      </c>
      <c r="Q944" t="e">
        <v>#N/A</v>
      </c>
      <c r="R944" t="e">
        <v>#N/A</v>
      </c>
      <c r="S944" t="e">
        <v>#N/A</v>
      </c>
    </row>
    <row r="945" spans="2:19" x14ac:dyDescent="0.2">
      <c r="B945" t="str">
        <v>Bank charges relating to borrowing of money for investment activities</v>
      </c>
      <c r="C945" t="str">
        <v>A0893</v>
      </c>
      <c r="D945" t="str">
        <v>A0893 description</v>
      </c>
      <c r="E945">
        <v>1890</v>
      </c>
      <c r="F945" t="e">
        <v>#N/A</v>
      </c>
      <c r="G945" t="e">
        <v>#N/A</v>
      </c>
      <c r="H945" t="e">
        <v>#N/A</v>
      </c>
      <c r="I945" t="e">
        <v>#N/A</v>
      </c>
      <c r="K945" t="str">
        <v>Bank charges relating to borrowing of money for investment activities</v>
      </c>
      <c r="M945" t="str">
        <v>A0893</v>
      </c>
      <c r="N945" t="str">
        <v>A0893 description</v>
      </c>
      <c r="O945">
        <v>1890</v>
      </c>
      <c r="P945" t="e">
        <v>#N/A</v>
      </c>
      <c r="Q945" t="e">
        <v>#N/A</v>
      </c>
      <c r="R945" t="e">
        <v>#N/A</v>
      </c>
      <c r="S945" t="e">
        <v>#N/A</v>
      </c>
    </row>
    <row r="946" spans="2:19" x14ac:dyDescent="0.2">
      <c r="B946" t="str">
        <v>Foreign income</v>
      </c>
      <c r="C946" t="str">
        <v>A0894</v>
      </c>
      <c r="D946" t="str">
        <v>A0894 description</v>
      </c>
      <c r="E946">
        <v>1891</v>
      </c>
      <c r="F946" t="e">
        <v>#N/A</v>
      </c>
      <c r="G946" t="e">
        <v>#N/A</v>
      </c>
      <c r="H946" t="e">
        <v>#N/A</v>
      </c>
      <c r="I946" t="e">
        <v>#N/A</v>
      </c>
      <c r="K946" t="str">
        <v>Foreign income</v>
      </c>
      <c r="M946" t="str">
        <v>A0894</v>
      </c>
      <c r="N946" t="str">
        <v>A0894 description</v>
      </c>
      <c r="O946">
        <v>1891</v>
      </c>
      <c r="P946" t="e">
        <v>#N/A</v>
      </c>
      <c r="Q946" t="e">
        <v>#N/A</v>
      </c>
      <c r="R946" t="e">
        <v>#N/A</v>
      </c>
      <c r="S946" t="e">
        <v>#N/A</v>
      </c>
    </row>
    <row r="947" spans="2:19" x14ac:dyDescent="0.2">
      <c r="B947" t="str">
        <v>Capital expenditure</v>
      </c>
      <c r="C947" t="str">
        <v>A0895</v>
      </c>
      <c r="D947" t="str">
        <v>A0895 description</v>
      </c>
      <c r="E947">
        <v>1892</v>
      </c>
      <c r="F947" t="e">
        <v>#N/A</v>
      </c>
      <c r="G947" t="e">
        <v>#N/A</v>
      </c>
      <c r="H947" t="e">
        <v>#N/A</v>
      </c>
      <c r="I947" t="e">
        <v>#N/A</v>
      </c>
      <c r="K947" t="str">
        <v>Capital expenditure</v>
      </c>
      <c r="M947" t="str">
        <v>A0895</v>
      </c>
      <c r="N947" t="str">
        <v>A0895 description</v>
      </c>
      <c r="O947">
        <v>1892</v>
      </c>
      <c r="P947" t="e">
        <v>#N/A</v>
      </c>
      <c r="Q947" t="e">
        <v>#N/A</v>
      </c>
      <c r="R947" t="e">
        <v>#N/A</v>
      </c>
      <c r="S947" t="e">
        <v>#N/A</v>
      </c>
    </row>
    <row r="948" spans="2:19" x14ac:dyDescent="0.2">
      <c r="B948" t="str">
        <v>Foreign exchange differences - trading</v>
      </c>
      <c r="C948" t="str">
        <v>A0896</v>
      </c>
      <c r="D948" t="str">
        <v>A0896 description</v>
      </c>
      <c r="E948">
        <v>1893</v>
      </c>
      <c r="F948" t="e">
        <v>#N/A</v>
      </c>
      <c r="G948" t="e">
        <v>#N/A</v>
      </c>
      <c r="H948" t="e">
        <v>#N/A</v>
      </c>
      <c r="I948" t="e">
        <v>#N/A</v>
      </c>
      <c r="K948" t="str">
        <v>Foreign exchange differences - trading</v>
      </c>
      <c r="M948" t="str">
        <v>A0896</v>
      </c>
      <c r="N948" t="str">
        <v>A0896 description</v>
      </c>
      <c r="O948">
        <v>1893</v>
      </c>
      <c r="P948" t="e">
        <v>#N/A</v>
      </c>
      <c r="Q948" t="e">
        <v>#N/A</v>
      </c>
      <c r="R948" t="e">
        <v>#N/A</v>
      </c>
      <c r="S948" t="e">
        <v>#N/A</v>
      </c>
    </row>
    <row r="949" spans="2:19" x14ac:dyDescent="0.2">
      <c r="B949" t="str">
        <v>Bank charges to be allocated</v>
      </c>
      <c r="C949" t="str">
        <v>A0897</v>
      </c>
      <c r="D949" t="str">
        <v>A0897 description</v>
      </c>
      <c r="E949">
        <v>1894</v>
      </c>
      <c r="F949" t="e">
        <v>#N/A</v>
      </c>
      <c r="G949" t="e">
        <v>#N/A</v>
      </c>
      <c r="H949" t="e">
        <v>#N/A</v>
      </c>
      <c r="I949" t="e">
        <v>#N/A</v>
      </c>
      <c r="K949" t="str">
        <v>Bank charges to be allocated</v>
      </c>
      <c r="M949" t="str">
        <v>A0897</v>
      </c>
      <c r="N949" t="str">
        <v>A0897 description</v>
      </c>
      <c r="O949">
        <v>1894</v>
      </c>
      <c r="P949" t="e">
        <v>#N/A</v>
      </c>
      <c r="Q949" t="e">
        <v>#N/A</v>
      </c>
      <c r="R949" t="e">
        <v>#N/A</v>
      </c>
      <c r="S949" t="e">
        <v>#N/A</v>
      </c>
    </row>
    <row r="950" spans="2:19" x14ac:dyDescent="0.2">
      <c r="B950" t="str">
        <v>Foreign income</v>
      </c>
      <c r="C950" t="str">
        <v>A0898</v>
      </c>
      <c r="D950" t="str">
        <v>A0898 description</v>
      </c>
      <c r="E950">
        <v>1895</v>
      </c>
      <c r="F950" t="e">
        <v>#N/A</v>
      </c>
      <c r="G950" t="e">
        <v>#N/A</v>
      </c>
      <c r="H950" t="e">
        <v>#N/A</v>
      </c>
      <c r="I950" t="e">
        <v>#N/A</v>
      </c>
      <c r="K950" t="str">
        <v>Foreign income</v>
      </c>
      <c r="M950" t="str">
        <v>A0898</v>
      </c>
      <c r="N950" t="str">
        <v>A0898 description</v>
      </c>
      <c r="O950">
        <v>1895</v>
      </c>
      <c r="P950" t="e">
        <v>#N/A</v>
      </c>
      <c r="Q950" t="e">
        <v>#N/A</v>
      </c>
      <c r="R950" t="e">
        <v>#N/A</v>
      </c>
      <c r="S950" t="e">
        <v>#N/A</v>
      </c>
    </row>
    <row r="951" spans="2:19" x14ac:dyDescent="0.2">
      <c r="B951" t="str">
        <v>Capital expenditure</v>
      </c>
      <c r="C951" t="str">
        <v>A0899</v>
      </c>
      <c r="D951" t="str">
        <v>A0899 description</v>
      </c>
      <c r="E951">
        <v>1896</v>
      </c>
      <c r="F951" t="e">
        <v>#N/A</v>
      </c>
      <c r="G951" t="e">
        <v>#N/A</v>
      </c>
      <c r="H951" t="e">
        <v>#N/A</v>
      </c>
      <c r="I951" t="e">
        <v>#N/A</v>
      </c>
      <c r="K951" t="str">
        <v>Capital expenditure</v>
      </c>
      <c r="M951" t="str">
        <v>A0899</v>
      </c>
      <c r="N951" t="str">
        <v>A0899 description</v>
      </c>
      <c r="O951">
        <v>1896</v>
      </c>
      <c r="P951" t="e">
        <v>#N/A</v>
      </c>
      <c r="Q951" t="e">
        <v>#N/A</v>
      </c>
      <c r="R951" t="e">
        <v>#N/A</v>
      </c>
      <c r="S951" t="e">
        <v>#N/A</v>
      </c>
    </row>
    <row r="952" spans="2:19" x14ac:dyDescent="0.2">
      <c r="B952" t="str">
        <v>Foreign exchange differences - trading</v>
      </c>
      <c r="C952" t="str">
        <v>A0900</v>
      </c>
      <c r="D952" t="str">
        <v>A0900 description</v>
      </c>
      <c r="E952">
        <v>1897</v>
      </c>
      <c r="F952" t="e">
        <v>#N/A</v>
      </c>
      <c r="G952" t="e">
        <v>#N/A</v>
      </c>
      <c r="H952" t="e">
        <v>#N/A</v>
      </c>
      <c r="I952" t="e">
        <v>#N/A</v>
      </c>
      <c r="K952" t="str">
        <v>Foreign exchange differences - trading</v>
      </c>
      <c r="M952" t="str">
        <v>A0900</v>
      </c>
      <c r="N952" t="str">
        <v>A0900 description</v>
      </c>
      <c r="O952">
        <v>1897</v>
      </c>
      <c r="P952" t="e">
        <v>#N/A</v>
      </c>
      <c r="Q952" t="e">
        <v>#N/A</v>
      </c>
      <c r="R952" t="e">
        <v>#N/A</v>
      </c>
      <c r="S952" t="e">
        <v>#N/A</v>
      </c>
    </row>
    <row r="953" spans="2:19" x14ac:dyDescent="0.2">
      <c r="B953" t="str">
        <v>Bank charges to be allocated</v>
      </c>
      <c r="C953" t="str">
        <v>A0901</v>
      </c>
      <c r="D953" t="str">
        <v>A0901 description</v>
      </c>
      <c r="E953">
        <v>1898</v>
      </c>
      <c r="F953" t="e">
        <v>#N/A</v>
      </c>
      <c r="G953" t="e">
        <v>#N/A</v>
      </c>
      <c r="H953" t="e">
        <v>#N/A</v>
      </c>
      <c r="I953" t="e">
        <v>#N/A</v>
      </c>
      <c r="K953" t="str">
        <v>Bank charges to be allocated</v>
      </c>
      <c r="M953" t="str">
        <v>A0901</v>
      </c>
      <c r="N953" t="str">
        <v>A0901 description</v>
      </c>
      <c r="O953">
        <v>1898</v>
      </c>
      <c r="P953" t="e">
        <v>#N/A</v>
      </c>
      <c r="Q953" t="e">
        <v>#N/A</v>
      </c>
      <c r="R953" t="e">
        <v>#N/A</v>
      </c>
      <c r="S953" t="e">
        <v>#N/A</v>
      </c>
    </row>
    <row r="954" spans="2:19" x14ac:dyDescent="0.2">
      <c r="B954" t="str">
        <v>Foreign income</v>
      </c>
      <c r="C954" t="str">
        <v>A0902</v>
      </c>
      <c r="D954" t="str">
        <v>A0902 description</v>
      </c>
      <c r="E954">
        <v>1899</v>
      </c>
      <c r="F954" t="e">
        <v>#N/A</v>
      </c>
      <c r="G954" t="e">
        <v>#N/A</v>
      </c>
      <c r="H954" t="e">
        <v>#N/A</v>
      </c>
      <c r="I954" t="e">
        <v>#N/A</v>
      </c>
      <c r="K954" t="str">
        <v>Foreign income</v>
      </c>
      <c r="M954" t="str">
        <v>A0902</v>
      </c>
      <c r="N954" t="str">
        <v>A0902 description</v>
      </c>
      <c r="O954">
        <v>1899</v>
      </c>
      <c r="P954" t="e">
        <v>#N/A</v>
      </c>
      <c r="Q954" t="e">
        <v>#N/A</v>
      </c>
      <c r="R954" t="e">
        <v>#N/A</v>
      </c>
      <c r="S954" t="e">
        <v>#N/A</v>
      </c>
    </row>
    <row r="955" spans="2:19" x14ac:dyDescent="0.2">
      <c r="B955" t="str">
        <v>Capital expenditure</v>
      </c>
      <c r="C955" t="str">
        <v>A0903</v>
      </c>
      <c r="D955" t="str">
        <v>A0903 description</v>
      </c>
      <c r="E955">
        <v>1900</v>
      </c>
      <c r="F955" t="e">
        <v>#N/A</v>
      </c>
      <c r="G955" t="e">
        <v>#N/A</v>
      </c>
      <c r="H955" t="e">
        <v>#N/A</v>
      </c>
      <c r="I955" t="e">
        <v>#N/A</v>
      </c>
      <c r="K955" t="str">
        <v>Capital expenditure</v>
      </c>
      <c r="M955" t="str">
        <v>A0903</v>
      </c>
      <c r="N955" t="str">
        <v>A0903 description</v>
      </c>
      <c r="O955">
        <v>1900</v>
      </c>
      <c r="P955" t="e">
        <v>#N/A</v>
      </c>
      <c r="Q955" t="e">
        <v>#N/A</v>
      </c>
      <c r="R955" t="e">
        <v>#N/A</v>
      </c>
      <c r="S955" t="e">
        <v>#N/A</v>
      </c>
    </row>
    <row r="956" spans="2:19" x14ac:dyDescent="0.2">
      <c r="B956" t="str">
        <v>Foreign exchange differences - trading</v>
      </c>
      <c r="C956" t="str">
        <v>A0904</v>
      </c>
      <c r="D956" t="str">
        <v>A0904 description</v>
      </c>
      <c r="E956">
        <v>1901</v>
      </c>
      <c r="F956" t="e">
        <v>#N/A</v>
      </c>
      <c r="G956" t="e">
        <v>#N/A</v>
      </c>
      <c r="H956" t="e">
        <v>#N/A</v>
      </c>
      <c r="I956" t="e">
        <v>#N/A</v>
      </c>
      <c r="K956" t="str">
        <v>Foreign exchange differences - trading</v>
      </c>
      <c r="M956" t="str">
        <v>A0904</v>
      </c>
      <c r="N956" t="str">
        <v>A0904 description</v>
      </c>
      <c r="O956">
        <v>1901</v>
      </c>
      <c r="P956" t="e">
        <v>#N/A</v>
      </c>
      <c r="Q956" t="e">
        <v>#N/A</v>
      </c>
      <c r="R956" t="e">
        <v>#N/A</v>
      </c>
      <c r="S956" t="e">
        <v>#N/A</v>
      </c>
    </row>
    <row r="957" spans="2:19" x14ac:dyDescent="0.2">
      <c r="B957" t="str">
        <v>Bank charges to be allocated</v>
      </c>
      <c r="C957" t="str">
        <v>A0905</v>
      </c>
      <c r="D957" t="str">
        <v>A0905 description</v>
      </c>
      <c r="E957">
        <v>1902</v>
      </c>
      <c r="F957" t="e">
        <v>#N/A</v>
      </c>
      <c r="G957" t="e">
        <v>#N/A</v>
      </c>
      <c r="H957" t="e">
        <v>#N/A</v>
      </c>
      <c r="I957" t="e">
        <v>#N/A</v>
      </c>
      <c r="K957" t="str">
        <v>Bank charges to be allocated</v>
      </c>
      <c r="M957" t="str">
        <v>A0905</v>
      </c>
      <c r="N957" t="str">
        <v>A0905 description</v>
      </c>
      <c r="O957">
        <v>1902</v>
      </c>
      <c r="P957" t="e">
        <v>#N/A</v>
      </c>
      <c r="Q957" t="e">
        <v>#N/A</v>
      </c>
      <c r="R957" t="e">
        <v>#N/A</v>
      </c>
      <c r="S957" t="e">
        <v>#N/A</v>
      </c>
    </row>
    <row r="958" spans="2:19" x14ac:dyDescent="0.2">
      <c r="B958" t="str">
        <v>Foreign income</v>
      </c>
      <c r="C958" t="str">
        <v>A0906</v>
      </c>
      <c r="D958" t="str">
        <v>A0906 description</v>
      </c>
      <c r="E958">
        <v>1903</v>
      </c>
      <c r="F958" t="e">
        <v>#N/A</v>
      </c>
      <c r="G958" t="e">
        <v>#N/A</v>
      </c>
      <c r="H958" t="e">
        <v>#N/A</v>
      </c>
      <c r="I958" t="e">
        <v>#N/A</v>
      </c>
      <c r="K958" t="str">
        <v>Foreign income</v>
      </c>
      <c r="M958" t="str">
        <v>A0906</v>
      </c>
      <c r="N958" t="str">
        <v>A0906 description</v>
      </c>
      <c r="O958">
        <v>1903</v>
      </c>
      <c r="P958" t="e">
        <v>#N/A</v>
      </c>
      <c r="Q958" t="e">
        <v>#N/A</v>
      </c>
      <c r="R958" t="e">
        <v>#N/A</v>
      </c>
      <c r="S958" t="e">
        <v>#N/A</v>
      </c>
    </row>
    <row r="959" spans="2:19" x14ac:dyDescent="0.2">
      <c r="B959" t="str">
        <v>Capital expenditure</v>
      </c>
      <c r="C959" t="str">
        <v>A0907</v>
      </c>
      <c r="D959" t="str">
        <v>A0907 description</v>
      </c>
      <c r="E959">
        <v>1904</v>
      </c>
      <c r="F959" t="e">
        <v>#N/A</v>
      </c>
      <c r="G959" t="e">
        <v>#N/A</v>
      </c>
      <c r="H959" t="e">
        <v>#N/A</v>
      </c>
      <c r="I959" t="e">
        <v>#N/A</v>
      </c>
      <c r="K959" t="str">
        <v>Capital expenditure</v>
      </c>
      <c r="M959" t="str">
        <v>A0907</v>
      </c>
      <c r="N959" t="str">
        <v>A0907 description</v>
      </c>
      <c r="O959">
        <v>1904</v>
      </c>
      <c r="P959" t="e">
        <v>#N/A</v>
      </c>
      <c r="Q959" t="e">
        <v>#N/A</v>
      </c>
      <c r="R959" t="e">
        <v>#N/A</v>
      </c>
      <c r="S959" t="e">
        <v>#N/A</v>
      </c>
    </row>
    <row r="960" spans="2:19" x14ac:dyDescent="0.2">
      <c r="B960" t="str">
        <v>Foreign exchange differences - trading</v>
      </c>
      <c r="C960" t="str">
        <v>A0908</v>
      </c>
      <c r="D960" t="str">
        <v>A0908 description</v>
      </c>
      <c r="E960">
        <v>1905</v>
      </c>
      <c r="F960" t="e">
        <v>#N/A</v>
      </c>
      <c r="G960" t="e">
        <v>#N/A</v>
      </c>
      <c r="H960" t="e">
        <v>#N/A</v>
      </c>
      <c r="I960" t="e">
        <v>#N/A</v>
      </c>
      <c r="K960" t="str">
        <v>Foreign exchange differences - trading</v>
      </c>
      <c r="M960" t="str">
        <v>A0908</v>
      </c>
      <c r="N960" t="str">
        <v>A0908 description</v>
      </c>
      <c r="O960">
        <v>1905</v>
      </c>
      <c r="P960" t="e">
        <v>#N/A</v>
      </c>
      <c r="Q960" t="e">
        <v>#N/A</v>
      </c>
      <c r="R960" t="e">
        <v>#N/A</v>
      </c>
      <c r="S960" t="e">
        <v>#N/A</v>
      </c>
    </row>
    <row r="961" spans="2:19" x14ac:dyDescent="0.2">
      <c r="B961" t="str">
        <v>Bank charges to be allocated</v>
      </c>
      <c r="C961" t="str">
        <v>A0909</v>
      </c>
      <c r="D961" t="str">
        <v>A0909 description</v>
      </c>
      <c r="E961">
        <v>1906</v>
      </c>
      <c r="F961" t="e">
        <v>#N/A</v>
      </c>
      <c r="G961" t="e">
        <v>#N/A</v>
      </c>
      <c r="H961" t="e">
        <v>#N/A</v>
      </c>
      <c r="I961" t="e">
        <v>#N/A</v>
      </c>
      <c r="K961" t="str">
        <v>Bank charges to be allocated</v>
      </c>
      <c r="M961" t="str">
        <v>A0909</v>
      </c>
      <c r="N961" t="str">
        <v>A0909 description</v>
      </c>
      <c r="O961">
        <v>1906</v>
      </c>
      <c r="P961" t="e">
        <v>#N/A</v>
      </c>
      <c r="Q961" t="e">
        <v>#N/A</v>
      </c>
      <c r="R961" t="e">
        <v>#N/A</v>
      </c>
      <c r="S961" t="e">
        <v>#N/A</v>
      </c>
    </row>
    <row r="962" spans="2:19" x14ac:dyDescent="0.2">
      <c r="B962" t="str">
        <v>Rent receivable</v>
      </c>
      <c r="C962" t="str">
        <v>A0910</v>
      </c>
      <c r="D962" t="str">
        <v>A0910 description</v>
      </c>
      <c r="E962">
        <v>1907</v>
      </c>
      <c r="F962" t="e">
        <v>#N/A</v>
      </c>
      <c r="G962" t="e">
        <v>#N/A</v>
      </c>
      <c r="H962" t="e">
        <v>#N/A</v>
      </c>
      <c r="I962" t="e">
        <v>#N/A</v>
      </c>
      <c r="K962" t="str">
        <v>Rent receivable</v>
      </c>
      <c r="M962" t="str">
        <v>A0910</v>
      </c>
      <c r="N962" t="str">
        <v>A0910 description</v>
      </c>
      <c r="O962">
        <v>1907</v>
      </c>
      <c r="P962" t="e">
        <v>#N/A</v>
      </c>
      <c r="Q962" t="e">
        <v>#N/A</v>
      </c>
      <c r="R962" t="e">
        <v>#N/A</v>
      </c>
      <c r="S962" t="e">
        <v>#N/A</v>
      </c>
    </row>
    <row r="963" spans="2:19" x14ac:dyDescent="0.2">
      <c r="B963" t="str">
        <v>Capital expenditure</v>
      </c>
      <c r="C963" t="str">
        <v>A0911</v>
      </c>
      <c r="D963" t="str">
        <v>A0911 description</v>
      </c>
      <c r="E963">
        <v>1908</v>
      </c>
      <c r="F963" t="e">
        <v>#N/A</v>
      </c>
      <c r="G963" t="e">
        <v>#N/A</v>
      </c>
      <c r="H963" t="e">
        <v>#N/A</v>
      </c>
      <c r="I963" t="e">
        <v>#N/A</v>
      </c>
      <c r="K963" t="str">
        <v>Capital expenditure</v>
      </c>
      <c r="M963" t="str">
        <v>A0911</v>
      </c>
      <c r="N963" t="str">
        <v>A0911 description</v>
      </c>
      <c r="O963">
        <v>1908</v>
      </c>
      <c r="P963" t="e">
        <v>#N/A</v>
      </c>
      <c r="Q963" t="e">
        <v>#N/A</v>
      </c>
      <c r="R963" t="e">
        <v>#N/A</v>
      </c>
      <c r="S963" t="e">
        <v>#N/A</v>
      </c>
    </row>
    <row r="964" spans="2:19" x14ac:dyDescent="0.2">
      <c r="B964" t="str">
        <v>Foreign exchange differences - trading</v>
      </c>
      <c r="C964" t="str">
        <v>A0912</v>
      </c>
      <c r="D964" t="str">
        <v>A0912 description</v>
      </c>
      <c r="E964">
        <v>1909</v>
      </c>
      <c r="F964" t="e">
        <v>#N/A</v>
      </c>
      <c r="G964" t="e">
        <v>#N/A</v>
      </c>
      <c r="H964" t="e">
        <v>#N/A</v>
      </c>
      <c r="I964" t="e">
        <v>#N/A</v>
      </c>
      <c r="K964" t="str">
        <v>Foreign exchange differences - trading</v>
      </c>
      <c r="M964" t="str">
        <v>A0912</v>
      </c>
      <c r="N964" t="str">
        <v>A0912 description</v>
      </c>
      <c r="O964">
        <v>1909</v>
      </c>
      <c r="P964" t="e">
        <v>#N/A</v>
      </c>
      <c r="Q964" t="e">
        <v>#N/A</v>
      </c>
      <c r="R964" t="e">
        <v>#N/A</v>
      </c>
      <c r="S964" t="e">
        <v>#N/A</v>
      </c>
    </row>
    <row r="965" spans="2:19" x14ac:dyDescent="0.2">
      <c r="B965" t="str">
        <v>Bank charges to be allocated</v>
      </c>
      <c r="C965" t="str">
        <v>A0913</v>
      </c>
      <c r="D965" t="str">
        <v>A0913 description</v>
      </c>
      <c r="E965">
        <v>1910</v>
      </c>
      <c r="F965" t="e">
        <v>#N/A</v>
      </c>
      <c r="G965" t="e">
        <v>#N/A</v>
      </c>
      <c r="H965" t="e">
        <v>#N/A</v>
      </c>
      <c r="I965" t="e">
        <v>#N/A</v>
      </c>
      <c r="K965" t="str">
        <v>Bank charges to be allocated</v>
      </c>
      <c r="M965" t="str">
        <v>A0913</v>
      </c>
      <c r="N965" t="str">
        <v>A0913 description</v>
      </c>
      <c r="O965">
        <v>1910</v>
      </c>
      <c r="P965" t="e">
        <v>#N/A</v>
      </c>
      <c r="Q965" t="e">
        <v>#N/A</v>
      </c>
      <c r="R965" t="e">
        <v>#N/A</v>
      </c>
      <c r="S965" t="e">
        <v>#N/A</v>
      </c>
    </row>
    <row r="966" spans="2:19" x14ac:dyDescent="0.2">
      <c r="B966" t="str">
        <v>Rent receivable</v>
      </c>
      <c r="C966" t="str">
        <v>A0914</v>
      </c>
      <c r="D966" t="str">
        <v>A0914 description</v>
      </c>
      <c r="E966">
        <v>1911</v>
      </c>
      <c r="F966" t="e">
        <v>#N/A</v>
      </c>
      <c r="G966" t="e">
        <v>#N/A</v>
      </c>
      <c r="H966" t="e">
        <v>#N/A</v>
      </c>
      <c r="I966" t="e">
        <v>#N/A</v>
      </c>
      <c r="K966" t="str">
        <v>Rent receivable</v>
      </c>
      <c r="M966" t="str">
        <v>A0914</v>
      </c>
      <c r="N966" t="str">
        <v>A0914 description</v>
      </c>
      <c r="O966">
        <v>1911</v>
      </c>
      <c r="P966" t="e">
        <v>#N/A</v>
      </c>
      <c r="Q966" t="e">
        <v>#N/A</v>
      </c>
      <c r="R966" t="e">
        <v>#N/A</v>
      </c>
      <c r="S966" t="e">
        <v>#N/A</v>
      </c>
    </row>
    <row r="967" spans="2:19" x14ac:dyDescent="0.2">
      <c r="B967" t="str">
        <v>Capital expenditure</v>
      </c>
      <c r="C967" t="str">
        <v>A0915</v>
      </c>
      <c r="D967" t="str">
        <v>A0915 description</v>
      </c>
      <c r="E967">
        <v>1912</v>
      </c>
      <c r="F967" t="e">
        <v>#N/A</v>
      </c>
      <c r="G967" t="e">
        <v>#N/A</v>
      </c>
      <c r="H967" t="e">
        <v>#N/A</v>
      </c>
      <c r="I967" t="e">
        <v>#N/A</v>
      </c>
      <c r="K967" t="str">
        <v>Capital expenditure</v>
      </c>
      <c r="M967" t="str">
        <v>A0915</v>
      </c>
      <c r="N967" t="str">
        <v>A0915 description</v>
      </c>
      <c r="O967">
        <v>1912</v>
      </c>
      <c r="P967" t="e">
        <v>#N/A</v>
      </c>
      <c r="Q967" t="e">
        <v>#N/A</v>
      </c>
      <c r="R967" t="e">
        <v>#N/A</v>
      </c>
      <c r="S967" t="e">
        <v>#N/A</v>
      </c>
    </row>
    <row r="968" spans="2:19" x14ac:dyDescent="0.2">
      <c r="B968" t="str">
        <v>Foreign exchange differences - trading</v>
      </c>
      <c r="C968" t="str">
        <v>A0916</v>
      </c>
      <c r="D968" t="str">
        <v>A0916 description</v>
      </c>
      <c r="E968">
        <v>1913</v>
      </c>
      <c r="F968" t="e">
        <v>#N/A</v>
      </c>
      <c r="G968" t="e">
        <v>#N/A</v>
      </c>
      <c r="H968" t="e">
        <v>#N/A</v>
      </c>
      <c r="I968" t="e">
        <v>#N/A</v>
      </c>
      <c r="K968" t="str">
        <v>Foreign exchange differences - trading</v>
      </c>
      <c r="M968" t="str">
        <v>A0916</v>
      </c>
      <c r="N968" t="str">
        <v>A0916 description</v>
      </c>
      <c r="O968">
        <v>1913</v>
      </c>
      <c r="P968" t="e">
        <v>#N/A</v>
      </c>
      <c r="Q968" t="e">
        <v>#N/A</v>
      </c>
      <c r="R968" t="e">
        <v>#N/A</v>
      </c>
      <c r="S968" t="e">
        <v>#N/A</v>
      </c>
    </row>
    <row r="969" spans="2:19" x14ac:dyDescent="0.2">
      <c r="B969" t="str">
        <v>Bank charges to be allocated</v>
      </c>
      <c r="C969" t="str">
        <v>A0917</v>
      </c>
      <c r="D969" t="str">
        <v>A0917 description</v>
      </c>
      <c r="E969">
        <v>1914</v>
      </c>
      <c r="F969" t="e">
        <v>#N/A</v>
      </c>
      <c r="G969" t="e">
        <v>#N/A</v>
      </c>
      <c r="H969" t="e">
        <v>#N/A</v>
      </c>
      <c r="I969" t="e">
        <v>#N/A</v>
      </c>
      <c r="K969" t="str">
        <v>Bank charges to be allocated</v>
      </c>
      <c r="M969" t="str">
        <v>A0917</v>
      </c>
      <c r="N969" t="str">
        <v>A0917 description</v>
      </c>
      <c r="O969">
        <v>1914</v>
      </c>
      <c r="P969" t="e">
        <v>#N/A</v>
      </c>
      <c r="Q969" t="e">
        <v>#N/A</v>
      </c>
      <c r="R969" t="e">
        <v>#N/A</v>
      </c>
      <c r="S969" t="e">
        <v>#N/A</v>
      </c>
    </row>
    <row r="970" spans="2:19" x14ac:dyDescent="0.2">
      <c r="B970" t="str">
        <v>Rent receivable</v>
      </c>
      <c r="C970" t="str">
        <v>A0918</v>
      </c>
      <c r="D970" t="str">
        <v>A0918 description</v>
      </c>
      <c r="E970">
        <v>1915</v>
      </c>
      <c r="F970" t="e">
        <v>#N/A</v>
      </c>
      <c r="G970" t="e">
        <v>#N/A</v>
      </c>
      <c r="H970" t="e">
        <v>#N/A</v>
      </c>
      <c r="I970" t="e">
        <v>#N/A</v>
      </c>
      <c r="K970" t="str">
        <v>Rent receivable</v>
      </c>
      <c r="M970" t="str">
        <v>A0918</v>
      </c>
      <c r="N970" t="str">
        <v>A0918 description</v>
      </c>
      <c r="O970">
        <v>1915</v>
      </c>
      <c r="P970" t="e">
        <v>#N/A</v>
      </c>
      <c r="Q970" t="e">
        <v>#N/A</v>
      </c>
      <c r="R970" t="e">
        <v>#N/A</v>
      </c>
      <c r="S970" t="e">
        <v>#N/A</v>
      </c>
    </row>
    <row r="971" spans="2:19" x14ac:dyDescent="0.2">
      <c r="B971" t="str">
        <v>Rent receivable</v>
      </c>
      <c r="C971" t="str">
        <v>A0919</v>
      </c>
      <c r="D971" t="str">
        <v>A0919 description</v>
      </c>
      <c r="E971">
        <v>1916</v>
      </c>
      <c r="F971" t="e">
        <v>#N/A</v>
      </c>
      <c r="G971" t="e">
        <v>#N/A</v>
      </c>
      <c r="H971" t="e">
        <v>#N/A</v>
      </c>
      <c r="I971" t="e">
        <v>#N/A</v>
      </c>
      <c r="K971" t="str">
        <v>Rent receivable</v>
      </c>
      <c r="M971" t="str">
        <v>A0919</v>
      </c>
      <c r="N971" t="str">
        <v>A0919 description</v>
      </c>
      <c r="O971">
        <v>1916</v>
      </c>
      <c r="P971" t="e">
        <v>#N/A</v>
      </c>
      <c r="Q971" t="e">
        <v>#N/A</v>
      </c>
      <c r="R971" t="e">
        <v>#N/A</v>
      </c>
      <c r="S971" t="e">
        <v>#N/A</v>
      </c>
    </row>
    <row r="972" spans="2:19" x14ac:dyDescent="0.2">
      <c r="B972" t="str">
        <v>Foreign exchange differences - trading</v>
      </c>
      <c r="C972" t="str">
        <v>A0920</v>
      </c>
      <c r="D972" t="str">
        <v>A0920 description</v>
      </c>
      <c r="E972">
        <v>1917</v>
      </c>
      <c r="F972" t="e">
        <v>#N/A</v>
      </c>
      <c r="G972" t="e">
        <v>#N/A</v>
      </c>
      <c r="H972" t="e">
        <v>#N/A</v>
      </c>
      <c r="I972" t="e">
        <v>#N/A</v>
      </c>
      <c r="K972" t="str">
        <v>Foreign exchange differences - trading</v>
      </c>
      <c r="M972" t="str">
        <v>A0920</v>
      </c>
      <c r="N972" t="str">
        <v>A0920 description</v>
      </c>
      <c r="O972">
        <v>1917</v>
      </c>
      <c r="P972" t="e">
        <v>#N/A</v>
      </c>
      <c r="Q972" t="e">
        <v>#N/A</v>
      </c>
      <c r="R972" t="e">
        <v>#N/A</v>
      </c>
      <c r="S972" t="e">
        <v>#N/A</v>
      </c>
    </row>
    <row r="973" spans="2:19" x14ac:dyDescent="0.2">
      <c r="B973" t="str">
        <v>Bank charges to be allocated</v>
      </c>
      <c r="C973" t="str">
        <v>A0921</v>
      </c>
      <c r="D973" t="str">
        <v>A0921 description</v>
      </c>
      <c r="E973">
        <v>1918</v>
      </c>
      <c r="F973" t="e">
        <v>#N/A</v>
      </c>
      <c r="G973" t="e">
        <v>#N/A</v>
      </c>
      <c r="H973" t="e">
        <v>#N/A</v>
      </c>
      <c r="I973" t="e">
        <v>#N/A</v>
      </c>
      <c r="K973" t="str">
        <v>Bank charges to be allocated</v>
      </c>
      <c r="M973" t="str">
        <v>A0921</v>
      </c>
      <c r="N973" t="str">
        <v>A0921 description</v>
      </c>
      <c r="O973">
        <v>1918</v>
      </c>
      <c r="P973" t="e">
        <v>#N/A</v>
      </c>
      <c r="Q973" t="e">
        <v>#N/A</v>
      </c>
      <c r="R973" t="e">
        <v>#N/A</v>
      </c>
      <c r="S973" t="e">
        <v>#N/A</v>
      </c>
    </row>
    <row r="974" spans="2:19" x14ac:dyDescent="0.2">
      <c r="B974" t="str">
        <v>Other income to be allocated</v>
      </c>
      <c r="C974" t="str">
        <v>A0922</v>
      </c>
      <c r="D974" t="str">
        <v>A0922 description</v>
      </c>
      <c r="E974">
        <v>1919</v>
      </c>
      <c r="F974" t="e">
        <v>#N/A</v>
      </c>
      <c r="G974" t="e">
        <v>#N/A</v>
      </c>
      <c r="H974" t="e">
        <v>#N/A</v>
      </c>
      <c r="I974" t="e">
        <v>#N/A</v>
      </c>
      <c r="K974" t="str">
        <v>Other income to be allocated</v>
      </c>
      <c r="M974" t="str">
        <v>A0922</v>
      </c>
      <c r="N974" t="str">
        <v>A0922 description</v>
      </c>
      <c r="O974">
        <v>1919</v>
      </c>
      <c r="P974" t="e">
        <v>#N/A</v>
      </c>
      <c r="Q974" t="e">
        <v>#N/A</v>
      </c>
      <c r="R974" t="e">
        <v>#N/A</v>
      </c>
      <c r="S974" t="e">
        <v>#N/A</v>
      </c>
    </row>
    <row r="975" spans="2:19" x14ac:dyDescent="0.2">
      <c r="B975" t="str">
        <v>Rent receivable</v>
      </c>
      <c r="C975" t="str">
        <v>A0923</v>
      </c>
      <c r="D975" t="str">
        <v>A0923 description</v>
      </c>
      <c r="E975">
        <v>1920</v>
      </c>
      <c r="F975" t="e">
        <v>#N/A</v>
      </c>
      <c r="G975" t="e">
        <v>#N/A</v>
      </c>
      <c r="H975" t="e">
        <v>#N/A</v>
      </c>
      <c r="I975" t="e">
        <v>#N/A</v>
      </c>
      <c r="K975" t="str">
        <v>Rent receivable</v>
      </c>
      <c r="M975" t="str">
        <v>A0923</v>
      </c>
      <c r="N975" t="str">
        <v>A0923 description</v>
      </c>
      <c r="O975">
        <v>1920</v>
      </c>
      <c r="P975" t="e">
        <v>#N/A</v>
      </c>
      <c r="Q975" t="e">
        <v>#N/A</v>
      </c>
      <c r="R975" t="e">
        <v>#N/A</v>
      </c>
      <c r="S975" t="e">
        <v>#N/A</v>
      </c>
    </row>
    <row r="976" spans="2:19" x14ac:dyDescent="0.2">
      <c r="B976" t="str">
        <v>Foreign exchange differences - trading</v>
      </c>
      <c r="C976" t="str">
        <v>A0924</v>
      </c>
      <c r="D976" t="str">
        <v>A0924 description</v>
      </c>
      <c r="E976">
        <v>1921</v>
      </c>
      <c r="F976" t="e">
        <v>#N/A</v>
      </c>
      <c r="G976" t="e">
        <v>#N/A</v>
      </c>
      <c r="H976" t="e">
        <v>#N/A</v>
      </c>
      <c r="I976" t="e">
        <v>#N/A</v>
      </c>
      <c r="K976" t="str">
        <v>Foreign exchange differences - trading</v>
      </c>
      <c r="M976" t="str">
        <v>A0924</v>
      </c>
      <c r="N976" t="str">
        <v>A0924 description</v>
      </c>
      <c r="O976">
        <v>1921</v>
      </c>
      <c r="P976" t="e">
        <v>#N/A</v>
      </c>
      <c r="Q976" t="e">
        <v>#N/A</v>
      </c>
      <c r="R976" t="e">
        <v>#N/A</v>
      </c>
      <c r="S976" t="e">
        <v>#N/A</v>
      </c>
    </row>
    <row r="977" spans="2:19" x14ac:dyDescent="0.2">
      <c r="B977" t="str">
        <v>Bank charges to be allocated</v>
      </c>
      <c r="C977" t="str">
        <v>A0925</v>
      </c>
      <c r="D977" t="str">
        <v>A0925 description</v>
      </c>
      <c r="E977">
        <v>1922</v>
      </c>
      <c r="F977" t="e">
        <v>#N/A</v>
      </c>
      <c r="G977" t="e">
        <v>#N/A</v>
      </c>
      <c r="H977" t="e">
        <v>#N/A</v>
      </c>
      <c r="I977" t="e">
        <v>#N/A</v>
      </c>
      <c r="K977" t="str">
        <v>Bank charges to be allocated</v>
      </c>
      <c r="M977" t="str">
        <v>A0925</v>
      </c>
      <c r="N977" t="str">
        <v>A0925 description</v>
      </c>
      <c r="O977">
        <v>1922</v>
      </c>
      <c r="P977" t="e">
        <v>#N/A</v>
      </c>
      <c r="Q977" t="e">
        <v>#N/A</v>
      </c>
      <c r="R977" t="e">
        <v>#N/A</v>
      </c>
      <c r="S977" t="e">
        <v>#N/A</v>
      </c>
    </row>
    <row r="978" spans="2:19" x14ac:dyDescent="0.2">
      <c r="B978" t="str">
        <v>Rent receivable</v>
      </c>
      <c r="C978" t="str">
        <v>A0926</v>
      </c>
      <c r="D978" t="str">
        <v>A0926 description</v>
      </c>
      <c r="E978">
        <v>1923</v>
      </c>
      <c r="F978" t="e">
        <v>#N/A</v>
      </c>
      <c r="G978" t="e">
        <v>#N/A</v>
      </c>
      <c r="H978" t="e">
        <v>#N/A</v>
      </c>
      <c r="I978" t="e">
        <v>#N/A</v>
      </c>
      <c r="K978" t="str">
        <v>Rent receivable</v>
      </c>
      <c r="M978" t="str">
        <v>A0926</v>
      </c>
      <c r="N978" t="str">
        <v>A0926 description</v>
      </c>
      <c r="O978">
        <v>1923</v>
      </c>
      <c r="P978" t="e">
        <v>#N/A</v>
      </c>
      <c r="Q978" t="e">
        <v>#N/A</v>
      </c>
      <c r="R978" t="e">
        <v>#N/A</v>
      </c>
      <c r="S978" t="e">
        <v>#N/A</v>
      </c>
    </row>
    <row r="979" spans="2:19" x14ac:dyDescent="0.2">
      <c r="B979" t="str">
        <v>Rent receivable</v>
      </c>
      <c r="C979" t="str">
        <v>A0927</v>
      </c>
      <c r="D979" t="str">
        <v>A0927 description</v>
      </c>
      <c r="E979">
        <v>1924</v>
      </c>
      <c r="F979" t="e">
        <v>#N/A</v>
      </c>
      <c r="G979" t="e">
        <v>#N/A</v>
      </c>
      <c r="H979" t="e">
        <v>#N/A</v>
      </c>
      <c r="I979" t="e">
        <v>#N/A</v>
      </c>
      <c r="K979" t="str">
        <v>Rent receivable</v>
      </c>
      <c r="M979" t="str">
        <v>A0927</v>
      </c>
      <c r="N979" t="str">
        <v>A0927 description</v>
      </c>
      <c r="O979">
        <v>1924</v>
      </c>
      <c r="P979" t="e">
        <v>#N/A</v>
      </c>
      <c r="Q979" t="e">
        <v>#N/A</v>
      </c>
      <c r="R979" t="e">
        <v>#N/A</v>
      </c>
      <c r="S979" t="e">
        <v>#N/A</v>
      </c>
    </row>
    <row r="980" spans="2:19" x14ac:dyDescent="0.2">
      <c r="B980" t="str">
        <v>Foreign exchange differences - trading</v>
      </c>
      <c r="C980" t="str">
        <v>A0928</v>
      </c>
      <c r="D980" t="str">
        <v>A0928 description</v>
      </c>
      <c r="E980">
        <v>1925</v>
      </c>
      <c r="F980" t="e">
        <v>#N/A</v>
      </c>
      <c r="G980" t="e">
        <v>#N/A</v>
      </c>
      <c r="H980" t="e">
        <v>#N/A</v>
      </c>
      <c r="I980" t="e">
        <v>#N/A</v>
      </c>
      <c r="K980" t="str">
        <v>Foreign exchange differences - trading</v>
      </c>
      <c r="M980" t="str">
        <v>A0928</v>
      </c>
      <c r="N980" t="str">
        <v>A0928 description</v>
      </c>
      <c r="O980">
        <v>1925</v>
      </c>
      <c r="P980" t="e">
        <v>#N/A</v>
      </c>
      <c r="Q980" t="e">
        <v>#N/A</v>
      </c>
      <c r="R980" t="e">
        <v>#N/A</v>
      </c>
      <c r="S980" t="e">
        <v>#N/A</v>
      </c>
    </row>
    <row r="981" spans="2:19" x14ac:dyDescent="0.2">
      <c r="B981" t="str">
        <v>Bank charges to be allocated</v>
      </c>
      <c r="C981" t="str">
        <v>A0929</v>
      </c>
      <c r="D981" t="str">
        <v>A0929 description</v>
      </c>
      <c r="E981">
        <v>1926</v>
      </c>
      <c r="F981" t="e">
        <v>#N/A</v>
      </c>
      <c r="G981" t="e">
        <v>#N/A</v>
      </c>
      <c r="H981" t="e">
        <v>#N/A</v>
      </c>
      <c r="I981" t="e">
        <v>#N/A</v>
      </c>
      <c r="K981" t="str">
        <v>Bank charges to be allocated</v>
      </c>
      <c r="M981" t="str">
        <v>A0929</v>
      </c>
      <c r="N981" t="str">
        <v>A0929 description</v>
      </c>
      <c r="O981">
        <v>1926</v>
      </c>
      <c r="P981" t="e">
        <v>#N/A</v>
      </c>
      <c r="Q981" t="e">
        <v>#N/A</v>
      </c>
      <c r="R981" t="e">
        <v>#N/A</v>
      </c>
      <c r="S981" t="e">
        <v>#N/A</v>
      </c>
    </row>
    <row r="982" spans="2:19" x14ac:dyDescent="0.2">
      <c r="B982" t="str">
        <v>Rent receivable</v>
      </c>
      <c r="C982" t="str">
        <v>A0930</v>
      </c>
      <c r="D982" t="str">
        <v>A0930 description</v>
      </c>
      <c r="E982">
        <v>1927</v>
      </c>
      <c r="F982" t="e">
        <v>#N/A</v>
      </c>
      <c r="G982" t="e">
        <v>#N/A</v>
      </c>
      <c r="H982" t="e">
        <v>#N/A</v>
      </c>
      <c r="I982" t="e">
        <v>#N/A</v>
      </c>
      <c r="K982" t="str">
        <v>Rent receivable</v>
      </c>
      <c r="M982" t="str">
        <v>A0930</v>
      </c>
      <c r="N982" t="str">
        <v>A0930 description</v>
      </c>
      <c r="O982">
        <v>1927</v>
      </c>
      <c r="P982" t="e">
        <v>#N/A</v>
      </c>
      <c r="Q982" t="e">
        <v>#N/A</v>
      </c>
      <c r="R982" t="e">
        <v>#N/A</v>
      </c>
      <c r="S982" t="e">
        <v>#N/A</v>
      </c>
    </row>
    <row r="983" spans="2:19" x14ac:dyDescent="0.2">
      <c r="B983" t="str">
        <v>Rent receivable</v>
      </c>
      <c r="C983" t="str">
        <v>A0931</v>
      </c>
      <c r="D983" t="str">
        <v>A0931 description</v>
      </c>
      <c r="E983">
        <v>1928</v>
      </c>
      <c r="F983" t="e">
        <v>#N/A</v>
      </c>
      <c r="G983" t="e">
        <v>#N/A</v>
      </c>
      <c r="H983" t="e">
        <v>#N/A</v>
      </c>
      <c r="I983" t="e">
        <v>#N/A</v>
      </c>
      <c r="K983" t="str">
        <v>Rent receivable</v>
      </c>
      <c r="M983" t="str">
        <v>A0931</v>
      </c>
      <c r="N983" t="str">
        <v>A0931 description</v>
      </c>
      <c r="O983">
        <v>1928</v>
      </c>
      <c r="P983" t="e">
        <v>#N/A</v>
      </c>
      <c r="Q983" t="e">
        <v>#N/A</v>
      </c>
      <c r="R983" t="e">
        <v>#N/A</v>
      </c>
      <c r="S983" t="e">
        <v>#N/A</v>
      </c>
    </row>
    <row r="984" spans="2:19" x14ac:dyDescent="0.2">
      <c r="B984" t="str">
        <v>Foreign exchange differences - trading</v>
      </c>
      <c r="C984" t="str">
        <v>A0932</v>
      </c>
      <c r="D984" t="str">
        <v>A0932 description</v>
      </c>
      <c r="E984">
        <v>1929</v>
      </c>
      <c r="F984" t="e">
        <v>#N/A</v>
      </c>
      <c r="G984" t="e">
        <v>#N/A</v>
      </c>
      <c r="H984" t="e">
        <v>#N/A</v>
      </c>
      <c r="I984" t="e">
        <v>#N/A</v>
      </c>
      <c r="K984" t="str">
        <v>Foreign exchange differences - trading</v>
      </c>
      <c r="M984" t="str">
        <v>A0932</v>
      </c>
      <c r="N984" t="str">
        <v>A0932 description</v>
      </c>
      <c r="O984">
        <v>1929</v>
      </c>
      <c r="P984" t="e">
        <v>#N/A</v>
      </c>
      <c r="Q984" t="e">
        <v>#N/A</v>
      </c>
      <c r="R984" t="e">
        <v>#N/A</v>
      </c>
      <c r="S984" t="e">
        <v>#N/A</v>
      </c>
    </row>
    <row r="985" spans="2:19" x14ac:dyDescent="0.2">
      <c r="B985" t="str">
        <v>Bank charges to be allocated</v>
      </c>
      <c r="C985" t="str">
        <v>A0933</v>
      </c>
      <c r="D985" t="str">
        <v>A0933 description</v>
      </c>
      <c r="E985">
        <v>1930</v>
      </c>
      <c r="F985" t="e">
        <v>#N/A</v>
      </c>
      <c r="G985" t="e">
        <v>#N/A</v>
      </c>
      <c r="H985" t="e">
        <v>#N/A</v>
      </c>
      <c r="I985" t="e">
        <v>#N/A</v>
      </c>
      <c r="K985" t="str">
        <v>Bank charges to be allocated</v>
      </c>
      <c r="M985" t="str">
        <v>A0933</v>
      </c>
      <c r="N985" t="str">
        <v>A0933 description</v>
      </c>
      <c r="O985">
        <v>1930</v>
      </c>
      <c r="P985" t="e">
        <v>#N/A</v>
      </c>
      <c r="Q985" t="e">
        <v>#N/A</v>
      </c>
      <c r="R985" t="e">
        <v>#N/A</v>
      </c>
      <c r="S985" t="e">
        <v>#N/A</v>
      </c>
    </row>
    <row r="986" spans="2:19" x14ac:dyDescent="0.2">
      <c r="B986" t="str">
        <v>Rent receivable</v>
      </c>
      <c r="C986" t="str">
        <v>A0934</v>
      </c>
      <c r="D986" t="str">
        <v>A0934 description</v>
      </c>
      <c r="E986">
        <v>1931</v>
      </c>
      <c r="F986" t="e">
        <v>#N/A</v>
      </c>
      <c r="G986" t="e">
        <v>#N/A</v>
      </c>
      <c r="H986" t="e">
        <v>#N/A</v>
      </c>
      <c r="I986" t="e">
        <v>#N/A</v>
      </c>
      <c r="K986" t="str">
        <v>Rent receivable</v>
      </c>
      <c r="M986" t="str">
        <v>A0934</v>
      </c>
      <c r="N986" t="str">
        <v>A0934 description</v>
      </c>
      <c r="O986">
        <v>1931</v>
      </c>
      <c r="P986" t="e">
        <v>#N/A</v>
      </c>
      <c r="Q986" t="e">
        <v>#N/A</v>
      </c>
      <c r="R986" t="e">
        <v>#N/A</v>
      </c>
      <c r="S986" t="e">
        <v>#N/A</v>
      </c>
    </row>
    <row r="987" spans="2:19" x14ac:dyDescent="0.2">
      <c r="B987" t="str">
        <v>Rent receivable</v>
      </c>
      <c r="C987" t="str">
        <v>A0935</v>
      </c>
      <c r="D987" t="str">
        <v>A0935 description</v>
      </c>
      <c r="E987">
        <v>1932</v>
      </c>
      <c r="F987" t="e">
        <v>#N/A</v>
      </c>
      <c r="G987" t="e">
        <v>#N/A</v>
      </c>
      <c r="H987" t="e">
        <v>#N/A</v>
      </c>
      <c r="I987" t="e">
        <v>#N/A</v>
      </c>
      <c r="K987" t="str">
        <v>Rent receivable</v>
      </c>
      <c r="M987" t="str">
        <v>A0935</v>
      </c>
      <c r="N987" t="str">
        <v>A0935 description</v>
      </c>
      <c r="O987">
        <v>1932</v>
      </c>
      <c r="P987" t="e">
        <v>#N/A</v>
      </c>
      <c r="Q987" t="e">
        <v>#N/A</v>
      </c>
      <c r="R987" t="e">
        <v>#N/A</v>
      </c>
      <c r="S987" t="e">
        <v>#N/A</v>
      </c>
    </row>
    <row r="988" spans="2:19" x14ac:dyDescent="0.2">
      <c r="B988" t="str">
        <v>Foreign exchange differences - trading</v>
      </c>
      <c r="C988" t="str">
        <v>A0936</v>
      </c>
      <c r="D988" t="str">
        <v>A0936 description</v>
      </c>
      <c r="E988">
        <v>1933</v>
      </c>
      <c r="F988" t="e">
        <v>#N/A</v>
      </c>
      <c r="G988" t="e">
        <v>#N/A</v>
      </c>
      <c r="H988" t="e">
        <v>#N/A</v>
      </c>
      <c r="I988" t="e">
        <v>#N/A</v>
      </c>
      <c r="K988" t="str">
        <v>Foreign exchange differences - trading</v>
      </c>
      <c r="M988" t="str">
        <v>A0936</v>
      </c>
      <c r="N988" t="str">
        <v>A0936 description</v>
      </c>
      <c r="O988">
        <v>1933</v>
      </c>
      <c r="P988" t="e">
        <v>#N/A</v>
      </c>
      <c r="Q988" t="e">
        <v>#N/A</v>
      </c>
      <c r="R988" t="e">
        <v>#N/A</v>
      </c>
      <c r="S988" t="e">
        <v>#N/A</v>
      </c>
    </row>
    <row r="989" spans="2:19" x14ac:dyDescent="0.2">
      <c r="B989" t="str">
        <v>Bank charges to be allocated</v>
      </c>
      <c r="C989" t="str">
        <v>A0937</v>
      </c>
      <c r="D989" t="str">
        <v>A0937 description</v>
      </c>
      <c r="E989">
        <v>1934</v>
      </c>
      <c r="F989" t="e">
        <v>#N/A</v>
      </c>
      <c r="G989" t="e">
        <v>#N/A</v>
      </c>
      <c r="H989" t="e">
        <v>#N/A</v>
      </c>
      <c r="I989" t="e">
        <v>#N/A</v>
      </c>
      <c r="K989" t="str">
        <v>Bank charges to be allocated</v>
      </c>
      <c r="M989" t="str">
        <v>A0937</v>
      </c>
      <c r="N989" t="str">
        <v>A0937 description</v>
      </c>
      <c r="O989">
        <v>1934</v>
      </c>
      <c r="P989" t="e">
        <v>#N/A</v>
      </c>
      <c r="Q989" t="e">
        <v>#N/A</v>
      </c>
      <c r="R989" t="e">
        <v>#N/A</v>
      </c>
      <c r="S989" t="e">
        <v>#N/A</v>
      </c>
    </row>
    <row r="990" spans="2:19" x14ac:dyDescent="0.2">
      <c r="B990" t="str">
        <v>Rent receivable</v>
      </c>
      <c r="C990" t="str">
        <v>A0938</v>
      </c>
      <c r="D990" t="str">
        <v>A0938 description</v>
      </c>
      <c r="E990">
        <v>1935</v>
      </c>
      <c r="F990" t="e">
        <v>#N/A</v>
      </c>
      <c r="G990" t="e">
        <v>#N/A</v>
      </c>
      <c r="H990" t="e">
        <v>#N/A</v>
      </c>
      <c r="I990" t="e">
        <v>#N/A</v>
      </c>
      <c r="K990" t="str">
        <v>Rent receivable</v>
      </c>
      <c r="M990" t="str">
        <v>A0938</v>
      </c>
      <c r="N990" t="str">
        <v>A0938 description</v>
      </c>
      <c r="O990">
        <v>1935</v>
      </c>
      <c r="P990" t="e">
        <v>#N/A</v>
      </c>
      <c r="Q990" t="e">
        <v>#N/A</v>
      </c>
      <c r="R990" t="e">
        <v>#N/A</v>
      </c>
      <c r="S990" t="e">
        <v>#N/A</v>
      </c>
    </row>
    <row r="991" spans="2:19" x14ac:dyDescent="0.2">
      <c r="B991" t="str">
        <v>Rent receivable</v>
      </c>
      <c r="C991" t="str">
        <v>A0939</v>
      </c>
      <c r="D991" t="str">
        <v>A0939 description</v>
      </c>
      <c r="E991">
        <v>1936</v>
      </c>
      <c r="F991" t="e">
        <v>#N/A</v>
      </c>
      <c r="G991" t="e">
        <v>#N/A</v>
      </c>
      <c r="H991" t="e">
        <v>#N/A</v>
      </c>
      <c r="I991" t="e">
        <v>#N/A</v>
      </c>
      <c r="K991" t="str">
        <v>Rent receivable</v>
      </c>
      <c r="M991" t="str">
        <v>A0939</v>
      </c>
      <c r="N991" t="str">
        <v>A0939 description</v>
      </c>
      <c r="O991">
        <v>1936</v>
      </c>
      <c r="P991" t="e">
        <v>#N/A</v>
      </c>
      <c r="Q991" t="e">
        <v>#N/A</v>
      </c>
      <c r="R991" t="e">
        <v>#N/A</v>
      </c>
      <c r="S991" t="e">
        <v>#N/A</v>
      </c>
    </row>
    <row r="992" spans="2:19" x14ac:dyDescent="0.2">
      <c r="B992" t="str">
        <v>Foreign exchange differences - trading</v>
      </c>
      <c r="C992" t="str">
        <v>A0940</v>
      </c>
      <c r="D992" t="str">
        <v>A0940 description</v>
      </c>
      <c r="E992">
        <v>1937</v>
      </c>
      <c r="F992" t="e">
        <v>#N/A</v>
      </c>
      <c r="G992" t="e">
        <v>#N/A</v>
      </c>
      <c r="H992" t="e">
        <v>#N/A</v>
      </c>
      <c r="I992" t="e">
        <v>#N/A</v>
      </c>
      <c r="K992" t="str">
        <v>Foreign exchange differences - trading</v>
      </c>
      <c r="M992" t="str">
        <v>A0940</v>
      </c>
      <c r="N992" t="str">
        <v>A0940 description</v>
      </c>
      <c r="O992">
        <v>1937</v>
      </c>
      <c r="P992" t="e">
        <v>#N/A</v>
      </c>
      <c r="Q992" t="e">
        <v>#N/A</v>
      </c>
      <c r="R992" t="e">
        <v>#N/A</v>
      </c>
      <c r="S992" t="e">
        <v>#N/A</v>
      </c>
    </row>
    <row r="993" spans="2:19" x14ac:dyDescent="0.2">
      <c r="B993" t="str">
        <v>Bank charges to be allocated</v>
      </c>
      <c r="C993" t="str">
        <v>A0941</v>
      </c>
      <c r="D993" t="str">
        <v>A0941 description</v>
      </c>
      <c r="E993">
        <v>1938</v>
      </c>
      <c r="F993" t="e">
        <v>#N/A</v>
      </c>
      <c r="G993" t="e">
        <v>#N/A</v>
      </c>
      <c r="H993" t="e">
        <v>#N/A</v>
      </c>
      <c r="I993" t="e">
        <v>#N/A</v>
      </c>
      <c r="K993" t="str">
        <v>Bank charges to be allocated</v>
      </c>
      <c r="M993" t="str">
        <v>A0941</v>
      </c>
      <c r="N993" t="str">
        <v>A0941 description</v>
      </c>
      <c r="O993">
        <v>1938</v>
      </c>
      <c r="P993" t="e">
        <v>#N/A</v>
      </c>
      <c r="Q993" t="e">
        <v>#N/A</v>
      </c>
      <c r="R993" t="e">
        <v>#N/A</v>
      </c>
      <c r="S993" t="e">
        <v>#N/A</v>
      </c>
    </row>
    <row r="994" spans="2:19" x14ac:dyDescent="0.2">
      <c r="B994" t="str">
        <v>Rent receivable</v>
      </c>
      <c r="C994" t="str">
        <v>A0942</v>
      </c>
      <c r="D994" t="str">
        <v>A0942 description</v>
      </c>
      <c r="E994">
        <v>1939</v>
      </c>
      <c r="F994" t="e">
        <v>#N/A</v>
      </c>
      <c r="G994" t="e">
        <v>#N/A</v>
      </c>
      <c r="H994" t="e">
        <v>#N/A</v>
      </c>
      <c r="I994" t="e">
        <v>#N/A</v>
      </c>
      <c r="K994" t="str">
        <v>Rent receivable</v>
      </c>
      <c r="M994" t="str">
        <v>A0942</v>
      </c>
      <c r="N994" t="str">
        <v>A0942 description</v>
      </c>
      <c r="O994">
        <v>1939</v>
      </c>
      <c r="P994" t="e">
        <v>#N/A</v>
      </c>
      <c r="Q994" t="e">
        <v>#N/A</v>
      </c>
      <c r="R994" t="e">
        <v>#N/A</v>
      </c>
      <c r="S994" t="e">
        <v>#N/A</v>
      </c>
    </row>
    <row r="995" spans="2:19" x14ac:dyDescent="0.2">
      <c r="B995" t="str">
        <v>Rent receivable</v>
      </c>
      <c r="C995" t="str">
        <v>A0943</v>
      </c>
      <c r="D995" t="str">
        <v>A0943 description</v>
      </c>
      <c r="E995">
        <v>1940</v>
      </c>
      <c r="F995" t="e">
        <v>#N/A</v>
      </c>
      <c r="G995" t="e">
        <v>#N/A</v>
      </c>
      <c r="H995" t="e">
        <v>#N/A</v>
      </c>
      <c r="I995" t="e">
        <v>#N/A</v>
      </c>
      <c r="K995" t="str">
        <v>Rent receivable</v>
      </c>
      <c r="M995" t="str">
        <v>A0943</v>
      </c>
      <c r="N995" t="str">
        <v>A0943 description</v>
      </c>
      <c r="O995">
        <v>1940</v>
      </c>
      <c r="P995" t="e">
        <v>#N/A</v>
      </c>
      <c r="Q995" t="e">
        <v>#N/A</v>
      </c>
      <c r="R995" t="e">
        <v>#N/A</v>
      </c>
      <c r="S995" t="e">
        <v>#N/A</v>
      </c>
    </row>
    <row r="996" spans="2:19" x14ac:dyDescent="0.2">
      <c r="B996" t="str">
        <v>Foreign exchange differences - trading</v>
      </c>
      <c r="C996" t="str">
        <v>A0944</v>
      </c>
      <c r="D996" t="str">
        <v>A0944 description</v>
      </c>
      <c r="E996">
        <v>1941</v>
      </c>
      <c r="F996" t="e">
        <v>#N/A</v>
      </c>
      <c r="G996" t="e">
        <v>#N/A</v>
      </c>
      <c r="H996" t="e">
        <v>#N/A</v>
      </c>
      <c r="I996" t="e">
        <v>#N/A</v>
      </c>
      <c r="K996" t="str">
        <v>Foreign exchange differences - trading</v>
      </c>
      <c r="M996" t="str">
        <v>A0944</v>
      </c>
      <c r="N996" t="str">
        <v>A0944 description</v>
      </c>
      <c r="O996">
        <v>1941</v>
      </c>
      <c r="P996" t="e">
        <v>#N/A</v>
      </c>
      <c r="Q996" t="e">
        <v>#N/A</v>
      </c>
      <c r="R996" t="e">
        <v>#N/A</v>
      </c>
      <c r="S996" t="e">
        <v>#N/A</v>
      </c>
    </row>
    <row r="997" spans="2:19" x14ac:dyDescent="0.2">
      <c r="B997" t="str">
        <v>Bank charges to be allocated</v>
      </c>
      <c r="C997" t="str">
        <v>A0945</v>
      </c>
      <c r="D997" t="str">
        <v>A0945 description</v>
      </c>
      <c r="E997">
        <v>1942</v>
      </c>
      <c r="F997" t="e">
        <v>#N/A</v>
      </c>
      <c r="G997" t="e">
        <v>#N/A</v>
      </c>
      <c r="H997" t="e">
        <v>#N/A</v>
      </c>
      <c r="I997" t="e">
        <v>#N/A</v>
      </c>
      <c r="K997" t="str">
        <v>Bank charges to be allocated</v>
      </c>
      <c r="M997" t="str">
        <v>A0945</v>
      </c>
      <c r="N997" t="str">
        <v>A0945 description</v>
      </c>
      <c r="O997">
        <v>1942</v>
      </c>
      <c r="P997" t="e">
        <v>#N/A</v>
      </c>
      <c r="Q997" t="e">
        <v>#N/A</v>
      </c>
      <c r="R997" t="e">
        <v>#N/A</v>
      </c>
      <c r="S997" t="e">
        <v>#N/A</v>
      </c>
    </row>
    <row r="998" spans="2:19" x14ac:dyDescent="0.2">
      <c r="B998" t="str">
        <v>Rent receivable</v>
      </c>
      <c r="C998" t="str">
        <v>A0946</v>
      </c>
      <c r="D998" t="str">
        <v>A0946 description</v>
      </c>
      <c r="E998">
        <v>1943</v>
      </c>
      <c r="F998" t="e">
        <v>#N/A</v>
      </c>
      <c r="G998" t="e">
        <v>#N/A</v>
      </c>
      <c r="H998" t="e">
        <v>#N/A</v>
      </c>
      <c r="I998" t="e">
        <v>#N/A</v>
      </c>
      <c r="K998" t="str">
        <v>Rent receivable</v>
      </c>
      <c r="M998" t="str">
        <v>A0946</v>
      </c>
      <c r="N998" t="str">
        <v>A0946 description</v>
      </c>
      <c r="O998">
        <v>1943</v>
      </c>
      <c r="P998" t="e">
        <v>#N/A</v>
      </c>
      <c r="Q998" t="e">
        <v>#N/A</v>
      </c>
      <c r="R998" t="e">
        <v>#N/A</v>
      </c>
      <c r="S998" t="e">
        <v>#N/A</v>
      </c>
    </row>
    <row r="999" spans="2:19" x14ac:dyDescent="0.2">
      <c r="B999" t="str">
        <v>Rent receivable</v>
      </c>
      <c r="C999" t="str">
        <v>A0947</v>
      </c>
      <c r="D999" t="str">
        <v>A0947 description</v>
      </c>
      <c r="E999">
        <v>1944</v>
      </c>
      <c r="F999" t="e">
        <v>#N/A</v>
      </c>
      <c r="G999" t="e">
        <v>#N/A</v>
      </c>
      <c r="H999" t="e">
        <v>#N/A</v>
      </c>
      <c r="I999" t="e">
        <v>#N/A</v>
      </c>
      <c r="K999" t="str">
        <v>Rent receivable</v>
      </c>
      <c r="M999" t="str">
        <v>A0947</v>
      </c>
      <c r="N999" t="str">
        <v>A0947 description</v>
      </c>
      <c r="O999">
        <v>1944</v>
      </c>
      <c r="P999" t="e">
        <v>#N/A</v>
      </c>
      <c r="Q999" t="e">
        <v>#N/A</v>
      </c>
      <c r="R999" t="e">
        <v>#N/A</v>
      </c>
      <c r="S999" t="e">
        <v>#N/A</v>
      </c>
    </row>
    <row r="1000" spans="2:19" x14ac:dyDescent="0.2">
      <c r="B1000" t="str">
        <v>Interest and foreign exchange movements to be allocated</v>
      </c>
      <c r="C1000" t="str">
        <v>A0948</v>
      </c>
      <c r="D1000" t="str">
        <v>A0948 description</v>
      </c>
      <c r="E1000">
        <v>1945</v>
      </c>
      <c r="F1000" t="e">
        <v>#N/A</v>
      </c>
      <c r="G1000" t="e">
        <v>#N/A</v>
      </c>
      <c r="H1000" t="e">
        <v>#N/A</v>
      </c>
      <c r="I1000" t="e">
        <v>#N/A</v>
      </c>
      <c r="K1000" t="str">
        <v>Interest and foreign exchange movements to be allocated</v>
      </c>
      <c r="M1000" t="str">
        <v>A0948</v>
      </c>
      <c r="N1000" t="str">
        <v>A0948 description</v>
      </c>
      <c r="O1000">
        <v>1945</v>
      </c>
      <c r="P1000" t="e">
        <v>#N/A</v>
      </c>
      <c r="Q1000" t="e">
        <v>#N/A</v>
      </c>
      <c r="R1000" t="e">
        <v>#N/A</v>
      </c>
      <c r="S1000" t="e">
        <v>#N/A</v>
      </c>
    </row>
    <row r="1001" spans="2:19" x14ac:dyDescent="0.2">
      <c r="B1001" t="str">
        <v>Bank charges to be allocated</v>
      </c>
      <c r="C1001" t="str">
        <v>A0949</v>
      </c>
      <c r="D1001" t="str">
        <v>A0949 description</v>
      </c>
      <c r="E1001">
        <v>1946</v>
      </c>
      <c r="F1001" t="e">
        <v>#N/A</v>
      </c>
      <c r="G1001" t="e">
        <v>#N/A</v>
      </c>
      <c r="H1001" t="e">
        <v>#N/A</v>
      </c>
      <c r="I1001" t="e">
        <v>#N/A</v>
      </c>
      <c r="K1001" t="str">
        <v>Bank charges to be allocated</v>
      </c>
      <c r="M1001" t="str">
        <v>A0949</v>
      </c>
      <c r="N1001" t="str">
        <v>A0949 description</v>
      </c>
      <c r="O1001">
        <v>1946</v>
      </c>
      <c r="P1001" t="e">
        <v>#N/A</v>
      </c>
      <c r="Q1001" t="e">
        <v>#N/A</v>
      </c>
      <c r="R1001" t="e">
        <v>#N/A</v>
      </c>
      <c r="S1001" t="e">
        <v>#N/A</v>
      </c>
    </row>
    <row r="1002" spans="2:19" x14ac:dyDescent="0.2">
      <c r="B1002" t="str">
        <v>Other income to be allocated</v>
      </c>
      <c r="C1002" t="str">
        <v>A0950</v>
      </c>
      <c r="D1002" t="str">
        <v>A0950 description</v>
      </c>
      <c r="E1002">
        <v>1947</v>
      </c>
      <c r="F1002" t="e">
        <v>#N/A</v>
      </c>
      <c r="G1002" t="e">
        <v>#N/A</v>
      </c>
      <c r="H1002" t="e">
        <v>#N/A</v>
      </c>
      <c r="I1002" t="e">
        <v>#N/A</v>
      </c>
      <c r="K1002" t="str">
        <v>Other income to be allocated</v>
      </c>
      <c r="M1002" t="str">
        <v>A0950</v>
      </c>
      <c r="N1002" t="str">
        <v>A0950 description</v>
      </c>
      <c r="O1002">
        <v>1947</v>
      </c>
      <c r="P1002" t="e">
        <v>#N/A</v>
      </c>
      <c r="Q1002" t="e">
        <v>#N/A</v>
      </c>
      <c r="R1002" t="e">
        <v>#N/A</v>
      </c>
      <c r="S1002" t="e">
        <v>#N/A</v>
      </c>
    </row>
    <row r="1003" spans="2:19" x14ac:dyDescent="0.2">
      <c r="B1003" t="str">
        <v>Rent receivable</v>
      </c>
      <c r="C1003" t="str">
        <v>A0951</v>
      </c>
      <c r="D1003" t="str">
        <v>A0951 description</v>
      </c>
      <c r="E1003">
        <v>1948</v>
      </c>
      <c r="F1003" t="e">
        <v>#N/A</v>
      </c>
      <c r="G1003" t="e">
        <v>#N/A</v>
      </c>
      <c r="H1003" t="e">
        <v>#N/A</v>
      </c>
      <c r="I1003" t="e">
        <v>#N/A</v>
      </c>
      <c r="K1003" t="str">
        <v>Rent receivable</v>
      </c>
      <c r="M1003" t="str">
        <v>A0951</v>
      </c>
      <c r="N1003" t="str">
        <v>A0951 description</v>
      </c>
      <c r="O1003">
        <v>1948</v>
      </c>
      <c r="P1003" t="e">
        <v>#N/A</v>
      </c>
      <c r="Q1003" t="e">
        <v>#N/A</v>
      </c>
      <c r="R1003" t="e">
        <v>#N/A</v>
      </c>
      <c r="S1003" t="e">
        <v>#N/A</v>
      </c>
    </row>
    <row r="1004" spans="2:19" x14ac:dyDescent="0.2">
      <c r="B1004" t="str">
        <v>Interest and foreign exchange movements to be allocated</v>
      </c>
      <c r="C1004" t="str">
        <v>A0952</v>
      </c>
      <c r="D1004" t="str">
        <v>A0952 description</v>
      </c>
      <c r="E1004">
        <v>1949</v>
      </c>
      <c r="F1004" t="e">
        <v>#N/A</v>
      </c>
      <c r="G1004" t="e">
        <v>#N/A</v>
      </c>
      <c r="H1004" t="e">
        <v>#N/A</v>
      </c>
      <c r="I1004" t="e">
        <v>#N/A</v>
      </c>
      <c r="K1004" t="str">
        <v>Interest and foreign exchange movements to be allocated</v>
      </c>
      <c r="M1004" t="str">
        <v>A0952</v>
      </c>
      <c r="N1004" t="str">
        <v>A0952 description</v>
      </c>
      <c r="O1004">
        <v>1949</v>
      </c>
      <c r="P1004" t="e">
        <v>#N/A</v>
      </c>
      <c r="Q1004" t="e">
        <v>#N/A</v>
      </c>
      <c r="R1004" t="e">
        <v>#N/A</v>
      </c>
      <c r="S1004" t="e">
        <v>#N/A</v>
      </c>
    </row>
    <row r="1005" spans="2:19" x14ac:dyDescent="0.2">
      <c r="B1005" t="str">
        <v>Bank charges to be allocated</v>
      </c>
      <c r="C1005" t="str">
        <v>A0953</v>
      </c>
      <c r="D1005" t="str">
        <v>A0953 description</v>
      </c>
      <c r="E1005">
        <v>1950</v>
      </c>
      <c r="F1005" t="e">
        <v>#N/A</v>
      </c>
      <c r="G1005" t="e">
        <v>#N/A</v>
      </c>
      <c r="H1005" t="e">
        <v>#N/A</v>
      </c>
      <c r="I1005" t="e">
        <v>#N/A</v>
      </c>
      <c r="K1005" t="str">
        <v>Bank charges to be allocated</v>
      </c>
      <c r="M1005" t="str">
        <v>A0953</v>
      </c>
      <c r="N1005" t="str">
        <v>A0953 description</v>
      </c>
      <c r="O1005">
        <v>1950</v>
      </c>
      <c r="P1005" t="e">
        <v>#N/A</v>
      </c>
      <c r="Q1005" t="e">
        <v>#N/A</v>
      </c>
      <c r="R1005" t="e">
        <v>#N/A</v>
      </c>
      <c r="S1005" t="e">
        <v>#N/A</v>
      </c>
    </row>
    <row r="1006" spans="2:19" x14ac:dyDescent="0.2">
      <c r="B1006" t="str">
        <v>Rent receivable</v>
      </c>
      <c r="C1006" t="str">
        <v>A0954</v>
      </c>
      <c r="D1006" t="str">
        <v>A0954 description</v>
      </c>
      <c r="E1006">
        <v>1951</v>
      </c>
      <c r="F1006" t="e">
        <v>#N/A</v>
      </c>
      <c r="G1006" t="e">
        <v>#N/A</v>
      </c>
      <c r="H1006" t="e">
        <v>#N/A</v>
      </c>
      <c r="I1006" t="e">
        <v>#N/A</v>
      </c>
      <c r="K1006" t="str">
        <v>Rent receivable</v>
      </c>
      <c r="M1006" t="str">
        <v>A0954</v>
      </c>
      <c r="N1006" t="str">
        <v>A0954 description</v>
      </c>
      <c r="O1006">
        <v>1951</v>
      </c>
      <c r="P1006" t="e">
        <v>#N/A</v>
      </c>
      <c r="Q1006" t="e">
        <v>#N/A</v>
      </c>
      <c r="R1006" t="e">
        <v>#N/A</v>
      </c>
      <c r="S1006" t="e">
        <v>#N/A</v>
      </c>
    </row>
    <row r="1007" spans="2:19" x14ac:dyDescent="0.2">
      <c r="B1007" t="str">
        <v>Rent receivable</v>
      </c>
      <c r="C1007" t="str">
        <v>A0955</v>
      </c>
      <c r="D1007" t="str">
        <v>A0955 description</v>
      </c>
      <c r="E1007">
        <v>1952</v>
      </c>
      <c r="F1007" t="e">
        <v>#N/A</v>
      </c>
      <c r="G1007" t="e">
        <v>#N/A</v>
      </c>
      <c r="H1007" t="e">
        <v>#N/A</v>
      </c>
      <c r="I1007" t="e">
        <v>#N/A</v>
      </c>
      <c r="K1007" t="str">
        <v>Rent receivable</v>
      </c>
      <c r="M1007" t="str">
        <v>A0955</v>
      </c>
      <c r="N1007" t="str">
        <v>A0955 description</v>
      </c>
      <c r="O1007">
        <v>1952</v>
      </c>
      <c r="P1007" t="e">
        <v>#N/A</v>
      </c>
      <c r="Q1007" t="e">
        <v>#N/A</v>
      </c>
      <c r="R1007" t="e">
        <v>#N/A</v>
      </c>
      <c r="S1007" t="e">
        <v>#N/A</v>
      </c>
    </row>
    <row r="1008" spans="2:19" x14ac:dyDescent="0.2">
      <c r="B1008" t="str">
        <v>Interest and foreign exchange movements to be allocated</v>
      </c>
      <c r="C1008" t="str">
        <v>A0956</v>
      </c>
      <c r="D1008" t="str">
        <v>A0956 description</v>
      </c>
      <c r="E1008">
        <v>1953</v>
      </c>
      <c r="F1008" t="e">
        <v>#N/A</v>
      </c>
      <c r="G1008" t="e">
        <v>#N/A</v>
      </c>
      <c r="H1008" t="e">
        <v>#N/A</v>
      </c>
      <c r="I1008" t="e">
        <v>#N/A</v>
      </c>
      <c r="K1008" t="str">
        <v>Interest and foreign exchange movements to be allocated</v>
      </c>
      <c r="M1008" t="str">
        <v>A0956</v>
      </c>
      <c r="N1008" t="str">
        <v>A0956 description</v>
      </c>
      <c r="O1008">
        <v>1953</v>
      </c>
      <c r="P1008" t="e">
        <v>#N/A</v>
      </c>
      <c r="Q1008" t="e">
        <v>#N/A</v>
      </c>
      <c r="R1008" t="e">
        <v>#N/A</v>
      </c>
      <c r="S1008" t="e">
        <v>#N/A</v>
      </c>
    </row>
    <row r="1009" spans="2:19" x14ac:dyDescent="0.2">
      <c r="B1009" t="str">
        <v>Bank charges to be allocated</v>
      </c>
      <c r="C1009" t="str">
        <v>A0957</v>
      </c>
      <c r="D1009" t="str">
        <v>A0957 description</v>
      </c>
      <c r="E1009">
        <v>1954</v>
      </c>
      <c r="F1009" t="e">
        <v>#N/A</v>
      </c>
      <c r="G1009" t="e">
        <v>#N/A</v>
      </c>
      <c r="H1009" t="e">
        <v>#N/A</v>
      </c>
      <c r="I1009" t="e">
        <v>#N/A</v>
      </c>
      <c r="K1009" t="str">
        <v>Bank charges to be allocated</v>
      </c>
      <c r="M1009" t="str">
        <v>A0957</v>
      </c>
      <c r="N1009" t="str">
        <v>A0957 description</v>
      </c>
      <c r="O1009">
        <v>1954</v>
      </c>
      <c r="P1009" t="e">
        <v>#N/A</v>
      </c>
      <c r="Q1009" t="e">
        <v>#N/A</v>
      </c>
      <c r="R1009" t="e">
        <v>#N/A</v>
      </c>
      <c r="S1009" t="e">
        <v>#N/A</v>
      </c>
    </row>
    <row r="1010" spans="2:19" x14ac:dyDescent="0.2">
      <c r="B1010" t="str">
        <v>Rent receivable</v>
      </c>
      <c r="C1010" t="str">
        <v>A0958</v>
      </c>
      <c r="D1010" t="str">
        <v>A0958 description</v>
      </c>
      <c r="E1010">
        <v>1955</v>
      </c>
      <c r="F1010" t="e">
        <v>#N/A</v>
      </c>
      <c r="G1010" t="e">
        <v>#N/A</v>
      </c>
      <c r="H1010" t="e">
        <v>#N/A</v>
      </c>
      <c r="I1010" t="e">
        <v>#N/A</v>
      </c>
      <c r="K1010" t="str">
        <v>Rent receivable</v>
      </c>
      <c r="M1010" t="str">
        <v>A0958</v>
      </c>
      <c r="N1010" t="str">
        <v>A0958 description</v>
      </c>
      <c r="O1010">
        <v>1955</v>
      </c>
      <c r="P1010" t="e">
        <v>#N/A</v>
      </c>
      <c r="Q1010" t="e">
        <v>#N/A</v>
      </c>
      <c r="R1010" t="e">
        <v>#N/A</v>
      </c>
      <c r="S1010" t="e">
        <v>#N/A</v>
      </c>
    </row>
    <row r="1011" spans="2:19" x14ac:dyDescent="0.2">
      <c r="B1011" t="str">
        <v>Other analysis / exceptional costs to be allocated</v>
      </c>
      <c r="C1011" t="str">
        <v>A0959</v>
      </c>
      <c r="D1011" t="str">
        <v>A0959 description</v>
      </c>
      <c r="E1011">
        <v>1956</v>
      </c>
      <c r="F1011" t="e">
        <v>#N/A</v>
      </c>
      <c r="G1011" t="e">
        <v>#N/A</v>
      </c>
      <c r="H1011" t="e">
        <v>#N/A</v>
      </c>
      <c r="I1011" t="e">
        <v>#N/A</v>
      </c>
      <c r="K1011" t="str">
        <v>Other analysis / exceptional costs to be allocated</v>
      </c>
      <c r="M1011" t="str">
        <v>A0959</v>
      </c>
      <c r="N1011" t="str">
        <v>A0959 description</v>
      </c>
      <c r="O1011">
        <v>1956</v>
      </c>
      <c r="P1011" t="e">
        <v>#N/A</v>
      </c>
      <c r="Q1011" t="e">
        <v>#N/A</v>
      </c>
      <c r="R1011" t="e">
        <v>#N/A</v>
      </c>
      <c r="S1011" t="e">
        <v>#N/A</v>
      </c>
    </row>
    <row r="1012" spans="2:19" x14ac:dyDescent="0.2">
      <c r="B1012" t="str">
        <v>Interest and foreign exchange movements to be allocated</v>
      </c>
      <c r="C1012" t="str">
        <v>A0960</v>
      </c>
      <c r="D1012" t="str">
        <v>A0960 description</v>
      </c>
      <c r="E1012">
        <v>1957</v>
      </c>
      <c r="F1012" t="e">
        <v>#N/A</v>
      </c>
      <c r="G1012" t="e">
        <v>#N/A</v>
      </c>
      <c r="H1012" t="e">
        <v>#N/A</v>
      </c>
      <c r="I1012" t="e">
        <v>#N/A</v>
      </c>
      <c r="K1012" t="str">
        <v>Interest and foreign exchange movements to be allocated</v>
      </c>
      <c r="M1012" t="str">
        <v>A0960</v>
      </c>
      <c r="N1012" t="str">
        <v>A0960 description</v>
      </c>
      <c r="O1012">
        <v>1957</v>
      </c>
      <c r="P1012" t="e">
        <v>#N/A</v>
      </c>
      <c r="Q1012" t="e">
        <v>#N/A</v>
      </c>
      <c r="R1012" t="e">
        <v>#N/A</v>
      </c>
      <c r="S1012" t="e">
        <v>#N/A</v>
      </c>
    </row>
    <row r="1013" spans="2:19" x14ac:dyDescent="0.2">
      <c r="B1013" t="str">
        <v>Bank charges to be allocated</v>
      </c>
      <c r="C1013" t="str">
        <v>A0961</v>
      </c>
      <c r="D1013" t="str">
        <v>A0961 description</v>
      </c>
      <c r="E1013">
        <v>1958</v>
      </c>
      <c r="F1013" t="e">
        <v>#N/A</v>
      </c>
      <c r="G1013" t="e">
        <v>#N/A</v>
      </c>
      <c r="H1013" t="e">
        <v>#N/A</v>
      </c>
      <c r="I1013" t="e">
        <v>#N/A</v>
      </c>
      <c r="K1013" t="str">
        <v>Bank charges to be allocated</v>
      </c>
      <c r="M1013" t="str">
        <v>A0961</v>
      </c>
      <c r="N1013" t="str">
        <v>A0961 description</v>
      </c>
      <c r="O1013">
        <v>1958</v>
      </c>
      <c r="P1013" t="e">
        <v>#N/A</v>
      </c>
      <c r="Q1013" t="e">
        <v>#N/A</v>
      </c>
      <c r="R1013" t="e">
        <v>#N/A</v>
      </c>
      <c r="S1013" t="e">
        <v>#N/A</v>
      </c>
    </row>
    <row r="1014" spans="2:19" x14ac:dyDescent="0.2">
      <c r="B1014" t="str">
        <v>Other income to be allocated</v>
      </c>
      <c r="C1014" t="str">
        <v>A0962</v>
      </c>
      <c r="D1014" t="str">
        <v>A0962 description</v>
      </c>
      <c r="E1014">
        <v>1959</v>
      </c>
      <c r="F1014" t="e">
        <v>#N/A</v>
      </c>
      <c r="G1014" t="e">
        <v>#N/A</v>
      </c>
      <c r="H1014" t="e">
        <v>#N/A</v>
      </c>
      <c r="I1014" t="e">
        <v>#N/A</v>
      </c>
      <c r="K1014" t="str">
        <v>Other income to be allocated</v>
      </c>
      <c r="M1014" t="str">
        <v>A0962</v>
      </c>
      <c r="N1014" t="str">
        <v>A0962 description</v>
      </c>
      <c r="O1014">
        <v>1959</v>
      </c>
      <c r="P1014" t="e">
        <v>#N/A</v>
      </c>
      <c r="Q1014" t="e">
        <v>#N/A</v>
      </c>
      <c r="R1014" t="e">
        <v>#N/A</v>
      </c>
      <c r="S1014" t="e">
        <v>#N/A</v>
      </c>
    </row>
    <row r="1015" spans="2:19" x14ac:dyDescent="0.2">
      <c r="B1015" t="str">
        <v>Other analysis / exceptional costs to be allocated</v>
      </c>
      <c r="C1015" t="str">
        <v>A0963</v>
      </c>
      <c r="D1015" t="str">
        <v>A0963 description</v>
      </c>
      <c r="E1015">
        <v>1960</v>
      </c>
      <c r="F1015" t="e">
        <v>#N/A</v>
      </c>
      <c r="G1015" t="e">
        <v>#N/A</v>
      </c>
      <c r="H1015" t="e">
        <v>#N/A</v>
      </c>
      <c r="I1015" t="e">
        <v>#N/A</v>
      </c>
      <c r="K1015" t="str">
        <v>Other analysis / exceptional costs to be allocated</v>
      </c>
      <c r="M1015" t="str">
        <v>A0963</v>
      </c>
      <c r="N1015" t="str">
        <v>A0963 description</v>
      </c>
      <c r="O1015">
        <v>1960</v>
      </c>
      <c r="P1015" t="e">
        <v>#N/A</v>
      </c>
      <c r="Q1015" t="e">
        <v>#N/A</v>
      </c>
      <c r="R1015" t="e">
        <v>#N/A</v>
      </c>
      <c r="S1015" t="e">
        <v>#N/A</v>
      </c>
    </row>
    <row r="1016" spans="2:19" x14ac:dyDescent="0.2">
      <c r="B1016" t="str">
        <v>Foreign exchange differences - disallowable</v>
      </c>
      <c r="C1016" t="str">
        <v>A0964</v>
      </c>
      <c r="D1016" t="str">
        <v>A0964 description</v>
      </c>
      <c r="E1016">
        <v>1961</v>
      </c>
      <c r="F1016" t="e">
        <v>#N/A</v>
      </c>
      <c r="G1016" t="e">
        <v>#N/A</v>
      </c>
      <c r="H1016" t="e">
        <v>#N/A</v>
      </c>
      <c r="I1016" t="e">
        <v>#N/A</v>
      </c>
      <c r="K1016" t="str">
        <v>Foreign exchange differences - disallowable</v>
      </c>
      <c r="M1016" t="str">
        <v>A0964</v>
      </c>
      <c r="N1016" t="str">
        <v>A0964 description</v>
      </c>
      <c r="O1016">
        <v>1961</v>
      </c>
      <c r="P1016" t="e">
        <v>#N/A</v>
      </c>
      <c r="Q1016" t="e">
        <v>#N/A</v>
      </c>
      <c r="R1016" t="e">
        <v>#N/A</v>
      </c>
      <c r="S1016" t="e">
        <v>#N/A</v>
      </c>
    </row>
    <row r="1017" spans="2:19" x14ac:dyDescent="0.2">
      <c r="B1017" t="str">
        <v>Penalties and fines to be allocated</v>
      </c>
      <c r="C1017" t="str">
        <v>A0965</v>
      </c>
      <c r="D1017" t="str">
        <v>A0965 description</v>
      </c>
      <c r="E1017">
        <v>1962</v>
      </c>
      <c r="F1017" t="e">
        <v>#N/A</v>
      </c>
      <c r="G1017" t="e">
        <v>#N/A</v>
      </c>
      <c r="H1017" t="e">
        <v>#N/A</v>
      </c>
      <c r="I1017" t="e">
        <v>#N/A</v>
      </c>
      <c r="K1017" t="str">
        <v>Penalties and fines to be allocated</v>
      </c>
      <c r="M1017" t="str">
        <v>A0965</v>
      </c>
      <c r="N1017" t="str">
        <v>A0965 description</v>
      </c>
      <c r="O1017">
        <v>1962</v>
      </c>
      <c r="P1017" t="e">
        <v>#N/A</v>
      </c>
      <c r="Q1017" t="e">
        <v>#N/A</v>
      </c>
      <c r="R1017" t="e">
        <v>#N/A</v>
      </c>
      <c r="S1017" t="e">
        <v>#N/A</v>
      </c>
    </row>
    <row r="1018" spans="2:19" x14ac:dyDescent="0.2">
      <c r="B1018" t="str">
        <v>Penalties and fines - disallowable</v>
      </c>
      <c r="C1018" t="str">
        <v>A0966</v>
      </c>
      <c r="D1018" t="str">
        <v>A0966 description</v>
      </c>
      <c r="E1018">
        <v>1963</v>
      </c>
      <c r="F1018" t="e">
        <v>#N/A</v>
      </c>
      <c r="G1018" t="e">
        <v>#N/A</v>
      </c>
      <c r="H1018" t="e">
        <v>#N/A</v>
      </c>
      <c r="I1018" t="e">
        <v>#N/A</v>
      </c>
      <c r="K1018" t="str">
        <v>Penalties and fines - disallowable</v>
      </c>
      <c r="M1018" t="str">
        <v>A0966</v>
      </c>
      <c r="N1018" t="str">
        <v>A0966 description</v>
      </c>
      <c r="O1018">
        <v>1963</v>
      </c>
      <c r="P1018" t="e">
        <v>#N/A</v>
      </c>
      <c r="Q1018" t="e">
        <v>#N/A</v>
      </c>
      <c r="R1018" t="e">
        <v>#N/A</v>
      </c>
      <c r="S1018" t="e">
        <v>#N/A</v>
      </c>
    </row>
    <row r="1019" spans="2:19" x14ac:dyDescent="0.2">
      <c r="B1019" t="str">
        <v>Penalties and fines - disallowable</v>
      </c>
      <c r="C1019" t="str">
        <v>A0967</v>
      </c>
      <c r="D1019" t="str">
        <v>A0967 description</v>
      </c>
      <c r="E1019">
        <v>1964</v>
      </c>
      <c r="F1019" t="e">
        <v>#N/A</v>
      </c>
      <c r="G1019" t="e">
        <v>#N/A</v>
      </c>
      <c r="H1019" t="e">
        <v>#N/A</v>
      </c>
      <c r="I1019" t="e">
        <v>#N/A</v>
      </c>
      <c r="K1019" t="str">
        <v>Penalties and fines - disallowable</v>
      </c>
      <c r="M1019" t="str">
        <v>A0967</v>
      </c>
      <c r="N1019" t="str">
        <v>A0967 description</v>
      </c>
      <c r="O1019">
        <v>1964</v>
      </c>
      <c r="P1019" t="e">
        <v>#N/A</v>
      </c>
      <c r="Q1019" t="e">
        <v>#N/A</v>
      </c>
      <c r="R1019" t="e">
        <v>#N/A</v>
      </c>
      <c r="S1019" t="e">
        <v>#N/A</v>
      </c>
    </row>
    <row r="1020" spans="2:19" x14ac:dyDescent="0.2">
      <c r="B1020" t="str">
        <v>Penalties and fines - disallowable</v>
      </c>
      <c r="C1020" t="str">
        <v>A0968</v>
      </c>
      <c r="D1020" t="str">
        <v>A0968 description</v>
      </c>
      <c r="E1020">
        <v>1965</v>
      </c>
      <c r="F1020" t="e">
        <v>#N/A</v>
      </c>
      <c r="G1020" t="e">
        <v>#N/A</v>
      </c>
      <c r="H1020" t="e">
        <v>#N/A</v>
      </c>
      <c r="I1020" t="e">
        <v>#N/A</v>
      </c>
      <c r="K1020" t="str">
        <v>Penalties and fines - disallowable</v>
      </c>
      <c r="M1020" t="str">
        <v>A0968</v>
      </c>
      <c r="N1020" t="str">
        <v>A0968 description</v>
      </c>
      <c r="O1020">
        <v>1965</v>
      </c>
      <c r="P1020" t="e">
        <v>#N/A</v>
      </c>
      <c r="Q1020" t="e">
        <v>#N/A</v>
      </c>
      <c r="R1020" t="e">
        <v>#N/A</v>
      </c>
      <c r="S1020" t="e">
        <v>#N/A</v>
      </c>
    </row>
    <row r="1021" spans="2:19" x14ac:dyDescent="0.2">
      <c r="B1021" t="str">
        <v>Penalties and fines - disallowable</v>
      </c>
      <c r="C1021" t="str">
        <v>A0969</v>
      </c>
      <c r="D1021" t="str">
        <v>A0969 description</v>
      </c>
      <c r="E1021">
        <v>1966</v>
      </c>
      <c r="F1021" t="e">
        <v>#N/A</v>
      </c>
      <c r="G1021" t="e">
        <v>#N/A</v>
      </c>
      <c r="H1021" t="e">
        <v>#N/A</v>
      </c>
      <c r="I1021" t="e">
        <v>#N/A</v>
      </c>
      <c r="K1021" t="str">
        <v>Penalties and fines - disallowable</v>
      </c>
      <c r="M1021" t="str">
        <v>A0969</v>
      </c>
      <c r="N1021" t="str">
        <v>A0969 description</v>
      </c>
      <c r="O1021">
        <v>1966</v>
      </c>
      <c r="P1021" t="e">
        <v>#N/A</v>
      </c>
      <c r="Q1021" t="e">
        <v>#N/A</v>
      </c>
      <c r="R1021" t="e">
        <v>#N/A</v>
      </c>
      <c r="S1021" t="e">
        <v>#N/A</v>
      </c>
    </row>
    <row r="1022" spans="2:19" x14ac:dyDescent="0.2">
      <c r="B1022" t="str">
        <v>Penalties and fines - disallowable</v>
      </c>
      <c r="C1022" t="str">
        <v>A0970</v>
      </c>
      <c r="D1022" t="str">
        <v>A0970 description</v>
      </c>
      <c r="E1022">
        <v>1967</v>
      </c>
      <c r="F1022" t="e">
        <v>#N/A</v>
      </c>
      <c r="G1022" t="e">
        <v>#N/A</v>
      </c>
      <c r="H1022" t="e">
        <v>#N/A</v>
      </c>
      <c r="I1022" t="e">
        <v>#N/A</v>
      </c>
      <c r="K1022" t="str">
        <v>Penalties and fines - disallowable</v>
      </c>
      <c r="M1022" t="str">
        <v>A0970</v>
      </c>
      <c r="N1022" t="str">
        <v>A0970 description</v>
      </c>
      <c r="O1022">
        <v>1967</v>
      </c>
      <c r="P1022" t="e">
        <v>#N/A</v>
      </c>
      <c r="Q1022" t="e">
        <v>#N/A</v>
      </c>
      <c r="R1022" t="e">
        <v>#N/A</v>
      </c>
      <c r="S1022" t="e">
        <v>#N/A</v>
      </c>
    </row>
    <row r="1023" spans="2:19" x14ac:dyDescent="0.2">
      <c r="B1023" t="str">
        <v>Rent receivable</v>
      </c>
      <c r="C1023" t="str">
        <v>A0971</v>
      </c>
      <c r="D1023" t="str">
        <v>A0971 description</v>
      </c>
      <c r="E1023">
        <v>1968</v>
      </c>
      <c r="F1023" t="e">
        <v>#N/A</v>
      </c>
      <c r="G1023" t="e">
        <v>#N/A</v>
      </c>
      <c r="H1023" t="e">
        <v>#N/A</v>
      </c>
      <c r="I1023" t="e">
        <v>#N/A</v>
      </c>
      <c r="K1023" t="str">
        <v>Rent receivable</v>
      </c>
      <c r="M1023" t="str">
        <v>A0971</v>
      </c>
      <c r="N1023" t="str">
        <v>A0971 description</v>
      </c>
      <c r="O1023">
        <v>1968</v>
      </c>
      <c r="P1023" t="e">
        <v>#N/A</v>
      </c>
      <c r="Q1023" t="e">
        <v>#N/A</v>
      </c>
      <c r="R1023" t="e">
        <v>#N/A</v>
      </c>
      <c r="S1023" t="e">
        <v>#N/A</v>
      </c>
    </row>
    <row r="1024" spans="2:19" x14ac:dyDescent="0.2">
      <c r="B1024" t="str">
        <v>Rent receivable</v>
      </c>
      <c r="C1024" t="str">
        <v>A0972</v>
      </c>
      <c r="D1024" t="str">
        <v>A0972 description</v>
      </c>
      <c r="E1024">
        <v>1969</v>
      </c>
      <c r="F1024" t="e">
        <v>#N/A</v>
      </c>
      <c r="G1024" t="e">
        <v>#N/A</v>
      </c>
      <c r="H1024" t="e">
        <v>#N/A</v>
      </c>
      <c r="I1024" t="e">
        <v>#N/A</v>
      </c>
      <c r="K1024" t="str">
        <v>Rent receivable</v>
      </c>
      <c r="M1024" t="str">
        <v>A0972</v>
      </c>
      <c r="N1024" t="str">
        <v>A0972 description</v>
      </c>
      <c r="O1024">
        <v>1969</v>
      </c>
      <c r="P1024" t="e">
        <v>#N/A</v>
      </c>
      <c r="Q1024" t="e">
        <v>#N/A</v>
      </c>
      <c r="R1024" t="e">
        <v>#N/A</v>
      </c>
      <c r="S1024" t="e">
        <v>#N/A</v>
      </c>
    </row>
    <row r="1025" spans="2:19" x14ac:dyDescent="0.2">
      <c r="B1025" t="str">
        <v>Foreign income</v>
      </c>
      <c r="C1025" t="str">
        <v>A0973</v>
      </c>
      <c r="D1025" t="str">
        <v>A0973 description</v>
      </c>
      <c r="E1025">
        <v>1970</v>
      </c>
      <c r="F1025" t="e">
        <v>#N/A</v>
      </c>
      <c r="G1025" t="e">
        <v>#N/A</v>
      </c>
      <c r="H1025" t="e">
        <v>#N/A</v>
      </c>
      <c r="I1025" t="e">
        <v>#N/A</v>
      </c>
      <c r="K1025" t="str">
        <v>Foreign income</v>
      </c>
      <c r="M1025" t="str">
        <v>A0973</v>
      </c>
      <c r="N1025" t="str">
        <v>A0973 description</v>
      </c>
      <c r="O1025">
        <v>1970</v>
      </c>
      <c r="P1025" t="e">
        <v>#N/A</v>
      </c>
      <c r="Q1025" t="e">
        <v>#N/A</v>
      </c>
      <c r="R1025" t="e">
        <v>#N/A</v>
      </c>
      <c r="S1025" t="e">
        <v>#N/A</v>
      </c>
    </row>
    <row r="1026" spans="2:19" x14ac:dyDescent="0.2">
      <c r="B1026" t="str">
        <v>Foreign income taxed as Trading Income</v>
      </c>
      <c r="C1026" t="str">
        <v>A0974</v>
      </c>
      <c r="D1026" t="str">
        <v>A0974 description</v>
      </c>
      <c r="E1026">
        <v>1971</v>
      </c>
      <c r="F1026" t="e">
        <v>#N/A</v>
      </c>
      <c r="G1026" t="e">
        <v>#N/A</v>
      </c>
      <c r="H1026" t="e">
        <v>#N/A</v>
      </c>
      <c r="I1026" t="e">
        <v>#N/A</v>
      </c>
      <c r="K1026" t="str">
        <v>Foreign income taxed as Trading Income</v>
      </c>
      <c r="M1026" t="str">
        <v>A0974</v>
      </c>
      <c r="N1026" t="str">
        <v>A0974 description</v>
      </c>
      <c r="O1026">
        <v>1971</v>
      </c>
      <c r="P1026" t="e">
        <v>#N/A</v>
      </c>
      <c r="Q1026" t="e">
        <v>#N/A</v>
      </c>
      <c r="R1026" t="e">
        <v>#N/A</v>
      </c>
      <c r="S1026" t="e">
        <v>#N/A</v>
      </c>
    </row>
    <row r="1027" spans="2:19" x14ac:dyDescent="0.2">
      <c r="B1027" t="str">
        <v>Dividends</v>
      </c>
      <c r="C1027" t="str">
        <v>A0975</v>
      </c>
      <c r="D1027" t="str">
        <v>A0975 description</v>
      </c>
      <c r="E1027">
        <v>1972</v>
      </c>
      <c r="F1027" t="e">
        <v>#N/A</v>
      </c>
      <c r="G1027" t="e">
        <v>#N/A</v>
      </c>
      <c r="H1027" t="e">
        <v>#N/A</v>
      </c>
      <c r="I1027" t="e">
        <v>#N/A</v>
      </c>
      <c r="K1027" t="str">
        <v>Dividends</v>
      </c>
      <c r="M1027" t="str">
        <v>A0975</v>
      </c>
      <c r="N1027" t="str">
        <v>A0975 description</v>
      </c>
      <c r="O1027">
        <v>1972</v>
      </c>
      <c r="P1027" t="e">
        <v>#N/A</v>
      </c>
      <c r="Q1027" t="e">
        <v>#N/A</v>
      </c>
      <c r="R1027" t="e">
        <v>#N/A</v>
      </c>
      <c r="S1027" t="e">
        <v>#N/A</v>
      </c>
    </row>
    <row r="1028" spans="2:19" x14ac:dyDescent="0.2">
      <c r="B1028" t="str">
        <v>PIDs from Other UK REITs</v>
      </c>
      <c r="C1028" t="str">
        <v>A0976</v>
      </c>
      <c r="D1028" t="str">
        <v>A0976 description</v>
      </c>
      <c r="E1028">
        <v>1973</v>
      </c>
      <c r="F1028" t="e">
        <v>#N/A</v>
      </c>
      <c r="G1028" t="e">
        <v>#N/A</v>
      </c>
      <c r="H1028" t="e">
        <v>#N/A</v>
      </c>
      <c r="I1028" t="e">
        <v>#N/A</v>
      </c>
      <c r="K1028" t="str">
        <v>PIDs from Other UK REITs</v>
      </c>
      <c r="M1028" t="str">
        <v>A0976</v>
      </c>
      <c r="N1028" t="str">
        <v>A0976 description</v>
      </c>
      <c r="O1028">
        <v>1973</v>
      </c>
      <c r="P1028" t="e">
        <v>#N/A</v>
      </c>
      <c r="Q1028" t="e">
        <v>#N/A</v>
      </c>
      <c r="R1028" t="e">
        <v>#N/A</v>
      </c>
      <c r="S1028" t="e">
        <v>#N/A</v>
      </c>
    </row>
    <row r="1029" spans="2:19" x14ac:dyDescent="0.2">
      <c r="B1029" t="str">
        <v>Dilapidation receipts</v>
      </c>
      <c r="C1029" t="str">
        <v>A0977</v>
      </c>
      <c r="D1029" t="str">
        <v>A0977 description</v>
      </c>
      <c r="E1029">
        <v>1974</v>
      </c>
      <c r="F1029" t="e">
        <v>#N/A</v>
      </c>
      <c r="G1029" t="e">
        <v>#N/A</v>
      </c>
      <c r="H1029" t="e">
        <v>#N/A</v>
      </c>
      <c r="I1029" t="e">
        <v>#N/A</v>
      </c>
      <c r="K1029" t="str">
        <v>Dilapidation receipts</v>
      </c>
      <c r="M1029" t="str">
        <v>A0977</v>
      </c>
      <c r="N1029" t="str">
        <v>A0977 description</v>
      </c>
      <c r="O1029">
        <v>1974</v>
      </c>
      <c r="P1029" t="e">
        <v>#N/A</v>
      </c>
      <c r="Q1029" t="e">
        <v>#N/A</v>
      </c>
      <c r="R1029" t="e">
        <v>#N/A</v>
      </c>
      <c r="S1029" t="e">
        <v>#N/A</v>
      </c>
    </row>
    <row r="1030" spans="2:19" x14ac:dyDescent="0.2">
      <c r="B1030" t="str">
        <v>RDEC above the line credit - current year</v>
      </c>
      <c r="C1030" t="str">
        <v>A0978</v>
      </c>
      <c r="D1030" t="str">
        <v>A0978 description</v>
      </c>
      <c r="E1030">
        <v>1975</v>
      </c>
      <c r="F1030" t="e">
        <v>#N/A</v>
      </c>
      <c r="G1030" t="e">
        <v>#N/A</v>
      </c>
      <c r="H1030" t="e">
        <v>#N/A</v>
      </c>
      <c r="I1030" t="e">
        <v>#N/A</v>
      </c>
      <c r="K1030" t="str">
        <v>RDEC above the line credit - current year</v>
      </c>
      <c r="M1030" t="str">
        <v>A0978</v>
      </c>
      <c r="N1030" t="str">
        <v>A0978 description</v>
      </c>
      <c r="O1030">
        <v>1975</v>
      </c>
      <c r="P1030" t="e">
        <v>#N/A</v>
      </c>
      <c r="Q1030" t="e">
        <v>#N/A</v>
      </c>
      <c r="R1030" t="e">
        <v>#N/A</v>
      </c>
      <c r="S1030" t="e">
        <v>#N/A</v>
      </c>
    </row>
    <row r="1031" spans="2:19" x14ac:dyDescent="0.2">
      <c r="B1031" t="str">
        <v>RDEC above the line credit - prior years</v>
      </c>
      <c r="C1031" t="str">
        <v>A0979</v>
      </c>
      <c r="D1031" t="str">
        <v>A0979 description</v>
      </c>
      <c r="E1031">
        <v>1976</v>
      </c>
      <c r="F1031" t="e">
        <v>#N/A</v>
      </c>
      <c r="G1031" t="e">
        <v>#N/A</v>
      </c>
      <c r="H1031" t="e">
        <v>#N/A</v>
      </c>
      <c r="I1031" t="e">
        <v>#N/A</v>
      </c>
      <c r="K1031" t="str">
        <v>RDEC above the line credit - prior years</v>
      </c>
      <c r="M1031" t="str">
        <v>A0979</v>
      </c>
      <c r="N1031" t="str">
        <v>A0979 description</v>
      </c>
      <c r="O1031">
        <v>1976</v>
      </c>
      <c r="P1031" t="e">
        <v>#N/A</v>
      </c>
      <c r="Q1031" t="e">
        <v>#N/A</v>
      </c>
      <c r="R1031" t="e">
        <v>#N/A</v>
      </c>
      <c r="S1031" t="e">
        <v>#N/A</v>
      </c>
    </row>
    <row r="1032" spans="2:19" x14ac:dyDescent="0.2">
      <c r="B1032" t="str">
        <v>Royalties receivable - UK</v>
      </c>
      <c r="C1032" t="str">
        <v>A0980</v>
      </c>
      <c r="D1032" t="str">
        <v>A0980 description</v>
      </c>
      <c r="E1032">
        <v>1977</v>
      </c>
      <c r="F1032" t="e">
        <v>#N/A</v>
      </c>
      <c r="G1032" t="e">
        <v>#N/A</v>
      </c>
      <c r="H1032" t="e">
        <v>#N/A</v>
      </c>
      <c r="I1032" t="e">
        <v>#N/A</v>
      </c>
      <c r="K1032" t="str">
        <v>Royalties receivable - UK</v>
      </c>
      <c r="M1032" t="str">
        <v>A0980</v>
      </c>
      <c r="N1032" t="str">
        <v>A0980 description</v>
      </c>
      <c r="O1032">
        <v>1977</v>
      </c>
      <c r="P1032" t="e">
        <v>#N/A</v>
      </c>
      <c r="Q1032" t="e">
        <v>#N/A</v>
      </c>
      <c r="R1032" t="e">
        <v>#N/A</v>
      </c>
      <c r="S1032" t="e">
        <v>#N/A</v>
      </c>
    </row>
    <row r="1033" spans="2:19" x14ac:dyDescent="0.2">
      <c r="B1033" t="str">
        <v>Royalties receivable - Overseas</v>
      </c>
      <c r="C1033" t="str">
        <v>A0981</v>
      </c>
      <c r="D1033" t="str">
        <v>A0981 description</v>
      </c>
      <c r="E1033">
        <v>1978</v>
      </c>
      <c r="F1033" t="e">
        <v>#N/A</v>
      </c>
      <c r="G1033" t="e">
        <v>#N/A</v>
      </c>
      <c r="H1033" t="e">
        <v>#N/A</v>
      </c>
      <c r="I1033" t="e">
        <v>#N/A</v>
      </c>
      <c r="K1033" t="str">
        <v>Royalties receivable - Overseas</v>
      </c>
      <c r="M1033" t="str">
        <v>A0981</v>
      </c>
      <c r="N1033" t="str">
        <v>A0981 description</v>
      </c>
      <c r="O1033">
        <v>1978</v>
      </c>
      <c r="P1033" t="e">
        <v>#N/A</v>
      </c>
      <c r="Q1033" t="e">
        <v>#N/A</v>
      </c>
      <c r="R1033" t="e">
        <v>#N/A</v>
      </c>
      <c r="S1033" t="e">
        <v>#N/A</v>
      </c>
    </row>
    <row r="1034" spans="2:19" x14ac:dyDescent="0.2">
      <c r="B1034" t="str">
        <v>Royalties receivable - Overseas - taxable as trading income</v>
      </c>
      <c r="C1034" t="str">
        <v>A0982</v>
      </c>
      <c r="D1034" t="str">
        <v>A0982 description</v>
      </c>
      <c r="E1034">
        <v>1979</v>
      </c>
      <c r="F1034" t="e">
        <v>#N/A</v>
      </c>
      <c r="G1034" t="e">
        <v>#N/A</v>
      </c>
      <c r="H1034" t="e">
        <v>#N/A</v>
      </c>
      <c r="I1034" t="e">
        <v>#N/A</v>
      </c>
      <c r="K1034" t="str">
        <v>Royalties receivable - Overseas - taxable as trading income</v>
      </c>
      <c r="M1034" t="str">
        <v>A0982</v>
      </c>
      <c r="N1034" t="str">
        <v>A0982 description</v>
      </c>
      <c r="O1034">
        <v>1979</v>
      </c>
      <c r="P1034" t="e">
        <v>#N/A</v>
      </c>
      <c r="Q1034" t="e">
        <v>#N/A</v>
      </c>
      <c r="R1034" t="e">
        <v>#N/A</v>
      </c>
      <c r="S1034" t="e">
        <v>#N/A</v>
      </c>
    </row>
    <row r="1035" spans="2:19" x14ac:dyDescent="0.2">
      <c r="B1035" t="str">
        <v>Royalties receivable - Overseas - taxable as non-trading income</v>
      </c>
      <c r="C1035" t="str">
        <v>A0983</v>
      </c>
      <c r="D1035" t="str">
        <v>A0983 description</v>
      </c>
      <c r="E1035">
        <v>1980</v>
      </c>
      <c r="F1035" t="e">
        <v>#N/A</v>
      </c>
      <c r="G1035" t="e">
        <v>#N/A</v>
      </c>
      <c r="H1035" t="e">
        <v>#N/A</v>
      </c>
      <c r="I1035" t="e">
        <v>#N/A</v>
      </c>
      <c r="K1035" t="str">
        <v>Royalties receivable - Overseas - taxable as non-trading income</v>
      </c>
      <c r="M1035" t="str">
        <v>A0983</v>
      </c>
      <c r="N1035" t="str">
        <v>A0983 description</v>
      </c>
      <c r="O1035">
        <v>1980</v>
      </c>
      <c r="P1035" t="e">
        <v>#N/A</v>
      </c>
      <c r="Q1035" t="e">
        <v>#N/A</v>
      </c>
      <c r="R1035" t="e">
        <v>#N/A</v>
      </c>
      <c r="S1035" t="e">
        <v>#N/A</v>
      </c>
    </row>
    <row r="1036" spans="2:19" x14ac:dyDescent="0.2">
      <c r="B1036" t="str">
        <v>Management fee income</v>
      </c>
      <c r="C1036" t="str">
        <v>A0984</v>
      </c>
      <c r="D1036" t="str">
        <v>A0984 description</v>
      </c>
      <c r="E1036">
        <v>1981</v>
      </c>
      <c r="F1036" t="e">
        <v>#N/A</v>
      </c>
      <c r="G1036" t="e">
        <v>#N/A</v>
      </c>
      <c r="H1036" t="e">
        <v>#N/A</v>
      </c>
      <c r="I1036" t="e">
        <v>#N/A</v>
      </c>
      <c r="K1036" t="str">
        <v>Management fee income</v>
      </c>
      <c r="M1036" t="str">
        <v>A0984</v>
      </c>
      <c r="N1036" t="str">
        <v>A0984 description</v>
      </c>
      <c r="O1036">
        <v>1981</v>
      </c>
      <c r="P1036" t="e">
        <v>#N/A</v>
      </c>
      <c r="Q1036" t="e">
        <v>#N/A</v>
      </c>
      <c r="R1036" t="e">
        <v>#N/A</v>
      </c>
      <c r="S1036" t="e">
        <v>#N/A</v>
      </c>
    </row>
    <row r="1037" spans="2:19" x14ac:dyDescent="0.2">
      <c r="B1037" t="str">
        <v>Other taxable income</v>
      </c>
      <c r="C1037" t="str">
        <v>A0985</v>
      </c>
      <c r="D1037" t="str">
        <v>A0985 description</v>
      </c>
      <c r="E1037">
        <v>1982</v>
      </c>
      <c r="F1037" t="e">
        <v>#N/A</v>
      </c>
      <c r="G1037" t="e">
        <v>#N/A</v>
      </c>
      <c r="H1037" t="e">
        <v>#N/A</v>
      </c>
      <c r="I1037" t="e">
        <v>#N/A</v>
      </c>
      <c r="K1037" t="str">
        <v>Other taxable income</v>
      </c>
      <c r="M1037" t="str">
        <v>A0985</v>
      </c>
      <c r="N1037" t="str">
        <v>A0985 description</v>
      </c>
      <c r="O1037">
        <v>1982</v>
      </c>
      <c r="P1037" t="e">
        <v>#N/A</v>
      </c>
      <c r="Q1037" t="e">
        <v>#N/A</v>
      </c>
      <c r="R1037" t="e">
        <v>#N/A</v>
      </c>
      <c r="S1037" t="e">
        <v>#N/A</v>
      </c>
    </row>
    <row r="1038" spans="2:19" x14ac:dyDescent="0.2">
      <c r="B1038" t="str">
        <v>Coronavirus job retention scheme grant income</v>
      </c>
      <c r="C1038" t="str">
        <v>A0986</v>
      </c>
      <c r="D1038" t="str">
        <v>A0986 description</v>
      </c>
      <c r="E1038">
        <v>1983</v>
      </c>
      <c r="F1038" t="e">
        <v>#N/A</v>
      </c>
      <c r="G1038" t="e">
        <v>#N/A</v>
      </c>
      <c r="H1038" t="e">
        <v>#N/A</v>
      </c>
      <c r="I1038" t="e">
        <v>#N/A</v>
      </c>
      <c r="K1038" t="str">
        <v>Coronavirus job retention scheme grant income</v>
      </c>
      <c r="M1038" t="str">
        <v>A0986</v>
      </c>
      <c r="N1038" t="str">
        <v>A0986 description</v>
      </c>
      <c r="O1038">
        <v>1983</v>
      </c>
      <c r="P1038" t="e">
        <v>#N/A</v>
      </c>
      <c r="Q1038" t="e">
        <v>#N/A</v>
      </c>
      <c r="R1038" t="e">
        <v>#N/A</v>
      </c>
      <c r="S1038" t="e">
        <v>#N/A</v>
      </c>
    </row>
    <row r="1039" spans="2:19" x14ac:dyDescent="0.2">
      <c r="B1039" t="str">
        <v>Foreign exchange differences - disallowable</v>
      </c>
      <c r="C1039" t="str">
        <v>A0987</v>
      </c>
      <c r="D1039" t="str">
        <v>A0987 description</v>
      </c>
      <c r="E1039">
        <v>1984</v>
      </c>
      <c r="F1039" t="e">
        <v>#N/A</v>
      </c>
      <c r="G1039" t="e">
        <v>#N/A</v>
      </c>
      <c r="H1039" t="e">
        <v>#N/A</v>
      </c>
      <c r="I1039" t="e">
        <v>#N/A</v>
      </c>
      <c r="K1039" t="str">
        <v>Foreign exchange differences - disallowable</v>
      </c>
      <c r="M1039" t="str">
        <v>A0987</v>
      </c>
      <c r="N1039" t="str">
        <v>A0987 description</v>
      </c>
      <c r="O1039">
        <v>1984</v>
      </c>
      <c r="P1039" t="e">
        <v>#N/A</v>
      </c>
      <c r="Q1039" t="e">
        <v>#N/A</v>
      </c>
      <c r="R1039" t="e">
        <v>#N/A</v>
      </c>
      <c r="S1039" t="e">
        <v>#N/A</v>
      </c>
    </row>
    <row r="1040" spans="2:19" x14ac:dyDescent="0.2">
      <c r="B1040" t="str">
        <v>Penalties and fines to be allocated</v>
      </c>
      <c r="C1040" t="str">
        <v>A0988</v>
      </c>
      <c r="D1040" t="str">
        <v>A0988 description</v>
      </c>
      <c r="E1040">
        <v>1985</v>
      </c>
      <c r="F1040" t="e">
        <v>#N/A</v>
      </c>
      <c r="G1040" t="e">
        <v>#N/A</v>
      </c>
      <c r="H1040" t="e">
        <v>#N/A</v>
      </c>
      <c r="I1040" t="e">
        <v>#N/A</v>
      </c>
      <c r="K1040" t="str">
        <v>Penalties and fines to be allocated</v>
      </c>
      <c r="M1040" t="str">
        <v>A0988</v>
      </c>
      <c r="N1040" t="str">
        <v>A0988 description</v>
      </c>
      <c r="O1040">
        <v>1985</v>
      </c>
      <c r="P1040" t="e">
        <v>#N/A</v>
      </c>
      <c r="Q1040" t="e">
        <v>#N/A</v>
      </c>
      <c r="R1040" t="e">
        <v>#N/A</v>
      </c>
      <c r="S1040" t="e">
        <v>#N/A</v>
      </c>
    </row>
    <row r="1041" spans="2:19" x14ac:dyDescent="0.2">
      <c r="B1041" t="str">
        <v>Penalties and fines - disallowable</v>
      </c>
      <c r="C1041" t="str">
        <v>A0989</v>
      </c>
      <c r="D1041" t="str">
        <v>A0989 description</v>
      </c>
      <c r="E1041">
        <v>1986</v>
      </c>
      <c r="F1041" t="e">
        <v>#N/A</v>
      </c>
      <c r="G1041" t="e">
        <v>#N/A</v>
      </c>
      <c r="H1041" t="e">
        <v>#N/A</v>
      </c>
      <c r="I1041" t="e">
        <v>#N/A</v>
      </c>
      <c r="K1041" t="str">
        <v>Penalties and fines - disallowable</v>
      </c>
      <c r="M1041" t="str">
        <v>A0989</v>
      </c>
      <c r="N1041" t="str">
        <v>A0989 description</v>
      </c>
      <c r="O1041">
        <v>1986</v>
      </c>
      <c r="P1041" t="e">
        <v>#N/A</v>
      </c>
      <c r="Q1041" t="e">
        <v>#N/A</v>
      </c>
      <c r="R1041" t="e">
        <v>#N/A</v>
      </c>
      <c r="S1041" t="e">
        <v>#N/A</v>
      </c>
    </row>
    <row r="1042" spans="2:19" x14ac:dyDescent="0.2">
      <c r="B1042" t="str">
        <v>Penalties and fines - disallowable</v>
      </c>
      <c r="C1042" t="str">
        <v>A0990</v>
      </c>
      <c r="D1042" t="str">
        <v>A0990 description</v>
      </c>
      <c r="E1042">
        <v>1987</v>
      </c>
      <c r="F1042" t="e">
        <v>#N/A</v>
      </c>
      <c r="G1042" t="e">
        <v>#N/A</v>
      </c>
      <c r="H1042" t="e">
        <v>#N/A</v>
      </c>
      <c r="I1042" t="e">
        <v>#N/A</v>
      </c>
      <c r="K1042" t="str">
        <v>Penalties and fines - disallowable</v>
      </c>
      <c r="M1042" t="str">
        <v>A0990</v>
      </c>
      <c r="N1042" t="str">
        <v>A0990 description</v>
      </c>
      <c r="O1042">
        <v>1987</v>
      </c>
      <c r="P1042" t="e">
        <v>#N/A</v>
      </c>
      <c r="Q1042" t="e">
        <v>#N/A</v>
      </c>
      <c r="R1042" t="e">
        <v>#N/A</v>
      </c>
      <c r="S1042" t="e">
        <v>#N/A</v>
      </c>
    </row>
    <row r="1043" spans="2:19" x14ac:dyDescent="0.2">
      <c r="B1043" t="str">
        <v>Penalties and fines to be allocated</v>
      </c>
      <c r="C1043" t="str">
        <v>A0991</v>
      </c>
      <c r="D1043" t="str">
        <v>A0991 description</v>
      </c>
      <c r="E1043">
        <v>1988</v>
      </c>
      <c r="F1043" t="e">
        <v>#N/A</v>
      </c>
      <c r="G1043" t="e">
        <v>#N/A</v>
      </c>
      <c r="H1043" t="e">
        <v>#N/A</v>
      </c>
      <c r="I1043" t="e">
        <v>#N/A</v>
      </c>
      <c r="K1043" t="str">
        <v>Penalties and fines to be allocated</v>
      </c>
      <c r="M1043" t="str">
        <v>A0991</v>
      </c>
      <c r="N1043" t="str">
        <v>A0991 description</v>
      </c>
      <c r="O1043">
        <v>1988</v>
      </c>
      <c r="P1043" t="e">
        <v>#N/A</v>
      </c>
      <c r="Q1043" t="e">
        <v>#N/A</v>
      </c>
      <c r="R1043" t="e">
        <v>#N/A</v>
      </c>
      <c r="S1043" t="e">
        <v>#N/A</v>
      </c>
    </row>
    <row r="1044" spans="2:19" x14ac:dyDescent="0.2">
      <c r="B1044" t="str">
        <v>Penalties and fines - disallowable</v>
      </c>
      <c r="C1044" t="str">
        <v>A0992</v>
      </c>
      <c r="D1044" t="str">
        <v>A0992 description</v>
      </c>
      <c r="E1044">
        <v>1989</v>
      </c>
      <c r="F1044" t="e">
        <v>#N/A</v>
      </c>
      <c r="G1044" t="e">
        <v>#N/A</v>
      </c>
      <c r="H1044" t="e">
        <v>#N/A</v>
      </c>
      <c r="I1044" t="e">
        <v>#N/A</v>
      </c>
      <c r="K1044" t="str">
        <v>Penalties and fines - disallowable</v>
      </c>
      <c r="M1044" t="str">
        <v>A0992</v>
      </c>
      <c r="N1044" t="str">
        <v>A0992 description</v>
      </c>
      <c r="O1044">
        <v>1989</v>
      </c>
      <c r="P1044" t="e">
        <v>#N/A</v>
      </c>
      <c r="Q1044" t="e">
        <v>#N/A</v>
      </c>
      <c r="R1044" t="e">
        <v>#N/A</v>
      </c>
      <c r="S1044" t="e">
        <v>#N/A</v>
      </c>
    </row>
    <row r="1045" spans="2:19" x14ac:dyDescent="0.2">
      <c r="B1045" t="str">
        <v>Penalties and fines - disallowable</v>
      </c>
      <c r="C1045" t="str">
        <v>A0993</v>
      </c>
      <c r="D1045" t="str">
        <v>A0993 description</v>
      </c>
      <c r="E1045">
        <v>1990</v>
      </c>
      <c r="F1045" t="e">
        <v>#N/A</v>
      </c>
      <c r="G1045" t="e">
        <v>#N/A</v>
      </c>
      <c r="H1045" t="e">
        <v>#N/A</v>
      </c>
      <c r="I1045" t="e">
        <v>#N/A</v>
      </c>
      <c r="K1045" t="str">
        <v>Penalties and fines - disallowable</v>
      </c>
      <c r="M1045" t="str">
        <v>A0993</v>
      </c>
      <c r="N1045" t="str">
        <v>A0993 description</v>
      </c>
      <c r="O1045">
        <v>1990</v>
      </c>
      <c r="P1045" t="e">
        <v>#N/A</v>
      </c>
      <c r="Q1045" t="e">
        <v>#N/A</v>
      </c>
      <c r="R1045" t="e">
        <v>#N/A</v>
      </c>
      <c r="S1045" t="e">
        <v>#N/A</v>
      </c>
    </row>
    <row r="1046" spans="2:19" x14ac:dyDescent="0.2">
      <c r="B1046" t="str">
        <v>Rent receivable</v>
      </c>
      <c r="C1046" t="str">
        <v>A0994</v>
      </c>
      <c r="D1046" t="str">
        <v>A0994 description</v>
      </c>
      <c r="E1046">
        <v>1991</v>
      </c>
      <c r="F1046" t="e">
        <v>#N/A</v>
      </c>
      <c r="G1046" t="e">
        <v>#N/A</v>
      </c>
      <c r="H1046" t="e">
        <v>#N/A</v>
      </c>
      <c r="I1046" t="e">
        <v>#N/A</v>
      </c>
      <c r="K1046" t="str">
        <v>Rent receivable</v>
      </c>
      <c r="M1046" t="str">
        <v>A0994</v>
      </c>
      <c r="N1046" t="str">
        <v>A0994 description</v>
      </c>
      <c r="O1046">
        <v>1991</v>
      </c>
      <c r="P1046" t="e">
        <v>#N/A</v>
      </c>
      <c r="Q1046" t="e">
        <v>#N/A</v>
      </c>
      <c r="R1046" t="e">
        <v>#N/A</v>
      </c>
      <c r="S1046" t="e">
        <v>#N/A</v>
      </c>
    </row>
    <row r="1047" spans="2:19" x14ac:dyDescent="0.2">
      <c r="B1047" t="str">
        <v>Rent receivable</v>
      </c>
      <c r="C1047" t="str">
        <v>A0995</v>
      </c>
      <c r="D1047" t="str">
        <v>A0995 description</v>
      </c>
      <c r="E1047">
        <v>1992</v>
      </c>
      <c r="F1047" t="e">
        <v>#N/A</v>
      </c>
      <c r="G1047" t="e">
        <v>#N/A</v>
      </c>
      <c r="H1047" t="e">
        <v>#N/A</v>
      </c>
      <c r="I1047" t="e">
        <v>#N/A</v>
      </c>
      <c r="K1047" t="str">
        <v>Rent receivable</v>
      </c>
      <c r="M1047" t="str">
        <v>A0995</v>
      </c>
      <c r="N1047" t="str">
        <v>A0995 description</v>
      </c>
      <c r="O1047">
        <v>1992</v>
      </c>
      <c r="P1047" t="e">
        <v>#N/A</v>
      </c>
      <c r="Q1047" t="e">
        <v>#N/A</v>
      </c>
      <c r="R1047" t="e">
        <v>#N/A</v>
      </c>
      <c r="S1047" t="e">
        <v>#N/A</v>
      </c>
    </row>
    <row r="1048" spans="2:19" x14ac:dyDescent="0.2">
      <c r="B1048" t="str">
        <v>Foreign income</v>
      </c>
      <c r="C1048" t="str">
        <v>A0996</v>
      </c>
      <c r="D1048" t="str">
        <v>A0996 description</v>
      </c>
      <c r="E1048">
        <v>1993</v>
      </c>
      <c r="F1048" t="e">
        <v>#N/A</v>
      </c>
      <c r="G1048" t="e">
        <v>#N/A</v>
      </c>
      <c r="H1048" t="e">
        <v>#N/A</v>
      </c>
      <c r="I1048" t="e">
        <v>#N/A</v>
      </c>
      <c r="K1048" t="str">
        <v>Foreign income</v>
      </c>
      <c r="M1048" t="str">
        <v>A0996</v>
      </c>
      <c r="N1048" t="str">
        <v>A0996 description</v>
      </c>
      <c r="O1048">
        <v>1993</v>
      </c>
      <c r="P1048" t="e">
        <v>#N/A</v>
      </c>
      <c r="Q1048" t="e">
        <v>#N/A</v>
      </c>
      <c r="R1048" t="e">
        <v>#N/A</v>
      </c>
      <c r="S1048" t="e">
        <v>#N/A</v>
      </c>
    </row>
    <row r="1049" spans="2:19" x14ac:dyDescent="0.2">
      <c r="B1049" t="str">
        <v>Foreign income taxed as Trading Income</v>
      </c>
      <c r="C1049" t="str">
        <v>A0997</v>
      </c>
      <c r="D1049" t="str">
        <v>A0997 description</v>
      </c>
      <c r="E1049">
        <v>1994</v>
      </c>
      <c r="F1049" t="e">
        <v>#N/A</v>
      </c>
      <c r="G1049" t="e">
        <v>#N/A</v>
      </c>
      <c r="H1049" t="e">
        <v>#N/A</v>
      </c>
      <c r="I1049" t="e">
        <v>#N/A</v>
      </c>
      <c r="K1049" t="str">
        <v>Foreign income taxed as Trading Income</v>
      </c>
      <c r="M1049" t="str">
        <v>A0997</v>
      </c>
      <c r="N1049" t="str">
        <v>A0997 description</v>
      </c>
      <c r="O1049">
        <v>1994</v>
      </c>
      <c r="P1049" t="e">
        <v>#N/A</v>
      </c>
      <c r="Q1049" t="e">
        <v>#N/A</v>
      </c>
      <c r="R1049" t="e">
        <v>#N/A</v>
      </c>
      <c r="S1049" t="e">
        <v>#N/A</v>
      </c>
    </row>
    <row r="1050" spans="2:19" x14ac:dyDescent="0.2">
      <c r="B1050" t="str">
        <v>Dividends</v>
      </c>
      <c r="C1050" t="str">
        <v>A0998</v>
      </c>
      <c r="D1050" t="str">
        <v>A0998 description</v>
      </c>
      <c r="E1050">
        <v>1995</v>
      </c>
      <c r="F1050" t="e">
        <v>#N/A</v>
      </c>
      <c r="G1050" t="e">
        <v>#N/A</v>
      </c>
      <c r="H1050" t="e">
        <v>#N/A</v>
      </c>
      <c r="I1050" t="e">
        <v>#N/A</v>
      </c>
      <c r="K1050" t="str">
        <v>Dividends</v>
      </c>
      <c r="M1050" t="str">
        <v>A0998</v>
      </c>
      <c r="N1050" t="str">
        <v>A0998 description</v>
      </c>
      <c r="O1050">
        <v>1995</v>
      </c>
      <c r="P1050" t="e">
        <v>#N/A</v>
      </c>
      <c r="Q1050" t="e">
        <v>#N/A</v>
      </c>
      <c r="R1050" t="e">
        <v>#N/A</v>
      </c>
      <c r="S1050" t="e">
        <v>#N/A</v>
      </c>
    </row>
    <row r="1051" spans="2:19" x14ac:dyDescent="0.2">
      <c r="B1051" t="str">
        <v>PIDs from Other UK REITs</v>
      </c>
      <c r="C1051" t="str">
        <v>A0999</v>
      </c>
      <c r="D1051" t="str">
        <v>A0999 description</v>
      </c>
      <c r="E1051">
        <v>1996</v>
      </c>
      <c r="F1051" t="e">
        <v>#N/A</v>
      </c>
      <c r="G1051" t="e">
        <v>#N/A</v>
      </c>
      <c r="H1051" t="e">
        <v>#N/A</v>
      </c>
      <c r="I1051" t="e">
        <v>#N/A</v>
      </c>
      <c r="K1051" t="str">
        <v>PIDs from Other UK REITs</v>
      </c>
      <c r="M1051" t="str">
        <v>A0999</v>
      </c>
      <c r="N1051" t="str">
        <v>A0999 description</v>
      </c>
      <c r="O1051">
        <v>1996</v>
      </c>
      <c r="P1051" t="e">
        <v>#N/A</v>
      </c>
      <c r="Q1051" t="e">
        <v>#N/A</v>
      </c>
      <c r="R1051" t="e">
        <v>#N/A</v>
      </c>
      <c r="S1051" t="e">
        <v>#N/A</v>
      </c>
    </row>
    <row r="1052" spans="2:19" x14ac:dyDescent="0.2">
      <c r="B1052" t="str">
        <v>Dilapidation receipts</v>
      </c>
      <c r="C1052" t="str">
        <v>A1000</v>
      </c>
      <c r="D1052" t="str">
        <v>A1000 description</v>
      </c>
      <c r="E1052">
        <v>1997</v>
      </c>
      <c r="F1052" t="e">
        <v>#N/A</v>
      </c>
      <c r="G1052" t="e">
        <v>#N/A</v>
      </c>
      <c r="H1052" t="e">
        <v>#N/A</v>
      </c>
      <c r="I1052" t="e">
        <v>#N/A</v>
      </c>
      <c r="K1052" t="str">
        <v>Dilapidation receipts</v>
      </c>
      <c r="M1052" t="str">
        <v>A1000</v>
      </c>
      <c r="N1052" t="str">
        <v>A1000 description</v>
      </c>
      <c r="O1052">
        <v>1997</v>
      </c>
      <c r="P1052" t="e">
        <v>#N/A</v>
      </c>
      <c r="Q1052" t="e">
        <v>#N/A</v>
      </c>
      <c r="R1052" t="e">
        <v>#N/A</v>
      </c>
      <c r="S1052" t="e">
        <v>#N/A</v>
      </c>
    </row>
    <row r="1053" spans="2:19" x14ac:dyDescent="0.2">
      <c r="B1053" t="str">
        <v>RDEC above the line credit - current year</v>
      </c>
      <c r="C1053" t="str">
        <v>A1001</v>
      </c>
      <c r="D1053" t="str">
        <v>A1001 description</v>
      </c>
      <c r="E1053">
        <v>1998</v>
      </c>
      <c r="F1053" t="e">
        <v>#N/A</v>
      </c>
      <c r="G1053" t="e">
        <v>#N/A</v>
      </c>
      <c r="H1053" t="e">
        <v>#N/A</v>
      </c>
      <c r="I1053" t="e">
        <v>#N/A</v>
      </c>
      <c r="K1053" t="str">
        <v>RDEC above the line credit - current year</v>
      </c>
      <c r="M1053" t="str">
        <v>A1001</v>
      </c>
      <c r="N1053" t="str">
        <v>A1001 description</v>
      </c>
      <c r="O1053">
        <v>1998</v>
      </c>
      <c r="P1053" t="e">
        <v>#N/A</v>
      </c>
      <c r="Q1053" t="e">
        <v>#N/A</v>
      </c>
      <c r="R1053" t="e">
        <v>#N/A</v>
      </c>
      <c r="S1053" t="e">
        <v>#N/A</v>
      </c>
    </row>
    <row r="1054" spans="2:19" x14ac:dyDescent="0.2">
      <c r="B1054" t="str">
        <v>RDEC above the line credit - prior years</v>
      </c>
      <c r="C1054" t="str">
        <v>A1002</v>
      </c>
      <c r="D1054" t="str">
        <v>A1002 description</v>
      </c>
      <c r="E1054">
        <v>1999</v>
      </c>
      <c r="F1054" t="e">
        <v>#N/A</v>
      </c>
      <c r="G1054" t="e">
        <v>#N/A</v>
      </c>
      <c r="H1054" t="e">
        <v>#N/A</v>
      </c>
      <c r="I1054" t="e">
        <v>#N/A</v>
      </c>
      <c r="K1054" t="str">
        <v>RDEC above the line credit - prior years</v>
      </c>
      <c r="M1054" t="str">
        <v>A1002</v>
      </c>
      <c r="N1054" t="str">
        <v>A1002 description</v>
      </c>
      <c r="O1054">
        <v>1999</v>
      </c>
      <c r="P1054" t="e">
        <v>#N/A</v>
      </c>
      <c r="Q1054" t="e">
        <v>#N/A</v>
      </c>
      <c r="R1054" t="e">
        <v>#N/A</v>
      </c>
      <c r="S1054" t="e">
        <v>#N/A</v>
      </c>
    </row>
    <row r="1055" spans="2:19" x14ac:dyDescent="0.2">
      <c r="B1055" t="str">
        <v>Royalties receivable - UK</v>
      </c>
      <c r="C1055" t="str">
        <v>A1003</v>
      </c>
      <c r="D1055" t="str">
        <v>A1003 description</v>
      </c>
      <c r="E1055">
        <v>2000</v>
      </c>
      <c r="F1055" t="e">
        <v>#N/A</v>
      </c>
      <c r="G1055" t="e">
        <v>#N/A</v>
      </c>
      <c r="H1055" t="e">
        <v>#N/A</v>
      </c>
      <c r="I1055" t="e">
        <v>#N/A</v>
      </c>
      <c r="K1055" t="str">
        <v>Royalties receivable - UK</v>
      </c>
      <c r="M1055" t="str">
        <v>A1003</v>
      </c>
      <c r="N1055" t="str">
        <v>A1003 description</v>
      </c>
      <c r="O1055">
        <v>2000</v>
      </c>
      <c r="P1055" t="e">
        <v>#N/A</v>
      </c>
      <c r="Q1055" t="e">
        <v>#N/A</v>
      </c>
      <c r="R1055" t="e">
        <v>#N/A</v>
      </c>
      <c r="S1055" t="e">
        <v>#N/A</v>
      </c>
    </row>
    <row r="1056" spans="2:19" x14ac:dyDescent="0.2">
      <c r="B1056" t="str">
        <v>Royalties receivable - Overseas</v>
      </c>
      <c r="C1056" t="str">
        <v>A1004</v>
      </c>
      <c r="D1056" t="str">
        <v>A1004 description</v>
      </c>
      <c r="E1056">
        <v>2001</v>
      </c>
      <c r="F1056" t="e">
        <v>#N/A</v>
      </c>
      <c r="G1056" t="e">
        <v>#N/A</v>
      </c>
      <c r="H1056" t="e">
        <v>#N/A</v>
      </c>
      <c r="I1056" t="e">
        <v>#N/A</v>
      </c>
      <c r="K1056" t="str">
        <v>Royalties receivable - Overseas</v>
      </c>
      <c r="M1056" t="str">
        <v>A1004</v>
      </c>
      <c r="N1056" t="str">
        <v>A1004 description</v>
      </c>
      <c r="O1056">
        <v>2001</v>
      </c>
      <c r="P1056" t="e">
        <v>#N/A</v>
      </c>
      <c r="Q1056" t="e">
        <v>#N/A</v>
      </c>
      <c r="R1056" t="e">
        <v>#N/A</v>
      </c>
      <c r="S1056" t="e">
        <v>#N/A</v>
      </c>
    </row>
    <row r="1057" spans="2:19" x14ac:dyDescent="0.2">
      <c r="B1057" t="str">
        <v>Royalties receivable - Overseas - taxable as trading income</v>
      </c>
      <c r="C1057" t="str">
        <v>A1005</v>
      </c>
      <c r="D1057" t="str">
        <v>A1005 description</v>
      </c>
      <c r="E1057">
        <v>2002</v>
      </c>
      <c r="F1057" t="e">
        <v>#N/A</v>
      </c>
      <c r="G1057" t="e">
        <v>#N/A</v>
      </c>
      <c r="H1057" t="e">
        <v>#N/A</v>
      </c>
      <c r="I1057" t="e">
        <v>#N/A</v>
      </c>
      <c r="K1057" t="str">
        <v>Royalties receivable - Overseas - taxable as trading income</v>
      </c>
      <c r="M1057" t="str">
        <v>A1005</v>
      </c>
      <c r="N1057" t="str">
        <v>A1005 description</v>
      </c>
      <c r="O1057">
        <v>2002</v>
      </c>
      <c r="P1057" t="e">
        <v>#N/A</v>
      </c>
      <c r="Q1057" t="e">
        <v>#N/A</v>
      </c>
      <c r="R1057" t="e">
        <v>#N/A</v>
      </c>
      <c r="S1057" t="e">
        <v>#N/A</v>
      </c>
    </row>
    <row r="1058" spans="2:19" x14ac:dyDescent="0.2">
      <c r="B1058" t="str">
        <v>Royalties receivable - Overseas - taxable as non-trading income</v>
      </c>
      <c r="C1058" t="str">
        <v>A1006</v>
      </c>
      <c r="D1058" t="str">
        <v>A1006 description</v>
      </c>
      <c r="E1058">
        <v>2003</v>
      </c>
      <c r="F1058" t="e">
        <v>#N/A</v>
      </c>
      <c r="G1058" t="e">
        <v>#N/A</v>
      </c>
      <c r="H1058" t="e">
        <v>#N/A</v>
      </c>
      <c r="I1058" t="e">
        <v>#N/A</v>
      </c>
      <c r="K1058" t="str">
        <v>Royalties receivable - Overseas - taxable as non-trading income</v>
      </c>
      <c r="M1058" t="str">
        <v>A1006</v>
      </c>
      <c r="N1058" t="str">
        <v>A1006 description</v>
      </c>
      <c r="O1058">
        <v>2003</v>
      </c>
      <c r="P1058" t="e">
        <v>#N/A</v>
      </c>
      <c r="Q1058" t="e">
        <v>#N/A</v>
      </c>
      <c r="R1058" t="e">
        <v>#N/A</v>
      </c>
      <c r="S1058" t="e">
        <v>#N/A</v>
      </c>
    </row>
    <row r="1059" spans="2:19" x14ac:dyDescent="0.2">
      <c r="B1059" t="str">
        <v>Management fee income</v>
      </c>
      <c r="C1059" t="str">
        <v>A1007</v>
      </c>
      <c r="D1059" t="str">
        <v>A1007 description</v>
      </c>
      <c r="E1059">
        <v>2004</v>
      </c>
      <c r="F1059" t="e">
        <v>#N/A</v>
      </c>
      <c r="G1059" t="e">
        <v>#N/A</v>
      </c>
      <c r="H1059" t="e">
        <v>#N/A</v>
      </c>
      <c r="I1059" t="e">
        <v>#N/A</v>
      </c>
      <c r="K1059" t="str">
        <v>Management fee income</v>
      </c>
      <c r="M1059" t="str">
        <v>A1007</v>
      </c>
      <c r="N1059" t="str">
        <v>A1007 description</v>
      </c>
      <c r="O1059">
        <v>2004</v>
      </c>
      <c r="P1059" t="e">
        <v>#N/A</v>
      </c>
      <c r="Q1059" t="e">
        <v>#N/A</v>
      </c>
      <c r="R1059" t="e">
        <v>#N/A</v>
      </c>
      <c r="S1059" t="e">
        <v>#N/A</v>
      </c>
    </row>
    <row r="1060" spans="2:19" x14ac:dyDescent="0.2">
      <c r="B1060" t="str">
        <v>Other taxable income</v>
      </c>
      <c r="C1060" t="str">
        <v>A1008</v>
      </c>
      <c r="D1060" t="str">
        <v>A1008 description</v>
      </c>
      <c r="E1060">
        <v>2005</v>
      </c>
      <c r="F1060" t="e">
        <v>#N/A</v>
      </c>
      <c r="G1060" t="e">
        <v>#N/A</v>
      </c>
      <c r="H1060" t="e">
        <v>#N/A</v>
      </c>
      <c r="I1060" t="e">
        <v>#N/A</v>
      </c>
      <c r="K1060" t="str">
        <v>Other taxable income</v>
      </c>
      <c r="M1060" t="str">
        <v>A1008</v>
      </c>
      <c r="N1060" t="str">
        <v>A1008 description</v>
      </c>
      <c r="O1060">
        <v>2005</v>
      </c>
      <c r="P1060" t="e">
        <v>#N/A</v>
      </c>
      <c r="Q1060" t="e">
        <v>#N/A</v>
      </c>
      <c r="R1060" t="e">
        <v>#N/A</v>
      </c>
      <c r="S1060" t="e">
        <v>#N/A</v>
      </c>
    </row>
    <row r="1061" spans="2:19" x14ac:dyDescent="0.2">
      <c r="B1061" t="str">
        <v>Coronavirus job retention scheme grant income</v>
      </c>
      <c r="C1061" t="str">
        <v>A1009</v>
      </c>
      <c r="D1061" t="str">
        <v>A1009 description</v>
      </c>
      <c r="E1061">
        <v>2006</v>
      </c>
      <c r="F1061" t="e">
        <v>#N/A</v>
      </c>
      <c r="G1061" t="e">
        <v>#N/A</v>
      </c>
      <c r="H1061" t="e">
        <v>#N/A</v>
      </c>
      <c r="I1061" t="e">
        <v>#N/A</v>
      </c>
      <c r="K1061" t="str">
        <v>Coronavirus job retention scheme grant income</v>
      </c>
      <c r="M1061" t="str">
        <v>A1009</v>
      </c>
      <c r="N1061" t="str">
        <v>A1009 description</v>
      </c>
      <c r="O1061">
        <v>2006</v>
      </c>
      <c r="P1061" t="e">
        <v>#N/A</v>
      </c>
      <c r="Q1061" t="e">
        <v>#N/A</v>
      </c>
      <c r="R1061" t="e">
        <v>#N/A</v>
      </c>
      <c r="S1061" t="e">
        <v>#N/A</v>
      </c>
    </row>
    <row r="1062" spans="2:19" x14ac:dyDescent="0.2">
      <c r="B1062" t="str">
        <v>Foreign exchange differences - disallowable</v>
      </c>
      <c r="C1062" t="str">
        <v>A1010</v>
      </c>
      <c r="D1062" t="str">
        <v>A1010 description</v>
      </c>
      <c r="E1062">
        <v>2007</v>
      </c>
      <c r="F1062" t="e">
        <v>#N/A</v>
      </c>
      <c r="G1062" t="e">
        <v>#N/A</v>
      </c>
      <c r="H1062" t="e">
        <v>#N/A</v>
      </c>
      <c r="I1062" t="e">
        <v>#N/A</v>
      </c>
      <c r="K1062" t="str">
        <v>Foreign exchange differences - disallowable</v>
      </c>
      <c r="M1062" t="str">
        <v>A1010</v>
      </c>
      <c r="N1062" t="str">
        <v>A1010 description</v>
      </c>
      <c r="O1062">
        <v>2007</v>
      </c>
      <c r="P1062" t="e">
        <v>#N/A</v>
      </c>
      <c r="Q1062" t="e">
        <v>#N/A</v>
      </c>
      <c r="R1062" t="e">
        <v>#N/A</v>
      </c>
      <c r="S1062" t="e">
        <v>#N/A</v>
      </c>
    </row>
    <row r="1063" spans="2:19" x14ac:dyDescent="0.2">
      <c r="B1063" t="str">
        <v>Penalties and fines - disallowable</v>
      </c>
      <c r="C1063" t="str">
        <v>A1011</v>
      </c>
      <c r="D1063" t="str">
        <v>A1011 description</v>
      </c>
      <c r="E1063">
        <v>2008</v>
      </c>
      <c r="F1063" t="e">
        <v>#N/A</v>
      </c>
      <c r="G1063" t="e">
        <v>#N/A</v>
      </c>
      <c r="H1063" t="e">
        <v>#N/A</v>
      </c>
      <c r="I1063" t="e">
        <v>#N/A</v>
      </c>
      <c r="K1063" t="str">
        <v>Penalties and fines - disallowable</v>
      </c>
      <c r="M1063" t="str">
        <v>A1011</v>
      </c>
      <c r="N1063" t="str">
        <v>A1011 description</v>
      </c>
      <c r="O1063">
        <v>2008</v>
      </c>
      <c r="P1063" t="e">
        <v>#N/A</v>
      </c>
      <c r="Q1063" t="e">
        <v>#N/A</v>
      </c>
      <c r="R1063" t="e">
        <v>#N/A</v>
      </c>
      <c r="S1063" t="e">
        <v>#N/A</v>
      </c>
    </row>
    <row r="1064" spans="2:19" x14ac:dyDescent="0.2">
      <c r="B1064" t="str">
        <v>Penalties and fines - disallowable</v>
      </c>
      <c r="C1064" t="str">
        <v>A1012</v>
      </c>
      <c r="D1064" t="str">
        <v>A1012 description</v>
      </c>
      <c r="E1064">
        <v>2009</v>
      </c>
      <c r="F1064" t="e">
        <v>#N/A</v>
      </c>
      <c r="G1064" t="e">
        <v>#N/A</v>
      </c>
      <c r="H1064" t="e">
        <v>#N/A</v>
      </c>
      <c r="I1064" t="e">
        <v>#N/A</v>
      </c>
      <c r="K1064" t="str">
        <v>Penalties and fines - disallowable</v>
      </c>
      <c r="M1064" t="str">
        <v>A1012</v>
      </c>
      <c r="N1064" t="str">
        <v>A1012 description</v>
      </c>
      <c r="O1064">
        <v>2009</v>
      </c>
      <c r="P1064" t="e">
        <v>#N/A</v>
      </c>
      <c r="Q1064" t="e">
        <v>#N/A</v>
      </c>
      <c r="R1064" t="e">
        <v>#N/A</v>
      </c>
      <c r="S1064" t="e">
        <v>#N/A</v>
      </c>
    </row>
    <row r="1065" spans="2:19" x14ac:dyDescent="0.2">
      <c r="B1065" t="str">
        <v>Penalties and fines - disallowable</v>
      </c>
      <c r="C1065" t="str">
        <v>A1013</v>
      </c>
      <c r="D1065" t="str">
        <v>A1013 description</v>
      </c>
      <c r="E1065">
        <v>2010</v>
      </c>
      <c r="F1065" t="e">
        <v>#N/A</v>
      </c>
      <c r="G1065" t="e">
        <v>#N/A</v>
      </c>
      <c r="H1065" t="e">
        <v>#N/A</v>
      </c>
      <c r="I1065" t="e">
        <v>#N/A</v>
      </c>
      <c r="K1065" t="str">
        <v>Penalties and fines - disallowable</v>
      </c>
      <c r="M1065" t="str">
        <v>A1013</v>
      </c>
      <c r="N1065" t="str">
        <v>A1013 description</v>
      </c>
      <c r="O1065">
        <v>2010</v>
      </c>
      <c r="P1065" t="e">
        <v>#N/A</v>
      </c>
      <c r="Q1065" t="e">
        <v>#N/A</v>
      </c>
      <c r="R1065" t="e">
        <v>#N/A</v>
      </c>
      <c r="S1065" t="e">
        <v>#N/A</v>
      </c>
    </row>
    <row r="1066" spans="2:19" x14ac:dyDescent="0.2">
      <c r="B1066" t="str">
        <v>Penalties and fines - disallowable</v>
      </c>
      <c r="C1066" t="str">
        <v>A1014</v>
      </c>
      <c r="D1066" t="str">
        <v>A1014 description</v>
      </c>
      <c r="E1066">
        <v>2011</v>
      </c>
      <c r="F1066" t="e">
        <v>#N/A</v>
      </c>
      <c r="G1066" t="e">
        <v>#N/A</v>
      </c>
      <c r="H1066" t="e">
        <v>#N/A</v>
      </c>
      <c r="I1066" t="e">
        <v>#N/A</v>
      </c>
      <c r="K1066" t="str">
        <v>Penalties and fines - disallowable</v>
      </c>
      <c r="M1066" t="str">
        <v>A1014</v>
      </c>
      <c r="N1066" t="str">
        <v>A1014 description</v>
      </c>
      <c r="O1066">
        <v>2011</v>
      </c>
      <c r="P1066" t="e">
        <v>#N/A</v>
      </c>
      <c r="Q1066" t="e">
        <v>#N/A</v>
      </c>
      <c r="R1066" t="e">
        <v>#N/A</v>
      </c>
      <c r="S1066" t="e">
        <v>#N/A</v>
      </c>
    </row>
    <row r="1067" spans="2:19" x14ac:dyDescent="0.2">
      <c r="B1067" t="str">
        <v>Penalties and fines - disallowable</v>
      </c>
      <c r="C1067" t="str">
        <v>A1015</v>
      </c>
      <c r="D1067" t="str">
        <v>A1015 description</v>
      </c>
      <c r="E1067">
        <v>2012</v>
      </c>
      <c r="F1067" t="e">
        <v>#N/A</v>
      </c>
      <c r="G1067" t="e">
        <v>#N/A</v>
      </c>
      <c r="H1067" t="e">
        <v>#N/A</v>
      </c>
      <c r="I1067" t="e">
        <v>#N/A</v>
      </c>
      <c r="K1067" t="str">
        <v>Penalties and fines - disallowable</v>
      </c>
      <c r="M1067" t="str">
        <v>A1015</v>
      </c>
      <c r="N1067" t="str">
        <v>A1015 description</v>
      </c>
      <c r="O1067">
        <v>2012</v>
      </c>
      <c r="P1067" t="e">
        <v>#N/A</v>
      </c>
      <c r="Q1067" t="e">
        <v>#N/A</v>
      </c>
      <c r="R1067" t="e">
        <v>#N/A</v>
      </c>
      <c r="S1067" t="e">
        <v>#N/A</v>
      </c>
    </row>
    <row r="1068" spans="2:19" x14ac:dyDescent="0.2">
      <c r="B1068" t="str">
        <v>Penalties and fines - disallowable</v>
      </c>
      <c r="C1068" t="str">
        <v>A1016</v>
      </c>
      <c r="D1068" t="str">
        <v>A1016 description</v>
      </c>
      <c r="E1068">
        <v>2013</v>
      </c>
      <c r="F1068" t="e">
        <v>#N/A</v>
      </c>
      <c r="G1068" t="e">
        <v>#N/A</v>
      </c>
      <c r="H1068" t="e">
        <v>#N/A</v>
      </c>
      <c r="I1068" t="e">
        <v>#N/A</v>
      </c>
      <c r="K1068" t="str">
        <v>Penalties and fines - disallowable</v>
      </c>
      <c r="M1068" t="str">
        <v>A1016</v>
      </c>
      <c r="N1068" t="str">
        <v>A1016 description</v>
      </c>
      <c r="O1068">
        <v>2013</v>
      </c>
      <c r="P1068" t="e">
        <v>#N/A</v>
      </c>
      <c r="Q1068" t="e">
        <v>#N/A</v>
      </c>
      <c r="R1068" t="e">
        <v>#N/A</v>
      </c>
      <c r="S1068" t="e">
        <v>#N/A</v>
      </c>
    </row>
    <row r="1069" spans="2:19" x14ac:dyDescent="0.2">
      <c r="B1069" t="str">
        <v>Rent receivable</v>
      </c>
      <c r="C1069" t="str">
        <v>A1017</v>
      </c>
      <c r="D1069" t="str">
        <v>A1017 description</v>
      </c>
      <c r="E1069">
        <v>2014</v>
      </c>
      <c r="F1069" t="e">
        <v>#N/A</v>
      </c>
      <c r="G1069" t="e">
        <v>#N/A</v>
      </c>
      <c r="H1069" t="e">
        <v>#N/A</v>
      </c>
      <c r="I1069" t="e">
        <v>#N/A</v>
      </c>
      <c r="K1069" t="str">
        <v>Rent receivable</v>
      </c>
      <c r="M1069" t="str">
        <v>A1017</v>
      </c>
      <c r="N1069" t="str">
        <v>A1017 description</v>
      </c>
      <c r="O1069">
        <v>2014</v>
      </c>
      <c r="P1069" t="e">
        <v>#N/A</v>
      </c>
      <c r="Q1069" t="e">
        <v>#N/A</v>
      </c>
      <c r="R1069" t="e">
        <v>#N/A</v>
      </c>
      <c r="S1069" t="e">
        <v>#N/A</v>
      </c>
    </row>
    <row r="1070" spans="2:19" x14ac:dyDescent="0.2">
      <c r="B1070" t="str">
        <v>Rent receivable</v>
      </c>
      <c r="C1070" t="str">
        <v>A1018</v>
      </c>
      <c r="D1070" t="str">
        <v>A1018 description</v>
      </c>
      <c r="E1070">
        <v>2015</v>
      </c>
      <c r="F1070" t="e">
        <v>#N/A</v>
      </c>
      <c r="G1070" t="e">
        <v>#N/A</v>
      </c>
      <c r="H1070" t="e">
        <v>#N/A</v>
      </c>
      <c r="I1070" t="e">
        <v>#N/A</v>
      </c>
      <c r="K1070" t="str">
        <v>Rent receivable</v>
      </c>
      <c r="M1070" t="str">
        <v>A1018</v>
      </c>
      <c r="N1070" t="str">
        <v>A1018 description</v>
      </c>
      <c r="O1070">
        <v>2015</v>
      </c>
      <c r="P1070" t="e">
        <v>#N/A</v>
      </c>
      <c r="Q1070" t="e">
        <v>#N/A</v>
      </c>
      <c r="R1070" t="e">
        <v>#N/A</v>
      </c>
      <c r="S1070" t="e">
        <v>#N/A</v>
      </c>
    </row>
    <row r="1071" spans="2:19" x14ac:dyDescent="0.2">
      <c r="B1071" t="str">
        <v>Foreign income</v>
      </c>
      <c r="C1071" t="str">
        <v>A1019</v>
      </c>
      <c r="D1071" t="str">
        <v>A1019 description</v>
      </c>
      <c r="E1071">
        <v>2016</v>
      </c>
      <c r="F1071" t="e">
        <v>#N/A</v>
      </c>
      <c r="G1071" t="e">
        <v>#N/A</v>
      </c>
      <c r="H1071" t="e">
        <v>#N/A</v>
      </c>
      <c r="I1071" t="e">
        <v>#N/A</v>
      </c>
      <c r="K1071" t="str">
        <v>Foreign income</v>
      </c>
      <c r="M1071" t="str">
        <v>A1019</v>
      </c>
      <c r="N1071" t="str">
        <v>A1019 description</v>
      </c>
      <c r="O1071">
        <v>2016</v>
      </c>
      <c r="P1071" t="e">
        <v>#N/A</v>
      </c>
      <c r="Q1071" t="e">
        <v>#N/A</v>
      </c>
      <c r="R1071" t="e">
        <v>#N/A</v>
      </c>
      <c r="S1071" t="e">
        <v>#N/A</v>
      </c>
    </row>
    <row r="1072" spans="2:19" x14ac:dyDescent="0.2">
      <c r="B1072" t="str">
        <v>Foreign income taxed as Trading Income</v>
      </c>
      <c r="C1072" t="str">
        <v>A1020</v>
      </c>
      <c r="D1072" t="str">
        <v>A1020 description</v>
      </c>
      <c r="E1072">
        <v>2017</v>
      </c>
      <c r="F1072" t="e">
        <v>#N/A</v>
      </c>
      <c r="G1072" t="e">
        <v>#N/A</v>
      </c>
      <c r="H1072" t="e">
        <v>#N/A</v>
      </c>
      <c r="I1072" t="e">
        <v>#N/A</v>
      </c>
      <c r="K1072" t="str">
        <v>Foreign income taxed as Trading Income</v>
      </c>
      <c r="M1072" t="str">
        <v>A1020</v>
      </c>
      <c r="N1072" t="str">
        <v>A1020 description</v>
      </c>
      <c r="O1072">
        <v>2017</v>
      </c>
      <c r="P1072" t="e">
        <v>#N/A</v>
      </c>
      <c r="Q1072" t="e">
        <v>#N/A</v>
      </c>
      <c r="R1072" t="e">
        <v>#N/A</v>
      </c>
      <c r="S1072" t="e">
        <v>#N/A</v>
      </c>
    </row>
    <row r="1073" spans="2:19" x14ac:dyDescent="0.2">
      <c r="B1073" t="str">
        <v>Dividends</v>
      </c>
      <c r="C1073" t="str">
        <v>A1021</v>
      </c>
      <c r="D1073" t="str">
        <v>A1021 description</v>
      </c>
      <c r="E1073">
        <v>2018</v>
      </c>
      <c r="F1073" t="e">
        <v>#N/A</v>
      </c>
      <c r="G1073" t="e">
        <v>#N/A</v>
      </c>
      <c r="H1073" t="e">
        <v>#N/A</v>
      </c>
      <c r="I1073" t="e">
        <v>#N/A</v>
      </c>
      <c r="K1073" t="str">
        <v>Dividends</v>
      </c>
      <c r="M1073" t="str">
        <v>A1021</v>
      </c>
      <c r="N1073" t="str">
        <v>A1021 description</v>
      </c>
      <c r="O1073">
        <v>2018</v>
      </c>
      <c r="P1073" t="e">
        <v>#N/A</v>
      </c>
      <c r="Q1073" t="e">
        <v>#N/A</v>
      </c>
      <c r="R1073" t="e">
        <v>#N/A</v>
      </c>
      <c r="S1073" t="e">
        <v>#N/A</v>
      </c>
    </row>
    <row r="1074" spans="2:19" x14ac:dyDescent="0.2">
      <c r="B1074" t="str">
        <v>PIDs from Other UK REITs</v>
      </c>
      <c r="C1074" t="str">
        <v>A1022</v>
      </c>
      <c r="D1074" t="str">
        <v>A1022 description</v>
      </c>
      <c r="E1074">
        <v>2019</v>
      </c>
      <c r="F1074" t="e">
        <v>#N/A</v>
      </c>
      <c r="G1074" t="e">
        <v>#N/A</v>
      </c>
      <c r="H1074" t="e">
        <v>#N/A</v>
      </c>
      <c r="I1074" t="e">
        <v>#N/A</v>
      </c>
      <c r="K1074" t="str">
        <v>PIDs from Other UK REITs</v>
      </c>
      <c r="M1074" t="str">
        <v>A1022</v>
      </c>
      <c r="N1074" t="str">
        <v>A1022 description</v>
      </c>
      <c r="O1074">
        <v>2019</v>
      </c>
      <c r="P1074" t="e">
        <v>#N/A</v>
      </c>
      <c r="Q1074" t="e">
        <v>#N/A</v>
      </c>
      <c r="R1074" t="e">
        <v>#N/A</v>
      </c>
      <c r="S1074" t="e">
        <v>#N/A</v>
      </c>
    </row>
    <row r="1075" spans="2:19" x14ac:dyDescent="0.2">
      <c r="B1075" t="str">
        <v>Dilapidation receipts</v>
      </c>
      <c r="C1075" t="str">
        <v>A1023</v>
      </c>
      <c r="D1075" t="str">
        <v>A1023 description</v>
      </c>
      <c r="E1075">
        <v>2020</v>
      </c>
      <c r="F1075" t="e">
        <v>#N/A</v>
      </c>
      <c r="G1075" t="e">
        <v>#N/A</v>
      </c>
      <c r="H1075" t="e">
        <v>#N/A</v>
      </c>
      <c r="I1075" t="e">
        <v>#N/A</v>
      </c>
      <c r="K1075" t="str">
        <v>Dilapidation receipts</v>
      </c>
      <c r="M1075" t="str">
        <v>A1023</v>
      </c>
      <c r="N1075" t="str">
        <v>A1023 description</v>
      </c>
      <c r="O1075">
        <v>2020</v>
      </c>
      <c r="P1075" t="e">
        <v>#N/A</v>
      </c>
      <c r="Q1075" t="e">
        <v>#N/A</v>
      </c>
      <c r="R1075" t="e">
        <v>#N/A</v>
      </c>
      <c r="S1075" t="e">
        <v>#N/A</v>
      </c>
    </row>
    <row r="1076" spans="2:19" x14ac:dyDescent="0.2">
      <c r="B1076" t="str">
        <v>RDEC above the line credit - current year</v>
      </c>
      <c r="C1076" t="str">
        <v>A1024</v>
      </c>
      <c r="D1076" t="str">
        <v>A1024 description</v>
      </c>
      <c r="E1076">
        <v>2021</v>
      </c>
      <c r="F1076" t="e">
        <v>#N/A</v>
      </c>
      <c r="G1076" t="e">
        <v>#N/A</v>
      </c>
      <c r="H1076" t="e">
        <v>#N/A</v>
      </c>
      <c r="I1076" t="e">
        <v>#N/A</v>
      </c>
      <c r="K1076" t="str">
        <v>RDEC above the line credit - current year</v>
      </c>
      <c r="M1076" t="str">
        <v>A1024</v>
      </c>
      <c r="N1076" t="str">
        <v>A1024 description</v>
      </c>
      <c r="O1076">
        <v>2021</v>
      </c>
      <c r="P1076" t="e">
        <v>#N/A</v>
      </c>
      <c r="Q1076" t="e">
        <v>#N/A</v>
      </c>
      <c r="R1076" t="e">
        <v>#N/A</v>
      </c>
      <c r="S1076" t="e">
        <v>#N/A</v>
      </c>
    </row>
    <row r="1077" spans="2:19" x14ac:dyDescent="0.2">
      <c r="B1077" t="str">
        <v>RDEC above the line credit - prior years</v>
      </c>
      <c r="C1077" t="str">
        <v>A1025</v>
      </c>
      <c r="D1077" t="str">
        <v>A1025 description</v>
      </c>
      <c r="E1077">
        <v>2022</v>
      </c>
      <c r="F1077" t="e">
        <v>#N/A</v>
      </c>
      <c r="G1077" t="e">
        <v>#N/A</v>
      </c>
      <c r="H1077" t="e">
        <v>#N/A</v>
      </c>
      <c r="I1077" t="e">
        <v>#N/A</v>
      </c>
      <c r="K1077" t="str">
        <v>RDEC above the line credit - prior years</v>
      </c>
      <c r="M1077" t="str">
        <v>A1025</v>
      </c>
      <c r="N1077" t="str">
        <v>A1025 description</v>
      </c>
      <c r="O1077">
        <v>2022</v>
      </c>
      <c r="P1077" t="e">
        <v>#N/A</v>
      </c>
      <c r="Q1077" t="e">
        <v>#N/A</v>
      </c>
      <c r="R1077" t="e">
        <v>#N/A</v>
      </c>
      <c r="S1077" t="e">
        <v>#N/A</v>
      </c>
    </row>
    <row r="1078" spans="2:19" x14ac:dyDescent="0.2">
      <c r="B1078" t="str">
        <v>Royalties receivable - UK</v>
      </c>
      <c r="C1078" t="str">
        <v>A1026</v>
      </c>
      <c r="D1078" t="str">
        <v>A1026 description</v>
      </c>
      <c r="E1078">
        <v>2023</v>
      </c>
      <c r="F1078" t="e">
        <v>#N/A</v>
      </c>
      <c r="G1078" t="e">
        <v>#N/A</v>
      </c>
      <c r="H1078" t="e">
        <v>#N/A</v>
      </c>
      <c r="I1078" t="e">
        <v>#N/A</v>
      </c>
      <c r="K1078" t="str">
        <v>Royalties receivable - UK</v>
      </c>
      <c r="M1078" t="str">
        <v>A1026</v>
      </c>
      <c r="N1078" t="str">
        <v>A1026 description</v>
      </c>
      <c r="O1078">
        <v>2023</v>
      </c>
      <c r="P1078" t="e">
        <v>#N/A</v>
      </c>
      <c r="Q1078" t="e">
        <v>#N/A</v>
      </c>
      <c r="R1078" t="e">
        <v>#N/A</v>
      </c>
      <c r="S1078" t="e">
        <v>#N/A</v>
      </c>
    </row>
    <row r="1079" spans="2:19" x14ac:dyDescent="0.2">
      <c r="B1079" t="str">
        <v>Royalties receivable - Overseas</v>
      </c>
      <c r="C1079" t="str">
        <v>A1027</v>
      </c>
      <c r="D1079" t="str">
        <v>A1027 description</v>
      </c>
      <c r="E1079">
        <v>2024</v>
      </c>
      <c r="F1079" t="e">
        <v>#N/A</v>
      </c>
      <c r="G1079" t="e">
        <v>#N/A</v>
      </c>
      <c r="H1079" t="e">
        <v>#N/A</v>
      </c>
      <c r="I1079" t="e">
        <v>#N/A</v>
      </c>
      <c r="K1079" t="str">
        <v>Royalties receivable - Overseas</v>
      </c>
      <c r="M1079" t="str">
        <v>A1027</v>
      </c>
      <c r="N1079" t="str">
        <v>A1027 description</v>
      </c>
      <c r="O1079">
        <v>2024</v>
      </c>
      <c r="P1079" t="e">
        <v>#N/A</v>
      </c>
      <c r="Q1079" t="e">
        <v>#N/A</v>
      </c>
      <c r="R1079" t="e">
        <v>#N/A</v>
      </c>
      <c r="S1079" t="e">
        <v>#N/A</v>
      </c>
    </row>
    <row r="1080" spans="2:19" x14ac:dyDescent="0.2">
      <c r="B1080" t="str">
        <v>Royalties receivable - Overseas - taxable as trading income</v>
      </c>
      <c r="C1080" t="str">
        <v>A1028</v>
      </c>
      <c r="D1080" t="str">
        <v>A1028 description</v>
      </c>
      <c r="E1080">
        <v>2025</v>
      </c>
      <c r="F1080" t="e">
        <v>#N/A</v>
      </c>
      <c r="G1080" t="e">
        <v>#N/A</v>
      </c>
      <c r="H1080" t="e">
        <v>#N/A</v>
      </c>
      <c r="I1080" t="e">
        <v>#N/A</v>
      </c>
      <c r="K1080" t="str">
        <v>Royalties receivable - Overseas - taxable as trading income</v>
      </c>
      <c r="M1080" t="str">
        <v>A1028</v>
      </c>
      <c r="N1080" t="str">
        <v>A1028 description</v>
      </c>
      <c r="O1080">
        <v>2025</v>
      </c>
      <c r="P1080" t="e">
        <v>#N/A</v>
      </c>
      <c r="Q1080" t="e">
        <v>#N/A</v>
      </c>
      <c r="R1080" t="e">
        <v>#N/A</v>
      </c>
      <c r="S1080" t="e">
        <v>#N/A</v>
      </c>
    </row>
    <row r="1081" spans="2:19" x14ac:dyDescent="0.2">
      <c r="B1081" t="str">
        <v>Royalties receivable - Overseas - taxable as non-trading income</v>
      </c>
      <c r="C1081" t="str">
        <v>A1029</v>
      </c>
      <c r="D1081" t="str">
        <v>A1029 description</v>
      </c>
      <c r="E1081">
        <v>2026</v>
      </c>
      <c r="F1081" t="e">
        <v>#N/A</v>
      </c>
      <c r="G1081" t="e">
        <v>#N/A</v>
      </c>
      <c r="H1081" t="e">
        <v>#N/A</v>
      </c>
      <c r="I1081" t="e">
        <v>#N/A</v>
      </c>
      <c r="K1081" t="str">
        <v>Royalties receivable - Overseas - taxable as non-trading income</v>
      </c>
      <c r="M1081" t="str">
        <v>A1029</v>
      </c>
      <c r="N1081" t="str">
        <v>A1029 description</v>
      </c>
      <c r="O1081">
        <v>2026</v>
      </c>
      <c r="P1081" t="e">
        <v>#N/A</v>
      </c>
      <c r="Q1081" t="e">
        <v>#N/A</v>
      </c>
      <c r="R1081" t="e">
        <v>#N/A</v>
      </c>
      <c r="S1081" t="e">
        <v>#N/A</v>
      </c>
    </row>
    <row r="1082" spans="2:19" x14ac:dyDescent="0.2">
      <c r="B1082" t="str">
        <v>Management fee income</v>
      </c>
      <c r="C1082" t="str">
        <v>A1030</v>
      </c>
      <c r="D1082" t="str">
        <v>A1030 description</v>
      </c>
      <c r="E1082">
        <v>2027</v>
      </c>
      <c r="F1082" t="e">
        <v>#N/A</v>
      </c>
      <c r="G1082" t="e">
        <v>#N/A</v>
      </c>
      <c r="H1082" t="e">
        <v>#N/A</v>
      </c>
      <c r="I1082" t="e">
        <v>#N/A</v>
      </c>
      <c r="K1082" t="str">
        <v>Management fee income</v>
      </c>
      <c r="M1082" t="str">
        <v>A1030</v>
      </c>
      <c r="N1082" t="str">
        <v>A1030 description</v>
      </c>
      <c r="O1082">
        <v>2027</v>
      </c>
      <c r="P1082" t="e">
        <v>#N/A</v>
      </c>
      <c r="Q1082" t="e">
        <v>#N/A</v>
      </c>
      <c r="R1082" t="e">
        <v>#N/A</v>
      </c>
      <c r="S1082" t="e">
        <v>#N/A</v>
      </c>
    </row>
    <row r="1083" spans="2:19" x14ac:dyDescent="0.2">
      <c r="B1083" t="str">
        <v>Other taxable income</v>
      </c>
      <c r="C1083" t="str">
        <v>A1031</v>
      </c>
      <c r="D1083" t="str">
        <v>A1031 description</v>
      </c>
      <c r="E1083">
        <v>2028</v>
      </c>
      <c r="F1083" t="e">
        <v>#N/A</v>
      </c>
      <c r="G1083" t="e">
        <v>#N/A</v>
      </c>
      <c r="H1083" t="e">
        <v>#N/A</v>
      </c>
      <c r="I1083" t="e">
        <v>#N/A</v>
      </c>
      <c r="K1083" t="str">
        <v>Other taxable income</v>
      </c>
      <c r="M1083" t="str">
        <v>A1031</v>
      </c>
      <c r="N1083" t="str">
        <v>A1031 description</v>
      </c>
      <c r="O1083">
        <v>2028</v>
      </c>
      <c r="P1083" t="e">
        <v>#N/A</v>
      </c>
      <c r="Q1083" t="e">
        <v>#N/A</v>
      </c>
      <c r="R1083" t="e">
        <v>#N/A</v>
      </c>
      <c r="S1083" t="e">
        <v>#N/A</v>
      </c>
    </row>
    <row r="1084" spans="2:19" x14ac:dyDescent="0.2">
      <c r="B1084" t="str">
        <v>Coronavirus job retention scheme grant income</v>
      </c>
      <c r="C1084" t="str">
        <v>A1032</v>
      </c>
      <c r="D1084" t="str">
        <v>A1032 description</v>
      </c>
      <c r="E1084">
        <v>2029</v>
      </c>
      <c r="F1084" t="e">
        <v>#N/A</v>
      </c>
      <c r="G1084" t="e">
        <v>#N/A</v>
      </c>
      <c r="H1084" t="e">
        <v>#N/A</v>
      </c>
      <c r="I1084" t="e">
        <v>#N/A</v>
      </c>
      <c r="K1084" t="str">
        <v>Coronavirus job retention scheme grant income</v>
      </c>
      <c r="M1084" t="str">
        <v>A1032</v>
      </c>
      <c r="N1084" t="str">
        <v>A1032 description</v>
      </c>
      <c r="O1084">
        <v>2029</v>
      </c>
      <c r="P1084" t="e">
        <v>#N/A</v>
      </c>
      <c r="Q1084" t="e">
        <v>#N/A</v>
      </c>
      <c r="R1084" t="e">
        <v>#N/A</v>
      </c>
      <c r="S1084" t="e">
        <v>#N/A</v>
      </c>
    </row>
    <row r="1085" spans="2:19" x14ac:dyDescent="0.2">
      <c r="B1085" t="str">
        <v>Foreign exchange differences - disallowable</v>
      </c>
      <c r="C1085" t="str">
        <v>A1033</v>
      </c>
      <c r="D1085" t="str">
        <v>A1033 description</v>
      </c>
      <c r="E1085">
        <v>2030</v>
      </c>
      <c r="F1085" t="e">
        <v>#N/A</v>
      </c>
      <c r="G1085" t="e">
        <v>#N/A</v>
      </c>
      <c r="H1085" t="e">
        <v>#N/A</v>
      </c>
      <c r="I1085" t="e">
        <v>#N/A</v>
      </c>
      <c r="K1085" t="str">
        <v>Foreign exchange differences - disallowable</v>
      </c>
      <c r="M1085" t="str">
        <v>A1033</v>
      </c>
      <c r="N1085" t="str">
        <v>A1033 description</v>
      </c>
      <c r="O1085">
        <v>2030</v>
      </c>
      <c r="P1085" t="e">
        <v>#N/A</v>
      </c>
      <c r="Q1085" t="e">
        <v>#N/A</v>
      </c>
      <c r="R1085" t="e">
        <v>#N/A</v>
      </c>
      <c r="S1085" t="e">
        <v>#N/A</v>
      </c>
    </row>
    <row r="1086" spans="2:19" x14ac:dyDescent="0.2">
      <c r="B1086" t="str">
        <v>Penalties and fines - disallowable</v>
      </c>
      <c r="C1086" t="str">
        <v>A1034</v>
      </c>
      <c r="D1086" t="str">
        <v>A1034 description</v>
      </c>
      <c r="E1086">
        <v>2031</v>
      </c>
      <c r="F1086" t="e">
        <v>#N/A</v>
      </c>
      <c r="G1086" t="e">
        <v>#N/A</v>
      </c>
      <c r="H1086" t="e">
        <v>#N/A</v>
      </c>
      <c r="I1086" t="e">
        <v>#N/A</v>
      </c>
      <c r="K1086" t="str">
        <v>Penalties and fines - disallowable</v>
      </c>
      <c r="M1086" t="str">
        <v>A1034</v>
      </c>
      <c r="N1086" t="str">
        <v>A1034 description</v>
      </c>
      <c r="O1086">
        <v>2031</v>
      </c>
      <c r="P1086" t="e">
        <v>#N/A</v>
      </c>
      <c r="Q1086" t="e">
        <v>#N/A</v>
      </c>
      <c r="R1086" t="e">
        <v>#N/A</v>
      </c>
      <c r="S1086" t="e">
        <v>#N/A</v>
      </c>
    </row>
    <row r="1087" spans="2:19" x14ac:dyDescent="0.2">
      <c r="B1087" t="str">
        <v>Penalties and fines - disallowable</v>
      </c>
      <c r="C1087" t="str">
        <v>A1035</v>
      </c>
      <c r="D1087" t="str">
        <v>A1035 description</v>
      </c>
      <c r="E1087">
        <v>2032</v>
      </c>
      <c r="F1087" t="e">
        <v>#N/A</v>
      </c>
      <c r="G1087" t="e">
        <v>#N/A</v>
      </c>
      <c r="H1087" t="e">
        <v>#N/A</v>
      </c>
      <c r="I1087" t="e">
        <v>#N/A</v>
      </c>
      <c r="K1087" t="str">
        <v>Penalties and fines - disallowable</v>
      </c>
      <c r="M1087" t="str">
        <v>A1035</v>
      </c>
      <c r="N1087" t="str">
        <v>A1035 description</v>
      </c>
      <c r="O1087">
        <v>2032</v>
      </c>
      <c r="P1087" t="e">
        <v>#N/A</v>
      </c>
      <c r="Q1087" t="e">
        <v>#N/A</v>
      </c>
      <c r="R1087" t="e">
        <v>#N/A</v>
      </c>
      <c r="S1087" t="e">
        <v>#N/A</v>
      </c>
    </row>
    <row r="1088" spans="2:19" x14ac:dyDescent="0.2">
      <c r="B1088" t="str">
        <v>Penalties and fines - disallowable</v>
      </c>
      <c r="C1088" t="str">
        <v>A1036</v>
      </c>
      <c r="D1088" t="str">
        <v>A1036 description</v>
      </c>
      <c r="E1088">
        <v>2033</v>
      </c>
      <c r="F1088" t="e">
        <v>#N/A</v>
      </c>
      <c r="G1088" t="e">
        <v>#N/A</v>
      </c>
      <c r="H1088" t="e">
        <v>#N/A</v>
      </c>
      <c r="I1088" t="e">
        <v>#N/A</v>
      </c>
      <c r="K1088" t="str">
        <v>Penalties and fines - disallowable</v>
      </c>
      <c r="M1088" t="str">
        <v>A1036</v>
      </c>
      <c r="N1088" t="str">
        <v>A1036 description</v>
      </c>
      <c r="O1088">
        <v>2033</v>
      </c>
      <c r="P1088" t="e">
        <v>#N/A</v>
      </c>
      <c r="Q1088" t="e">
        <v>#N/A</v>
      </c>
      <c r="R1088" t="e">
        <v>#N/A</v>
      </c>
      <c r="S1088" t="e">
        <v>#N/A</v>
      </c>
    </row>
    <row r="1089" spans="2:19" x14ac:dyDescent="0.2">
      <c r="B1089" t="str">
        <v>Penalties and fines - disallowable</v>
      </c>
      <c r="C1089" t="str">
        <v>A1037</v>
      </c>
      <c r="D1089" t="str">
        <v>A1037 description</v>
      </c>
      <c r="E1089">
        <v>2034</v>
      </c>
      <c r="F1089" t="e">
        <v>#N/A</v>
      </c>
      <c r="G1089" t="e">
        <v>#N/A</v>
      </c>
      <c r="H1089" t="e">
        <v>#N/A</v>
      </c>
      <c r="I1089" t="e">
        <v>#N/A</v>
      </c>
      <c r="K1089" t="str">
        <v>Penalties and fines - disallowable</v>
      </c>
      <c r="M1089" t="str">
        <v>A1037</v>
      </c>
      <c r="N1089" t="str">
        <v>A1037 description</v>
      </c>
      <c r="O1089">
        <v>2034</v>
      </c>
      <c r="P1089" t="e">
        <v>#N/A</v>
      </c>
      <c r="Q1089" t="e">
        <v>#N/A</v>
      </c>
      <c r="R1089" t="e">
        <v>#N/A</v>
      </c>
      <c r="S1089" t="e">
        <v>#N/A</v>
      </c>
    </row>
    <row r="1090" spans="2:19" x14ac:dyDescent="0.2">
      <c r="B1090" t="str">
        <v>Penalties and fines - disallowable</v>
      </c>
      <c r="C1090" t="str">
        <v>A1038</v>
      </c>
      <c r="D1090" t="str">
        <v>A1038 description</v>
      </c>
      <c r="E1090">
        <v>2035</v>
      </c>
      <c r="F1090" t="e">
        <v>#N/A</v>
      </c>
      <c r="G1090" t="e">
        <v>#N/A</v>
      </c>
      <c r="H1090" t="e">
        <v>#N/A</v>
      </c>
      <c r="I1090" t="e">
        <v>#N/A</v>
      </c>
      <c r="K1090" t="str">
        <v>Penalties and fines - disallowable</v>
      </c>
      <c r="M1090" t="str">
        <v>A1038</v>
      </c>
      <c r="N1090" t="str">
        <v>A1038 description</v>
      </c>
      <c r="O1090">
        <v>2035</v>
      </c>
      <c r="P1090" t="e">
        <v>#N/A</v>
      </c>
      <c r="Q1090" t="e">
        <v>#N/A</v>
      </c>
      <c r="R1090" t="e">
        <v>#N/A</v>
      </c>
      <c r="S1090" t="e">
        <v>#N/A</v>
      </c>
    </row>
    <row r="1091" spans="2:19" x14ac:dyDescent="0.2">
      <c r="B1091" t="str">
        <v>Penalties and fines - disallowable</v>
      </c>
      <c r="C1091" t="str">
        <v>A1039</v>
      </c>
      <c r="D1091" t="str">
        <v>A1039 description</v>
      </c>
      <c r="E1091">
        <v>2036</v>
      </c>
      <c r="F1091" t="e">
        <v>#N/A</v>
      </c>
      <c r="G1091" t="e">
        <v>#N/A</v>
      </c>
      <c r="H1091" t="e">
        <v>#N/A</v>
      </c>
      <c r="I1091" t="e">
        <v>#N/A</v>
      </c>
      <c r="K1091" t="str">
        <v>Penalties and fines - disallowable</v>
      </c>
      <c r="M1091" t="str">
        <v>A1039</v>
      </c>
      <c r="N1091" t="str">
        <v>A1039 description</v>
      </c>
      <c r="O1091">
        <v>2036</v>
      </c>
      <c r="P1091" t="e">
        <v>#N/A</v>
      </c>
      <c r="Q1091" t="e">
        <v>#N/A</v>
      </c>
      <c r="R1091" t="e">
        <v>#N/A</v>
      </c>
      <c r="S1091" t="e">
        <v>#N/A</v>
      </c>
    </row>
    <row r="1092" spans="2:19" x14ac:dyDescent="0.2">
      <c r="B1092" t="str">
        <v>Other income to be allocated</v>
      </c>
      <c r="C1092" t="str">
        <v>A1040</v>
      </c>
      <c r="D1092" t="str">
        <v>A1040 description</v>
      </c>
      <c r="E1092">
        <v>2037</v>
      </c>
      <c r="F1092" t="e">
        <v>#N/A</v>
      </c>
      <c r="G1092" t="e">
        <v>#N/A</v>
      </c>
      <c r="H1092" t="e">
        <v>#N/A</v>
      </c>
      <c r="I1092" t="e">
        <v>#N/A</v>
      </c>
      <c r="K1092" t="str">
        <v>Other income to be allocated</v>
      </c>
      <c r="M1092" t="str">
        <v>A1040</v>
      </c>
      <c r="N1092" t="str">
        <v>A1040 description</v>
      </c>
      <c r="O1092">
        <v>2037</v>
      </c>
      <c r="P1092" t="e">
        <v>#N/A</v>
      </c>
      <c r="Q1092" t="e">
        <v>#N/A</v>
      </c>
      <c r="R1092" t="e">
        <v>#N/A</v>
      </c>
      <c r="S1092" t="e">
        <v>#N/A</v>
      </c>
    </row>
    <row r="1093" spans="2:19" x14ac:dyDescent="0.2">
      <c r="B1093" t="str">
        <v>Rent receivable</v>
      </c>
      <c r="C1093" t="str">
        <v>A1041</v>
      </c>
      <c r="D1093" t="str">
        <v>A1041 description</v>
      </c>
      <c r="E1093">
        <v>2038</v>
      </c>
      <c r="F1093" t="e">
        <v>#N/A</v>
      </c>
      <c r="G1093" t="e">
        <v>#N/A</v>
      </c>
      <c r="H1093" t="e">
        <v>#N/A</v>
      </c>
      <c r="I1093" t="e">
        <v>#N/A</v>
      </c>
      <c r="K1093" t="str">
        <v>Rent receivable</v>
      </c>
      <c r="M1093" t="str">
        <v>A1041</v>
      </c>
      <c r="N1093" t="str">
        <v>A1041 description</v>
      </c>
      <c r="O1093">
        <v>2038</v>
      </c>
      <c r="P1093" t="e">
        <v>#N/A</v>
      </c>
      <c r="Q1093" t="e">
        <v>#N/A</v>
      </c>
      <c r="R1093" t="e">
        <v>#N/A</v>
      </c>
      <c r="S1093" t="e">
        <v>#N/A</v>
      </c>
    </row>
    <row r="1094" spans="2:19" x14ac:dyDescent="0.2">
      <c r="B1094" t="str">
        <v>Foreign income</v>
      </c>
      <c r="C1094" t="str">
        <v>A1042</v>
      </c>
      <c r="D1094" t="str">
        <v>A1042 description</v>
      </c>
      <c r="E1094">
        <v>2039</v>
      </c>
      <c r="F1094" t="e">
        <v>#N/A</v>
      </c>
      <c r="G1094" t="e">
        <v>#N/A</v>
      </c>
      <c r="H1094" t="e">
        <v>#N/A</v>
      </c>
      <c r="I1094" t="e">
        <v>#N/A</v>
      </c>
      <c r="K1094" t="str">
        <v>Foreign income</v>
      </c>
      <c r="M1094" t="str">
        <v>A1042</v>
      </c>
      <c r="N1094" t="str">
        <v>A1042 description</v>
      </c>
      <c r="O1094">
        <v>2039</v>
      </c>
      <c r="P1094" t="e">
        <v>#N/A</v>
      </c>
      <c r="Q1094" t="e">
        <v>#N/A</v>
      </c>
      <c r="R1094" t="e">
        <v>#N/A</v>
      </c>
      <c r="S1094" t="e">
        <v>#N/A</v>
      </c>
    </row>
    <row r="1095" spans="2:19" x14ac:dyDescent="0.2">
      <c r="B1095" t="str">
        <v>Foreign income taxed as Trading Income</v>
      </c>
      <c r="C1095" t="str">
        <v>A1043</v>
      </c>
      <c r="D1095" t="str">
        <v>A1043 description</v>
      </c>
      <c r="E1095">
        <v>2040</v>
      </c>
      <c r="F1095" t="e">
        <v>#N/A</v>
      </c>
      <c r="G1095" t="e">
        <v>#N/A</v>
      </c>
      <c r="H1095" t="e">
        <v>#N/A</v>
      </c>
      <c r="I1095" t="e">
        <v>#N/A</v>
      </c>
      <c r="K1095" t="str">
        <v>Foreign income taxed as Trading Income</v>
      </c>
      <c r="M1095" t="str">
        <v>A1043</v>
      </c>
      <c r="N1095" t="str">
        <v>A1043 description</v>
      </c>
      <c r="O1095">
        <v>2040</v>
      </c>
      <c r="P1095" t="e">
        <v>#N/A</v>
      </c>
      <c r="Q1095" t="e">
        <v>#N/A</v>
      </c>
      <c r="R1095" t="e">
        <v>#N/A</v>
      </c>
      <c r="S1095" t="e">
        <v>#N/A</v>
      </c>
    </row>
    <row r="1096" spans="2:19" x14ac:dyDescent="0.2">
      <c r="B1096" t="str">
        <v>Dividends</v>
      </c>
      <c r="C1096" t="str">
        <v>A1044</v>
      </c>
      <c r="D1096" t="str">
        <v>A1044 description</v>
      </c>
      <c r="E1096">
        <v>2041</v>
      </c>
      <c r="F1096" t="e">
        <v>#N/A</v>
      </c>
      <c r="G1096" t="e">
        <v>#N/A</v>
      </c>
      <c r="H1096" t="e">
        <v>#N/A</v>
      </c>
      <c r="I1096" t="e">
        <v>#N/A</v>
      </c>
      <c r="K1096" t="str">
        <v>Dividends</v>
      </c>
      <c r="M1096" t="str">
        <v>A1044</v>
      </c>
      <c r="N1096" t="str">
        <v>A1044 description</v>
      </c>
      <c r="O1096">
        <v>2041</v>
      </c>
      <c r="P1096" t="e">
        <v>#N/A</v>
      </c>
      <c r="Q1096" t="e">
        <v>#N/A</v>
      </c>
      <c r="R1096" t="e">
        <v>#N/A</v>
      </c>
      <c r="S1096" t="e">
        <v>#N/A</v>
      </c>
    </row>
    <row r="1097" spans="2:19" x14ac:dyDescent="0.2">
      <c r="B1097" t="str">
        <v>PIDs from Other UK REITs</v>
      </c>
      <c r="C1097" t="str">
        <v>A1045</v>
      </c>
      <c r="D1097" t="str">
        <v>A1045 description</v>
      </c>
      <c r="E1097">
        <v>2042</v>
      </c>
      <c r="F1097" t="e">
        <v>#N/A</v>
      </c>
      <c r="G1097" t="e">
        <v>#N/A</v>
      </c>
      <c r="H1097" t="e">
        <v>#N/A</v>
      </c>
      <c r="I1097" t="e">
        <v>#N/A</v>
      </c>
      <c r="K1097" t="str">
        <v>PIDs from Other UK REITs</v>
      </c>
      <c r="M1097" t="str">
        <v>A1045</v>
      </c>
      <c r="N1097" t="str">
        <v>A1045 description</v>
      </c>
      <c r="O1097">
        <v>2042</v>
      </c>
      <c r="P1097" t="e">
        <v>#N/A</v>
      </c>
      <c r="Q1097" t="e">
        <v>#N/A</v>
      </c>
      <c r="R1097" t="e">
        <v>#N/A</v>
      </c>
      <c r="S1097" t="e">
        <v>#N/A</v>
      </c>
    </row>
    <row r="1098" spans="2:19" x14ac:dyDescent="0.2">
      <c r="B1098" t="str">
        <v>Dilapidation receipts</v>
      </c>
      <c r="C1098" t="str">
        <v>A1046</v>
      </c>
      <c r="D1098" t="str">
        <v>A1046 description</v>
      </c>
      <c r="E1098">
        <v>2043</v>
      </c>
      <c r="F1098" t="e">
        <v>#N/A</v>
      </c>
      <c r="G1098" t="e">
        <v>#N/A</v>
      </c>
      <c r="H1098" t="e">
        <v>#N/A</v>
      </c>
      <c r="I1098" t="e">
        <v>#N/A</v>
      </c>
      <c r="K1098" t="str">
        <v>Dilapidation receipts</v>
      </c>
      <c r="M1098" t="str">
        <v>A1046</v>
      </c>
      <c r="N1098" t="str">
        <v>A1046 description</v>
      </c>
      <c r="O1098">
        <v>2043</v>
      </c>
      <c r="P1098" t="e">
        <v>#N/A</v>
      </c>
      <c r="Q1098" t="e">
        <v>#N/A</v>
      </c>
      <c r="R1098" t="e">
        <v>#N/A</v>
      </c>
      <c r="S1098" t="e">
        <v>#N/A</v>
      </c>
    </row>
    <row r="1099" spans="2:19" x14ac:dyDescent="0.2">
      <c r="B1099" t="str">
        <v>RDEC above the line credit - current year</v>
      </c>
      <c r="C1099" t="str">
        <v>A1047</v>
      </c>
      <c r="D1099" t="str">
        <v>A1047 description</v>
      </c>
      <c r="E1099">
        <v>2044</v>
      </c>
      <c r="F1099" t="e">
        <v>#N/A</v>
      </c>
      <c r="G1099" t="e">
        <v>#N/A</v>
      </c>
      <c r="H1099" t="e">
        <v>#N/A</v>
      </c>
      <c r="I1099" t="e">
        <v>#N/A</v>
      </c>
      <c r="K1099" t="str">
        <v>RDEC above the line credit - current year</v>
      </c>
      <c r="M1099" t="str">
        <v>A1047</v>
      </c>
      <c r="N1099" t="str">
        <v>A1047 description</v>
      </c>
      <c r="O1099">
        <v>2044</v>
      </c>
      <c r="P1099" t="e">
        <v>#N/A</v>
      </c>
      <c r="Q1099" t="e">
        <v>#N/A</v>
      </c>
      <c r="R1099" t="e">
        <v>#N/A</v>
      </c>
      <c r="S1099" t="e">
        <v>#N/A</v>
      </c>
    </row>
    <row r="1100" spans="2:19" x14ac:dyDescent="0.2">
      <c r="B1100" t="str">
        <v>RDEC above the line credit - prior years</v>
      </c>
      <c r="C1100" t="str">
        <v>A1048</v>
      </c>
      <c r="D1100" t="str">
        <v>A1048 description</v>
      </c>
      <c r="E1100">
        <v>2045</v>
      </c>
      <c r="F1100" t="e">
        <v>#N/A</v>
      </c>
      <c r="G1100" t="e">
        <v>#N/A</v>
      </c>
      <c r="H1100" t="e">
        <v>#N/A</v>
      </c>
      <c r="I1100" t="e">
        <v>#N/A</v>
      </c>
      <c r="K1100" t="str">
        <v>RDEC above the line credit - prior years</v>
      </c>
      <c r="M1100" t="str">
        <v>A1048</v>
      </c>
      <c r="N1100" t="str">
        <v>A1048 description</v>
      </c>
      <c r="O1100">
        <v>2045</v>
      </c>
      <c r="P1100" t="e">
        <v>#N/A</v>
      </c>
      <c r="Q1100" t="e">
        <v>#N/A</v>
      </c>
      <c r="R1100" t="e">
        <v>#N/A</v>
      </c>
      <c r="S1100" t="e">
        <v>#N/A</v>
      </c>
    </row>
    <row r="1101" spans="2:19" x14ac:dyDescent="0.2">
      <c r="B1101" t="str">
        <v>Royalties receivable - UK</v>
      </c>
      <c r="C1101" t="str">
        <v>A1049</v>
      </c>
      <c r="D1101" t="str">
        <v>A1049 description</v>
      </c>
      <c r="E1101">
        <v>2046</v>
      </c>
      <c r="F1101" t="e">
        <v>#N/A</v>
      </c>
      <c r="G1101" t="e">
        <v>#N/A</v>
      </c>
      <c r="H1101" t="e">
        <v>#N/A</v>
      </c>
      <c r="I1101" t="e">
        <v>#N/A</v>
      </c>
      <c r="K1101" t="str">
        <v>Royalties receivable - UK</v>
      </c>
      <c r="M1101" t="str">
        <v>A1049</v>
      </c>
      <c r="N1101" t="str">
        <v>A1049 description</v>
      </c>
      <c r="O1101">
        <v>2046</v>
      </c>
      <c r="P1101" t="e">
        <v>#N/A</v>
      </c>
      <c r="Q1101" t="e">
        <v>#N/A</v>
      </c>
      <c r="R1101" t="e">
        <v>#N/A</v>
      </c>
      <c r="S1101" t="e">
        <v>#N/A</v>
      </c>
    </row>
    <row r="1102" spans="2:19" x14ac:dyDescent="0.2">
      <c r="B1102" t="str">
        <v>Royalties receivable - Overseas</v>
      </c>
      <c r="C1102" t="str">
        <v>A1050</v>
      </c>
      <c r="D1102" t="str">
        <v>A1050 description</v>
      </c>
      <c r="E1102">
        <v>2047</v>
      </c>
      <c r="F1102" t="e">
        <v>#N/A</v>
      </c>
      <c r="G1102" t="e">
        <v>#N/A</v>
      </c>
      <c r="H1102" t="e">
        <v>#N/A</v>
      </c>
      <c r="I1102" t="e">
        <v>#N/A</v>
      </c>
      <c r="K1102" t="str">
        <v>Royalties receivable - Overseas</v>
      </c>
      <c r="M1102" t="str">
        <v>A1050</v>
      </c>
      <c r="N1102" t="str">
        <v>A1050 description</v>
      </c>
      <c r="O1102">
        <v>2047</v>
      </c>
      <c r="P1102" t="e">
        <v>#N/A</v>
      </c>
      <c r="Q1102" t="e">
        <v>#N/A</v>
      </c>
      <c r="R1102" t="e">
        <v>#N/A</v>
      </c>
      <c r="S1102" t="e">
        <v>#N/A</v>
      </c>
    </row>
    <row r="1103" spans="2:19" x14ac:dyDescent="0.2">
      <c r="B1103" t="str">
        <v>Royalties receivable - Overseas - taxable as trading income</v>
      </c>
      <c r="C1103" t="str">
        <v>A1051</v>
      </c>
      <c r="D1103" t="str">
        <v>A1051 description</v>
      </c>
      <c r="E1103">
        <v>2048</v>
      </c>
      <c r="F1103" t="e">
        <v>#N/A</v>
      </c>
      <c r="G1103" t="e">
        <v>#N/A</v>
      </c>
      <c r="H1103" t="e">
        <v>#N/A</v>
      </c>
      <c r="I1103" t="e">
        <v>#N/A</v>
      </c>
      <c r="K1103" t="str">
        <v>Royalties receivable - Overseas - taxable as trading income</v>
      </c>
      <c r="M1103" t="str">
        <v>A1051</v>
      </c>
      <c r="N1103" t="str">
        <v>A1051 description</v>
      </c>
      <c r="O1103">
        <v>2048</v>
      </c>
      <c r="P1103" t="e">
        <v>#N/A</v>
      </c>
      <c r="Q1103" t="e">
        <v>#N/A</v>
      </c>
      <c r="R1103" t="e">
        <v>#N/A</v>
      </c>
      <c r="S1103" t="e">
        <v>#N/A</v>
      </c>
    </row>
    <row r="1104" spans="2:19" x14ac:dyDescent="0.2">
      <c r="B1104" t="str">
        <v>Royalties receivable - Overseas - taxable as non-trading income</v>
      </c>
      <c r="C1104" t="str">
        <v>A1052</v>
      </c>
      <c r="D1104" t="str">
        <v>A1052 description</v>
      </c>
      <c r="E1104">
        <v>2049</v>
      </c>
      <c r="F1104" t="e">
        <v>#N/A</v>
      </c>
      <c r="G1104" t="e">
        <v>#N/A</v>
      </c>
      <c r="H1104" t="e">
        <v>#N/A</v>
      </c>
      <c r="I1104" t="e">
        <v>#N/A</v>
      </c>
      <c r="K1104" t="str">
        <v>Royalties receivable - Overseas - taxable as non-trading income</v>
      </c>
      <c r="M1104" t="str">
        <v>A1052</v>
      </c>
      <c r="N1104" t="str">
        <v>A1052 description</v>
      </c>
      <c r="O1104">
        <v>2049</v>
      </c>
      <c r="P1104" t="e">
        <v>#N/A</v>
      </c>
      <c r="Q1104" t="e">
        <v>#N/A</v>
      </c>
      <c r="R1104" t="e">
        <v>#N/A</v>
      </c>
      <c r="S1104" t="e">
        <v>#N/A</v>
      </c>
    </row>
    <row r="1105" spans="2:19" x14ac:dyDescent="0.2">
      <c r="B1105" t="str">
        <v>Management fee income</v>
      </c>
      <c r="C1105" t="str">
        <v>A1053</v>
      </c>
      <c r="D1105" t="str">
        <v>A1053 description</v>
      </c>
      <c r="E1105">
        <v>2050</v>
      </c>
      <c r="F1105" t="e">
        <v>#N/A</v>
      </c>
      <c r="G1105" t="e">
        <v>#N/A</v>
      </c>
      <c r="H1105" t="e">
        <v>#N/A</v>
      </c>
      <c r="I1105" t="e">
        <v>#N/A</v>
      </c>
      <c r="K1105" t="str">
        <v>Management fee income</v>
      </c>
      <c r="M1105" t="str">
        <v>A1053</v>
      </c>
      <c r="N1105" t="str">
        <v>A1053 description</v>
      </c>
      <c r="O1105">
        <v>2050</v>
      </c>
      <c r="P1105" t="e">
        <v>#N/A</v>
      </c>
      <c r="Q1105" t="e">
        <v>#N/A</v>
      </c>
      <c r="R1105" t="e">
        <v>#N/A</v>
      </c>
      <c r="S1105" t="e">
        <v>#N/A</v>
      </c>
    </row>
    <row r="1106" spans="2:19" x14ac:dyDescent="0.2">
      <c r="B1106" t="str">
        <v>Other taxable income</v>
      </c>
      <c r="C1106" t="str">
        <v>A1054</v>
      </c>
      <c r="D1106" t="str">
        <v>A1054 description</v>
      </c>
      <c r="E1106">
        <v>2051</v>
      </c>
      <c r="F1106" t="e">
        <v>#N/A</v>
      </c>
      <c r="G1106" t="e">
        <v>#N/A</v>
      </c>
      <c r="H1106" t="e">
        <v>#N/A</v>
      </c>
      <c r="I1106" t="e">
        <v>#N/A</v>
      </c>
      <c r="K1106" t="str">
        <v>Other taxable income</v>
      </c>
      <c r="M1106" t="str">
        <v>A1054</v>
      </c>
      <c r="N1106" t="str">
        <v>A1054 description</v>
      </c>
      <c r="O1106">
        <v>2051</v>
      </c>
      <c r="P1106" t="e">
        <v>#N/A</v>
      </c>
      <c r="Q1106" t="e">
        <v>#N/A</v>
      </c>
      <c r="R1106" t="e">
        <v>#N/A</v>
      </c>
      <c r="S1106" t="e">
        <v>#N/A</v>
      </c>
    </row>
    <row r="1107" spans="2:19" x14ac:dyDescent="0.2">
      <c r="B1107" t="str">
        <v>Coronavirus job retention scheme grant income</v>
      </c>
      <c r="C1107" t="str">
        <v>A1055</v>
      </c>
      <c r="D1107" t="str">
        <v>A1055 description</v>
      </c>
      <c r="E1107">
        <v>2052</v>
      </c>
      <c r="F1107" t="e">
        <v>#N/A</v>
      </c>
      <c r="G1107" t="e">
        <v>#N/A</v>
      </c>
      <c r="H1107" t="e">
        <v>#N/A</v>
      </c>
      <c r="I1107" t="e">
        <v>#N/A</v>
      </c>
      <c r="K1107" t="str">
        <v>Coronavirus job retention scheme grant income</v>
      </c>
      <c r="M1107" t="str">
        <v>A1055</v>
      </c>
      <c r="N1107" t="str">
        <v>A1055 description</v>
      </c>
      <c r="O1107">
        <v>2052</v>
      </c>
      <c r="P1107" t="e">
        <v>#N/A</v>
      </c>
      <c r="Q1107" t="e">
        <v>#N/A</v>
      </c>
      <c r="R1107" t="e">
        <v>#N/A</v>
      </c>
      <c r="S1107" t="e">
        <v>#N/A</v>
      </c>
    </row>
    <row r="1108" spans="2:19" x14ac:dyDescent="0.2">
      <c r="B1108" t="str">
        <v>Foreign exchange differences - disallowable</v>
      </c>
      <c r="C1108" t="str">
        <v>A1056</v>
      </c>
      <c r="D1108" t="str">
        <v>A1056 description</v>
      </c>
      <c r="E1108">
        <v>2053</v>
      </c>
      <c r="F1108" t="e">
        <v>#N/A</v>
      </c>
      <c r="G1108" t="e">
        <v>#N/A</v>
      </c>
      <c r="H1108" t="e">
        <v>#N/A</v>
      </c>
      <c r="I1108" t="e">
        <v>#N/A</v>
      </c>
      <c r="K1108" t="str">
        <v>Foreign exchange differences - disallowable</v>
      </c>
      <c r="M1108" t="str">
        <v>A1056</v>
      </c>
      <c r="N1108" t="str">
        <v>A1056 description</v>
      </c>
      <c r="O1108">
        <v>2053</v>
      </c>
      <c r="P1108" t="e">
        <v>#N/A</v>
      </c>
      <c r="Q1108" t="e">
        <v>#N/A</v>
      </c>
      <c r="R1108" t="e">
        <v>#N/A</v>
      </c>
      <c r="S1108" t="e">
        <v>#N/A</v>
      </c>
    </row>
    <row r="1109" spans="2:19" x14ac:dyDescent="0.2">
      <c r="B1109" t="str">
        <v>Penalties and fines - disallowable</v>
      </c>
      <c r="C1109" t="str">
        <v>A1057</v>
      </c>
      <c r="D1109" t="str">
        <v>A1057 description</v>
      </c>
      <c r="E1109">
        <v>2054</v>
      </c>
      <c r="F1109" t="e">
        <v>#N/A</v>
      </c>
      <c r="G1109" t="e">
        <v>#N/A</v>
      </c>
      <c r="H1109" t="e">
        <v>#N/A</v>
      </c>
      <c r="I1109" t="e">
        <v>#N/A</v>
      </c>
      <c r="K1109" t="str">
        <v>Penalties and fines - disallowable</v>
      </c>
      <c r="M1109" t="str">
        <v>A1057</v>
      </c>
      <c r="N1109" t="str">
        <v>A1057 description</v>
      </c>
      <c r="O1109">
        <v>2054</v>
      </c>
      <c r="P1109" t="e">
        <v>#N/A</v>
      </c>
      <c r="Q1109" t="e">
        <v>#N/A</v>
      </c>
      <c r="R1109" t="e">
        <v>#N/A</v>
      </c>
      <c r="S1109" t="e">
        <v>#N/A</v>
      </c>
    </row>
    <row r="1110" spans="2:19" x14ac:dyDescent="0.2">
      <c r="B1110" t="str">
        <v>Penalties and fines - disallowable</v>
      </c>
      <c r="C1110" t="str">
        <v>A1058</v>
      </c>
      <c r="D1110" t="str">
        <v>A1058 description</v>
      </c>
      <c r="E1110">
        <v>2055</v>
      </c>
      <c r="F1110" t="e">
        <v>#N/A</v>
      </c>
      <c r="G1110" t="e">
        <v>#N/A</v>
      </c>
      <c r="H1110" t="e">
        <v>#N/A</v>
      </c>
      <c r="I1110" t="e">
        <v>#N/A</v>
      </c>
      <c r="K1110" t="str">
        <v>Penalties and fines - disallowable</v>
      </c>
      <c r="M1110" t="str">
        <v>A1058</v>
      </c>
      <c r="N1110" t="str">
        <v>A1058 description</v>
      </c>
      <c r="O1110">
        <v>2055</v>
      </c>
      <c r="P1110" t="e">
        <v>#N/A</v>
      </c>
      <c r="Q1110" t="e">
        <v>#N/A</v>
      </c>
      <c r="R1110" t="e">
        <v>#N/A</v>
      </c>
      <c r="S1110" t="e">
        <v>#N/A</v>
      </c>
    </row>
    <row r="1111" spans="2:19" x14ac:dyDescent="0.2">
      <c r="B1111" t="str">
        <v>Penalties and fines - disallowable</v>
      </c>
      <c r="C1111" t="str">
        <v>A1059</v>
      </c>
      <c r="D1111" t="str">
        <v>A1059 description</v>
      </c>
      <c r="E1111">
        <v>2056</v>
      </c>
      <c r="F1111" t="e">
        <v>#N/A</v>
      </c>
      <c r="G1111" t="e">
        <v>#N/A</v>
      </c>
      <c r="H1111" t="e">
        <v>#N/A</v>
      </c>
      <c r="I1111" t="e">
        <v>#N/A</v>
      </c>
      <c r="K1111" t="str">
        <v>Penalties and fines - disallowable</v>
      </c>
      <c r="M1111" t="str">
        <v>A1059</v>
      </c>
      <c r="N1111" t="str">
        <v>A1059 description</v>
      </c>
      <c r="O1111">
        <v>2056</v>
      </c>
      <c r="P1111" t="e">
        <v>#N/A</v>
      </c>
      <c r="Q1111" t="e">
        <v>#N/A</v>
      </c>
      <c r="R1111" t="e">
        <v>#N/A</v>
      </c>
      <c r="S1111" t="e">
        <v>#N/A</v>
      </c>
    </row>
    <row r="1112" spans="2:19" x14ac:dyDescent="0.2">
      <c r="B1112" t="str">
        <v>Penalties and fines - disallowable</v>
      </c>
      <c r="C1112" t="str">
        <v>A1060</v>
      </c>
      <c r="D1112" t="str">
        <v>A1060 description</v>
      </c>
      <c r="E1112">
        <v>2057</v>
      </c>
      <c r="F1112" t="e">
        <v>#N/A</v>
      </c>
      <c r="G1112" t="e">
        <v>#N/A</v>
      </c>
      <c r="H1112" t="e">
        <v>#N/A</v>
      </c>
      <c r="I1112" t="e">
        <v>#N/A</v>
      </c>
      <c r="K1112" t="str">
        <v>Penalties and fines - disallowable</v>
      </c>
      <c r="M1112" t="str">
        <v>A1060</v>
      </c>
      <c r="N1112" t="str">
        <v>A1060 description</v>
      </c>
      <c r="O1112">
        <v>2057</v>
      </c>
      <c r="P1112" t="e">
        <v>#N/A</v>
      </c>
      <c r="Q1112" t="e">
        <v>#N/A</v>
      </c>
      <c r="R1112" t="e">
        <v>#N/A</v>
      </c>
      <c r="S1112" t="e">
        <v>#N/A</v>
      </c>
    </row>
    <row r="1113" spans="2:19" x14ac:dyDescent="0.2">
      <c r="B1113" t="str">
        <v>Penalties and fines - disallowable</v>
      </c>
      <c r="C1113" t="str">
        <v>A1061</v>
      </c>
      <c r="D1113" t="str">
        <v>A1061 description</v>
      </c>
      <c r="E1113">
        <v>2058</v>
      </c>
      <c r="F1113" t="e">
        <v>#N/A</v>
      </c>
      <c r="G1113" t="e">
        <v>#N/A</v>
      </c>
      <c r="H1113" t="e">
        <v>#N/A</v>
      </c>
      <c r="I1113" t="e">
        <v>#N/A</v>
      </c>
      <c r="K1113" t="str">
        <v>Penalties and fines - disallowable</v>
      </c>
      <c r="M1113" t="str">
        <v>A1061</v>
      </c>
      <c r="N1113" t="str">
        <v>A1061 description</v>
      </c>
      <c r="O1113">
        <v>2058</v>
      </c>
      <c r="P1113" t="e">
        <v>#N/A</v>
      </c>
      <c r="Q1113" t="e">
        <v>#N/A</v>
      </c>
      <c r="R1113" t="e">
        <v>#N/A</v>
      </c>
      <c r="S1113" t="e">
        <v>#N/A</v>
      </c>
    </row>
    <row r="1114" spans="2:19" x14ac:dyDescent="0.2">
      <c r="B1114" t="str">
        <v>Penalties and fines - disallowable</v>
      </c>
      <c r="C1114" t="str">
        <v>A1062</v>
      </c>
      <c r="D1114" t="str">
        <v>A1062 description</v>
      </c>
      <c r="E1114">
        <v>2059</v>
      </c>
      <c r="F1114" t="e">
        <v>#N/A</v>
      </c>
      <c r="G1114" t="e">
        <v>#N/A</v>
      </c>
      <c r="H1114" t="e">
        <v>#N/A</v>
      </c>
      <c r="I1114" t="e">
        <v>#N/A</v>
      </c>
      <c r="K1114" t="str">
        <v>Penalties and fines - disallowable</v>
      </c>
      <c r="M1114" t="str">
        <v>A1062</v>
      </c>
      <c r="N1114" t="str">
        <v>A1062 description</v>
      </c>
      <c r="O1114">
        <v>2059</v>
      </c>
      <c r="P1114" t="e">
        <v>#N/A</v>
      </c>
      <c r="Q1114" t="e">
        <v>#N/A</v>
      </c>
      <c r="R1114" t="e">
        <v>#N/A</v>
      </c>
      <c r="S1114" t="e">
        <v>#N/A</v>
      </c>
    </row>
    <row r="1115" spans="2:19" x14ac:dyDescent="0.2">
      <c r="B1115" t="str">
        <v>Other income to be allocated</v>
      </c>
      <c r="C1115" t="str">
        <v>A1063</v>
      </c>
      <c r="D1115" t="str">
        <v>A1063 description</v>
      </c>
      <c r="E1115">
        <v>2060</v>
      </c>
      <c r="F1115" t="e">
        <v>#N/A</v>
      </c>
      <c r="G1115" t="e">
        <v>#N/A</v>
      </c>
      <c r="H1115" t="e">
        <v>#N/A</v>
      </c>
      <c r="I1115" t="e">
        <v>#N/A</v>
      </c>
      <c r="K1115" t="str">
        <v>Other income to be allocated</v>
      </c>
      <c r="M1115" t="str">
        <v>A1063</v>
      </c>
      <c r="N1115" t="str">
        <v>A1063 description</v>
      </c>
      <c r="O1115">
        <v>2060</v>
      </c>
      <c r="P1115" t="e">
        <v>#N/A</v>
      </c>
      <c r="Q1115" t="e">
        <v>#N/A</v>
      </c>
      <c r="R1115" t="e">
        <v>#N/A</v>
      </c>
      <c r="S1115" t="e">
        <v>#N/A</v>
      </c>
    </row>
    <row r="1116" spans="2:19" x14ac:dyDescent="0.2">
      <c r="B1116" t="str">
        <v>Rent receivable</v>
      </c>
      <c r="C1116" t="str">
        <v>A1064</v>
      </c>
      <c r="D1116" t="str">
        <v>A1064 description</v>
      </c>
      <c r="E1116">
        <v>2061</v>
      </c>
      <c r="F1116" t="e">
        <v>#N/A</v>
      </c>
      <c r="G1116" t="e">
        <v>#N/A</v>
      </c>
      <c r="H1116" t="e">
        <v>#N/A</v>
      </c>
      <c r="I1116" t="e">
        <v>#N/A</v>
      </c>
      <c r="K1116" t="str">
        <v>Rent receivable</v>
      </c>
      <c r="M1116" t="str">
        <v>A1064</v>
      </c>
      <c r="N1116" t="str">
        <v>A1064 description</v>
      </c>
      <c r="O1116">
        <v>2061</v>
      </c>
      <c r="P1116" t="e">
        <v>#N/A</v>
      </c>
      <c r="Q1116" t="e">
        <v>#N/A</v>
      </c>
      <c r="R1116" t="e">
        <v>#N/A</v>
      </c>
      <c r="S1116" t="e">
        <v>#N/A</v>
      </c>
    </row>
    <row r="1117" spans="2:19" x14ac:dyDescent="0.2">
      <c r="B1117" t="str">
        <v>Foreign income</v>
      </c>
      <c r="C1117" t="str">
        <v>A1065</v>
      </c>
      <c r="D1117" t="str">
        <v>A1065 description</v>
      </c>
      <c r="E1117">
        <v>2062</v>
      </c>
      <c r="F1117" t="e">
        <v>#N/A</v>
      </c>
      <c r="G1117" t="e">
        <v>#N/A</v>
      </c>
      <c r="H1117" t="e">
        <v>#N/A</v>
      </c>
      <c r="I1117" t="e">
        <v>#N/A</v>
      </c>
      <c r="K1117" t="str">
        <v>Foreign income</v>
      </c>
      <c r="M1117" t="str">
        <v>A1065</v>
      </c>
      <c r="N1117" t="str">
        <v>A1065 description</v>
      </c>
      <c r="O1117">
        <v>2062</v>
      </c>
      <c r="P1117" t="e">
        <v>#N/A</v>
      </c>
      <c r="Q1117" t="e">
        <v>#N/A</v>
      </c>
      <c r="R1117" t="e">
        <v>#N/A</v>
      </c>
      <c r="S1117" t="e">
        <v>#N/A</v>
      </c>
    </row>
    <row r="1118" spans="2:19" x14ac:dyDescent="0.2">
      <c r="B1118" t="str">
        <v>Foreign income taxed as Trading Income</v>
      </c>
      <c r="C1118" t="str">
        <v>A1066</v>
      </c>
      <c r="D1118" t="str">
        <v>A1066 description</v>
      </c>
      <c r="E1118">
        <v>2063</v>
      </c>
      <c r="F1118" t="e">
        <v>#N/A</v>
      </c>
      <c r="G1118" t="e">
        <v>#N/A</v>
      </c>
      <c r="H1118" t="e">
        <v>#N/A</v>
      </c>
      <c r="I1118" t="e">
        <v>#N/A</v>
      </c>
      <c r="K1118" t="str">
        <v>Foreign income taxed as Trading Income</v>
      </c>
      <c r="M1118" t="str">
        <v>A1066</v>
      </c>
      <c r="N1118" t="str">
        <v>A1066 description</v>
      </c>
      <c r="O1118">
        <v>2063</v>
      </c>
      <c r="P1118" t="e">
        <v>#N/A</v>
      </c>
      <c r="Q1118" t="e">
        <v>#N/A</v>
      </c>
      <c r="R1118" t="e">
        <v>#N/A</v>
      </c>
      <c r="S1118" t="e">
        <v>#N/A</v>
      </c>
    </row>
    <row r="1119" spans="2:19" x14ac:dyDescent="0.2">
      <c r="B1119" t="str">
        <v>Dividends</v>
      </c>
      <c r="C1119" t="str">
        <v>A1067</v>
      </c>
      <c r="D1119" t="str">
        <v>A1067 description</v>
      </c>
      <c r="E1119">
        <v>2064</v>
      </c>
      <c r="F1119" t="e">
        <v>#N/A</v>
      </c>
      <c r="G1119" t="e">
        <v>#N/A</v>
      </c>
      <c r="H1119" t="e">
        <v>#N/A</v>
      </c>
      <c r="I1119" t="e">
        <v>#N/A</v>
      </c>
      <c r="K1119" t="str">
        <v>Dividends</v>
      </c>
      <c r="M1119" t="str">
        <v>A1067</v>
      </c>
      <c r="N1119" t="str">
        <v>A1067 description</v>
      </c>
      <c r="O1119">
        <v>2064</v>
      </c>
      <c r="P1119" t="e">
        <v>#N/A</v>
      </c>
      <c r="Q1119" t="e">
        <v>#N/A</v>
      </c>
      <c r="R1119" t="e">
        <v>#N/A</v>
      </c>
      <c r="S1119" t="e">
        <v>#N/A</v>
      </c>
    </row>
    <row r="1120" spans="2:19" x14ac:dyDescent="0.2">
      <c r="B1120" t="str">
        <v>PIDs from Other UK REITs</v>
      </c>
      <c r="C1120" t="str">
        <v>A1068</v>
      </c>
      <c r="D1120" t="str">
        <v>A1068 description</v>
      </c>
      <c r="E1120">
        <v>2065</v>
      </c>
      <c r="F1120" t="e">
        <v>#N/A</v>
      </c>
      <c r="G1120" t="e">
        <v>#N/A</v>
      </c>
      <c r="H1120" t="e">
        <v>#N/A</v>
      </c>
      <c r="I1120" t="e">
        <v>#N/A</v>
      </c>
      <c r="K1120" t="str">
        <v>PIDs from Other UK REITs</v>
      </c>
      <c r="M1120" t="str">
        <v>A1068</v>
      </c>
      <c r="N1120" t="str">
        <v>A1068 description</v>
      </c>
      <c r="O1120">
        <v>2065</v>
      </c>
      <c r="P1120" t="e">
        <v>#N/A</v>
      </c>
      <c r="Q1120" t="e">
        <v>#N/A</v>
      </c>
      <c r="R1120" t="e">
        <v>#N/A</v>
      </c>
      <c r="S1120" t="e">
        <v>#N/A</v>
      </c>
    </row>
    <row r="1121" spans="2:19" x14ac:dyDescent="0.2">
      <c r="B1121" t="str">
        <v>Dilapidation receipts</v>
      </c>
      <c r="C1121" t="str">
        <v>A1069</v>
      </c>
      <c r="D1121" t="str">
        <v>A1069 description</v>
      </c>
      <c r="E1121">
        <v>2066</v>
      </c>
      <c r="F1121" t="e">
        <v>#N/A</v>
      </c>
      <c r="G1121" t="e">
        <v>#N/A</v>
      </c>
      <c r="H1121" t="e">
        <v>#N/A</v>
      </c>
      <c r="I1121" t="e">
        <v>#N/A</v>
      </c>
      <c r="K1121" t="str">
        <v>Dilapidation receipts</v>
      </c>
      <c r="M1121" t="str">
        <v>A1069</v>
      </c>
      <c r="N1121" t="str">
        <v>A1069 description</v>
      </c>
      <c r="O1121">
        <v>2066</v>
      </c>
      <c r="P1121" t="e">
        <v>#N/A</v>
      </c>
      <c r="Q1121" t="e">
        <v>#N/A</v>
      </c>
      <c r="R1121" t="e">
        <v>#N/A</v>
      </c>
      <c r="S1121" t="e">
        <v>#N/A</v>
      </c>
    </row>
    <row r="1122" spans="2:19" x14ac:dyDescent="0.2">
      <c r="B1122" t="str">
        <v>RDEC above the line credit - current year</v>
      </c>
      <c r="C1122" t="str">
        <v>A1070</v>
      </c>
      <c r="D1122" t="str">
        <v>A1070 description</v>
      </c>
      <c r="E1122">
        <v>2067</v>
      </c>
      <c r="F1122" t="e">
        <v>#N/A</v>
      </c>
      <c r="G1122" t="e">
        <v>#N/A</v>
      </c>
      <c r="H1122" t="e">
        <v>#N/A</v>
      </c>
      <c r="I1122" t="e">
        <v>#N/A</v>
      </c>
      <c r="K1122" t="str">
        <v>RDEC above the line credit - current year</v>
      </c>
      <c r="M1122" t="str">
        <v>A1070</v>
      </c>
      <c r="N1122" t="str">
        <v>A1070 description</v>
      </c>
      <c r="O1122">
        <v>2067</v>
      </c>
      <c r="P1122" t="e">
        <v>#N/A</v>
      </c>
      <c r="Q1122" t="e">
        <v>#N/A</v>
      </c>
      <c r="R1122" t="e">
        <v>#N/A</v>
      </c>
      <c r="S1122" t="e">
        <v>#N/A</v>
      </c>
    </row>
    <row r="1123" spans="2:19" x14ac:dyDescent="0.2">
      <c r="B1123" t="str">
        <v>RDEC above the line credit - prior years</v>
      </c>
      <c r="C1123" t="str">
        <v>A1071</v>
      </c>
      <c r="D1123" t="str">
        <v>A1071 description</v>
      </c>
      <c r="E1123">
        <v>2068</v>
      </c>
      <c r="F1123" t="e">
        <v>#N/A</v>
      </c>
      <c r="G1123" t="e">
        <v>#N/A</v>
      </c>
      <c r="H1123" t="e">
        <v>#N/A</v>
      </c>
      <c r="I1123" t="e">
        <v>#N/A</v>
      </c>
      <c r="K1123" t="str">
        <v>RDEC above the line credit - prior years</v>
      </c>
      <c r="M1123" t="str">
        <v>A1071</v>
      </c>
      <c r="N1123" t="str">
        <v>A1071 description</v>
      </c>
      <c r="O1123">
        <v>2068</v>
      </c>
      <c r="P1123" t="e">
        <v>#N/A</v>
      </c>
      <c r="Q1123" t="e">
        <v>#N/A</v>
      </c>
      <c r="R1123" t="e">
        <v>#N/A</v>
      </c>
      <c r="S1123" t="e">
        <v>#N/A</v>
      </c>
    </row>
    <row r="1124" spans="2:19" x14ac:dyDescent="0.2">
      <c r="B1124" t="str">
        <v>Royalties receivable - UK</v>
      </c>
      <c r="C1124" t="str">
        <v>A1072</v>
      </c>
      <c r="D1124" t="str">
        <v>A1072 description</v>
      </c>
      <c r="E1124">
        <v>2069</v>
      </c>
      <c r="F1124" t="e">
        <v>#N/A</v>
      </c>
      <c r="G1124" t="e">
        <v>#N/A</v>
      </c>
      <c r="H1124" t="e">
        <v>#N/A</v>
      </c>
      <c r="I1124" t="e">
        <v>#N/A</v>
      </c>
      <c r="K1124" t="str">
        <v>Royalties receivable - UK</v>
      </c>
      <c r="M1124" t="str">
        <v>A1072</v>
      </c>
      <c r="N1124" t="str">
        <v>A1072 description</v>
      </c>
      <c r="O1124">
        <v>2069</v>
      </c>
      <c r="P1124" t="e">
        <v>#N/A</v>
      </c>
      <c r="Q1124" t="e">
        <v>#N/A</v>
      </c>
      <c r="R1124" t="e">
        <v>#N/A</v>
      </c>
      <c r="S1124" t="e">
        <v>#N/A</v>
      </c>
    </row>
    <row r="1125" spans="2:19" x14ac:dyDescent="0.2">
      <c r="B1125" t="str">
        <v>Royalties receivable - Overseas</v>
      </c>
      <c r="C1125" t="str">
        <v>A1073</v>
      </c>
      <c r="D1125" t="str">
        <v>A1073 description</v>
      </c>
      <c r="E1125">
        <v>2070</v>
      </c>
      <c r="F1125" t="e">
        <v>#N/A</v>
      </c>
      <c r="G1125" t="e">
        <v>#N/A</v>
      </c>
      <c r="H1125" t="e">
        <v>#N/A</v>
      </c>
      <c r="I1125" t="e">
        <v>#N/A</v>
      </c>
      <c r="K1125" t="str">
        <v>Royalties receivable - Overseas</v>
      </c>
      <c r="M1125" t="str">
        <v>A1073</v>
      </c>
      <c r="N1125" t="str">
        <v>A1073 description</v>
      </c>
      <c r="O1125">
        <v>2070</v>
      </c>
      <c r="P1125" t="e">
        <v>#N/A</v>
      </c>
      <c r="Q1125" t="e">
        <v>#N/A</v>
      </c>
      <c r="R1125" t="e">
        <v>#N/A</v>
      </c>
      <c r="S1125" t="e">
        <v>#N/A</v>
      </c>
    </row>
    <row r="1126" spans="2:19" x14ac:dyDescent="0.2">
      <c r="B1126" t="str">
        <v>Royalties receivable - Overseas - taxable as trading income</v>
      </c>
      <c r="C1126" t="str">
        <v>A1074</v>
      </c>
      <c r="D1126" t="str">
        <v>A1074 description</v>
      </c>
      <c r="E1126">
        <v>2071</v>
      </c>
      <c r="F1126" t="e">
        <v>#N/A</v>
      </c>
      <c r="G1126" t="e">
        <v>#N/A</v>
      </c>
      <c r="H1126" t="e">
        <v>#N/A</v>
      </c>
      <c r="I1126" t="e">
        <v>#N/A</v>
      </c>
      <c r="K1126" t="str">
        <v>Royalties receivable - Overseas - taxable as trading income</v>
      </c>
      <c r="M1126" t="str">
        <v>A1074</v>
      </c>
      <c r="N1126" t="str">
        <v>A1074 description</v>
      </c>
      <c r="O1126">
        <v>2071</v>
      </c>
      <c r="P1126" t="e">
        <v>#N/A</v>
      </c>
      <c r="Q1126" t="e">
        <v>#N/A</v>
      </c>
      <c r="R1126" t="e">
        <v>#N/A</v>
      </c>
      <c r="S1126" t="e">
        <v>#N/A</v>
      </c>
    </row>
    <row r="1127" spans="2:19" x14ac:dyDescent="0.2">
      <c r="B1127" t="str">
        <v>Royalties receivable - Overseas - taxable as non-trading income</v>
      </c>
      <c r="C1127" t="str">
        <v>A1075</v>
      </c>
      <c r="D1127" t="str">
        <v>A1075 description</v>
      </c>
      <c r="E1127">
        <v>2072</v>
      </c>
      <c r="F1127" t="e">
        <v>#N/A</v>
      </c>
      <c r="G1127" t="e">
        <v>#N/A</v>
      </c>
      <c r="H1127" t="e">
        <v>#N/A</v>
      </c>
      <c r="I1127" t="e">
        <v>#N/A</v>
      </c>
      <c r="K1127" t="str">
        <v>Royalties receivable - Overseas - taxable as non-trading income</v>
      </c>
      <c r="M1127" t="str">
        <v>A1075</v>
      </c>
      <c r="N1127" t="str">
        <v>A1075 description</v>
      </c>
      <c r="O1127">
        <v>2072</v>
      </c>
      <c r="P1127" t="e">
        <v>#N/A</v>
      </c>
      <c r="Q1127" t="e">
        <v>#N/A</v>
      </c>
      <c r="R1127" t="e">
        <v>#N/A</v>
      </c>
      <c r="S1127" t="e">
        <v>#N/A</v>
      </c>
    </row>
    <row r="1128" spans="2:19" x14ac:dyDescent="0.2">
      <c r="B1128" t="str">
        <v>Management fee income</v>
      </c>
      <c r="C1128" t="str">
        <v>A1076</v>
      </c>
      <c r="D1128" t="str">
        <v>A1076 description</v>
      </c>
      <c r="E1128">
        <v>2073</v>
      </c>
      <c r="F1128" t="e">
        <v>#N/A</v>
      </c>
      <c r="G1128" t="e">
        <v>#N/A</v>
      </c>
      <c r="H1128" t="e">
        <v>#N/A</v>
      </c>
      <c r="I1128" t="e">
        <v>#N/A</v>
      </c>
      <c r="K1128" t="str">
        <v>Management fee income</v>
      </c>
      <c r="M1128" t="str">
        <v>A1076</v>
      </c>
      <c r="N1128" t="str">
        <v>A1076 description</v>
      </c>
      <c r="O1128">
        <v>2073</v>
      </c>
      <c r="P1128" t="e">
        <v>#N/A</v>
      </c>
      <c r="Q1128" t="e">
        <v>#N/A</v>
      </c>
      <c r="R1128" t="e">
        <v>#N/A</v>
      </c>
      <c r="S1128" t="e">
        <v>#N/A</v>
      </c>
    </row>
    <row r="1129" spans="2:19" x14ac:dyDescent="0.2">
      <c r="B1129" t="str">
        <v>Other taxable income</v>
      </c>
      <c r="C1129" t="str">
        <v>A1077</v>
      </c>
      <c r="D1129" t="str">
        <v>A1077 description</v>
      </c>
      <c r="E1129">
        <v>2074</v>
      </c>
      <c r="F1129" t="e">
        <v>#N/A</v>
      </c>
      <c r="G1129" t="e">
        <v>#N/A</v>
      </c>
      <c r="H1129" t="e">
        <v>#N/A</v>
      </c>
      <c r="I1129" t="e">
        <v>#N/A</v>
      </c>
      <c r="K1129" t="str">
        <v>Other taxable income</v>
      </c>
      <c r="M1129" t="str">
        <v>A1077</v>
      </c>
      <c r="N1129" t="str">
        <v>A1077 description</v>
      </c>
      <c r="O1129">
        <v>2074</v>
      </c>
      <c r="P1129" t="e">
        <v>#N/A</v>
      </c>
      <c r="Q1129" t="e">
        <v>#N/A</v>
      </c>
      <c r="R1129" t="e">
        <v>#N/A</v>
      </c>
      <c r="S1129" t="e">
        <v>#N/A</v>
      </c>
    </row>
    <row r="1130" spans="2:19" x14ac:dyDescent="0.2">
      <c r="B1130" t="str">
        <v>Coronavirus job retention scheme grant income</v>
      </c>
      <c r="C1130" t="str">
        <v>A1078</v>
      </c>
      <c r="D1130" t="str">
        <v>A1078 description</v>
      </c>
      <c r="E1130">
        <v>2075</v>
      </c>
      <c r="F1130" t="e">
        <v>#N/A</v>
      </c>
      <c r="G1130" t="e">
        <v>#N/A</v>
      </c>
      <c r="H1130" t="e">
        <v>#N/A</v>
      </c>
      <c r="I1130" t="e">
        <v>#N/A</v>
      </c>
      <c r="K1130" t="str">
        <v>Coronavirus job retention scheme grant income</v>
      </c>
      <c r="M1130" t="str">
        <v>A1078</v>
      </c>
      <c r="N1130" t="str">
        <v>A1078 description</v>
      </c>
      <c r="O1130">
        <v>2075</v>
      </c>
      <c r="P1130" t="e">
        <v>#N/A</v>
      </c>
      <c r="Q1130" t="e">
        <v>#N/A</v>
      </c>
      <c r="R1130" t="e">
        <v>#N/A</v>
      </c>
      <c r="S1130" t="e">
        <v>#N/A</v>
      </c>
    </row>
    <row r="1131" spans="2:19" x14ac:dyDescent="0.2">
      <c r="B1131" t="str">
        <v>Bank charges relating to borrowing of money for property activities</v>
      </c>
      <c r="C1131" t="str">
        <v>A1079</v>
      </c>
      <c r="D1131" t="str">
        <v>A1079 description</v>
      </c>
      <c r="E1131">
        <v>2076</v>
      </c>
      <c r="F1131" t="e">
        <v>#N/A</v>
      </c>
      <c r="G1131" t="e">
        <v>#N/A</v>
      </c>
      <c r="H1131" t="e">
        <v>#N/A</v>
      </c>
      <c r="I1131" t="e">
        <v>#N/A</v>
      </c>
      <c r="K1131" t="str">
        <v>Bank charges relating to borrowing of money for property activities</v>
      </c>
      <c r="M1131" t="str">
        <v>A1079</v>
      </c>
      <c r="N1131" t="str">
        <v>A1079 description</v>
      </c>
      <c r="O1131">
        <v>2076</v>
      </c>
      <c r="P1131" t="e">
        <v>#N/A</v>
      </c>
      <c r="Q1131" t="e">
        <v>#N/A</v>
      </c>
      <c r="R1131" t="e">
        <v>#N/A</v>
      </c>
      <c r="S1131" t="e">
        <v>#N/A</v>
      </c>
    </row>
    <row r="1132" spans="2:19" x14ac:dyDescent="0.2">
      <c r="B1132" t="str">
        <v>Bank charges relating to borrowing of money for property activities</v>
      </c>
      <c r="C1132" t="str">
        <v>A1080</v>
      </c>
      <c r="D1132" t="str">
        <v>A1080 description</v>
      </c>
      <c r="E1132">
        <v>2077</v>
      </c>
      <c r="F1132" t="e">
        <v>#N/A</v>
      </c>
      <c r="G1132" t="e">
        <v>#N/A</v>
      </c>
      <c r="H1132" t="e">
        <v>#N/A</v>
      </c>
      <c r="I1132" t="e">
        <v>#N/A</v>
      </c>
      <c r="K1132" t="str">
        <v>Bank charges relating to borrowing of money for property activities</v>
      </c>
      <c r="M1132" t="str">
        <v>A1080</v>
      </c>
      <c r="N1132" t="str">
        <v>A1080 description</v>
      </c>
      <c r="O1132">
        <v>2077</v>
      </c>
      <c r="P1132" t="e">
        <v>#N/A</v>
      </c>
      <c r="Q1132" t="e">
        <v>#N/A</v>
      </c>
      <c r="R1132" t="e">
        <v>#N/A</v>
      </c>
      <c r="S1132" t="e">
        <v>#N/A</v>
      </c>
    </row>
    <row r="1133" spans="2:19" x14ac:dyDescent="0.2">
      <c r="B1133" t="str">
        <v>Bank charges relating to borrowing of money for property activities</v>
      </c>
      <c r="C1133" t="str">
        <v>A1081</v>
      </c>
      <c r="D1133" t="str">
        <v>A1081 description</v>
      </c>
      <c r="E1133">
        <v>2078</v>
      </c>
      <c r="F1133" t="e">
        <v>#N/A</v>
      </c>
      <c r="G1133" t="e">
        <v>#N/A</v>
      </c>
      <c r="H1133" t="e">
        <v>#N/A</v>
      </c>
      <c r="I1133" t="e">
        <v>#N/A</v>
      </c>
      <c r="K1133" t="str">
        <v>Bank charges relating to borrowing of money for property activities</v>
      </c>
      <c r="M1133" t="str">
        <v>A1081</v>
      </c>
      <c r="N1133" t="str">
        <v>A1081 description</v>
      </c>
      <c r="O1133">
        <v>2078</v>
      </c>
      <c r="P1133" t="e">
        <v>#N/A</v>
      </c>
      <c r="Q1133" t="e">
        <v>#N/A</v>
      </c>
      <c r="R1133" t="e">
        <v>#N/A</v>
      </c>
      <c r="S1133" t="e">
        <v>#N/A</v>
      </c>
    </row>
    <row r="1134" spans="2:19" x14ac:dyDescent="0.2">
      <c r="B1134" t="str">
        <v>Bank charges relating to borrowing of money for property activities</v>
      </c>
      <c r="C1134" t="str">
        <v>A1082</v>
      </c>
      <c r="D1134" t="str">
        <v>A1082 description</v>
      </c>
      <c r="E1134">
        <v>2079</v>
      </c>
      <c r="F1134" t="e">
        <v>#N/A</v>
      </c>
      <c r="G1134" t="e">
        <v>#N/A</v>
      </c>
      <c r="H1134" t="e">
        <v>#N/A</v>
      </c>
      <c r="I1134" t="e">
        <v>#N/A</v>
      </c>
      <c r="K1134" t="str">
        <v>Bank charges relating to borrowing of money for property activities</v>
      </c>
      <c r="M1134" t="str">
        <v>A1082</v>
      </c>
      <c r="N1134" t="str">
        <v>A1082 description</v>
      </c>
      <c r="O1134">
        <v>2079</v>
      </c>
      <c r="P1134" t="e">
        <v>#N/A</v>
      </c>
      <c r="Q1134" t="e">
        <v>#N/A</v>
      </c>
      <c r="R1134" t="e">
        <v>#N/A</v>
      </c>
      <c r="S1134" t="e">
        <v>#N/A</v>
      </c>
    </row>
    <row r="1135" spans="2:19" x14ac:dyDescent="0.2">
      <c r="B1135" t="str">
        <v>Bank charges relating to borrowing of money for property activities</v>
      </c>
      <c r="C1135" t="str">
        <v>A1083</v>
      </c>
      <c r="D1135" t="str">
        <v>A1083 description</v>
      </c>
      <c r="E1135">
        <v>2080</v>
      </c>
      <c r="F1135" t="e">
        <v>#N/A</v>
      </c>
      <c r="G1135" t="e">
        <v>#N/A</v>
      </c>
      <c r="H1135" t="e">
        <v>#N/A</v>
      </c>
      <c r="I1135" t="e">
        <v>#N/A</v>
      </c>
      <c r="K1135" t="str">
        <v>Bank charges relating to borrowing of money for property activities</v>
      </c>
      <c r="M1135" t="str">
        <v>A1083</v>
      </c>
      <c r="N1135" t="str">
        <v>A1083 description</v>
      </c>
      <c r="O1135">
        <v>2080</v>
      </c>
      <c r="P1135" t="e">
        <v>#N/A</v>
      </c>
      <c r="Q1135" t="e">
        <v>#N/A</v>
      </c>
      <c r="R1135" t="e">
        <v>#N/A</v>
      </c>
      <c r="S1135" t="e">
        <v>#N/A</v>
      </c>
    </row>
    <row r="1136" spans="2:19" x14ac:dyDescent="0.2">
      <c r="B1136" t="str">
        <v>Bank charges relating to borrowing of money for property activities</v>
      </c>
      <c r="C1136" t="str">
        <v>A1084</v>
      </c>
      <c r="D1136" t="str">
        <v>A1084 description</v>
      </c>
      <c r="E1136">
        <v>2081</v>
      </c>
      <c r="F1136" t="e">
        <v>#N/A</v>
      </c>
      <c r="G1136" t="e">
        <v>#N/A</v>
      </c>
      <c r="H1136" t="e">
        <v>#N/A</v>
      </c>
      <c r="I1136" t="e">
        <v>#N/A</v>
      </c>
      <c r="K1136" t="str">
        <v>Bank charges relating to borrowing of money for property activities</v>
      </c>
      <c r="M1136" t="str">
        <v>A1084</v>
      </c>
      <c r="N1136" t="str">
        <v>A1084 description</v>
      </c>
      <c r="O1136">
        <v>2081</v>
      </c>
      <c r="P1136" t="e">
        <v>#N/A</v>
      </c>
      <c r="Q1136" t="e">
        <v>#N/A</v>
      </c>
      <c r="R1136" t="e">
        <v>#N/A</v>
      </c>
      <c r="S1136" t="e">
        <v>#N/A</v>
      </c>
    </row>
    <row r="1137" spans="2:19" x14ac:dyDescent="0.2">
      <c r="B1137" t="str">
        <v/>
      </c>
      <c r="C1137" t="str">
        <v>A1085</v>
      </c>
      <c r="D1137" t="str">
        <v>A1085 description</v>
      </c>
      <c r="E1137">
        <v>2082</v>
      </c>
      <c r="F1137" t="e">
        <v>#N/A</v>
      </c>
      <c r="G1137" t="e">
        <v>#N/A</v>
      </c>
      <c r="H1137" t="e">
        <v>#N/A</v>
      </c>
      <c r="I1137" t="e">
        <v>#N/A</v>
      </c>
      <c r="K1137" t="str">
        <v/>
      </c>
      <c r="M1137" t="str">
        <v>A1085</v>
      </c>
      <c r="N1137" t="str">
        <v>A1085 description</v>
      </c>
      <c r="O1137">
        <v>2082</v>
      </c>
      <c r="P1137" t="e">
        <v>#N/A</v>
      </c>
      <c r="Q1137" t="e">
        <v>#N/A</v>
      </c>
      <c r="R1137" t="e">
        <v>#N/A</v>
      </c>
      <c r="S1137" t="e">
        <v>#N/A</v>
      </c>
    </row>
    <row r="1138" spans="2:19" x14ac:dyDescent="0.2">
      <c r="B1138" t="str">
        <v/>
      </c>
      <c r="C1138" t="str">
        <v>A1086</v>
      </c>
      <c r="D1138" t="str">
        <v>A1086 description</v>
      </c>
      <c r="E1138">
        <v>2083</v>
      </c>
      <c r="F1138" t="e">
        <v>#N/A</v>
      </c>
      <c r="G1138" t="e">
        <v>#N/A</v>
      </c>
      <c r="H1138" t="e">
        <v>#N/A</v>
      </c>
      <c r="I1138" t="e">
        <v>#N/A</v>
      </c>
      <c r="K1138" t="str">
        <v/>
      </c>
      <c r="M1138" t="str">
        <v>A1086</v>
      </c>
      <c r="N1138" t="str">
        <v>A1086 description</v>
      </c>
      <c r="O1138">
        <v>2083</v>
      </c>
      <c r="P1138" t="e">
        <v>#N/A</v>
      </c>
      <c r="Q1138" t="e">
        <v>#N/A</v>
      </c>
      <c r="R1138" t="e">
        <v>#N/A</v>
      </c>
      <c r="S1138" t="e">
        <v>#N/A</v>
      </c>
    </row>
    <row r="1139" spans="2:19" x14ac:dyDescent="0.2">
      <c r="B1139" t="str">
        <v/>
      </c>
      <c r="C1139" t="str">
        <v>A1087</v>
      </c>
      <c r="D1139" t="str">
        <v>A1087 description</v>
      </c>
      <c r="E1139">
        <v>2084</v>
      </c>
      <c r="F1139" t="e">
        <v>#N/A</v>
      </c>
      <c r="G1139" t="e">
        <v>#N/A</v>
      </c>
      <c r="H1139" t="e">
        <v>#N/A</v>
      </c>
      <c r="I1139" t="e">
        <v>#N/A</v>
      </c>
      <c r="K1139" t="str">
        <v/>
      </c>
      <c r="M1139" t="str">
        <v>A1087</v>
      </c>
      <c r="N1139" t="str">
        <v>A1087 description</v>
      </c>
      <c r="O1139">
        <v>2084</v>
      </c>
      <c r="P1139" t="e">
        <v>#N/A</v>
      </c>
      <c r="Q1139" t="e">
        <v>#N/A</v>
      </c>
      <c r="R1139" t="e">
        <v>#N/A</v>
      </c>
      <c r="S1139" t="e">
        <v>#N/A</v>
      </c>
    </row>
    <row r="1140" spans="2:19" x14ac:dyDescent="0.2">
      <c r="B1140" t="str">
        <v>Other taxable income</v>
      </c>
      <c r="C1140" t="str">
        <v>A1088</v>
      </c>
      <c r="D1140" t="str">
        <v>A1088 description</v>
      </c>
      <c r="E1140">
        <v>2085</v>
      </c>
      <c r="F1140" t="e">
        <v>#N/A</v>
      </c>
      <c r="G1140" t="e">
        <v>#N/A</v>
      </c>
      <c r="H1140" t="e">
        <v>#N/A</v>
      </c>
      <c r="I1140" t="e">
        <v>#N/A</v>
      </c>
      <c r="K1140" t="str">
        <v>Other taxable income</v>
      </c>
      <c r="M1140" t="str">
        <v>A1088</v>
      </c>
      <c r="N1140" t="str">
        <v>A1088 description</v>
      </c>
      <c r="O1140">
        <v>2085</v>
      </c>
      <c r="P1140" t="e">
        <v>#N/A</v>
      </c>
      <c r="Q1140" t="e">
        <v>#N/A</v>
      </c>
      <c r="R1140" t="e">
        <v>#N/A</v>
      </c>
      <c r="S1140" t="e">
        <v>#N/A</v>
      </c>
    </row>
    <row r="1141" spans="2:19" x14ac:dyDescent="0.2">
      <c r="B1141" t="str">
        <v>Capital expenditure</v>
      </c>
      <c r="C1141" t="str">
        <v>A1089</v>
      </c>
      <c r="D1141" t="str">
        <v>A1089description</v>
      </c>
      <c r="E1141">
        <v>2086</v>
      </c>
      <c r="F1141" t="e">
        <v>#N/A</v>
      </c>
      <c r="G1141" t="e">
        <v>#N/A</v>
      </c>
      <c r="H1141" t="e">
        <v>#N/A</v>
      </c>
      <c r="I1141" t="e">
        <v>#N/A</v>
      </c>
      <c r="K1141" t="str">
        <v>Capital expenditure</v>
      </c>
      <c r="M1141" t="str">
        <v>A1089</v>
      </c>
      <c r="N1141" t="str">
        <v>A1089description</v>
      </c>
      <c r="O1141">
        <v>2086</v>
      </c>
      <c r="P1141" t="e">
        <v>#N/A</v>
      </c>
      <c r="Q1141" t="e">
        <v>#N/A</v>
      </c>
      <c r="R1141" t="e">
        <v>#N/A</v>
      </c>
      <c r="S1141" t="e">
        <v>#N/A</v>
      </c>
    </row>
    <row r="1142" spans="2:19" x14ac:dyDescent="0.2">
      <c r="B1142" t="str">
        <v/>
      </c>
      <c r="C1142" t="str">
        <v>A1090</v>
      </c>
      <c r="D1142" t="str">
        <v>A1090 description</v>
      </c>
      <c r="E1142">
        <v>2087</v>
      </c>
      <c r="F1142" t="e">
        <v>#N/A</v>
      </c>
      <c r="G1142" t="e">
        <v>#N/A</v>
      </c>
      <c r="H1142" t="e">
        <v>#N/A</v>
      </c>
      <c r="I1142" t="e">
        <v>#N/A</v>
      </c>
      <c r="K1142" t="str">
        <v/>
      </c>
      <c r="M1142" t="str">
        <v>A1090</v>
      </c>
      <c r="N1142" t="str">
        <v>A1090 description</v>
      </c>
      <c r="O1142">
        <v>2087</v>
      </c>
      <c r="P1142" t="e">
        <v>#N/A</v>
      </c>
      <c r="Q1142" t="e">
        <v>#N/A</v>
      </c>
      <c r="R1142" t="e">
        <v>#N/A</v>
      </c>
      <c r="S1142" t="e">
        <v>#N/A</v>
      </c>
    </row>
    <row r="3006" spans="1:28" x14ac:dyDescent="0.2">
      <c r="A3006" s="11" t="s">
        <v>143</v>
      </c>
      <c r="AB3006" t="s">
        <v>143</v>
      </c>
    </row>
  </sheetData>
  <sheetProtection sort="0" autoFilter="0" pivotTables="0"/>
  <hyperlinks>
    <hyperlink ref="A3" location="Index!A1" display="Index" xr:uid="{00000000-0004-0000-4000-000000000000}"/>
  </hyperlinks>
  <pageMargins left="0.7" right="0.7" top="0.75" bottom="0.75" header="0.3" footer="0.3"/>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D5B45C-C855-494A-9CB2-0DBAE461F29E}">
  <dimension ref="A1:BZ71"/>
  <sheetViews>
    <sheetView workbookViewId="0"/>
  </sheetViews>
  <sheetFormatPr defaultRowHeight="14.25" x14ac:dyDescent="0.2"/>
  <cols>
    <col min="1" max="1" width="23.625" bestFit="1" customWidth="1"/>
    <col min="2" max="40" width="17.375" customWidth="1"/>
    <col min="41" max="70" width="17.375" style="45" customWidth="1"/>
    <col min="71" max="72" width="8.875" style="45"/>
  </cols>
  <sheetData>
    <row r="1" spans="1:78" x14ac:dyDescent="0.2">
      <c r="A1" s="9" t="s">
        <v>795</v>
      </c>
    </row>
    <row r="2" spans="1:78" x14ac:dyDescent="0.2">
      <c r="A2" s="17" t="s">
        <v>8</v>
      </c>
    </row>
    <row r="3" spans="1:78" ht="15" x14ac:dyDescent="0.25">
      <c r="A3" s="65" t="s">
        <v>2004</v>
      </c>
      <c r="B3" s="65" t="s">
        <v>2005</v>
      </c>
      <c r="AO3" s="135" t="s">
        <v>2006</v>
      </c>
      <c r="BD3" s="135" t="s">
        <v>2007</v>
      </c>
    </row>
    <row r="4" spans="1:78" s="11" customFormat="1" ht="66" customHeight="1" x14ac:dyDescent="0.25">
      <c r="A4" s="62" t="s">
        <v>2008</v>
      </c>
      <c r="B4" s="136" t="s">
        <v>31</v>
      </c>
      <c r="C4" s="136"/>
      <c r="D4" s="136" t="str">
        <f>B6</f>
        <v>Turnover</v>
      </c>
      <c r="E4" s="136"/>
      <c r="F4" s="136" t="s">
        <v>66</v>
      </c>
      <c r="G4" s="136"/>
      <c r="H4" s="136" t="s">
        <v>1098</v>
      </c>
      <c r="I4" s="136"/>
      <c r="J4" s="136" t="s">
        <v>67</v>
      </c>
      <c r="K4" s="136"/>
      <c r="L4" s="136" t="s">
        <v>834</v>
      </c>
      <c r="M4" s="136"/>
      <c r="N4" s="136" t="s">
        <v>152</v>
      </c>
      <c r="O4" s="136"/>
      <c r="P4" s="136" t="s">
        <v>154</v>
      </c>
      <c r="Q4" s="136"/>
      <c r="R4" s="136" t="s">
        <v>1252</v>
      </c>
      <c r="S4" s="136"/>
      <c r="T4" s="136" t="s">
        <v>70</v>
      </c>
      <c r="U4" s="136"/>
      <c r="V4" s="136" t="s">
        <v>71</v>
      </c>
      <c r="W4" s="136"/>
      <c r="X4" s="136" t="s">
        <v>72</v>
      </c>
      <c r="Y4" s="136"/>
      <c r="Z4" s="136" t="s">
        <v>161</v>
      </c>
      <c r="AA4" s="136"/>
      <c r="AB4" s="136" t="s">
        <v>74</v>
      </c>
      <c r="AC4" s="136"/>
      <c r="AD4" s="136" t="s">
        <v>75</v>
      </c>
      <c r="AE4" s="136"/>
      <c r="AF4" s="136" t="s">
        <v>498</v>
      </c>
      <c r="AG4" s="136"/>
      <c r="AH4" s="136" t="s">
        <v>77</v>
      </c>
      <c r="AI4" s="136"/>
      <c r="AJ4" s="136" t="s">
        <v>78</v>
      </c>
      <c r="AK4" s="136"/>
      <c r="AL4" s="136" t="s">
        <v>79</v>
      </c>
      <c r="AM4" s="136"/>
      <c r="AO4" s="137" t="str">
        <f>N4</f>
        <v>Legal and professional fees</v>
      </c>
      <c r="AP4" s="137" t="str">
        <f>P4</f>
        <v>Entertaining and gifts</v>
      </c>
      <c r="AQ4" s="137" t="str">
        <f>'Repairs, maintenance etc'!SheetName</f>
        <v>Repairs, maintenance etc</v>
      </c>
      <c r="AR4" s="137" t="str">
        <f>T4</f>
        <v>Bad debts</v>
      </c>
      <c r="AS4" s="137" t="str">
        <f>V4</f>
        <v>Bank charges</v>
      </c>
      <c r="AT4" s="137" t="str">
        <f>X4</f>
        <v>Charitable donations</v>
      </c>
      <c r="AU4" s="137" t="s">
        <v>73</v>
      </c>
      <c r="AV4" s="137" t="str">
        <f>AB4</f>
        <v>Penalties and fines</v>
      </c>
      <c r="AW4" s="137" t="str">
        <f>AD4</f>
        <v>Other income</v>
      </c>
      <c r="AX4" s="137" t="str">
        <f>AF4</f>
        <v>Other analysis / exceptional costs</v>
      </c>
      <c r="AY4" s="137" t="str">
        <f>AH4</f>
        <v>Irrecoverable VAT</v>
      </c>
      <c r="AZ4" s="137" t="str">
        <f>AJ4</f>
        <v>Royalties payable</v>
      </c>
      <c r="BA4" s="137" t="str">
        <f>AL4</f>
        <v>Sundry</v>
      </c>
      <c r="BB4" s="137" t="s">
        <v>81</v>
      </c>
      <c r="BC4" s="137"/>
      <c r="BD4" s="137" t="str">
        <f>N4</f>
        <v>Legal and professional fees</v>
      </c>
      <c r="BE4" s="137" t="str">
        <f>P4</f>
        <v>Entertaining and gifts</v>
      </c>
      <c r="BF4" s="137" t="str">
        <f>AQ4</f>
        <v>Repairs, maintenance etc</v>
      </c>
      <c r="BG4" s="137" t="str">
        <f>T4</f>
        <v>Bad debts</v>
      </c>
      <c r="BH4" s="137" t="str">
        <f>V4</f>
        <v>Bank charges</v>
      </c>
      <c r="BI4" s="137" t="str">
        <f>X4</f>
        <v>Charitable donations</v>
      </c>
      <c r="BJ4" s="137" t="str">
        <f>AU4</f>
        <v>Interest and foreign exchange</v>
      </c>
      <c r="BK4" s="137" t="str">
        <f>AB4</f>
        <v>Penalties and fines</v>
      </c>
      <c r="BL4" s="137" t="str">
        <f>AD4</f>
        <v>Other income</v>
      </c>
      <c r="BM4" s="137" t="str">
        <f>AF4</f>
        <v>Other analysis / exceptional costs</v>
      </c>
      <c r="BN4" s="137" t="str">
        <f>AH4</f>
        <v>Irrecoverable VAT</v>
      </c>
      <c r="BO4" s="137" t="str">
        <f>AJ4</f>
        <v>Royalties payable</v>
      </c>
      <c r="BP4" s="137" t="str">
        <f>AL4</f>
        <v>Sundry</v>
      </c>
      <c r="BQ4" s="137" t="str">
        <f>BB4</f>
        <v>Loan relationships</v>
      </c>
      <c r="BR4" s="45"/>
      <c r="BS4" s="45"/>
      <c r="BT4" s="45"/>
    </row>
    <row r="5" spans="1:78" s="45" customFormat="1" ht="15" x14ac:dyDescent="0.25">
      <c r="A5" s="135" t="s">
        <v>2009</v>
      </c>
      <c r="B5" t="str" cm="1">
        <f t="array" ref="B5">_TEXTTORANGENAME(Map_RangeName_Prefix&amp;B4)</f>
        <v>Map_Income_statement</v>
      </c>
      <c r="C5" t="str" cm="1">
        <f t="array" ref="C5">Map_Sorted_RangeName_Prefix&amp;_TEXTTORANGENAME(B4)</f>
        <v>Map_Sorted_Income_statement</v>
      </c>
      <c r="D5" t="str" cm="1">
        <f t="array" ref="D5">_TEXTTORANGENAME(Map_RangeName_Prefix&amp;D4)</f>
        <v>Map_Turnover</v>
      </c>
      <c r="E5" t="str" cm="1">
        <f t="array" ref="E5">Map_Sorted_RangeName_Prefix&amp;_TEXTTORANGENAME(D4)</f>
        <v>Map_Sorted_Turnover</v>
      </c>
      <c r="F5" t="str" cm="1">
        <f t="array" ref="F5">_TEXTTORANGENAME(Map_RangeName_Prefix&amp;F4)</f>
        <v>Map_Cost_of_sales</v>
      </c>
      <c r="G5" t="str" cm="1">
        <f t="array" ref="G5">Map_Sorted_RangeName_Prefix&amp;_TEXTTORANGENAME(F4)</f>
        <v>Map_Sorted_Cost_of_sales</v>
      </c>
      <c r="H5" t="str" cm="1">
        <f t="array" ref="H5">_TEXTTORANGENAME(Map_RangeName_Prefix&amp;H4)</f>
        <v>Map_Administrative_and_other_operating_expenses___income</v>
      </c>
      <c r="I5" t="str" cm="1">
        <f t="array" ref="I5">Map_Sorted_RangeName_Prefix&amp;_TEXTTORANGENAME(H4)</f>
        <v>Map_Sorted_Administrative_and_other_operating_expenses___income</v>
      </c>
      <c r="J5" t="str" cm="1">
        <f t="array" ref="J5">_TEXTTORANGENAME(Map_RangeName_Prefix&amp;J4)</f>
        <v>Map_Finance_income_and_expenses</v>
      </c>
      <c r="K5" t="str" cm="1">
        <f t="array" ref="K5">Map_Sorted_RangeName_Prefix&amp;_TEXTTORANGENAME(J4)</f>
        <v>Map_Sorted_Finance_income_and_expenses</v>
      </c>
      <c r="L5" t="str" cm="1">
        <f t="array" ref="L5">_TEXTTORANGENAME(Map_RangeName_Prefix&amp;L4)</f>
        <v>Map_Other_income_and_expenses</v>
      </c>
      <c r="M5" t="str" cm="1">
        <f t="array" ref="M5">Map_Sorted_RangeName_Prefix&amp;_TEXTTORANGENAME(L4)</f>
        <v>Map_Sorted_Other_income_and_expenses</v>
      </c>
      <c r="N5" t="str" cm="1">
        <f t="array" ref="N5">_TEXTTORANGENAME(Map_RangeName_Prefix&amp;N4)</f>
        <v>Map_Legal_and_professional_fees</v>
      </c>
      <c r="O5" t="str" cm="1">
        <f t="array" ref="O5">Map_Sorted_RangeName_Prefix&amp;_TEXTTORANGENAME(N4)</f>
        <v>Map_Sorted_Legal_and_professional_fees</v>
      </c>
      <c r="P5" t="str" cm="1">
        <f t="array" ref="P5">_TEXTTORANGENAME(Map_RangeName_Prefix&amp;P4)</f>
        <v>Map_Entertaining_and_gifts</v>
      </c>
      <c r="Q5" t="str" cm="1">
        <f t="array" ref="Q5">Map_Sorted_RangeName_Prefix&amp;_TEXTTORANGENAME(P4)</f>
        <v>Map_Sorted_Entertaining_and_gifts</v>
      </c>
      <c r="R5" t="str" cm="1">
        <f t="array" ref="R5">_TEXTTORANGENAME(Map_RangeName_Prefix&amp;R4)</f>
        <v>Map_Repairs__maintenance_and_computer_costs</v>
      </c>
      <c r="S5" t="str" cm="1">
        <f t="array" ref="S5">Map_Sorted_RangeName_Prefix&amp;_TEXTTORANGENAME(R4)</f>
        <v>Map_Sorted_Repairs__maintenance_and_computer_costs</v>
      </c>
      <c r="T5" t="str" cm="1">
        <f t="array" ref="T5">_TEXTTORANGENAME(Map_RangeName_Prefix&amp;T4)</f>
        <v>Map_Bad_debts</v>
      </c>
      <c r="U5" t="str" cm="1">
        <f t="array" ref="U5">Map_Sorted_RangeName_Prefix&amp;_TEXTTORANGENAME(T4)</f>
        <v>Map_Sorted_Bad_debts</v>
      </c>
      <c r="V5" t="str" cm="1">
        <f t="array" ref="V5">_TEXTTORANGENAME(Map_RangeName_Prefix&amp;V4)</f>
        <v>Map_Bank_charges</v>
      </c>
      <c r="W5" t="str" cm="1">
        <f t="array" ref="W5">Map_Sorted_RangeName_Prefix&amp;_TEXTTORANGENAME(V4)</f>
        <v>Map_Sorted_Bank_charges</v>
      </c>
      <c r="X5" t="str" cm="1">
        <f t="array" ref="X5">_TEXTTORANGENAME(Map_RangeName_Prefix&amp;X4)</f>
        <v>Map_Charitable_donations</v>
      </c>
      <c r="Y5" t="str" cm="1">
        <f t="array" ref="Y5">Map_Sorted_RangeName_Prefix&amp;_TEXTTORANGENAME(X4)</f>
        <v>Map_Sorted_Charitable_donations</v>
      </c>
      <c r="Z5" t="str" cm="1">
        <f t="array" ref="Z5">_TEXTTORANGENAME(Map_RangeName_Prefix&amp;Z4)</f>
        <v>Map_Interest_and_foreign_exchange_movements</v>
      </c>
      <c r="AA5" t="str" cm="1">
        <f t="array" ref="AA5">Map_Sorted_RangeName_Prefix&amp;_TEXTTORANGENAME(Z4)</f>
        <v>Map_Sorted_Interest_and_foreign_exchange_movements</v>
      </c>
      <c r="AB5" t="str" cm="1">
        <f t="array" ref="AB5">_TEXTTORANGENAME(Map_RangeName_Prefix&amp;AB4)</f>
        <v>Map_Penalties_and_fines</v>
      </c>
      <c r="AC5" t="str" cm="1">
        <f t="array" ref="AC5">Map_Sorted_RangeName_Prefix&amp;_TEXTTORANGENAME(AB4)</f>
        <v>Map_Sorted_Penalties_and_fines</v>
      </c>
      <c r="AD5" t="str" cm="1">
        <f t="array" ref="AD5">_TEXTTORANGENAME(Map_RangeName_Prefix&amp;AD4)</f>
        <v>Map_Other_income</v>
      </c>
      <c r="AE5" t="str" cm="1">
        <f t="array" ref="AE5">Map_Sorted_RangeName_Prefix&amp;_TEXTTORANGENAME(AD4)</f>
        <v>Map_Sorted_Other_income</v>
      </c>
      <c r="AF5" t="str" cm="1">
        <f t="array" ref="AF5">_TEXTTORANGENAME(Map_RangeName_Prefix&amp;AF4)</f>
        <v>Map_Other_analysis___exceptional_costs</v>
      </c>
      <c r="AG5" t="str" cm="1">
        <f t="array" ref="AG5">Map_Sorted_RangeName_Prefix&amp;_TEXTTORANGENAME(AF4)</f>
        <v>Map_Sorted_Other_analysis___exceptional_costs</v>
      </c>
      <c r="AH5" t="str" cm="1">
        <f t="array" ref="AH5">_TEXTTORANGENAME(Map_RangeName_Prefix&amp;AH4)</f>
        <v>Map_Irrecoverable_VAT</v>
      </c>
      <c r="AI5" t="str" cm="1">
        <f t="array" ref="AI5">Map_Sorted_RangeName_Prefix&amp;_TEXTTORANGENAME(AH4)</f>
        <v>Map_Sorted_Irrecoverable_VAT</v>
      </c>
      <c r="AJ5" t="str" cm="1">
        <f t="array" ref="AJ5">_TEXTTORANGENAME(Map_RangeName_Prefix&amp;AJ4)</f>
        <v>Map_Royalties_payable</v>
      </c>
      <c r="AK5" t="str" cm="1">
        <f t="array" ref="AK5">Map_Sorted_RangeName_Prefix&amp;_TEXTTORANGENAME(AJ4)</f>
        <v>Map_Sorted_Royalties_payable</v>
      </c>
      <c r="AL5" t="str" cm="1">
        <f t="array" ref="AL5">_TEXTTORANGENAME(Map_RangeName_Prefix&amp;AL4)</f>
        <v>Map_Sundry</v>
      </c>
      <c r="AM5" t="str" cm="1">
        <f t="array" ref="AM5">Map_Sorted_RangeName_Prefix&amp;_TEXTTORANGENAME(AL4)</f>
        <v>Map_Sorted_Sundry</v>
      </c>
      <c r="AO5" s="45" t="str" cm="1">
        <f t="array" ref="AO5">Disclosure_List_RangeName_Prefix&amp;_TEXTTORANGENAME(AO4)</f>
        <v>Disclosure_List_Legal_and_professional_fees</v>
      </c>
      <c r="AP5" s="45" t="str" cm="1">
        <f t="array" ref="AP5">Disclosure_List_RangeName_Prefix&amp;_TEXTTORANGENAME(AP4)</f>
        <v>Disclosure_List_Entertaining_and_gifts</v>
      </c>
      <c r="AQ5" s="45" t="str" cm="1">
        <f t="array" ref="AQ5">Disclosure_List_RangeName_Prefix&amp;_TEXTTORANGENAME(AQ4)</f>
        <v>Disclosure_List_Repairs__maintenance_etc</v>
      </c>
      <c r="AR5" s="45" t="str" cm="1">
        <f t="array" ref="AR5">Disclosure_List_RangeName_Prefix&amp;_TEXTTORANGENAME(AR4)</f>
        <v>Disclosure_List_Bad_debts</v>
      </c>
      <c r="AS5" s="45" t="str" cm="1">
        <f t="array" ref="AS5">Disclosure_List_RangeName_Prefix&amp;_TEXTTORANGENAME(AS4)</f>
        <v>Disclosure_List_Bank_charges</v>
      </c>
      <c r="AT5" s="45" t="str" cm="1">
        <f t="array" ref="AT5">Disclosure_List_RangeName_Prefix&amp;_TEXTTORANGENAME(AT4)</f>
        <v>Disclosure_List_Charitable_donations</v>
      </c>
      <c r="AU5" s="45" t="str" cm="1">
        <f t="array" ref="AU5">Disclosure_List_RangeName_Prefix&amp;_TEXTTORANGENAME(AU4)</f>
        <v>Disclosure_List_Interest_and_foreign_exchange</v>
      </c>
      <c r="AV5" s="45" t="str" cm="1">
        <f t="array" ref="AV5">Disclosure_List_RangeName_Prefix&amp;_TEXTTORANGENAME(AV4)</f>
        <v>Disclosure_List_Penalties_and_fines</v>
      </c>
      <c r="AW5" s="45" t="str" cm="1">
        <f t="array" ref="AW5">Disclosure_List_RangeName_Prefix&amp;_TEXTTORANGENAME(AW4)</f>
        <v>Disclosure_List_Other_income</v>
      </c>
      <c r="AX5" s="45" t="str" cm="1">
        <f t="array" ref="AX5">Disclosure_List_RangeName_Prefix&amp;_TEXTTORANGENAME(AX4)</f>
        <v>Disclosure_List_Other_analysis___exceptional_costs</v>
      </c>
      <c r="AY5" s="45" t="str" cm="1">
        <f t="array" ref="AY5">Disclosure_List_RangeName_Prefix&amp;_TEXTTORANGENAME(AY4)</f>
        <v>Disclosure_List_Irrecoverable_VAT</v>
      </c>
      <c r="AZ5" s="45" t="str" cm="1">
        <f t="array" ref="AZ5">Disclosure_List_RangeName_Prefix&amp;_TEXTTORANGENAME(AZ4)</f>
        <v>Disclosure_List_Royalties_payable</v>
      </c>
      <c r="BA5" s="45" t="str" cm="1">
        <f t="array" ref="BA5">Disclosure_List_RangeName_Prefix&amp;_TEXTTORANGENAME(BA4)</f>
        <v>Disclosure_List_Sundry</v>
      </c>
      <c r="BB5" s="45" t="str" cm="1">
        <f t="array" ref="BB5">Disclosure_List_RangeName_Prefix&amp;_TEXTTORANGENAME(BB4)</f>
        <v>Disclosure_List_Loan_relationships</v>
      </c>
      <c r="BD5" s="45" t="str" cm="1">
        <f t="array" ref="BD5">Transaction_List_RangeName_Prefix&amp;_TEXTTORANGENAME(N4)</f>
        <v>Transaction_List_Legal_and_professional_fees</v>
      </c>
      <c r="BE5" s="45" t="str" cm="1">
        <f t="array" ref="BE5">Transaction_List_RangeName_Prefix&amp;_TEXTTORANGENAME(BE4)</f>
        <v>Transaction_List_Entertaining_and_gifts</v>
      </c>
      <c r="BF5" s="45" t="str" cm="1">
        <f t="array" ref="BF5">Transaction_List_RangeName_Prefix&amp;_TEXTTORANGENAME(BF4)</f>
        <v>Transaction_List_Repairs__maintenance_etc</v>
      </c>
      <c r="BG5" s="45" t="str" cm="1">
        <f t="array" ref="BG5">Transaction_List_RangeName_Prefix&amp;_TEXTTORANGENAME(BG4)</f>
        <v>Transaction_List_Bad_debts</v>
      </c>
      <c r="BH5" s="45" t="str" cm="1">
        <f t="array" ref="BH5">Transaction_List_RangeName_Prefix&amp;_TEXTTORANGENAME(BH4)</f>
        <v>Transaction_List_Bank_charges</v>
      </c>
      <c r="BI5" s="45" t="str" cm="1">
        <f t="array" ref="BI5">Transaction_List_RangeName_Prefix&amp;_TEXTTORANGENAME(BI4)</f>
        <v>Transaction_List_Charitable_donations</v>
      </c>
      <c r="BJ5" s="45" t="str" cm="1">
        <f t="array" ref="BJ5">Transaction_List_RangeName_Prefix&amp;_TEXTTORANGENAME(AU4)</f>
        <v>Transaction_List_Interest_and_foreign_exchange</v>
      </c>
      <c r="BK5" s="45" t="str" cm="1">
        <f t="array" ref="BK5">Transaction_List_RangeName_Prefix&amp;_TEXTTORANGENAME(BK4)</f>
        <v>Transaction_List_Penalties_and_fines</v>
      </c>
      <c r="BL5" s="45" t="str" cm="1">
        <f t="array" ref="BL5">Transaction_List_RangeName_Prefix&amp;_TEXTTORANGENAME(BL4)</f>
        <v>Transaction_List_Other_income</v>
      </c>
      <c r="BM5" s="45" t="str" cm="1">
        <f t="array" ref="BM5">Transaction_List_RangeName_Prefix&amp;_TEXTTORANGENAME(BM4)</f>
        <v>Transaction_List_Other_analysis___exceptional_costs</v>
      </c>
      <c r="BN5" s="45" t="str" cm="1">
        <f t="array" ref="BN5">Transaction_List_RangeName_Prefix&amp;_TEXTTORANGENAME(BN4)</f>
        <v>Transaction_List_Irrecoverable_VAT</v>
      </c>
      <c r="BO5" s="45" t="str" cm="1">
        <f t="array" ref="BO5">Transaction_List_RangeName_Prefix&amp;_TEXTTORANGENAME(BO4)</f>
        <v>Transaction_List_Royalties_payable</v>
      </c>
      <c r="BP5" s="45" t="str" cm="1">
        <f t="array" ref="BP5">Transaction_List_RangeName_Prefix&amp;_TEXTTORANGENAME(BP4)</f>
        <v>Transaction_List_Sundry</v>
      </c>
      <c r="BQ5" s="45" t="str" cm="1">
        <f t="array" ref="BQ5">Transaction_List_RangeName_Prefix&amp;_TEXTTORANGENAME(BQ4)</f>
        <v>Transaction_List_Loan_relationships</v>
      </c>
      <c r="BX5" s="11"/>
      <c r="BY5" s="11"/>
      <c r="BZ5" s="11"/>
    </row>
    <row r="6" spans="1:78" s="45" customFormat="1" ht="15" x14ac:dyDescent="0.25">
      <c r="A6" s="135" t="s">
        <v>2010</v>
      </c>
      <c r="B6" t="str">
        <f>Caption_Turnover</f>
        <v>Turnover</v>
      </c>
      <c r="C6" t="str" cm="1">
        <f t="array" ref="C6:C10">_xlfn._xlws.SORT(Map_Income_Statement)</f>
        <v>Administrative and other operating expenses / income</v>
      </c>
      <c r="D6" t="str" cm="1">
        <f t="array" ref="D6:D13">Turnover!$B$7:$B$14</f>
        <v>Turnover / sales</v>
      </c>
      <c r="E6" t="str" cm="1">
        <f t="array" ref="E6:E13">_xlfn._xlws.SORT(_xlfn.ANCHORARRAY(D6))</f>
        <v>(Profit) or loss on disposal of fixed assets</v>
      </c>
      <c r="F6" t="str" cm="1">
        <f t="array" ref="F6:F54">'Cost of sales'!$B$7:$B$55</f>
        <v>Direct costs related to cost of sales</v>
      </c>
      <c r="G6" t="str" cm="1">
        <f t="array" ref="G6:G54">_xlfn._xlws.SORT(_xlfn.ANCHORARRAY(F6))</f>
        <v>(Profit) / loss on intangibles disposals</v>
      </c>
      <c r="H6" t="str" cm="1">
        <f t="array" ref="H6:H54">'Administrative expenses etc'!$B$7:$B$55</f>
        <v>Legal and professional fees</v>
      </c>
      <c r="I6" t="str" cm="1">
        <f t="array" ref="I6:I54">_xlfn._xlws.SORT(_xlfn.ANCHORARRAY(H6))</f>
        <v>(Profit) / loss on intangibles disposals</v>
      </c>
      <c r="J6" t="str" cm="1">
        <f t="array" ref="J6:J9">'Finance income and expenses'!$B$7:$B$10</f>
        <v>Interest and foreign exchange movements</v>
      </c>
      <c r="K6" t="str" cm="1">
        <f t="array" ref="K6:K9">_xlfn._xlws.SORT(_xlfn.ANCHORARRAY(J6))</f>
        <v>Bank charges</v>
      </c>
      <c r="L6" t="str" cm="1">
        <f t="array" ref="L6:L10">'Other income and expenses'!$B$7:$B$11</f>
        <v>Dividends</v>
      </c>
      <c r="M6" t="str" cm="1">
        <f t="array" ref="M6:M10">_xlfn._xlws.SORT(_xlfn.ANCHORARRAY(L6))</f>
        <v>Dividends</v>
      </c>
      <c r="N6" t="str" cm="1">
        <f t="array" ref="N6:N43">'Income statement disclosures'!$B$7:$B$44</f>
        <v>Legal and professional fees to be allocated</v>
      </c>
      <c r="O6" t="str" cm="1">
        <f t="array" ref="O6:O43">_xlfn._xlws.SORT(_xlfn.ANCHORARRAY(N6))</f>
        <v>Actuarial consulting</v>
      </c>
      <c r="P6" t="str" cm="1">
        <f t="array" ref="P6:P13">'Income statement disclosures'!$B$72:$B$79</f>
        <v>Entertaining and gifts to be allocated</v>
      </c>
      <c r="Q6" t="str" cm="1">
        <f t="array" ref="Q6:Q13">_xlfn._xlws.SORT(_xlfn.ANCHORARRAY(P6))</f>
        <v>Client / customer entertaining, party, event or meals</v>
      </c>
      <c r="R6" t="str" cm="1">
        <f t="array" ref="R6:R14">'Income statement disclosures'!$B$97:$B$105</f>
        <v>Repairs, maintenance and computer costs to be allocated</v>
      </c>
      <c r="S6" t="str" cm="1">
        <f t="array" ref="S6:S14">_xlfn._xlws.SORT(_xlfn.ANCHORARRAY(R6))</f>
        <v>Computer maintenance, support and training costs</v>
      </c>
      <c r="T6" t="str" cm="1">
        <f t="array" ref="T6:T13">'Income statement disclosures'!$B$123:$B$130</f>
        <v>Bad debts to be allocated</v>
      </c>
      <c r="U6" t="str" cm="1">
        <f t="array" ref="U6:U13">_xlfn._xlws.SORT(_xlfn.ANCHORARRAY(T6))</f>
        <v>Bad debts / impairments - connected companies (under common control)</v>
      </c>
      <c r="V6" t="str" cm="1">
        <f t="array" ref="V6:V11">'Income statement disclosures'!$B$148:$B$153</f>
        <v>Bank charges to be allocated</v>
      </c>
      <c r="W6" t="str" cm="1">
        <f t="array" ref="W6:W11">_xlfn._xlws.SORT(_xlfn.ANCHORARRAY(V6))</f>
        <v>Bank charges relating to borrowing of money</v>
      </c>
      <c r="X6" t="str" cm="1">
        <f t="array" ref="X6:X12">'Income statement disclosures'!$B$172:$B$178</f>
        <v>Charitable donations to be allocated</v>
      </c>
      <c r="Y6" t="str" cm="1">
        <f t="array" ref="Y6:Y12">_xlfn._xlws.SORT(_xlfn.ANCHORARRAY(X6))</f>
        <v>Charitable donations TA estimate - [Allowed]</v>
      </c>
      <c r="Z6" t="str" cm="1">
        <f t="array" ref="Z6:Z18">'Income statement disclosures'!$B$196:$B$208</f>
        <v>Interest and foreign exchange movements to be allocated</v>
      </c>
      <c r="AA6" t="str" cm="1">
        <f t="array" ref="AA6:AA18">_xlfn._xlws.SORT(_xlfn.ANCHORARRAY(Z6))</f>
        <v>Defined benefit pension interest</v>
      </c>
      <c r="AB6" t="str" cm="1">
        <f t="array" ref="AB6:AB10">'Income statement disclosures'!$B$227:$B$231</f>
        <v>Penalties and fines to be allocated</v>
      </c>
      <c r="AC6" t="str" cm="1">
        <f t="array" ref="AC6:AC10">_xlfn._xlws.SORT(_xlfn.ANCHORARRAY(AB6))</f>
        <v>Penalties and fines - allowable</v>
      </c>
      <c r="AD6" t="str" cm="1">
        <f t="array" ref="AD6:AD25">'Income statement disclosures'!$B$249:$B$268</f>
        <v>Other income to be allocated</v>
      </c>
      <c r="AE6" t="str" cm="1">
        <f t="array" ref="AE6:AE25">_xlfn._xlws.SORT(_xlfn.ANCHORARRAY(AD6))</f>
        <v>Coronavirus job retention scheme grant income</v>
      </c>
      <c r="AF6" t="str" cm="1">
        <f t="array" ref="AF6:AF13">'Income statement disclosures'!$B$289:$B$296</f>
        <v>Other analysis / exceptional costs to be allocated</v>
      </c>
      <c r="AG6" t="str" cm="1">
        <f t="array" ref="AG6:AG13">_xlfn._xlws.SORT(_xlfn.ANCHORARRAY(AF6))</f>
        <v>Capital expenditure</v>
      </c>
      <c r="AH6" t="str" cm="1">
        <f t="array" ref="AH6:AH14">'Income statement disclosures'!$B$326:$B$334</f>
        <v>Irrecoverable VAT to be allocated</v>
      </c>
      <c r="AI6" t="str" cm="1">
        <f t="array" ref="AI6:AI14">_xlfn._xlws.SORT(_xlfn.ANCHORARRAY(AH6))</f>
        <v>Allowable costs</v>
      </c>
      <c r="AJ6" t="str" cm="1">
        <f t="array" ref="AJ6:AJ8">'Income statement disclosures'!$B$352:$B$354</f>
        <v>Royalties payable to be allocated</v>
      </c>
      <c r="AK6" t="str" cm="1">
        <f t="array" ref="AK6:AK8">_xlfn._xlws.SORT(_xlfn.ANCHORARRAY(AJ6))</f>
        <v>Royalties - overseas</v>
      </c>
      <c r="AL6" t="str" cm="1">
        <f t="array" ref="AL6:AL13">'Income statement disclosures'!$B$372:$B$379</f>
        <v>Sundry to be allocated</v>
      </c>
      <c r="AM6" t="str" cm="1">
        <f t="array" ref="AM6:AM13">_xlfn._xlws.SORT(_xlfn.ANCHORARRAY(AL6))</f>
        <v>Capital expenditure</v>
      </c>
      <c r="AO6" s="45" t="str" cm="1">
        <f t="array" ref="AO6:AO42">_xlfn.DROP(_xlfn.ANCHORARRAY(Map_Legal_and_professional_fees),1)</f>
        <v>Legal and professional - acquisition or disposal of intangible fixed assets - post 2002</v>
      </c>
      <c r="AP6" s="45" t="str" cm="1">
        <f t="array" ref="AP6:AP12">_xlfn.DROP(_xlfn.ANCHORARRAY(Map_Entertaining_and_gifts),1)</f>
        <v>Staff / employee entertaining, party, event, gifts, meals or subsistence</v>
      </c>
      <c r="AQ6" s="45" t="str" cm="1">
        <f t="array" ref="AQ6:AQ13">_xlfn.DROP(_xlfn.ANCHORARRAY(Map_Repairs__maintenance_and_computer_costs),1)</f>
        <v>Repairs / replacement / maintenance / service contracts / consumables - revenue</v>
      </c>
      <c r="AR6" s="45" t="str" cm="1">
        <f t="array" ref="AR6:AR12">_xlfn.DROP(_xlfn.ANCHORARRAY(Map_Bad_debts),1)</f>
        <v xml:space="preserve">Bad debts / impairments - third party - specific </v>
      </c>
      <c r="AS6" s="45" t="str" cm="1">
        <f t="array" ref="AS6:AS10">_xlfn.DROP(_xlfn.ANCHORARRAY(Map_Bank_charges),1)</f>
        <v>Bank charges relating to borrowing of money</v>
      </c>
      <c r="AT6" s="45" t="str" cm="1">
        <f t="array" ref="AT6:AT11">_xlfn.DROP(_xlfn.ANCHORARRAY(Map_Charitable_donations),1)</f>
        <v>Charitable donations to registered UK and EU charities (for donations to EU charities made before 1 April 2024)</v>
      </c>
      <c r="AU6" s="45" t="str" cm="1">
        <f t="array" ref="AU6:AU17">_xlfn.DROP(_xlfn.ANCHORARRAY(Map_Interest_and_foreign_exchange_movements),1)</f>
        <v>Defined benefit pension interest</v>
      </c>
      <c r="AV6" s="45" t="str" cm="1">
        <f t="array" ref="AV6:AV9">_xlfn.DROP(_xlfn.ANCHORARRAY(Map_Penalties_and_fines),1)</f>
        <v>Penalties and fines - allowable</v>
      </c>
      <c r="AW6" s="45" t="str" cm="1">
        <f t="array" ref="AW6:AW24">_xlfn.DROP(_xlfn.ANCHORARRAY(Map_Other_income),1)</f>
        <v>Rent receivable</v>
      </c>
      <c r="AX6" s="45" t="str" cm="1">
        <f t="array" ref="AX6:AX12">_xlfn.DROP(_xlfn.ANCHORARRAY(Map_Other_analysis___exceptional_costs),1)</f>
        <v>Other allowable expenditure</v>
      </c>
      <c r="AY6" s="45" t="str" cm="1">
        <f t="array" ref="AY6:AY13">_xlfn.DROP(_xlfn.ANCHORARRAY(Map_Irrecoverable_VAT),1)</f>
        <v>Capital - capital allowances</v>
      </c>
      <c r="AZ6" s="45" t="str" cm="1">
        <f t="array" ref="AZ6:AZ7">_xlfn.DROP(_xlfn.ANCHORARRAY(Map_Royalties_payable),1)</f>
        <v>Royalties - UK</v>
      </c>
      <c r="BA6" s="45" t="str" cm="1">
        <f t="array" ref="BA6:BA12">_xlfn.DROP(_xlfn.ANCHORARRAY(Map_Sundry),1)</f>
        <v>Other allowable expenditure</v>
      </c>
      <c r="BB6" s="45" t="str" cm="1">
        <f t="array" ref="BB6:BB71">_xlfn._xlws.SORT(_xlfn._xlws.FILTER(_xlfn.ANCHORARRAY('Loan relationships summary'!V9),_xlfn.ANCHORARRAY('Loan relationships summary'!V9)&lt;&gt;"",""))</f>
        <v>Non-trade Amortisation of financing costs</v>
      </c>
      <c r="BD6" s="45" t="str" cm="1">
        <f t="array" ref="BD6:BD42">_xlfn.ANCHORARRAY(AO6)</f>
        <v>Legal and professional - acquisition or disposal of intangible fixed assets - post 2002</v>
      </c>
      <c r="BE6" s="45" t="str" cm="1">
        <f t="array" ref="BE6:BE12">_xlfn.ANCHORARRAY(AP6)</f>
        <v>Staff / employee entertaining, party, event, gifts, meals or subsistence</v>
      </c>
      <c r="BF6" s="45" t="str" cm="1">
        <f t="array" ref="BF6:BF13">_xlfn.ANCHORARRAY(AQ6)</f>
        <v>Repairs / replacement / maintenance / service contracts / consumables - revenue</v>
      </c>
      <c r="BG6" s="45" t="str" cm="1">
        <f t="array" ref="BG6:BG12">_xlfn.ANCHORARRAY(AR6)</f>
        <v xml:space="preserve">Bad debts / impairments - third party - specific </v>
      </c>
      <c r="BH6" s="45" t="str" cm="1">
        <f t="array" ref="BH6:BH10">_xlfn.ANCHORARRAY(AS6)</f>
        <v>Bank charges relating to borrowing of money</v>
      </c>
      <c r="BI6" s="45" t="str" cm="1">
        <f t="array" ref="BI6:BI11">_xlfn.ANCHORARRAY(AT6)</f>
        <v>Charitable donations to registered UK and EU charities (for donations to EU charities made before 1 April 2024)</v>
      </c>
      <c r="BJ6" s="45" t="str" cm="1">
        <f t="array" ref="BJ6:BJ17">_xlfn.ANCHORARRAY(AU6)</f>
        <v>Defined benefit pension interest</v>
      </c>
      <c r="BK6" s="45" t="str" cm="1">
        <f t="array" ref="BK6:BK9">_xlfn.ANCHORARRAY(AV6)</f>
        <v>Penalties and fines - allowable</v>
      </c>
      <c r="BL6" s="45" t="str" cm="1">
        <f t="array" ref="BL6:BL24">_xlfn.ANCHORARRAY(AW6)</f>
        <v>Rent receivable</v>
      </c>
      <c r="BM6" s="45" t="str" cm="1">
        <f t="array" ref="BM6:BM12">_xlfn.ANCHORARRAY(AX6)</f>
        <v>Other allowable expenditure</v>
      </c>
      <c r="BN6" s="45" t="str" cm="1">
        <f t="array" ref="BN6:BN13">_xlfn.ANCHORARRAY(AY6)</f>
        <v>Capital - capital allowances</v>
      </c>
      <c r="BO6" s="45" t="str" cm="1">
        <f t="array" ref="BO6:BO7">_xlfn.ANCHORARRAY(AZ6)</f>
        <v>Royalties - UK</v>
      </c>
      <c r="BP6" s="45" t="str" cm="1">
        <f t="array" ref="BP6:BP12">_xlfn.ANCHORARRAY(BA6)</f>
        <v>Other allowable expenditure</v>
      </c>
      <c r="BQ6" s="45" t="str" cm="1">
        <f t="array" ref="BQ6:BQ71">_xlfn.ANCHORARRAY(Disclosure_List_Loan_relationships)</f>
        <v>Non-trade Amortisation of financing costs</v>
      </c>
    </row>
    <row r="7" spans="1:78" s="45" customFormat="1" x14ac:dyDescent="0.2">
      <c r="B7" t="s">
        <v>66</v>
      </c>
      <c r="C7" t="str">
        <v>Cost of sales</v>
      </c>
      <c r="D7" t="str">
        <v>Rent receivable</v>
      </c>
      <c r="E7" t="str">
        <v>Foreign income treated as trading income</v>
      </c>
      <c r="F7" t="str">
        <v>Stock movement</v>
      </c>
      <c r="G7" t="str">
        <v>(Profit) / loss on investment disposals</v>
      </c>
      <c r="H7" t="str">
        <v>Entertaining and gifts</v>
      </c>
      <c r="I7" t="str">
        <v>(Profit) / loss on investment disposals</v>
      </c>
      <c r="J7" t="str">
        <v>Bank charges</v>
      </c>
      <c r="K7" t="str">
        <v>Interest and foreign exchange movements</v>
      </c>
      <c r="L7" t="str">
        <v>Revaluations of properties</v>
      </c>
      <c r="M7" t="str">
        <v>Fair value adjustments</v>
      </c>
      <c r="N7" t="str">
        <v>Legal and professional - acquisition or disposal of intangible fixed assets - post 2002</v>
      </c>
      <c r="O7" t="str">
        <v>Company Secretarial, audit, accountancy, tax compliance and payroll</v>
      </c>
      <c r="P7" t="str">
        <v>Staff / employee entertaining, party, event, gifts, meals or subsistence</v>
      </c>
      <c r="Q7" t="str">
        <v>Entertaining and gifts to be allocated</v>
      </c>
      <c r="R7" t="str">
        <v>Repairs / replacement / maintenance / service contracts / consumables - revenue</v>
      </c>
      <c r="S7" t="str">
        <v>Dilapidations provisions</v>
      </c>
      <c r="T7" t="str">
        <v xml:space="preserve">Bad debts / impairments - third party - specific </v>
      </c>
      <c r="U7" t="str">
        <v>Bad debts / impairments - other connected parties</v>
      </c>
      <c r="V7" t="str">
        <v>Bank charges relating to borrowing of money</v>
      </c>
      <c r="W7" t="str">
        <v>Bank charges TA estimate - [Allowed]</v>
      </c>
      <c r="X7" t="str">
        <v>Charitable donations to registered UK and EU charities (for donations to EU charities made before 1 April 2024)</v>
      </c>
      <c r="Y7" t="str">
        <v>Charitable donations TA estimate - [Disallowed]</v>
      </c>
      <c r="Z7" t="str">
        <v>Defined benefit pension interest</v>
      </c>
      <c r="AA7" t="str">
        <v>Derivative contracts</v>
      </c>
      <c r="AB7" t="str">
        <v>Penalties and fines - allowable</v>
      </c>
      <c r="AC7" t="str">
        <v>Penalties and fines - disallowable</v>
      </c>
      <c r="AD7" t="str">
        <v>Rent receivable</v>
      </c>
      <c r="AE7" t="str">
        <v>Dilapidation receipts</v>
      </c>
      <c r="AF7" t="str">
        <v>Other allowable expenditure</v>
      </c>
      <c r="AG7" t="str">
        <v>Entertaining - disallowable</v>
      </c>
      <c r="AH7" t="str">
        <v>Capital - capital allowances</v>
      </c>
      <c r="AI7" t="str">
        <v>Capital - capital allowances</v>
      </c>
      <c r="AJ7" t="str">
        <v>Royalties - UK</v>
      </c>
      <c r="AK7" t="str">
        <v>Royalties - UK</v>
      </c>
      <c r="AL7" t="str">
        <v>Other allowable expenditure</v>
      </c>
      <c r="AM7" t="str">
        <v>Entertaining - disallowable</v>
      </c>
      <c r="AO7" s="45" t="str">
        <v>Legal and professional - acquisition or disposal of intangible fixed assets - pre 2002</v>
      </c>
      <c r="AP7" s="45" t="str">
        <v>Client / customer entertaining, party, event or meals</v>
      </c>
      <c r="AQ7" s="45" t="str">
        <v>Repairs / replacement / tooling - capital</v>
      </c>
      <c r="AR7" s="45" t="str">
        <v>Bad debts / impairments - connected companies (under common control)</v>
      </c>
      <c r="AS7" s="45" t="str">
        <v>Credit card charges</v>
      </c>
      <c r="AT7" s="45" t="str">
        <v>Other trade related charitable donations</v>
      </c>
      <c r="AU7" s="45" t="str">
        <v>Finance lease interest</v>
      </c>
      <c r="AV7" s="45" t="str">
        <v>Penalties and fines - disallowable</v>
      </c>
      <c r="AW7" s="45" t="str">
        <v>Foreign income</v>
      </c>
      <c r="AX7" s="45" t="str">
        <v>Fines and penalties - disallowable</v>
      </c>
      <c r="AY7" s="45" t="str">
        <v>Capital - non-deductible</v>
      </c>
      <c r="AZ7" s="45" t="str">
        <v>Royalties - overseas</v>
      </c>
      <c r="BA7" s="45" t="str">
        <v>Fines and penalties - disallowable</v>
      </c>
      <c r="BB7" s="45" t="str">
        <v>Non-trade Bad debts / impairments - connected party</v>
      </c>
      <c r="BD7" s="45" t="str">
        <v>Legal and professional - acquisition or disposal of intangible fixed assets - pre 2002</v>
      </c>
      <c r="BE7" s="45" t="str">
        <v>Client / customer entertaining, party, event or meals</v>
      </c>
      <c r="BF7" s="45" t="str">
        <v>Repairs / replacement / tooling - capital</v>
      </c>
      <c r="BG7" s="45" t="str">
        <v>Bad debts / impairments - connected companies (under common control)</v>
      </c>
      <c r="BH7" s="45" t="str">
        <v>Credit card charges</v>
      </c>
      <c r="BI7" s="45" t="str">
        <v>Other trade related charitable donations</v>
      </c>
      <c r="BJ7" s="45" t="str">
        <v>Finance lease interest</v>
      </c>
      <c r="BK7" s="45" t="str">
        <v>Penalties and fines - disallowable</v>
      </c>
      <c r="BL7" s="45" t="str">
        <v>Foreign income</v>
      </c>
      <c r="BM7" s="45" t="str">
        <v>Fines and penalties - disallowable</v>
      </c>
      <c r="BN7" s="45" t="str">
        <v>Capital - non-deductible</v>
      </c>
      <c r="BO7" s="45" t="str">
        <v>Royalties - overseas</v>
      </c>
      <c r="BP7" s="45" t="str">
        <v>Fines and penalties - disallowable</v>
      </c>
      <c r="BQ7" s="45" t="str">
        <v>Non-trade Bad debts / impairments - connected party</v>
      </c>
    </row>
    <row r="8" spans="1:78" s="45" customFormat="1" x14ac:dyDescent="0.2">
      <c r="B8" t="s">
        <v>1098</v>
      </c>
      <c r="C8" t="str">
        <v>Finance income and expenses</v>
      </c>
      <c r="D8" t="str">
        <v>Foreign income treated as trading income</v>
      </c>
      <c r="E8" t="str">
        <v>Miscellaneous income</v>
      </c>
      <c r="F8" t="str">
        <v>Legal and professional fees</v>
      </c>
      <c r="G8" t="str">
        <v>(Profit) or loss on disposal of fixed assets</v>
      </c>
      <c r="H8" t="str">
        <v>Repairs, maintenance and computer costs</v>
      </c>
      <c r="I8" t="str">
        <v>(Profit) or loss on disposal of fixed assets</v>
      </c>
      <c r="J8" t="str">
        <v>Other income</v>
      </c>
      <c r="K8" t="str">
        <v>Other analysis / exceptional costs</v>
      </c>
      <c r="L8" t="str">
        <v>Fair value adjustments</v>
      </c>
      <c r="M8" t="str">
        <v>Other analysis / exceptional costs</v>
      </c>
      <c r="N8" t="str">
        <v>Legal and professional - acquisition or disposal of intangible fixed assets - pre 2002</v>
      </c>
      <c r="O8" t="str">
        <v>Computer maintenance, support and training costs</v>
      </c>
      <c r="P8" t="str">
        <v>Client / customer entertaining, party, event or meals</v>
      </c>
      <c r="Q8" t="str">
        <v>Entertaining TA estimate - [Allowed]</v>
      </c>
      <c r="R8" t="str">
        <v>Repairs / replacement / tooling - capital</v>
      </c>
      <c r="S8" t="str">
        <v>New assets - capital</v>
      </c>
      <c r="T8" t="str">
        <v>Bad debts / impairments - connected companies (under common control)</v>
      </c>
      <c r="U8" t="str">
        <v>Bad debts / impairments - third party - general provisions</v>
      </c>
      <c r="V8" t="str">
        <v>Credit card charges</v>
      </c>
      <c r="W8" t="str">
        <v>Bank charges TA estimate - [Disallowed]</v>
      </c>
      <c r="X8" t="str">
        <v>Other trade related charitable donations</v>
      </c>
      <c r="Y8" t="str">
        <v>Charitable donations to be allocated</v>
      </c>
      <c r="Z8" t="str">
        <v>Finance lease interest</v>
      </c>
      <c r="AA8" t="str">
        <v>Discount on provisions</v>
      </c>
      <c r="AB8" t="str">
        <v>Penalties and fines - disallowable</v>
      </c>
      <c r="AC8" t="str">
        <v>Penalties and fines TA estimate - [Allowed]</v>
      </c>
      <c r="AD8" t="str">
        <v>Foreign income</v>
      </c>
      <c r="AE8" t="str">
        <v>Dividends</v>
      </c>
      <c r="AF8" t="str">
        <v>Fines and penalties - disallowable</v>
      </c>
      <c r="AG8" t="str">
        <v>Fines and penalties - disallowable</v>
      </c>
      <c r="AH8" t="str">
        <v>Capital - non-deductible</v>
      </c>
      <c r="AI8" t="str">
        <v>Capital - non-deductible</v>
      </c>
      <c r="AJ8" t="str">
        <v>Royalties - overseas</v>
      </c>
      <c r="AK8" t="str">
        <v>Royalties payable to be allocated</v>
      </c>
      <c r="AL8" t="str">
        <v>Fines and penalties - disallowable</v>
      </c>
      <c r="AM8" t="str">
        <v>Fines and penalties - disallowable</v>
      </c>
      <c r="AO8" s="45" t="str">
        <v>Legal and professional - acquisition or disposal of tangible fixed assets</v>
      </c>
      <c r="AP8" s="45" t="str">
        <v>Travel and subsistence costs</v>
      </c>
      <c r="AQ8" s="45" t="str">
        <v>Dilapidations provisions</v>
      </c>
      <c r="AR8" s="45" t="str">
        <v>Bad debts / impairments - other connected parties</v>
      </c>
      <c r="AS8" s="45" t="str">
        <v>Other bank charges</v>
      </c>
      <c r="AT8" s="45" t="str">
        <v>Charitable donations to non registered UK/EU charities or non UK/EU charities or to EU charities made after 31 March 2024</v>
      </c>
      <c r="AU8" s="45" t="str">
        <v>Right-of-use lease interest (operating leases)</v>
      </c>
      <c r="AV8" s="45" t="str">
        <v>Penalties and fines TA estimate - [Allowed]</v>
      </c>
      <c r="AW8" s="45" t="str">
        <v>Foreign income taxed as Trading Income</v>
      </c>
      <c r="AX8" s="45" t="str">
        <v>Entertaining - disallowable</v>
      </c>
      <c r="AY8" s="45" t="str">
        <v>Entertaining - disallowable</v>
      </c>
      <c r="BA8" s="45" t="str">
        <v>Entertaining - disallowable</v>
      </c>
      <c r="BB8" s="45" t="str">
        <v>Non-trade Bad debts / impairments - other connected party</v>
      </c>
      <c r="BD8" s="45" t="str">
        <v>Legal and professional - acquisition or disposal of tangible fixed assets</v>
      </c>
      <c r="BE8" s="45" t="str">
        <v>Travel and subsistence costs</v>
      </c>
      <c r="BF8" s="45" t="str">
        <v>Dilapidations provisions</v>
      </c>
      <c r="BG8" s="45" t="str">
        <v>Bad debts / impairments - other connected parties</v>
      </c>
      <c r="BH8" s="45" t="str">
        <v>Other bank charges</v>
      </c>
      <c r="BI8" s="45" t="str">
        <v>Charitable donations to non registered UK/EU charities or non UK/EU charities or to EU charities made after 31 March 2024</v>
      </c>
      <c r="BJ8" s="45" t="str">
        <v>Right-of-use lease interest (operating leases)</v>
      </c>
      <c r="BK8" s="45" t="str">
        <v>Penalties and fines TA estimate - [Allowed]</v>
      </c>
      <c r="BL8" s="45" t="str">
        <v>Foreign income taxed as Trading Income</v>
      </c>
      <c r="BM8" s="45" t="str">
        <v>Entertaining - disallowable</v>
      </c>
      <c r="BN8" s="45" t="str">
        <v>Entertaining - disallowable</v>
      </c>
      <c r="BP8" s="45" t="str">
        <v>Entertaining - disallowable</v>
      </c>
      <c r="BQ8" s="45" t="str">
        <v>Non-trade Bad debts / impairments - other connected party</v>
      </c>
    </row>
    <row r="9" spans="1:78" s="45" customFormat="1" x14ac:dyDescent="0.2">
      <c r="B9" t="s">
        <v>67</v>
      </c>
      <c r="C9" t="str">
        <v>Other income and expenses</v>
      </c>
      <c r="D9" t="str">
        <v>RDEC above the line credit - current year</v>
      </c>
      <c r="E9" t="str">
        <v>Other income</v>
      </c>
      <c r="F9" t="str">
        <v>Entertaining and gifts</v>
      </c>
      <c r="G9" t="str">
        <v>Advertising, PR, marketing and sponsorship costs</v>
      </c>
      <c r="H9" t="str">
        <v>Bad debts</v>
      </c>
      <c r="I9" t="str">
        <v>Advertising, PR, marketing and sponsorship costs</v>
      </c>
      <c r="J9" t="str">
        <v>Other analysis / exceptional costs</v>
      </c>
      <c r="K9" t="str">
        <v>Other income</v>
      </c>
      <c r="L9" t="str">
        <v>Other income</v>
      </c>
      <c r="M9" t="str">
        <v>Other income</v>
      </c>
      <c r="N9" t="str">
        <v>Legal and professional - acquisition or disposal of tangible fixed assets</v>
      </c>
      <c r="O9" t="str">
        <v>Debt collection and disputes with customers and suppliers</v>
      </c>
      <c r="P9" t="str">
        <v>Travel and subsistence costs</v>
      </c>
      <c r="Q9" t="str">
        <v>Entertaining TA estimate - [Disallowed]</v>
      </c>
      <c r="R9" t="str">
        <v>Dilapidations provisions</v>
      </c>
      <c r="S9" t="str">
        <v>Repairs / replacement / maintenance / service contracts / consumables - revenue</v>
      </c>
      <c r="T9" t="str">
        <v>Bad debts / impairments - other connected parties</v>
      </c>
      <c r="U9" t="str">
        <v xml:space="preserve">Bad debts / impairments - third party - specific </v>
      </c>
      <c r="V9" t="str">
        <v>Other bank charges</v>
      </c>
      <c r="W9" t="str">
        <v>Bank charges to be allocated</v>
      </c>
      <c r="X9" t="str">
        <v>Charitable donations to non registered UK/EU charities or non UK/EU charities or to EU charities made after 31 March 2024</v>
      </c>
      <c r="Y9" t="str">
        <v>Charitable donations to non registered UK/EU charities or non UK/EU charities or to EU charities made after 31 March 2024</v>
      </c>
      <c r="Z9" t="str">
        <v>Right-of-use lease interest (operating leases)</v>
      </c>
      <c r="AA9" t="str">
        <v>Finance lease interest</v>
      </c>
      <c r="AB9" t="str">
        <v>Penalties and fines TA estimate - [Allowed]</v>
      </c>
      <c r="AC9" t="str">
        <v>Penalties and fines TA estimate - [Disallowed]</v>
      </c>
      <c r="AD9" t="str">
        <v>Foreign income taxed as Trading Income</v>
      </c>
      <c r="AE9" t="str">
        <v>Eat Out to Help Out grant income</v>
      </c>
      <c r="AF9" t="str">
        <v>Entertaining - disallowable</v>
      </c>
      <c r="AG9" t="str">
        <v>Other allowable expenditure</v>
      </c>
      <c r="AH9" t="str">
        <v>Entertaining - disallowable</v>
      </c>
      <c r="AI9" t="str">
        <v>Car leases</v>
      </c>
      <c r="AJ9"/>
      <c r="AK9"/>
      <c r="AL9" t="str">
        <v>Entertaining - disallowable</v>
      </c>
      <c r="AM9" t="str">
        <v>Other allowable expenditure</v>
      </c>
      <c r="AO9" s="45" t="str">
        <v>Legal and professional - alteration of tangible fixed assets</v>
      </c>
      <c r="AP9" s="45" t="str">
        <v>Third party gifts - allowable</v>
      </c>
      <c r="AQ9" s="45" t="str">
        <v>Computer maintenance, support and training costs</v>
      </c>
      <c r="AR9" s="45" t="str">
        <v>Bad debts / impairments - third party - general provisions</v>
      </c>
      <c r="AS9" s="45" t="str">
        <v>Bank charges TA estimate - [Allowed]</v>
      </c>
      <c r="AT9" s="45" t="str">
        <v>Charitable donations to other allowable organisations</v>
      </c>
      <c r="AU9" s="45" t="str">
        <v>Right-of-use lease interest (finance leases)</v>
      </c>
      <c r="AV9" s="45" t="str">
        <v>Penalties and fines TA estimate - [Disallowed]</v>
      </c>
      <c r="AW9" s="45" t="str">
        <v>Dividends</v>
      </c>
      <c r="AX9" s="45" t="str">
        <v>Capital expenditure</v>
      </c>
      <c r="AY9" s="45" t="str">
        <v>Car leases</v>
      </c>
      <c r="BA9" s="45" t="str">
        <v>Capital expenditure</v>
      </c>
      <c r="BB9" s="45" t="str">
        <v xml:space="preserve">Non-trade Bad debts / impairments - third party - specific </v>
      </c>
      <c r="BD9" s="45" t="str">
        <v>Legal and professional - alteration of tangible fixed assets</v>
      </c>
      <c r="BE9" s="45" t="str">
        <v>Third party gifts - allowable</v>
      </c>
      <c r="BF9" s="45" t="str">
        <v>Computer maintenance, support and training costs</v>
      </c>
      <c r="BG9" s="45" t="str">
        <v>Bad debts / impairments - third party - general provisions</v>
      </c>
      <c r="BH9" s="45" t="str">
        <v>Bank charges TA estimate - [Allowed]</v>
      </c>
      <c r="BI9" s="45" t="str">
        <v>Charitable donations to other allowable organisations</v>
      </c>
      <c r="BJ9" s="45" t="str">
        <v>Right-of-use lease interest (finance leases)</v>
      </c>
      <c r="BK9" s="45" t="str">
        <v>Penalties and fines TA estimate - [Disallowed]</v>
      </c>
      <c r="BL9" s="45" t="str">
        <v>Dividends</v>
      </c>
      <c r="BM9" s="45" t="str">
        <v>Capital expenditure</v>
      </c>
      <c r="BN9" s="45" t="str">
        <v>Car leases</v>
      </c>
      <c r="BP9" s="45" t="str">
        <v>Capital expenditure</v>
      </c>
      <c r="BQ9" s="45" t="str">
        <v xml:space="preserve">Non-trade Bad debts / impairments - third party - specific </v>
      </c>
    </row>
    <row r="10" spans="1:78" s="45" customFormat="1" x14ac:dyDescent="0.2">
      <c r="B10" t="s">
        <v>834</v>
      </c>
      <c r="C10" t="str">
        <v>Turnover</v>
      </c>
      <c r="D10" t="str">
        <v>RDEC above the line credit - prior years</v>
      </c>
      <c r="E10" t="str">
        <v>RDEC above the line credit - current year</v>
      </c>
      <c r="F10" t="str">
        <v>Repairs, maintenance and computer costs</v>
      </c>
      <c r="G10" t="str">
        <v>Amortisation of intangibles</v>
      </c>
      <c r="H10" t="str">
        <v>Bank charges</v>
      </c>
      <c r="I10" t="str">
        <v>Amortisation of intangibles</v>
      </c>
      <c r="J10"/>
      <c r="K10"/>
      <c r="L10" t="str">
        <v>Other analysis / exceptional costs</v>
      </c>
      <c r="M10" t="str">
        <v>Revaluations of properties</v>
      </c>
      <c r="N10" t="str">
        <v>Legal and professional - alteration of tangible fixed assets</v>
      </c>
      <c r="O10" t="str">
        <v>Fines and penalties and associated legal and professional costs</v>
      </c>
      <c r="P10" t="str">
        <v>Third party gifts - allowable</v>
      </c>
      <c r="Q10" t="str">
        <v>Staff / employee entertaining, party, event, gifts, meals or subsistence</v>
      </c>
      <c r="R10" t="str">
        <v>Computer maintenance, support and training costs</v>
      </c>
      <c r="S10" t="str">
        <v>Repairs / replacement / tooling - capital</v>
      </c>
      <c r="T10" t="str">
        <v>Bad debts / impairments - third party - general provisions</v>
      </c>
      <c r="U10" t="str">
        <v>Bad debts TA estimate - [Allowed]</v>
      </c>
      <c r="V10" t="str">
        <v>Bank charges TA estimate - [Allowed]</v>
      </c>
      <c r="W10" t="str">
        <v>Credit card charges</v>
      </c>
      <c r="X10" t="str">
        <v>Charitable donations to other allowable organisations</v>
      </c>
      <c r="Y10" t="str">
        <v>Charitable donations to other allowable organisations</v>
      </c>
      <c r="Z10" t="str">
        <v>Right-of-use lease interest (finance leases)</v>
      </c>
      <c r="AA10" t="str">
        <v>Foreign exchange differences</v>
      </c>
      <c r="AB10" t="str">
        <v>Penalties and fines TA estimate - [Disallowed]</v>
      </c>
      <c r="AC10" t="str">
        <v>Penalties and fines to be allocated</v>
      </c>
      <c r="AD10" t="str">
        <v>Dividends</v>
      </c>
      <c r="AE10" t="str">
        <v>Foreign income</v>
      </c>
      <c r="AF10" t="str">
        <v>Capital expenditure</v>
      </c>
      <c r="AG10" t="str">
        <v>Other analysis / exceptional costs [Allowed]</v>
      </c>
      <c r="AH10" t="str">
        <v>Car leases</v>
      </c>
      <c r="AI10" t="str">
        <v>Entertaining - disallowable</v>
      </c>
      <c r="AJ10"/>
      <c r="AK10"/>
      <c r="AL10" t="str">
        <v>Capital expenditure</v>
      </c>
      <c r="AM10" t="str">
        <v>Other disallowable expenditure</v>
      </c>
      <c r="AO10" s="45" t="str">
        <v>Legal and professional - repairs or maintenance of tangible fixed assets</v>
      </c>
      <c r="AP10" s="45" t="str">
        <v>Third party gifts - disallowable</v>
      </c>
      <c r="AQ10" s="45" t="str">
        <v>Software licences</v>
      </c>
      <c r="AR10" s="45" t="str">
        <v>Debit / credit arising on release of debt</v>
      </c>
      <c r="AS10" s="45" t="str">
        <v>Bank charges TA estimate - [Disallowed]</v>
      </c>
      <c r="AT10" s="45" t="str">
        <v>Charitable donations TA estimate - [Allowed]</v>
      </c>
      <c r="AU10" s="45" t="str">
        <v>Other interest receivable / payable</v>
      </c>
      <c r="AW10" s="45" t="str">
        <v>PIDs from Other UK REITs</v>
      </c>
      <c r="AX10" s="45" t="str">
        <v>Other disallowable expenditure</v>
      </c>
      <c r="AY10" s="45" t="str">
        <v>Other disallowable costs</v>
      </c>
      <c r="BA10" s="45" t="str">
        <v>Other disallowable expenditure</v>
      </c>
      <c r="BB10" s="45" t="str">
        <v>Non-trade Bank charges relating to borrowing of money for investment activities</v>
      </c>
      <c r="BD10" s="45" t="str">
        <v>Legal and professional - repairs or maintenance of tangible fixed assets</v>
      </c>
      <c r="BE10" s="45" t="str">
        <v>Third party gifts - disallowable</v>
      </c>
      <c r="BF10" s="45" t="str">
        <v>Software licences</v>
      </c>
      <c r="BG10" s="45" t="str">
        <v>Debit / credit arising on release of debt</v>
      </c>
      <c r="BH10" s="45" t="str">
        <v>Bank charges TA estimate - [Disallowed]</v>
      </c>
      <c r="BI10" s="45" t="str">
        <v>Charitable donations TA estimate - [Allowed]</v>
      </c>
      <c r="BJ10" s="45" t="str">
        <v>Other interest receivable / payable</v>
      </c>
      <c r="BL10" s="45" t="str">
        <v>PIDs from Other UK REITs</v>
      </c>
      <c r="BM10" s="45" t="str">
        <v>Other disallowable expenditure</v>
      </c>
      <c r="BN10" s="45" t="str">
        <v>Other disallowable costs</v>
      </c>
      <c r="BP10" s="45" t="str">
        <v>Other disallowable expenditure</v>
      </c>
      <c r="BQ10" s="45" t="str">
        <v>Non-trade Bank charges relating to borrowing of money for investment activities</v>
      </c>
    </row>
    <row r="11" spans="1:78" s="45" customFormat="1" x14ac:dyDescent="0.2">
      <c r="B11"/>
      <c r="C11"/>
      <c r="D11" t="str">
        <v>Miscellaneous income</v>
      </c>
      <c r="E11" t="str">
        <v>RDEC above the line credit - prior years</v>
      </c>
      <c r="F11" t="str">
        <v>Bad debts</v>
      </c>
      <c r="G11" t="str">
        <v>Amounts written off / impairment of investments</v>
      </c>
      <c r="H11" t="str">
        <v>Charitable donations</v>
      </c>
      <c r="I11" t="str">
        <v>Amounts written off / impairment of investments</v>
      </c>
      <c r="J11"/>
      <c r="K11"/>
      <c r="L11"/>
      <c r="M11"/>
      <c r="N11" t="str">
        <v>Legal and professional - repairs or maintenance of tangible fixed assets</v>
      </c>
      <c r="O11" t="str">
        <v>Health and safety and business related audits / assessments</v>
      </c>
      <c r="P11" t="str">
        <v>Third party gifts - disallowable</v>
      </c>
      <c r="Q11" t="str">
        <v>Third party gifts - allowable</v>
      </c>
      <c r="R11" t="str">
        <v>Software licences</v>
      </c>
      <c r="S11" t="str">
        <v>Repairs and computer costs TA estimate - [Allowed]</v>
      </c>
      <c r="T11" t="str">
        <v>Debit / credit arising on release of debt</v>
      </c>
      <c r="U11" t="str">
        <v>Bad debts TA estimate - [Disallowed]</v>
      </c>
      <c r="V11" t="str">
        <v>Bank charges TA estimate - [Disallowed]</v>
      </c>
      <c r="W11" t="str">
        <v>Other bank charges</v>
      </c>
      <c r="X11" t="str">
        <v>Charitable donations TA estimate - [Allowed]</v>
      </c>
      <c r="Y11" t="str">
        <v>Charitable donations to registered UK and EU charities (for donations to EU charities made before 1 April 2024)</v>
      </c>
      <c r="Z11" t="str">
        <v>Other interest receivable / payable</v>
      </c>
      <c r="AA11" t="str">
        <v>Forex differences TA estimate - [Allowed]</v>
      </c>
      <c r="AB11"/>
      <c r="AC11"/>
      <c r="AD11" t="str">
        <v>PIDs from Other UK REITs</v>
      </c>
      <c r="AE11" t="str">
        <v>Foreign income taxed as Trading Income</v>
      </c>
      <c r="AF11" t="str">
        <v>Other disallowable expenditure</v>
      </c>
      <c r="AG11" t="str">
        <v>Other analysis / exceptional costs [Disallowed]</v>
      </c>
      <c r="AH11" t="str">
        <v>Other disallowable costs</v>
      </c>
      <c r="AI11" t="str">
        <v>Irrecoverable VAT TA estimate - [Allowed]</v>
      </c>
      <c r="AJ11"/>
      <c r="AK11"/>
      <c r="AL11" t="str">
        <v>Other disallowable expenditure</v>
      </c>
      <c r="AM11" t="str">
        <v>Sundry - [Allowed]</v>
      </c>
      <c r="AO11" s="45" t="str">
        <v>Legal and professional - employee related</v>
      </c>
      <c r="AP11" s="45" t="str">
        <v>Entertaining TA estimate - [Allowed]</v>
      </c>
      <c r="AQ11" s="45" t="str">
        <v>New assets - capital</v>
      </c>
      <c r="AR11" s="45" t="str">
        <v>Bad debts TA estimate - [Allowed]</v>
      </c>
      <c r="AT11" s="45" t="str">
        <v>Charitable donations TA estimate - [Disallowed]</v>
      </c>
      <c r="AU11" s="45" t="str">
        <v>Derivative contracts</v>
      </c>
      <c r="AW11" s="45" t="str">
        <v>Dilapidation receipts</v>
      </c>
      <c r="AX11" s="45" t="str">
        <v>Other analysis / exceptional costs [Allowed]</v>
      </c>
      <c r="AY11" s="45" t="str">
        <v>Allowable costs</v>
      </c>
      <c r="BA11" s="45" t="str">
        <v>Sundry - [Allowed]</v>
      </c>
      <c r="BB11" s="45" t="str">
        <v>Non-trade Bank charges relating to borrowing of money for property activities</v>
      </c>
      <c r="BD11" s="45" t="str">
        <v>Legal and professional - employee related</v>
      </c>
      <c r="BE11" s="45" t="str">
        <v>Entertaining TA estimate - [Allowed]</v>
      </c>
      <c r="BF11" s="45" t="str">
        <v>New assets - capital</v>
      </c>
      <c r="BG11" s="45" t="str">
        <v>Bad debts TA estimate - [Allowed]</v>
      </c>
      <c r="BI11" s="45" t="str">
        <v>Charitable donations TA estimate - [Disallowed]</v>
      </c>
      <c r="BJ11" s="45" t="str">
        <v>Derivative contracts</v>
      </c>
      <c r="BL11" s="45" t="str">
        <v>Dilapidation receipts</v>
      </c>
      <c r="BM11" s="45" t="str">
        <v>Other analysis / exceptional costs [Allowed]</v>
      </c>
      <c r="BN11" s="45" t="str">
        <v>Allowable costs</v>
      </c>
      <c r="BP11" s="45" t="str">
        <v>Sundry - [Allowed]</v>
      </c>
      <c r="BQ11" s="45" t="str">
        <v>Non-trade Bank charges relating to borrowing of money for property activities</v>
      </c>
    </row>
    <row r="12" spans="1:78" s="45" customFormat="1" x14ac:dyDescent="0.2">
      <c r="B12"/>
      <c r="C12"/>
      <c r="D12" t="str">
        <v>(Profit) or loss on disposal of fixed assets</v>
      </c>
      <c r="E12" t="str">
        <v>Rent receivable</v>
      </c>
      <c r="F12" t="str">
        <v>Bank charges</v>
      </c>
      <c r="G12" t="str">
        <v>Bad debts</v>
      </c>
      <c r="H12" t="str">
        <v>Interest and foreign exchange movements</v>
      </c>
      <c r="I12" t="str">
        <v>Bad debts</v>
      </c>
      <c r="J12"/>
      <c r="K12"/>
      <c r="L12"/>
      <c r="M12"/>
      <c r="N12" t="str">
        <v>Legal and professional - employee related</v>
      </c>
      <c r="O12" t="str">
        <v>Investor relations</v>
      </c>
      <c r="P12" t="str">
        <v>Entertaining TA estimate - [Allowed]</v>
      </c>
      <c r="Q12" t="str">
        <v>Third party gifts - disallowable</v>
      </c>
      <c r="R12" t="str">
        <v>New assets - capital</v>
      </c>
      <c r="S12" t="str">
        <v>Repairs and computer costs TA estimate - [Disallowed]</v>
      </c>
      <c r="T12" t="str">
        <v>Bad debts TA estimate - [Allowed]</v>
      </c>
      <c r="U12" t="str">
        <v>Bad debts to be allocated</v>
      </c>
      <c r="V12"/>
      <c r="W12"/>
      <c r="X12" t="str">
        <v>Charitable donations TA estimate - [Disallowed]</v>
      </c>
      <c r="Y12" t="str">
        <v>Other trade related charitable donations</v>
      </c>
      <c r="Z12" t="str">
        <v>Derivative contracts</v>
      </c>
      <c r="AA12" t="str">
        <v>Forex differences TA estimate - [Disallowed]</v>
      </c>
      <c r="AB12"/>
      <c r="AC12"/>
      <c r="AD12" t="str">
        <v>Dilapidation receipts</v>
      </c>
      <c r="AE12" t="str">
        <v>Management fee income</v>
      </c>
      <c r="AF12" t="str">
        <v>Other analysis / exceptional costs [Allowed]</v>
      </c>
      <c r="AG12" t="str">
        <v>Other analysis / exceptional costs to be allocated</v>
      </c>
      <c r="AH12" t="str">
        <v>Allowable costs</v>
      </c>
      <c r="AI12" t="str">
        <v>Irrecoverable VAT TA estimate - [Disallowed]</v>
      </c>
      <c r="AJ12"/>
      <c r="AK12"/>
      <c r="AL12" t="str">
        <v>Sundry - [Allowed]</v>
      </c>
      <c r="AM12" t="str">
        <v>Sundry - [Disallowed]</v>
      </c>
      <c r="AO12" s="45" t="str">
        <v>Legal and professional - expenses incurred on loan relationships</v>
      </c>
      <c r="AP12" s="45" t="str">
        <v>Entertaining TA estimate - [Disallowed]</v>
      </c>
      <c r="AQ12" s="45" t="str">
        <v>Repairs and computer costs TA estimate - [Allowed]</v>
      </c>
      <c r="AR12" s="45" t="str">
        <v>Bad debts TA estimate - [Disallowed]</v>
      </c>
      <c r="AU12" s="45" t="str">
        <v>Foreign exchange differences</v>
      </c>
      <c r="AW12" s="45" t="str">
        <v>RDEC above the line credit - current year</v>
      </c>
      <c r="AX12" s="45" t="str">
        <v>Other analysis / exceptional costs [Disallowed]</v>
      </c>
      <c r="AY12" s="45" t="str">
        <v>Irrecoverable VAT TA estimate - [Allowed]</v>
      </c>
      <c r="BA12" s="45" t="str">
        <v>Sundry - [Disallowed]</v>
      </c>
      <c r="BB12" s="45" t="str">
        <v>Non-trade Bank interest payable</v>
      </c>
      <c r="BD12" s="45" t="str">
        <v>Legal and professional - expenses incurred on loan relationships</v>
      </c>
      <c r="BE12" s="45" t="str">
        <v>Entertaining TA estimate - [Disallowed]</v>
      </c>
      <c r="BF12" s="45" t="str">
        <v>Repairs and computer costs TA estimate - [Allowed]</v>
      </c>
      <c r="BG12" s="45" t="str">
        <v>Bad debts TA estimate - [Disallowed]</v>
      </c>
      <c r="BJ12" s="45" t="str">
        <v>Foreign exchange differences</v>
      </c>
      <c r="BL12" s="45" t="str">
        <v>RDEC above the line credit - current year</v>
      </c>
      <c r="BM12" s="45" t="str">
        <v>Other analysis / exceptional costs [Disallowed]</v>
      </c>
      <c r="BN12" s="45" t="str">
        <v>Irrecoverable VAT TA estimate - [Allowed]</v>
      </c>
      <c r="BP12" s="45" t="str">
        <v>Sundry - [Disallowed]</v>
      </c>
      <c r="BQ12" s="45" t="str">
        <v>Non-trade Bank interest payable</v>
      </c>
    </row>
    <row r="13" spans="1:78" s="45" customFormat="1" x14ac:dyDescent="0.2">
      <c r="B13"/>
      <c r="C13"/>
      <c r="D13" t="str">
        <v>Other income</v>
      </c>
      <c r="E13" t="str">
        <v>Turnover / sales</v>
      </c>
      <c r="F13" t="str">
        <v>Charitable donations</v>
      </c>
      <c r="G13" t="str">
        <v>Bank charges</v>
      </c>
      <c r="H13" t="str">
        <v>Penalties and fines</v>
      </c>
      <c r="I13" t="str">
        <v>Bank charges</v>
      </c>
      <c r="J13"/>
      <c r="K13"/>
      <c r="L13"/>
      <c r="M13"/>
      <c r="N13" t="str">
        <v>Legal and professional - expenses incurred on loan relationships</v>
      </c>
      <c r="O13" t="str">
        <v>Legal and professional - acquisition or disposal of intangible fixed assets - post 2002</v>
      </c>
      <c r="P13" t="str">
        <v>Entertaining TA estimate - [Disallowed]</v>
      </c>
      <c r="Q13" t="str">
        <v>Travel and subsistence costs</v>
      </c>
      <c r="R13" t="str">
        <v>Repairs and computer costs TA estimate - [Allowed]</v>
      </c>
      <c r="S13" t="str">
        <v>Repairs, maintenance and computer costs to be allocated</v>
      </c>
      <c r="T13" t="str">
        <v>Bad debts TA estimate - [Disallowed]</v>
      </c>
      <c r="U13" t="str">
        <v>Debit / credit arising on release of debt</v>
      </c>
      <c r="V13"/>
      <c r="W13"/>
      <c r="X13"/>
      <c r="Y13"/>
      <c r="Z13" t="str">
        <v>Foreign exchange differences</v>
      </c>
      <c r="AA13" t="str">
        <v>Interest and foreign exchange movements to be allocated</v>
      </c>
      <c r="AB13"/>
      <c r="AC13"/>
      <c r="AD13" t="str">
        <v>RDEC above the line credit - current year</v>
      </c>
      <c r="AE13" t="str">
        <v>Other income TA estimate - [Allowed]</v>
      </c>
      <c r="AF13" t="str">
        <v>Other analysis / exceptional costs [Disallowed]</v>
      </c>
      <c r="AG13" t="str">
        <v>Other disallowable expenditure</v>
      </c>
      <c r="AH13" t="str">
        <v>Irrecoverable VAT TA estimate - [Allowed]</v>
      </c>
      <c r="AI13" t="str">
        <v>Irrecoverable VAT to be allocated</v>
      </c>
      <c r="AJ13"/>
      <c r="AK13"/>
      <c r="AL13" t="str">
        <v>Sundry - [Disallowed]</v>
      </c>
      <c r="AM13" t="str">
        <v>Sundry to be allocated</v>
      </c>
      <c r="AO13" s="45" t="str">
        <v>Legal and professional - expenses incurred on derivative contracts</v>
      </c>
      <c r="AQ13" s="45" t="str">
        <v>Repairs and computer costs TA estimate - [Disallowed]</v>
      </c>
      <c r="AU13" s="45" t="str">
        <v>Preference shares dividends payable</v>
      </c>
      <c r="AW13" s="45" t="str">
        <v>RDEC above the line credit - prior years</v>
      </c>
      <c r="AY13" s="45" t="str">
        <v>Irrecoverable VAT TA estimate - [Disallowed]</v>
      </c>
      <c r="BB13" s="45" t="str">
        <v>Non-trade Bank interest receivable</v>
      </c>
      <c r="BD13" s="45" t="str">
        <v>Legal and professional - expenses incurred on derivative contracts</v>
      </c>
      <c r="BF13" s="45" t="str">
        <v>Repairs and computer costs TA estimate - [Disallowed]</v>
      </c>
      <c r="BJ13" s="45" t="str">
        <v>Preference shares dividends payable</v>
      </c>
      <c r="BL13" s="45" t="str">
        <v>RDEC above the line credit - prior years</v>
      </c>
      <c r="BN13" s="45" t="str">
        <v>Irrecoverable VAT TA estimate - [Disallowed]</v>
      </c>
      <c r="BQ13" s="45" t="str">
        <v>Non-trade Bank interest receivable</v>
      </c>
    </row>
    <row r="14" spans="1:78" s="45" customFormat="1" x14ac:dyDescent="0.2">
      <c r="B14"/>
      <c r="C14"/>
      <c r="D14"/>
      <c r="E14"/>
      <c r="F14" t="str">
        <v>Interest and foreign exchange movements</v>
      </c>
      <c r="G14" t="str">
        <v>Car / vehicle expenses and lease costs</v>
      </c>
      <c r="H14" t="str">
        <v>Other income</v>
      </c>
      <c r="I14" t="str">
        <v>Car / vehicle expenses and lease costs</v>
      </c>
      <c r="J14"/>
      <c r="K14"/>
      <c r="L14"/>
      <c r="M14"/>
      <c r="N14" t="str">
        <v>Legal and professional - expenses incurred on derivative contracts</v>
      </c>
      <c r="O14" t="str">
        <v>Legal and professional - acquisition or disposal of intangible fixed assets - pre 2002</v>
      </c>
      <c r="P14"/>
      <c r="Q14"/>
      <c r="R14" t="str">
        <v>Repairs and computer costs TA estimate - [Disallowed]</v>
      </c>
      <c r="S14" t="str">
        <v>Software licences</v>
      </c>
      <c r="T14"/>
      <c r="U14"/>
      <c r="V14"/>
      <c r="W14"/>
      <c r="X14"/>
      <c r="Y14"/>
      <c r="Z14" t="str">
        <v>Preference shares dividends payable</v>
      </c>
      <c r="AA14" t="str">
        <v>Other interest receivable / payable</v>
      </c>
      <c r="AB14"/>
      <c r="AC14"/>
      <c r="AD14" t="str">
        <v>RDEC above the line credit - prior years</v>
      </c>
      <c r="AE14" t="str">
        <v>Other income TA estimate - [Disallowed]</v>
      </c>
      <c r="AF14"/>
      <c r="AG14"/>
      <c r="AH14" t="str">
        <v>Irrecoverable VAT TA estimate - [Disallowed]</v>
      </c>
      <c r="AI14" t="str">
        <v>Other disallowable costs</v>
      </c>
      <c r="AJ14"/>
      <c r="AK14"/>
      <c r="AL14"/>
      <c r="AM14"/>
      <c r="AO14" s="45" t="str">
        <v>Legal and professional - general provisions</v>
      </c>
      <c r="AU14" s="45" t="str">
        <v>Preference shares dividends receivable</v>
      </c>
      <c r="AW14" s="45" t="str">
        <v>Royalties receivable - UK</v>
      </c>
      <c r="BB14" s="45" t="str">
        <v>Non-trade Capitalised interest</v>
      </c>
      <c r="BD14" s="45" t="str">
        <v>Legal and professional - general provisions</v>
      </c>
      <c r="BJ14" s="45" t="str">
        <v>Preference shares dividends receivable</v>
      </c>
      <c r="BL14" s="45" t="str">
        <v>Royalties receivable - UK</v>
      </c>
      <c r="BQ14" s="45" t="str">
        <v>Non-trade Capitalised interest</v>
      </c>
    </row>
    <row r="15" spans="1:78" s="45" customFormat="1" x14ac:dyDescent="0.2">
      <c r="B15"/>
      <c r="C15"/>
      <c r="D15"/>
      <c r="E15"/>
      <c r="F15" t="str">
        <v>Penalties and fines</v>
      </c>
      <c r="G15" t="str">
        <v>Charitable donations</v>
      </c>
      <c r="H15" t="str">
        <v>Other analysis / exceptional costs</v>
      </c>
      <c r="I15" t="str">
        <v>Charitable donations</v>
      </c>
      <c r="J15"/>
      <c r="K15"/>
      <c r="L15"/>
      <c r="M15"/>
      <c r="N15" t="str">
        <v>Legal and professional - general provisions</v>
      </c>
      <c r="O15" t="str">
        <v>Legal and professional - acquisition or disposal of tangible fixed assets</v>
      </c>
      <c r="P15"/>
      <c r="Q15"/>
      <c r="R15"/>
      <c r="S15"/>
      <c r="T15"/>
      <c r="U15"/>
      <c r="V15"/>
      <c r="W15"/>
      <c r="X15"/>
      <c r="Y15"/>
      <c r="Z15" t="str">
        <v>Preference shares dividends receivable</v>
      </c>
      <c r="AA15" t="str">
        <v>Preference shares dividends payable</v>
      </c>
      <c r="AB15"/>
      <c r="AC15"/>
      <c r="AD15" t="str">
        <v>Royalties receivable - UK</v>
      </c>
      <c r="AE15" t="str">
        <v>Other income to be allocated</v>
      </c>
      <c r="AF15"/>
      <c r="AG15"/>
      <c r="AH15"/>
      <c r="AI15"/>
      <c r="AJ15"/>
      <c r="AK15"/>
      <c r="AL15"/>
      <c r="AM15"/>
      <c r="AO15" s="45" t="str">
        <v>Legal and professional - investments - capital</v>
      </c>
      <c r="AU15" s="45" t="str">
        <v>Discount on provisions</v>
      </c>
      <c r="AW15" s="45" t="str">
        <v>Royalties receivable - Overseas</v>
      </c>
      <c r="BB15" s="45" t="str">
        <v>Non-trade Debit / credit arising on release of debt</v>
      </c>
      <c r="BD15" s="45" t="str">
        <v>Legal and professional - investments - capital</v>
      </c>
      <c r="BJ15" s="45" t="str">
        <v>Discount on provisions</v>
      </c>
      <c r="BL15" s="45" t="str">
        <v>Royalties receivable - Overseas</v>
      </c>
      <c r="BQ15" s="45" t="str">
        <v>Non-trade Debit / credit arising on release of debt</v>
      </c>
    </row>
    <row r="16" spans="1:78" s="45" customFormat="1" x14ac:dyDescent="0.2">
      <c r="B16"/>
      <c r="C16"/>
      <c r="D16"/>
      <c r="E16"/>
      <c r="F16" t="str">
        <v>Other income</v>
      </c>
      <c r="G16" t="str">
        <v>Cleaning and waste disposal costs</v>
      </c>
      <c r="H16" t="str">
        <v>Irrecoverable VAT</v>
      </c>
      <c r="I16" t="str">
        <v>Cleaning and waste disposal costs</v>
      </c>
      <c r="J16"/>
      <c r="K16"/>
      <c r="L16"/>
      <c r="M16"/>
      <c r="N16" t="str">
        <v>Legal and professional - investments - capital</v>
      </c>
      <c r="O16" t="str">
        <v>Legal and professional - alteration of tangible fixed assets</v>
      </c>
      <c r="P16"/>
      <c r="Q16"/>
      <c r="R16"/>
      <c r="S16"/>
      <c r="T16"/>
      <c r="U16"/>
      <c r="V16"/>
      <c r="W16"/>
      <c r="X16"/>
      <c r="Y16"/>
      <c r="Z16" t="str">
        <v>Discount on provisions</v>
      </c>
      <c r="AA16" t="str">
        <v>Preference shares dividends receivable</v>
      </c>
      <c r="AB16"/>
      <c r="AC16"/>
      <c r="AD16" t="str">
        <v>Royalties receivable - Overseas</v>
      </c>
      <c r="AE16" t="str">
        <v>Other non-taxable income</v>
      </c>
      <c r="AF16"/>
      <c r="AG16"/>
      <c r="AH16"/>
      <c r="AI16"/>
      <c r="AJ16"/>
      <c r="AK16"/>
      <c r="AL16"/>
      <c r="AM16"/>
      <c r="AO16" s="45" t="str">
        <v>Legal and professional - investments - revenue</v>
      </c>
      <c r="AU16" s="45" t="str">
        <v>Forex differences TA estimate - [Allowed]</v>
      </c>
      <c r="AW16" s="45" t="str">
        <v>Royalties receivable - Overseas - taxable as trading income</v>
      </c>
      <c r="BB16" s="45" t="str">
        <v>Non-trade Fair value movements - connected company debt</v>
      </c>
      <c r="BD16" s="45" t="str">
        <v>Legal and professional - investments - revenue</v>
      </c>
      <c r="BJ16" s="45" t="str">
        <v>Forex differences TA estimate - [Allowed]</v>
      </c>
      <c r="BL16" s="45" t="str">
        <v>Royalties receivable - Overseas - taxable as trading income</v>
      </c>
      <c r="BQ16" s="45" t="str">
        <v>Non-trade Fair value movements - connected company debt</v>
      </c>
    </row>
    <row r="17" spans="2:69" s="45" customFormat="1" x14ac:dyDescent="0.2">
      <c r="B17"/>
      <c r="C17"/>
      <c r="D17"/>
      <c r="E17"/>
      <c r="F17" t="str">
        <v>Other analysis / exceptional costs</v>
      </c>
      <c r="G17" t="str">
        <v>Defined benefit pension costs</v>
      </c>
      <c r="H17" t="str">
        <v>Royalties payable</v>
      </c>
      <c r="I17" t="str">
        <v>Defined benefit pension costs</v>
      </c>
      <c r="J17"/>
      <c r="K17"/>
      <c r="L17"/>
      <c r="M17"/>
      <c r="N17" t="str">
        <v>Legal and professional - investments - revenue</v>
      </c>
      <c r="O17" t="str">
        <v>Legal and professional - employee related</v>
      </c>
      <c r="P17"/>
      <c r="Q17"/>
      <c r="R17"/>
      <c r="S17"/>
      <c r="T17"/>
      <c r="U17"/>
      <c r="V17"/>
      <c r="W17"/>
      <c r="X17"/>
      <c r="Y17"/>
      <c r="Z17" t="str">
        <v>Forex differences TA estimate - [Allowed]</v>
      </c>
      <c r="AA17" t="str">
        <v>Right-of-use lease interest (finance leases)</v>
      </c>
      <c r="AB17"/>
      <c r="AC17"/>
      <c r="AD17" t="str">
        <v>Royalties receivable - Overseas - taxable as trading income</v>
      </c>
      <c r="AE17" t="str">
        <v>Other taxable income</v>
      </c>
      <c r="AF17"/>
      <c r="AG17"/>
      <c r="AH17"/>
      <c r="AI17"/>
      <c r="AJ17"/>
      <c r="AK17"/>
      <c r="AL17"/>
      <c r="AM17"/>
      <c r="AO17" s="45" t="str">
        <v>Legal and professional - leases - allowable</v>
      </c>
      <c r="AU17" s="45" t="str">
        <v>Forex differences TA estimate - [Disallowed]</v>
      </c>
      <c r="AW17" s="45" t="str">
        <v>Royalties receivable - Overseas - taxable as non-trading income</v>
      </c>
      <c r="BB17" s="45" t="str">
        <v xml:space="preserve">Non-trade Fair value movements - profit participating loans </v>
      </c>
      <c r="BD17" s="45" t="str">
        <v>Legal and professional - leases - allowable</v>
      </c>
      <c r="BJ17" s="45" t="str">
        <v>Forex differences TA estimate - [Disallowed]</v>
      </c>
      <c r="BL17" s="45" t="str">
        <v>Royalties receivable - Overseas - taxable as non-trading income</v>
      </c>
      <c r="BQ17" s="45" t="str">
        <v xml:space="preserve">Non-trade Fair value movements - profit participating loans </v>
      </c>
    </row>
    <row r="18" spans="2:69" s="45" customFormat="1" x14ac:dyDescent="0.2">
      <c r="B18"/>
      <c r="C18"/>
      <c r="D18"/>
      <c r="E18"/>
      <c r="F18" t="str">
        <v>Irrecoverable VAT</v>
      </c>
      <c r="G18" t="str">
        <v>Defined contribution pension costs</v>
      </c>
      <c r="H18" t="str">
        <v>Sundry</v>
      </c>
      <c r="I18" t="str">
        <v>Defined contribution pension costs</v>
      </c>
      <c r="J18"/>
      <c r="K18"/>
      <c r="L18"/>
      <c r="M18"/>
      <c r="N18" t="str">
        <v>Legal and professional - leases - allowable</v>
      </c>
      <c r="O18" t="str">
        <v>Legal and professional - expenses incurred on derivative contracts</v>
      </c>
      <c r="P18"/>
      <c r="Q18"/>
      <c r="R18"/>
      <c r="S18"/>
      <c r="T18"/>
      <c r="U18"/>
      <c r="V18"/>
      <c r="W18"/>
      <c r="X18"/>
      <c r="Y18"/>
      <c r="Z18" t="str">
        <v>Forex differences TA estimate - [Disallowed]</v>
      </c>
      <c r="AA18" t="str">
        <v>Right-of-use lease interest (operating leases)</v>
      </c>
      <c r="AB18"/>
      <c r="AC18"/>
      <c r="AD18" t="str">
        <v>Royalties receivable - Overseas - taxable as non-trading income</v>
      </c>
      <c r="AE18" t="str">
        <v>PIDs from Other UK REITs</v>
      </c>
      <c r="AF18"/>
      <c r="AG18"/>
      <c r="AH18"/>
      <c r="AI18"/>
      <c r="AJ18"/>
      <c r="AK18"/>
      <c r="AL18"/>
      <c r="AM18"/>
      <c r="AO18" s="45" t="str">
        <v>Legal and professional - leases - disallowable</v>
      </c>
      <c r="AW18" s="45" t="str">
        <v>Management fee income</v>
      </c>
      <c r="BB18" s="45" t="str">
        <v xml:space="preserve">Non-trade Fair value movements - third party debt </v>
      </c>
      <c r="BD18" s="45" t="str">
        <v>Legal and professional - leases - disallowable</v>
      </c>
      <c r="BL18" s="45" t="str">
        <v>Management fee income</v>
      </c>
      <c r="BQ18" s="45" t="str">
        <v xml:space="preserve">Non-trade Fair value movements - third party debt </v>
      </c>
    </row>
    <row r="19" spans="2:69" s="45" customFormat="1" x14ac:dyDescent="0.2">
      <c r="B19"/>
      <c r="C19"/>
      <c r="D19"/>
      <c r="E19"/>
      <c r="F19" t="str">
        <v>Royalties payable</v>
      </c>
      <c r="G19" t="str">
        <v>Depreciation</v>
      </c>
      <c r="H19" t="str">
        <v>Defined benefit pension costs</v>
      </c>
      <c r="I19" t="str">
        <v>Depreciation</v>
      </c>
      <c r="J19"/>
      <c r="K19"/>
      <c r="L19"/>
      <c r="M19"/>
      <c r="N19" t="str">
        <v>Legal and professional - leases - disallowable</v>
      </c>
      <c r="O19" t="str">
        <v>Legal and professional - expenses incurred on loan relationships</v>
      </c>
      <c r="P19"/>
      <c r="Q19"/>
      <c r="R19"/>
      <c r="S19"/>
      <c r="T19"/>
      <c r="U19"/>
      <c r="V19"/>
      <c r="W19"/>
      <c r="X19"/>
      <c r="Y19"/>
      <c r="Z19"/>
      <c r="AA19"/>
      <c r="AB19"/>
      <c r="AC19"/>
      <c r="AD19" t="str">
        <v>Management fee income</v>
      </c>
      <c r="AE19" t="str">
        <v>RDEC above the line credit - current year</v>
      </c>
      <c r="AF19"/>
      <c r="AG19"/>
      <c r="AH19"/>
      <c r="AI19"/>
      <c r="AJ19"/>
      <c r="AK19"/>
      <c r="AL19"/>
      <c r="AM19"/>
      <c r="AO19" s="45" t="str">
        <v>Legal and professional - set up of share schemes or share plans</v>
      </c>
      <c r="AW19" s="45" t="str">
        <v>Other non-taxable income</v>
      </c>
      <c r="BB19" s="45" t="str">
        <v>Non-trade Fair value movements on bond funds</v>
      </c>
      <c r="BD19" s="45" t="str">
        <v>Legal and professional - set up of share schemes or share plans</v>
      </c>
      <c r="BL19" s="45" t="str">
        <v>Other non-taxable income</v>
      </c>
      <c r="BQ19" s="45" t="str">
        <v>Non-trade Fair value movements on bond funds</v>
      </c>
    </row>
    <row r="20" spans="2:69" s="45" customFormat="1" x14ac:dyDescent="0.2">
      <c r="B20"/>
      <c r="C20"/>
      <c r="D20"/>
      <c r="E20"/>
      <c r="F20" t="str">
        <v>Sundry</v>
      </c>
      <c r="G20" t="str">
        <v>Direct costs related to cost of sales</v>
      </c>
      <c r="H20" t="str">
        <v>Defined contribution pension costs</v>
      </c>
      <c r="I20" t="str">
        <v>Direct costs related to cost of sales</v>
      </c>
      <c r="J20"/>
      <c r="K20"/>
      <c r="L20"/>
      <c r="M20"/>
      <c r="N20" t="str">
        <v>Legal and professional - set up of share schemes or share plans</v>
      </c>
      <c r="O20" t="str">
        <v>Legal and professional - general provisions</v>
      </c>
      <c r="P20"/>
      <c r="Q20"/>
      <c r="R20"/>
      <c r="S20"/>
      <c r="T20"/>
      <c r="U20"/>
      <c r="V20"/>
      <c r="W20"/>
      <c r="X20"/>
      <c r="Y20"/>
      <c r="Z20"/>
      <c r="AA20"/>
      <c r="AB20"/>
      <c r="AC20"/>
      <c r="AD20" t="str">
        <v>Other non-taxable income</v>
      </c>
      <c r="AE20" t="str">
        <v>RDEC above the line credit - prior years</v>
      </c>
      <c r="AF20"/>
      <c r="AG20"/>
      <c r="AH20"/>
      <c r="AI20"/>
      <c r="AJ20"/>
      <c r="AK20"/>
      <c r="AL20"/>
      <c r="AM20"/>
      <c r="AO20" s="45" t="str">
        <v>Legal and professional - ongoing running costs of share schemes</v>
      </c>
      <c r="AW20" s="45" t="str">
        <v>Other taxable income</v>
      </c>
      <c r="BB20" s="45" t="str">
        <v>Non-trade Fair value movements on derivatives</v>
      </c>
      <c r="BD20" s="45" t="str">
        <v>Legal and professional - ongoing running costs of share schemes</v>
      </c>
      <c r="BL20" s="45" t="str">
        <v>Other taxable income</v>
      </c>
      <c r="BQ20" s="45" t="str">
        <v>Non-trade Fair value movements on derivatives</v>
      </c>
    </row>
    <row r="21" spans="2:69" s="45" customFormat="1" x14ac:dyDescent="0.2">
      <c r="B21"/>
      <c r="C21"/>
      <c r="D21"/>
      <c r="E21"/>
      <c r="F21" t="str">
        <v>Defined benefit pension costs</v>
      </c>
      <c r="G21" t="str">
        <v>Discounts, credit notes and rebates</v>
      </c>
      <c r="H21" t="str">
        <v>Depreciation</v>
      </c>
      <c r="I21" t="str">
        <v>Discounts, credit notes and rebates</v>
      </c>
      <c r="J21"/>
      <c r="K21"/>
      <c r="L21"/>
      <c r="M21"/>
      <c r="N21" t="str">
        <v>Legal and professional - ongoing running costs of share schemes</v>
      </c>
      <c r="O21" t="str">
        <v>Legal and professional - investments - capital</v>
      </c>
      <c r="P21"/>
      <c r="Q21"/>
      <c r="R21"/>
      <c r="S21"/>
      <c r="T21"/>
      <c r="U21"/>
      <c r="V21"/>
      <c r="W21"/>
      <c r="X21"/>
      <c r="Y21"/>
      <c r="Z21"/>
      <c r="AA21"/>
      <c r="AB21"/>
      <c r="AC21"/>
      <c r="AD21" t="str">
        <v>Other taxable income</v>
      </c>
      <c r="AE21" t="str">
        <v>Rent receivable</v>
      </c>
      <c r="AF21"/>
      <c r="AG21"/>
      <c r="AH21"/>
      <c r="AI21"/>
      <c r="AJ21"/>
      <c r="AK21"/>
      <c r="AL21"/>
      <c r="AM21"/>
      <c r="AO21" s="45" t="str">
        <v>Legal and professional - tax advisory - allowable</v>
      </c>
      <c r="AW21" s="45" t="str">
        <v>Coronavirus job retention scheme grant income</v>
      </c>
      <c r="BB21" s="45" t="str">
        <v>Non-trade Fair value movements on index linked gilts</v>
      </c>
      <c r="BD21" s="45" t="str">
        <v>Legal and professional - tax advisory - allowable</v>
      </c>
      <c r="BL21" s="45" t="str">
        <v>Coronavirus job retention scheme grant income</v>
      </c>
      <c r="BQ21" s="45" t="str">
        <v>Non-trade Fair value movements on index linked gilts</v>
      </c>
    </row>
    <row r="22" spans="2:69" s="45" customFormat="1" x14ac:dyDescent="0.2">
      <c r="B22"/>
      <c r="C22"/>
      <c r="D22"/>
      <c r="E22"/>
      <c r="F22" t="str">
        <v>Defined contribution pension costs</v>
      </c>
      <c r="G22" t="str">
        <v>Entertaining and gifts</v>
      </c>
      <c r="H22" t="str">
        <v>Impairments on tangible fixed assets</v>
      </c>
      <c r="I22" t="str">
        <v>Entertaining and gifts</v>
      </c>
      <c r="J22"/>
      <c r="K22"/>
      <c r="L22"/>
      <c r="M22"/>
      <c r="N22" t="str">
        <v>Legal and professional - tax advisory - allowable</v>
      </c>
      <c r="O22" t="str">
        <v>Legal and professional - investments - revenue</v>
      </c>
      <c r="P22"/>
      <c r="Q22"/>
      <c r="R22"/>
      <c r="S22"/>
      <c r="T22"/>
      <c r="U22"/>
      <c r="V22"/>
      <c r="W22"/>
      <c r="X22"/>
      <c r="Y22"/>
      <c r="Z22"/>
      <c r="AA22"/>
      <c r="AB22"/>
      <c r="AC22"/>
      <c r="AD22" t="str">
        <v>Coronavirus job retention scheme grant income</v>
      </c>
      <c r="AE22" t="str">
        <v>Royalties receivable - Overseas</v>
      </c>
      <c r="AF22"/>
      <c r="AG22"/>
      <c r="AH22"/>
      <c r="AI22"/>
      <c r="AJ22"/>
      <c r="AK22"/>
      <c r="AL22"/>
      <c r="AM22"/>
      <c r="AO22" s="45" t="str">
        <v>Legal and professional - tax advisory - disallowable</v>
      </c>
      <c r="AW22" s="45" t="str">
        <v>Eat Out to Help Out grant income</v>
      </c>
      <c r="BB22" s="45" t="str">
        <v>Non-trade Foreign exchange differences - non-taxable / non-deductible</v>
      </c>
      <c r="BD22" s="45" t="str">
        <v>Legal and professional - tax advisory - disallowable</v>
      </c>
      <c r="BL22" s="45" t="str">
        <v>Eat Out to Help Out grant income</v>
      </c>
      <c r="BQ22" s="45" t="str">
        <v>Non-trade Foreign exchange differences - non-taxable / non-deductible</v>
      </c>
    </row>
    <row r="23" spans="2:69" s="45" customFormat="1" x14ac:dyDescent="0.2">
      <c r="B23"/>
      <c r="C23"/>
      <c r="D23"/>
      <c r="E23"/>
      <c r="F23" t="str">
        <v>Depreciation</v>
      </c>
      <c r="G23" t="str">
        <v>Environmental costs</v>
      </c>
      <c r="H23" t="str">
        <v>(Profit) or loss on disposal of fixed assets</v>
      </c>
      <c r="I23" t="str">
        <v>Environmental costs</v>
      </c>
      <c r="J23"/>
      <c r="K23"/>
      <c r="L23"/>
      <c r="M23"/>
      <c r="N23" t="str">
        <v>Legal and professional - tax advisory - disallowable</v>
      </c>
      <c r="O23" t="str">
        <v>Legal and professional - leases - allowable</v>
      </c>
      <c r="P23"/>
      <c r="Q23"/>
      <c r="R23"/>
      <c r="S23"/>
      <c r="T23"/>
      <c r="U23"/>
      <c r="V23"/>
      <c r="W23"/>
      <c r="X23"/>
      <c r="Y23"/>
      <c r="Z23"/>
      <c r="AA23"/>
      <c r="AB23"/>
      <c r="AC23"/>
      <c r="AD23" t="str">
        <v>Eat Out to Help Out grant income</v>
      </c>
      <c r="AE23" t="str">
        <v>Royalties receivable - Overseas - taxable as non-trading income</v>
      </c>
      <c r="AF23"/>
      <c r="AG23"/>
      <c r="AH23"/>
      <c r="AI23"/>
      <c r="AJ23"/>
      <c r="AK23"/>
      <c r="AL23"/>
      <c r="AM23"/>
      <c r="AO23" s="45" t="str">
        <v>Legal and professional - valuations for insurance or accounting purposes</v>
      </c>
      <c r="AW23" s="45" t="str">
        <v>Other income TA estimate - [Allowed]</v>
      </c>
      <c r="BB23" s="45" t="str">
        <v>Non-trade Foreign exchange differences - non-trading</v>
      </c>
      <c r="BD23" s="45" t="str">
        <v>Legal and professional - valuations for insurance or accounting purposes</v>
      </c>
      <c r="BL23" s="45" t="str">
        <v>Other income TA estimate - [Allowed]</v>
      </c>
      <c r="BQ23" s="45" t="str">
        <v>Non-trade Foreign exchange differences - non-trading</v>
      </c>
    </row>
    <row r="24" spans="2:69" s="45" customFormat="1" x14ac:dyDescent="0.2">
      <c r="B24"/>
      <c r="C24"/>
      <c r="D24"/>
      <c r="E24"/>
      <c r="F24" t="str">
        <v>Impairments on tangible fixed assets</v>
      </c>
      <c r="G24" t="str">
        <v>Equipment hire and leases</v>
      </c>
      <c r="H24" t="str">
        <v>Amortisation of intangibles</v>
      </c>
      <c r="I24" t="str">
        <v>Equipment hire and leases</v>
      </c>
      <c r="J24"/>
      <c r="K24"/>
      <c r="L24"/>
      <c r="M24"/>
      <c r="N24" t="str">
        <v>Legal and professional - valuations for insurance or accounting purposes</v>
      </c>
      <c r="O24" t="str">
        <v>Legal and professional - leases - disallowable</v>
      </c>
      <c r="P24"/>
      <c r="Q24"/>
      <c r="R24"/>
      <c r="S24"/>
      <c r="T24"/>
      <c r="U24"/>
      <c r="V24"/>
      <c r="W24"/>
      <c r="X24"/>
      <c r="Y24"/>
      <c r="Z24"/>
      <c r="AA24"/>
      <c r="AB24"/>
      <c r="AC24"/>
      <c r="AD24" t="str">
        <v>Other income TA estimate - [Allowed]</v>
      </c>
      <c r="AE24" t="str">
        <v>Royalties receivable - Overseas - taxable as trading income</v>
      </c>
      <c r="AF24"/>
      <c r="AG24"/>
      <c r="AH24"/>
      <c r="AI24"/>
      <c r="AJ24"/>
      <c r="AK24"/>
      <c r="AL24"/>
      <c r="AM24"/>
      <c r="AO24" s="45" t="str">
        <v>Actuarial consulting</v>
      </c>
      <c r="AW24" s="45" t="str">
        <v>Other income TA estimate - [Disallowed]</v>
      </c>
      <c r="BB24" s="45" t="str">
        <v>Non-trade Foreign exchange differences - property business related</v>
      </c>
      <c r="BD24" s="45" t="str">
        <v>Actuarial consulting</v>
      </c>
      <c r="BL24" s="45" t="str">
        <v>Other income TA estimate - [Disallowed]</v>
      </c>
      <c r="BQ24" s="45" t="str">
        <v>Non-trade Foreign exchange differences - property business related</v>
      </c>
    </row>
    <row r="25" spans="2:69" s="45" customFormat="1" x14ac:dyDescent="0.2">
      <c r="B25"/>
      <c r="C25"/>
      <c r="D25"/>
      <c r="E25"/>
      <c r="F25" t="str">
        <v>(Profit) or loss on disposal of fixed assets</v>
      </c>
      <c r="G25" t="str">
        <v>Freight, haulage, warehousing and storage costs</v>
      </c>
      <c r="H25" t="str">
        <v>Impairments on intangible fixed assets</v>
      </c>
      <c r="I25" t="str">
        <v>Freight, haulage, warehousing and storage costs</v>
      </c>
      <c r="J25"/>
      <c r="K25"/>
      <c r="L25"/>
      <c r="M25"/>
      <c r="N25" t="str">
        <v>Actuarial consulting</v>
      </c>
      <c r="O25" t="str">
        <v>Legal and professional - ongoing running costs of share schemes</v>
      </c>
      <c r="P25"/>
      <c r="Q25"/>
      <c r="R25"/>
      <c r="S25"/>
      <c r="T25"/>
      <c r="U25"/>
      <c r="V25"/>
      <c r="W25"/>
      <c r="X25"/>
      <c r="Y25"/>
      <c r="Z25"/>
      <c r="AA25"/>
      <c r="AB25"/>
      <c r="AC25"/>
      <c r="AD25" t="str">
        <v>Other income TA estimate - [Disallowed]</v>
      </c>
      <c r="AE25" t="str">
        <v>Royalties receivable - UK</v>
      </c>
      <c r="AF25"/>
      <c r="AG25"/>
      <c r="AH25"/>
      <c r="AI25"/>
      <c r="AJ25"/>
      <c r="AK25"/>
      <c r="AL25"/>
      <c r="AM25"/>
      <c r="AO25" s="45" t="str">
        <v>Company Secretarial, audit, accountancy, tax compliance and payroll</v>
      </c>
      <c r="BB25" s="45" t="str">
        <v>Non-trade Income from gilts and bonds</v>
      </c>
      <c r="BD25" s="45" t="str">
        <v>Company Secretarial, audit, accountancy, tax compliance and payroll</v>
      </c>
      <c r="BQ25" s="45" t="str">
        <v>Non-trade Income from gilts and bonds</v>
      </c>
    </row>
    <row r="26" spans="2:69" s="45" customFormat="1" x14ac:dyDescent="0.2">
      <c r="B26"/>
      <c r="C26"/>
      <c r="D26"/>
      <c r="E26"/>
      <c r="F26" t="str">
        <v>Amortisation of intangibles</v>
      </c>
      <c r="G26" t="str">
        <v>Health and safety costs</v>
      </c>
      <c r="H26" t="str">
        <v>(Profit) / loss on intangibles disposals</v>
      </c>
      <c r="I26" t="str">
        <v>Health and safety costs</v>
      </c>
      <c r="J26"/>
      <c r="K26"/>
      <c r="L26"/>
      <c r="M26"/>
      <c r="N26" t="str">
        <v>Company Secretarial, audit, accountancy, tax compliance and payroll</v>
      </c>
      <c r="O26" t="str">
        <v>Legal and professional - repairs or maintenance of tangible fixed assets</v>
      </c>
      <c r="P26"/>
      <c r="Q26"/>
      <c r="R26"/>
      <c r="S26"/>
      <c r="T26"/>
      <c r="U26"/>
      <c r="V26"/>
      <c r="W26"/>
      <c r="X26"/>
      <c r="Y26"/>
      <c r="Z26"/>
      <c r="AA26"/>
      <c r="AB26"/>
      <c r="AC26"/>
      <c r="AD26"/>
      <c r="AE26"/>
      <c r="AF26"/>
      <c r="AG26"/>
      <c r="AH26"/>
      <c r="AI26"/>
      <c r="AJ26"/>
      <c r="AK26"/>
      <c r="AL26"/>
      <c r="AM26"/>
      <c r="AO26" s="45" t="str">
        <v>Computer maintenance, support and training costs</v>
      </c>
      <c r="BB26" s="45" t="str">
        <v>Non-trade Intercompany interest payable</v>
      </c>
      <c r="BD26" s="45" t="str">
        <v>Computer maintenance, support and training costs</v>
      </c>
      <c r="BQ26" s="45" t="str">
        <v>Non-trade Intercompany interest payable</v>
      </c>
    </row>
    <row r="27" spans="2:69" s="45" customFormat="1" x14ac:dyDescent="0.2">
      <c r="B27"/>
      <c r="C27"/>
      <c r="D27"/>
      <c r="E27"/>
      <c r="F27" t="str">
        <v>Impairments on intangible fixed assets</v>
      </c>
      <c r="G27" t="str">
        <v>Impairments on intangible fixed assets</v>
      </c>
      <c r="H27" t="str">
        <v>Amounts written off / impairment of investments</v>
      </c>
      <c r="I27" t="str">
        <v>Impairments on intangible fixed assets</v>
      </c>
      <c r="J27"/>
      <c r="K27"/>
      <c r="L27"/>
      <c r="M27"/>
      <c r="N27" t="str">
        <v>Computer maintenance, support and training costs</v>
      </c>
      <c r="O27" t="str">
        <v>Legal and professional - set up of share schemes or share plans</v>
      </c>
      <c r="P27"/>
      <c r="Q27"/>
      <c r="R27"/>
      <c r="S27"/>
      <c r="T27"/>
      <c r="U27"/>
      <c r="V27"/>
      <c r="W27"/>
      <c r="X27"/>
      <c r="Y27"/>
      <c r="Z27"/>
      <c r="AA27"/>
      <c r="AB27"/>
      <c r="AC27"/>
      <c r="AD27"/>
      <c r="AE27"/>
      <c r="AF27"/>
      <c r="AG27"/>
      <c r="AH27"/>
      <c r="AI27"/>
      <c r="AJ27"/>
      <c r="AK27"/>
      <c r="AL27"/>
      <c r="AM27"/>
      <c r="AO27" s="45" t="str">
        <v>Debt collection and disputes with customers and suppliers</v>
      </c>
      <c r="BB27" s="45" t="str">
        <v>Non-trade Intercompany interest receivable</v>
      </c>
      <c r="BD27" s="45" t="str">
        <v>Debt collection and disputes with customers and suppliers</v>
      </c>
      <c r="BQ27" s="45" t="str">
        <v>Non-trade Intercompany interest receivable</v>
      </c>
    </row>
    <row r="28" spans="2:69" s="45" customFormat="1" x14ac:dyDescent="0.2">
      <c r="B28"/>
      <c r="C28"/>
      <c r="D28"/>
      <c r="E28"/>
      <c r="F28" t="str">
        <v>(Profit) / loss on intangibles disposals</v>
      </c>
      <c r="G28" t="str">
        <v>Impairments on tangible fixed assets</v>
      </c>
      <c r="H28" t="str">
        <v>Revaluations of investments</v>
      </c>
      <c r="I28" t="str">
        <v>Impairments on tangible fixed assets</v>
      </c>
      <c r="J28"/>
      <c r="K28"/>
      <c r="L28"/>
      <c r="M28"/>
      <c r="N28" t="str">
        <v>Debt collection and disputes with customers and suppliers</v>
      </c>
      <c r="O28" t="str">
        <v>Legal and professional - tax advisory - allowable</v>
      </c>
      <c r="P28"/>
      <c r="Q28"/>
      <c r="R28"/>
      <c r="S28"/>
      <c r="T28"/>
      <c r="U28"/>
      <c r="V28"/>
      <c r="W28"/>
      <c r="X28"/>
      <c r="Y28"/>
      <c r="Z28"/>
      <c r="AA28"/>
      <c r="AB28"/>
      <c r="AC28"/>
      <c r="AD28"/>
      <c r="AE28"/>
      <c r="AF28"/>
      <c r="AG28"/>
      <c r="AH28"/>
      <c r="AI28"/>
      <c r="AJ28"/>
      <c r="AK28"/>
      <c r="AL28"/>
      <c r="AM28"/>
      <c r="AO28" s="45" t="str">
        <v>Fines and penalties and associated legal and professional costs</v>
      </c>
      <c r="BB28" s="45" t="str">
        <v>Non-trade Interest receivable / payable in respect of CT</v>
      </c>
      <c r="BD28" s="45" t="str">
        <v>Fines and penalties and associated legal and professional costs</v>
      </c>
      <c r="BQ28" s="45" t="str">
        <v>Non-trade Interest receivable / payable in respect of CT</v>
      </c>
    </row>
    <row r="29" spans="2:69" s="45" customFormat="1" x14ac:dyDescent="0.2">
      <c r="B29"/>
      <c r="C29"/>
      <c r="D29"/>
      <c r="E29"/>
      <c r="F29" t="str">
        <v>Amounts written off / impairment of investments</v>
      </c>
      <c r="G29" t="str">
        <v>Insurance costs</v>
      </c>
      <c r="H29" t="str">
        <v>(Profit) / loss on investment disposals</v>
      </c>
      <c r="I29" t="str">
        <v>Insurance costs</v>
      </c>
      <c r="J29"/>
      <c r="K29"/>
      <c r="L29"/>
      <c r="M29"/>
      <c r="N29" t="str">
        <v>Fines and penalties and associated legal and professional costs</v>
      </c>
      <c r="O29" t="str">
        <v>Legal and professional - tax advisory - disallowable</v>
      </c>
      <c r="P29"/>
      <c r="Q29"/>
      <c r="R29"/>
      <c r="S29"/>
      <c r="T29"/>
      <c r="U29"/>
      <c r="V29"/>
      <c r="W29"/>
      <c r="X29"/>
      <c r="Y29"/>
      <c r="Z29"/>
      <c r="AA29"/>
      <c r="AB29"/>
      <c r="AC29"/>
      <c r="AD29"/>
      <c r="AE29"/>
      <c r="AF29"/>
      <c r="AG29"/>
      <c r="AH29"/>
      <c r="AI29"/>
      <c r="AJ29"/>
      <c r="AK29"/>
      <c r="AL29"/>
      <c r="AM29"/>
      <c r="AO29" s="45" t="str">
        <v>Health and safety and business related audits / assessments</v>
      </c>
      <c r="BB29" s="45" t="str">
        <v>Non-trade Interest receivable / payable in respect of foreign CT</v>
      </c>
      <c r="BD29" s="45" t="str">
        <v>Health and safety and business related audits / assessments</v>
      </c>
      <c r="BQ29" s="45" t="str">
        <v>Non-trade Interest receivable / payable in respect of foreign CT</v>
      </c>
    </row>
    <row r="30" spans="2:69" s="45" customFormat="1" x14ac:dyDescent="0.2">
      <c r="B30"/>
      <c r="C30"/>
      <c r="D30"/>
      <c r="E30"/>
      <c r="F30" t="str">
        <v>Revaluations of investments</v>
      </c>
      <c r="G30" t="str">
        <v>Intercompany management fees</v>
      </c>
      <c r="H30" t="str">
        <v>Revaluations of properties</v>
      </c>
      <c r="I30" t="str">
        <v>Intercompany management fees</v>
      </c>
      <c r="J30"/>
      <c r="K30"/>
      <c r="L30"/>
      <c r="M30"/>
      <c r="N30" t="str">
        <v>Health and safety and business related audits / assessments</v>
      </c>
      <c r="O30" t="str">
        <v>Legal and professional - valuations for insurance or accounting purposes</v>
      </c>
      <c r="P30"/>
      <c r="Q30"/>
      <c r="R30"/>
      <c r="S30"/>
      <c r="T30"/>
      <c r="U30"/>
      <c r="V30"/>
      <c r="W30"/>
      <c r="X30"/>
      <c r="Y30"/>
      <c r="Z30"/>
      <c r="AA30"/>
      <c r="AB30"/>
      <c r="AC30"/>
      <c r="AD30"/>
      <c r="AE30"/>
      <c r="AF30"/>
      <c r="AG30"/>
      <c r="AH30"/>
      <c r="AI30"/>
      <c r="AJ30"/>
      <c r="AK30"/>
      <c r="AL30"/>
      <c r="AM30"/>
      <c r="AO30" s="45" t="str">
        <v>Investor relations</v>
      </c>
      <c r="BB30" s="45" t="str">
        <v>Non-trade Interest receivable / payable in respect of PAYE</v>
      </c>
      <c r="BD30" s="45" t="str">
        <v>Investor relations</v>
      </c>
      <c r="BQ30" s="45" t="str">
        <v>Non-trade Interest receivable / payable in respect of PAYE</v>
      </c>
    </row>
    <row r="31" spans="2:69" s="45" customFormat="1" x14ac:dyDescent="0.2">
      <c r="B31"/>
      <c r="C31"/>
      <c r="D31"/>
      <c r="E31"/>
      <c r="F31" t="str">
        <v>(Profit) / loss on investment disposals</v>
      </c>
      <c r="G31" t="str">
        <v>Intercompany recharges</v>
      </c>
      <c r="H31" t="str">
        <v>Share based payments</v>
      </c>
      <c r="I31" t="str">
        <v>Intercompany recharges</v>
      </c>
      <c r="J31"/>
      <c r="K31"/>
      <c r="L31"/>
      <c r="M31"/>
      <c r="N31" t="str">
        <v>Investor relations</v>
      </c>
      <c r="O31" t="str">
        <v>Legal and professional fees to be allocated</v>
      </c>
      <c r="P31"/>
      <c r="Q31"/>
      <c r="R31"/>
      <c r="S31"/>
      <c r="T31"/>
      <c r="U31"/>
      <c r="V31"/>
      <c r="W31"/>
      <c r="X31"/>
      <c r="Y31"/>
      <c r="Z31"/>
      <c r="AA31"/>
      <c r="AB31"/>
      <c r="AC31"/>
      <c r="AD31"/>
      <c r="AE31"/>
      <c r="AF31"/>
      <c r="AG31"/>
      <c r="AH31"/>
      <c r="AI31"/>
      <c r="AJ31"/>
      <c r="AK31"/>
      <c r="AL31"/>
      <c r="AM31"/>
      <c r="AO31" s="45" t="str">
        <v>On-going business or trading contracts</v>
      </c>
      <c r="BB31" s="45" t="str">
        <v>Non-trade Interest receivable / payable in respect of VAT</v>
      </c>
      <c r="BD31" s="45" t="str">
        <v>On-going business or trading contracts</v>
      </c>
      <c r="BQ31" s="45" t="str">
        <v>Non-trade Interest receivable / payable in respect of VAT</v>
      </c>
    </row>
    <row r="32" spans="2:69" s="45" customFormat="1" x14ac:dyDescent="0.2">
      <c r="B32"/>
      <c r="C32"/>
      <c r="D32"/>
      <c r="E32"/>
      <c r="F32" t="str">
        <v>Revaluations of properties</v>
      </c>
      <c r="G32" t="str">
        <v>Interest and foreign exchange movements</v>
      </c>
      <c r="H32" t="str">
        <v>Research and development</v>
      </c>
      <c r="I32" t="str">
        <v>Interest and foreign exchange movements</v>
      </c>
      <c r="J32"/>
      <c r="K32"/>
      <c r="L32"/>
      <c r="M32"/>
      <c r="N32" t="str">
        <v>On-going business or trading contracts</v>
      </c>
      <c r="O32" t="str">
        <v>Legal and professional TA estimate - [Allowed]</v>
      </c>
      <c r="P32"/>
      <c r="Q32"/>
      <c r="R32"/>
      <c r="S32"/>
      <c r="T32"/>
      <c r="U32"/>
      <c r="V32"/>
      <c r="W32"/>
      <c r="X32"/>
      <c r="Y32"/>
      <c r="Z32"/>
      <c r="AA32"/>
      <c r="AB32"/>
      <c r="AC32"/>
      <c r="AD32"/>
      <c r="AE32"/>
      <c r="AF32"/>
      <c r="AG32"/>
      <c r="AH32"/>
      <c r="AI32"/>
      <c r="AJ32"/>
      <c r="AK32"/>
      <c r="AL32"/>
      <c r="AM32"/>
      <c r="AO32" s="45" t="str">
        <v>Operational / business process reviews</v>
      </c>
      <c r="BB32" s="45" t="str">
        <v>Non-trade Interest receivable / payable under interest rate or cross currency swap</v>
      </c>
      <c r="BD32" s="45" t="str">
        <v>Operational / business process reviews</v>
      </c>
      <c r="BQ32" s="45" t="str">
        <v>Non-trade Interest receivable / payable under interest rate or cross currency swap</v>
      </c>
    </row>
    <row r="33" spans="2:69" s="45" customFormat="1" x14ac:dyDescent="0.2">
      <c r="B33"/>
      <c r="C33"/>
      <c r="D33"/>
      <c r="E33"/>
      <c r="F33" t="str">
        <v>Share based payments</v>
      </c>
      <c r="G33" t="str">
        <v>Irrecoverable VAT</v>
      </c>
      <c r="H33" t="str">
        <v>Intercompany management fees</v>
      </c>
      <c r="I33" t="str">
        <v>Irrecoverable VAT</v>
      </c>
      <c r="J33"/>
      <c r="K33"/>
      <c r="L33"/>
      <c r="M33"/>
      <c r="N33" t="str">
        <v>Operational / business process reviews</v>
      </c>
      <c r="O33" t="str">
        <v>Legal and professional TA estimate - [Disallowed]</v>
      </c>
      <c r="P33"/>
      <c r="Q33"/>
      <c r="R33"/>
      <c r="S33"/>
      <c r="T33"/>
      <c r="U33"/>
      <c r="V33"/>
      <c r="W33"/>
      <c r="X33"/>
      <c r="Y33"/>
      <c r="Z33"/>
      <c r="AA33"/>
      <c r="AB33"/>
      <c r="AC33"/>
      <c r="AD33"/>
      <c r="AE33"/>
      <c r="AF33"/>
      <c r="AG33"/>
      <c r="AH33"/>
      <c r="AI33"/>
      <c r="AJ33"/>
      <c r="AK33"/>
      <c r="AL33"/>
      <c r="AM33"/>
      <c r="AO33" s="45" t="str">
        <v>Rates assessment, rent reviews and other allowable property costs</v>
      </c>
      <c r="BB33" s="45" t="str">
        <v>Non-trade Legal and professional - expenses incurred on derivative contracts</v>
      </c>
      <c r="BD33" s="45" t="str">
        <v>Rates assessment, rent reviews and other allowable property costs</v>
      </c>
      <c r="BQ33" s="45" t="str">
        <v>Non-trade Legal and professional - expenses incurred on derivative contracts</v>
      </c>
    </row>
    <row r="34" spans="2:69" s="45" customFormat="1" x14ac:dyDescent="0.2">
      <c r="B34"/>
      <c r="C34"/>
      <c r="D34"/>
      <c r="E34"/>
      <c r="F34" t="str">
        <v>Research and development</v>
      </c>
      <c r="G34" t="str">
        <v>Legal and professional fees</v>
      </c>
      <c r="H34" t="str">
        <v>Intercompany recharges</v>
      </c>
      <c r="I34" t="str">
        <v>Legal and professional fees</v>
      </c>
      <c r="J34"/>
      <c r="K34"/>
      <c r="L34"/>
      <c r="M34"/>
      <c r="N34" t="str">
        <v>Rates assessment, rent reviews and other allowable property costs</v>
      </c>
      <c r="O34" t="str">
        <v>On-going business or trading contracts</v>
      </c>
      <c r="P34"/>
      <c r="Q34"/>
      <c r="R34"/>
      <c r="S34"/>
      <c r="T34"/>
      <c r="U34"/>
      <c r="V34"/>
      <c r="W34"/>
      <c r="X34"/>
      <c r="Y34"/>
      <c r="Z34"/>
      <c r="AA34"/>
      <c r="AB34"/>
      <c r="AC34"/>
      <c r="AD34"/>
      <c r="AE34"/>
      <c r="AF34"/>
      <c r="AG34"/>
      <c r="AH34"/>
      <c r="AI34"/>
      <c r="AJ34"/>
      <c r="AK34"/>
      <c r="AL34"/>
      <c r="AM34"/>
      <c r="AO34" s="45" t="str">
        <v>Regulatory / compliance advice</v>
      </c>
      <c r="BB34" s="45" t="str">
        <v>Non-trade Legal and professional - expenses incurred on loan relationships</v>
      </c>
      <c r="BD34" s="45" t="str">
        <v>Regulatory / compliance advice</v>
      </c>
      <c r="BQ34" s="45" t="str">
        <v>Non-trade Legal and professional - expenses incurred on loan relationships</v>
      </c>
    </row>
    <row r="35" spans="2:69" s="45" customFormat="1" x14ac:dyDescent="0.2">
      <c r="B35"/>
      <c r="C35"/>
      <c r="D35"/>
      <c r="E35"/>
      <c r="F35" t="str">
        <v>Intercompany management fees</v>
      </c>
      <c r="G35" t="str">
        <v>Office expenses</v>
      </c>
      <c r="H35" t="str">
        <v>Advertising, PR, marketing and sponsorship costs</v>
      </c>
      <c r="I35" t="str">
        <v>Office expenses</v>
      </c>
      <c r="J35"/>
      <c r="K35"/>
      <c r="L35"/>
      <c r="M35"/>
      <c r="N35" t="str">
        <v>Regulatory / compliance advice</v>
      </c>
      <c r="O35" t="str">
        <v>Operational / business process reviews</v>
      </c>
      <c r="P35"/>
      <c r="Q35"/>
      <c r="R35"/>
      <c r="S35"/>
      <c r="T35"/>
      <c r="U35"/>
      <c r="V35"/>
      <c r="W35"/>
      <c r="X35"/>
      <c r="Y35"/>
      <c r="Z35"/>
      <c r="AA35"/>
      <c r="AB35"/>
      <c r="AC35"/>
      <c r="AD35"/>
      <c r="AE35"/>
      <c r="AF35"/>
      <c r="AG35"/>
      <c r="AH35"/>
      <c r="AI35"/>
      <c r="AJ35"/>
      <c r="AK35"/>
      <c r="AL35"/>
      <c r="AM35"/>
      <c r="AO35" s="45" t="str">
        <v>Subscriptions</v>
      </c>
      <c r="BB35" s="45" t="str">
        <v>Non-trade Other bank charges</v>
      </c>
      <c r="BD35" s="45" t="str">
        <v>Subscriptions</v>
      </c>
      <c r="BQ35" s="45" t="str">
        <v>Non-trade Other bank charges</v>
      </c>
    </row>
    <row r="36" spans="2:69" s="45" customFormat="1" x14ac:dyDescent="0.2">
      <c r="B36"/>
      <c r="C36"/>
      <c r="D36"/>
      <c r="E36"/>
      <c r="F36" t="str">
        <v>Intercompany recharges</v>
      </c>
      <c r="G36" t="str">
        <v>Other analysis / exceptional costs</v>
      </c>
      <c r="H36" t="str">
        <v>Car / vehicle expenses and lease costs</v>
      </c>
      <c r="I36" t="str">
        <v>Other analysis / exceptional costs</v>
      </c>
      <c r="J36"/>
      <c r="K36"/>
      <c r="L36"/>
      <c r="M36"/>
      <c r="N36" t="str">
        <v>Subscriptions</v>
      </c>
      <c r="O36" t="str">
        <v>Other allowable legal and professional fees</v>
      </c>
      <c r="P36"/>
      <c r="Q36"/>
      <c r="R36"/>
      <c r="S36"/>
      <c r="T36"/>
      <c r="U36"/>
      <c r="V36"/>
      <c r="W36"/>
      <c r="X36"/>
      <c r="Y36"/>
      <c r="Z36"/>
      <c r="AA36"/>
      <c r="AB36"/>
      <c r="AC36"/>
      <c r="AD36"/>
      <c r="AE36"/>
      <c r="AF36"/>
      <c r="AG36"/>
      <c r="AH36"/>
      <c r="AI36"/>
      <c r="AJ36"/>
      <c r="AK36"/>
      <c r="AL36"/>
      <c r="AM36"/>
      <c r="AO36" s="45" t="str">
        <v>Trade related consultancy</v>
      </c>
      <c r="BB36" s="45" t="str">
        <v xml:space="preserve">Non-trade Other interest </v>
      </c>
      <c r="BD36" s="45" t="str">
        <v>Trade related consultancy</v>
      </c>
      <c r="BQ36" s="45" t="str">
        <v xml:space="preserve">Non-trade Other interest </v>
      </c>
    </row>
    <row r="37" spans="2:69" s="45" customFormat="1" x14ac:dyDescent="0.2">
      <c r="B37"/>
      <c r="C37"/>
      <c r="D37"/>
      <c r="E37"/>
      <c r="F37" t="str">
        <v>Advertising, PR, marketing and sponsorship costs</v>
      </c>
      <c r="G37" t="str">
        <v>Other income</v>
      </c>
      <c r="H37" t="str">
        <v>Cleaning and waste disposal costs</v>
      </c>
      <c r="I37" t="str">
        <v>Other income</v>
      </c>
      <c r="J37"/>
      <c r="K37"/>
      <c r="L37"/>
      <c r="M37"/>
      <c r="N37" t="str">
        <v>Trade related consultancy</v>
      </c>
      <c r="O37" t="str">
        <v>Other disallowable legal and professional fees</v>
      </c>
      <c r="P37"/>
      <c r="Q37"/>
      <c r="R37"/>
      <c r="S37"/>
      <c r="T37"/>
      <c r="U37"/>
      <c r="V37"/>
      <c r="W37"/>
      <c r="X37"/>
      <c r="Y37"/>
      <c r="Z37"/>
      <c r="AA37"/>
      <c r="AB37"/>
      <c r="AC37"/>
      <c r="AD37"/>
      <c r="AE37"/>
      <c r="AF37"/>
      <c r="AG37"/>
      <c r="AH37"/>
      <c r="AI37"/>
      <c r="AJ37"/>
      <c r="AK37"/>
      <c r="AL37"/>
      <c r="AM37"/>
      <c r="AO37" s="45" t="str">
        <v>Trademark / patent costs</v>
      </c>
      <c r="BB37" s="45" t="str">
        <v>Non-trade Other loan relationship amounts</v>
      </c>
      <c r="BD37" s="45" t="str">
        <v>Trademark / patent costs</v>
      </c>
      <c r="BQ37" s="45" t="str">
        <v>Non-trade Other loan relationship amounts</v>
      </c>
    </row>
    <row r="38" spans="2:69" s="45" customFormat="1" x14ac:dyDescent="0.2">
      <c r="B38"/>
      <c r="C38"/>
      <c r="D38"/>
      <c r="E38"/>
      <c r="F38" t="str">
        <v>Car / vehicle expenses and lease costs</v>
      </c>
      <c r="G38" t="str">
        <v>Penalties and fines</v>
      </c>
      <c r="H38" t="str">
        <v>Direct costs related to cost of sales</v>
      </c>
      <c r="I38" t="str">
        <v>Penalties and fines</v>
      </c>
      <c r="J38"/>
      <c r="K38"/>
      <c r="L38"/>
      <c r="M38"/>
      <c r="N38" t="str">
        <v>Trademark / patent costs</v>
      </c>
      <c r="O38" t="str">
        <v>Rates assessment, rent reviews and other allowable property costs</v>
      </c>
      <c r="P38"/>
      <c r="Q38"/>
      <c r="R38"/>
      <c r="S38"/>
      <c r="T38"/>
      <c r="U38"/>
      <c r="V38"/>
      <c r="W38"/>
      <c r="X38"/>
      <c r="Y38"/>
      <c r="Z38"/>
      <c r="AA38"/>
      <c r="AB38"/>
      <c r="AC38"/>
      <c r="AD38"/>
      <c r="AE38"/>
      <c r="AF38"/>
      <c r="AG38"/>
      <c r="AH38"/>
      <c r="AI38"/>
      <c r="AJ38"/>
      <c r="AK38"/>
      <c r="AL38"/>
      <c r="AM38"/>
      <c r="AO38" s="45" t="str">
        <v>Training and recruitment costs</v>
      </c>
      <c r="BB38" s="45" t="str">
        <v>Non-trade Other non-loan relationship amounts</v>
      </c>
      <c r="BD38" s="45" t="str">
        <v>Training and recruitment costs</v>
      </c>
      <c r="BQ38" s="45" t="str">
        <v>Non-trade Other non-loan relationship amounts</v>
      </c>
    </row>
    <row r="39" spans="2:69" s="45" customFormat="1" x14ac:dyDescent="0.2">
      <c r="B39"/>
      <c r="C39"/>
      <c r="D39"/>
      <c r="E39"/>
      <c r="F39" t="str">
        <v>Cleaning and waste disposal costs</v>
      </c>
      <c r="G39" t="str">
        <v>Printing, postage and stationery costs</v>
      </c>
      <c r="H39" t="str">
        <v>Discounts, credit notes and rebates</v>
      </c>
      <c r="I39" t="str">
        <v>Printing, postage and stationery costs</v>
      </c>
      <c r="J39"/>
      <c r="K39"/>
      <c r="L39"/>
      <c r="M39"/>
      <c r="N39" t="str">
        <v>Training and recruitment costs</v>
      </c>
      <c r="O39" t="str">
        <v>Regulatory / compliance advice</v>
      </c>
      <c r="P39"/>
      <c r="Q39"/>
      <c r="R39"/>
      <c r="S39"/>
      <c r="T39"/>
      <c r="U39"/>
      <c r="V39"/>
      <c r="W39"/>
      <c r="X39"/>
      <c r="Y39"/>
      <c r="Z39"/>
      <c r="AA39"/>
      <c r="AB39"/>
      <c r="AC39"/>
      <c r="AD39"/>
      <c r="AE39"/>
      <c r="AF39"/>
      <c r="AG39"/>
      <c r="AH39"/>
      <c r="AI39"/>
      <c r="AJ39"/>
      <c r="AK39"/>
      <c r="AL39"/>
      <c r="AM39"/>
      <c r="AO39" s="45" t="str">
        <v>Other allowable legal and professional fees</v>
      </c>
      <c r="BB39" s="45" t="str">
        <v xml:space="preserve">Non-trade Share of partnership loan relationship credits  </v>
      </c>
      <c r="BD39" s="45" t="str">
        <v>Other allowable legal and professional fees</v>
      </c>
      <c r="BQ39" s="45" t="str">
        <v xml:space="preserve">Non-trade Share of partnership loan relationship credits  </v>
      </c>
    </row>
    <row r="40" spans="2:69" s="45" customFormat="1" x14ac:dyDescent="0.2">
      <c r="B40"/>
      <c r="C40"/>
      <c r="D40"/>
      <c r="E40"/>
      <c r="F40" t="str">
        <v>Discounts, credit notes and rebates</v>
      </c>
      <c r="G40" t="str">
        <v>Rent, rates, services costs, security, telecommunications and utilities</v>
      </c>
      <c r="H40" t="str">
        <v>Environmental costs</v>
      </c>
      <c r="I40" t="str">
        <v>Rent, rates, services costs, security, telecommunications and utilities</v>
      </c>
      <c r="J40"/>
      <c r="K40"/>
      <c r="L40"/>
      <c r="M40"/>
      <c r="N40" t="str">
        <v>Other allowable legal and professional fees</v>
      </c>
      <c r="O40" t="str">
        <v>Subscriptions</v>
      </c>
      <c r="P40"/>
      <c r="Q40"/>
      <c r="R40"/>
      <c r="S40"/>
      <c r="T40"/>
      <c r="U40"/>
      <c r="V40"/>
      <c r="W40"/>
      <c r="X40"/>
      <c r="Y40"/>
      <c r="Z40"/>
      <c r="AA40"/>
      <c r="AB40"/>
      <c r="AC40"/>
      <c r="AD40"/>
      <c r="AE40"/>
      <c r="AF40"/>
      <c r="AG40"/>
      <c r="AH40"/>
      <c r="AI40"/>
      <c r="AJ40"/>
      <c r="AK40"/>
      <c r="AL40"/>
      <c r="AM40"/>
      <c r="AO40" s="45" t="str">
        <v>Other disallowable legal and professional fees</v>
      </c>
      <c r="BB40" s="45" t="str">
        <v>Non-trade Share of partnership loan relationship debits</v>
      </c>
      <c r="BD40" s="45" t="str">
        <v>Other disallowable legal and professional fees</v>
      </c>
      <c r="BQ40" s="45" t="str">
        <v>Non-trade Share of partnership loan relationship debits</v>
      </c>
    </row>
    <row r="41" spans="2:69" s="45" customFormat="1" x14ac:dyDescent="0.2">
      <c r="B41"/>
      <c r="C41"/>
      <c r="D41"/>
      <c r="E41"/>
      <c r="F41" t="str">
        <v>Environmental costs</v>
      </c>
      <c r="G41" t="str">
        <v>Repairs, maintenance and computer costs</v>
      </c>
      <c r="H41" t="str">
        <v>Equipment hire and leases</v>
      </c>
      <c r="I41" t="str">
        <v>Repairs, maintenance and computer costs</v>
      </c>
      <c r="J41"/>
      <c r="K41"/>
      <c r="L41"/>
      <c r="M41"/>
      <c r="N41" t="str">
        <v>Other disallowable legal and professional fees</v>
      </c>
      <c r="O41" t="str">
        <v>Trade related consultancy</v>
      </c>
      <c r="P41"/>
      <c r="Q41"/>
      <c r="R41"/>
      <c r="S41"/>
      <c r="T41"/>
      <c r="U41"/>
      <c r="V41"/>
      <c r="W41"/>
      <c r="X41"/>
      <c r="Y41"/>
      <c r="Z41"/>
      <c r="AA41"/>
      <c r="AB41"/>
      <c r="AC41"/>
      <c r="AD41"/>
      <c r="AE41"/>
      <c r="AF41"/>
      <c r="AG41"/>
      <c r="AH41"/>
      <c r="AI41"/>
      <c r="AJ41"/>
      <c r="AK41"/>
      <c r="AL41"/>
      <c r="AM41"/>
      <c r="AO41" s="45" t="str">
        <v>Legal and professional TA estimate - [Allowed]</v>
      </c>
      <c r="BB41" s="45" t="str">
        <v>Trade Amortisation of financing costs</v>
      </c>
      <c r="BD41" s="45" t="str">
        <v>Legal and professional TA estimate - [Allowed]</v>
      </c>
      <c r="BQ41" s="45" t="str">
        <v>Trade Amortisation of financing costs</v>
      </c>
    </row>
    <row r="42" spans="2:69" s="45" customFormat="1" x14ac:dyDescent="0.2">
      <c r="B42"/>
      <c r="C42"/>
      <c r="D42"/>
      <c r="E42"/>
      <c r="F42" t="str">
        <v>Equipment hire and leases</v>
      </c>
      <c r="G42" t="str">
        <v>Research and development</v>
      </c>
      <c r="H42" t="str">
        <v>Freight, haulage, warehousing and storage costs</v>
      </c>
      <c r="I42" t="str">
        <v>Research and development</v>
      </c>
      <c r="J42"/>
      <c r="K42"/>
      <c r="L42"/>
      <c r="M42"/>
      <c r="N42" t="str">
        <v>Legal and professional TA estimate - [Allowed]</v>
      </c>
      <c r="O42" t="str">
        <v>Trademark / patent costs</v>
      </c>
      <c r="P42"/>
      <c r="Q42"/>
      <c r="R42"/>
      <c r="S42"/>
      <c r="T42"/>
      <c r="U42"/>
      <c r="V42"/>
      <c r="W42"/>
      <c r="X42"/>
      <c r="Y42"/>
      <c r="Z42"/>
      <c r="AA42"/>
      <c r="AB42"/>
      <c r="AC42"/>
      <c r="AD42"/>
      <c r="AE42"/>
      <c r="AF42"/>
      <c r="AG42"/>
      <c r="AH42"/>
      <c r="AI42"/>
      <c r="AJ42"/>
      <c r="AK42"/>
      <c r="AL42"/>
      <c r="AM42"/>
      <c r="AO42" s="45" t="str">
        <v>Legal and professional TA estimate - [Disallowed]</v>
      </c>
      <c r="BB42" s="45" t="str">
        <v>Trade Bad debts / impairments - connected companies (under common control)</v>
      </c>
      <c r="BD42" s="45" t="str">
        <v>Legal and professional TA estimate - [Disallowed]</v>
      </c>
      <c r="BQ42" s="45" t="str">
        <v>Trade Bad debts / impairments - connected companies (under common control)</v>
      </c>
    </row>
    <row r="43" spans="2:69" s="45" customFormat="1" x14ac:dyDescent="0.2">
      <c r="B43"/>
      <c r="C43"/>
      <c r="D43"/>
      <c r="E43"/>
      <c r="F43" t="str">
        <v>Freight, haulage, warehousing and storage costs</v>
      </c>
      <c r="G43" t="str">
        <v>Revaluations of investments</v>
      </c>
      <c r="H43" t="str">
        <v>Health and safety costs</v>
      </c>
      <c r="I43" t="str">
        <v>Revaluations of investments</v>
      </c>
      <c r="J43"/>
      <c r="K43"/>
      <c r="L43"/>
      <c r="M43"/>
      <c r="N43" t="str">
        <v>Legal and professional TA estimate - [Disallowed]</v>
      </c>
      <c r="O43" t="str">
        <v>Training and recruitment costs</v>
      </c>
      <c r="P43"/>
      <c r="Q43"/>
      <c r="R43"/>
      <c r="S43"/>
      <c r="T43"/>
      <c r="U43"/>
      <c r="V43"/>
      <c r="W43"/>
      <c r="X43"/>
      <c r="Y43"/>
      <c r="Z43"/>
      <c r="AA43"/>
      <c r="AB43"/>
      <c r="AC43"/>
      <c r="AD43"/>
      <c r="AE43"/>
      <c r="AF43"/>
      <c r="AG43"/>
      <c r="AH43"/>
      <c r="AI43"/>
      <c r="AJ43"/>
      <c r="AK43"/>
      <c r="AL43"/>
      <c r="AM43"/>
      <c r="BB43" s="45" t="str">
        <v>Trade Bad debts / impairments - other connected parties</v>
      </c>
      <c r="BQ43" s="45" t="str">
        <v>Trade Bad debts / impairments - other connected parties</v>
      </c>
    </row>
    <row r="44" spans="2:69" s="45" customFormat="1" x14ac:dyDescent="0.2">
      <c r="B44"/>
      <c r="C44"/>
      <c r="D44"/>
      <c r="E44"/>
      <c r="F44" t="str">
        <v>Health and safety costs</v>
      </c>
      <c r="G44" t="str">
        <v>Revaluations of properties</v>
      </c>
      <c r="H44" t="str">
        <v>Insurance costs</v>
      </c>
      <c r="I44" t="str">
        <v>Revaluations of properties</v>
      </c>
      <c r="J44"/>
      <c r="K44"/>
      <c r="L44"/>
      <c r="M44"/>
      <c r="N44"/>
      <c r="O44"/>
      <c r="P44"/>
      <c r="Q44"/>
      <c r="R44"/>
      <c r="S44"/>
      <c r="T44"/>
      <c r="U44"/>
      <c r="V44"/>
      <c r="W44"/>
      <c r="X44"/>
      <c r="Y44"/>
      <c r="Z44"/>
      <c r="AA44"/>
      <c r="AB44"/>
      <c r="AC44"/>
      <c r="AD44"/>
      <c r="AE44"/>
      <c r="AF44"/>
      <c r="AG44"/>
      <c r="AH44"/>
      <c r="AI44"/>
      <c r="AJ44"/>
      <c r="AK44"/>
      <c r="AL44"/>
      <c r="AM44"/>
      <c r="BB44" s="45" t="str">
        <v xml:space="preserve">Trade Bad debts / impairments - third party - specific </v>
      </c>
      <c r="BQ44" s="45" t="str">
        <v xml:space="preserve">Trade Bad debts / impairments - third party - specific </v>
      </c>
    </row>
    <row r="45" spans="2:69" s="45" customFormat="1" x14ac:dyDescent="0.2">
      <c r="B45"/>
      <c r="C45"/>
      <c r="D45"/>
      <c r="E45"/>
      <c r="F45" t="str">
        <v>Insurance costs</v>
      </c>
      <c r="G45" t="str">
        <v>Royalties payable</v>
      </c>
      <c r="H45" t="str">
        <v>Office expenses</v>
      </c>
      <c r="I45" t="str">
        <v>Royalties payable</v>
      </c>
      <c r="J45"/>
      <c r="K45"/>
      <c r="L45"/>
      <c r="M45"/>
      <c r="N45"/>
      <c r="O45"/>
      <c r="P45"/>
      <c r="Q45"/>
      <c r="R45"/>
      <c r="S45"/>
      <c r="T45"/>
      <c r="U45"/>
      <c r="V45"/>
      <c r="W45"/>
      <c r="X45"/>
      <c r="Y45"/>
      <c r="Z45"/>
      <c r="AA45"/>
      <c r="AB45"/>
      <c r="AC45"/>
      <c r="AD45"/>
      <c r="AE45"/>
      <c r="AF45"/>
      <c r="AG45"/>
      <c r="AH45"/>
      <c r="AI45"/>
      <c r="AJ45"/>
      <c r="AK45"/>
      <c r="AL45"/>
      <c r="AM45"/>
      <c r="BB45" s="45" t="str">
        <v>Trade Bank charges relating to borrowing of money for trading activities</v>
      </c>
      <c r="BQ45" s="45" t="str">
        <v>Trade Bank charges relating to borrowing of money for trading activities</v>
      </c>
    </row>
    <row r="46" spans="2:69" s="45" customFormat="1" x14ac:dyDescent="0.2">
      <c r="B46"/>
      <c r="C46"/>
      <c r="D46"/>
      <c r="E46"/>
      <c r="F46" t="str">
        <v>Office expenses</v>
      </c>
      <c r="G46" t="str">
        <v>Share based payments</v>
      </c>
      <c r="H46" t="str">
        <v>Printing, postage and stationery costs</v>
      </c>
      <c r="I46" t="str">
        <v>Share based payments</v>
      </c>
      <c r="J46"/>
      <c r="K46"/>
      <c r="L46"/>
      <c r="M46"/>
      <c r="N46"/>
      <c r="O46"/>
      <c r="P46"/>
      <c r="Q46"/>
      <c r="R46"/>
      <c r="S46"/>
      <c r="T46"/>
      <c r="U46"/>
      <c r="V46"/>
      <c r="W46"/>
      <c r="X46"/>
      <c r="Y46"/>
      <c r="Z46"/>
      <c r="AA46"/>
      <c r="AB46"/>
      <c r="AC46"/>
      <c r="AD46"/>
      <c r="AE46"/>
      <c r="AF46"/>
      <c r="AG46"/>
      <c r="AH46"/>
      <c r="AI46"/>
      <c r="AJ46"/>
      <c r="AK46"/>
      <c r="AL46"/>
      <c r="AM46"/>
      <c r="BB46" s="45" t="str">
        <v>Trade Bank interest payable</v>
      </c>
      <c r="BQ46" s="45" t="str">
        <v>Trade Bank interest payable</v>
      </c>
    </row>
    <row r="47" spans="2:69" s="45" customFormat="1" x14ac:dyDescent="0.2">
      <c r="B47"/>
      <c r="C47"/>
      <c r="D47"/>
      <c r="E47"/>
      <c r="F47" t="str">
        <v>Printing, postage and stationery costs</v>
      </c>
      <c r="G47" t="str">
        <v>Stock movement</v>
      </c>
      <c r="H47" t="str">
        <v>Rent, rates, services costs, security, telecommunications and utilities</v>
      </c>
      <c r="I47" t="str">
        <v>Stock movement</v>
      </c>
      <c r="J47"/>
      <c r="K47"/>
      <c r="L47"/>
      <c r="M47"/>
      <c r="N47"/>
      <c r="O47"/>
      <c r="P47"/>
      <c r="Q47"/>
      <c r="R47"/>
      <c r="S47"/>
      <c r="T47"/>
      <c r="U47"/>
      <c r="V47"/>
      <c r="W47"/>
      <c r="X47"/>
      <c r="Y47"/>
      <c r="Z47"/>
      <c r="AA47"/>
      <c r="AB47"/>
      <c r="AC47"/>
      <c r="AD47"/>
      <c r="AE47"/>
      <c r="AF47"/>
      <c r="AG47"/>
      <c r="AH47"/>
      <c r="AI47"/>
      <c r="AJ47"/>
      <c r="AK47"/>
      <c r="AL47"/>
      <c r="AM47"/>
      <c r="BB47" s="45" t="str">
        <v>Trade Bank interest taxed as trading income</v>
      </c>
      <c r="BQ47" s="45" t="str">
        <v>Trade Bank interest taxed as trading income</v>
      </c>
    </row>
    <row r="48" spans="2:69" s="45" customFormat="1" x14ac:dyDescent="0.2">
      <c r="B48"/>
      <c r="C48"/>
      <c r="D48"/>
      <c r="E48"/>
      <c r="F48" t="str">
        <v>Rent, rates, services costs, security, telecommunications and utilities</v>
      </c>
      <c r="G48" t="str">
        <v>Subcontractor costs</v>
      </c>
      <c r="H48" t="str">
        <v>Subcontractor costs</v>
      </c>
      <c r="I48" t="str">
        <v>Subcontractor costs</v>
      </c>
      <c r="J48"/>
      <c r="K48"/>
      <c r="L48"/>
      <c r="M48"/>
      <c r="N48"/>
      <c r="O48"/>
      <c r="P48"/>
      <c r="Q48"/>
      <c r="R48"/>
      <c r="S48"/>
      <c r="T48"/>
      <c r="U48"/>
      <c r="V48"/>
      <c r="W48"/>
      <c r="X48"/>
      <c r="Y48"/>
      <c r="Z48"/>
      <c r="AA48"/>
      <c r="AB48"/>
      <c r="AC48"/>
      <c r="AD48"/>
      <c r="AE48"/>
      <c r="AF48"/>
      <c r="AG48"/>
      <c r="AH48"/>
      <c r="AI48"/>
      <c r="AJ48"/>
      <c r="AK48"/>
      <c r="AL48"/>
      <c r="AM48"/>
      <c r="BB48" s="45" t="str">
        <v>Trade Capitalised interest</v>
      </c>
      <c r="BQ48" s="45" t="str">
        <v>Trade Capitalised interest</v>
      </c>
    </row>
    <row r="49" spans="2:69" s="45" customFormat="1" x14ac:dyDescent="0.2">
      <c r="B49"/>
      <c r="C49"/>
      <c r="D49"/>
      <c r="E49"/>
      <c r="F49" t="str">
        <v>Subcontractor costs</v>
      </c>
      <c r="G49" t="str">
        <v>Subscriptions</v>
      </c>
      <c r="H49" t="str">
        <v>Subscriptions</v>
      </c>
      <c r="I49" t="str">
        <v>Subscriptions</v>
      </c>
      <c r="J49"/>
      <c r="K49"/>
      <c r="L49"/>
      <c r="M49"/>
      <c r="N49"/>
      <c r="O49"/>
      <c r="P49"/>
      <c r="Q49"/>
      <c r="R49"/>
      <c r="S49"/>
      <c r="T49"/>
      <c r="U49"/>
      <c r="V49"/>
      <c r="W49"/>
      <c r="X49"/>
      <c r="Y49"/>
      <c r="Z49"/>
      <c r="AA49"/>
      <c r="AB49"/>
      <c r="AC49"/>
      <c r="AD49"/>
      <c r="AE49"/>
      <c r="AF49"/>
      <c r="AG49"/>
      <c r="AH49"/>
      <c r="AI49"/>
      <c r="AJ49"/>
      <c r="AK49"/>
      <c r="AL49"/>
      <c r="AM49"/>
      <c r="BB49" s="45" t="str">
        <v>Trade Debit / credit arising on release of debt</v>
      </c>
      <c r="BQ49" s="45" t="str">
        <v>Trade Debit / credit arising on release of debt</v>
      </c>
    </row>
    <row r="50" spans="2:69" s="45" customFormat="1" x14ac:dyDescent="0.2">
      <c r="B50"/>
      <c r="C50"/>
      <c r="D50"/>
      <c r="E50"/>
      <c r="F50" t="str">
        <v>Subscriptions</v>
      </c>
      <c r="G50" t="str">
        <v>Sundry</v>
      </c>
      <c r="H50" t="str">
        <v>Stock movement</v>
      </c>
      <c r="I50" t="str">
        <v>Sundry</v>
      </c>
      <c r="J50"/>
      <c r="K50"/>
      <c r="L50"/>
      <c r="M50"/>
      <c r="N50"/>
      <c r="O50"/>
      <c r="P50"/>
      <c r="Q50"/>
      <c r="R50"/>
      <c r="S50"/>
      <c r="T50"/>
      <c r="U50"/>
      <c r="V50"/>
      <c r="W50"/>
      <c r="X50"/>
      <c r="Y50"/>
      <c r="Z50"/>
      <c r="AA50"/>
      <c r="AB50"/>
      <c r="AC50"/>
      <c r="AD50"/>
      <c r="AE50"/>
      <c r="AF50"/>
      <c r="AG50"/>
      <c r="AH50"/>
      <c r="AI50"/>
      <c r="AJ50"/>
      <c r="AK50"/>
      <c r="AL50"/>
      <c r="AM50"/>
      <c r="BB50" s="45" t="str">
        <v>Trade Fair value movements - connected company debt</v>
      </c>
      <c r="BQ50" s="45" t="str">
        <v>Trade Fair value movements - connected company debt</v>
      </c>
    </row>
    <row r="51" spans="2:69" s="45" customFormat="1" x14ac:dyDescent="0.2">
      <c r="B51"/>
      <c r="C51"/>
      <c r="D51"/>
      <c r="E51"/>
      <c r="F51" t="str">
        <v>Training and recruitment costs</v>
      </c>
      <c r="G51" t="str">
        <v>Training and recruitment costs</v>
      </c>
      <c r="H51" t="str">
        <v>Training and recruitment costs</v>
      </c>
      <c r="I51" t="str">
        <v>Training and recruitment costs</v>
      </c>
      <c r="J51"/>
      <c r="K51"/>
      <c r="L51"/>
      <c r="M51"/>
      <c r="N51"/>
      <c r="O51"/>
      <c r="P51"/>
      <c r="Q51"/>
      <c r="R51"/>
      <c r="S51"/>
      <c r="T51"/>
      <c r="U51"/>
      <c r="V51"/>
      <c r="W51"/>
      <c r="X51"/>
      <c r="Y51"/>
      <c r="Z51"/>
      <c r="AA51"/>
      <c r="AB51"/>
      <c r="AC51"/>
      <c r="AD51"/>
      <c r="AE51"/>
      <c r="AF51"/>
      <c r="AG51"/>
      <c r="AH51"/>
      <c r="AI51"/>
      <c r="AJ51"/>
      <c r="AK51"/>
      <c r="AL51"/>
      <c r="AM51"/>
      <c r="BB51" s="45" t="str">
        <v xml:space="preserve">Trade Fair value movements - profit participating loans </v>
      </c>
      <c r="BQ51" s="45" t="str">
        <v xml:space="preserve">Trade Fair value movements - profit participating loans </v>
      </c>
    </row>
    <row r="52" spans="2:69" s="45" customFormat="1" x14ac:dyDescent="0.2">
      <c r="B52"/>
      <c r="C52"/>
      <c r="D52"/>
      <c r="E52"/>
      <c r="F52" t="str">
        <v>Travel and subsistence costs</v>
      </c>
      <c r="G52" t="str">
        <v>Travel and subsistence costs</v>
      </c>
      <c r="H52" t="str">
        <v>Travel and subsistence costs</v>
      </c>
      <c r="I52" t="str">
        <v>Travel and subsistence costs</v>
      </c>
      <c r="J52"/>
      <c r="K52"/>
      <c r="L52"/>
      <c r="M52"/>
      <c r="N52"/>
      <c r="O52"/>
      <c r="P52"/>
      <c r="Q52"/>
      <c r="R52"/>
      <c r="S52"/>
      <c r="T52"/>
      <c r="U52"/>
      <c r="V52"/>
      <c r="W52"/>
      <c r="X52"/>
      <c r="Y52"/>
      <c r="Z52"/>
      <c r="AA52"/>
      <c r="AB52"/>
      <c r="AC52"/>
      <c r="AD52"/>
      <c r="AE52"/>
      <c r="AF52"/>
      <c r="AG52"/>
      <c r="AH52"/>
      <c r="AI52"/>
      <c r="AJ52"/>
      <c r="AK52"/>
      <c r="AL52"/>
      <c r="AM52"/>
      <c r="BB52" s="45" t="str">
        <v xml:space="preserve">Trade Fair value movements - third party debt </v>
      </c>
      <c r="BQ52" s="45" t="str">
        <v xml:space="preserve">Trade Fair value movements - third party debt </v>
      </c>
    </row>
    <row r="53" spans="2:69" s="45" customFormat="1" x14ac:dyDescent="0.2">
      <c r="B53"/>
      <c r="C53"/>
      <c r="D53"/>
      <c r="E53"/>
      <c r="F53" t="str">
        <v>Wages, salaries and other staff costs</v>
      </c>
      <c r="G53" t="str">
        <v>Wages, salaries and other staff costs</v>
      </c>
      <c r="H53" t="str">
        <v>Wages, salaries and other staff costs</v>
      </c>
      <c r="I53" t="str">
        <v>Wages, salaries and other staff costs</v>
      </c>
      <c r="J53"/>
      <c r="K53"/>
      <c r="L53"/>
      <c r="M53"/>
      <c r="N53"/>
      <c r="O53"/>
      <c r="P53"/>
      <c r="Q53"/>
      <c r="R53"/>
      <c r="S53"/>
      <c r="T53"/>
      <c r="U53"/>
      <c r="V53"/>
      <c r="W53"/>
      <c r="X53"/>
      <c r="Y53"/>
      <c r="Z53"/>
      <c r="AA53"/>
      <c r="AB53"/>
      <c r="AC53"/>
      <c r="AD53"/>
      <c r="AE53"/>
      <c r="AF53"/>
      <c r="AG53"/>
      <c r="AH53"/>
      <c r="AI53"/>
      <c r="AJ53"/>
      <c r="AK53"/>
      <c r="AL53"/>
      <c r="AM53"/>
      <c r="BB53" s="45" t="str">
        <v>Trade Fair value movements on bond funds</v>
      </c>
      <c r="BQ53" s="45" t="str">
        <v>Trade Fair value movements on bond funds</v>
      </c>
    </row>
    <row r="54" spans="2:69" s="45" customFormat="1" x14ac:dyDescent="0.2">
      <c r="B54"/>
      <c r="C54"/>
      <c r="D54"/>
      <c r="E54"/>
      <c r="F54" t="str">
        <v>Wages, salaries and other staff costs - unpaid remuneration</v>
      </c>
      <c r="G54" t="str">
        <v>Wages, salaries and other staff costs - unpaid remuneration</v>
      </c>
      <c r="H54" t="str">
        <v>Wages, salaries and other staff costs - unpaid remuneration</v>
      </c>
      <c r="I54" t="str">
        <v>Wages, salaries and other staff costs - unpaid remuneration</v>
      </c>
      <c r="J54"/>
      <c r="K54"/>
      <c r="L54"/>
      <c r="M54"/>
      <c r="N54"/>
      <c r="O54"/>
      <c r="P54"/>
      <c r="Q54"/>
      <c r="R54"/>
      <c r="S54"/>
      <c r="T54"/>
      <c r="U54"/>
      <c r="V54"/>
      <c r="W54"/>
      <c r="X54"/>
      <c r="Y54"/>
      <c r="Z54"/>
      <c r="AA54"/>
      <c r="AB54"/>
      <c r="AC54"/>
      <c r="AD54"/>
      <c r="AE54"/>
      <c r="AF54"/>
      <c r="AG54"/>
      <c r="AH54"/>
      <c r="AI54"/>
      <c r="AJ54"/>
      <c r="AK54"/>
      <c r="AL54"/>
      <c r="AM54"/>
      <c r="BB54" s="45" t="str">
        <v>Trade Fair value movements on derivatives</v>
      </c>
      <c r="BQ54" s="45" t="str">
        <v>Trade Fair value movements on derivatives</v>
      </c>
    </row>
    <row r="55" spans="2:69" s="45" customFormat="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BB55" s="45" t="str">
        <v>Trade Fair value movements on Index linked gilts</v>
      </c>
      <c r="BQ55" s="45" t="str">
        <v>Trade Fair value movements on Index linked gilts</v>
      </c>
    </row>
    <row r="56" spans="2:69" x14ac:dyDescent="0.2">
      <c r="BB56" s="45" t="str">
        <v>Trade Foreign exchange differences - non-taxable / non-deductible</v>
      </c>
      <c r="BQ56" s="45" t="str">
        <v>Trade Foreign exchange differences - non-taxable / non-deductible</v>
      </c>
    </row>
    <row r="57" spans="2:69" x14ac:dyDescent="0.2">
      <c r="BB57" s="45" t="str">
        <v>Trade Foreign exchange differences - trading</v>
      </c>
      <c r="BQ57" s="45" t="str">
        <v>Trade Foreign exchange differences - trading</v>
      </c>
    </row>
    <row r="58" spans="2:69" x14ac:dyDescent="0.2">
      <c r="BB58" s="45" t="str">
        <v>Trade Income from gilts and bonds</v>
      </c>
      <c r="BQ58" s="45" t="str">
        <v>Trade Income from gilts and bonds</v>
      </c>
    </row>
    <row r="59" spans="2:69" x14ac:dyDescent="0.2">
      <c r="BB59" s="45" t="str">
        <v>Trade Intercompany interest payable</v>
      </c>
      <c r="BQ59" s="45" t="str">
        <v>Trade Intercompany interest payable</v>
      </c>
    </row>
    <row r="60" spans="2:69" x14ac:dyDescent="0.2">
      <c r="BB60" s="45" t="str">
        <v>Trade Intercompany interest taxed as trading income</v>
      </c>
      <c r="BQ60" s="45" t="str">
        <v>Trade Intercompany interest taxed as trading income</v>
      </c>
    </row>
    <row r="61" spans="2:69" x14ac:dyDescent="0.2">
      <c r="BB61" s="45" t="str">
        <v>Trade Interest receivable / payable in respect of PAYE</v>
      </c>
      <c r="BQ61" s="45" t="str">
        <v>Trade Interest receivable / payable in respect of PAYE</v>
      </c>
    </row>
    <row r="62" spans="2:69" x14ac:dyDescent="0.2">
      <c r="BB62" s="45" t="str">
        <v>Trade Interest receivable / payable in respect of VAT</v>
      </c>
      <c r="BQ62" s="45" t="str">
        <v>Trade Interest receivable / payable in respect of VAT</v>
      </c>
    </row>
    <row r="63" spans="2:69" x14ac:dyDescent="0.2">
      <c r="BB63" s="45" t="str">
        <v>Trade Interest receivable / payable under interest rate or cross currency swap</v>
      </c>
      <c r="BQ63" s="45" t="str">
        <v>Trade Interest receivable / payable under interest rate or cross currency swap</v>
      </c>
    </row>
    <row r="64" spans="2:69" x14ac:dyDescent="0.2">
      <c r="BB64" s="45" t="str">
        <v>Trade Legal and professional - expenses incurred on derivative contracts</v>
      </c>
      <c r="BQ64" s="45" t="str">
        <v>Trade Legal and professional - expenses incurred on derivative contracts</v>
      </c>
    </row>
    <row r="65" spans="54:69" x14ac:dyDescent="0.2">
      <c r="BB65" s="45" t="str">
        <v>Trade Legal and professional - expenses incurred on loan relationships</v>
      </c>
      <c r="BQ65" s="45" t="str">
        <v>Trade Legal and professional - expenses incurred on loan relationships</v>
      </c>
    </row>
    <row r="66" spans="54:69" x14ac:dyDescent="0.2">
      <c r="BB66" s="45" t="str">
        <v>Trade Other bank charges</v>
      </c>
      <c r="BQ66" s="45" t="str">
        <v>Trade Other bank charges</v>
      </c>
    </row>
    <row r="67" spans="54:69" x14ac:dyDescent="0.2">
      <c r="BB67" s="45" t="str">
        <v xml:space="preserve">Trade Other interest </v>
      </c>
      <c r="BQ67" s="45" t="str">
        <v xml:space="preserve">Trade Other interest </v>
      </c>
    </row>
    <row r="68" spans="54:69" x14ac:dyDescent="0.2">
      <c r="BB68" s="45" t="str">
        <v>Trade Other loan relationship amounts</v>
      </c>
      <c r="BQ68" s="45" t="str">
        <v>Trade Other loan relationship amounts</v>
      </c>
    </row>
    <row r="69" spans="54:69" x14ac:dyDescent="0.2">
      <c r="BB69" s="45" t="str">
        <v>Trade Other non-loan relationship amounts</v>
      </c>
      <c r="BQ69" s="45" t="str">
        <v>Trade Other non-loan relationship amounts</v>
      </c>
    </row>
    <row r="70" spans="54:69" x14ac:dyDescent="0.2">
      <c r="BB70" s="45" t="str">
        <v>Trade Share of partnership loan relationship credits taxed as trading income</v>
      </c>
      <c r="BQ70" s="45" t="str">
        <v>Trade Share of partnership loan relationship credits taxed as trading income</v>
      </c>
    </row>
    <row r="71" spans="54:69" x14ac:dyDescent="0.2">
      <c r="BB71" s="45" t="str">
        <v>Trade Share of partnership loan relationship debits</v>
      </c>
      <c r="BQ71" s="45" t="str">
        <v>Trade Share of partnership loan relationship debits</v>
      </c>
    </row>
  </sheetData>
  <sheetProtection sort="0" autoFilter="0" pivotTables="0"/>
  <sortState xmlns:xlrd2="http://schemas.microsoft.com/office/spreadsheetml/2017/richdata2" columnSort="1" ref="BX4:BZ5">
    <sortCondition ref="BX4:BZ4"/>
  </sortState>
  <hyperlinks>
    <hyperlink ref="A2" location="Index!A1" display="Index" xr:uid="{00000000-0004-0000-4100-000000000000}"/>
  </hyperlinks>
  <pageMargins left="0.7" right="0.7" top="0.75" bottom="0.75" header="0.3" footer="0.3"/>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98DC97-C2C6-4BEE-A9FC-0CF0951FEDF8}">
  <dimension ref="A1:E56"/>
  <sheetViews>
    <sheetView workbookViewId="0"/>
  </sheetViews>
  <sheetFormatPr defaultRowHeight="14.25" x14ac:dyDescent="0.2"/>
  <cols>
    <col min="1" max="1" width="7.125" customWidth="1"/>
    <col min="2" max="2" width="42.625" customWidth="1"/>
    <col min="3" max="3" width="15.125" customWidth="1"/>
    <col min="5" max="5" width="10.625" customWidth="1"/>
  </cols>
  <sheetData>
    <row r="1" spans="1:5" ht="23.25" x14ac:dyDescent="0.35">
      <c r="A1" s="13" t="str">
        <f>+Lists!$L$4</f>
        <v>Badger Ltd - Period end: 31/12/2024</v>
      </c>
    </row>
    <row r="2" spans="1:5" x14ac:dyDescent="0.2">
      <c r="A2" s="9" t="s">
        <v>795</v>
      </c>
    </row>
    <row r="3" spans="1:5" ht="15.75" x14ac:dyDescent="0.25">
      <c r="B3" s="12" t="s">
        <v>2011</v>
      </c>
    </row>
    <row r="4" spans="1:5" ht="15.75" thickBot="1" x14ac:dyDescent="0.3">
      <c r="A4" s="17" t="s">
        <v>8</v>
      </c>
      <c r="B4" t="s">
        <v>2012</v>
      </c>
      <c r="C4" t="s">
        <v>1758</v>
      </c>
      <c r="E4" s="14" t="s">
        <v>41</v>
      </c>
    </row>
    <row r="5" spans="1:5" x14ac:dyDescent="0.2">
      <c r="B5" t="s">
        <v>471</v>
      </c>
      <c r="C5">
        <f>Turnover!C10+'Income statement disclosures'!E256</f>
        <v>22656</v>
      </c>
      <c r="E5" t="s">
        <v>2013</v>
      </c>
    </row>
    <row r="6" spans="1:5" x14ac:dyDescent="0.2">
      <c r="B6" t="s">
        <v>472</v>
      </c>
      <c r="C6">
        <f>Turnover!C11+'Income statement disclosures'!E257</f>
        <v>22670</v>
      </c>
    </row>
    <row r="56" spans="2:2" x14ac:dyDescent="0.2">
      <c r="B56" t="s">
        <v>143</v>
      </c>
    </row>
  </sheetData>
  <sheetProtection sort="0" autoFilter="0" pivotTables="0"/>
  <hyperlinks>
    <hyperlink ref="A4" location="Index!A1" display="Index" xr:uid="{00000000-0004-0000-4200-000000000000}"/>
  </hyperlinks>
  <pageMargins left="0.7" right="0.7" top="0.75" bottom="0.75" header="0.3" footer="0.3"/>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270A85-1BFF-4B58-AA8C-04A1F61B37C3}">
  <dimension ref="A1:N56"/>
  <sheetViews>
    <sheetView workbookViewId="0">
      <selection activeCell="C4" sqref="C4"/>
    </sheetView>
  </sheetViews>
  <sheetFormatPr defaultRowHeight="14.25" x14ac:dyDescent="0.2"/>
  <cols>
    <col min="1" max="1" width="7.125" customWidth="1"/>
    <col min="2" max="2" width="42.625" customWidth="1"/>
    <col min="3" max="4" width="15.125" customWidth="1"/>
    <col min="5" max="5" width="11.125" style="58" customWidth="1"/>
    <col min="6" max="12" width="11.125" customWidth="1"/>
    <col min="14" max="14" width="10.625" customWidth="1"/>
  </cols>
  <sheetData>
    <row r="1" spans="1:14" ht="23.25" x14ac:dyDescent="0.35">
      <c r="A1" s="13" t="str">
        <f>+Lists!$L$4</f>
        <v>Badger Ltd - Period end: 31/12/2024</v>
      </c>
    </row>
    <row r="2" spans="1:14" x14ac:dyDescent="0.2">
      <c r="A2" s="9" t="s">
        <v>795</v>
      </c>
    </row>
    <row r="3" spans="1:14" ht="15.75" x14ac:dyDescent="0.25">
      <c r="B3" s="12" t="s">
        <v>2014</v>
      </c>
    </row>
    <row r="4" spans="1:14" ht="30.75" thickBot="1" x14ac:dyDescent="0.3">
      <c r="A4" s="17" t="s">
        <v>8</v>
      </c>
      <c r="B4" s="14" t="s">
        <v>864</v>
      </c>
      <c r="C4" s="14" t="s">
        <v>2015</v>
      </c>
      <c r="D4" s="14" t="s">
        <v>2016</v>
      </c>
      <c r="E4" s="59" t="s">
        <v>2017</v>
      </c>
      <c r="F4" s="14" t="s">
        <v>2018</v>
      </c>
      <c r="G4" s="14" t="s">
        <v>2019</v>
      </c>
      <c r="H4" s="14" t="s">
        <v>2020</v>
      </c>
      <c r="I4" s="14" t="s">
        <v>2021</v>
      </c>
      <c r="J4" s="14" t="s">
        <v>2022</v>
      </c>
      <c r="K4" s="14" t="s">
        <v>1398</v>
      </c>
      <c r="L4" s="14" t="s">
        <v>2023</v>
      </c>
      <c r="N4" s="14" t="s">
        <v>41</v>
      </c>
    </row>
    <row r="5" spans="1:14" x14ac:dyDescent="0.2">
      <c r="B5" t="str" cm="1">
        <f t="array" ref="B5">_xlfn._xlws.FILTER(_xlfn.HSTACK('Capitalised revenue expenditure'!$B$6:$B$11,'Capitalised revenue expenditure'!$C$6:$I$11,'Capitalised revenue expenditure'!$L$6:$L$11,'Capitalised revenue expenditure'!$N$6:$N$11,'Capitalised revenue expenditure'!$P$6:$P$11),LEN('Capitalised revenue expenditure'!$B$6:$B$11),"")</f>
        <v/>
      </c>
      <c r="N5" t="s">
        <v>2013</v>
      </c>
    </row>
    <row r="56" spans="2:2" x14ac:dyDescent="0.2">
      <c r="B56" t="s">
        <v>143</v>
      </c>
    </row>
  </sheetData>
  <sheetProtection sort="0" autoFilter="0" pivotTables="0"/>
  <hyperlinks>
    <hyperlink ref="A4" location="Index!A1" display="Index" xr:uid="{00000000-0004-0000-4300-000000000000}"/>
  </hyperlinks>
  <pageMargins left="0.7" right="0.7" top="0.75" bottom="0.75" header="0.3" footer="0.3"/>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7FC426-5E39-437F-A08E-92752F7F97BB}">
  <dimension ref="A1:O105"/>
  <sheetViews>
    <sheetView workbookViewId="0">
      <selection activeCell="B5" sqref="B5"/>
    </sheetView>
  </sheetViews>
  <sheetFormatPr defaultRowHeight="14.25" x14ac:dyDescent="0.2"/>
  <cols>
    <col min="1" max="1" width="7.125" customWidth="1"/>
    <col min="2" max="2" width="42.625" customWidth="1"/>
    <col min="3" max="12" width="15.125" customWidth="1"/>
    <col min="13" max="13" width="11.125" customWidth="1"/>
    <col min="15" max="15" width="10.625" customWidth="1"/>
  </cols>
  <sheetData>
    <row r="1" spans="1:15" ht="23.25" x14ac:dyDescent="0.35">
      <c r="A1" s="13" t="str">
        <f>+Lists!$L$4</f>
        <v>Badger Ltd - Period end: 31/12/2024</v>
      </c>
    </row>
    <row r="2" spans="1:15" x14ac:dyDescent="0.2">
      <c r="A2" s="9" t="s">
        <v>795</v>
      </c>
    </row>
    <row r="3" spans="1:15" ht="15.75" x14ac:dyDescent="0.25">
      <c r="B3" s="12" t="s">
        <v>2014</v>
      </c>
    </row>
    <row r="4" spans="1:15" ht="30.75" thickBot="1" x14ac:dyDescent="0.3">
      <c r="A4" s="17" t="s">
        <v>8</v>
      </c>
      <c r="B4" s="14" t="s">
        <v>864</v>
      </c>
      <c r="C4" s="14" t="s">
        <v>2024</v>
      </c>
      <c r="D4" s="14" t="s">
        <v>1407</v>
      </c>
      <c r="E4" s="14" t="s">
        <v>1299</v>
      </c>
      <c r="F4" s="14" t="s">
        <v>2025</v>
      </c>
      <c r="G4" s="14" t="s">
        <v>2026</v>
      </c>
      <c r="H4" s="14" t="s">
        <v>2027</v>
      </c>
      <c r="I4" s="14" t="s">
        <v>2028</v>
      </c>
      <c r="J4" s="14" t="s">
        <v>2029</v>
      </c>
      <c r="K4" s="14" t="s">
        <v>2030</v>
      </c>
      <c r="L4" s="14" t="s">
        <v>2031</v>
      </c>
      <c r="M4" s="14" t="s">
        <v>1350</v>
      </c>
      <c r="O4" s="14" t="s">
        <v>41</v>
      </c>
    </row>
    <row r="5" spans="1:15" x14ac:dyDescent="0.2">
      <c r="B5" t="str" cm="1">
        <f t="array" ref="B5">_xlfn._xlws.FILTER(_xlfn.HSTACK('Capitalised leased assets'!$B$6:$D$15,'Capitalised leased assets'!$F$6:$H$15,'Capitalised leased assets'!$J$6:$L$15,'Capitalised leased assets'!$P$6:$P$15,'Capitalised leased assets'!$S$6:$S$15,'Capitalised leased assets'!$V$6:$V$15),LEN('Capitalised leased assets'!$B$6:$B$15),"")</f>
        <v/>
      </c>
      <c r="O5" t="s">
        <v>2013</v>
      </c>
    </row>
    <row r="105" spans="2:2" x14ac:dyDescent="0.2">
      <c r="B105" t="s">
        <v>143</v>
      </c>
    </row>
  </sheetData>
  <sheetProtection sort="0" autoFilter="0" pivotTables="0"/>
  <hyperlinks>
    <hyperlink ref="A4" location="Index!A1" display="Index" xr:uid="{00000000-0004-0000-4400-000000000000}"/>
  </hyperlinks>
  <pageMargins left="0.7" right="0.7" top="0.75" bottom="0.75" header="0.3" footer="0.3"/>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5325F5-9813-4AE2-9C5E-2C1887FB407E}">
  <dimension ref="A1:N205"/>
  <sheetViews>
    <sheetView workbookViewId="0"/>
  </sheetViews>
  <sheetFormatPr defaultRowHeight="14.25" x14ac:dyDescent="0.2"/>
  <cols>
    <col min="2" max="2" width="25.125" customWidth="1"/>
    <col min="3" max="3" width="13.625" customWidth="1"/>
    <col min="4" max="4" width="15.875" style="32" customWidth="1"/>
    <col min="5" max="5" width="12.125" customWidth="1"/>
    <col min="6" max="9" width="15.625" customWidth="1"/>
    <col min="10" max="10" width="18.125" customWidth="1"/>
  </cols>
  <sheetData>
    <row r="1" spans="1:14" ht="23.25" x14ac:dyDescent="0.35">
      <c r="A1" s="13" t="str">
        <f>+Lists!$L$4</f>
        <v>Badger Ltd - Period end: 31/12/2024</v>
      </c>
    </row>
    <row r="2" spans="1:14" x14ac:dyDescent="0.2">
      <c r="A2" s="9" t="s">
        <v>795</v>
      </c>
    </row>
    <row r="4" spans="1:14" ht="15.75" thickBot="1" x14ac:dyDescent="0.3">
      <c r="A4" s="17" t="s">
        <v>8</v>
      </c>
      <c r="B4" s="14" t="s">
        <v>1685</v>
      </c>
      <c r="C4" s="14" t="s">
        <v>2032</v>
      </c>
      <c r="D4" s="14" t="s">
        <v>2033</v>
      </c>
      <c r="E4" s="14" t="s">
        <v>2034</v>
      </c>
      <c r="F4" s="14" t="s">
        <v>2035</v>
      </c>
      <c r="G4" s="14" t="s">
        <v>2036</v>
      </c>
      <c r="H4" s="14" t="s">
        <v>2037</v>
      </c>
      <c r="I4" s="14" t="s">
        <v>2038</v>
      </c>
      <c r="J4" s="14" t="s">
        <v>1398</v>
      </c>
      <c r="L4" s="14"/>
      <c r="M4" s="14"/>
      <c r="N4" s="14"/>
    </row>
    <row r="5" spans="1:14" x14ac:dyDescent="0.2">
      <c r="B5" t="str" cm="1">
        <f t="array" ref="B5">_xlfn._xlws.FILTER(_xlfn.HSTACK('Car lease rental restriction'!$B$14:$D$20,'Car lease rental restriction'!$G$14:$H$20,'Car lease rental restriction'!$S$14:$T$20,'Car lease rental restriction'!$T$14:$T$20,IF(LEN('Car lease rental restriction'!$J$14:$J$20),'Car lease rental restriction'!$J$14:$J$20,"")),LEN('Car lease rental restriction'!$B$14:$B$20)&gt;0,"")</f>
        <v/>
      </c>
    </row>
    <row r="205" spans="2:2" x14ac:dyDescent="0.2">
      <c r="B205" t="s">
        <v>143</v>
      </c>
    </row>
  </sheetData>
  <sheetProtection sort="0" autoFilter="0" pivotTables="0"/>
  <hyperlinks>
    <hyperlink ref="A4" location="Index!A1" display="Index" xr:uid="{00000000-0004-0000-4500-000000000000}"/>
  </hyperlinks>
  <pageMargins left="0.7" right="0.7" top="0.75" bottom="0.75" header="0.3" footer="0.3"/>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6AAEAC-7A56-403B-9B57-FAF73267992C}">
  <dimension ref="A1:Q56"/>
  <sheetViews>
    <sheetView workbookViewId="0">
      <selection activeCell="K6" sqref="K6"/>
    </sheetView>
  </sheetViews>
  <sheetFormatPr defaultRowHeight="14.25" x14ac:dyDescent="0.2"/>
  <cols>
    <col min="1" max="1" width="7.125" customWidth="1"/>
    <col min="2" max="2" width="42.625" customWidth="1"/>
    <col min="3" max="5" width="15.125" customWidth="1"/>
    <col min="6" max="8" width="11.125" customWidth="1"/>
    <col min="10" max="10" width="10.625" customWidth="1"/>
  </cols>
  <sheetData>
    <row r="1" spans="1:17" ht="23.25" x14ac:dyDescent="0.35">
      <c r="A1" s="13" t="str">
        <f>+Lists!$L$4</f>
        <v>Badger Ltd - Period end: 31/12/2024</v>
      </c>
    </row>
    <row r="2" spans="1:17" x14ac:dyDescent="0.2">
      <c r="A2" s="9" t="s">
        <v>795</v>
      </c>
    </row>
    <row r="3" spans="1:17" ht="15.75" x14ac:dyDescent="0.25">
      <c r="B3" s="12" t="s">
        <v>2014</v>
      </c>
      <c r="K3" t="s">
        <v>1573</v>
      </c>
    </row>
    <row r="4" spans="1:17" ht="30.75" thickBot="1" x14ac:dyDescent="0.3">
      <c r="A4" s="17" t="s">
        <v>8</v>
      </c>
      <c r="B4" s="14" t="s">
        <v>1582</v>
      </c>
      <c r="C4" s="14" t="s">
        <v>2039</v>
      </c>
      <c r="D4" s="14" t="s">
        <v>2040</v>
      </c>
      <c r="E4" s="14" t="s">
        <v>2041</v>
      </c>
      <c r="F4" s="14" t="s">
        <v>1466</v>
      </c>
      <c r="G4" s="14" t="s">
        <v>1398</v>
      </c>
      <c r="H4" s="14" t="s">
        <v>2042</v>
      </c>
      <c r="J4" s="14" t="s">
        <v>41</v>
      </c>
      <c r="K4" s="14" t="s">
        <v>1582</v>
      </c>
      <c r="L4" s="14" t="s">
        <v>2039</v>
      </c>
      <c r="M4" s="14" t="s">
        <v>2040</v>
      </c>
      <c r="N4" s="14" t="s">
        <v>2041</v>
      </c>
      <c r="O4" s="14" t="s">
        <v>2043</v>
      </c>
      <c r="P4" s="14" t="s">
        <v>1466</v>
      </c>
      <c r="Q4" s="14" t="s">
        <v>1398</v>
      </c>
    </row>
    <row r="5" spans="1:17" x14ac:dyDescent="0.2">
      <c r="B5" s="60" t="str" cm="1">
        <f t="array" ref="B5:H6">_xlfn.VSTACK(_xlfn._xlws.FILTER(_xlfn.HSTACK('Charitable donations UK &amp; EU'!$B$6:$E$11,'Charitable donations UK &amp; EU'!$G$6:$G$11,'Charitable donations UK &amp; EU'!$I$6:$I$11,TEXT('Charitable donations UK &amp; EU'!$N$6:$N$11,Lists!$J$4)),LEN('Charitable donations UK &amp; EU'!$B$6:$B$11),$K$5:$Q$5),_xlfn._xlws.FILTER(_xlfn.HSTACK('Charitable donations UK &amp; EU'!$B$6:$B$11,'Charitable donations UK &amp; EU'!$P$6:$Q$11,'Charitable donations UK &amp; EU'!$F$6:$F$11,'Charitable donations UK &amp; EU'!$P$6:$Q$11,TEXT('Charitable donations UK &amp; EU'!$O$6:$O$11,Lists!$J$4)),(LEN('Charitable donations UK &amp; EU'!$B$6:$B$11)*('Charitable donations UK &amp; EU'!$F$6:$F$11&lt;&gt;0)),$K$5:$Q$5))</f>
        <v/>
      </c>
      <c r="C5" s="60" t="str">
        <v/>
      </c>
      <c r="D5" s="60" t="str">
        <v/>
      </c>
      <c r="E5" s="60" t="str">
        <v/>
      </c>
      <c r="F5" s="60" t="str">
        <v/>
      </c>
      <c r="G5" s="60" t="str">
        <v/>
      </c>
      <c r="H5" s="61" t="str">
        <v/>
      </c>
      <c r="J5" t="s">
        <v>2013</v>
      </c>
      <c r="K5" s="28" t="s">
        <v>871</v>
      </c>
      <c r="L5" s="28" t="s">
        <v>871</v>
      </c>
      <c r="M5" s="28" t="s">
        <v>871</v>
      </c>
      <c r="N5" s="28" t="s">
        <v>871</v>
      </c>
      <c r="O5" s="28" t="s">
        <v>871</v>
      </c>
      <c r="P5" s="28" t="s">
        <v>871</v>
      </c>
      <c r="Q5" s="28" t="s">
        <v>871</v>
      </c>
    </row>
    <row r="6" spans="1:17" x14ac:dyDescent="0.2">
      <c r="B6" s="60" t="str">
        <v/>
      </c>
      <c r="C6" s="60" t="str">
        <v/>
      </c>
      <c r="D6" s="60" t="str">
        <v/>
      </c>
      <c r="E6" s="60" t="str">
        <v/>
      </c>
      <c r="F6" s="60" t="str">
        <v/>
      </c>
      <c r="G6" s="60" t="str">
        <v/>
      </c>
      <c r="H6" s="61" t="str">
        <v/>
      </c>
      <c r="J6" t="str">
        <f>'Provisions interface'!$N$6</f>
        <v>RowColContext is case sensitive and must be a string</v>
      </c>
    </row>
    <row r="7" spans="1:17" x14ac:dyDescent="0.2">
      <c r="B7" s="60"/>
      <c r="C7" s="60"/>
      <c r="D7" s="60"/>
      <c r="E7" s="60"/>
      <c r="F7" s="60"/>
      <c r="G7" s="60"/>
      <c r="H7" s="61"/>
    </row>
    <row r="8" spans="1:17" x14ac:dyDescent="0.2">
      <c r="B8" s="60"/>
      <c r="C8" s="60"/>
      <c r="D8" s="60"/>
      <c r="E8" s="60"/>
      <c r="F8" s="60"/>
      <c r="G8" s="60"/>
      <c r="H8" s="61"/>
    </row>
    <row r="9" spans="1:17" x14ac:dyDescent="0.2">
      <c r="B9" s="60"/>
      <c r="C9" s="60"/>
      <c r="D9" s="60"/>
      <c r="E9" s="60"/>
      <c r="F9" s="60"/>
      <c r="G9" s="60"/>
      <c r="H9" s="61"/>
    </row>
    <row r="10" spans="1:17" x14ac:dyDescent="0.2">
      <c r="B10" s="60"/>
      <c r="C10" s="60"/>
      <c r="D10" s="60"/>
      <c r="E10" s="60"/>
      <c r="F10" s="60"/>
      <c r="G10" s="60"/>
      <c r="H10" s="61"/>
    </row>
    <row r="11" spans="1:17" x14ac:dyDescent="0.2">
      <c r="B11" s="60"/>
      <c r="C11" s="60"/>
      <c r="D11" s="60"/>
      <c r="E11" s="60"/>
      <c r="F11" s="60"/>
      <c r="G11" s="60"/>
      <c r="H11" s="61"/>
    </row>
    <row r="12" spans="1:17" x14ac:dyDescent="0.2">
      <c r="B12" s="60"/>
      <c r="C12" s="60"/>
      <c r="D12" s="60"/>
      <c r="E12" s="60"/>
      <c r="F12" s="60"/>
      <c r="G12" s="60"/>
      <c r="H12" s="61"/>
    </row>
    <row r="13" spans="1:17" x14ac:dyDescent="0.2">
      <c r="B13" s="60"/>
      <c r="C13" s="60"/>
      <c r="D13" s="60"/>
      <c r="E13" s="60"/>
      <c r="F13" s="60"/>
      <c r="G13" s="60"/>
      <c r="H13" s="61"/>
    </row>
    <row r="14" spans="1:17" x14ac:dyDescent="0.2">
      <c r="B14" s="60"/>
      <c r="C14" s="60"/>
      <c r="D14" s="60"/>
      <c r="E14" s="60"/>
      <c r="F14" s="60"/>
      <c r="G14" s="60"/>
      <c r="H14" s="61"/>
    </row>
    <row r="15" spans="1:17" x14ac:dyDescent="0.2">
      <c r="B15" s="60"/>
      <c r="C15" s="60"/>
      <c r="D15" s="60"/>
      <c r="E15" s="60"/>
      <c r="F15" s="60"/>
      <c r="G15" s="60"/>
      <c r="H15" s="61"/>
    </row>
    <row r="16" spans="1:17" x14ac:dyDescent="0.2">
      <c r="B16" s="60"/>
      <c r="C16" s="60"/>
      <c r="D16" s="60"/>
      <c r="E16" s="60"/>
      <c r="F16" s="60"/>
      <c r="G16" s="60"/>
      <c r="H16" s="61"/>
    </row>
    <row r="17" spans="2:8" x14ac:dyDescent="0.2">
      <c r="B17" s="60"/>
      <c r="C17" s="60"/>
      <c r="D17" s="60"/>
      <c r="E17" s="60"/>
      <c r="F17" s="60"/>
      <c r="G17" s="60"/>
      <c r="H17" s="61"/>
    </row>
    <row r="18" spans="2:8" x14ac:dyDescent="0.2">
      <c r="B18" s="60"/>
      <c r="C18" s="60"/>
      <c r="D18" s="60"/>
      <c r="E18" s="60"/>
      <c r="F18" s="60"/>
      <c r="G18" s="60"/>
      <c r="H18" s="61"/>
    </row>
    <row r="19" spans="2:8" x14ac:dyDescent="0.2">
      <c r="B19" s="60"/>
      <c r="C19" s="60"/>
      <c r="D19" s="60"/>
      <c r="E19" s="60"/>
      <c r="F19" s="60"/>
      <c r="G19" s="60"/>
      <c r="H19" s="61"/>
    </row>
    <row r="20" spans="2:8" x14ac:dyDescent="0.2">
      <c r="B20" s="60"/>
      <c r="C20" s="60"/>
      <c r="D20" s="60"/>
      <c r="E20" s="60"/>
      <c r="F20" s="60"/>
      <c r="G20" s="60"/>
      <c r="H20" s="61"/>
    </row>
    <row r="21" spans="2:8" x14ac:dyDescent="0.2">
      <c r="B21" s="60"/>
      <c r="C21" s="60"/>
      <c r="D21" s="60"/>
      <c r="E21" s="60"/>
      <c r="F21" s="60"/>
      <c r="G21" s="60"/>
      <c r="H21" s="61"/>
    </row>
    <row r="22" spans="2:8" x14ac:dyDescent="0.2">
      <c r="B22" s="60"/>
      <c r="C22" s="60"/>
      <c r="D22" s="60"/>
      <c r="E22" s="60"/>
      <c r="F22" s="60"/>
      <c r="G22" s="60"/>
      <c r="H22" s="61"/>
    </row>
    <row r="23" spans="2:8" x14ac:dyDescent="0.2">
      <c r="B23" s="60"/>
      <c r="C23" s="60"/>
      <c r="D23" s="60"/>
      <c r="E23" s="60"/>
      <c r="F23" s="60"/>
      <c r="G23" s="60"/>
      <c r="H23" s="61"/>
    </row>
    <row r="24" spans="2:8" x14ac:dyDescent="0.2">
      <c r="B24" s="60"/>
      <c r="C24" s="60"/>
      <c r="D24" s="60"/>
      <c r="E24" s="60"/>
      <c r="F24" s="60"/>
      <c r="G24" s="60"/>
      <c r="H24" s="61"/>
    </row>
    <row r="25" spans="2:8" x14ac:dyDescent="0.2">
      <c r="B25" s="60"/>
      <c r="C25" s="60"/>
      <c r="D25" s="60"/>
      <c r="E25" s="60"/>
      <c r="F25" s="60"/>
      <c r="G25" s="60"/>
      <c r="H25" s="61"/>
    </row>
    <row r="26" spans="2:8" x14ac:dyDescent="0.2">
      <c r="B26" s="60"/>
      <c r="C26" s="60"/>
      <c r="D26" s="60"/>
      <c r="E26" s="60"/>
      <c r="F26" s="60"/>
      <c r="G26" s="60"/>
      <c r="H26" s="61"/>
    </row>
    <row r="27" spans="2:8" x14ac:dyDescent="0.2">
      <c r="B27" s="60"/>
      <c r="C27" s="60"/>
      <c r="D27" s="60"/>
      <c r="E27" s="60"/>
      <c r="F27" s="60"/>
      <c r="G27" s="60"/>
      <c r="H27" s="61"/>
    </row>
    <row r="28" spans="2:8" x14ac:dyDescent="0.2">
      <c r="B28" s="60"/>
      <c r="C28" s="60"/>
      <c r="D28" s="60"/>
      <c r="E28" s="60"/>
      <c r="F28" s="60"/>
      <c r="G28" s="60"/>
      <c r="H28" s="61"/>
    </row>
    <row r="29" spans="2:8" x14ac:dyDescent="0.2">
      <c r="B29" s="60"/>
      <c r="C29" s="60"/>
      <c r="D29" s="60"/>
      <c r="E29" s="60"/>
      <c r="F29" s="60"/>
      <c r="G29" s="60"/>
      <c r="H29" s="61"/>
    </row>
    <row r="30" spans="2:8" x14ac:dyDescent="0.2">
      <c r="B30" s="60"/>
      <c r="C30" s="60"/>
      <c r="D30" s="60"/>
      <c r="E30" s="60"/>
      <c r="F30" s="60"/>
      <c r="G30" s="60"/>
      <c r="H30" s="61"/>
    </row>
    <row r="31" spans="2:8" x14ac:dyDescent="0.2">
      <c r="B31" s="60"/>
      <c r="C31" s="60"/>
      <c r="D31" s="60"/>
      <c r="E31" s="60"/>
      <c r="F31" s="60"/>
      <c r="G31" s="60"/>
      <c r="H31" s="61"/>
    </row>
    <row r="32" spans="2:8" x14ac:dyDescent="0.2">
      <c r="B32" s="60"/>
      <c r="C32" s="60"/>
      <c r="D32" s="60"/>
      <c r="E32" s="60"/>
      <c r="F32" s="60"/>
      <c r="G32" s="60"/>
      <c r="H32" s="61"/>
    </row>
    <row r="33" spans="2:8" x14ac:dyDescent="0.2">
      <c r="B33" s="60"/>
      <c r="C33" s="60"/>
      <c r="D33" s="60"/>
      <c r="E33" s="60"/>
      <c r="F33" s="60"/>
      <c r="G33" s="60"/>
      <c r="H33" s="61"/>
    </row>
    <row r="34" spans="2:8" x14ac:dyDescent="0.2">
      <c r="B34" s="60"/>
      <c r="C34" s="60"/>
      <c r="D34" s="60"/>
      <c r="E34" s="60"/>
      <c r="F34" s="60"/>
      <c r="G34" s="60"/>
      <c r="H34" s="61"/>
    </row>
    <row r="35" spans="2:8" x14ac:dyDescent="0.2">
      <c r="B35" s="60"/>
      <c r="C35" s="60"/>
      <c r="D35" s="60"/>
      <c r="E35" s="60"/>
      <c r="F35" s="60"/>
      <c r="G35" s="60"/>
      <c r="H35" s="61"/>
    </row>
    <row r="36" spans="2:8" x14ac:dyDescent="0.2">
      <c r="B36" s="60"/>
      <c r="C36" s="60"/>
      <c r="D36" s="60"/>
      <c r="E36" s="60"/>
      <c r="F36" s="60"/>
      <c r="G36" s="60"/>
      <c r="H36" s="61"/>
    </row>
    <row r="37" spans="2:8" x14ac:dyDescent="0.2">
      <c r="B37" s="60"/>
      <c r="C37" s="60"/>
      <c r="D37" s="60"/>
      <c r="E37" s="60"/>
      <c r="F37" s="60"/>
      <c r="G37" s="60"/>
      <c r="H37" s="61"/>
    </row>
    <row r="38" spans="2:8" x14ac:dyDescent="0.2">
      <c r="B38" s="60"/>
      <c r="C38" s="60"/>
      <c r="D38" s="60"/>
      <c r="E38" s="60"/>
      <c r="F38" s="60"/>
      <c r="G38" s="60"/>
      <c r="H38" s="61"/>
    </row>
    <row r="39" spans="2:8" x14ac:dyDescent="0.2">
      <c r="B39" s="60"/>
      <c r="C39" s="60"/>
      <c r="D39" s="60"/>
      <c r="E39" s="60"/>
      <c r="F39" s="60"/>
      <c r="G39" s="60"/>
      <c r="H39" s="61"/>
    </row>
    <row r="40" spans="2:8" x14ac:dyDescent="0.2">
      <c r="B40" s="60"/>
      <c r="C40" s="60"/>
      <c r="D40" s="60"/>
      <c r="E40" s="60"/>
      <c r="F40" s="60"/>
      <c r="G40" s="60"/>
      <c r="H40" s="61"/>
    </row>
    <row r="41" spans="2:8" x14ac:dyDescent="0.2">
      <c r="B41" s="60"/>
      <c r="C41" s="60"/>
      <c r="D41" s="60"/>
      <c r="E41" s="60"/>
      <c r="F41" s="60"/>
      <c r="G41" s="60"/>
      <c r="H41" s="61"/>
    </row>
    <row r="42" spans="2:8" x14ac:dyDescent="0.2">
      <c r="B42" s="60"/>
      <c r="C42" s="60"/>
      <c r="D42" s="60"/>
      <c r="E42" s="60"/>
      <c r="F42" s="60"/>
      <c r="G42" s="60"/>
      <c r="H42" s="61"/>
    </row>
    <row r="43" spans="2:8" x14ac:dyDescent="0.2">
      <c r="B43" s="60"/>
      <c r="C43" s="60"/>
      <c r="D43" s="60"/>
      <c r="E43" s="60"/>
      <c r="F43" s="60"/>
      <c r="G43" s="60"/>
      <c r="H43" s="61"/>
    </row>
    <row r="44" spans="2:8" x14ac:dyDescent="0.2">
      <c r="B44" s="60"/>
      <c r="C44" s="60"/>
      <c r="D44" s="60"/>
      <c r="E44" s="60"/>
      <c r="F44" s="60"/>
      <c r="G44" s="60"/>
      <c r="H44" s="61"/>
    </row>
    <row r="45" spans="2:8" x14ac:dyDescent="0.2">
      <c r="B45" s="60"/>
      <c r="C45" s="60"/>
      <c r="D45" s="60"/>
      <c r="E45" s="60"/>
      <c r="F45" s="60"/>
      <c r="G45" s="60"/>
      <c r="H45" s="61"/>
    </row>
    <row r="46" spans="2:8" x14ac:dyDescent="0.2">
      <c r="B46" s="60"/>
      <c r="C46" s="60"/>
      <c r="D46" s="60"/>
      <c r="E46" s="60"/>
      <c r="F46" s="60"/>
      <c r="G46" s="60"/>
      <c r="H46" s="61"/>
    </row>
    <row r="47" spans="2:8" x14ac:dyDescent="0.2">
      <c r="B47" s="60"/>
      <c r="C47" s="60"/>
      <c r="D47" s="60"/>
      <c r="E47" s="60"/>
      <c r="F47" s="60"/>
      <c r="G47" s="60"/>
      <c r="H47" s="61"/>
    </row>
    <row r="48" spans="2:8" x14ac:dyDescent="0.2">
      <c r="B48" s="60"/>
      <c r="C48" s="60"/>
      <c r="D48" s="60"/>
      <c r="E48" s="60"/>
      <c r="F48" s="60"/>
      <c r="G48" s="60"/>
      <c r="H48" s="61"/>
    </row>
    <row r="49" spans="2:8" x14ac:dyDescent="0.2">
      <c r="B49" s="60"/>
      <c r="C49" s="60"/>
      <c r="D49" s="60"/>
      <c r="E49" s="60"/>
      <c r="F49" s="60"/>
      <c r="G49" s="60"/>
      <c r="H49" s="61"/>
    </row>
    <row r="50" spans="2:8" x14ac:dyDescent="0.2">
      <c r="B50" s="60"/>
      <c r="C50" s="60"/>
      <c r="D50" s="60"/>
      <c r="E50" s="60"/>
      <c r="F50" s="60"/>
      <c r="G50" s="60"/>
      <c r="H50" s="61"/>
    </row>
    <row r="51" spans="2:8" x14ac:dyDescent="0.2">
      <c r="B51" s="60"/>
      <c r="C51" s="60"/>
      <c r="D51" s="60"/>
      <c r="E51" s="60"/>
      <c r="F51" s="60"/>
      <c r="G51" s="60"/>
      <c r="H51" s="61"/>
    </row>
    <row r="52" spans="2:8" x14ac:dyDescent="0.2">
      <c r="B52" s="60"/>
      <c r="C52" s="60"/>
      <c r="D52" s="60"/>
      <c r="E52" s="60"/>
      <c r="F52" s="60"/>
      <c r="G52" s="60"/>
      <c r="H52" s="61"/>
    </row>
    <row r="53" spans="2:8" x14ac:dyDescent="0.2">
      <c r="B53" s="60"/>
      <c r="C53" s="60"/>
      <c r="D53" s="60"/>
      <c r="E53" s="60"/>
      <c r="F53" s="60"/>
      <c r="G53" s="60"/>
      <c r="H53" s="61"/>
    </row>
    <row r="54" spans="2:8" x14ac:dyDescent="0.2">
      <c r="B54" s="60"/>
      <c r="C54" s="60"/>
      <c r="D54" s="60"/>
      <c r="E54" s="60"/>
      <c r="F54" s="60"/>
      <c r="G54" s="60"/>
      <c r="H54" s="61"/>
    </row>
    <row r="55" spans="2:8" x14ac:dyDescent="0.2">
      <c r="B55" s="60"/>
      <c r="C55" s="60"/>
      <c r="D55" s="60"/>
      <c r="E55" s="60"/>
      <c r="F55" s="60"/>
      <c r="G55" s="60"/>
      <c r="H55" s="61"/>
    </row>
    <row r="56" spans="2:8" x14ac:dyDescent="0.2">
      <c r="B56" t="s">
        <v>143</v>
      </c>
    </row>
  </sheetData>
  <sheetProtection sort="0" autoFilter="0" pivotTables="0"/>
  <hyperlinks>
    <hyperlink ref="A4" location="Index!A1" display="Index" xr:uid="{00000000-0004-0000-4600-000000000000}"/>
  </hyperlinks>
  <pageMargins left="0.7" right="0.7" top="0.75" bottom="0.75" header="0.3" footer="0.3"/>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A7BE14-ADAF-41DB-B85B-AD9E4EFECD0E}">
  <dimension ref="A1:BT1006"/>
  <sheetViews>
    <sheetView workbookViewId="0">
      <selection activeCell="J6" sqref="J6"/>
    </sheetView>
  </sheetViews>
  <sheetFormatPr defaultRowHeight="14.25" x14ac:dyDescent="0.2"/>
  <cols>
    <col min="1" max="1" width="7.125" customWidth="1"/>
    <col min="2" max="2" width="16.125" customWidth="1"/>
    <col min="3" max="3" width="37.125" customWidth="1"/>
    <col min="4" max="5" width="12.125" customWidth="1"/>
    <col min="6" max="8" width="15.125" customWidth="1"/>
    <col min="10" max="11" width="28.625" customWidth="1"/>
    <col min="12" max="12" width="11.625" customWidth="1"/>
    <col min="13" max="13" width="28.625" customWidth="1"/>
    <col min="14" max="14" width="8.25" customWidth="1"/>
    <col min="15" max="15" width="26" customWidth="1"/>
    <col min="16" max="16" width="11.625" customWidth="1"/>
    <col min="18" max="18" width="11.625" customWidth="1"/>
    <col min="27" max="28" width="17.125" customWidth="1"/>
    <col min="36" max="37" width="17.125" customWidth="1"/>
    <col min="45" max="46" width="14.625" customWidth="1"/>
  </cols>
  <sheetData>
    <row r="1" spans="1:72" ht="23.25" x14ac:dyDescent="0.35">
      <c r="A1" s="13" t="str">
        <f>+Lists!$L$4</f>
        <v>Badger Ltd - Period end: 31/12/2024</v>
      </c>
      <c r="BT1" t="s">
        <v>143</v>
      </c>
    </row>
    <row r="2" spans="1:72" x14ac:dyDescent="0.2">
      <c r="A2" s="9" t="s">
        <v>795</v>
      </c>
      <c r="C2" t="s">
        <v>119</v>
      </c>
    </row>
    <row r="3" spans="1:72" ht="15.75" x14ac:dyDescent="0.25">
      <c r="B3" s="12" t="s">
        <v>2014</v>
      </c>
      <c r="J3" s="12" t="s">
        <v>2044</v>
      </c>
      <c r="K3" s="12"/>
      <c r="AA3" s="12" t="s">
        <v>2045</v>
      </c>
      <c r="AB3" s="12"/>
    </row>
    <row r="4" spans="1:72" ht="45.75" thickBot="1" x14ac:dyDescent="0.3">
      <c r="A4" s="17" t="s">
        <v>8</v>
      </c>
      <c r="B4" s="14" t="s">
        <v>2037</v>
      </c>
      <c r="C4" s="14" t="s">
        <v>864</v>
      </c>
      <c r="D4" s="14" t="s">
        <v>866</v>
      </c>
      <c r="E4" s="14" t="s">
        <v>2046</v>
      </c>
      <c r="F4" s="14" t="s">
        <v>2042</v>
      </c>
      <c r="G4" s="14" t="s">
        <v>2047</v>
      </c>
      <c r="H4" s="14" t="s">
        <v>2048</v>
      </c>
      <c r="J4" s="14" t="s">
        <v>2049</v>
      </c>
      <c r="K4" s="14" t="s">
        <v>864</v>
      </c>
      <c r="L4" s="14" t="s">
        <v>2050</v>
      </c>
      <c r="M4" s="14" t="s">
        <v>2051</v>
      </c>
      <c r="O4" s="29" t="s">
        <v>2052</v>
      </c>
      <c r="P4" s="29" t="s">
        <v>2053</v>
      </c>
      <c r="R4" s="14" t="s">
        <v>41</v>
      </c>
      <c r="AB4" t="s">
        <v>1350</v>
      </c>
      <c r="AC4" t="str">
        <f t="shared" ref="AC4:AI4" si="0">B4</f>
        <v>UniqueSheetID</v>
      </c>
      <c r="AD4" t="str">
        <f t="shared" si="0"/>
        <v>Description</v>
      </c>
      <c r="AE4" t="str">
        <f t="shared" si="0"/>
        <v>Amount</v>
      </c>
      <c r="AF4" t="str">
        <f t="shared" si="0"/>
        <v>disallowableNonTaxable</v>
      </c>
      <c r="AG4" t="str">
        <f t="shared" si="0"/>
        <v>RowColContext</v>
      </c>
      <c r="AH4" t="str">
        <f t="shared" si="0"/>
        <v>nonAllowableManagementExpenses</v>
      </c>
      <c r="AI4" t="str">
        <f t="shared" si="0"/>
        <v>allowableManagementExpenses</v>
      </c>
      <c r="AK4" t="str">
        <f>$AB$4</f>
        <v>Business</v>
      </c>
      <c r="AL4" t="str">
        <f t="shared" ref="AL4:AR4" si="1">B$4</f>
        <v>UniqueSheetID</v>
      </c>
      <c r="AM4" t="str">
        <f t="shared" si="1"/>
        <v>Description</v>
      </c>
      <c r="AN4" t="str">
        <f t="shared" si="1"/>
        <v>Amount</v>
      </c>
      <c r="AO4" t="str">
        <f t="shared" si="1"/>
        <v>disallowableNonTaxable</v>
      </c>
      <c r="AP4" t="str">
        <f t="shared" si="1"/>
        <v>RowColContext</v>
      </c>
      <c r="AQ4" t="str">
        <f t="shared" si="1"/>
        <v>nonAllowableManagementExpenses</v>
      </c>
      <c r="AR4" t="str">
        <f t="shared" si="1"/>
        <v>allowableManagementExpenses</v>
      </c>
      <c r="AT4" t="str">
        <f>$AB$4</f>
        <v>Business</v>
      </c>
      <c r="AU4" t="str">
        <f t="shared" ref="AU4:BA4" si="2">B$4</f>
        <v>UniqueSheetID</v>
      </c>
      <c r="AV4" t="str">
        <f t="shared" si="2"/>
        <v>Description</v>
      </c>
      <c r="AW4" t="str">
        <f t="shared" si="2"/>
        <v>Amount</v>
      </c>
      <c r="AX4" t="str">
        <f t="shared" si="2"/>
        <v>disallowableNonTaxable</v>
      </c>
      <c r="AY4" t="str">
        <f t="shared" si="2"/>
        <v>RowColContext</v>
      </c>
      <c r="AZ4" t="str">
        <f t="shared" si="2"/>
        <v>nonAllowableManagementExpenses</v>
      </c>
      <c r="BA4" t="str">
        <f t="shared" si="2"/>
        <v>allowableManagementExpenses</v>
      </c>
      <c r="BC4" t="str">
        <f>$AB$4</f>
        <v>Business</v>
      </c>
      <c r="BD4" t="str">
        <f t="shared" ref="BD4:BJ4" si="3">B$4</f>
        <v>UniqueSheetID</v>
      </c>
      <c r="BE4" t="str">
        <f t="shared" si="3"/>
        <v>Description</v>
      </c>
      <c r="BF4" t="str">
        <f t="shared" si="3"/>
        <v>Amount</v>
      </c>
      <c r="BG4" t="str">
        <f t="shared" si="3"/>
        <v>disallowableNonTaxable</v>
      </c>
      <c r="BH4" t="str">
        <f t="shared" si="3"/>
        <v>RowColContext</v>
      </c>
      <c r="BI4" t="str">
        <f t="shared" si="3"/>
        <v>nonAllowableManagementExpenses</v>
      </c>
      <c r="BJ4" t="str">
        <f t="shared" si="3"/>
        <v>allowableManagementExpenses</v>
      </c>
      <c r="BL4" t="str">
        <f>$AB$4</f>
        <v>Business</v>
      </c>
      <c r="BM4" t="str">
        <f t="shared" ref="BM4:BS4" si="4">B$4</f>
        <v>UniqueSheetID</v>
      </c>
      <c r="BN4" t="str">
        <f t="shared" si="4"/>
        <v>Description</v>
      </c>
      <c r="BO4" t="str">
        <f t="shared" si="4"/>
        <v>Amount</v>
      </c>
      <c r="BP4" t="str">
        <f t="shared" si="4"/>
        <v>disallowableNonTaxable</v>
      </c>
      <c r="BQ4" t="str">
        <f t="shared" si="4"/>
        <v>RowColContext</v>
      </c>
      <c r="BR4" t="str">
        <f t="shared" si="4"/>
        <v>nonAllowableManagementExpenses</v>
      </c>
      <c r="BS4" t="str">
        <f t="shared" si="4"/>
        <v>allowableManagementExpenses</v>
      </c>
    </row>
    <row r="5" spans="1:72" ht="15.75" x14ac:dyDescent="0.25">
      <c r="B5" t="str">
        <f>B4</f>
        <v>UniqueSheetID</v>
      </c>
      <c r="C5" t="str">
        <f t="shared" ref="C5:F5" si="5">C4</f>
        <v>Description</v>
      </c>
      <c r="D5" t="str">
        <f t="shared" si="5"/>
        <v>Amount</v>
      </c>
      <c r="E5" t="str">
        <f t="shared" si="5"/>
        <v>disallowableNonTaxable</v>
      </c>
      <c r="F5" t="str">
        <f t="shared" si="5"/>
        <v>RowColContext</v>
      </c>
      <c r="G5" t="s">
        <v>2047</v>
      </c>
      <c r="H5" t="s">
        <v>2048</v>
      </c>
      <c r="J5" t="str">
        <f t="shared" ref="J5:M5" si="6">J4</f>
        <v>Categoryperiod</v>
      </c>
      <c r="K5" t="str">
        <f t="shared" ref="K5:L5" si="7">K4</f>
        <v>Description</v>
      </c>
      <c r="L5" t="str">
        <f t="shared" si="7"/>
        <v>Priorperiodamt_Amount</v>
      </c>
      <c r="M5" t="str">
        <f t="shared" si="6"/>
        <v>Sheettitle</v>
      </c>
      <c r="O5" s="28" t="s">
        <v>871</v>
      </c>
      <c r="P5" s="28" t="s">
        <v>871</v>
      </c>
      <c r="R5" t="str">
        <f>'Trial balance interface'!AO6</f>
        <v>Whole sheet is admin, so no need for admin section</v>
      </c>
      <c r="AA5" s="12" t="s">
        <v>2054</v>
      </c>
      <c r="AB5" s="12"/>
      <c r="AC5" s="28" t="s">
        <v>871</v>
      </c>
      <c r="AD5" s="28" t="s">
        <v>871</v>
      </c>
      <c r="AE5" s="28" t="s">
        <v>871</v>
      </c>
      <c r="AF5" s="28" t="s">
        <v>871</v>
      </c>
      <c r="AG5" s="28" t="s">
        <v>871</v>
      </c>
      <c r="AH5" s="28" t="s">
        <v>871</v>
      </c>
      <c r="AI5" s="28" t="s">
        <v>871</v>
      </c>
    </row>
    <row r="6" spans="1:72" ht="15.75" x14ac:dyDescent="0.25">
      <c r="B6" t="str" cm="1">
        <f t="array" aca="1" ref="B6:H94" ca="1">IF(NOT('PwC Setup'!$C$61),_xlfn.ANCHORARRAY(AC6),_xlfn.VSTACK(_xlfn.ANCHORARRAY(AL6),_xlfn.ANCHORARRAY(AU6),_xlfn.ANCHORARRAY(BD6),_xlfn.ANCHORARRAY(BM6)))</f>
        <v>Legal and professional fees</v>
      </c>
      <c r="C6" t="str">
        <f ca="1"/>
        <v>Legal and professional - acquisition or disposal of intangible fixed assets - post 2002</v>
      </c>
      <c r="D6">
        <f ca="1"/>
        <v>3181</v>
      </c>
      <c r="E6">
        <f ca="1"/>
        <v>0</v>
      </c>
      <c r="F6" t="str">
        <f ca="1"/>
        <v/>
      </c>
      <c r="G6" t="str">
        <f ca="1"/>
        <v/>
      </c>
      <c r="H6" t="str">
        <f ca="1"/>
        <v/>
      </c>
      <c r="J6" s="44"/>
      <c r="K6" s="44"/>
      <c r="L6" s="44"/>
      <c r="M6" s="44"/>
      <c r="O6" t="str" cm="1">
        <f t="array" ref="O6:P6">_xlfn._xlws.FILTER(_xlfn.HSTACK($M$6:$M$1005&amp;"|"&amp;$K$6:$K$1005,$L$6:$L$1005),$L$6:$L$1005&lt;&gt;0,$O$5:$P$5)</f>
        <v/>
      </c>
      <c r="P6" t="str">
        <v/>
      </c>
      <c r="R6" t="s">
        <v>2013</v>
      </c>
      <c r="AA6" s="12" t="s">
        <v>2055</v>
      </c>
      <c r="AB6" t="str">
        <f>'PwC Setup'!$B$26</f>
        <v>Trade</v>
      </c>
      <c r="AC6" t="str" cm="1">
        <f t="array" aca="1" ref="AC6:AI94" ca="1">IF(AB$7,_xlfn.IFS(No_Business,IFERROR(_xlfn._xlws.FILTER(_xlfn.HSTACK('Income statement disclosures'!$Q$3:$Q$396,'Income statement disclosures'!$B$3:$B$396,'Income statement disclosures'!$E$3:$E$396,IF(('Income statement disclosures'!$P$3:$P$396=TRUE),"",""),IF(('Income statement disclosures'!$P$3:$P$396=TRUE),"",""),IF(('Income statement disclosures'!$P$3:$P$396=TRUE),"",""),IF(('Income statement disclosures'!$P$3:$P$396=TRUE),"","")),'Income statement disclosures'!$P$3:$P$396=TRUE,$AC$5:$AI$5),""),AB8,IFERROR(_xlfn._xlws.FILTER(_xlfn.HSTACK('Income statement disclosures'!$Q$3:$Q$396,'Income statement disclosures'!$B$3:$B$396,'Income statement disclosures'!$E$3:$E$396,('Income statement disclosures'!$E$3:$E$396)*('Income statement disclosures'!$S$3:$S$396=TRUE),IF(('Income statement disclosures'!$S$3:$S$396=TRUE),'PwC Setup'!$C$67,""),IF(('Income statement disclosures'!$P$3:$P$396=TRUE),"",""),IF(('Income statement disclosures'!$P$3:$P$396=TRUE),"","")),'Income statement disclosures'!$P$3:$P$396=TRUE,$AC$5:$AI$5),""),AB9,IFERROR(_xlfn._xlws.FILTER(_xlfn.HSTACK('Income statement disclosures'!$Q$3:$Q$396,'Income statement disclosures'!$B$3:$B$396,'Income statement disclosures'!$E$3:$E$396,IF(('Income statement disclosures'!$S$3:$S$396=TRUE),"",""),IF(('Income statement disclosures'!$S$3:$S$396=TRUE),"",""),IF(('Income statement disclosures'!$S$3:$S$396=TRUE),'Income statement disclosures'!$E$3:$E$396,0),IF(('Income statement disclosures'!$T$3:$T$396=TRUE),'Income statement disclosures'!$E$3:$E$396,0)),'Income statement disclosures'!$P$3:$P$396=TRUE,$AC$5:$AI$5),""),1,$AC$5:$AI$5),$AC$5:$AI$5)</f>
        <v>Legal and professional fees</v>
      </c>
      <c r="AD6" t="str">
        <f ca="1"/>
        <v>Legal and professional - acquisition or disposal of intangible fixed assets - post 2002</v>
      </c>
      <c r="AE6">
        <f ca="1"/>
        <v>3181</v>
      </c>
      <c r="AF6">
        <f ca="1"/>
        <v>0</v>
      </c>
      <c r="AG6" t="str">
        <f ca="1"/>
        <v/>
      </c>
      <c r="AH6" t="str">
        <f ca="1"/>
        <v/>
      </c>
      <c r="AI6" t="str">
        <f ca="1"/>
        <v/>
      </c>
      <c r="AJ6" s="12" t="s">
        <v>2056</v>
      </c>
      <c r="AK6" t="str">
        <f>'PwC Setup'!$B$73</f>
        <v/>
      </c>
      <c r="AL6" t="str" cm="1">
        <f t="array" ref="AL6:AR6">IFERROR(IF(AK$7,_xlfn.IFS(AK$8,IFERROR(_xlfn._xlws.FILTER(_xlfn.HSTACK('Income statement disclosures'!$Q$3:$Q$396,'Income statement disclosures'!$B$3:$B$396,'Income statement disclosures'!$E$3:$E$396,IF(('Income statement disclosures'!$S$3:$S$396=TRUE),'Income statement disclosures'!$F$3:$F$396,""),IF(('Income statement disclosures'!$S$3:$S$396=TRUE),AK$6,""),IF(('Income statement disclosures'!$S$3:$S$396=TRUE),"",""),IF(('Income statement disclosures'!$S$3:$S$396=TRUE),"","")),('Income statement disclosures'!$P$3:$P$396=TRUE),$AC$5:$AI$5),""),AK$9,IFERROR(_xlfn._xlws.FILTER(_xlfn.HSTACK('Income statement disclosures'!$Q$3:$Q$396,'Income statement disclosures'!$B$3:$B$396,'Income statement disclosures'!$E$3:$E$396,IF(('Income statement disclosures'!$S$3:$S$396=TRUE),"",""),IF(('Income statement disclosures'!$S$3:$S$396=TRUE),"",""),IF(('Income statement disclosures'!$S$3:$S$396=TRUE),'Income statement disclosures'!$F$3:$F$396,""),IF(('Income statement disclosures'!$T$3:$T$396=TRUE),'Income statement disclosures'!$F$3:$F$396,"")),('Income statement disclosures'!$P$3:$P$396=TRUE),$AC$5:$AI$5),""),1,$AC$5:$AI$5),$AC$5:$AI$5),"")</f>
        <v/>
      </c>
      <c r="AM6" t="str">
        <v/>
      </c>
      <c r="AN6" t="str">
        <v/>
      </c>
      <c r="AO6" t="str">
        <v/>
      </c>
      <c r="AP6" t="str">
        <v/>
      </c>
      <c r="AQ6" t="str">
        <v/>
      </c>
      <c r="AR6" t="str">
        <v/>
      </c>
      <c r="AS6" s="12" t="s">
        <v>2057</v>
      </c>
      <c r="AT6">
        <f>'PwC Setup'!$C$73</f>
        <v>0</v>
      </c>
      <c r="AU6" t="str" cm="1">
        <f t="array" ref="AU6:BA6">IFERROR(IF(AT$7,_xlfn.IFS(AT$8,IFERROR(_xlfn._xlws.FILTER(_xlfn.HSTACK('Income statement disclosures'!$Q$3:$Q$396,'Income statement disclosures'!$B$3:$B$396,IF(('Income statement disclosures'!$S$3:$S$396=TRUE),"",""),('Income statement disclosures'!$G$3:$G$396),IF(('Income statement disclosures'!$S$3:$S$396=TRUE),AT$6,""),IF(('Income statement disclosures'!$S$3:$S$396=TRUE),"",""),IF(('Income statement disclosures'!$S$3:$S$396=TRUE),"","")),(('Income statement disclosures'!$G$3:$G$396)&lt;&gt;0)*('Income statement disclosures'!$P$3:$P$396=TRUE)*('Income statement disclosures'!$S$3:$S$396=TRUE),$AC$5:$AI$5),""),AT$9,IFERROR(_xlfn._xlws.FILTER(_xlfn.HSTACK('Income statement disclosures'!$Q$3:$Q$396,'Income statement disclosures'!$B$3:$B$396,IF(('Income statement disclosures'!$S$3:$S$396=TRUE),"",""),IF(('Income statement disclosures'!$S$3:$S$396=TRUE),"",""),IF(('Income statement disclosures'!$S$3:$S$396=TRUE),"",""),IF(('Income statement disclosures'!$S$3:$S$396=TRUE),'Income statement disclosures'!$G$3:$G$396,""),IF(('Income statement disclosures'!$T$3:$T$396=TRUE),'Income statement disclosures'!$G$3:$G$396,"")),(('Income statement disclosures'!$G$3:$G$396)&lt;&gt;0)*(('Income statement disclosures'!$T$3:$T$396=TRUE)+('Income statement disclosures'!$S$3:$S$396=TRUE)),$AC$5:$AI$5),""),1,$AC$5:$AI$5),$AC$5:$AI$5),"")</f>
        <v/>
      </c>
      <c r="AV6" t="str">
        <v/>
      </c>
      <c r="AW6" t="str">
        <v/>
      </c>
      <c r="AX6" t="str">
        <v/>
      </c>
      <c r="AY6" t="str">
        <v/>
      </c>
      <c r="AZ6" t="str">
        <v/>
      </c>
      <c r="BA6" t="str">
        <v/>
      </c>
      <c r="BB6" s="12" t="s">
        <v>2058</v>
      </c>
      <c r="BC6">
        <f>'PwC Setup'!$D$73</f>
        <v>0</v>
      </c>
      <c r="BD6" t="str" cm="1">
        <f t="array" ref="BD6:BJ6">IFERROR(IF(BC$7,_xlfn.IFS(BC$8,IFERROR(_xlfn._xlws.FILTER(_xlfn.HSTACK('Income statement disclosures'!$Q$3:$Q$396,'Income statement disclosures'!$B$3:$B$396,IF(('Income statement disclosures'!$S$3:$S$396=TRUE),"",""),('Income statement disclosures'!$H$3:$H$396),IF(('Income statement disclosures'!$S$3:$S$396=TRUE),BC$6,""),IF(('Income statement disclosures'!$S$3:$S$396=TRUE),"",""),IF(('Income statement disclosures'!$S$3:$S$396=TRUE),"","")),(('Income statement disclosures'!$H$3:$H$396)&lt;&gt;0)*('Income statement disclosures'!$P$3:$P$396=TRUE)*('Income statement disclosures'!$S$3:$S$396=TRUE),$AC$5:$AI$5),""),BC$9,IFERROR(_xlfn._xlws.FILTER(_xlfn.HSTACK('Income statement disclosures'!$Q$3:$Q$396,'Income statement disclosures'!$B$3:$B$396,IF(('Income statement disclosures'!$S$3:$S$396=TRUE),"",""),IF(('Income statement disclosures'!$S$3:$S$396=TRUE),"",""),IF(('Income statement disclosures'!$S$3:$S$396=TRUE),"",""),IF(('Income statement disclosures'!$S$3:$S$396=TRUE),'Income statement disclosures'!$H$3:$H$396,""),IF(('Income statement disclosures'!$T$3:$T$396=TRUE),'Income statement disclosures'!$H$3:$H$396,"")),(('Income statement disclosures'!$H$3:$H$396)&lt;&gt;0)*(('Income statement disclosures'!$T$3:$T$396=TRUE)+('Income statement disclosures'!$S$3:$S$396=TRUE)),$AC$5:$AI$5),""),1,$AC$5:$AI$5),$AC$5:$AI$5),"")</f>
        <v/>
      </c>
      <c r="BE6" t="str">
        <v/>
      </c>
      <c r="BF6" t="str">
        <v/>
      </c>
      <c r="BG6" t="str">
        <v/>
      </c>
      <c r="BH6" t="str">
        <v/>
      </c>
      <c r="BI6" t="str">
        <v/>
      </c>
      <c r="BJ6" t="str">
        <v/>
      </c>
      <c r="BK6" s="12" t="s">
        <v>2059</v>
      </c>
      <c r="BL6">
        <f>'PwC Setup'!$E$73</f>
        <v>0</v>
      </c>
      <c r="BM6" t="str" cm="1">
        <f t="array" ref="BM6:BS6">IFERROR(IF(BL$7,_xlfn.IFS(BL$8,IFERROR(_xlfn._xlws.FILTER(_xlfn.HSTACK('Income statement disclosures'!$Q$3:$Q$396,'Income statement disclosures'!$B$3:$B$396,IF(('Income statement disclosures'!$S$3:$S$396=TRUE),"",""),('Income statement disclosures'!$I$3:$I$396),IF(('Income statement disclosures'!$S$3:$S$396=TRUE),BL$6,""),IF(('Income statement disclosures'!$S$3:$S$396=TRUE),"",""),IF(('Income statement disclosures'!$S$3:$S$396=TRUE),"","")),(('Income statement disclosures'!$I$3:$I$396)&lt;&gt;0)*('Income statement disclosures'!$P$3:$P$396=TRUE)*('Income statement disclosures'!$S$3:$S$396=TRUE),$AC$5:$AI$5),""),BL$9,IFERROR(_xlfn._xlws.FILTER(_xlfn.HSTACK('Income statement disclosures'!$Q$3:$Q$396,'Income statement disclosures'!$B$3:$B$396,IF(('Income statement disclosures'!$S$3:$S$396=TRUE),"",""),IF(('Income statement disclosures'!$S$3:$S$396=TRUE),"",""),IF(('Income statement disclosures'!$S$3:$S$396=TRUE),"",""),IF(('Income statement disclosures'!$S$3:$S$396=TRUE),'Income statement disclosures'!$I$3:$I$396,""),IF(('Income statement disclosures'!$T$3:$T$396=TRUE),'Income statement disclosures'!$I$3:$I$396,"")),(('Income statement disclosures'!$I$3:$I$396)&lt;&gt;0)*(('Income statement disclosures'!$T$3:$T$396=TRUE)+('Income statement disclosures'!$P$3:$P$396=TRUE)),$AC$5:$AI$5),""),1,$AC$5:$AI$5),$AC$5:$AI$5),"")</f>
        <v/>
      </c>
      <c r="BN6" t="str">
        <v/>
      </c>
      <c r="BO6" t="str">
        <v/>
      </c>
      <c r="BP6" t="str">
        <v/>
      </c>
      <c r="BQ6" t="str">
        <v/>
      </c>
      <c r="BR6" t="str">
        <v/>
      </c>
      <c r="BS6" t="str">
        <v/>
      </c>
    </row>
    <row r="7" spans="1:72" ht="15.75" x14ac:dyDescent="0.25">
      <c r="B7" t="str">
        <f ca="1"/>
        <v>Legal and professional fees</v>
      </c>
      <c r="C7" t="str">
        <f ca="1"/>
        <v>Legal and professional - acquisition or disposal of intangible fixed assets - pre 2002</v>
      </c>
      <c r="D7">
        <f ca="1"/>
        <v>3183</v>
      </c>
      <c r="E7">
        <f ca="1"/>
        <v>3183</v>
      </c>
      <c r="F7" t="str">
        <f ca="1"/>
        <v>Trade</v>
      </c>
      <c r="G7" t="str">
        <f ca="1"/>
        <v/>
      </c>
      <c r="H7" t="str">
        <f ca="1"/>
        <v/>
      </c>
      <c r="J7" s="44"/>
      <c r="K7" s="44"/>
      <c r="L7" s="44"/>
      <c r="M7" s="44"/>
      <c r="R7" s="12" t="s">
        <v>2060</v>
      </c>
      <c r="AA7" s="12" t="s">
        <v>2061</v>
      </c>
      <c r="AB7" t="b">
        <f>OR(Single_Business,No_Business)</f>
        <v>1</v>
      </c>
      <c r="AC7" t="str">
        <f ca="1"/>
        <v>Legal and professional fees</v>
      </c>
      <c r="AD7" t="str">
        <f ca="1"/>
        <v>Legal and professional - acquisition or disposal of intangible fixed assets - pre 2002</v>
      </c>
      <c r="AE7">
        <f ca="1"/>
        <v>3183</v>
      </c>
      <c r="AF7">
        <f ca="1"/>
        <v>3183</v>
      </c>
      <c r="AG7" t="str">
        <f ca="1"/>
        <v>Trade</v>
      </c>
      <c r="AH7" t="str">
        <f ca="1"/>
        <v/>
      </c>
      <c r="AI7" t="str">
        <f ca="1"/>
        <v/>
      </c>
      <c r="AJ7" s="12" t="s">
        <v>2061</v>
      </c>
      <c r="AK7" t="b">
        <f>Multiple_Business</f>
        <v>0</v>
      </c>
      <c r="AS7" s="12" t="str">
        <f>$AJ$7</f>
        <v>Applies</v>
      </c>
      <c r="AT7" t="b">
        <f>Multiple_Business</f>
        <v>0</v>
      </c>
      <c r="BB7" s="12" t="str">
        <f>$AJ$7</f>
        <v>Applies</v>
      </c>
      <c r="BC7" t="b">
        <f>'PwC Setup'!$C$31&gt;2</f>
        <v>0</v>
      </c>
      <c r="BK7" s="12" t="str">
        <f>$AJ$7</f>
        <v>Applies</v>
      </c>
      <c r="BL7" t="b">
        <f>'PwC Setup'!$C$31&gt;3</f>
        <v>0</v>
      </c>
    </row>
    <row r="8" spans="1:72" ht="15.75" x14ac:dyDescent="0.25">
      <c r="B8" t="str">
        <f ca="1"/>
        <v>Legal and professional fees</v>
      </c>
      <c r="C8" t="str">
        <f ca="1"/>
        <v>Legal and professional - acquisition or disposal of tangible fixed assets</v>
      </c>
      <c r="D8">
        <f ca="1"/>
        <v>4713</v>
      </c>
      <c r="E8">
        <f ca="1"/>
        <v>4713</v>
      </c>
      <c r="F8" t="str">
        <f ca="1"/>
        <v>Trade</v>
      </c>
      <c r="G8" t="str">
        <f ca="1"/>
        <v/>
      </c>
      <c r="H8" t="str">
        <f ca="1"/>
        <v/>
      </c>
      <c r="J8" s="44"/>
      <c r="K8" s="44"/>
      <c r="L8" s="44"/>
      <c r="M8" s="44"/>
      <c r="R8" t="s">
        <v>2062</v>
      </c>
      <c r="AA8" s="12" t="s">
        <v>2063</v>
      </c>
      <c r="AB8">
        <f>'PwC Setup'!$J$26</f>
        <v>1</v>
      </c>
      <c r="AC8" t="str">
        <f ca="1"/>
        <v>Legal and professional fees</v>
      </c>
      <c r="AD8" t="str">
        <f ca="1"/>
        <v>Legal and professional - acquisition or disposal of tangible fixed assets</v>
      </c>
      <c r="AE8">
        <f ca="1"/>
        <v>4713</v>
      </c>
      <c r="AF8">
        <f ca="1"/>
        <v>4713</v>
      </c>
      <c r="AG8" t="str">
        <f ca="1"/>
        <v>Trade</v>
      </c>
      <c r="AH8" t="str">
        <f ca="1"/>
        <v/>
      </c>
      <c r="AI8" t="str">
        <f ca="1"/>
        <v/>
      </c>
      <c r="AJ8" s="12" t="str">
        <f>$AA8</f>
        <v>Trade or Property</v>
      </c>
      <c r="AK8" t="b">
        <f>AND(LEN('Income statement disclosures'!$F$3),(_xlfn.XLOOKUP('Income statement disclosures'!$F$3,'PwC Setup'!$B$26:$B$29,'PwC Setup'!$J$26:$J$29,FALSE)))</f>
        <v>0</v>
      </c>
      <c r="AS8" s="12" t="str">
        <f>$AA8</f>
        <v>Trade or Property</v>
      </c>
      <c r="AT8" t="b">
        <f>AND(LEN('Income statement disclosures'!$G$3),(_xlfn.XLOOKUP('Income statement disclosures'!$G$3,'PwC Setup'!$B$26:$B$29,'PwC Setup'!$J$26:$J$29,FALSE)))</f>
        <v>0</v>
      </c>
      <c r="BB8" s="12" t="str">
        <f>$AA8</f>
        <v>Trade or Property</v>
      </c>
      <c r="BC8" t="b">
        <f>AND(LEN('Income statement disclosures'!$H$3),(_xlfn.XLOOKUP('Income statement disclosures'!$H$3,'PwC Setup'!$B$26:$B$29,'PwC Setup'!$J$26:$J$29,FALSE)))</f>
        <v>0</v>
      </c>
      <c r="BK8" s="12" t="str">
        <f>$AA8</f>
        <v>Trade or Property</v>
      </c>
      <c r="BL8" t="b">
        <f>AND(LEN('Income statement disclosures'!$I$3),(_xlfn.XLOOKUP('Income statement disclosures'!$I$3,'PwC Setup'!$B$26:$B$29,'PwC Setup'!$J$26:$J$29,FALSE)))</f>
        <v>0</v>
      </c>
    </row>
    <row r="9" spans="1:72" ht="15.75" x14ac:dyDescent="0.25">
      <c r="B9" t="str">
        <f ca="1"/>
        <v>Legal and professional fees</v>
      </c>
      <c r="C9" t="str">
        <f ca="1"/>
        <v>Legal and professional - alteration of tangible fixed assets</v>
      </c>
      <c r="D9">
        <f ca="1"/>
        <v>3187</v>
      </c>
      <c r="E9">
        <f ca="1"/>
        <v>3187</v>
      </c>
      <c r="F9" t="str">
        <f ca="1"/>
        <v>Trade</v>
      </c>
      <c r="G9" t="str">
        <f ca="1"/>
        <v/>
      </c>
      <c r="H9" t="str">
        <f ca="1"/>
        <v/>
      </c>
      <c r="J9" s="44"/>
      <c r="K9" s="44"/>
      <c r="L9" s="44"/>
      <c r="M9" s="44"/>
      <c r="R9" t="s">
        <v>2064</v>
      </c>
      <c r="AA9" s="12" t="s">
        <v>1861</v>
      </c>
      <c r="AB9" t="b">
        <f>'PwC Setup'!$K$26</f>
        <v>0</v>
      </c>
      <c r="AC9" t="str">
        <f ca="1"/>
        <v>Legal and professional fees</v>
      </c>
      <c r="AD9" t="str">
        <f ca="1"/>
        <v>Legal and professional - alteration of tangible fixed assets</v>
      </c>
      <c r="AE9">
        <f ca="1"/>
        <v>3187</v>
      </c>
      <c r="AF9">
        <f ca="1"/>
        <v>3187</v>
      </c>
      <c r="AG9" t="str">
        <f ca="1"/>
        <v>Trade</v>
      </c>
      <c r="AH9" t="str">
        <f ca="1"/>
        <v/>
      </c>
      <c r="AI9" t="str">
        <f ca="1"/>
        <v/>
      </c>
      <c r="AJ9" s="12" t="str">
        <f>$AA9</f>
        <v>Investment</v>
      </c>
      <c r="AK9" t="b">
        <f>AND(LEN('Income statement disclosures'!$F$3),(_xlfn.XLOOKUP('Income statement disclosures'!$F$3,'PwC Setup'!$B$26:$B$29,'PwC Setup'!$K$26:$K$29,FALSE)))</f>
        <v>0</v>
      </c>
      <c r="AS9" s="12" t="str">
        <f>$AA9</f>
        <v>Investment</v>
      </c>
      <c r="AT9" t="b">
        <f>AND(LEN('Income statement disclosures'!$G$3),(_xlfn.XLOOKUP('Income statement disclosures'!$G$3,'PwC Setup'!$B$26:$B$29,'PwC Setup'!$K$26:$K$29,FALSE)))</f>
        <v>0</v>
      </c>
      <c r="BB9" s="12" t="str">
        <f>$AA9</f>
        <v>Investment</v>
      </c>
      <c r="BC9" t="b">
        <f>AND(LEN('Income statement disclosures'!$H$3),(_xlfn.XLOOKUP('Income statement disclosures'!$H$3,'PwC Setup'!$B$26:$B$29,'PwC Setup'!$K$26:$K$29,FALSE)))</f>
        <v>0</v>
      </c>
      <c r="BK9" s="12" t="str">
        <f>$AA9</f>
        <v>Investment</v>
      </c>
      <c r="BL9" t="b">
        <f>AND(LEN('Income statement disclosures'!$I$3),(_xlfn.XLOOKUP('Income statement disclosures'!$I$3,'PwC Setup'!$B$26:$B$29,'PwC Setup'!$K$26:$K$29,FALSE)))</f>
        <v>0</v>
      </c>
    </row>
    <row r="10" spans="1:72" x14ac:dyDescent="0.2">
      <c r="B10" t="str">
        <f ca="1"/>
        <v>Legal and professional fees</v>
      </c>
      <c r="C10" t="str">
        <f ca="1"/>
        <v>Legal and professional - repairs or maintenance of tangible fixed assets</v>
      </c>
      <c r="D10">
        <f ca="1"/>
        <v>3185</v>
      </c>
      <c r="E10">
        <f ca="1"/>
        <v>0</v>
      </c>
      <c r="F10" t="str">
        <f ca="1"/>
        <v/>
      </c>
      <c r="G10" t="str">
        <f ca="1"/>
        <v/>
      </c>
      <c r="H10" t="str">
        <f ca="1"/>
        <v/>
      </c>
      <c r="J10" s="44"/>
      <c r="K10" s="44"/>
      <c r="L10" s="44"/>
      <c r="M10" s="44"/>
      <c r="R10" t="s">
        <v>2065</v>
      </c>
      <c r="AC10" t="str">
        <f ca="1"/>
        <v>Legal and professional fees</v>
      </c>
      <c r="AD10" t="str">
        <f ca="1"/>
        <v>Legal and professional - repairs or maintenance of tangible fixed assets</v>
      </c>
      <c r="AE10">
        <f ca="1"/>
        <v>3185</v>
      </c>
      <c r="AF10">
        <f ca="1"/>
        <v>0</v>
      </c>
      <c r="AG10" t="str">
        <f ca="1"/>
        <v/>
      </c>
      <c r="AH10" t="str">
        <f ca="1"/>
        <v/>
      </c>
      <c r="AI10" t="str">
        <f ca="1"/>
        <v/>
      </c>
    </row>
    <row r="11" spans="1:72" x14ac:dyDescent="0.2">
      <c r="B11" t="str">
        <f ca="1"/>
        <v>Legal and professional fees</v>
      </c>
      <c r="C11" t="str">
        <f ca="1"/>
        <v>Legal and professional - employee related</v>
      </c>
      <c r="D11">
        <f ca="1"/>
        <v>3197</v>
      </c>
      <c r="E11">
        <f ca="1"/>
        <v>0</v>
      </c>
      <c r="F11" t="str">
        <f ca="1"/>
        <v/>
      </c>
      <c r="G11" t="str">
        <f ca="1"/>
        <v/>
      </c>
      <c r="H11" t="str">
        <f ca="1"/>
        <v/>
      </c>
      <c r="J11" s="44"/>
      <c r="K11" s="44"/>
      <c r="L11" s="44"/>
      <c r="M11" s="44"/>
      <c r="R11" t="s">
        <v>2066</v>
      </c>
      <c r="AC11" t="str">
        <f ca="1"/>
        <v>Legal and professional fees</v>
      </c>
      <c r="AD11" t="str">
        <f ca="1"/>
        <v>Legal and professional - employee related</v>
      </c>
      <c r="AE11">
        <f ca="1"/>
        <v>3197</v>
      </c>
      <c r="AF11">
        <f ca="1"/>
        <v>0</v>
      </c>
      <c r="AG11" t="str">
        <f ca="1"/>
        <v/>
      </c>
      <c r="AH11" t="str">
        <f ca="1"/>
        <v/>
      </c>
      <c r="AI11" t="str">
        <f ca="1"/>
        <v/>
      </c>
    </row>
    <row r="12" spans="1:72" x14ac:dyDescent="0.2">
      <c r="B12" t="str">
        <f ca="1"/>
        <v>Legal and professional fees</v>
      </c>
      <c r="C12" t="str">
        <f ca="1"/>
        <v>Legal and professional - investments - capital</v>
      </c>
      <c r="D12">
        <f ca="1"/>
        <v>3199</v>
      </c>
      <c r="E12">
        <f ca="1"/>
        <v>3199</v>
      </c>
      <c r="F12" t="str">
        <f ca="1"/>
        <v>Trade</v>
      </c>
      <c r="G12" t="str">
        <f ca="1"/>
        <v/>
      </c>
      <c r="H12" t="str">
        <f ca="1"/>
        <v/>
      </c>
      <c r="J12" s="44"/>
      <c r="K12" s="44"/>
      <c r="L12" s="44"/>
      <c r="M12" s="44"/>
      <c r="R12" t="s">
        <v>2067</v>
      </c>
      <c r="AC12" t="str">
        <f ca="1"/>
        <v>Legal and professional fees</v>
      </c>
      <c r="AD12" t="str">
        <f ca="1"/>
        <v>Legal and professional - investments - capital</v>
      </c>
      <c r="AE12">
        <f ca="1"/>
        <v>3199</v>
      </c>
      <c r="AF12">
        <f ca="1"/>
        <v>3199</v>
      </c>
      <c r="AG12" t="str">
        <f ca="1"/>
        <v>Trade</v>
      </c>
      <c r="AH12" t="str">
        <f ca="1"/>
        <v/>
      </c>
      <c r="AI12" t="str">
        <f ca="1"/>
        <v/>
      </c>
    </row>
    <row r="13" spans="1:72" ht="15.75" x14ac:dyDescent="0.25">
      <c r="B13" t="str">
        <f ca="1"/>
        <v>Legal and professional fees</v>
      </c>
      <c r="C13" t="str">
        <f ca="1"/>
        <v>Legal and professional - investments - revenue</v>
      </c>
      <c r="D13">
        <f ca="1"/>
        <v>3201</v>
      </c>
      <c r="E13">
        <f ca="1"/>
        <v>0</v>
      </c>
      <c r="F13" t="str">
        <f ca="1"/>
        <v/>
      </c>
      <c r="G13" t="str">
        <f ca="1"/>
        <v/>
      </c>
      <c r="H13" t="str">
        <f ca="1"/>
        <v/>
      </c>
      <c r="J13" s="44"/>
      <c r="K13" s="44"/>
      <c r="L13" s="44"/>
      <c r="M13" s="44"/>
      <c r="R13" s="12" t="s">
        <v>2068</v>
      </c>
      <c r="AC13" t="str">
        <f ca="1"/>
        <v>Legal and professional fees</v>
      </c>
      <c r="AD13" t="str">
        <f ca="1"/>
        <v>Legal and professional - investments - revenue</v>
      </c>
      <c r="AE13">
        <f ca="1"/>
        <v>3201</v>
      </c>
      <c r="AF13">
        <f ca="1"/>
        <v>0</v>
      </c>
      <c r="AG13" t="str">
        <f ca="1"/>
        <v/>
      </c>
      <c r="AH13" t="str">
        <f ca="1"/>
        <v/>
      </c>
      <c r="AI13" t="str">
        <f ca="1"/>
        <v/>
      </c>
    </row>
    <row r="14" spans="1:72" x14ac:dyDescent="0.2">
      <c r="B14" t="str">
        <f ca="1"/>
        <v>Legal and professional fees</v>
      </c>
      <c r="C14" t="str">
        <f ca="1"/>
        <v>Legal and professional - leases - allowable</v>
      </c>
      <c r="D14">
        <f ca="1"/>
        <v>3209</v>
      </c>
      <c r="E14">
        <f ca="1"/>
        <v>0</v>
      </c>
      <c r="F14" t="str">
        <f ca="1"/>
        <v/>
      </c>
      <c r="G14" t="str">
        <f ca="1"/>
        <v/>
      </c>
      <c r="H14" t="str">
        <f ca="1"/>
        <v/>
      </c>
      <c r="J14" s="44"/>
      <c r="K14" s="44"/>
      <c r="L14" s="44"/>
      <c r="M14" s="44"/>
      <c r="R14" t="s">
        <v>2069</v>
      </c>
      <c r="AC14" t="str">
        <f ca="1"/>
        <v>Legal and professional fees</v>
      </c>
      <c r="AD14" t="str">
        <f ca="1"/>
        <v>Legal and professional - leases - allowable</v>
      </c>
      <c r="AE14">
        <f ca="1"/>
        <v>3209</v>
      </c>
      <c r="AF14">
        <f ca="1"/>
        <v>0</v>
      </c>
      <c r="AG14" t="str">
        <f ca="1"/>
        <v/>
      </c>
      <c r="AH14" t="str">
        <f ca="1"/>
        <v/>
      </c>
      <c r="AI14" t="str">
        <f ca="1"/>
        <v/>
      </c>
    </row>
    <row r="15" spans="1:72" x14ac:dyDescent="0.2">
      <c r="B15" t="str">
        <f ca="1"/>
        <v>Legal and professional fees</v>
      </c>
      <c r="C15" t="str">
        <f ca="1"/>
        <v>Legal and professional - leases - disallowable</v>
      </c>
      <c r="D15">
        <f ca="1"/>
        <v>3211</v>
      </c>
      <c r="E15">
        <f ca="1"/>
        <v>3211</v>
      </c>
      <c r="F15" t="str">
        <f ca="1"/>
        <v>Trade</v>
      </c>
      <c r="G15" t="str">
        <f ca="1"/>
        <v/>
      </c>
      <c r="H15" t="str">
        <f ca="1"/>
        <v/>
      </c>
      <c r="J15" s="44"/>
      <c r="K15" s="44"/>
      <c r="L15" s="44"/>
      <c r="M15" s="44"/>
      <c r="R15" t="s">
        <v>2207</v>
      </c>
      <c r="AC15" t="str">
        <f ca="1"/>
        <v>Legal and professional fees</v>
      </c>
      <c r="AD15" t="str">
        <f ca="1"/>
        <v>Legal and professional - leases - disallowable</v>
      </c>
      <c r="AE15">
        <f ca="1"/>
        <v>3211</v>
      </c>
      <c r="AF15">
        <f ca="1"/>
        <v>3211</v>
      </c>
      <c r="AG15" t="str">
        <f ca="1"/>
        <v>Trade</v>
      </c>
      <c r="AH15" t="str">
        <f ca="1"/>
        <v/>
      </c>
      <c r="AI15" t="str">
        <f ca="1"/>
        <v/>
      </c>
    </row>
    <row r="16" spans="1:72" x14ac:dyDescent="0.2">
      <c r="B16" t="str">
        <f ca="1"/>
        <v>Legal and professional fees</v>
      </c>
      <c r="C16" t="str">
        <f ca="1"/>
        <v>Legal and professional - set up of share schemes or share plans</v>
      </c>
      <c r="D16">
        <f ca="1"/>
        <v>3213</v>
      </c>
      <c r="E16">
        <f ca="1"/>
        <v>3213</v>
      </c>
      <c r="F16" t="str">
        <f ca="1"/>
        <v>Trade</v>
      </c>
      <c r="G16" t="str">
        <f ca="1"/>
        <v/>
      </c>
      <c r="H16" t="str">
        <f ca="1"/>
        <v/>
      </c>
      <c r="J16" s="44"/>
      <c r="K16" s="44"/>
      <c r="L16" s="44"/>
      <c r="M16" s="44"/>
      <c r="R16" t="s">
        <v>2070</v>
      </c>
      <c r="AC16" t="str">
        <f ca="1"/>
        <v>Legal and professional fees</v>
      </c>
      <c r="AD16" t="str">
        <f ca="1"/>
        <v>Legal and professional - set up of share schemes or share plans</v>
      </c>
      <c r="AE16">
        <f ca="1"/>
        <v>3213</v>
      </c>
      <c r="AF16">
        <f ca="1"/>
        <v>3213</v>
      </c>
      <c r="AG16" t="str">
        <f ca="1"/>
        <v>Trade</v>
      </c>
      <c r="AH16" t="str">
        <f ca="1"/>
        <v/>
      </c>
      <c r="AI16" t="str">
        <f ca="1"/>
        <v/>
      </c>
    </row>
    <row r="17" spans="2:35" x14ac:dyDescent="0.2">
      <c r="B17" t="str">
        <f ca="1"/>
        <v>Legal and professional fees</v>
      </c>
      <c r="C17" t="str">
        <f ca="1"/>
        <v>Legal and professional - tax advisory - allowable</v>
      </c>
      <c r="D17">
        <f ca="1"/>
        <v>3203</v>
      </c>
      <c r="E17">
        <f ca="1"/>
        <v>0</v>
      </c>
      <c r="F17" t="str">
        <f ca="1"/>
        <v/>
      </c>
      <c r="G17" t="str">
        <f ca="1"/>
        <v/>
      </c>
      <c r="H17" t="str">
        <f ca="1"/>
        <v/>
      </c>
      <c r="J17" s="44"/>
      <c r="K17" s="44"/>
      <c r="L17" s="44"/>
      <c r="M17" s="44"/>
      <c r="AC17" t="str">
        <f ca="1"/>
        <v>Legal and professional fees</v>
      </c>
      <c r="AD17" t="str">
        <f ca="1"/>
        <v>Legal and professional - tax advisory - allowable</v>
      </c>
      <c r="AE17">
        <f ca="1"/>
        <v>3203</v>
      </c>
      <c r="AF17">
        <f ca="1"/>
        <v>0</v>
      </c>
      <c r="AG17" t="str">
        <f ca="1"/>
        <v/>
      </c>
      <c r="AH17" t="str">
        <f ca="1"/>
        <v/>
      </c>
      <c r="AI17" t="str">
        <f ca="1"/>
        <v/>
      </c>
    </row>
    <row r="18" spans="2:35" x14ac:dyDescent="0.2">
      <c r="B18" t="str">
        <f ca="1"/>
        <v>Legal and professional fees</v>
      </c>
      <c r="C18" t="str">
        <f ca="1"/>
        <v>Legal and professional - tax advisory - disallowable</v>
      </c>
      <c r="D18">
        <f ca="1"/>
        <v>3205</v>
      </c>
      <c r="E18">
        <f ca="1"/>
        <v>3205</v>
      </c>
      <c r="F18" t="str">
        <f ca="1"/>
        <v>Trade</v>
      </c>
      <c r="G18" t="str">
        <f ca="1"/>
        <v/>
      </c>
      <c r="H18" t="str">
        <f ca="1"/>
        <v/>
      </c>
      <c r="J18" s="44"/>
      <c r="K18" s="44"/>
      <c r="L18" s="44"/>
      <c r="M18" s="44"/>
      <c r="AC18" t="str">
        <f ca="1"/>
        <v>Legal and professional fees</v>
      </c>
      <c r="AD18" t="str">
        <f ca="1"/>
        <v>Legal and professional - tax advisory - disallowable</v>
      </c>
      <c r="AE18">
        <f ca="1"/>
        <v>3205</v>
      </c>
      <c r="AF18">
        <f ca="1"/>
        <v>3205</v>
      </c>
      <c r="AG18" t="str">
        <f ca="1"/>
        <v>Trade</v>
      </c>
      <c r="AH18" t="str">
        <f ca="1"/>
        <v/>
      </c>
      <c r="AI18" t="str">
        <f ca="1"/>
        <v/>
      </c>
    </row>
    <row r="19" spans="2:35" x14ac:dyDescent="0.2">
      <c r="B19" t="str">
        <f ca="1"/>
        <v>Legal and professional fees</v>
      </c>
      <c r="C19" t="str">
        <f ca="1"/>
        <v>Legal and professional - valuations for insurance or accounting purposes</v>
      </c>
      <c r="D19">
        <f ca="1"/>
        <v>3215</v>
      </c>
      <c r="E19">
        <f ca="1"/>
        <v>0</v>
      </c>
      <c r="F19" t="str">
        <f ca="1"/>
        <v/>
      </c>
      <c r="G19" t="str">
        <f ca="1"/>
        <v/>
      </c>
      <c r="H19" t="str">
        <f ca="1"/>
        <v/>
      </c>
      <c r="J19" s="44"/>
      <c r="K19" s="44"/>
      <c r="L19" s="44"/>
      <c r="M19" s="44"/>
      <c r="AC19" t="str">
        <f ca="1"/>
        <v>Legal and professional fees</v>
      </c>
      <c r="AD19" t="str">
        <f ca="1"/>
        <v>Legal and professional - valuations for insurance or accounting purposes</v>
      </c>
      <c r="AE19">
        <f ca="1"/>
        <v>3215</v>
      </c>
      <c r="AF19">
        <f ca="1"/>
        <v>0</v>
      </c>
      <c r="AG19" t="str">
        <f ca="1"/>
        <v/>
      </c>
      <c r="AH19" t="str">
        <f ca="1"/>
        <v/>
      </c>
      <c r="AI19" t="str">
        <f ca="1"/>
        <v/>
      </c>
    </row>
    <row r="20" spans="2:35" x14ac:dyDescent="0.2">
      <c r="B20" t="str">
        <f ca="1"/>
        <v>Legal and professional fees</v>
      </c>
      <c r="C20" t="str">
        <f ca="1"/>
        <v>Actuarial consulting</v>
      </c>
      <c r="D20">
        <f ca="1"/>
        <v>3221</v>
      </c>
      <c r="E20">
        <f ca="1"/>
        <v>0</v>
      </c>
      <c r="F20" t="str">
        <f ca="1"/>
        <v/>
      </c>
      <c r="G20" t="str">
        <f ca="1"/>
        <v/>
      </c>
      <c r="H20" t="str">
        <f ca="1"/>
        <v/>
      </c>
      <c r="J20" s="44"/>
      <c r="K20" s="44"/>
      <c r="L20" s="44"/>
      <c r="M20" s="44"/>
      <c r="AC20" t="str">
        <f ca="1"/>
        <v>Legal and professional fees</v>
      </c>
      <c r="AD20" t="str">
        <f ca="1"/>
        <v>Actuarial consulting</v>
      </c>
      <c r="AE20">
        <f ca="1"/>
        <v>3221</v>
      </c>
      <c r="AF20">
        <f ca="1"/>
        <v>0</v>
      </c>
      <c r="AG20" t="str">
        <f ca="1"/>
        <v/>
      </c>
      <c r="AH20" t="str">
        <f ca="1"/>
        <v/>
      </c>
      <c r="AI20" t="str">
        <f ca="1"/>
        <v/>
      </c>
    </row>
    <row r="21" spans="2:35" x14ac:dyDescent="0.2">
      <c r="B21" t="str">
        <f ca="1"/>
        <v>Legal and professional fees</v>
      </c>
      <c r="C21" t="str">
        <f ca="1"/>
        <v>Company Secretarial, audit, accountancy, tax compliance and payroll</v>
      </c>
      <c r="D21">
        <f ca="1"/>
        <v>3189</v>
      </c>
      <c r="E21">
        <f ca="1"/>
        <v>0</v>
      </c>
      <c r="F21" t="str">
        <f ca="1"/>
        <v/>
      </c>
      <c r="G21" t="str">
        <f ca="1"/>
        <v/>
      </c>
      <c r="H21" t="str">
        <f ca="1"/>
        <v/>
      </c>
      <c r="J21" s="44"/>
      <c r="K21" s="44"/>
      <c r="L21" s="44"/>
      <c r="M21" s="44"/>
      <c r="AC21" t="str">
        <f ca="1"/>
        <v>Legal and professional fees</v>
      </c>
      <c r="AD21" t="str">
        <f ca="1"/>
        <v>Company Secretarial, audit, accountancy, tax compliance and payroll</v>
      </c>
      <c r="AE21">
        <f ca="1"/>
        <v>3189</v>
      </c>
      <c r="AF21">
        <f ca="1"/>
        <v>0</v>
      </c>
      <c r="AG21" t="str">
        <f ca="1"/>
        <v/>
      </c>
      <c r="AH21" t="str">
        <f ca="1"/>
        <v/>
      </c>
      <c r="AI21" t="str">
        <f ca="1"/>
        <v/>
      </c>
    </row>
    <row r="22" spans="2:35" x14ac:dyDescent="0.2">
      <c r="B22" t="str">
        <f ca="1"/>
        <v>Legal and professional fees</v>
      </c>
      <c r="C22" t="str">
        <f ca="1"/>
        <v>Debt collection and disputes with customers and suppliers</v>
      </c>
      <c r="D22">
        <f ca="1"/>
        <v>3225</v>
      </c>
      <c r="E22">
        <f ca="1"/>
        <v>0</v>
      </c>
      <c r="F22" t="str">
        <f ca="1"/>
        <v/>
      </c>
      <c r="G22" t="str">
        <f ca="1"/>
        <v/>
      </c>
      <c r="H22" t="str">
        <f ca="1"/>
        <v/>
      </c>
      <c r="J22" s="44"/>
      <c r="K22" s="44"/>
      <c r="L22" s="44"/>
      <c r="M22" s="44"/>
      <c r="AC22" t="str">
        <f ca="1"/>
        <v>Legal and professional fees</v>
      </c>
      <c r="AD22" t="str">
        <f ca="1"/>
        <v>Debt collection and disputes with customers and suppliers</v>
      </c>
      <c r="AE22">
        <f ca="1"/>
        <v>3225</v>
      </c>
      <c r="AF22">
        <f ca="1"/>
        <v>0</v>
      </c>
      <c r="AG22" t="str">
        <f ca="1"/>
        <v/>
      </c>
      <c r="AH22" t="str">
        <f ca="1"/>
        <v/>
      </c>
      <c r="AI22" t="str">
        <f ca="1"/>
        <v/>
      </c>
    </row>
    <row r="23" spans="2:35" x14ac:dyDescent="0.2">
      <c r="B23" t="str">
        <f ca="1"/>
        <v>Legal and professional fees</v>
      </c>
      <c r="C23" t="str">
        <f ca="1"/>
        <v>Health and safety and business related audits / assessments</v>
      </c>
      <c r="D23">
        <f ca="1"/>
        <v>4719</v>
      </c>
      <c r="E23">
        <f ca="1"/>
        <v>0</v>
      </c>
      <c r="F23" t="str">
        <f ca="1"/>
        <v/>
      </c>
      <c r="G23" t="str">
        <f ca="1"/>
        <v/>
      </c>
      <c r="H23" t="str">
        <f ca="1"/>
        <v/>
      </c>
      <c r="J23" s="44"/>
      <c r="K23" s="44"/>
      <c r="L23" s="44"/>
      <c r="M23" s="44"/>
      <c r="AC23" t="str">
        <f ca="1"/>
        <v>Legal and professional fees</v>
      </c>
      <c r="AD23" t="str">
        <f ca="1"/>
        <v>Health and safety and business related audits / assessments</v>
      </c>
      <c r="AE23">
        <f ca="1"/>
        <v>4719</v>
      </c>
      <c r="AF23">
        <f ca="1"/>
        <v>0</v>
      </c>
      <c r="AG23" t="str">
        <f ca="1"/>
        <v/>
      </c>
      <c r="AH23" t="str">
        <f ca="1"/>
        <v/>
      </c>
      <c r="AI23" t="str">
        <f ca="1"/>
        <v/>
      </c>
    </row>
    <row r="24" spans="2:35" x14ac:dyDescent="0.2">
      <c r="B24" t="str">
        <f ca="1"/>
        <v>Legal and professional fees</v>
      </c>
      <c r="C24" t="str">
        <f ca="1"/>
        <v>Investor relations</v>
      </c>
      <c r="D24">
        <f ca="1"/>
        <v>3229</v>
      </c>
      <c r="E24">
        <f ca="1"/>
        <v>0</v>
      </c>
      <c r="F24" t="str">
        <f ca="1"/>
        <v/>
      </c>
      <c r="G24" t="str">
        <f ca="1"/>
        <v/>
      </c>
      <c r="H24" t="str">
        <f ca="1"/>
        <v/>
      </c>
      <c r="J24" s="44"/>
      <c r="K24" s="44"/>
      <c r="L24" s="44"/>
      <c r="M24" s="44"/>
      <c r="AC24" t="str">
        <f ca="1"/>
        <v>Legal and professional fees</v>
      </c>
      <c r="AD24" t="str">
        <f ca="1"/>
        <v>Investor relations</v>
      </c>
      <c r="AE24">
        <f ca="1"/>
        <v>3229</v>
      </c>
      <c r="AF24">
        <f ca="1"/>
        <v>0</v>
      </c>
      <c r="AG24" t="str">
        <f ca="1"/>
        <v/>
      </c>
      <c r="AH24" t="str">
        <f ca="1"/>
        <v/>
      </c>
      <c r="AI24" t="str">
        <f ca="1"/>
        <v/>
      </c>
    </row>
    <row r="25" spans="2:35" x14ac:dyDescent="0.2">
      <c r="B25" t="str">
        <f ca="1"/>
        <v>Legal and professional fees</v>
      </c>
      <c r="C25" t="str">
        <f ca="1"/>
        <v>On-going business or trading contracts</v>
      </c>
      <c r="D25">
        <f ca="1"/>
        <v>3195</v>
      </c>
      <c r="E25">
        <f ca="1"/>
        <v>0</v>
      </c>
      <c r="F25" t="str">
        <f ca="1"/>
        <v/>
      </c>
      <c r="G25" t="str">
        <f ca="1"/>
        <v/>
      </c>
      <c r="H25" t="str">
        <f ca="1"/>
        <v/>
      </c>
      <c r="J25" s="44"/>
      <c r="K25" s="44"/>
      <c r="L25" s="44"/>
      <c r="M25" s="44"/>
      <c r="AC25" t="str">
        <f ca="1"/>
        <v>Legal and professional fees</v>
      </c>
      <c r="AD25" t="str">
        <f ca="1"/>
        <v>On-going business or trading contracts</v>
      </c>
      <c r="AE25">
        <f ca="1"/>
        <v>3195</v>
      </c>
      <c r="AF25">
        <f ca="1"/>
        <v>0</v>
      </c>
      <c r="AG25" t="str">
        <f ca="1"/>
        <v/>
      </c>
      <c r="AH25" t="str">
        <f ca="1"/>
        <v/>
      </c>
      <c r="AI25" t="str">
        <f ca="1"/>
        <v/>
      </c>
    </row>
    <row r="26" spans="2:35" x14ac:dyDescent="0.2">
      <c r="B26" t="str">
        <f ca="1"/>
        <v>Legal and professional fees</v>
      </c>
      <c r="C26" t="str">
        <f ca="1"/>
        <v>Operational / business process reviews</v>
      </c>
      <c r="D26">
        <f ca="1"/>
        <v>4878</v>
      </c>
      <c r="E26">
        <f ca="1"/>
        <v>0</v>
      </c>
      <c r="F26" t="str">
        <f ca="1"/>
        <v/>
      </c>
      <c r="G26" t="str">
        <f ca="1"/>
        <v/>
      </c>
      <c r="H26" t="str">
        <f ca="1"/>
        <v/>
      </c>
      <c r="J26" s="44"/>
      <c r="K26" s="44"/>
      <c r="L26" s="44"/>
      <c r="M26" s="44"/>
      <c r="AC26" t="str">
        <f ca="1"/>
        <v>Legal and professional fees</v>
      </c>
      <c r="AD26" t="str">
        <f ca="1"/>
        <v>Operational / business process reviews</v>
      </c>
      <c r="AE26">
        <f ca="1"/>
        <v>4878</v>
      </c>
      <c r="AF26">
        <f ca="1"/>
        <v>0</v>
      </c>
      <c r="AG26" t="str">
        <f ca="1"/>
        <v/>
      </c>
      <c r="AH26" t="str">
        <f ca="1"/>
        <v/>
      </c>
      <c r="AI26" t="str">
        <f ca="1"/>
        <v/>
      </c>
    </row>
    <row r="27" spans="2:35" x14ac:dyDescent="0.2">
      <c r="B27" t="str">
        <f ca="1"/>
        <v>Legal and professional fees</v>
      </c>
      <c r="C27" t="str">
        <f ca="1"/>
        <v>Rates assessment, rent reviews and other allowable property costs</v>
      </c>
      <c r="D27">
        <f ca="1"/>
        <v>3217</v>
      </c>
      <c r="E27">
        <f ca="1"/>
        <v>0</v>
      </c>
      <c r="F27" t="str">
        <f ca="1"/>
        <v/>
      </c>
      <c r="G27" t="str">
        <f ca="1"/>
        <v/>
      </c>
      <c r="H27" t="str">
        <f ca="1"/>
        <v/>
      </c>
      <c r="J27" s="44"/>
      <c r="K27" s="44"/>
      <c r="L27" s="44"/>
      <c r="M27" s="44"/>
      <c r="AC27" t="str">
        <f ca="1"/>
        <v>Legal and professional fees</v>
      </c>
      <c r="AD27" t="str">
        <f ca="1"/>
        <v>Rates assessment, rent reviews and other allowable property costs</v>
      </c>
      <c r="AE27">
        <f ca="1"/>
        <v>3217</v>
      </c>
      <c r="AF27">
        <f ca="1"/>
        <v>0</v>
      </c>
      <c r="AG27" t="str">
        <f ca="1"/>
        <v/>
      </c>
      <c r="AH27" t="str">
        <f ca="1"/>
        <v/>
      </c>
      <c r="AI27" t="str">
        <f ca="1"/>
        <v/>
      </c>
    </row>
    <row r="28" spans="2:35" x14ac:dyDescent="0.2">
      <c r="B28" t="str">
        <f ca="1"/>
        <v>Legal and professional fees</v>
      </c>
      <c r="C28" t="str">
        <f ca="1"/>
        <v>Regulatory / compliance advice</v>
      </c>
      <c r="D28">
        <f ca="1"/>
        <v>3223</v>
      </c>
      <c r="E28">
        <f ca="1"/>
        <v>0</v>
      </c>
      <c r="F28" t="str">
        <f ca="1"/>
        <v/>
      </c>
      <c r="G28" t="str">
        <f ca="1"/>
        <v/>
      </c>
      <c r="H28" t="str">
        <f ca="1"/>
        <v/>
      </c>
      <c r="J28" s="44"/>
      <c r="K28" s="44"/>
      <c r="L28" s="44"/>
      <c r="M28" s="44"/>
      <c r="AC28" t="str">
        <f ca="1"/>
        <v>Legal and professional fees</v>
      </c>
      <c r="AD28" t="str">
        <f ca="1"/>
        <v>Regulatory / compliance advice</v>
      </c>
      <c r="AE28">
        <f ca="1"/>
        <v>3223</v>
      </c>
      <c r="AF28">
        <f ca="1"/>
        <v>0</v>
      </c>
      <c r="AG28" t="str">
        <f ca="1"/>
        <v/>
      </c>
      <c r="AH28" t="str">
        <f ca="1"/>
        <v/>
      </c>
      <c r="AI28" t="str">
        <f ca="1"/>
        <v/>
      </c>
    </row>
    <row r="29" spans="2:35" x14ac:dyDescent="0.2">
      <c r="B29" t="str">
        <f ca="1"/>
        <v>Legal and professional fees</v>
      </c>
      <c r="C29" t="str">
        <f ca="1"/>
        <v>Trademark / patent costs</v>
      </c>
      <c r="D29">
        <f ca="1"/>
        <v>3227</v>
      </c>
      <c r="E29">
        <f ca="1"/>
        <v>0</v>
      </c>
      <c r="F29" t="str">
        <f ca="1"/>
        <v/>
      </c>
      <c r="G29" t="str">
        <f ca="1"/>
        <v/>
      </c>
      <c r="H29" t="str">
        <f ca="1"/>
        <v/>
      </c>
      <c r="J29" s="44"/>
      <c r="K29" s="44"/>
      <c r="L29" s="44"/>
      <c r="M29" s="44"/>
      <c r="AC29" t="str">
        <f ca="1"/>
        <v>Legal and professional fees</v>
      </c>
      <c r="AD29" t="str">
        <f ca="1"/>
        <v>Trademark / patent costs</v>
      </c>
      <c r="AE29">
        <f ca="1"/>
        <v>3227</v>
      </c>
      <c r="AF29">
        <f ca="1"/>
        <v>0</v>
      </c>
      <c r="AG29" t="str">
        <f ca="1"/>
        <v/>
      </c>
      <c r="AH29" t="str">
        <f ca="1"/>
        <v/>
      </c>
      <c r="AI29" t="str">
        <f ca="1"/>
        <v/>
      </c>
    </row>
    <row r="30" spans="2:35" x14ac:dyDescent="0.2">
      <c r="B30" t="str">
        <f ca="1"/>
        <v>Legal and professional fees</v>
      </c>
      <c r="C30" t="str">
        <f ca="1"/>
        <v>Other allowable legal and professional fees</v>
      </c>
      <c r="D30">
        <f ca="1"/>
        <v>3231</v>
      </c>
      <c r="E30">
        <f ca="1"/>
        <v>0</v>
      </c>
      <c r="F30" t="str">
        <f ca="1"/>
        <v/>
      </c>
      <c r="G30" t="str">
        <f ca="1"/>
        <v/>
      </c>
      <c r="H30" t="str">
        <f ca="1"/>
        <v/>
      </c>
      <c r="J30" s="44"/>
      <c r="K30" s="44"/>
      <c r="L30" s="44"/>
      <c r="M30" s="44"/>
      <c r="AC30" t="str">
        <f ca="1"/>
        <v>Legal and professional fees</v>
      </c>
      <c r="AD30" t="str">
        <f ca="1"/>
        <v>Other allowable legal and professional fees</v>
      </c>
      <c r="AE30">
        <f ca="1"/>
        <v>3231</v>
      </c>
      <c r="AF30">
        <f ca="1"/>
        <v>0</v>
      </c>
      <c r="AG30" t="str">
        <f ca="1"/>
        <v/>
      </c>
      <c r="AH30" t="str">
        <f ca="1"/>
        <v/>
      </c>
      <c r="AI30" t="str">
        <f ca="1"/>
        <v/>
      </c>
    </row>
    <row r="31" spans="2:35" x14ac:dyDescent="0.2">
      <c r="B31" t="str">
        <f ca="1"/>
        <v>Legal and professional fees</v>
      </c>
      <c r="C31" t="str">
        <f ca="1"/>
        <v>Other disallowable legal and professional fees</v>
      </c>
      <c r="D31">
        <f ca="1"/>
        <v>6620</v>
      </c>
      <c r="E31">
        <f ca="1"/>
        <v>6620</v>
      </c>
      <c r="F31" t="str">
        <f ca="1"/>
        <v>Trade</v>
      </c>
      <c r="G31" t="str">
        <f ca="1"/>
        <v/>
      </c>
      <c r="H31" t="str">
        <f ca="1"/>
        <v/>
      </c>
      <c r="J31" s="44"/>
      <c r="K31" s="44"/>
      <c r="L31" s="44"/>
      <c r="M31" s="44"/>
      <c r="AC31" t="str">
        <f ca="1"/>
        <v>Legal and professional fees</v>
      </c>
      <c r="AD31" t="str">
        <f ca="1"/>
        <v>Other disallowable legal and professional fees</v>
      </c>
      <c r="AE31">
        <f ca="1"/>
        <v>6620</v>
      </c>
      <c r="AF31">
        <f ca="1"/>
        <v>6620</v>
      </c>
      <c r="AG31" t="str">
        <f ca="1"/>
        <v>Trade</v>
      </c>
      <c r="AH31" t="str">
        <f ca="1"/>
        <v/>
      </c>
      <c r="AI31" t="str">
        <f ca="1"/>
        <v/>
      </c>
    </row>
    <row r="32" spans="2:35" x14ac:dyDescent="0.2">
      <c r="B32" t="str">
        <f ca="1"/>
        <v>Legal and professional fees</v>
      </c>
      <c r="C32" t="str">
        <f ca="1"/>
        <v>Legal and professional TA estimate - [Allowed]</v>
      </c>
      <c r="D32">
        <f ca="1"/>
        <v>1542</v>
      </c>
      <c r="E32">
        <f ca="1"/>
        <v>0</v>
      </c>
      <c r="F32" t="str">
        <f ca="1"/>
        <v/>
      </c>
      <c r="G32" t="str">
        <f ca="1"/>
        <v/>
      </c>
      <c r="H32" t="str">
        <f ca="1"/>
        <v/>
      </c>
      <c r="J32" s="44"/>
      <c r="K32" s="44"/>
      <c r="L32" s="44"/>
      <c r="M32" s="44"/>
      <c r="AC32" t="str">
        <f ca="1"/>
        <v>Legal and professional fees</v>
      </c>
      <c r="AD32" t="str">
        <f ca="1"/>
        <v>Legal and professional TA estimate - [Allowed]</v>
      </c>
      <c r="AE32">
        <f ca="1"/>
        <v>1542</v>
      </c>
      <c r="AF32">
        <f ca="1"/>
        <v>0</v>
      </c>
      <c r="AG32" t="str">
        <f ca="1"/>
        <v/>
      </c>
      <c r="AH32" t="str">
        <f ca="1"/>
        <v/>
      </c>
      <c r="AI32" t="str">
        <f ca="1"/>
        <v/>
      </c>
    </row>
    <row r="33" spans="2:35" x14ac:dyDescent="0.2">
      <c r="B33" t="str">
        <f ca="1"/>
        <v>Legal and professional fees</v>
      </c>
      <c r="C33" t="str">
        <f ca="1"/>
        <v>Legal and professional TA estimate - [Disallowed]</v>
      </c>
      <c r="D33">
        <f ca="1"/>
        <v>1543</v>
      </c>
      <c r="E33">
        <f ca="1"/>
        <v>1543</v>
      </c>
      <c r="F33" t="str">
        <f ca="1"/>
        <v>Trade</v>
      </c>
      <c r="G33" t="str">
        <f ca="1"/>
        <v/>
      </c>
      <c r="H33" t="str">
        <f ca="1"/>
        <v/>
      </c>
      <c r="J33" s="44"/>
      <c r="K33" s="44"/>
      <c r="L33" s="44"/>
      <c r="M33" s="44"/>
      <c r="AC33" t="str">
        <f ca="1"/>
        <v>Legal and professional fees</v>
      </c>
      <c r="AD33" t="str">
        <f ca="1"/>
        <v>Legal and professional TA estimate - [Disallowed]</v>
      </c>
      <c r="AE33">
        <f ca="1"/>
        <v>1543</v>
      </c>
      <c r="AF33">
        <f ca="1"/>
        <v>1543</v>
      </c>
      <c r="AG33" t="str">
        <f ca="1"/>
        <v>Trade</v>
      </c>
      <c r="AH33" t="str">
        <f ca="1"/>
        <v/>
      </c>
      <c r="AI33" t="str">
        <f ca="1"/>
        <v/>
      </c>
    </row>
    <row r="34" spans="2:35" x14ac:dyDescent="0.2">
      <c r="B34" t="str">
        <f ca="1"/>
        <v>Entertaining and gifts</v>
      </c>
      <c r="C34" t="str">
        <f ca="1"/>
        <v>Entertaining and gifts to be allocated</v>
      </c>
      <c r="D34">
        <f ca="1"/>
        <v>-1000</v>
      </c>
      <c r="E34">
        <f ca="1"/>
        <v>0</v>
      </c>
      <c r="F34" t="str">
        <f ca="1"/>
        <v/>
      </c>
      <c r="G34" t="str">
        <f ca="1"/>
        <v/>
      </c>
      <c r="H34" t="str">
        <f ca="1"/>
        <v/>
      </c>
      <c r="J34" s="44"/>
      <c r="K34" s="44"/>
      <c r="L34" s="44"/>
      <c r="M34" s="44"/>
      <c r="AC34" t="str">
        <f ca="1"/>
        <v>Entertaining and gifts</v>
      </c>
      <c r="AD34" t="str">
        <f ca="1"/>
        <v>Entertaining and gifts to be allocated</v>
      </c>
      <c r="AE34">
        <f ca="1"/>
        <v>-1000</v>
      </c>
      <c r="AF34">
        <f ca="1"/>
        <v>0</v>
      </c>
      <c r="AG34" t="str">
        <f ca="1"/>
        <v/>
      </c>
      <c r="AH34" t="str">
        <f ca="1"/>
        <v/>
      </c>
      <c r="AI34" t="str">
        <f ca="1"/>
        <v/>
      </c>
    </row>
    <row r="35" spans="2:35" x14ac:dyDescent="0.2">
      <c r="B35" t="str">
        <f ca="1"/>
        <v>Entertaining and gifts</v>
      </c>
      <c r="C35" t="str">
        <f ca="1"/>
        <v>Staff / employee entertaining, party, event, gifts, meals or subsistence</v>
      </c>
      <c r="D35">
        <f ca="1"/>
        <v>1233</v>
      </c>
      <c r="E35">
        <f ca="1"/>
        <v>0</v>
      </c>
      <c r="F35" t="str">
        <f ca="1"/>
        <v/>
      </c>
      <c r="G35" t="str">
        <f ca="1"/>
        <v/>
      </c>
      <c r="H35" t="str">
        <f ca="1"/>
        <v/>
      </c>
      <c r="J35" s="44"/>
      <c r="K35" s="44"/>
      <c r="L35" s="44"/>
      <c r="M35" s="44"/>
      <c r="AC35" t="str">
        <f ca="1"/>
        <v>Entertaining and gifts</v>
      </c>
      <c r="AD35" t="str">
        <f ca="1"/>
        <v>Staff / employee entertaining, party, event, gifts, meals or subsistence</v>
      </c>
      <c r="AE35">
        <f ca="1"/>
        <v>1233</v>
      </c>
      <c r="AF35">
        <f ca="1"/>
        <v>0</v>
      </c>
      <c r="AG35" t="str">
        <f ca="1"/>
        <v/>
      </c>
      <c r="AH35" t="str">
        <f ca="1"/>
        <v/>
      </c>
      <c r="AI35" t="str">
        <f ca="1"/>
        <v/>
      </c>
    </row>
    <row r="36" spans="2:35" x14ac:dyDescent="0.2">
      <c r="B36" t="str">
        <f ca="1"/>
        <v>Entertaining and gifts</v>
      </c>
      <c r="C36" t="str">
        <f ca="1"/>
        <v>Client / customer entertaining, party, event or meals</v>
      </c>
      <c r="D36">
        <f ca="1"/>
        <v>2463</v>
      </c>
      <c r="E36">
        <f ca="1"/>
        <v>2463</v>
      </c>
      <c r="F36" t="str">
        <f ca="1"/>
        <v>Trade</v>
      </c>
      <c r="G36" t="str">
        <f ca="1"/>
        <v/>
      </c>
      <c r="H36" t="str">
        <f ca="1"/>
        <v/>
      </c>
      <c r="J36" s="44"/>
      <c r="K36" s="44"/>
      <c r="L36" s="44"/>
      <c r="M36" s="44"/>
      <c r="AC36" t="str">
        <f ca="1"/>
        <v>Entertaining and gifts</v>
      </c>
      <c r="AD36" t="str">
        <f ca="1"/>
        <v>Client / customer entertaining, party, event or meals</v>
      </c>
      <c r="AE36">
        <f ca="1"/>
        <v>2463</v>
      </c>
      <c r="AF36">
        <f ca="1"/>
        <v>2463</v>
      </c>
      <c r="AG36" t="str">
        <f ca="1"/>
        <v>Trade</v>
      </c>
      <c r="AH36" t="str">
        <f ca="1"/>
        <v/>
      </c>
      <c r="AI36" t="str">
        <f ca="1"/>
        <v/>
      </c>
    </row>
    <row r="37" spans="2:35" x14ac:dyDescent="0.2">
      <c r="B37" t="str">
        <f ca="1"/>
        <v>Entertaining and gifts</v>
      </c>
      <c r="C37" t="str">
        <f ca="1"/>
        <v>Third party gifts - allowable</v>
      </c>
      <c r="D37">
        <f ca="1"/>
        <v>2465</v>
      </c>
      <c r="E37">
        <f ca="1"/>
        <v>0</v>
      </c>
      <c r="F37" t="str">
        <f ca="1"/>
        <v/>
      </c>
      <c r="G37" t="str">
        <f ca="1"/>
        <v/>
      </c>
      <c r="H37" t="str">
        <f ca="1"/>
        <v/>
      </c>
      <c r="J37" s="44"/>
      <c r="K37" s="44"/>
      <c r="L37" s="44"/>
      <c r="M37" s="44"/>
      <c r="AC37" t="str">
        <f ca="1"/>
        <v>Entertaining and gifts</v>
      </c>
      <c r="AD37" t="str">
        <f ca="1"/>
        <v>Third party gifts - allowable</v>
      </c>
      <c r="AE37">
        <f ca="1"/>
        <v>2465</v>
      </c>
      <c r="AF37">
        <f ca="1"/>
        <v>0</v>
      </c>
      <c r="AG37" t="str">
        <f ca="1"/>
        <v/>
      </c>
      <c r="AH37" t="str">
        <f ca="1"/>
        <v/>
      </c>
      <c r="AI37" t="str">
        <f ca="1"/>
        <v/>
      </c>
    </row>
    <row r="38" spans="2:35" x14ac:dyDescent="0.2">
      <c r="B38" t="str">
        <f ca="1"/>
        <v>Entertaining and gifts</v>
      </c>
      <c r="C38" t="str">
        <f ca="1"/>
        <v>Third party gifts - disallowable</v>
      </c>
      <c r="D38">
        <f ca="1"/>
        <v>2467</v>
      </c>
      <c r="E38">
        <f ca="1"/>
        <v>2467</v>
      </c>
      <c r="F38" t="str">
        <f ca="1"/>
        <v>Trade</v>
      </c>
      <c r="G38" t="str">
        <f ca="1"/>
        <v/>
      </c>
      <c r="H38" t="str">
        <f ca="1"/>
        <v/>
      </c>
      <c r="J38" s="44"/>
      <c r="K38" s="44"/>
      <c r="L38" s="44"/>
      <c r="M38" s="44"/>
      <c r="AC38" t="str">
        <f ca="1"/>
        <v>Entertaining and gifts</v>
      </c>
      <c r="AD38" t="str">
        <f ca="1"/>
        <v>Third party gifts - disallowable</v>
      </c>
      <c r="AE38">
        <f ca="1"/>
        <v>2467</v>
      </c>
      <c r="AF38">
        <f ca="1"/>
        <v>2467</v>
      </c>
      <c r="AG38" t="str">
        <f ca="1"/>
        <v>Trade</v>
      </c>
      <c r="AH38" t="str">
        <f ca="1"/>
        <v/>
      </c>
      <c r="AI38" t="str">
        <f ca="1"/>
        <v/>
      </c>
    </row>
    <row r="39" spans="2:35" x14ac:dyDescent="0.2">
      <c r="B39" t="str">
        <f ca="1"/>
        <v>Entertaining and gifts</v>
      </c>
      <c r="C39" t="str">
        <f ca="1"/>
        <v>Other</v>
      </c>
      <c r="D39">
        <f ca="1"/>
        <v>1000</v>
      </c>
      <c r="E39">
        <f ca="1"/>
        <v>0</v>
      </c>
      <c r="F39" t="str">
        <f ca="1"/>
        <v/>
      </c>
      <c r="G39" t="str">
        <f ca="1"/>
        <v/>
      </c>
      <c r="H39" t="str">
        <f ca="1"/>
        <v/>
      </c>
      <c r="J39" s="44"/>
      <c r="K39" s="44"/>
      <c r="L39" s="44"/>
      <c r="M39" s="44"/>
      <c r="AC39" t="str">
        <f ca="1"/>
        <v>Entertaining and gifts</v>
      </c>
      <c r="AD39" t="str">
        <f ca="1"/>
        <v>Other</v>
      </c>
      <c r="AE39">
        <f ca="1"/>
        <v>1000</v>
      </c>
      <c r="AF39">
        <f ca="1"/>
        <v>0</v>
      </c>
      <c r="AG39" t="str">
        <f ca="1"/>
        <v/>
      </c>
      <c r="AH39" t="str">
        <f ca="1"/>
        <v/>
      </c>
      <c r="AI39" t="str">
        <f ca="1"/>
        <v/>
      </c>
    </row>
    <row r="40" spans="2:35" x14ac:dyDescent="0.2">
      <c r="B40" t="str">
        <f ca="1"/>
        <v>Entertaining and gifts</v>
      </c>
      <c r="C40" t="str">
        <f ca="1"/>
        <v>More</v>
      </c>
      <c r="D40">
        <f ca="1"/>
        <v>1232</v>
      </c>
      <c r="E40">
        <f ca="1"/>
        <v>0</v>
      </c>
      <c r="F40" t="str">
        <f ca="1"/>
        <v/>
      </c>
      <c r="G40" t="str">
        <f ca="1"/>
        <v/>
      </c>
      <c r="H40" t="str">
        <f ca="1"/>
        <v/>
      </c>
      <c r="J40" s="44"/>
      <c r="K40" s="44"/>
      <c r="L40" s="44"/>
      <c r="M40" s="44"/>
      <c r="AC40" t="str">
        <f ca="1"/>
        <v>Entertaining and gifts</v>
      </c>
      <c r="AD40" t="str">
        <f ca="1"/>
        <v>More</v>
      </c>
      <c r="AE40">
        <f ca="1"/>
        <v>1232</v>
      </c>
      <c r="AF40">
        <f ca="1"/>
        <v>0</v>
      </c>
      <c r="AG40" t="str">
        <f ca="1"/>
        <v/>
      </c>
      <c r="AH40" t="str">
        <f ca="1"/>
        <v/>
      </c>
      <c r="AI40" t="str">
        <f ca="1"/>
        <v/>
      </c>
    </row>
    <row r="41" spans="2:35" x14ac:dyDescent="0.2">
      <c r="B41" t="str">
        <f ca="1"/>
        <v>Repairs, maintenance and computer costs</v>
      </c>
      <c r="C41" t="str">
        <f ca="1"/>
        <v>Repairs, maintenance and computer costs to be allocated</v>
      </c>
      <c r="D41">
        <f ca="1"/>
        <v>8743</v>
      </c>
      <c r="E41">
        <f ca="1"/>
        <v>0</v>
      </c>
      <c r="F41" t="str">
        <f ca="1"/>
        <v/>
      </c>
      <c r="G41" t="str">
        <f ca="1"/>
        <v/>
      </c>
      <c r="H41" t="str">
        <f ca="1"/>
        <v/>
      </c>
      <c r="J41" s="44"/>
      <c r="K41" s="44"/>
      <c r="L41" s="44"/>
      <c r="M41" s="44"/>
      <c r="AC41" t="str">
        <f ca="1"/>
        <v>Repairs, maintenance and computer costs</v>
      </c>
      <c r="AD41" t="str">
        <f ca="1"/>
        <v>Repairs, maintenance and computer costs to be allocated</v>
      </c>
      <c r="AE41">
        <f ca="1"/>
        <v>8743</v>
      </c>
      <c r="AF41">
        <f ca="1"/>
        <v>0</v>
      </c>
      <c r="AG41" t="str">
        <f ca="1"/>
        <v/>
      </c>
      <c r="AH41" t="str">
        <f ca="1"/>
        <v/>
      </c>
      <c r="AI41" t="str">
        <f ca="1"/>
        <v/>
      </c>
    </row>
    <row r="42" spans="2:35" x14ac:dyDescent="0.2">
      <c r="B42" t="str">
        <f ca="1"/>
        <v>Repairs, maintenance and computer costs</v>
      </c>
      <c r="C42" t="str">
        <f ca="1"/>
        <v>Repairs / replacement / maintenance / service contracts / consumables - revenue</v>
      </c>
      <c r="D42">
        <f ca="1"/>
        <v>1237</v>
      </c>
      <c r="E42">
        <f ca="1"/>
        <v>0</v>
      </c>
      <c r="F42" t="str">
        <f ca="1"/>
        <v/>
      </c>
      <c r="G42" t="str">
        <f ca="1"/>
        <v/>
      </c>
      <c r="H42" t="str">
        <f ca="1"/>
        <v/>
      </c>
      <c r="J42" s="44"/>
      <c r="K42" s="44"/>
      <c r="L42" s="44"/>
      <c r="M42" s="44"/>
      <c r="AC42" t="str">
        <f ca="1"/>
        <v>Repairs, maintenance and computer costs</v>
      </c>
      <c r="AD42" t="str">
        <f ca="1"/>
        <v>Repairs / replacement / maintenance / service contracts / consumables - revenue</v>
      </c>
      <c r="AE42">
        <f ca="1"/>
        <v>1237</v>
      </c>
      <c r="AF42">
        <f ca="1"/>
        <v>0</v>
      </c>
      <c r="AG42" t="str">
        <f ca="1"/>
        <v/>
      </c>
      <c r="AH42" t="str">
        <f ca="1"/>
        <v/>
      </c>
      <c r="AI42" t="str">
        <f ca="1"/>
        <v/>
      </c>
    </row>
    <row r="43" spans="2:35" x14ac:dyDescent="0.2">
      <c r="B43" t="str">
        <f ca="1"/>
        <v>Repairs, maintenance and computer costs</v>
      </c>
      <c r="C43" t="str">
        <f ca="1"/>
        <v>Repairs / replacement / tooling - capital</v>
      </c>
      <c r="D43">
        <f ca="1"/>
        <v>1238</v>
      </c>
      <c r="E43">
        <f ca="1"/>
        <v>1238</v>
      </c>
      <c r="F43" t="str">
        <f ca="1"/>
        <v>Trade</v>
      </c>
      <c r="G43" t="str">
        <f ca="1"/>
        <v/>
      </c>
      <c r="H43" t="str">
        <f ca="1"/>
        <v/>
      </c>
      <c r="J43" s="44"/>
      <c r="K43" s="44"/>
      <c r="L43" s="44"/>
      <c r="M43" s="44"/>
      <c r="AC43" t="str">
        <f ca="1"/>
        <v>Repairs, maintenance and computer costs</v>
      </c>
      <c r="AD43" t="str">
        <f ca="1"/>
        <v>Repairs / replacement / tooling - capital</v>
      </c>
      <c r="AE43">
        <f ca="1"/>
        <v>1238</v>
      </c>
      <c r="AF43">
        <f ca="1"/>
        <v>1238</v>
      </c>
      <c r="AG43" t="str">
        <f ca="1"/>
        <v>Trade</v>
      </c>
      <c r="AH43" t="str">
        <f ca="1"/>
        <v/>
      </c>
      <c r="AI43" t="str">
        <f ca="1"/>
        <v/>
      </c>
    </row>
    <row r="44" spans="2:35" x14ac:dyDescent="0.2">
      <c r="B44" t="str">
        <f ca="1"/>
        <v>Repairs, maintenance and computer costs</v>
      </c>
      <c r="C44" t="str">
        <f ca="1"/>
        <v>Dilapidations provisions</v>
      </c>
      <c r="D44">
        <f ca="1"/>
        <v>2481</v>
      </c>
      <c r="E44">
        <f ca="1"/>
        <v>0</v>
      </c>
      <c r="F44" t="str">
        <f ca="1"/>
        <v/>
      </c>
      <c r="G44" t="str">
        <f ca="1"/>
        <v/>
      </c>
      <c r="H44" t="str">
        <f ca="1"/>
        <v/>
      </c>
      <c r="J44" s="44"/>
      <c r="K44" s="44"/>
      <c r="L44" s="44"/>
      <c r="M44" s="44"/>
      <c r="AC44" t="str">
        <f ca="1"/>
        <v>Repairs, maintenance and computer costs</v>
      </c>
      <c r="AD44" t="str">
        <f ca="1"/>
        <v>Dilapidations provisions</v>
      </c>
      <c r="AE44">
        <f ca="1"/>
        <v>2481</v>
      </c>
      <c r="AF44">
        <f ca="1"/>
        <v>0</v>
      </c>
      <c r="AG44" t="str">
        <f ca="1"/>
        <v/>
      </c>
      <c r="AH44" t="str">
        <f ca="1"/>
        <v/>
      </c>
      <c r="AI44" t="str">
        <f ca="1"/>
        <v/>
      </c>
    </row>
    <row r="45" spans="2:35" x14ac:dyDescent="0.2">
      <c r="B45" t="str">
        <f ca="1"/>
        <v>Repairs, maintenance and computer costs</v>
      </c>
      <c r="C45" t="str">
        <f ca="1"/>
        <v>Computer maintenance, support and training costs</v>
      </c>
      <c r="D45">
        <f ca="1"/>
        <v>1240</v>
      </c>
      <c r="E45">
        <f ca="1"/>
        <v>0</v>
      </c>
      <c r="F45" t="str">
        <f ca="1"/>
        <v/>
      </c>
      <c r="G45" t="str">
        <f ca="1"/>
        <v/>
      </c>
      <c r="H45" t="str">
        <f ca="1"/>
        <v/>
      </c>
      <c r="J45" s="44"/>
      <c r="K45" s="44"/>
      <c r="L45" s="44"/>
      <c r="M45" s="44"/>
      <c r="AC45" t="str">
        <f ca="1"/>
        <v>Repairs, maintenance and computer costs</v>
      </c>
      <c r="AD45" t="str">
        <f ca="1"/>
        <v>Computer maintenance, support and training costs</v>
      </c>
      <c r="AE45">
        <f ca="1"/>
        <v>1240</v>
      </c>
      <c r="AF45">
        <f ca="1"/>
        <v>0</v>
      </c>
      <c r="AG45" t="str">
        <f ca="1"/>
        <v/>
      </c>
      <c r="AH45" t="str">
        <f ca="1"/>
        <v/>
      </c>
      <c r="AI45" t="str">
        <f ca="1"/>
        <v/>
      </c>
    </row>
    <row r="46" spans="2:35" x14ac:dyDescent="0.2">
      <c r="B46" t="str">
        <f ca="1"/>
        <v>Repairs, maintenance and computer costs</v>
      </c>
      <c r="C46" t="str">
        <f ca="1"/>
        <v>Software licences</v>
      </c>
      <c r="D46">
        <f ca="1"/>
        <v>1241</v>
      </c>
      <c r="E46">
        <f ca="1"/>
        <v>0</v>
      </c>
      <c r="F46" t="str">
        <f ca="1"/>
        <v/>
      </c>
      <c r="G46" t="str">
        <f ca="1"/>
        <v/>
      </c>
      <c r="H46" t="str">
        <f ca="1"/>
        <v/>
      </c>
      <c r="J46" s="44"/>
      <c r="K46" s="44"/>
      <c r="L46" s="44"/>
      <c r="M46" s="44"/>
      <c r="AC46" t="str">
        <f ca="1"/>
        <v>Repairs, maintenance and computer costs</v>
      </c>
      <c r="AD46" t="str">
        <f ca="1"/>
        <v>Software licences</v>
      </c>
      <c r="AE46">
        <f ca="1"/>
        <v>1241</v>
      </c>
      <c r="AF46">
        <f ca="1"/>
        <v>0</v>
      </c>
      <c r="AG46" t="str">
        <f ca="1"/>
        <v/>
      </c>
      <c r="AH46" t="str">
        <f ca="1"/>
        <v/>
      </c>
      <c r="AI46" t="str">
        <f ca="1"/>
        <v/>
      </c>
    </row>
    <row r="47" spans="2:35" x14ac:dyDescent="0.2">
      <c r="B47" t="str">
        <f ca="1"/>
        <v>Repairs, maintenance and computer costs</v>
      </c>
      <c r="C47" t="str">
        <f ca="1"/>
        <v>New assets - capital</v>
      </c>
      <c r="D47">
        <f ca="1"/>
        <v>1243</v>
      </c>
      <c r="E47">
        <f ca="1"/>
        <v>1243</v>
      </c>
      <c r="F47" t="str">
        <f ca="1"/>
        <v>Trade</v>
      </c>
      <c r="G47" t="str">
        <f ca="1"/>
        <v/>
      </c>
      <c r="H47" t="str">
        <f ca="1"/>
        <v/>
      </c>
      <c r="J47" s="44"/>
      <c r="K47" s="44"/>
      <c r="L47" s="44"/>
      <c r="M47" s="44"/>
      <c r="AC47" t="str">
        <f ca="1"/>
        <v>Repairs, maintenance and computer costs</v>
      </c>
      <c r="AD47" t="str">
        <f ca="1"/>
        <v>New assets - capital</v>
      </c>
      <c r="AE47">
        <f ca="1"/>
        <v>1243</v>
      </c>
      <c r="AF47">
        <f ca="1"/>
        <v>1243</v>
      </c>
      <c r="AG47" t="str">
        <f ca="1"/>
        <v>Trade</v>
      </c>
      <c r="AH47" t="str">
        <f ca="1"/>
        <v/>
      </c>
      <c r="AI47" t="str">
        <f ca="1"/>
        <v/>
      </c>
    </row>
    <row r="48" spans="2:35" x14ac:dyDescent="0.2">
      <c r="B48" t="str">
        <f ca="1"/>
        <v>Repairs, maintenance and computer costs</v>
      </c>
      <c r="C48" t="str">
        <f ca="1"/>
        <v>Repairs and computer costs TA estimate - [Allowed]</v>
      </c>
      <c r="D48">
        <f ca="1"/>
        <v>1244</v>
      </c>
      <c r="E48">
        <f ca="1"/>
        <v>0</v>
      </c>
      <c r="F48" t="str">
        <f ca="1"/>
        <v/>
      </c>
      <c r="G48" t="str">
        <f ca="1"/>
        <v/>
      </c>
      <c r="H48" t="str">
        <f ca="1"/>
        <v/>
      </c>
      <c r="J48" s="44"/>
      <c r="K48" s="44"/>
      <c r="L48" s="44"/>
      <c r="M48" s="44"/>
      <c r="AC48" t="str">
        <f ca="1"/>
        <v>Repairs, maintenance and computer costs</v>
      </c>
      <c r="AD48" t="str">
        <f ca="1"/>
        <v>Repairs and computer costs TA estimate - [Allowed]</v>
      </c>
      <c r="AE48">
        <f ca="1"/>
        <v>1244</v>
      </c>
      <c r="AF48">
        <f ca="1"/>
        <v>0</v>
      </c>
      <c r="AG48" t="str">
        <f ca="1"/>
        <v/>
      </c>
      <c r="AH48" t="str">
        <f ca="1"/>
        <v/>
      </c>
      <c r="AI48" t="str">
        <f ca="1"/>
        <v/>
      </c>
    </row>
    <row r="49" spans="2:35" x14ac:dyDescent="0.2">
      <c r="B49" t="str">
        <f ca="1"/>
        <v>Repairs, maintenance and computer costs</v>
      </c>
      <c r="C49" t="str">
        <f ca="1"/>
        <v>Repairs and computer costs TA estimate - [Disallowed]</v>
      </c>
      <c r="D49">
        <f ca="1"/>
        <v>1245</v>
      </c>
      <c r="E49">
        <f ca="1"/>
        <v>1245</v>
      </c>
      <c r="F49" t="str">
        <f ca="1"/>
        <v>Trade</v>
      </c>
      <c r="G49" t="str">
        <f ca="1"/>
        <v/>
      </c>
      <c r="H49" t="str">
        <f ca="1"/>
        <v/>
      </c>
      <c r="J49" s="44"/>
      <c r="K49" s="44"/>
      <c r="L49" s="44"/>
      <c r="M49" s="44"/>
      <c r="AC49" t="str">
        <f ca="1"/>
        <v>Repairs, maintenance and computer costs</v>
      </c>
      <c r="AD49" t="str">
        <f ca="1"/>
        <v>Repairs and computer costs TA estimate - [Disallowed]</v>
      </c>
      <c r="AE49">
        <f ca="1"/>
        <v>1245</v>
      </c>
      <c r="AF49">
        <f ca="1"/>
        <v>1245</v>
      </c>
      <c r="AG49" t="str">
        <f ca="1"/>
        <v>Trade</v>
      </c>
      <c r="AH49" t="str">
        <f ca="1"/>
        <v/>
      </c>
      <c r="AI49" t="str">
        <f ca="1"/>
        <v/>
      </c>
    </row>
    <row r="50" spans="2:35" x14ac:dyDescent="0.2">
      <c r="B50" t="str">
        <f ca="1"/>
        <v>Bad debts</v>
      </c>
      <c r="C50" t="str">
        <f ca="1"/>
        <v>Bad debts to be allocated</v>
      </c>
      <c r="D50">
        <f ca="1"/>
        <v>8683</v>
      </c>
      <c r="E50">
        <f ca="1"/>
        <v>0</v>
      </c>
      <c r="F50" t="str">
        <f ca="1"/>
        <v/>
      </c>
      <c r="G50" t="str">
        <f ca="1"/>
        <v/>
      </c>
      <c r="H50" t="str">
        <f ca="1"/>
        <v/>
      </c>
      <c r="J50" s="44"/>
      <c r="K50" s="44"/>
      <c r="L50" s="44"/>
      <c r="M50" s="44"/>
      <c r="AC50" t="str">
        <f ca="1"/>
        <v>Bad debts</v>
      </c>
      <c r="AD50" t="str">
        <f ca="1"/>
        <v>Bad debts to be allocated</v>
      </c>
      <c r="AE50">
        <f ca="1"/>
        <v>8683</v>
      </c>
      <c r="AF50">
        <f ca="1"/>
        <v>0</v>
      </c>
      <c r="AG50" t="str">
        <f ca="1"/>
        <v/>
      </c>
      <c r="AH50" t="str">
        <f ca="1"/>
        <v/>
      </c>
      <c r="AI50" t="str">
        <f ca="1"/>
        <v/>
      </c>
    </row>
    <row r="51" spans="2:35" x14ac:dyDescent="0.2">
      <c r="B51" t="str">
        <f ca="1"/>
        <v>Bank charges</v>
      </c>
      <c r="C51" t="str">
        <f ca="1"/>
        <v>Bank charges to be allocated</v>
      </c>
      <c r="D51">
        <f ca="1"/>
        <v>37693</v>
      </c>
      <c r="E51">
        <f ca="1"/>
        <v>0</v>
      </c>
      <c r="F51" t="str">
        <f ca="1"/>
        <v/>
      </c>
      <c r="G51" t="str">
        <f ca="1"/>
        <v/>
      </c>
      <c r="H51" t="str">
        <f ca="1"/>
        <v/>
      </c>
      <c r="J51" s="44"/>
      <c r="K51" s="44"/>
      <c r="L51" s="44"/>
      <c r="M51" s="44"/>
      <c r="AC51" t="str">
        <f ca="1"/>
        <v>Bank charges</v>
      </c>
      <c r="AD51" t="str">
        <f ca="1"/>
        <v>Bank charges to be allocated</v>
      </c>
      <c r="AE51">
        <f ca="1"/>
        <v>37693</v>
      </c>
      <c r="AF51">
        <f ca="1"/>
        <v>0</v>
      </c>
      <c r="AG51" t="str">
        <f ca="1"/>
        <v/>
      </c>
      <c r="AH51" t="str">
        <f ca="1"/>
        <v/>
      </c>
      <c r="AI51" t="str">
        <f ca="1"/>
        <v/>
      </c>
    </row>
    <row r="52" spans="2:35" x14ac:dyDescent="0.2">
      <c r="B52" t="str">
        <f ca="1"/>
        <v>Bank charges</v>
      </c>
      <c r="C52" t="str">
        <f ca="1"/>
        <v>Credit card charges</v>
      </c>
      <c r="D52">
        <f ca="1"/>
        <v>14064</v>
      </c>
      <c r="E52">
        <f ca="1"/>
        <v>0</v>
      </c>
      <c r="F52" t="str">
        <f ca="1"/>
        <v/>
      </c>
      <c r="G52" t="str">
        <f ca="1"/>
        <v/>
      </c>
      <c r="H52" t="str">
        <f ca="1"/>
        <v/>
      </c>
      <c r="J52" s="44"/>
      <c r="K52" s="44"/>
      <c r="L52" s="44"/>
      <c r="M52" s="44"/>
      <c r="AC52" t="str">
        <f ca="1"/>
        <v>Bank charges</v>
      </c>
      <c r="AD52" t="str">
        <f ca="1"/>
        <v>Credit card charges</v>
      </c>
      <c r="AE52">
        <f ca="1"/>
        <v>14064</v>
      </c>
      <c r="AF52">
        <f ca="1"/>
        <v>0</v>
      </c>
      <c r="AG52" t="str">
        <f ca="1"/>
        <v/>
      </c>
      <c r="AH52" t="str">
        <f ca="1"/>
        <v/>
      </c>
      <c r="AI52" t="str">
        <f ca="1"/>
        <v/>
      </c>
    </row>
    <row r="53" spans="2:35" x14ac:dyDescent="0.2">
      <c r="B53" t="str">
        <f ca="1"/>
        <v>Bank charges</v>
      </c>
      <c r="C53" t="str">
        <f ca="1"/>
        <v>Other bank charges</v>
      </c>
      <c r="D53">
        <f ca="1"/>
        <v>14074</v>
      </c>
      <c r="E53">
        <f ca="1"/>
        <v>0</v>
      </c>
      <c r="F53" t="str">
        <f ca="1"/>
        <v/>
      </c>
      <c r="G53" t="str">
        <f ca="1"/>
        <v/>
      </c>
      <c r="H53" t="str">
        <f ca="1"/>
        <v/>
      </c>
      <c r="J53" s="44"/>
      <c r="K53" s="44"/>
      <c r="L53" s="44"/>
      <c r="M53" s="44"/>
      <c r="AC53" t="str">
        <f ca="1"/>
        <v>Bank charges</v>
      </c>
      <c r="AD53" t="str">
        <f ca="1"/>
        <v>Other bank charges</v>
      </c>
      <c r="AE53">
        <f ca="1"/>
        <v>14074</v>
      </c>
      <c r="AF53">
        <f ca="1"/>
        <v>0</v>
      </c>
      <c r="AG53" t="str">
        <f ca="1"/>
        <v/>
      </c>
      <c r="AH53" t="str">
        <f ca="1"/>
        <v/>
      </c>
      <c r="AI53" t="str">
        <f ca="1"/>
        <v/>
      </c>
    </row>
    <row r="54" spans="2:35" x14ac:dyDescent="0.2">
      <c r="B54" t="str">
        <f ca="1"/>
        <v>Charitable donations</v>
      </c>
      <c r="C54" t="str">
        <f ca="1"/>
        <v>Charitable donations to be allocated</v>
      </c>
      <c r="D54">
        <f ca="1"/>
        <v>14128</v>
      </c>
      <c r="E54">
        <f ca="1"/>
        <v>0</v>
      </c>
      <c r="F54" t="str">
        <f ca="1"/>
        <v/>
      </c>
      <c r="G54" t="str">
        <f ca="1"/>
        <v/>
      </c>
      <c r="H54" t="str">
        <f ca="1"/>
        <v/>
      </c>
      <c r="J54" s="44"/>
      <c r="K54" s="44"/>
      <c r="L54" s="44"/>
      <c r="M54" s="44"/>
      <c r="AC54" t="str">
        <f ca="1"/>
        <v>Charitable donations</v>
      </c>
      <c r="AD54" t="str">
        <f ca="1"/>
        <v>Charitable donations to be allocated</v>
      </c>
      <c r="AE54">
        <f ca="1"/>
        <v>14128</v>
      </c>
      <c r="AF54">
        <f ca="1"/>
        <v>0</v>
      </c>
      <c r="AG54" t="str">
        <f ca="1"/>
        <v/>
      </c>
      <c r="AH54" t="str">
        <f ca="1"/>
        <v/>
      </c>
      <c r="AI54" t="str">
        <f ca="1"/>
        <v/>
      </c>
    </row>
    <row r="55" spans="2:35" x14ac:dyDescent="0.2">
      <c r="B55" t="str">
        <f ca="1"/>
        <v>Charitable donations</v>
      </c>
      <c r="C55" t="str">
        <f ca="1"/>
        <v>Other trade related charitable donations</v>
      </c>
      <c r="D55">
        <f ca="1"/>
        <v>14148</v>
      </c>
      <c r="E55">
        <f ca="1"/>
        <v>0</v>
      </c>
      <c r="F55" t="str">
        <f ca="1"/>
        <v/>
      </c>
      <c r="G55" t="str">
        <f ca="1"/>
        <v/>
      </c>
      <c r="H55" t="str">
        <f ca="1"/>
        <v/>
      </c>
      <c r="J55" s="44"/>
      <c r="K55" s="44"/>
      <c r="L55" s="44"/>
      <c r="M55" s="44"/>
      <c r="AC55" t="str">
        <f ca="1"/>
        <v>Charitable donations</v>
      </c>
      <c r="AD55" t="str">
        <f ca="1"/>
        <v>Other trade related charitable donations</v>
      </c>
      <c r="AE55">
        <f ca="1"/>
        <v>14148</v>
      </c>
      <c r="AF55">
        <f ca="1"/>
        <v>0</v>
      </c>
      <c r="AG55" t="str">
        <f ca="1"/>
        <v/>
      </c>
      <c r="AH55" t="str">
        <f ca="1"/>
        <v/>
      </c>
      <c r="AI55" t="str">
        <f ca="1"/>
        <v/>
      </c>
    </row>
    <row r="56" spans="2:35" x14ac:dyDescent="0.2">
      <c r="B56" t="str">
        <f ca="1"/>
        <v>Charitable donations</v>
      </c>
      <c r="C56" t="str">
        <f ca="1"/>
        <v>Charitable donations to other allowable organisations</v>
      </c>
      <c r="D56">
        <f ca="1"/>
        <v>14168</v>
      </c>
      <c r="E56">
        <f ca="1"/>
        <v>0</v>
      </c>
      <c r="F56" t="str">
        <f ca="1"/>
        <v/>
      </c>
      <c r="G56" t="str">
        <f ca="1"/>
        <v/>
      </c>
      <c r="H56" t="str">
        <f ca="1"/>
        <v/>
      </c>
      <c r="J56" s="44"/>
      <c r="K56" s="44"/>
      <c r="L56" s="44"/>
      <c r="M56" s="44"/>
      <c r="AC56" t="str">
        <f ca="1"/>
        <v>Charitable donations</v>
      </c>
      <c r="AD56" t="str">
        <f ca="1"/>
        <v>Charitable donations to other allowable organisations</v>
      </c>
      <c r="AE56">
        <f ca="1"/>
        <v>14168</v>
      </c>
      <c r="AF56">
        <f ca="1"/>
        <v>0</v>
      </c>
      <c r="AG56" t="str">
        <f ca="1"/>
        <v/>
      </c>
      <c r="AH56" t="str">
        <f ca="1"/>
        <v/>
      </c>
      <c r="AI56" t="str">
        <f ca="1"/>
        <v/>
      </c>
    </row>
    <row r="57" spans="2:35" x14ac:dyDescent="0.2">
      <c r="B57" t="str">
        <f ca="1"/>
        <v>Interest and foreign exchange movements</v>
      </c>
      <c r="C57" t="str">
        <f ca="1"/>
        <v>Interest and foreign exchange movements to be allocated</v>
      </c>
      <c r="D57">
        <f ca="1"/>
        <v>23061</v>
      </c>
      <c r="E57">
        <f ca="1"/>
        <v>0</v>
      </c>
      <c r="F57" t="str">
        <f ca="1"/>
        <v/>
      </c>
      <c r="G57" t="str">
        <f ca="1"/>
        <v/>
      </c>
      <c r="H57" t="str">
        <f ca="1"/>
        <v/>
      </c>
      <c r="J57" s="44"/>
      <c r="K57" s="44"/>
      <c r="L57" s="44"/>
      <c r="M57" s="44"/>
      <c r="AC57" t="str">
        <f ca="1"/>
        <v>Interest and foreign exchange movements</v>
      </c>
      <c r="AD57" t="str">
        <f ca="1"/>
        <v>Interest and foreign exchange movements to be allocated</v>
      </c>
      <c r="AE57">
        <f ca="1"/>
        <v>23061</v>
      </c>
      <c r="AF57">
        <f ca="1"/>
        <v>0</v>
      </c>
      <c r="AG57" t="str">
        <f ca="1"/>
        <v/>
      </c>
      <c r="AH57" t="str">
        <f ca="1"/>
        <v/>
      </c>
      <c r="AI57" t="str">
        <f ca="1"/>
        <v/>
      </c>
    </row>
    <row r="58" spans="2:35" x14ac:dyDescent="0.2">
      <c r="B58" t="str">
        <f ca="1"/>
        <v>Interest and foreign exchange movements</v>
      </c>
      <c r="C58" t="str">
        <f ca="1"/>
        <v>Defined benefit pension interest</v>
      </c>
      <c r="D58">
        <f ca="1"/>
        <v>14263</v>
      </c>
      <c r="E58">
        <f ca="1"/>
        <v>0</v>
      </c>
      <c r="F58" t="str">
        <f ca="1"/>
        <v/>
      </c>
      <c r="G58" t="str">
        <f ca="1"/>
        <v/>
      </c>
      <c r="H58" t="str">
        <f ca="1"/>
        <v/>
      </c>
      <c r="J58" s="44"/>
      <c r="K58" s="44"/>
      <c r="L58" s="44"/>
      <c r="M58" s="44"/>
      <c r="AC58" t="str">
        <f ca="1"/>
        <v>Interest and foreign exchange movements</v>
      </c>
      <c r="AD58" t="str">
        <f ca="1"/>
        <v>Defined benefit pension interest</v>
      </c>
      <c r="AE58">
        <f ca="1"/>
        <v>14263</v>
      </c>
      <c r="AF58">
        <f ca="1"/>
        <v>0</v>
      </c>
      <c r="AG58" t="str">
        <f ca="1"/>
        <v/>
      </c>
      <c r="AH58" t="str">
        <f ca="1"/>
        <v/>
      </c>
      <c r="AI58" t="str">
        <f ca="1"/>
        <v/>
      </c>
    </row>
    <row r="59" spans="2:35" x14ac:dyDescent="0.2">
      <c r="B59" t="str">
        <f ca="1"/>
        <v>Interest and foreign exchange movements</v>
      </c>
      <c r="C59" t="str">
        <f ca="1"/>
        <v>Derivative contracts</v>
      </c>
      <c r="D59">
        <f ca="1"/>
        <v>14273</v>
      </c>
      <c r="E59">
        <f ca="1"/>
        <v>0</v>
      </c>
      <c r="F59" t="str">
        <f ca="1"/>
        <v/>
      </c>
      <c r="G59" t="str">
        <f ca="1"/>
        <v/>
      </c>
      <c r="H59" t="str">
        <f ca="1"/>
        <v/>
      </c>
      <c r="J59" s="44"/>
      <c r="K59" s="44"/>
      <c r="L59" s="44"/>
      <c r="M59" s="44"/>
      <c r="AC59" t="str">
        <f ca="1"/>
        <v>Interest and foreign exchange movements</v>
      </c>
      <c r="AD59" t="str">
        <f ca="1"/>
        <v>Derivative contracts</v>
      </c>
      <c r="AE59">
        <f ca="1"/>
        <v>14273</v>
      </c>
      <c r="AF59">
        <f ca="1"/>
        <v>0</v>
      </c>
      <c r="AG59" t="str">
        <f ca="1"/>
        <v/>
      </c>
      <c r="AH59" t="str">
        <f ca="1"/>
        <v/>
      </c>
      <c r="AI59" t="str">
        <f ca="1"/>
        <v/>
      </c>
    </row>
    <row r="60" spans="2:35" x14ac:dyDescent="0.2">
      <c r="B60" t="str">
        <f ca="1"/>
        <v>Penalties and fines</v>
      </c>
      <c r="C60" t="str">
        <f ca="1"/>
        <v>Penalties and fines to be allocated</v>
      </c>
      <c r="D60">
        <f ca="1"/>
        <v>19279</v>
      </c>
      <c r="E60">
        <f ca="1"/>
        <v>0</v>
      </c>
      <c r="F60" t="str">
        <f ca="1"/>
        <v/>
      </c>
      <c r="G60" t="str">
        <f ca="1"/>
        <v/>
      </c>
      <c r="H60" t="str">
        <f ca="1"/>
        <v/>
      </c>
      <c r="J60" s="44"/>
      <c r="K60" s="44"/>
      <c r="L60" s="44"/>
      <c r="M60" s="44"/>
      <c r="AC60" t="str">
        <f ca="1"/>
        <v>Penalties and fines</v>
      </c>
      <c r="AD60" t="str">
        <f ca="1"/>
        <v>Penalties and fines to be allocated</v>
      </c>
      <c r="AE60">
        <f ca="1"/>
        <v>19279</v>
      </c>
      <c r="AF60">
        <f ca="1"/>
        <v>0</v>
      </c>
      <c r="AG60" t="str">
        <f ca="1"/>
        <v/>
      </c>
      <c r="AH60" t="str">
        <f ca="1"/>
        <v/>
      </c>
      <c r="AI60" t="str">
        <f ca="1"/>
        <v/>
      </c>
    </row>
    <row r="61" spans="2:35" x14ac:dyDescent="0.2">
      <c r="B61" t="str">
        <f ca="1"/>
        <v>Penalties and fines</v>
      </c>
      <c r="C61" t="str">
        <f ca="1"/>
        <v>Penalties and fines - allowable</v>
      </c>
      <c r="D61">
        <f ca="1"/>
        <v>1172</v>
      </c>
      <c r="E61">
        <f ca="1"/>
        <v>0</v>
      </c>
      <c r="F61" t="str">
        <f ca="1"/>
        <v/>
      </c>
      <c r="G61" t="str">
        <f ca="1"/>
        <v/>
      </c>
      <c r="H61" t="str">
        <f ca="1"/>
        <v/>
      </c>
      <c r="J61" s="44"/>
      <c r="K61" s="44"/>
      <c r="L61" s="44"/>
      <c r="M61" s="44"/>
      <c r="AC61" t="str">
        <f ca="1"/>
        <v>Penalties and fines</v>
      </c>
      <c r="AD61" t="str">
        <f ca="1"/>
        <v>Penalties and fines - allowable</v>
      </c>
      <c r="AE61">
        <f ca="1"/>
        <v>1172</v>
      </c>
      <c r="AF61">
        <f ca="1"/>
        <v>0</v>
      </c>
      <c r="AG61" t="str">
        <f ca="1"/>
        <v/>
      </c>
      <c r="AH61" t="str">
        <f ca="1"/>
        <v/>
      </c>
      <c r="AI61" t="str">
        <f ca="1"/>
        <v/>
      </c>
    </row>
    <row r="62" spans="2:35" x14ac:dyDescent="0.2">
      <c r="B62" t="str">
        <f ca="1"/>
        <v>Penalties and fines</v>
      </c>
      <c r="C62" t="str">
        <f ca="1"/>
        <v>Penalties and fines - disallowable</v>
      </c>
      <c r="D62">
        <f ca="1"/>
        <v>81112</v>
      </c>
      <c r="E62">
        <f ca="1"/>
        <v>81112</v>
      </c>
      <c r="F62" t="str">
        <f ca="1"/>
        <v>Trade</v>
      </c>
      <c r="G62" t="str">
        <f ca="1"/>
        <v/>
      </c>
      <c r="H62" t="str">
        <f ca="1"/>
        <v/>
      </c>
      <c r="J62" s="44"/>
      <c r="K62" s="44"/>
      <c r="L62" s="44"/>
      <c r="M62" s="44"/>
      <c r="AC62" t="str">
        <f ca="1"/>
        <v>Penalties and fines</v>
      </c>
      <c r="AD62" t="str">
        <f ca="1"/>
        <v>Penalties and fines - disallowable</v>
      </c>
      <c r="AE62">
        <f ca="1"/>
        <v>81112</v>
      </c>
      <c r="AF62">
        <f ca="1"/>
        <v>81112</v>
      </c>
      <c r="AG62" t="str">
        <f ca="1"/>
        <v>Trade</v>
      </c>
      <c r="AH62" t="str">
        <f ca="1"/>
        <v/>
      </c>
      <c r="AI62" t="str">
        <f ca="1"/>
        <v/>
      </c>
    </row>
    <row r="63" spans="2:35" x14ac:dyDescent="0.2">
      <c r="B63" t="str">
        <f ca="1"/>
        <v>Other income</v>
      </c>
      <c r="C63" t="str">
        <f ca="1"/>
        <v>Other income to be allocated</v>
      </c>
      <c r="D63">
        <f ca="1"/>
        <v>26291</v>
      </c>
      <c r="E63">
        <f ca="1"/>
        <v>0</v>
      </c>
      <c r="F63" t="str">
        <f ca="1"/>
        <v/>
      </c>
      <c r="G63" t="str">
        <f ca="1"/>
        <v/>
      </c>
      <c r="H63" t="str">
        <f ca="1"/>
        <v/>
      </c>
      <c r="J63" s="44"/>
      <c r="K63" s="44"/>
      <c r="L63" s="44"/>
      <c r="M63" s="44"/>
      <c r="AC63" t="str">
        <f ca="1"/>
        <v>Other income</v>
      </c>
      <c r="AD63" t="str">
        <f ca="1"/>
        <v>Other income to be allocated</v>
      </c>
      <c r="AE63">
        <f ca="1"/>
        <v>26291</v>
      </c>
      <c r="AF63">
        <f ca="1"/>
        <v>0</v>
      </c>
      <c r="AG63" t="str">
        <f ca="1"/>
        <v/>
      </c>
      <c r="AH63" t="str">
        <f ca="1"/>
        <v/>
      </c>
      <c r="AI63" t="str">
        <f ca="1"/>
        <v/>
      </c>
    </row>
    <row r="64" spans="2:35" x14ac:dyDescent="0.2">
      <c r="B64" t="str">
        <f ca="1"/>
        <v>Other income</v>
      </c>
      <c r="C64" t="str">
        <f ca="1"/>
        <v>Rent receivable</v>
      </c>
      <c r="D64">
        <f ca="1"/>
        <v>71117</v>
      </c>
      <c r="E64">
        <f ca="1"/>
        <v>0</v>
      </c>
      <c r="F64" t="str">
        <f ca="1"/>
        <v/>
      </c>
      <c r="G64" t="str">
        <f ca="1"/>
        <v/>
      </c>
      <c r="H64" t="str">
        <f ca="1"/>
        <v/>
      </c>
      <c r="J64" s="44"/>
      <c r="K64" s="44"/>
      <c r="L64" s="44"/>
      <c r="M64" s="44"/>
      <c r="AC64" t="str">
        <f ca="1"/>
        <v>Other income</v>
      </c>
      <c r="AD64" t="str">
        <f ca="1"/>
        <v>Rent receivable</v>
      </c>
      <c r="AE64">
        <f ca="1"/>
        <v>71117</v>
      </c>
      <c r="AF64">
        <f ca="1"/>
        <v>0</v>
      </c>
      <c r="AG64" t="str">
        <f ca="1"/>
        <v/>
      </c>
      <c r="AH64" t="str">
        <f ca="1"/>
        <v/>
      </c>
      <c r="AI64" t="str">
        <f ca="1"/>
        <v/>
      </c>
    </row>
    <row r="65" spans="2:35" x14ac:dyDescent="0.2">
      <c r="B65" t="str">
        <f ca="1"/>
        <v>Other income</v>
      </c>
      <c r="C65" t="str">
        <f ca="1"/>
        <v>Foreign income</v>
      </c>
      <c r="D65">
        <f ca="1"/>
        <v>32170</v>
      </c>
      <c r="E65">
        <f ca="1"/>
        <v>0</v>
      </c>
      <c r="F65" t="str">
        <f ca="1"/>
        <v/>
      </c>
      <c r="G65" t="str">
        <f ca="1"/>
        <v/>
      </c>
      <c r="H65" t="str">
        <f ca="1"/>
        <v/>
      </c>
      <c r="J65" s="44"/>
      <c r="K65" s="44"/>
      <c r="L65" s="44"/>
      <c r="M65" s="44"/>
      <c r="AC65" t="str">
        <f ca="1"/>
        <v>Other income</v>
      </c>
      <c r="AD65" t="str">
        <f ca="1"/>
        <v>Foreign income</v>
      </c>
      <c r="AE65">
        <f ca="1"/>
        <v>32170</v>
      </c>
      <c r="AF65">
        <f ca="1"/>
        <v>0</v>
      </c>
      <c r="AG65" t="str">
        <f ca="1"/>
        <v/>
      </c>
      <c r="AH65" t="str">
        <f ca="1"/>
        <v/>
      </c>
      <c r="AI65" t="str">
        <f ca="1"/>
        <v/>
      </c>
    </row>
    <row r="66" spans="2:35" x14ac:dyDescent="0.2">
      <c r="B66" t="str">
        <f ca="1"/>
        <v>Other income</v>
      </c>
      <c r="C66" t="str">
        <f ca="1"/>
        <v>Foreign income taxed as Trading Income</v>
      </c>
      <c r="D66">
        <f ca="1"/>
        <v>25787</v>
      </c>
      <c r="E66">
        <f ca="1"/>
        <v>0</v>
      </c>
      <c r="F66" t="str">
        <f ca="1"/>
        <v/>
      </c>
      <c r="G66" t="str">
        <f ca="1"/>
        <v/>
      </c>
      <c r="H66" t="str">
        <f ca="1"/>
        <v/>
      </c>
      <c r="J66" s="44"/>
      <c r="K66" s="44"/>
      <c r="L66" s="44"/>
      <c r="M66" s="44"/>
      <c r="AC66" t="str">
        <f ca="1"/>
        <v>Other income</v>
      </c>
      <c r="AD66" t="str">
        <f ca="1"/>
        <v>Foreign income taxed as Trading Income</v>
      </c>
      <c r="AE66">
        <f ca="1"/>
        <v>25787</v>
      </c>
      <c r="AF66">
        <f ca="1"/>
        <v>0</v>
      </c>
      <c r="AG66" t="str">
        <f ca="1"/>
        <v/>
      </c>
      <c r="AH66" t="str">
        <f ca="1"/>
        <v/>
      </c>
      <c r="AI66" t="str">
        <f ca="1"/>
        <v/>
      </c>
    </row>
    <row r="67" spans="2:35" x14ac:dyDescent="0.2">
      <c r="B67" t="str">
        <f ca="1"/>
        <v>Other income</v>
      </c>
      <c r="C67" t="str">
        <f ca="1"/>
        <v>Dividends</v>
      </c>
      <c r="D67">
        <f ca="1"/>
        <v>24612</v>
      </c>
      <c r="E67">
        <f ca="1"/>
        <v>0</v>
      </c>
      <c r="F67" t="str">
        <f ca="1"/>
        <v/>
      </c>
      <c r="G67" t="str">
        <f ca="1"/>
        <v/>
      </c>
      <c r="H67" t="str">
        <f ca="1"/>
        <v/>
      </c>
      <c r="J67" s="44"/>
      <c r="K67" s="44"/>
      <c r="L67" s="44"/>
      <c r="M67" s="44"/>
      <c r="AC67" t="str">
        <f ca="1"/>
        <v>Other income</v>
      </c>
      <c r="AD67" t="str">
        <f ca="1"/>
        <v>Dividends</v>
      </c>
      <c r="AE67">
        <f ca="1"/>
        <v>24612</v>
      </c>
      <c r="AF67">
        <f ca="1"/>
        <v>0</v>
      </c>
      <c r="AG67" t="str">
        <f ca="1"/>
        <v/>
      </c>
      <c r="AH67" t="str">
        <f ca="1"/>
        <v/>
      </c>
      <c r="AI67" t="str">
        <f ca="1"/>
        <v/>
      </c>
    </row>
    <row r="68" spans="2:35" x14ac:dyDescent="0.2">
      <c r="B68" t="str">
        <f ca="1"/>
        <v>Other income</v>
      </c>
      <c r="C68" t="str">
        <f ca="1"/>
        <v>PIDs from Other UK REITs</v>
      </c>
      <c r="D68">
        <f ca="1"/>
        <v>24627</v>
      </c>
      <c r="E68">
        <f ca="1"/>
        <v>0</v>
      </c>
      <c r="F68" t="str">
        <f ca="1"/>
        <v/>
      </c>
      <c r="G68" t="str">
        <f ca="1"/>
        <v/>
      </c>
      <c r="H68" t="str">
        <f ca="1"/>
        <v/>
      </c>
      <c r="J68" s="44"/>
      <c r="K68" s="44"/>
      <c r="L68" s="44"/>
      <c r="M68" s="44"/>
      <c r="AC68" t="str">
        <f ca="1"/>
        <v>Other income</v>
      </c>
      <c r="AD68" t="str">
        <f ca="1"/>
        <v>PIDs from Other UK REITs</v>
      </c>
      <c r="AE68">
        <f ca="1"/>
        <v>24627</v>
      </c>
      <c r="AF68">
        <f ca="1"/>
        <v>0</v>
      </c>
      <c r="AG68" t="str">
        <f ca="1"/>
        <v/>
      </c>
      <c r="AH68" t="str">
        <f ca="1"/>
        <v/>
      </c>
      <c r="AI68" t="str">
        <f ca="1"/>
        <v/>
      </c>
    </row>
    <row r="69" spans="2:35" x14ac:dyDescent="0.2">
      <c r="B69" t="str">
        <f ca="1"/>
        <v>Other income</v>
      </c>
      <c r="C69" t="str">
        <f ca="1"/>
        <v>Dilapidation receipts</v>
      </c>
      <c r="D69">
        <f ca="1"/>
        <v>24642</v>
      </c>
      <c r="E69">
        <f ca="1"/>
        <v>0</v>
      </c>
      <c r="F69" t="str">
        <f ca="1"/>
        <v/>
      </c>
      <c r="G69" t="str">
        <f ca="1"/>
        <v/>
      </c>
      <c r="H69" t="str">
        <f ca="1"/>
        <v/>
      </c>
      <c r="J69" s="44"/>
      <c r="K69" s="44"/>
      <c r="L69" s="44"/>
      <c r="M69" s="44"/>
      <c r="AC69" t="str">
        <f ca="1"/>
        <v>Other income</v>
      </c>
      <c r="AD69" t="str">
        <f ca="1"/>
        <v>Dilapidation receipts</v>
      </c>
      <c r="AE69">
        <f ca="1"/>
        <v>24642</v>
      </c>
      <c r="AF69">
        <f ca="1"/>
        <v>0</v>
      </c>
      <c r="AG69" t="str">
        <f ca="1"/>
        <v/>
      </c>
      <c r="AH69" t="str">
        <f ca="1"/>
        <v/>
      </c>
      <c r="AI69" t="str">
        <f ca="1"/>
        <v/>
      </c>
    </row>
    <row r="70" spans="2:35" x14ac:dyDescent="0.2">
      <c r="B70" t="str">
        <f ca="1"/>
        <v>Other income</v>
      </c>
      <c r="C70" t="str">
        <f ca="1"/>
        <v>RDEC above the line credit - current year</v>
      </c>
      <c r="D70">
        <f ca="1"/>
        <v>24657</v>
      </c>
      <c r="E70">
        <f ca="1"/>
        <v>0</v>
      </c>
      <c r="F70" t="str">
        <f ca="1"/>
        <v/>
      </c>
      <c r="G70" t="str">
        <f ca="1"/>
        <v/>
      </c>
      <c r="H70" t="str">
        <f ca="1"/>
        <v/>
      </c>
      <c r="J70" s="44"/>
      <c r="K70" s="44"/>
      <c r="L70" s="44"/>
      <c r="M70" s="44"/>
      <c r="AC70" t="str">
        <f ca="1"/>
        <v>Other income</v>
      </c>
      <c r="AD70" t="str">
        <f ca="1"/>
        <v>RDEC above the line credit - current year</v>
      </c>
      <c r="AE70">
        <f ca="1"/>
        <v>24657</v>
      </c>
      <c r="AF70">
        <f ca="1"/>
        <v>0</v>
      </c>
      <c r="AG70" t="str">
        <f ca="1"/>
        <v/>
      </c>
      <c r="AH70" t="str">
        <f ca="1"/>
        <v/>
      </c>
      <c r="AI70" t="str">
        <f ca="1"/>
        <v/>
      </c>
    </row>
    <row r="71" spans="2:35" x14ac:dyDescent="0.2">
      <c r="B71" t="str">
        <f ca="1"/>
        <v>Other income</v>
      </c>
      <c r="C71" t="str">
        <f ca="1"/>
        <v>RDEC above the line credit - prior years</v>
      </c>
      <c r="D71">
        <f ca="1"/>
        <v>24672</v>
      </c>
      <c r="E71">
        <f ca="1"/>
        <v>0</v>
      </c>
      <c r="F71" t="str">
        <f ca="1"/>
        <v/>
      </c>
      <c r="G71" t="str">
        <f ca="1"/>
        <v/>
      </c>
      <c r="H71" t="str">
        <f ca="1"/>
        <v/>
      </c>
      <c r="J71" s="44"/>
      <c r="K71" s="44"/>
      <c r="L71" s="44"/>
      <c r="M71" s="44"/>
      <c r="AC71" t="str">
        <f ca="1"/>
        <v>Other income</v>
      </c>
      <c r="AD71" t="str">
        <f ca="1"/>
        <v>RDEC above the line credit - prior years</v>
      </c>
      <c r="AE71">
        <f ca="1"/>
        <v>24672</v>
      </c>
      <c r="AF71">
        <f ca="1"/>
        <v>0</v>
      </c>
      <c r="AG71" t="str">
        <f ca="1"/>
        <v/>
      </c>
      <c r="AH71" t="str">
        <f ca="1"/>
        <v/>
      </c>
      <c r="AI71" t="str">
        <f ca="1"/>
        <v/>
      </c>
    </row>
    <row r="72" spans="2:35" x14ac:dyDescent="0.2">
      <c r="B72" t="str">
        <f ca="1"/>
        <v>Other income</v>
      </c>
      <c r="C72" t="str">
        <f ca="1"/>
        <v>Royalties receivable - UK</v>
      </c>
      <c r="D72">
        <f ca="1"/>
        <v>24687</v>
      </c>
      <c r="E72">
        <f ca="1"/>
        <v>0</v>
      </c>
      <c r="F72" t="str">
        <f ca="1"/>
        <v/>
      </c>
      <c r="G72" t="str">
        <f ca="1"/>
        <v/>
      </c>
      <c r="H72" t="str">
        <f ca="1"/>
        <v/>
      </c>
      <c r="J72" s="44"/>
      <c r="K72" s="44"/>
      <c r="L72" s="44"/>
      <c r="M72" s="44"/>
      <c r="AC72" t="str">
        <f ca="1"/>
        <v>Other income</v>
      </c>
      <c r="AD72" t="str">
        <f ca="1"/>
        <v>Royalties receivable - UK</v>
      </c>
      <c r="AE72">
        <f ca="1"/>
        <v>24687</v>
      </c>
      <c r="AF72">
        <f ca="1"/>
        <v>0</v>
      </c>
      <c r="AG72" t="str">
        <f ca="1"/>
        <v/>
      </c>
      <c r="AH72" t="str">
        <f ca="1"/>
        <v/>
      </c>
      <c r="AI72" t="str">
        <f ca="1"/>
        <v/>
      </c>
    </row>
    <row r="73" spans="2:35" x14ac:dyDescent="0.2">
      <c r="B73" t="str">
        <f ca="1"/>
        <v>Other income</v>
      </c>
      <c r="C73" t="str">
        <f ca="1"/>
        <v>Royalties receivable - Overseas</v>
      </c>
      <c r="D73">
        <f ca="1"/>
        <v>22697</v>
      </c>
      <c r="E73">
        <f ca="1"/>
        <v>0</v>
      </c>
      <c r="F73" t="str">
        <f ca="1"/>
        <v/>
      </c>
      <c r="G73" t="str">
        <f ca="1"/>
        <v/>
      </c>
      <c r="H73" t="str">
        <f ca="1"/>
        <v/>
      </c>
      <c r="J73" s="44"/>
      <c r="K73" s="44"/>
      <c r="L73" s="44"/>
      <c r="M73" s="44"/>
      <c r="AC73" t="str">
        <f ca="1"/>
        <v>Other income</v>
      </c>
      <c r="AD73" t="str">
        <f ca="1"/>
        <v>Royalties receivable - Overseas</v>
      </c>
      <c r="AE73">
        <f ca="1"/>
        <v>22697</v>
      </c>
      <c r="AF73">
        <f ca="1"/>
        <v>0</v>
      </c>
      <c r="AG73" t="str">
        <f ca="1"/>
        <v/>
      </c>
      <c r="AH73" t="str">
        <f ca="1"/>
        <v/>
      </c>
      <c r="AI73" t="str">
        <f ca="1"/>
        <v/>
      </c>
    </row>
    <row r="74" spans="2:35" x14ac:dyDescent="0.2">
      <c r="B74" t="str">
        <f ca="1"/>
        <v>Other income</v>
      </c>
      <c r="C74" t="str">
        <f ca="1"/>
        <v>Royalties receivable - Overseas - taxable as trading income</v>
      </c>
      <c r="D74">
        <f ca="1"/>
        <v>24717</v>
      </c>
      <c r="E74">
        <f ca="1"/>
        <v>0</v>
      </c>
      <c r="F74" t="str">
        <f ca="1"/>
        <v/>
      </c>
      <c r="G74" t="str">
        <f ca="1"/>
        <v/>
      </c>
      <c r="H74" t="str">
        <f ca="1"/>
        <v/>
      </c>
      <c r="J74" s="44"/>
      <c r="K74" s="44"/>
      <c r="L74" s="44"/>
      <c r="M74" s="44"/>
      <c r="AC74" t="str">
        <f ca="1"/>
        <v>Other income</v>
      </c>
      <c r="AD74" t="str">
        <f ca="1"/>
        <v>Royalties receivable - Overseas - taxable as trading income</v>
      </c>
      <c r="AE74">
        <f ca="1"/>
        <v>24717</v>
      </c>
      <c r="AF74">
        <f ca="1"/>
        <v>0</v>
      </c>
      <c r="AG74" t="str">
        <f ca="1"/>
        <v/>
      </c>
      <c r="AH74" t="str">
        <f ca="1"/>
        <v/>
      </c>
      <c r="AI74" t="str">
        <f ca="1"/>
        <v/>
      </c>
    </row>
    <row r="75" spans="2:35" x14ac:dyDescent="0.2">
      <c r="B75" t="str">
        <f ca="1"/>
        <v>Other income</v>
      </c>
      <c r="C75" t="str">
        <f ca="1"/>
        <v>Royalties receivable - Overseas - taxable as non-trading income</v>
      </c>
      <c r="D75">
        <f ca="1"/>
        <v>24732</v>
      </c>
      <c r="E75">
        <f ca="1"/>
        <v>0</v>
      </c>
      <c r="F75" t="str">
        <f ca="1"/>
        <v/>
      </c>
      <c r="G75" t="str">
        <f ca="1"/>
        <v/>
      </c>
      <c r="H75" t="str">
        <f ca="1"/>
        <v/>
      </c>
      <c r="J75" s="44"/>
      <c r="K75" s="44"/>
      <c r="L75" s="44"/>
      <c r="M75" s="44"/>
      <c r="AC75" t="str">
        <f ca="1"/>
        <v>Other income</v>
      </c>
      <c r="AD75" t="str">
        <f ca="1"/>
        <v>Royalties receivable - Overseas - taxable as non-trading income</v>
      </c>
      <c r="AE75">
        <f ca="1"/>
        <v>24732</v>
      </c>
      <c r="AF75">
        <f ca="1"/>
        <v>0</v>
      </c>
      <c r="AG75" t="str">
        <f ca="1"/>
        <v/>
      </c>
      <c r="AH75" t="str">
        <f ca="1"/>
        <v/>
      </c>
      <c r="AI75" t="str">
        <f ca="1"/>
        <v/>
      </c>
    </row>
    <row r="76" spans="2:35" x14ac:dyDescent="0.2">
      <c r="B76" t="str">
        <f ca="1"/>
        <v>Other income</v>
      </c>
      <c r="C76" t="str">
        <f ca="1"/>
        <v>Management fee income</v>
      </c>
      <c r="D76">
        <f ca="1"/>
        <v>52572</v>
      </c>
      <c r="E76">
        <f ca="1"/>
        <v>0</v>
      </c>
      <c r="F76" t="str">
        <f ca="1"/>
        <v/>
      </c>
      <c r="G76" t="str">
        <f ca="1"/>
        <v/>
      </c>
      <c r="H76" t="str">
        <f ca="1"/>
        <v/>
      </c>
      <c r="J76" s="44"/>
      <c r="K76" s="44"/>
      <c r="L76" s="44"/>
      <c r="M76" s="44"/>
      <c r="AC76" t="str">
        <f ca="1"/>
        <v>Other income</v>
      </c>
      <c r="AD76" t="str">
        <f ca="1"/>
        <v>Management fee income</v>
      </c>
      <c r="AE76">
        <f ca="1"/>
        <v>52572</v>
      </c>
      <c r="AF76">
        <f ca="1"/>
        <v>0</v>
      </c>
      <c r="AG76" t="str">
        <f ca="1"/>
        <v/>
      </c>
      <c r="AH76" t="str">
        <f ca="1"/>
        <v/>
      </c>
      <c r="AI76" t="str">
        <f ca="1"/>
        <v/>
      </c>
    </row>
    <row r="77" spans="2:35" x14ac:dyDescent="0.2">
      <c r="B77" t="str">
        <f ca="1"/>
        <v>Other income</v>
      </c>
      <c r="C77" t="str">
        <f ca="1"/>
        <v>Other taxable income</v>
      </c>
      <c r="D77">
        <f ca="1"/>
        <v>26847</v>
      </c>
      <c r="E77">
        <f ca="1"/>
        <v>0</v>
      </c>
      <c r="F77" t="str">
        <f ca="1"/>
        <v/>
      </c>
      <c r="G77" t="str">
        <f ca="1"/>
        <v/>
      </c>
      <c r="H77" t="str">
        <f ca="1"/>
        <v/>
      </c>
      <c r="J77" s="44"/>
      <c r="K77" s="44"/>
      <c r="L77" s="44"/>
      <c r="M77" s="44"/>
      <c r="AC77" t="str">
        <f ca="1"/>
        <v>Other income</v>
      </c>
      <c r="AD77" t="str">
        <f ca="1"/>
        <v>Other taxable income</v>
      </c>
      <c r="AE77">
        <f ca="1"/>
        <v>26847</v>
      </c>
      <c r="AF77">
        <f ca="1"/>
        <v>0</v>
      </c>
      <c r="AG77" t="str">
        <f ca="1"/>
        <v/>
      </c>
      <c r="AH77" t="str">
        <f ca="1"/>
        <v/>
      </c>
      <c r="AI77" t="str">
        <f ca="1"/>
        <v/>
      </c>
    </row>
    <row r="78" spans="2:35" x14ac:dyDescent="0.2">
      <c r="B78" t="str">
        <f ca="1"/>
        <v>Other income</v>
      </c>
      <c r="C78" t="str">
        <f ca="1"/>
        <v>Coronavirus job retention scheme grant income</v>
      </c>
      <c r="D78">
        <f ca="1"/>
        <v>22543</v>
      </c>
      <c r="E78">
        <f ca="1"/>
        <v>0</v>
      </c>
      <c r="F78" t="str">
        <f ca="1"/>
        <v/>
      </c>
      <c r="G78" t="str">
        <f ca="1"/>
        <v/>
      </c>
      <c r="H78" t="str">
        <f ca="1"/>
        <v/>
      </c>
      <c r="J78" s="44"/>
      <c r="K78" s="44"/>
      <c r="L78" s="44"/>
      <c r="M78" s="44"/>
      <c r="AC78" t="str">
        <f ca="1"/>
        <v>Other income</v>
      </c>
      <c r="AD78" t="str">
        <f ca="1"/>
        <v>Coronavirus job retention scheme grant income</v>
      </c>
      <c r="AE78">
        <f ca="1"/>
        <v>22543</v>
      </c>
      <c r="AF78">
        <f ca="1"/>
        <v>0</v>
      </c>
      <c r="AG78" t="str">
        <f ca="1"/>
        <v/>
      </c>
      <c r="AH78" t="str">
        <f ca="1"/>
        <v/>
      </c>
      <c r="AI78" t="str">
        <f ca="1"/>
        <v/>
      </c>
    </row>
    <row r="79" spans="2:35" x14ac:dyDescent="0.2">
      <c r="B79" t="str">
        <f ca="1"/>
        <v>Other income</v>
      </c>
      <c r="C79" t="str">
        <f ca="1"/>
        <v>Eat Out to Help Out grant income</v>
      </c>
      <c r="D79">
        <f ca="1"/>
        <v>12406</v>
      </c>
      <c r="E79">
        <f ca="1"/>
        <v>0</v>
      </c>
      <c r="F79" t="str">
        <f ca="1"/>
        <v/>
      </c>
      <c r="G79" t="str">
        <f ca="1"/>
        <v/>
      </c>
      <c r="H79" t="str">
        <f ca="1"/>
        <v/>
      </c>
      <c r="J79" s="44"/>
      <c r="K79" s="44"/>
      <c r="L79" s="44"/>
      <c r="M79" s="44"/>
      <c r="AC79" t="str">
        <f ca="1"/>
        <v>Other income</v>
      </c>
      <c r="AD79" t="str">
        <f ca="1"/>
        <v>Eat Out to Help Out grant income</v>
      </c>
      <c r="AE79">
        <f ca="1"/>
        <v>12406</v>
      </c>
      <c r="AF79">
        <f ca="1"/>
        <v>0</v>
      </c>
      <c r="AG79" t="str">
        <f ca="1"/>
        <v/>
      </c>
      <c r="AH79" t="str">
        <f ca="1"/>
        <v/>
      </c>
      <c r="AI79" t="str">
        <f ca="1"/>
        <v/>
      </c>
    </row>
    <row r="80" spans="2:35" x14ac:dyDescent="0.2">
      <c r="B80" t="str">
        <f ca="1"/>
        <v>Other analysis / exceptional costs</v>
      </c>
      <c r="C80" t="str">
        <f ca="1"/>
        <v>Other analysis / exceptional costs to be allocated</v>
      </c>
      <c r="D80">
        <f ca="1"/>
        <v>39762</v>
      </c>
      <c r="E80">
        <f ca="1"/>
        <v>0</v>
      </c>
      <c r="F80" t="str">
        <f ca="1"/>
        <v/>
      </c>
      <c r="G80" t="str">
        <f ca="1"/>
        <v/>
      </c>
      <c r="H80" t="str">
        <f ca="1"/>
        <v/>
      </c>
      <c r="J80" s="44"/>
      <c r="K80" s="44"/>
      <c r="L80" s="44"/>
      <c r="M80" s="44"/>
      <c r="AC80" t="str">
        <f ca="1"/>
        <v>Other analysis / exceptional costs</v>
      </c>
      <c r="AD80" t="str">
        <f ca="1"/>
        <v>Other analysis / exceptional costs to be allocated</v>
      </c>
      <c r="AE80">
        <f ca="1"/>
        <v>39762</v>
      </c>
      <c r="AF80">
        <f ca="1"/>
        <v>0</v>
      </c>
      <c r="AG80" t="str">
        <f ca="1"/>
        <v/>
      </c>
      <c r="AH80" t="str">
        <f ca="1"/>
        <v/>
      </c>
      <c r="AI80" t="str">
        <f ca="1"/>
        <v/>
      </c>
    </row>
    <row r="81" spans="2:35" x14ac:dyDescent="0.2">
      <c r="B81" t="str">
        <f ca="1"/>
        <v>Other analysis / exceptional costs</v>
      </c>
      <c r="C81" t="str">
        <f ca="1"/>
        <v>Other allowable expenditure</v>
      </c>
      <c r="D81">
        <f ca="1"/>
        <v>79285</v>
      </c>
      <c r="E81">
        <f ca="1"/>
        <v>0</v>
      </c>
      <c r="F81" t="str">
        <f ca="1"/>
        <v/>
      </c>
      <c r="G81" t="str">
        <f ca="1"/>
        <v/>
      </c>
      <c r="H81" t="str">
        <f ca="1"/>
        <v/>
      </c>
      <c r="J81" s="44"/>
      <c r="K81" s="44"/>
      <c r="L81" s="44"/>
      <c r="M81" s="44"/>
      <c r="AC81" t="str">
        <f ca="1"/>
        <v>Other analysis / exceptional costs</v>
      </c>
      <c r="AD81" t="str">
        <f ca="1"/>
        <v>Other allowable expenditure</v>
      </c>
      <c r="AE81">
        <f ca="1"/>
        <v>79285</v>
      </c>
      <c r="AF81">
        <f ca="1"/>
        <v>0</v>
      </c>
      <c r="AG81" t="str">
        <f ca="1"/>
        <v/>
      </c>
      <c r="AH81" t="str">
        <f ca="1"/>
        <v/>
      </c>
      <c r="AI81" t="str">
        <f ca="1"/>
        <v/>
      </c>
    </row>
    <row r="82" spans="2:35" x14ac:dyDescent="0.2">
      <c r="B82" t="str">
        <f ca="1"/>
        <v>Other analysis / exceptional costs</v>
      </c>
      <c r="C82" t="str">
        <f ca="1"/>
        <v>Entertaining - disallowable</v>
      </c>
      <c r="D82">
        <f ca="1"/>
        <v>30287</v>
      </c>
      <c r="E82">
        <f ca="1"/>
        <v>30287</v>
      </c>
      <c r="F82" t="str">
        <f ca="1"/>
        <v>Trade</v>
      </c>
      <c r="G82" t="str">
        <f ca="1"/>
        <v/>
      </c>
      <c r="H82" t="str">
        <f ca="1"/>
        <v/>
      </c>
      <c r="J82" s="44"/>
      <c r="K82" s="44"/>
      <c r="L82" s="44"/>
      <c r="M82" s="44"/>
      <c r="AC82" t="str">
        <f ca="1"/>
        <v>Other analysis / exceptional costs</v>
      </c>
      <c r="AD82" t="str">
        <f ca="1"/>
        <v>Entertaining - disallowable</v>
      </c>
      <c r="AE82">
        <f ca="1"/>
        <v>30287</v>
      </c>
      <c r="AF82">
        <f ca="1"/>
        <v>30287</v>
      </c>
      <c r="AG82" t="str">
        <f ca="1"/>
        <v>Trade</v>
      </c>
      <c r="AH82" t="str">
        <f ca="1"/>
        <v/>
      </c>
      <c r="AI82" t="str">
        <f ca="1"/>
        <v/>
      </c>
    </row>
    <row r="83" spans="2:35" x14ac:dyDescent="0.2">
      <c r="B83" t="str">
        <f ca="1"/>
        <v>Other analysis / exceptional costs</v>
      </c>
      <c r="C83" t="str">
        <f ca="1"/>
        <v>Capital expenditure</v>
      </c>
      <c r="D83">
        <f ca="1"/>
        <v>114930</v>
      </c>
      <c r="E83">
        <f ca="1"/>
        <v>114930</v>
      </c>
      <c r="F83" t="str">
        <f ca="1"/>
        <v>Trade</v>
      </c>
      <c r="G83" t="str">
        <f ca="1"/>
        <v/>
      </c>
      <c r="H83" t="str">
        <f ca="1"/>
        <v/>
      </c>
      <c r="J83" s="44"/>
      <c r="K83" s="44"/>
      <c r="L83" s="44"/>
      <c r="M83" s="44"/>
      <c r="AC83" t="str">
        <f ca="1"/>
        <v>Other analysis / exceptional costs</v>
      </c>
      <c r="AD83" t="str">
        <f ca="1"/>
        <v>Capital expenditure</v>
      </c>
      <c r="AE83">
        <f ca="1"/>
        <v>114930</v>
      </c>
      <c r="AF83">
        <f ca="1"/>
        <v>114930</v>
      </c>
      <c r="AG83" t="str">
        <f ca="1"/>
        <v>Trade</v>
      </c>
      <c r="AH83" t="str">
        <f ca="1"/>
        <v/>
      </c>
      <c r="AI83" t="str">
        <f ca="1"/>
        <v/>
      </c>
    </row>
    <row r="84" spans="2:35" x14ac:dyDescent="0.2">
      <c r="B84" t="str">
        <f ca="1"/>
        <v>Other analysis / exceptional costs</v>
      </c>
      <c r="C84" t="str">
        <f ca="1"/>
        <v>Other disallowable expenditure</v>
      </c>
      <c r="D84">
        <f ca="1"/>
        <v>71593</v>
      </c>
      <c r="E84">
        <f ca="1"/>
        <v>71593</v>
      </c>
      <c r="F84" t="str">
        <f ca="1"/>
        <v>Trade</v>
      </c>
      <c r="G84" t="str">
        <f ca="1"/>
        <v/>
      </c>
      <c r="H84" t="str">
        <f ca="1"/>
        <v/>
      </c>
      <c r="J84" s="44"/>
      <c r="K84" s="44"/>
      <c r="L84" s="44"/>
      <c r="M84" s="44"/>
      <c r="AC84" t="str">
        <f ca="1"/>
        <v>Other analysis / exceptional costs</v>
      </c>
      <c r="AD84" t="str">
        <f ca="1"/>
        <v>Other disallowable expenditure</v>
      </c>
      <c r="AE84">
        <f ca="1"/>
        <v>71593</v>
      </c>
      <c r="AF84">
        <f ca="1"/>
        <v>71593</v>
      </c>
      <c r="AG84" t="str">
        <f ca="1"/>
        <v>Trade</v>
      </c>
      <c r="AH84" t="str">
        <f ca="1"/>
        <v/>
      </c>
      <c r="AI84" t="str">
        <f ca="1"/>
        <v/>
      </c>
    </row>
    <row r="85" spans="2:35" x14ac:dyDescent="0.2">
      <c r="B85" t="str">
        <f ca="1"/>
        <v>Irrecoverable VAT</v>
      </c>
      <c r="C85" t="str">
        <f ca="1"/>
        <v>Irrecoverable VAT to be allocated</v>
      </c>
      <c r="D85">
        <f ca="1"/>
        <v>12602</v>
      </c>
      <c r="E85">
        <f ca="1"/>
        <v>0</v>
      </c>
      <c r="F85" t="str">
        <f ca="1"/>
        <v/>
      </c>
      <c r="G85" t="str">
        <f ca="1"/>
        <v/>
      </c>
      <c r="H85" t="str">
        <f ca="1"/>
        <v/>
      </c>
      <c r="J85" s="44"/>
      <c r="K85" s="44"/>
      <c r="L85" s="44"/>
      <c r="M85" s="44"/>
      <c r="AC85" t="str">
        <f ca="1"/>
        <v>Irrecoverable VAT</v>
      </c>
      <c r="AD85" t="str">
        <f ca="1"/>
        <v>Irrecoverable VAT to be allocated</v>
      </c>
      <c r="AE85">
        <f ca="1"/>
        <v>12602</v>
      </c>
      <c r="AF85">
        <f ca="1"/>
        <v>0</v>
      </c>
      <c r="AG85" t="str">
        <f ca="1"/>
        <v/>
      </c>
      <c r="AH85" t="str">
        <f ca="1"/>
        <v/>
      </c>
      <c r="AI85" t="str">
        <f ca="1"/>
        <v/>
      </c>
    </row>
    <row r="86" spans="2:35" x14ac:dyDescent="0.2">
      <c r="B86" t="str">
        <f ca="1"/>
        <v>Irrecoverable VAT</v>
      </c>
      <c r="C86" t="str">
        <f ca="1"/>
        <v>Capital - capital allowances</v>
      </c>
      <c r="D86">
        <f ca="1"/>
        <v>12610</v>
      </c>
      <c r="E86">
        <f ca="1"/>
        <v>12610</v>
      </c>
      <c r="F86" t="str">
        <f ca="1"/>
        <v>Trade</v>
      </c>
      <c r="G86" t="str">
        <f ca="1"/>
        <v/>
      </c>
      <c r="H86" t="str">
        <f ca="1"/>
        <v/>
      </c>
      <c r="J86" s="44"/>
      <c r="K86" s="44"/>
      <c r="L86" s="44"/>
      <c r="M86" s="44"/>
      <c r="AC86" t="str">
        <f ca="1"/>
        <v>Irrecoverable VAT</v>
      </c>
      <c r="AD86" t="str">
        <f ca="1"/>
        <v>Capital - capital allowances</v>
      </c>
      <c r="AE86">
        <f ca="1"/>
        <v>12610</v>
      </c>
      <c r="AF86">
        <f ca="1"/>
        <v>12610</v>
      </c>
      <c r="AG86" t="str">
        <f ca="1"/>
        <v>Trade</v>
      </c>
      <c r="AH86" t="str">
        <f ca="1"/>
        <v/>
      </c>
      <c r="AI86" t="str">
        <f ca="1"/>
        <v/>
      </c>
    </row>
    <row r="87" spans="2:35" x14ac:dyDescent="0.2">
      <c r="B87" t="str">
        <f ca="1"/>
        <v>Irrecoverable VAT</v>
      </c>
      <c r="C87" t="str">
        <f ca="1"/>
        <v>Capital - non-deductible</v>
      </c>
      <c r="D87">
        <f ca="1"/>
        <v>13810</v>
      </c>
      <c r="E87">
        <f ca="1"/>
        <v>13810</v>
      </c>
      <c r="F87" t="str">
        <f ca="1"/>
        <v>Trade</v>
      </c>
      <c r="G87" t="str">
        <f ca="1"/>
        <v/>
      </c>
      <c r="H87" t="str">
        <f ca="1"/>
        <v/>
      </c>
      <c r="J87" s="44"/>
      <c r="K87" s="44"/>
      <c r="L87" s="44"/>
      <c r="M87" s="44"/>
      <c r="AC87" t="str">
        <f ca="1"/>
        <v>Irrecoverable VAT</v>
      </c>
      <c r="AD87" t="str">
        <f ca="1"/>
        <v>Capital - non-deductible</v>
      </c>
      <c r="AE87">
        <f ca="1"/>
        <v>13810</v>
      </c>
      <c r="AF87">
        <f ca="1"/>
        <v>13810</v>
      </c>
      <c r="AG87" t="str">
        <f ca="1"/>
        <v>Trade</v>
      </c>
      <c r="AH87" t="str">
        <f ca="1"/>
        <v/>
      </c>
      <c r="AI87" t="str">
        <f ca="1"/>
        <v/>
      </c>
    </row>
    <row r="88" spans="2:35" x14ac:dyDescent="0.2">
      <c r="B88" t="str">
        <f ca="1"/>
        <v>Irrecoverable VAT</v>
      </c>
      <c r="C88" t="str">
        <f ca="1"/>
        <v>Allowable costs</v>
      </c>
      <c r="D88">
        <f ca="1"/>
        <v>12642</v>
      </c>
      <c r="E88">
        <f ca="1"/>
        <v>0</v>
      </c>
      <c r="F88" t="str">
        <f ca="1"/>
        <v/>
      </c>
      <c r="G88" t="str">
        <f ca="1"/>
        <v/>
      </c>
      <c r="H88" t="str">
        <f ca="1"/>
        <v/>
      </c>
      <c r="J88" s="44"/>
      <c r="K88" s="44"/>
      <c r="L88" s="44"/>
      <c r="M88" s="44"/>
      <c r="AC88" t="str">
        <f ca="1"/>
        <v>Irrecoverable VAT</v>
      </c>
      <c r="AD88" t="str">
        <f ca="1"/>
        <v>Allowable costs</v>
      </c>
      <c r="AE88">
        <f ca="1"/>
        <v>12642</v>
      </c>
      <c r="AF88">
        <f ca="1"/>
        <v>0</v>
      </c>
      <c r="AG88" t="str">
        <f ca="1"/>
        <v/>
      </c>
      <c r="AH88" t="str">
        <f ca="1"/>
        <v/>
      </c>
      <c r="AI88" t="str">
        <f ca="1"/>
        <v/>
      </c>
    </row>
    <row r="89" spans="2:35" x14ac:dyDescent="0.2">
      <c r="B89" t="str">
        <f ca="1"/>
        <v>Royalties payable</v>
      </c>
      <c r="C89" t="str">
        <f ca="1"/>
        <v>Royalties payable to be allocated</v>
      </c>
      <c r="D89">
        <f ca="1"/>
        <v>1216</v>
      </c>
      <c r="E89">
        <f ca="1"/>
        <v>0</v>
      </c>
      <c r="F89" t="str">
        <f ca="1"/>
        <v/>
      </c>
      <c r="G89" t="str">
        <f ca="1"/>
        <v/>
      </c>
      <c r="H89" t="str">
        <f ca="1"/>
        <v/>
      </c>
      <c r="J89" s="44"/>
      <c r="K89" s="44"/>
      <c r="L89" s="44"/>
      <c r="M89" s="44"/>
      <c r="AC89" t="str">
        <f ca="1"/>
        <v>Royalties payable</v>
      </c>
      <c r="AD89" t="str">
        <f ca="1"/>
        <v>Royalties payable to be allocated</v>
      </c>
      <c r="AE89">
        <f ca="1"/>
        <v>1216</v>
      </c>
      <c r="AF89">
        <f ca="1"/>
        <v>0</v>
      </c>
      <c r="AG89" t="str">
        <f ca="1"/>
        <v/>
      </c>
      <c r="AH89" t="str">
        <f ca="1"/>
        <v/>
      </c>
      <c r="AI89" t="str">
        <f ca="1"/>
        <v/>
      </c>
    </row>
    <row r="90" spans="2:35" x14ac:dyDescent="0.2">
      <c r="B90" t="str">
        <f ca="1"/>
        <v>Sundry</v>
      </c>
      <c r="C90" t="str">
        <f ca="1"/>
        <v>Sundry to be allocated</v>
      </c>
      <c r="D90">
        <f ca="1"/>
        <v>12698</v>
      </c>
      <c r="E90">
        <f ca="1"/>
        <v>0</v>
      </c>
      <c r="F90" t="str">
        <f ca="1"/>
        <v/>
      </c>
      <c r="G90" t="str">
        <f ca="1"/>
        <v/>
      </c>
      <c r="H90" t="str">
        <f ca="1"/>
        <v/>
      </c>
      <c r="J90" s="44"/>
      <c r="K90" s="44"/>
      <c r="L90" s="44"/>
      <c r="M90" s="44"/>
      <c r="AC90" t="str">
        <f ca="1"/>
        <v>Sundry</v>
      </c>
      <c r="AD90" t="str">
        <f ca="1"/>
        <v>Sundry to be allocated</v>
      </c>
      <c r="AE90">
        <f ca="1"/>
        <v>12698</v>
      </c>
      <c r="AF90">
        <f ca="1"/>
        <v>0</v>
      </c>
      <c r="AG90" t="str">
        <f ca="1"/>
        <v/>
      </c>
      <c r="AH90" t="str">
        <f ca="1"/>
        <v/>
      </c>
      <c r="AI90" t="str">
        <f ca="1"/>
        <v/>
      </c>
    </row>
    <row r="91" spans="2:35" x14ac:dyDescent="0.2">
      <c r="B91" t="str">
        <f ca="1"/>
        <v>Sundry</v>
      </c>
      <c r="C91" t="str">
        <f ca="1"/>
        <v>Other allowable expenditure</v>
      </c>
      <c r="D91">
        <f ca="1"/>
        <v>12706</v>
      </c>
      <c r="E91">
        <f ca="1"/>
        <v>0</v>
      </c>
      <c r="F91" t="str">
        <f ca="1"/>
        <v/>
      </c>
      <c r="G91" t="str">
        <f ca="1"/>
        <v/>
      </c>
      <c r="H91" t="str">
        <f ca="1"/>
        <v/>
      </c>
      <c r="J91" s="44"/>
      <c r="K91" s="44"/>
      <c r="L91" s="44"/>
      <c r="M91" s="44"/>
      <c r="AC91" t="str">
        <f ca="1"/>
        <v>Sundry</v>
      </c>
      <c r="AD91" t="str">
        <f ca="1"/>
        <v>Other allowable expenditure</v>
      </c>
      <c r="AE91">
        <f ca="1"/>
        <v>12706</v>
      </c>
      <c r="AF91">
        <f ca="1"/>
        <v>0</v>
      </c>
      <c r="AG91" t="str">
        <f ca="1"/>
        <v/>
      </c>
      <c r="AH91" t="str">
        <f ca="1"/>
        <v/>
      </c>
      <c r="AI91" t="str">
        <f ca="1"/>
        <v/>
      </c>
    </row>
    <row r="92" spans="2:35" x14ac:dyDescent="0.2">
      <c r="B92" t="str">
        <f ca="1"/>
        <v>Sundry</v>
      </c>
      <c r="C92" t="str">
        <f ca="1"/>
        <v>Entertaining - disallowable</v>
      </c>
      <c r="D92">
        <f ca="1"/>
        <v>12722</v>
      </c>
      <c r="E92">
        <f ca="1"/>
        <v>12722</v>
      </c>
      <c r="F92" t="str">
        <f ca="1"/>
        <v>Trade</v>
      </c>
      <c r="G92" t="str">
        <f ca="1"/>
        <v/>
      </c>
      <c r="H92" t="str">
        <f ca="1"/>
        <v/>
      </c>
      <c r="J92" s="44"/>
      <c r="K92" s="44"/>
      <c r="L92" s="44"/>
      <c r="M92" s="44"/>
      <c r="AC92" t="str">
        <f ca="1"/>
        <v>Sundry</v>
      </c>
      <c r="AD92" t="str">
        <f ca="1"/>
        <v>Entertaining - disallowable</v>
      </c>
      <c r="AE92">
        <f ca="1"/>
        <v>12722</v>
      </c>
      <c r="AF92">
        <f ca="1"/>
        <v>12722</v>
      </c>
      <c r="AG92" t="str">
        <f ca="1"/>
        <v>Trade</v>
      </c>
      <c r="AH92" t="str">
        <f ca="1"/>
        <v/>
      </c>
      <c r="AI92" t="str">
        <f ca="1"/>
        <v/>
      </c>
    </row>
    <row r="93" spans="2:35" x14ac:dyDescent="0.2">
      <c r="B93" t="str">
        <f ca="1"/>
        <v>Sundry</v>
      </c>
      <c r="C93" t="str">
        <f ca="1"/>
        <v>Capital expenditure</v>
      </c>
      <c r="D93">
        <f ca="1"/>
        <v>12730</v>
      </c>
      <c r="E93">
        <f ca="1"/>
        <v>12730</v>
      </c>
      <c r="F93" t="str">
        <f ca="1"/>
        <v>Trade</v>
      </c>
      <c r="G93" t="str">
        <f ca="1"/>
        <v/>
      </c>
      <c r="H93" t="str">
        <f ca="1"/>
        <v/>
      </c>
      <c r="J93" s="44"/>
      <c r="K93" s="44"/>
      <c r="L93" s="44"/>
      <c r="M93" s="44"/>
      <c r="AC93" t="str">
        <f ca="1"/>
        <v>Sundry</v>
      </c>
      <c r="AD93" t="str">
        <f ca="1"/>
        <v>Capital expenditure</v>
      </c>
      <c r="AE93">
        <f ca="1"/>
        <v>12730</v>
      </c>
      <c r="AF93">
        <f ca="1"/>
        <v>12730</v>
      </c>
      <c r="AG93" t="str">
        <f ca="1"/>
        <v>Trade</v>
      </c>
      <c r="AH93" t="str">
        <f ca="1"/>
        <v/>
      </c>
      <c r="AI93" t="str">
        <f ca="1"/>
        <v/>
      </c>
    </row>
    <row r="94" spans="2:35" x14ac:dyDescent="0.2">
      <c r="B94" t="str">
        <f ca="1"/>
        <v>Sundry</v>
      </c>
      <c r="C94" t="str">
        <f ca="1"/>
        <v>Other disallowable expenditure</v>
      </c>
      <c r="D94">
        <f ca="1"/>
        <v>12738</v>
      </c>
      <c r="E94">
        <f ca="1"/>
        <v>12738</v>
      </c>
      <c r="F94" t="str">
        <f ca="1"/>
        <v>Trade</v>
      </c>
      <c r="G94" t="str">
        <f ca="1"/>
        <v/>
      </c>
      <c r="H94" t="str">
        <f ca="1"/>
        <v/>
      </c>
      <c r="J94" s="44"/>
      <c r="K94" s="44"/>
      <c r="L94" s="44"/>
      <c r="M94" s="44"/>
      <c r="AC94" t="str">
        <f ca="1"/>
        <v>Sundry</v>
      </c>
      <c r="AD94" t="str">
        <f ca="1"/>
        <v>Other disallowable expenditure</v>
      </c>
      <c r="AE94">
        <f ca="1"/>
        <v>12738</v>
      </c>
      <c r="AF94">
        <f ca="1"/>
        <v>12738</v>
      </c>
      <c r="AG94" t="str">
        <f ca="1"/>
        <v>Trade</v>
      </c>
      <c r="AH94" t="str">
        <f ca="1"/>
        <v/>
      </c>
      <c r="AI94" t="str">
        <f ca="1"/>
        <v/>
      </c>
    </row>
    <row r="95" spans="2:35" x14ac:dyDescent="0.2">
      <c r="J95" s="44"/>
      <c r="K95" s="44"/>
      <c r="L95" s="44"/>
      <c r="M95" s="44"/>
    </row>
    <row r="96" spans="2:35" x14ac:dyDescent="0.2">
      <c r="J96" s="44"/>
      <c r="K96" s="44"/>
      <c r="L96" s="44"/>
      <c r="M96" s="44"/>
    </row>
    <row r="97" spans="10:13" x14ac:dyDescent="0.2">
      <c r="J97" s="44"/>
      <c r="K97" s="44"/>
      <c r="L97" s="44"/>
      <c r="M97" s="44"/>
    </row>
    <row r="98" spans="10:13" x14ac:dyDescent="0.2">
      <c r="J98" s="44"/>
      <c r="K98" s="44"/>
      <c r="L98" s="44"/>
      <c r="M98" s="44"/>
    </row>
    <row r="99" spans="10:13" x14ac:dyDescent="0.2">
      <c r="J99" s="44"/>
      <c r="K99" s="44"/>
      <c r="L99" s="44"/>
      <c r="M99" s="44"/>
    </row>
    <row r="100" spans="10:13" x14ac:dyDescent="0.2">
      <c r="J100" s="44"/>
      <c r="K100" s="44"/>
      <c r="L100" s="44"/>
      <c r="M100" s="44"/>
    </row>
    <row r="101" spans="10:13" x14ac:dyDescent="0.2">
      <c r="J101" s="44"/>
      <c r="K101" s="44"/>
      <c r="L101" s="44"/>
      <c r="M101" s="44"/>
    </row>
    <row r="102" spans="10:13" x14ac:dyDescent="0.2">
      <c r="J102" s="44"/>
      <c r="K102" s="44"/>
      <c r="L102" s="44"/>
      <c r="M102" s="44"/>
    </row>
    <row r="103" spans="10:13" x14ac:dyDescent="0.2">
      <c r="J103" s="44"/>
      <c r="K103" s="44"/>
      <c r="L103" s="44"/>
      <c r="M103" s="44"/>
    </row>
    <row r="104" spans="10:13" x14ac:dyDescent="0.2">
      <c r="J104" s="44"/>
      <c r="K104" s="44"/>
      <c r="L104" s="44"/>
      <c r="M104" s="44"/>
    </row>
    <row r="105" spans="10:13" x14ac:dyDescent="0.2">
      <c r="J105" s="44"/>
      <c r="K105" s="44"/>
      <c r="L105" s="44"/>
      <c r="M105" s="44"/>
    </row>
    <row r="106" spans="10:13" x14ac:dyDescent="0.2">
      <c r="J106" s="44"/>
      <c r="K106" s="44"/>
      <c r="L106" s="44"/>
      <c r="M106" s="44"/>
    </row>
    <row r="107" spans="10:13" x14ac:dyDescent="0.2">
      <c r="J107" s="44"/>
      <c r="K107" s="44"/>
      <c r="L107" s="44"/>
      <c r="M107" s="44"/>
    </row>
    <row r="108" spans="10:13" x14ac:dyDescent="0.2">
      <c r="J108" s="44"/>
      <c r="K108" s="44"/>
      <c r="L108" s="44"/>
      <c r="M108" s="44"/>
    </row>
    <row r="109" spans="10:13" x14ac:dyDescent="0.2">
      <c r="J109" s="44"/>
      <c r="K109" s="44"/>
      <c r="L109" s="44"/>
      <c r="M109" s="44"/>
    </row>
    <row r="110" spans="10:13" x14ac:dyDescent="0.2">
      <c r="J110" s="44"/>
      <c r="K110" s="44"/>
      <c r="L110" s="44"/>
      <c r="M110" s="44"/>
    </row>
    <row r="111" spans="10:13" x14ac:dyDescent="0.2">
      <c r="J111" s="44"/>
      <c r="K111" s="44"/>
      <c r="L111" s="44"/>
      <c r="M111" s="44"/>
    </row>
    <row r="112" spans="10:13" x14ac:dyDescent="0.2">
      <c r="J112" s="44"/>
      <c r="K112" s="44"/>
      <c r="L112" s="44"/>
      <c r="M112" s="44"/>
    </row>
    <row r="113" spans="10:13" x14ac:dyDescent="0.2">
      <c r="J113" s="44"/>
      <c r="K113" s="44"/>
      <c r="L113" s="44"/>
      <c r="M113" s="44"/>
    </row>
    <row r="114" spans="10:13" x14ac:dyDescent="0.2">
      <c r="J114" s="44"/>
      <c r="K114" s="44"/>
      <c r="L114" s="44"/>
      <c r="M114" s="44"/>
    </row>
    <row r="115" spans="10:13" x14ac:dyDescent="0.2">
      <c r="J115" s="44"/>
      <c r="K115" s="44"/>
      <c r="L115" s="44"/>
      <c r="M115" s="44"/>
    </row>
    <row r="116" spans="10:13" x14ac:dyDescent="0.2">
      <c r="J116" s="44"/>
      <c r="K116" s="44"/>
      <c r="L116" s="44"/>
      <c r="M116" s="44"/>
    </row>
    <row r="117" spans="10:13" x14ac:dyDescent="0.2">
      <c r="J117" s="44"/>
      <c r="K117" s="44"/>
      <c r="L117" s="44"/>
      <c r="M117" s="44"/>
    </row>
    <row r="118" spans="10:13" x14ac:dyDescent="0.2">
      <c r="J118" s="44"/>
      <c r="K118" s="44"/>
      <c r="L118" s="44"/>
      <c r="M118" s="44"/>
    </row>
    <row r="119" spans="10:13" x14ac:dyDescent="0.2">
      <c r="J119" s="44"/>
      <c r="K119" s="44"/>
      <c r="L119" s="44"/>
      <c r="M119" s="44"/>
    </row>
    <row r="120" spans="10:13" x14ac:dyDescent="0.2">
      <c r="J120" s="44"/>
      <c r="K120" s="44"/>
      <c r="L120" s="44"/>
      <c r="M120" s="44"/>
    </row>
    <row r="121" spans="10:13" x14ac:dyDescent="0.2">
      <c r="J121" s="44"/>
      <c r="K121" s="44"/>
      <c r="L121" s="44"/>
      <c r="M121" s="44"/>
    </row>
    <row r="122" spans="10:13" x14ac:dyDescent="0.2">
      <c r="J122" s="44"/>
      <c r="K122" s="44"/>
      <c r="L122" s="44"/>
      <c r="M122" s="44"/>
    </row>
    <row r="123" spans="10:13" x14ac:dyDescent="0.2">
      <c r="J123" s="44"/>
      <c r="K123" s="44"/>
      <c r="L123" s="44"/>
      <c r="M123" s="44"/>
    </row>
    <row r="124" spans="10:13" x14ac:dyDescent="0.2">
      <c r="J124" s="44"/>
      <c r="K124" s="44"/>
      <c r="L124" s="44"/>
      <c r="M124" s="44"/>
    </row>
    <row r="125" spans="10:13" x14ac:dyDescent="0.2">
      <c r="J125" s="44"/>
      <c r="K125" s="44"/>
      <c r="L125" s="44"/>
      <c r="M125" s="44"/>
    </row>
    <row r="126" spans="10:13" x14ac:dyDescent="0.2">
      <c r="J126" s="44"/>
      <c r="K126" s="44"/>
      <c r="L126" s="44"/>
      <c r="M126" s="44"/>
    </row>
    <row r="127" spans="10:13" x14ac:dyDescent="0.2">
      <c r="J127" s="44"/>
      <c r="K127" s="44"/>
      <c r="L127" s="44"/>
      <c r="M127" s="44"/>
    </row>
    <row r="128" spans="10:13" x14ac:dyDescent="0.2">
      <c r="J128" s="44"/>
      <c r="K128" s="44"/>
      <c r="L128" s="44"/>
      <c r="M128" s="44"/>
    </row>
    <row r="129" spans="10:13" x14ac:dyDescent="0.2">
      <c r="J129" s="44"/>
      <c r="K129" s="44"/>
      <c r="L129" s="44"/>
      <c r="M129" s="44"/>
    </row>
    <row r="130" spans="10:13" x14ac:dyDescent="0.2">
      <c r="J130" s="44"/>
      <c r="K130" s="44"/>
      <c r="L130" s="44"/>
      <c r="M130" s="44"/>
    </row>
    <row r="131" spans="10:13" x14ac:dyDescent="0.2">
      <c r="J131" s="44"/>
      <c r="K131" s="44"/>
      <c r="L131" s="44"/>
      <c r="M131" s="44"/>
    </row>
    <row r="132" spans="10:13" x14ac:dyDescent="0.2">
      <c r="J132" s="44"/>
      <c r="K132" s="44"/>
      <c r="L132" s="44"/>
      <c r="M132" s="44"/>
    </row>
    <row r="133" spans="10:13" x14ac:dyDescent="0.2">
      <c r="J133" s="44"/>
      <c r="K133" s="44"/>
      <c r="L133" s="44"/>
      <c r="M133" s="44"/>
    </row>
    <row r="134" spans="10:13" x14ac:dyDescent="0.2">
      <c r="J134" s="44"/>
      <c r="K134" s="44"/>
      <c r="L134" s="44"/>
      <c r="M134" s="44"/>
    </row>
    <row r="135" spans="10:13" x14ac:dyDescent="0.2">
      <c r="J135" s="44"/>
      <c r="K135" s="44"/>
      <c r="L135" s="44"/>
      <c r="M135" s="44"/>
    </row>
    <row r="136" spans="10:13" x14ac:dyDescent="0.2">
      <c r="J136" s="44"/>
      <c r="K136" s="44"/>
      <c r="L136" s="44"/>
      <c r="M136" s="44"/>
    </row>
    <row r="137" spans="10:13" x14ac:dyDescent="0.2">
      <c r="J137" s="44"/>
      <c r="K137" s="44"/>
      <c r="L137" s="44"/>
      <c r="M137" s="44"/>
    </row>
    <row r="138" spans="10:13" x14ac:dyDescent="0.2">
      <c r="J138" s="44"/>
      <c r="K138" s="44"/>
      <c r="L138" s="44"/>
      <c r="M138" s="44"/>
    </row>
    <row r="139" spans="10:13" x14ac:dyDescent="0.2">
      <c r="J139" s="44"/>
      <c r="K139" s="44"/>
      <c r="L139" s="44"/>
      <c r="M139" s="44"/>
    </row>
    <row r="140" spans="10:13" x14ac:dyDescent="0.2">
      <c r="J140" s="44"/>
      <c r="K140" s="44"/>
      <c r="L140" s="44"/>
      <c r="M140" s="44"/>
    </row>
    <row r="141" spans="10:13" x14ac:dyDescent="0.2">
      <c r="J141" s="44"/>
      <c r="K141" s="44"/>
      <c r="L141" s="44"/>
      <c r="M141" s="44"/>
    </row>
    <row r="142" spans="10:13" x14ac:dyDescent="0.2">
      <c r="J142" s="44"/>
      <c r="K142" s="44"/>
      <c r="L142" s="44"/>
      <c r="M142" s="44"/>
    </row>
    <row r="143" spans="10:13" x14ac:dyDescent="0.2">
      <c r="J143" s="44"/>
      <c r="K143" s="44"/>
      <c r="L143" s="44"/>
      <c r="M143" s="44"/>
    </row>
    <row r="144" spans="10:13" x14ac:dyDescent="0.2">
      <c r="J144" s="44"/>
      <c r="K144" s="44"/>
      <c r="L144" s="44"/>
      <c r="M144" s="44"/>
    </row>
    <row r="145" spans="10:13" x14ac:dyDescent="0.2">
      <c r="J145" s="44"/>
      <c r="K145" s="44"/>
      <c r="L145" s="44"/>
      <c r="M145" s="44"/>
    </row>
    <row r="146" spans="10:13" x14ac:dyDescent="0.2">
      <c r="J146" s="44"/>
      <c r="K146" s="44"/>
      <c r="L146" s="44"/>
      <c r="M146" s="44"/>
    </row>
    <row r="147" spans="10:13" x14ac:dyDescent="0.2">
      <c r="J147" s="44"/>
      <c r="K147" s="44"/>
      <c r="L147" s="44"/>
      <c r="M147" s="44"/>
    </row>
    <row r="148" spans="10:13" x14ac:dyDescent="0.2">
      <c r="J148" s="44"/>
      <c r="K148" s="44"/>
      <c r="L148" s="44"/>
      <c r="M148" s="44"/>
    </row>
    <row r="149" spans="10:13" x14ac:dyDescent="0.2">
      <c r="J149" s="44"/>
      <c r="K149" s="44"/>
      <c r="L149" s="44"/>
      <c r="M149" s="44"/>
    </row>
    <row r="150" spans="10:13" x14ac:dyDescent="0.2">
      <c r="J150" s="44"/>
      <c r="K150" s="44"/>
      <c r="L150" s="44"/>
      <c r="M150" s="44"/>
    </row>
    <row r="151" spans="10:13" x14ac:dyDescent="0.2">
      <c r="J151" s="44"/>
      <c r="K151" s="44"/>
      <c r="L151" s="44"/>
      <c r="M151" s="44"/>
    </row>
    <row r="152" spans="10:13" x14ac:dyDescent="0.2">
      <c r="J152" s="44"/>
      <c r="K152" s="44"/>
      <c r="L152" s="44"/>
      <c r="M152" s="44"/>
    </row>
    <row r="153" spans="10:13" x14ac:dyDescent="0.2">
      <c r="J153" s="44"/>
      <c r="K153" s="44"/>
      <c r="L153" s="44"/>
      <c r="M153" s="44"/>
    </row>
    <row r="154" spans="10:13" x14ac:dyDescent="0.2">
      <c r="J154" s="44"/>
      <c r="K154" s="44"/>
      <c r="L154" s="44"/>
      <c r="M154" s="44"/>
    </row>
    <row r="155" spans="10:13" x14ac:dyDescent="0.2">
      <c r="J155" s="44"/>
      <c r="K155" s="44"/>
      <c r="L155" s="44"/>
      <c r="M155" s="44"/>
    </row>
    <row r="156" spans="10:13" x14ac:dyDescent="0.2">
      <c r="J156" s="44"/>
      <c r="K156" s="44"/>
      <c r="L156" s="44"/>
      <c r="M156" s="44"/>
    </row>
    <row r="157" spans="10:13" x14ac:dyDescent="0.2">
      <c r="J157" s="44"/>
      <c r="K157" s="44"/>
      <c r="L157" s="44"/>
      <c r="M157" s="44"/>
    </row>
    <row r="158" spans="10:13" x14ac:dyDescent="0.2">
      <c r="J158" s="44"/>
      <c r="K158" s="44"/>
      <c r="L158" s="44"/>
      <c r="M158" s="44"/>
    </row>
    <row r="159" spans="10:13" x14ac:dyDescent="0.2">
      <c r="J159" s="44"/>
      <c r="K159" s="44"/>
      <c r="L159" s="44"/>
      <c r="M159" s="44"/>
    </row>
    <row r="160" spans="10:13" x14ac:dyDescent="0.2">
      <c r="J160" s="44"/>
      <c r="K160" s="44"/>
      <c r="L160" s="44"/>
      <c r="M160" s="44"/>
    </row>
    <row r="161" spans="10:13" x14ac:dyDescent="0.2">
      <c r="J161" s="44"/>
      <c r="K161" s="44"/>
      <c r="L161" s="44"/>
      <c r="M161" s="44"/>
    </row>
    <row r="162" spans="10:13" x14ac:dyDescent="0.2">
      <c r="J162" s="44"/>
      <c r="K162" s="44"/>
      <c r="L162" s="44"/>
      <c r="M162" s="44"/>
    </row>
    <row r="163" spans="10:13" x14ac:dyDescent="0.2">
      <c r="J163" s="44"/>
      <c r="K163" s="44"/>
      <c r="L163" s="44"/>
      <c r="M163" s="44"/>
    </row>
    <row r="164" spans="10:13" x14ac:dyDescent="0.2">
      <c r="J164" s="44"/>
      <c r="K164" s="44"/>
      <c r="L164" s="44"/>
      <c r="M164" s="44"/>
    </row>
    <row r="165" spans="10:13" x14ac:dyDescent="0.2">
      <c r="J165" s="44"/>
      <c r="K165" s="44"/>
      <c r="L165" s="44"/>
      <c r="M165" s="44"/>
    </row>
    <row r="166" spans="10:13" x14ac:dyDescent="0.2">
      <c r="J166" s="44"/>
      <c r="K166" s="44"/>
      <c r="L166" s="44"/>
      <c r="M166" s="44"/>
    </row>
    <row r="167" spans="10:13" x14ac:dyDescent="0.2">
      <c r="J167" s="44"/>
      <c r="K167" s="44"/>
      <c r="L167" s="44"/>
      <c r="M167" s="44"/>
    </row>
    <row r="168" spans="10:13" x14ac:dyDescent="0.2">
      <c r="J168" s="44"/>
      <c r="K168" s="44"/>
      <c r="L168" s="44"/>
      <c r="M168" s="44"/>
    </row>
    <row r="169" spans="10:13" x14ac:dyDescent="0.2">
      <c r="J169" s="44"/>
      <c r="K169" s="44"/>
      <c r="L169" s="44"/>
      <c r="M169" s="44"/>
    </row>
    <row r="170" spans="10:13" x14ac:dyDescent="0.2">
      <c r="J170" s="44"/>
      <c r="K170" s="44"/>
      <c r="L170" s="44"/>
      <c r="M170" s="44"/>
    </row>
    <row r="171" spans="10:13" x14ac:dyDescent="0.2">
      <c r="J171" s="44"/>
      <c r="K171" s="44"/>
      <c r="L171" s="44"/>
      <c r="M171" s="44"/>
    </row>
    <row r="172" spans="10:13" x14ac:dyDescent="0.2">
      <c r="J172" s="44"/>
      <c r="K172" s="44"/>
      <c r="L172" s="44"/>
      <c r="M172" s="44"/>
    </row>
    <row r="173" spans="10:13" x14ac:dyDescent="0.2">
      <c r="J173" s="44"/>
      <c r="K173" s="44"/>
      <c r="L173" s="44"/>
      <c r="M173" s="44"/>
    </row>
    <row r="174" spans="10:13" x14ac:dyDescent="0.2">
      <c r="J174" s="44"/>
      <c r="K174" s="44"/>
      <c r="L174" s="44"/>
      <c r="M174" s="44"/>
    </row>
    <row r="175" spans="10:13" x14ac:dyDescent="0.2">
      <c r="J175" s="44"/>
      <c r="K175" s="44"/>
      <c r="L175" s="44"/>
      <c r="M175" s="44"/>
    </row>
    <row r="176" spans="10:13" x14ac:dyDescent="0.2">
      <c r="J176" s="44"/>
      <c r="K176" s="44"/>
      <c r="L176" s="44"/>
      <c r="M176" s="44"/>
    </row>
    <row r="177" spans="10:13" x14ac:dyDescent="0.2">
      <c r="J177" s="44"/>
      <c r="K177" s="44"/>
      <c r="L177" s="44"/>
      <c r="M177" s="44"/>
    </row>
    <row r="178" spans="10:13" x14ac:dyDescent="0.2">
      <c r="J178" s="44"/>
      <c r="K178" s="44"/>
      <c r="L178" s="44"/>
      <c r="M178" s="44"/>
    </row>
    <row r="179" spans="10:13" x14ac:dyDescent="0.2">
      <c r="J179" s="44"/>
      <c r="K179" s="44"/>
      <c r="L179" s="44"/>
      <c r="M179" s="44"/>
    </row>
    <row r="180" spans="10:13" x14ac:dyDescent="0.2">
      <c r="J180" s="44"/>
      <c r="K180" s="44"/>
      <c r="L180" s="44"/>
      <c r="M180" s="44"/>
    </row>
    <row r="181" spans="10:13" x14ac:dyDescent="0.2">
      <c r="J181" s="44"/>
      <c r="K181" s="44"/>
      <c r="L181" s="44"/>
      <c r="M181" s="44"/>
    </row>
    <row r="182" spans="10:13" x14ac:dyDescent="0.2">
      <c r="J182" s="44"/>
      <c r="K182" s="44"/>
      <c r="L182" s="44"/>
      <c r="M182" s="44"/>
    </row>
    <row r="183" spans="10:13" x14ac:dyDescent="0.2">
      <c r="J183" s="44"/>
      <c r="K183" s="44"/>
      <c r="L183" s="44"/>
      <c r="M183" s="44"/>
    </row>
    <row r="184" spans="10:13" x14ac:dyDescent="0.2">
      <c r="J184" s="44"/>
      <c r="K184" s="44"/>
      <c r="L184" s="44"/>
      <c r="M184" s="44"/>
    </row>
    <row r="185" spans="10:13" x14ac:dyDescent="0.2">
      <c r="J185" s="44"/>
      <c r="K185" s="44"/>
      <c r="L185" s="44"/>
      <c r="M185" s="44"/>
    </row>
    <row r="186" spans="10:13" x14ac:dyDescent="0.2">
      <c r="J186" s="44"/>
      <c r="K186" s="44"/>
      <c r="L186" s="44"/>
      <c r="M186" s="44"/>
    </row>
    <row r="187" spans="10:13" x14ac:dyDescent="0.2">
      <c r="J187" s="44"/>
      <c r="K187" s="44"/>
      <c r="L187" s="44"/>
      <c r="M187" s="44"/>
    </row>
    <row r="188" spans="10:13" x14ac:dyDescent="0.2">
      <c r="J188" s="44"/>
      <c r="K188" s="44"/>
      <c r="L188" s="44"/>
      <c r="M188" s="44"/>
    </row>
    <row r="189" spans="10:13" x14ac:dyDescent="0.2">
      <c r="J189" s="44"/>
      <c r="K189" s="44"/>
      <c r="L189" s="44"/>
      <c r="M189" s="44"/>
    </row>
    <row r="190" spans="10:13" x14ac:dyDescent="0.2">
      <c r="J190" s="44"/>
      <c r="K190" s="44"/>
      <c r="L190" s="44"/>
      <c r="M190" s="44"/>
    </row>
    <row r="191" spans="10:13" x14ac:dyDescent="0.2">
      <c r="J191" s="44"/>
      <c r="K191" s="44"/>
      <c r="L191" s="44"/>
      <c r="M191" s="44"/>
    </row>
    <row r="192" spans="10:13" x14ac:dyDescent="0.2">
      <c r="J192" s="44"/>
      <c r="K192" s="44"/>
      <c r="L192" s="44"/>
      <c r="M192" s="44"/>
    </row>
    <row r="193" spans="10:13" x14ac:dyDescent="0.2">
      <c r="J193" s="44"/>
      <c r="K193" s="44"/>
      <c r="L193" s="44"/>
      <c r="M193" s="44"/>
    </row>
    <row r="194" spans="10:13" x14ac:dyDescent="0.2">
      <c r="J194" s="44"/>
      <c r="K194" s="44"/>
      <c r="L194" s="44"/>
      <c r="M194" s="44"/>
    </row>
    <row r="195" spans="10:13" x14ac:dyDescent="0.2">
      <c r="J195" s="44"/>
      <c r="K195" s="44"/>
      <c r="L195" s="44"/>
      <c r="M195" s="44"/>
    </row>
    <row r="196" spans="10:13" x14ac:dyDescent="0.2">
      <c r="J196" s="44"/>
      <c r="K196" s="44"/>
      <c r="L196" s="44"/>
      <c r="M196" s="44"/>
    </row>
    <row r="197" spans="10:13" x14ac:dyDescent="0.2">
      <c r="J197" s="44"/>
      <c r="K197" s="44"/>
      <c r="L197" s="44"/>
      <c r="M197" s="44"/>
    </row>
    <row r="198" spans="10:13" x14ac:dyDescent="0.2">
      <c r="J198" s="44"/>
      <c r="K198" s="44"/>
      <c r="L198" s="44"/>
      <c r="M198" s="44"/>
    </row>
    <row r="199" spans="10:13" x14ac:dyDescent="0.2">
      <c r="J199" s="44"/>
      <c r="K199" s="44"/>
      <c r="L199" s="44"/>
      <c r="M199" s="44"/>
    </row>
    <row r="200" spans="10:13" x14ac:dyDescent="0.2">
      <c r="J200" s="44"/>
      <c r="K200" s="44"/>
      <c r="L200" s="44"/>
      <c r="M200" s="44"/>
    </row>
    <row r="201" spans="10:13" x14ac:dyDescent="0.2">
      <c r="J201" s="44"/>
      <c r="K201" s="44"/>
      <c r="L201" s="44"/>
      <c r="M201" s="44"/>
    </row>
    <row r="202" spans="10:13" x14ac:dyDescent="0.2">
      <c r="J202" s="44"/>
      <c r="K202" s="44"/>
      <c r="L202" s="44"/>
      <c r="M202" s="44"/>
    </row>
    <row r="203" spans="10:13" x14ac:dyDescent="0.2">
      <c r="J203" s="44"/>
      <c r="K203" s="44"/>
      <c r="L203" s="44"/>
      <c r="M203" s="44"/>
    </row>
    <row r="204" spans="10:13" x14ac:dyDescent="0.2">
      <c r="J204" s="44"/>
      <c r="K204" s="44"/>
      <c r="L204" s="44"/>
      <c r="M204" s="44"/>
    </row>
    <row r="205" spans="10:13" x14ac:dyDescent="0.2">
      <c r="J205" s="44"/>
      <c r="K205" s="44"/>
      <c r="L205" s="44"/>
      <c r="M205" s="44"/>
    </row>
    <row r="206" spans="10:13" x14ac:dyDescent="0.2">
      <c r="J206" s="44"/>
      <c r="K206" s="44"/>
      <c r="L206" s="44"/>
      <c r="M206" s="44"/>
    </row>
    <row r="207" spans="10:13" x14ac:dyDescent="0.2">
      <c r="J207" s="44"/>
      <c r="K207" s="44"/>
      <c r="L207" s="44"/>
      <c r="M207" s="44"/>
    </row>
    <row r="208" spans="10:13" x14ac:dyDescent="0.2">
      <c r="J208" s="44"/>
      <c r="K208" s="44"/>
      <c r="L208" s="44"/>
      <c r="M208" s="44"/>
    </row>
    <row r="209" spans="10:13" x14ac:dyDescent="0.2">
      <c r="J209" s="44"/>
      <c r="K209" s="44"/>
      <c r="L209" s="44"/>
      <c r="M209" s="44"/>
    </row>
    <row r="210" spans="10:13" x14ac:dyDescent="0.2">
      <c r="J210" s="44"/>
      <c r="K210" s="44"/>
      <c r="L210" s="44"/>
      <c r="M210" s="44"/>
    </row>
    <row r="211" spans="10:13" x14ac:dyDescent="0.2">
      <c r="J211" s="44"/>
      <c r="K211" s="44"/>
      <c r="L211" s="44"/>
      <c r="M211" s="44"/>
    </row>
    <row r="212" spans="10:13" x14ac:dyDescent="0.2">
      <c r="J212" s="44"/>
      <c r="K212" s="44"/>
      <c r="L212" s="44"/>
      <c r="M212" s="44"/>
    </row>
    <row r="213" spans="10:13" x14ac:dyDescent="0.2">
      <c r="J213" s="44"/>
      <c r="K213" s="44"/>
      <c r="L213" s="44"/>
      <c r="M213" s="44"/>
    </row>
    <row r="214" spans="10:13" x14ac:dyDescent="0.2">
      <c r="J214" s="44"/>
      <c r="K214" s="44"/>
      <c r="L214" s="44"/>
      <c r="M214" s="44"/>
    </row>
    <row r="215" spans="10:13" x14ac:dyDescent="0.2">
      <c r="J215" s="44"/>
      <c r="K215" s="44"/>
      <c r="L215" s="44"/>
      <c r="M215" s="44"/>
    </row>
    <row r="216" spans="10:13" x14ac:dyDescent="0.2">
      <c r="J216" s="44"/>
      <c r="K216" s="44"/>
      <c r="L216" s="44"/>
      <c r="M216" s="44"/>
    </row>
    <row r="217" spans="10:13" x14ac:dyDescent="0.2">
      <c r="J217" s="44"/>
      <c r="K217" s="44"/>
      <c r="L217" s="44"/>
      <c r="M217" s="44"/>
    </row>
    <row r="218" spans="10:13" x14ac:dyDescent="0.2">
      <c r="J218" s="44"/>
      <c r="K218" s="44"/>
      <c r="L218" s="44"/>
      <c r="M218" s="44"/>
    </row>
    <row r="219" spans="10:13" x14ac:dyDescent="0.2">
      <c r="J219" s="44"/>
      <c r="K219" s="44"/>
      <c r="L219" s="44"/>
      <c r="M219" s="44"/>
    </row>
    <row r="220" spans="10:13" x14ac:dyDescent="0.2">
      <c r="J220" s="44"/>
      <c r="K220" s="44"/>
      <c r="L220" s="44"/>
      <c r="M220" s="44"/>
    </row>
    <row r="221" spans="10:13" x14ac:dyDescent="0.2">
      <c r="J221" s="44"/>
      <c r="K221" s="44"/>
      <c r="L221" s="44"/>
      <c r="M221" s="44"/>
    </row>
    <row r="222" spans="10:13" x14ac:dyDescent="0.2">
      <c r="J222" s="44"/>
      <c r="K222" s="44"/>
      <c r="L222" s="44"/>
      <c r="M222" s="44"/>
    </row>
    <row r="223" spans="10:13" x14ac:dyDescent="0.2">
      <c r="J223" s="44"/>
      <c r="K223" s="44"/>
      <c r="L223" s="44"/>
      <c r="M223" s="44"/>
    </row>
    <row r="224" spans="10:13" x14ac:dyDescent="0.2">
      <c r="J224" s="44"/>
      <c r="K224" s="44"/>
      <c r="L224" s="44"/>
      <c r="M224" s="44"/>
    </row>
    <row r="225" spans="10:13" x14ac:dyDescent="0.2">
      <c r="J225" s="44"/>
      <c r="K225" s="44"/>
      <c r="L225" s="44"/>
      <c r="M225" s="44"/>
    </row>
    <row r="226" spans="10:13" x14ac:dyDescent="0.2">
      <c r="J226" s="44"/>
      <c r="K226" s="44"/>
      <c r="L226" s="44"/>
      <c r="M226" s="44"/>
    </row>
    <row r="227" spans="10:13" x14ac:dyDescent="0.2">
      <c r="J227" s="44"/>
      <c r="K227" s="44"/>
      <c r="L227" s="44"/>
      <c r="M227" s="44"/>
    </row>
    <row r="228" spans="10:13" x14ac:dyDescent="0.2">
      <c r="J228" s="44"/>
      <c r="K228" s="44"/>
      <c r="L228" s="44"/>
      <c r="M228" s="44"/>
    </row>
    <row r="229" spans="10:13" x14ac:dyDescent="0.2">
      <c r="J229" s="44"/>
      <c r="K229" s="44"/>
      <c r="L229" s="44"/>
      <c r="M229" s="44"/>
    </row>
    <row r="230" spans="10:13" x14ac:dyDescent="0.2">
      <c r="J230" s="44"/>
      <c r="K230" s="44"/>
      <c r="L230" s="44"/>
      <c r="M230" s="44"/>
    </row>
    <row r="231" spans="10:13" x14ac:dyDescent="0.2">
      <c r="J231" s="44"/>
      <c r="K231" s="44"/>
      <c r="L231" s="44"/>
      <c r="M231" s="44"/>
    </row>
    <row r="232" spans="10:13" x14ac:dyDescent="0.2">
      <c r="J232" s="44"/>
      <c r="K232" s="44"/>
      <c r="L232" s="44"/>
      <c r="M232" s="44"/>
    </row>
    <row r="233" spans="10:13" x14ac:dyDescent="0.2">
      <c r="J233" s="44"/>
      <c r="K233" s="44"/>
      <c r="L233" s="44"/>
      <c r="M233" s="44"/>
    </row>
    <row r="234" spans="10:13" x14ac:dyDescent="0.2">
      <c r="J234" s="44"/>
      <c r="K234" s="44"/>
      <c r="L234" s="44"/>
      <c r="M234" s="44"/>
    </row>
    <row r="235" spans="10:13" x14ac:dyDescent="0.2">
      <c r="J235" s="44"/>
      <c r="K235" s="44"/>
      <c r="L235" s="44"/>
      <c r="M235" s="44"/>
    </row>
    <row r="236" spans="10:13" x14ac:dyDescent="0.2">
      <c r="J236" s="44"/>
      <c r="K236" s="44"/>
      <c r="L236" s="44"/>
      <c r="M236" s="44"/>
    </row>
    <row r="237" spans="10:13" x14ac:dyDescent="0.2">
      <c r="J237" s="44"/>
      <c r="K237" s="44"/>
      <c r="L237" s="44"/>
      <c r="M237" s="44"/>
    </row>
    <row r="238" spans="10:13" x14ac:dyDescent="0.2">
      <c r="J238" s="44"/>
      <c r="K238" s="44"/>
      <c r="L238" s="44"/>
      <c r="M238" s="44"/>
    </row>
    <row r="239" spans="10:13" x14ac:dyDescent="0.2">
      <c r="J239" s="44"/>
      <c r="K239" s="44"/>
      <c r="L239" s="44"/>
      <c r="M239" s="44"/>
    </row>
    <row r="240" spans="10:13" x14ac:dyDescent="0.2">
      <c r="J240" s="44"/>
      <c r="K240" s="44"/>
      <c r="L240" s="44"/>
      <c r="M240" s="44"/>
    </row>
    <row r="241" spans="10:13" x14ac:dyDescent="0.2">
      <c r="J241" s="44"/>
      <c r="K241" s="44"/>
      <c r="L241" s="44"/>
      <c r="M241" s="44"/>
    </row>
    <row r="242" spans="10:13" x14ac:dyDescent="0.2">
      <c r="J242" s="44"/>
      <c r="K242" s="44"/>
      <c r="L242" s="44"/>
      <c r="M242" s="44"/>
    </row>
    <row r="243" spans="10:13" x14ac:dyDescent="0.2">
      <c r="J243" s="44"/>
      <c r="K243" s="44"/>
      <c r="L243" s="44"/>
      <c r="M243" s="44"/>
    </row>
    <row r="244" spans="10:13" x14ac:dyDescent="0.2">
      <c r="J244" s="44"/>
      <c r="K244" s="44"/>
      <c r="L244" s="44"/>
      <c r="M244" s="44"/>
    </row>
    <row r="245" spans="10:13" x14ac:dyDescent="0.2">
      <c r="J245" s="44"/>
      <c r="K245" s="44"/>
      <c r="L245" s="44"/>
      <c r="M245" s="44"/>
    </row>
    <row r="246" spans="10:13" x14ac:dyDescent="0.2">
      <c r="J246" s="44"/>
      <c r="K246" s="44"/>
      <c r="L246" s="44"/>
      <c r="M246" s="44"/>
    </row>
    <row r="247" spans="10:13" x14ac:dyDescent="0.2">
      <c r="J247" s="44"/>
      <c r="K247" s="44"/>
      <c r="L247" s="44"/>
      <c r="M247" s="44"/>
    </row>
    <row r="248" spans="10:13" x14ac:dyDescent="0.2">
      <c r="J248" s="44"/>
      <c r="K248" s="44"/>
      <c r="L248" s="44"/>
      <c r="M248" s="44"/>
    </row>
    <row r="249" spans="10:13" x14ac:dyDescent="0.2">
      <c r="J249" s="44"/>
      <c r="K249" s="44"/>
      <c r="L249" s="44"/>
      <c r="M249" s="44"/>
    </row>
    <row r="250" spans="10:13" x14ac:dyDescent="0.2">
      <c r="J250" s="44"/>
      <c r="K250" s="44"/>
      <c r="L250" s="44"/>
      <c r="M250" s="44"/>
    </row>
    <row r="251" spans="10:13" x14ac:dyDescent="0.2">
      <c r="J251" s="44"/>
      <c r="K251" s="44"/>
      <c r="L251" s="44"/>
      <c r="M251" s="44"/>
    </row>
    <row r="252" spans="10:13" x14ac:dyDescent="0.2">
      <c r="J252" s="44"/>
      <c r="K252" s="44"/>
      <c r="L252" s="44"/>
      <c r="M252" s="44"/>
    </row>
    <row r="253" spans="10:13" x14ac:dyDescent="0.2">
      <c r="J253" s="44"/>
      <c r="K253" s="44"/>
      <c r="L253" s="44"/>
      <c r="M253" s="44"/>
    </row>
    <row r="254" spans="10:13" x14ac:dyDescent="0.2">
      <c r="J254" s="44"/>
      <c r="K254" s="44"/>
      <c r="L254" s="44"/>
      <c r="M254" s="44"/>
    </row>
    <row r="255" spans="10:13" x14ac:dyDescent="0.2">
      <c r="J255" s="44"/>
      <c r="K255" s="44"/>
      <c r="L255" s="44"/>
      <c r="M255" s="44"/>
    </row>
    <row r="256" spans="10:13" x14ac:dyDescent="0.2">
      <c r="J256" s="44"/>
      <c r="K256" s="44"/>
      <c r="L256" s="44"/>
      <c r="M256" s="44"/>
    </row>
    <row r="257" spans="10:13" x14ac:dyDescent="0.2">
      <c r="J257" s="44"/>
      <c r="K257" s="44"/>
      <c r="L257" s="44"/>
      <c r="M257" s="44"/>
    </row>
    <row r="258" spans="10:13" x14ac:dyDescent="0.2">
      <c r="J258" s="44"/>
      <c r="K258" s="44"/>
      <c r="L258" s="44"/>
      <c r="M258" s="44"/>
    </row>
    <row r="259" spans="10:13" x14ac:dyDescent="0.2">
      <c r="J259" s="44"/>
      <c r="K259" s="44"/>
      <c r="L259" s="44"/>
      <c r="M259" s="44"/>
    </row>
    <row r="260" spans="10:13" x14ac:dyDescent="0.2">
      <c r="J260" s="44"/>
      <c r="K260" s="44"/>
      <c r="L260" s="44"/>
      <c r="M260" s="44"/>
    </row>
    <row r="261" spans="10:13" x14ac:dyDescent="0.2">
      <c r="J261" s="44"/>
      <c r="K261" s="44"/>
      <c r="L261" s="44"/>
      <c r="M261" s="44"/>
    </row>
    <row r="262" spans="10:13" x14ac:dyDescent="0.2">
      <c r="J262" s="44"/>
      <c r="K262" s="44"/>
      <c r="L262" s="44"/>
      <c r="M262" s="44"/>
    </row>
    <row r="263" spans="10:13" x14ac:dyDescent="0.2">
      <c r="J263" s="44"/>
      <c r="K263" s="44"/>
      <c r="L263" s="44"/>
      <c r="M263" s="44"/>
    </row>
    <row r="264" spans="10:13" x14ac:dyDescent="0.2">
      <c r="J264" s="44"/>
      <c r="K264" s="44"/>
      <c r="L264" s="44"/>
      <c r="M264" s="44"/>
    </row>
    <row r="265" spans="10:13" x14ac:dyDescent="0.2">
      <c r="J265" s="44"/>
      <c r="K265" s="44"/>
      <c r="L265" s="44"/>
      <c r="M265" s="44"/>
    </row>
    <row r="266" spans="10:13" x14ac:dyDescent="0.2">
      <c r="J266" s="44"/>
      <c r="K266" s="44"/>
      <c r="L266" s="44"/>
      <c r="M266" s="44"/>
    </row>
    <row r="267" spans="10:13" x14ac:dyDescent="0.2">
      <c r="J267" s="44"/>
      <c r="K267" s="44"/>
      <c r="L267" s="44"/>
      <c r="M267" s="44"/>
    </row>
    <row r="268" spans="10:13" x14ac:dyDescent="0.2">
      <c r="J268" s="44"/>
      <c r="K268" s="44"/>
      <c r="L268" s="44"/>
      <c r="M268" s="44"/>
    </row>
    <row r="269" spans="10:13" x14ac:dyDescent="0.2">
      <c r="J269" s="44"/>
      <c r="K269" s="44"/>
      <c r="L269" s="44"/>
      <c r="M269" s="44"/>
    </row>
    <row r="270" spans="10:13" x14ac:dyDescent="0.2">
      <c r="J270" s="44"/>
      <c r="K270" s="44"/>
      <c r="L270" s="44"/>
      <c r="M270" s="44"/>
    </row>
    <row r="271" spans="10:13" x14ac:dyDescent="0.2">
      <c r="J271" s="44"/>
      <c r="K271" s="44"/>
      <c r="L271" s="44"/>
      <c r="M271" s="44"/>
    </row>
    <row r="272" spans="10:13" x14ac:dyDescent="0.2">
      <c r="J272" s="44"/>
      <c r="K272" s="44"/>
      <c r="L272" s="44"/>
      <c r="M272" s="44"/>
    </row>
    <row r="273" spans="10:13" x14ac:dyDescent="0.2">
      <c r="J273" s="44"/>
      <c r="K273" s="44"/>
      <c r="L273" s="44"/>
      <c r="M273" s="44"/>
    </row>
    <row r="274" spans="10:13" x14ac:dyDescent="0.2">
      <c r="J274" s="44"/>
      <c r="K274" s="44"/>
      <c r="L274" s="44"/>
      <c r="M274" s="44"/>
    </row>
    <row r="275" spans="10:13" x14ac:dyDescent="0.2">
      <c r="J275" s="44"/>
      <c r="K275" s="44"/>
      <c r="L275" s="44"/>
      <c r="M275" s="44"/>
    </row>
    <row r="276" spans="10:13" x14ac:dyDescent="0.2">
      <c r="J276" s="44"/>
      <c r="K276" s="44"/>
      <c r="L276" s="44"/>
      <c r="M276" s="44"/>
    </row>
    <row r="277" spans="10:13" x14ac:dyDescent="0.2">
      <c r="J277" s="44"/>
      <c r="K277" s="44"/>
      <c r="L277" s="44"/>
      <c r="M277" s="44"/>
    </row>
    <row r="278" spans="10:13" x14ac:dyDescent="0.2">
      <c r="J278" s="44"/>
      <c r="K278" s="44"/>
      <c r="L278" s="44"/>
      <c r="M278" s="44"/>
    </row>
    <row r="279" spans="10:13" x14ac:dyDescent="0.2">
      <c r="J279" s="44"/>
      <c r="K279" s="44"/>
      <c r="L279" s="44"/>
      <c r="M279" s="44"/>
    </row>
    <row r="280" spans="10:13" x14ac:dyDescent="0.2">
      <c r="J280" s="44"/>
      <c r="K280" s="44"/>
      <c r="L280" s="44"/>
      <c r="M280" s="44"/>
    </row>
    <row r="281" spans="10:13" x14ac:dyDescent="0.2">
      <c r="J281" s="44"/>
      <c r="K281" s="44"/>
      <c r="L281" s="44"/>
      <c r="M281" s="44"/>
    </row>
    <row r="282" spans="10:13" x14ac:dyDescent="0.2">
      <c r="J282" s="44"/>
      <c r="K282" s="44"/>
      <c r="L282" s="44"/>
      <c r="M282" s="44"/>
    </row>
    <row r="283" spans="10:13" x14ac:dyDescent="0.2">
      <c r="J283" s="44"/>
      <c r="K283" s="44"/>
      <c r="L283" s="44"/>
      <c r="M283" s="44"/>
    </row>
    <row r="284" spans="10:13" x14ac:dyDescent="0.2">
      <c r="J284" s="44"/>
      <c r="K284" s="44"/>
      <c r="L284" s="44"/>
      <c r="M284" s="44"/>
    </row>
    <row r="285" spans="10:13" x14ac:dyDescent="0.2">
      <c r="J285" s="44"/>
      <c r="K285" s="44"/>
      <c r="L285" s="44"/>
      <c r="M285" s="44"/>
    </row>
    <row r="286" spans="10:13" x14ac:dyDescent="0.2">
      <c r="J286" s="44"/>
      <c r="K286" s="44"/>
      <c r="L286" s="44"/>
      <c r="M286" s="44"/>
    </row>
    <row r="287" spans="10:13" x14ac:dyDescent="0.2">
      <c r="J287" s="44"/>
      <c r="K287" s="44"/>
      <c r="L287" s="44"/>
      <c r="M287" s="44"/>
    </row>
    <row r="288" spans="10:13" x14ac:dyDescent="0.2">
      <c r="J288" s="44"/>
      <c r="K288" s="44"/>
      <c r="L288" s="44"/>
      <c r="M288" s="44"/>
    </row>
    <row r="289" spans="10:13" x14ac:dyDescent="0.2">
      <c r="J289" s="44"/>
      <c r="K289" s="44"/>
      <c r="L289" s="44"/>
      <c r="M289" s="44"/>
    </row>
    <row r="290" spans="10:13" x14ac:dyDescent="0.2">
      <c r="J290" s="44"/>
      <c r="K290" s="44"/>
      <c r="L290" s="44"/>
      <c r="M290" s="44"/>
    </row>
    <row r="291" spans="10:13" x14ac:dyDescent="0.2">
      <c r="J291" s="44"/>
      <c r="K291" s="44"/>
      <c r="L291" s="44"/>
      <c r="M291" s="44"/>
    </row>
    <row r="292" spans="10:13" x14ac:dyDescent="0.2">
      <c r="J292" s="44"/>
      <c r="K292" s="44"/>
      <c r="L292" s="44"/>
      <c r="M292" s="44"/>
    </row>
    <row r="293" spans="10:13" x14ac:dyDescent="0.2">
      <c r="J293" s="44"/>
      <c r="K293" s="44"/>
      <c r="L293" s="44"/>
      <c r="M293" s="44"/>
    </row>
    <row r="294" spans="10:13" x14ac:dyDescent="0.2">
      <c r="J294" s="44"/>
      <c r="K294" s="44"/>
      <c r="L294" s="44"/>
      <c r="M294" s="44"/>
    </row>
    <row r="295" spans="10:13" x14ac:dyDescent="0.2">
      <c r="J295" s="44"/>
      <c r="K295" s="44"/>
      <c r="L295" s="44"/>
      <c r="M295" s="44"/>
    </row>
    <row r="296" spans="10:13" x14ac:dyDescent="0.2">
      <c r="J296" s="44"/>
      <c r="K296" s="44"/>
      <c r="L296" s="44"/>
      <c r="M296" s="44"/>
    </row>
    <row r="297" spans="10:13" x14ac:dyDescent="0.2">
      <c r="J297" s="44"/>
      <c r="K297" s="44"/>
      <c r="L297" s="44"/>
      <c r="M297" s="44"/>
    </row>
    <row r="298" spans="10:13" x14ac:dyDescent="0.2">
      <c r="J298" s="44"/>
      <c r="K298" s="44"/>
      <c r="L298" s="44"/>
      <c r="M298" s="44"/>
    </row>
    <row r="299" spans="10:13" x14ac:dyDescent="0.2">
      <c r="J299" s="44"/>
      <c r="K299" s="44"/>
      <c r="L299" s="44"/>
      <c r="M299" s="44"/>
    </row>
    <row r="300" spans="10:13" x14ac:dyDescent="0.2">
      <c r="J300" s="44"/>
      <c r="K300" s="44"/>
      <c r="L300" s="44"/>
      <c r="M300" s="44"/>
    </row>
    <row r="301" spans="10:13" x14ac:dyDescent="0.2">
      <c r="J301" s="44"/>
      <c r="K301" s="44"/>
      <c r="L301" s="44"/>
      <c r="M301" s="44"/>
    </row>
    <row r="302" spans="10:13" x14ac:dyDescent="0.2">
      <c r="J302" s="44"/>
      <c r="K302" s="44"/>
      <c r="L302" s="44"/>
      <c r="M302" s="44"/>
    </row>
    <row r="303" spans="10:13" x14ac:dyDescent="0.2">
      <c r="J303" s="44"/>
      <c r="K303" s="44"/>
      <c r="L303" s="44"/>
      <c r="M303" s="44"/>
    </row>
    <row r="304" spans="10:13" x14ac:dyDescent="0.2">
      <c r="J304" s="44"/>
      <c r="K304" s="44"/>
      <c r="L304" s="44"/>
      <c r="M304" s="44"/>
    </row>
    <row r="305" spans="10:13" x14ac:dyDescent="0.2">
      <c r="J305" s="44"/>
      <c r="K305" s="44"/>
      <c r="L305" s="44"/>
      <c r="M305" s="44"/>
    </row>
    <row r="306" spans="10:13" x14ac:dyDescent="0.2">
      <c r="J306" s="44"/>
      <c r="K306" s="44"/>
      <c r="L306" s="44"/>
      <c r="M306" s="44"/>
    </row>
    <row r="307" spans="10:13" x14ac:dyDescent="0.2">
      <c r="J307" s="44"/>
      <c r="K307" s="44"/>
      <c r="L307" s="44"/>
      <c r="M307" s="44"/>
    </row>
    <row r="308" spans="10:13" x14ac:dyDescent="0.2">
      <c r="J308" s="44"/>
      <c r="K308" s="44"/>
      <c r="L308" s="44"/>
      <c r="M308" s="44"/>
    </row>
    <row r="309" spans="10:13" x14ac:dyDescent="0.2">
      <c r="J309" s="44"/>
      <c r="K309" s="44"/>
      <c r="L309" s="44"/>
      <c r="M309" s="44"/>
    </row>
    <row r="310" spans="10:13" x14ac:dyDescent="0.2">
      <c r="J310" s="44"/>
      <c r="K310" s="44"/>
      <c r="L310" s="44"/>
      <c r="M310" s="44"/>
    </row>
    <row r="311" spans="10:13" x14ac:dyDescent="0.2">
      <c r="J311" s="44"/>
      <c r="K311" s="44"/>
      <c r="L311" s="44"/>
      <c r="M311" s="44"/>
    </row>
    <row r="312" spans="10:13" x14ac:dyDescent="0.2">
      <c r="J312" s="44"/>
      <c r="K312" s="44"/>
      <c r="L312" s="44"/>
      <c r="M312" s="44"/>
    </row>
    <row r="313" spans="10:13" x14ac:dyDescent="0.2">
      <c r="J313" s="44"/>
      <c r="K313" s="44"/>
      <c r="L313" s="44"/>
      <c r="M313" s="44"/>
    </row>
    <row r="314" spans="10:13" x14ac:dyDescent="0.2">
      <c r="J314" s="44"/>
      <c r="K314" s="44"/>
      <c r="L314" s="44"/>
      <c r="M314" s="44"/>
    </row>
    <row r="315" spans="10:13" x14ac:dyDescent="0.2">
      <c r="J315" s="44"/>
      <c r="K315" s="44"/>
      <c r="L315" s="44"/>
      <c r="M315" s="44"/>
    </row>
    <row r="316" spans="10:13" x14ac:dyDescent="0.2">
      <c r="J316" s="44"/>
      <c r="K316" s="44"/>
      <c r="L316" s="44"/>
      <c r="M316" s="44"/>
    </row>
    <row r="317" spans="10:13" x14ac:dyDescent="0.2">
      <c r="J317" s="44"/>
      <c r="K317" s="44"/>
      <c r="L317" s="44"/>
      <c r="M317" s="44"/>
    </row>
    <row r="318" spans="10:13" x14ac:dyDescent="0.2">
      <c r="J318" s="44"/>
      <c r="K318" s="44"/>
      <c r="L318" s="44"/>
      <c r="M318" s="44"/>
    </row>
    <row r="319" spans="10:13" x14ac:dyDescent="0.2">
      <c r="J319" s="44"/>
      <c r="K319" s="44"/>
      <c r="L319" s="44"/>
      <c r="M319" s="44"/>
    </row>
    <row r="320" spans="10:13" x14ac:dyDescent="0.2">
      <c r="J320" s="44"/>
      <c r="K320" s="44"/>
      <c r="L320" s="44"/>
      <c r="M320" s="44"/>
    </row>
    <row r="321" spans="10:13" x14ac:dyDescent="0.2">
      <c r="J321" s="44"/>
      <c r="K321" s="44"/>
      <c r="L321" s="44"/>
      <c r="M321" s="44"/>
    </row>
    <row r="322" spans="10:13" x14ac:dyDescent="0.2">
      <c r="J322" s="44"/>
      <c r="K322" s="44"/>
      <c r="L322" s="44"/>
      <c r="M322" s="44"/>
    </row>
    <row r="323" spans="10:13" x14ac:dyDescent="0.2">
      <c r="J323" s="44"/>
      <c r="K323" s="44"/>
      <c r="L323" s="44"/>
      <c r="M323" s="44"/>
    </row>
    <row r="324" spans="10:13" x14ac:dyDescent="0.2">
      <c r="J324" s="44"/>
      <c r="K324" s="44"/>
      <c r="L324" s="44"/>
      <c r="M324" s="44"/>
    </row>
    <row r="325" spans="10:13" x14ac:dyDescent="0.2">
      <c r="J325" s="44"/>
      <c r="K325" s="44"/>
      <c r="L325" s="44"/>
      <c r="M325" s="44"/>
    </row>
    <row r="326" spans="10:13" x14ac:dyDescent="0.2">
      <c r="J326" s="44"/>
      <c r="K326" s="44"/>
      <c r="L326" s="44"/>
      <c r="M326" s="44"/>
    </row>
    <row r="327" spans="10:13" x14ac:dyDescent="0.2">
      <c r="J327" s="44"/>
      <c r="K327" s="44"/>
      <c r="L327" s="44"/>
      <c r="M327" s="44"/>
    </row>
    <row r="328" spans="10:13" x14ac:dyDescent="0.2">
      <c r="J328" s="44"/>
      <c r="K328" s="44"/>
      <c r="L328" s="44"/>
      <c r="M328" s="44"/>
    </row>
    <row r="329" spans="10:13" x14ac:dyDescent="0.2">
      <c r="J329" s="44"/>
      <c r="K329" s="44"/>
      <c r="L329" s="44"/>
      <c r="M329" s="44"/>
    </row>
    <row r="330" spans="10:13" x14ac:dyDescent="0.2">
      <c r="J330" s="44"/>
      <c r="K330" s="44"/>
      <c r="L330" s="44"/>
      <c r="M330" s="44"/>
    </row>
    <row r="331" spans="10:13" x14ac:dyDescent="0.2">
      <c r="J331" s="44"/>
      <c r="K331" s="44"/>
      <c r="L331" s="44"/>
      <c r="M331" s="44"/>
    </row>
    <row r="332" spans="10:13" x14ac:dyDescent="0.2">
      <c r="J332" s="44"/>
      <c r="K332" s="44"/>
      <c r="L332" s="44"/>
      <c r="M332" s="44"/>
    </row>
    <row r="333" spans="10:13" x14ac:dyDescent="0.2">
      <c r="J333" s="44"/>
      <c r="K333" s="44"/>
      <c r="L333" s="44"/>
      <c r="M333" s="44"/>
    </row>
    <row r="334" spans="10:13" x14ac:dyDescent="0.2">
      <c r="J334" s="44"/>
      <c r="K334" s="44"/>
      <c r="L334" s="44"/>
      <c r="M334" s="44"/>
    </row>
    <row r="335" spans="10:13" x14ac:dyDescent="0.2">
      <c r="J335" s="44"/>
      <c r="K335" s="44"/>
      <c r="L335" s="44"/>
      <c r="M335" s="44"/>
    </row>
    <row r="336" spans="10:13" x14ac:dyDescent="0.2">
      <c r="J336" s="44"/>
      <c r="K336" s="44"/>
      <c r="L336" s="44"/>
      <c r="M336" s="44"/>
    </row>
    <row r="337" spans="10:13" x14ac:dyDescent="0.2">
      <c r="J337" s="44"/>
      <c r="K337" s="44"/>
      <c r="L337" s="44"/>
      <c r="M337" s="44"/>
    </row>
    <row r="338" spans="10:13" x14ac:dyDescent="0.2">
      <c r="J338" s="44"/>
      <c r="K338" s="44"/>
      <c r="L338" s="44"/>
      <c r="M338" s="44"/>
    </row>
    <row r="339" spans="10:13" x14ac:dyDescent="0.2">
      <c r="J339" s="44"/>
      <c r="K339" s="44"/>
      <c r="L339" s="44"/>
      <c r="M339" s="44"/>
    </row>
    <row r="340" spans="10:13" x14ac:dyDescent="0.2">
      <c r="J340" s="44"/>
      <c r="K340" s="44"/>
      <c r="L340" s="44"/>
      <c r="M340" s="44"/>
    </row>
    <row r="341" spans="10:13" x14ac:dyDescent="0.2">
      <c r="J341" s="44"/>
      <c r="K341" s="44"/>
      <c r="L341" s="44"/>
      <c r="M341" s="44"/>
    </row>
    <row r="342" spans="10:13" x14ac:dyDescent="0.2">
      <c r="J342" s="44"/>
      <c r="K342" s="44"/>
      <c r="L342" s="44"/>
      <c r="M342" s="44"/>
    </row>
    <row r="343" spans="10:13" x14ac:dyDescent="0.2">
      <c r="J343" s="44"/>
      <c r="K343" s="44"/>
      <c r="L343" s="44"/>
      <c r="M343" s="44"/>
    </row>
    <row r="344" spans="10:13" x14ac:dyDescent="0.2">
      <c r="J344" s="44"/>
      <c r="K344" s="44"/>
      <c r="L344" s="44"/>
      <c r="M344" s="44"/>
    </row>
    <row r="345" spans="10:13" x14ac:dyDescent="0.2">
      <c r="J345" s="44"/>
      <c r="K345" s="44"/>
      <c r="L345" s="44"/>
      <c r="M345" s="44"/>
    </row>
    <row r="346" spans="10:13" x14ac:dyDescent="0.2">
      <c r="J346" s="44"/>
      <c r="K346" s="44"/>
      <c r="L346" s="44"/>
      <c r="M346" s="44"/>
    </row>
    <row r="347" spans="10:13" x14ac:dyDescent="0.2">
      <c r="J347" s="44"/>
      <c r="K347" s="44"/>
      <c r="L347" s="44"/>
      <c r="M347" s="44"/>
    </row>
    <row r="348" spans="10:13" x14ac:dyDescent="0.2">
      <c r="J348" s="44"/>
      <c r="K348" s="44"/>
      <c r="L348" s="44"/>
      <c r="M348" s="44"/>
    </row>
    <row r="349" spans="10:13" x14ac:dyDescent="0.2">
      <c r="J349" s="44"/>
      <c r="K349" s="44"/>
      <c r="L349" s="44"/>
      <c r="M349" s="44"/>
    </row>
    <row r="350" spans="10:13" x14ac:dyDescent="0.2">
      <c r="J350" s="44"/>
      <c r="K350" s="44"/>
      <c r="L350" s="44"/>
      <c r="M350" s="44"/>
    </row>
    <row r="351" spans="10:13" x14ac:dyDescent="0.2">
      <c r="J351" s="44"/>
      <c r="K351" s="44"/>
      <c r="L351" s="44"/>
      <c r="M351" s="44"/>
    </row>
    <row r="352" spans="10:13" x14ac:dyDescent="0.2">
      <c r="J352" s="44"/>
      <c r="K352" s="44"/>
      <c r="L352" s="44"/>
      <c r="M352" s="44"/>
    </row>
    <row r="353" spans="10:13" x14ac:dyDescent="0.2">
      <c r="J353" s="44"/>
      <c r="K353" s="44"/>
      <c r="L353" s="44"/>
      <c r="M353" s="44"/>
    </row>
    <row r="354" spans="10:13" x14ac:dyDescent="0.2">
      <c r="J354" s="44"/>
      <c r="K354" s="44"/>
      <c r="L354" s="44"/>
      <c r="M354" s="44"/>
    </row>
    <row r="355" spans="10:13" x14ac:dyDescent="0.2">
      <c r="J355" s="44"/>
      <c r="K355" s="44"/>
      <c r="L355" s="44"/>
      <c r="M355" s="44"/>
    </row>
    <row r="356" spans="10:13" x14ac:dyDescent="0.2">
      <c r="J356" s="44"/>
      <c r="K356" s="44"/>
      <c r="L356" s="44"/>
      <c r="M356" s="44"/>
    </row>
    <row r="357" spans="10:13" x14ac:dyDescent="0.2">
      <c r="J357" s="44"/>
      <c r="K357" s="44"/>
      <c r="L357" s="44"/>
      <c r="M357" s="44"/>
    </row>
    <row r="358" spans="10:13" x14ac:dyDescent="0.2">
      <c r="J358" s="44"/>
      <c r="K358" s="44"/>
      <c r="L358" s="44"/>
      <c r="M358" s="44"/>
    </row>
    <row r="359" spans="10:13" x14ac:dyDescent="0.2">
      <c r="J359" s="44"/>
      <c r="K359" s="44"/>
      <c r="L359" s="44"/>
      <c r="M359" s="44"/>
    </row>
    <row r="360" spans="10:13" x14ac:dyDescent="0.2">
      <c r="J360" s="44"/>
      <c r="K360" s="44"/>
      <c r="L360" s="44"/>
      <c r="M360" s="44"/>
    </row>
    <row r="361" spans="10:13" x14ac:dyDescent="0.2">
      <c r="J361" s="44"/>
      <c r="K361" s="44"/>
      <c r="L361" s="44"/>
      <c r="M361" s="44"/>
    </row>
    <row r="362" spans="10:13" x14ac:dyDescent="0.2">
      <c r="J362" s="44"/>
      <c r="K362" s="44"/>
      <c r="L362" s="44"/>
      <c r="M362" s="44"/>
    </row>
    <row r="363" spans="10:13" x14ac:dyDescent="0.2">
      <c r="J363" s="44"/>
      <c r="K363" s="44"/>
      <c r="L363" s="44"/>
      <c r="M363" s="44"/>
    </row>
    <row r="364" spans="10:13" x14ac:dyDescent="0.2">
      <c r="J364" s="44"/>
      <c r="K364" s="44"/>
      <c r="L364" s="44"/>
      <c r="M364" s="44"/>
    </row>
    <row r="365" spans="10:13" x14ac:dyDescent="0.2">
      <c r="J365" s="44"/>
      <c r="K365" s="44"/>
      <c r="L365" s="44"/>
      <c r="M365" s="44"/>
    </row>
    <row r="366" spans="10:13" x14ac:dyDescent="0.2">
      <c r="J366" s="44"/>
      <c r="K366" s="44"/>
      <c r="L366" s="44"/>
      <c r="M366" s="44"/>
    </row>
    <row r="367" spans="10:13" x14ac:dyDescent="0.2">
      <c r="J367" s="44"/>
      <c r="K367" s="44"/>
      <c r="L367" s="44"/>
      <c r="M367" s="44"/>
    </row>
    <row r="368" spans="10:13" x14ac:dyDescent="0.2">
      <c r="J368" s="44"/>
      <c r="K368" s="44"/>
      <c r="L368" s="44"/>
      <c r="M368" s="44"/>
    </row>
    <row r="369" spans="10:13" x14ac:dyDescent="0.2">
      <c r="J369" s="44"/>
      <c r="K369" s="44"/>
      <c r="L369" s="44"/>
      <c r="M369" s="44"/>
    </row>
    <row r="370" spans="10:13" x14ac:dyDescent="0.2">
      <c r="J370" s="44"/>
      <c r="K370" s="44"/>
      <c r="L370" s="44"/>
      <c r="M370" s="44"/>
    </row>
    <row r="371" spans="10:13" x14ac:dyDescent="0.2">
      <c r="J371" s="44"/>
      <c r="K371" s="44"/>
      <c r="L371" s="44"/>
      <c r="M371" s="44"/>
    </row>
    <row r="372" spans="10:13" x14ac:dyDescent="0.2">
      <c r="J372" s="44"/>
      <c r="K372" s="44"/>
      <c r="L372" s="44"/>
      <c r="M372" s="44"/>
    </row>
    <row r="373" spans="10:13" x14ac:dyDescent="0.2">
      <c r="J373" s="44"/>
      <c r="K373" s="44"/>
      <c r="L373" s="44"/>
      <c r="M373" s="44"/>
    </row>
    <row r="374" spans="10:13" x14ac:dyDescent="0.2">
      <c r="J374" s="44"/>
      <c r="K374" s="44"/>
      <c r="L374" s="44"/>
      <c r="M374" s="44"/>
    </row>
    <row r="375" spans="10:13" x14ac:dyDescent="0.2">
      <c r="J375" s="44"/>
      <c r="K375" s="44"/>
      <c r="L375" s="44"/>
      <c r="M375" s="44"/>
    </row>
    <row r="376" spans="10:13" x14ac:dyDescent="0.2">
      <c r="J376" s="44"/>
      <c r="K376" s="44"/>
      <c r="L376" s="44"/>
      <c r="M376" s="44"/>
    </row>
    <row r="377" spans="10:13" x14ac:dyDescent="0.2">
      <c r="J377" s="44"/>
      <c r="K377" s="44"/>
      <c r="L377" s="44"/>
      <c r="M377" s="44"/>
    </row>
    <row r="378" spans="10:13" x14ac:dyDescent="0.2">
      <c r="J378" s="44"/>
      <c r="K378" s="44"/>
      <c r="L378" s="44"/>
      <c r="M378" s="44"/>
    </row>
    <row r="379" spans="10:13" x14ac:dyDescent="0.2">
      <c r="J379" s="44"/>
      <c r="K379" s="44"/>
      <c r="L379" s="44"/>
      <c r="M379" s="44"/>
    </row>
    <row r="380" spans="10:13" x14ac:dyDescent="0.2">
      <c r="J380" s="44"/>
      <c r="K380" s="44"/>
      <c r="L380" s="44"/>
      <c r="M380" s="44"/>
    </row>
    <row r="381" spans="10:13" x14ac:dyDescent="0.2">
      <c r="J381" s="44"/>
      <c r="K381" s="44"/>
      <c r="L381" s="44"/>
      <c r="M381" s="44"/>
    </row>
    <row r="382" spans="10:13" x14ac:dyDescent="0.2">
      <c r="J382" s="44"/>
      <c r="K382" s="44"/>
      <c r="L382" s="44"/>
      <c r="M382" s="44"/>
    </row>
    <row r="383" spans="10:13" x14ac:dyDescent="0.2">
      <c r="J383" s="44"/>
      <c r="K383" s="44"/>
      <c r="L383" s="44"/>
      <c r="M383" s="44"/>
    </row>
    <row r="384" spans="10:13" x14ac:dyDescent="0.2">
      <c r="J384" s="44"/>
      <c r="K384" s="44"/>
      <c r="L384" s="44"/>
      <c r="M384" s="44"/>
    </row>
    <row r="385" spans="10:13" x14ac:dyDescent="0.2">
      <c r="J385" s="44"/>
      <c r="K385" s="44"/>
      <c r="L385" s="44"/>
      <c r="M385" s="44"/>
    </row>
    <row r="386" spans="10:13" x14ac:dyDescent="0.2">
      <c r="J386" s="44"/>
      <c r="K386" s="44"/>
      <c r="L386" s="44"/>
      <c r="M386" s="44"/>
    </row>
    <row r="387" spans="10:13" x14ac:dyDescent="0.2">
      <c r="J387" s="44"/>
      <c r="K387" s="44"/>
      <c r="L387" s="44"/>
      <c r="M387" s="44"/>
    </row>
    <row r="388" spans="10:13" x14ac:dyDescent="0.2">
      <c r="J388" s="44"/>
      <c r="K388" s="44"/>
      <c r="L388" s="44"/>
      <c r="M388" s="44"/>
    </row>
    <row r="389" spans="10:13" x14ac:dyDescent="0.2">
      <c r="J389" s="44"/>
      <c r="K389" s="44"/>
      <c r="L389" s="44"/>
      <c r="M389" s="44"/>
    </row>
    <row r="390" spans="10:13" x14ac:dyDescent="0.2">
      <c r="J390" s="44"/>
      <c r="K390" s="44"/>
      <c r="L390" s="44"/>
      <c r="M390" s="44"/>
    </row>
    <row r="391" spans="10:13" x14ac:dyDescent="0.2">
      <c r="J391" s="44"/>
      <c r="K391" s="44"/>
      <c r="L391" s="44"/>
      <c r="M391" s="44"/>
    </row>
    <row r="392" spans="10:13" x14ac:dyDescent="0.2">
      <c r="J392" s="44"/>
      <c r="K392" s="44"/>
      <c r="L392" s="44"/>
      <c r="M392" s="44"/>
    </row>
    <row r="393" spans="10:13" x14ac:dyDescent="0.2">
      <c r="J393" s="44"/>
      <c r="K393" s="44"/>
      <c r="L393" s="44"/>
      <c r="M393" s="44"/>
    </row>
    <row r="394" spans="10:13" x14ac:dyDescent="0.2">
      <c r="J394" s="44"/>
      <c r="K394" s="44"/>
      <c r="L394" s="44"/>
      <c r="M394" s="44"/>
    </row>
    <row r="395" spans="10:13" x14ac:dyDescent="0.2">
      <c r="J395" s="44"/>
      <c r="K395" s="44"/>
      <c r="L395" s="44"/>
      <c r="M395" s="44"/>
    </row>
    <row r="396" spans="10:13" x14ac:dyDescent="0.2">
      <c r="J396" s="44"/>
      <c r="K396" s="44"/>
      <c r="L396" s="44"/>
      <c r="M396" s="44"/>
    </row>
    <row r="397" spans="10:13" x14ac:dyDescent="0.2">
      <c r="J397" s="44"/>
      <c r="K397" s="44"/>
      <c r="L397" s="44"/>
      <c r="M397" s="44"/>
    </row>
    <row r="398" spans="10:13" x14ac:dyDescent="0.2">
      <c r="J398" s="44"/>
      <c r="K398" s="44"/>
      <c r="L398" s="44"/>
      <c r="M398" s="44"/>
    </row>
    <row r="399" spans="10:13" x14ac:dyDescent="0.2">
      <c r="J399" s="44"/>
      <c r="K399" s="44"/>
      <c r="L399" s="44"/>
      <c r="M399" s="44"/>
    </row>
    <row r="400" spans="10:13" x14ac:dyDescent="0.2">
      <c r="J400" s="44"/>
      <c r="K400" s="44"/>
      <c r="L400" s="44"/>
      <c r="M400" s="44"/>
    </row>
    <row r="401" spans="10:13" x14ac:dyDescent="0.2">
      <c r="J401" s="44"/>
      <c r="K401" s="44"/>
      <c r="L401" s="44"/>
      <c r="M401" s="44"/>
    </row>
    <row r="402" spans="10:13" x14ac:dyDescent="0.2">
      <c r="J402" s="44"/>
      <c r="K402" s="44"/>
      <c r="L402" s="44"/>
      <c r="M402" s="44"/>
    </row>
    <row r="403" spans="10:13" x14ac:dyDescent="0.2">
      <c r="J403" s="44"/>
      <c r="K403" s="44"/>
      <c r="L403" s="44"/>
      <c r="M403" s="44"/>
    </row>
    <row r="404" spans="10:13" x14ac:dyDescent="0.2">
      <c r="J404" s="44"/>
      <c r="K404" s="44"/>
      <c r="L404" s="44"/>
      <c r="M404" s="44"/>
    </row>
    <row r="405" spans="10:13" x14ac:dyDescent="0.2">
      <c r="J405" s="44"/>
      <c r="K405" s="44"/>
      <c r="L405" s="44"/>
      <c r="M405" s="44"/>
    </row>
    <row r="406" spans="10:13" x14ac:dyDescent="0.2">
      <c r="J406" s="44"/>
      <c r="K406" s="44"/>
      <c r="L406" s="44"/>
      <c r="M406" s="44"/>
    </row>
    <row r="407" spans="10:13" x14ac:dyDescent="0.2">
      <c r="J407" s="44"/>
      <c r="K407" s="44"/>
      <c r="L407" s="44"/>
      <c r="M407" s="44"/>
    </row>
    <row r="408" spans="10:13" x14ac:dyDescent="0.2">
      <c r="J408" s="44"/>
      <c r="K408" s="44"/>
      <c r="L408" s="44"/>
      <c r="M408" s="44"/>
    </row>
    <row r="409" spans="10:13" x14ac:dyDescent="0.2">
      <c r="J409" s="44"/>
      <c r="K409" s="44"/>
      <c r="L409" s="44"/>
      <c r="M409" s="44"/>
    </row>
    <row r="410" spans="10:13" x14ac:dyDescent="0.2">
      <c r="J410" s="44"/>
      <c r="K410" s="44"/>
      <c r="L410" s="44"/>
      <c r="M410" s="44"/>
    </row>
    <row r="411" spans="10:13" x14ac:dyDescent="0.2">
      <c r="J411" s="44"/>
      <c r="K411" s="44"/>
      <c r="L411" s="44"/>
      <c r="M411" s="44"/>
    </row>
    <row r="412" spans="10:13" x14ac:dyDescent="0.2">
      <c r="J412" s="44"/>
      <c r="K412" s="44"/>
      <c r="L412" s="44"/>
      <c r="M412" s="44"/>
    </row>
    <row r="413" spans="10:13" x14ac:dyDescent="0.2">
      <c r="J413" s="44"/>
      <c r="K413" s="44"/>
      <c r="L413" s="44"/>
      <c r="M413" s="44"/>
    </row>
    <row r="414" spans="10:13" x14ac:dyDescent="0.2">
      <c r="J414" s="44"/>
      <c r="K414" s="44"/>
      <c r="L414" s="44"/>
      <c r="M414" s="44"/>
    </row>
    <row r="415" spans="10:13" x14ac:dyDescent="0.2">
      <c r="J415" s="44"/>
      <c r="K415" s="44"/>
      <c r="L415" s="44"/>
      <c r="M415" s="44"/>
    </row>
    <row r="416" spans="10:13" x14ac:dyDescent="0.2">
      <c r="J416" s="44"/>
      <c r="K416" s="44"/>
      <c r="L416" s="44"/>
      <c r="M416" s="44"/>
    </row>
    <row r="417" spans="10:13" x14ac:dyDescent="0.2">
      <c r="J417" s="44"/>
      <c r="K417" s="44"/>
      <c r="L417" s="44"/>
      <c r="M417" s="44"/>
    </row>
    <row r="418" spans="10:13" x14ac:dyDescent="0.2">
      <c r="J418" s="44"/>
      <c r="K418" s="44"/>
      <c r="L418" s="44"/>
      <c r="M418" s="44"/>
    </row>
    <row r="419" spans="10:13" x14ac:dyDescent="0.2">
      <c r="J419" s="44"/>
      <c r="K419" s="44"/>
      <c r="L419" s="44"/>
      <c r="M419" s="44"/>
    </row>
    <row r="420" spans="10:13" x14ac:dyDescent="0.2">
      <c r="J420" s="44"/>
      <c r="K420" s="44"/>
      <c r="L420" s="44"/>
      <c r="M420" s="44"/>
    </row>
    <row r="421" spans="10:13" x14ac:dyDescent="0.2">
      <c r="J421" s="44"/>
      <c r="K421" s="44"/>
      <c r="L421" s="44"/>
      <c r="M421" s="44"/>
    </row>
    <row r="422" spans="10:13" x14ac:dyDescent="0.2">
      <c r="J422" s="44"/>
      <c r="K422" s="44"/>
      <c r="L422" s="44"/>
      <c r="M422" s="44"/>
    </row>
    <row r="423" spans="10:13" x14ac:dyDescent="0.2">
      <c r="J423" s="44"/>
      <c r="K423" s="44"/>
      <c r="L423" s="44"/>
      <c r="M423" s="44"/>
    </row>
    <row r="424" spans="10:13" x14ac:dyDescent="0.2">
      <c r="J424" s="44"/>
      <c r="K424" s="44"/>
      <c r="L424" s="44"/>
      <c r="M424" s="44"/>
    </row>
    <row r="425" spans="10:13" x14ac:dyDescent="0.2">
      <c r="J425" s="44"/>
      <c r="K425" s="44"/>
      <c r="L425" s="44"/>
      <c r="M425" s="44"/>
    </row>
    <row r="426" spans="10:13" x14ac:dyDescent="0.2">
      <c r="J426" s="44"/>
      <c r="K426" s="44"/>
      <c r="L426" s="44"/>
      <c r="M426" s="44"/>
    </row>
    <row r="427" spans="10:13" x14ac:dyDescent="0.2">
      <c r="J427" s="44"/>
      <c r="K427" s="44"/>
      <c r="L427" s="44"/>
      <c r="M427" s="44"/>
    </row>
    <row r="428" spans="10:13" x14ac:dyDescent="0.2">
      <c r="J428" s="44"/>
      <c r="K428" s="44"/>
      <c r="L428" s="44"/>
      <c r="M428" s="44"/>
    </row>
    <row r="429" spans="10:13" x14ac:dyDescent="0.2">
      <c r="J429" s="44"/>
      <c r="K429" s="44"/>
      <c r="L429" s="44"/>
      <c r="M429" s="44"/>
    </row>
    <row r="430" spans="10:13" x14ac:dyDescent="0.2">
      <c r="J430" s="44"/>
      <c r="K430" s="44"/>
      <c r="L430" s="44"/>
      <c r="M430" s="44"/>
    </row>
    <row r="431" spans="10:13" x14ac:dyDescent="0.2">
      <c r="J431" s="44"/>
      <c r="K431" s="44"/>
      <c r="L431" s="44"/>
      <c r="M431" s="44"/>
    </row>
    <row r="432" spans="10:13" x14ac:dyDescent="0.2">
      <c r="J432" s="44"/>
      <c r="K432" s="44"/>
      <c r="L432" s="44"/>
      <c r="M432" s="44"/>
    </row>
    <row r="433" spans="10:13" x14ac:dyDescent="0.2">
      <c r="J433" s="44"/>
      <c r="K433" s="44"/>
      <c r="L433" s="44"/>
      <c r="M433" s="44"/>
    </row>
    <row r="434" spans="10:13" x14ac:dyDescent="0.2">
      <c r="J434" s="44"/>
      <c r="K434" s="44"/>
      <c r="L434" s="44"/>
      <c r="M434" s="44"/>
    </row>
    <row r="435" spans="10:13" x14ac:dyDescent="0.2">
      <c r="J435" s="44"/>
      <c r="K435" s="44"/>
      <c r="L435" s="44"/>
      <c r="M435" s="44"/>
    </row>
    <row r="436" spans="10:13" x14ac:dyDescent="0.2">
      <c r="J436" s="44"/>
      <c r="K436" s="44"/>
      <c r="L436" s="44"/>
      <c r="M436" s="44"/>
    </row>
    <row r="437" spans="10:13" x14ac:dyDescent="0.2">
      <c r="J437" s="44"/>
      <c r="K437" s="44"/>
      <c r="L437" s="44"/>
      <c r="M437" s="44"/>
    </row>
    <row r="438" spans="10:13" x14ac:dyDescent="0.2">
      <c r="J438" s="44"/>
      <c r="K438" s="44"/>
      <c r="L438" s="44"/>
      <c r="M438" s="44"/>
    </row>
    <row r="439" spans="10:13" x14ac:dyDescent="0.2">
      <c r="J439" s="44"/>
      <c r="K439" s="44"/>
      <c r="L439" s="44"/>
      <c r="M439" s="44"/>
    </row>
    <row r="440" spans="10:13" x14ac:dyDescent="0.2">
      <c r="J440" s="44"/>
      <c r="K440" s="44"/>
      <c r="L440" s="44"/>
      <c r="M440" s="44"/>
    </row>
    <row r="441" spans="10:13" x14ac:dyDescent="0.2">
      <c r="J441" s="44"/>
      <c r="K441" s="44"/>
      <c r="L441" s="44"/>
      <c r="M441" s="44"/>
    </row>
    <row r="442" spans="10:13" x14ac:dyDescent="0.2">
      <c r="J442" s="44"/>
      <c r="K442" s="44"/>
      <c r="L442" s="44"/>
      <c r="M442" s="44"/>
    </row>
    <row r="443" spans="10:13" x14ac:dyDescent="0.2">
      <c r="J443" s="44"/>
      <c r="K443" s="44"/>
      <c r="L443" s="44"/>
      <c r="M443" s="44"/>
    </row>
    <row r="444" spans="10:13" x14ac:dyDescent="0.2">
      <c r="J444" s="44"/>
      <c r="K444" s="44"/>
      <c r="L444" s="44"/>
      <c r="M444" s="44"/>
    </row>
    <row r="445" spans="10:13" x14ac:dyDescent="0.2">
      <c r="J445" s="44"/>
      <c r="K445" s="44"/>
      <c r="L445" s="44"/>
      <c r="M445" s="44"/>
    </row>
    <row r="446" spans="10:13" x14ac:dyDescent="0.2">
      <c r="J446" s="44"/>
      <c r="K446" s="44"/>
      <c r="L446" s="44"/>
      <c r="M446" s="44"/>
    </row>
    <row r="447" spans="10:13" x14ac:dyDescent="0.2">
      <c r="J447" s="44"/>
      <c r="K447" s="44"/>
      <c r="L447" s="44"/>
      <c r="M447" s="44"/>
    </row>
    <row r="448" spans="10:13" x14ac:dyDescent="0.2">
      <c r="J448" s="44"/>
      <c r="K448" s="44"/>
      <c r="L448" s="44"/>
      <c r="M448" s="44"/>
    </row>
    <row r="449" spans="10:13" x14ac:dyDescent="0.2">
      <c r="J449" s="44"/>
      <c r="K449" s="44"/>
      <c r="L449" s="44"/>
      <c r="M449" s="44"/>
    </row>
    <row r="450" spans="10:13" x14ac:dyDescent="0.2">
      <c r="J450" s="44"/>
      <c r="K450" s="44"/>
      <c r="L450" s="44"/>
      <c r="M450" s="44"/>
    </row>
    <row r="451" spans="10:13" x14ac:dyDescent="0.2">
      <c r="J451" s="44"/>
      <c r="K451" s="44"/>
      <c r="L451" s="44"/>
      <c r="M451" s="44"/>
    </row>
    <row r="452" spans="10:13" x14ac:dyDescent="0.2">
      <c r="J452" s="44"/>
      <c r="K452" s="44"/>
      <c r="L452" s="44"/>
      <c r="M452" s="44"/>
    </row>
    <row r="453" spans="10:13" x14ac:dyDescent="0.2">
      <c r="J453" s="44"/>
      <c r="K453" s="44"/>
      <c r="L453" s="44"/>
      <c r="M453" s="44"/>
    </row>
    <row r="454" spans="10:13" x14ac:dyDescent="0.2">
      <c r="J454" s="44"/>
      <c r="K454" s="44"/>
      <c r="L454" s="44"/>
      <c r="M454" s="44"/>
    </row>
    <row r="455" spans="10:13" x14ac:dyDescent="0.2">
      <c r="J455" s="44"/>
      <c r="K455" s="44"/>
      <c r="L455" s="44"/>
      <c r="M455" s="44"/>
    </row>
    <row r="456" spans="10:13" x14ac:dyDescent="0.2">
      <c r="J456" s="44"/>
      <c r="K456" s="44"/>
      <c r="L456" s="44"/>
      <c r="M456" s="44"/>
    </row>
    <row r="457" spans="10:13" x14ac:dyDescent="0.2">
      <c r="J457" s="44"/>
      <c r="K457" s="44"/>
      <c r="L457" s="44"/>
      <c r="M457" s="44"/>
    </row>
    <row r="458" spans="10:13" x14ac:dyDescent="0.2">
      <c r="J458" s="44"/>
      <c r="K458" s="44"/>
      <c r="L458" s="44"/>
      <c r="M458" s="44"/>
    </row>
    <row r="459" spans="10:13" x14ac:dyDescent="0.2">
      <c r="J459" s="44"/>
      <c r="K459" s="44"/>
      <c r="L459" s="44"/>
      <c r="M459" s="44"/>
    </row>
    <row r="460" spans="10:13" x14ac:dyDescent="0.2">
      <c r="J460" s="44"/>
      <c r="K460" s="44"/>
      <c r="L460" s="44"/>
      <c r="M460" s="44"/>
    </row>
    <row r="461" spans="10:13" x14ac:dyDescent="0.2">
      <c r="J461" s="44"/>
      <c r="K461" s="44"/>
      <c r="L461" s="44"/>
      <c r="M461" s="44"/>
    </row>
    <row r="462" spans="10:13" x14ac:dyDescent="0.2">
      <c r="J462" s="44"/>
      <c r="K462" s="44"/>
      <c r="L462" s="44"/>
      <c r="M462" s="44"/>
    </row>
    <row r="463" spans="10:13" x14ac:dyDescent="0.2">
      <c r="J463" s="44"/>
      <c r="K463" s="44"/>
      <c r="L463" s="44"/>
      <c r="M463" s="44"/>
    </row>
    <row r="464" spans="10:13" x14ac:dyDescent="0.2">
      <c r="J464" s="44"/>
      <c r="K464" s="44"/>
      <c r="L464" s="44"/>
      <c r="M464" s="44"/>
    </row>
    <row r="465" spans="10:13" x14ac:dyDescent="0.2">
      <c r="J465" s="44"/>
      <c r="K465" s="44"/>
      <c r="L465" s="44"/>
      <c r="M465" s="44"/>
    </row>
    <row r="466" spans="10:13" x14ac:dyDescent="0.2">
      <c r="J466" s="44"/>
      <c r="K466" s="44"/>
      <c r="L466" s="44"/>
      <c r="M466" s="44"/>
    </row>
    <row r="467" spans="10:13" x14ac:dyDescent="0.2">
      <c r="J467" s="44"/>
      <c r="K467" s="44"/>
      <c r="L467" s="44"/>
      <c r="M467" s="44"/>
    </row>
    <row r="468" spans="10:13" x14ac:dyDescent="0.2">
      <c r="J468" s="44"/>
      <c r="K468" s="44"/>
      <c r="L468" s="44"/>
      <c r="M468" s="44"/>
    </row>
    <row r="469" spans="10:13" x14ac:dyDescent="0.2">
      <c r="J469" s="44"/>
      <c r="K469" s="44"/>
      <c r="L469" s="44"/>
      <c r="M469" s="44"/>
    </row>
    <row r="470" spans="10:13" x14ac:dyDescent="0.2">
      <c r="J470" s="44"/>
      <c r="K470" s="44"/>
      <c r="L470" s="44"/>
      <c r="M470" s="44"/>
    </row>
    <row r="471" spans="10:13" x14ac:dyDescent="0.2">
      <c r="J471" s="44"/>
      <c r="K471" s="44"/>
      <c r="L471" s="44"/>
      <c r="M471" s="44"/>
    </row>
    <row r="472" spans="10:13" x14ac:dyDescent="0.2">
      <c r="J472" s="44"/>
      <c r="K472" s="44"/>
      <c r="L472" s="44"/>
      <c r="M472" s="44"/>
    </row>
    <row r="473" spans="10:13" x14ac:dyDescent="0.2">
      <c r="J473" s="44"/>
      <c r="K473" s="44"/>
      <c r="L473" s="44"/>
      <c r="M473" s="44"/>
    </row>
    <row r="474" spans="10:13" x14ac:dyDescent="0.2">
      <c r="J474" s="44"/>
      <c r="K474" s="44"/>
      <c r="L474" s="44"/>
      <c r="M474" s="44"/>
    </row>
    <row r="475" spans="10:13" x14ac:dyDescent="0.2">
      <c r="J475" s="44"/>
      <c r="K475" s="44"/>
      <c r="L475" s="44"/>
      <c r="M475" s="44"/>
    </row>
    <row r="476" spans="10:13" x14ac:dyDescent="0.2">
      <c r="J476" s="44"/>
      <c r="K476" s="44"/>
      <c r="L476" s="44"/>
      <c r="M476" s="44"/>
    </row>
    <row r="477" spans="10:13" x14ac:dyDescent="0.2">
      <c r="J477" s="44"/>
      <c r="K477" s="44"/>
      <c r="L477" s="44"/>
      <c r="M477" s="44"/>
    </row>
    <row r="478" spans="10:13" x14ac:dyDescent="0.2">
      <c r="J478" s="44"/>
      <c r="K478" s="44"/>
      <c r="L478" s="44"/>
      <c r="M478" s="44"/>
    </row>
    <row r="479" spans="10:13" x14ac:dyDescent="0.2">
      <c r="J479" s="44"/>
      <c r="K479" s="44"/>
      <c r="L479" s="44"/>
      <c r="M479" s="44"/>
    </row>
    <row r="480" spans="10:13" x14ac:dyDescent="0.2">
      <c r="J480" s="44"/>
      <c r="K480" s="44"/>
      <c r="L480" s="44"/>
      <c r="M480" s="44"/>
    </row>
    <row r="481" spans="10:13" x14ac:dyDescent="0.2">
      <c r="J481" s="44"/>
      <c r="K481" s="44"/>
      <c r="L481" s="44"/>
      <c r="M481" s="44"/>
    </row>
    <row r="482" spans="10:13" x14ac:dyDescent="0.2">
      <c r="J482" s="44"/>
      <c r="K482" s="44"/>
      <c r="L482" s="44"/>
      <c r="M482" s="44"/>
    </row>
    <row r="483" spans="10:13" x14ac:dyDescent="0.2">
      <c r="J483" s="44"/>
      <c r="K483" s="44"/>
      <c r="L483" s="44"/>
      <c r="M483" s="44"/>
    </row>
    <row r="484" spans="10:13" x14ac:dyDescent="0.2">
      <c r="J484" s="44"/>
      <c r="K484" s="44"/>
      <c r="L484" s="44"/>
      <c r="M484" s="44"/>
    </row>
    <row r="485" spans="10:13" x14ac:dyDescent="0.2">
      <c r="J485" s="44"/>
      <c r="K485" s="44"/>
      <c r="L485" s="44"/>
      <c r="M485" s="44"/>
    </row>
    <row r="486" spans="10:13" x14ac:dyDescent="0.2">
      <c r="J486" s="44"/>
      <c r="K486" s="44"/>
      <c r="L486" s="44"/>
      <c r="M486" s="44"/>
    </row>
    <row r="487" spans="10:13" x14ac:dyDescent="0.2">
      <c r="J487" s="44"/>
      <c r="K487" s="44"/>
      <c r="L487" s="44"/>
      <c r="M487" s="44"/>
    </row>
    <row r="488" spans="10:13" x14ac:dyDescent="0.2">
      <c r="J488" s="44"/>
      <c r="K488" s="44"/>
      <c r="L488" s="44"/>
      <c r="M488" s="44"/>
    </row>
    <row r="489" spans="10:13" x14ac:dyDescent="0.2">
      <c r="J489" s="44"/>
      <c r="K489" s="44"/>
      <c r="L489" s="44"/>
      <c r="M489" s="44"/>
    </row>
    <row r="490" spans="10:13" x14ac:dyDescent="0.2">
      <c r="J490" s="44"/>
      <c r="K490" s="44"/>
      <c r="L490" s="44"/>
      <c r="M490" s="44"/>
    </row>
    <row r="491" spans="10:13" x14ac:dyDescent="0.2">
      <c r="J491" s="44"/>
      <c r="K491" s="44"/>
      <c r="L491" s="44"/>
      <c r="M491" s="44"/>
    </row>
    <row r="492" spans="10:13" x14ac:dyDescent="0.2">
      <c r="J492" s="44"/>
      <c r="K492" s="44"/>
      <c r="L492" s="44"/>
      <c r="M492" s="44"/>
    </row>
    <row r="493" spans="10:13" x14ac:dyDescent="0.2">
      <c r="J493" s="44"/>
      <c r="K493" s="44"/>
      <c r="L493" s="44"/>
      <c r="M493" s="44"/>
    </row>
    <row r="494" spans="10:13" x14ac:dyDescent="0.2">
      <c r="J494" s="44"/>
      <c r="K494" s="44"/>
      <c r="L494" s="44"/>
      <c r="M494" s="44"/>
    </row>
    <row r="495" spans="10:13" x14ac:dyDescent="0.2">
      <c r="J495" s="44"/>
      <c r="K495" s="44"/>
      <c r="L495" s="44"/>
      <c r="M495" s="44"/>
    </row>
    <row r="496" spans="10:13" x14ac:dyDescent="0.2">
      <c r="J496" s="44"/>
      <c r="K496" s="44"/>
      <c r="L496" s="44"/>
      <c r="M496" s="44"/>
    </row>
    <row r="497" spans="10:13" x14ac:dyDescent="0.2">
      <c r="J497" s="44"/>
      <c r="K497" s="44"/>
      <c r="L497" s="44"/>
      <c r="M497" s="44"/>
    </row>
    <row r="498" spans="10:13" x14ac:dyDescent="0.2">
      <c r="J498" s="44"/>
      <c r="K498" s="44"/>
      <c r="L498" s="44"/>
      <c r="M498" s="44"/>
    </row>
    <row r="499" spans="10:13" x14ac:dyDescent="0.2">
      <c r="J499" s="44"/>
      <c r="K499" s="44"/>
      <c r="L499" s="44"/>
      <c r="M499" s="44"/>
    </row>
    <row r="500" spans="10:13" x14ac:dyDescent="0.2">
      <c r="J500" s="44"/>
      <c r="K500" s="44"/>
      <c r="L500" s="44"/>
      <c r="M500" s="44"/>
    </row>
    <row r="501" spans="10:13" x14ac:dyDescent="0.2">
      <c r="J501" s="44"/>
      <c r="K501" s="44"/>
      <c r="L501" s="44"/>
      <c r="M501" s="44"/>
    </row>
    <row r="502" spans="10:13" x14ac:dyDescent="0.2">
      <c r="J502" s="44"/>
      <c r="K502" s="44"/>
      <c r="L502" s="44"/>
      <c r="M502" s="44"/>
    </row>
    <row r="503" spans="10:13" x14ac:dyDescent="0.2">
      <c r="J503" s="44"/>
      <c r="K503" s="44"/>
      <c r="L503" s="44"/>
      <c r="M503" s="44"/>
    </row>
    <row r="504" spans="10:13" x14ac:dyDescent="0.2">
      <c r="J504" s="44"/>
      <c r="K504" s="44"/>
      <c r="L504" s="44"/>
      <c r="M504" s="44"/>
    </row>
    <row r="505" spans="10:13" x14ac:dyDescent="0.2">
      <c r="J505" s="44"/>
      <c r="K505" s="44"/>
      <c r="L505" s="44"/>
      <c r="M505" s="44"/>
    </row>
    <row r="506" spans="10:13" x14ac:dyDescent="0.2">
      <c r="J506" s="44"/>
      <c r="K506" s="44"/>
      <c r="L506" s="44"/>
      <c r="M506" s="44"/>
    </row>
    <row r="507" spans="10:13" x14ac:dyDescent="0.2">
      <c r="J507" s="44"/>
      <c r="K507" s="44"/>
      <c r="L507" s="44"/>
      <c r="M507" s="44"/>
    </row>
    <row r="508" spans="10:13" x14ac:dyDescent="0.2">
      <c r="J508" s="44"/>
      <c r="K508" s="44"/>
      <c r="L508" s="44"/>
      <c r="M508" s="44"/>
    </row>
    <row r="509" spans="10:13" x14ac:dyDescent="0.2">
      <c r="J509" s="44"/>
      <c r="K509" s="44"/>
      <c r="L509" s="44"/>
      <c r="M509" s="44"/>
    </row>
    <row r="510" spans="10:13" x14ac:dyDescent="0.2">
      <c r="J510" s="44"/>
      <c r="K510" s="44"/>
      <c r="L510" s="44"/>
      <c r="M510" s="44"/>
    </row>
    <row r="511" spans="10:13" x14ac:dyDescent="0.2">
      <c r="J511" s="44"/>
      <c r="K511" s="44"/>
      <c r="L511" s="44"/>
      <c r="M511" s="44"/>
    </row>
    <row r="512" spans="10:13" x14ac:dyDescent="0.2">
      <c r="J512" s="44"/>
      <c r="K512" s="44"/>
      <c r="L512" s="44"/>
      <c r="M512" s="44"/>
    </row>
    <row r="513" spans="10:13" x14ac:dyDescent="0.2">
      <c r="J513" s="44"/>
      <c r="K513" s="44"/>
      <c r="L513" s="44"/>
      <c r="M513" s="44"/>
    </row>
    <row r="514" spans="10:13" x14ac:dyDescent="0.2">
      <c r="J514" s="44"/>
      <c r="K514" s="44"/>
      <c r="L514" s="44"/>
      <c r="M514" s="44"/>
    </row>
    <row r="515" spans="10:13" x14ac:dyDescent="0.2">
      <c r="J515" s="44"/>
      <c r="K515" s="44"/>
      <c r="L515" s="44"/>
      <c r="M515" s="44"/>
    </row>
    <row r="516" spans="10:13" x14ac:dyDescent="0.2">
      <c r="J516" s="44"/>
      <c r="K516" s="44"/>
      <c r="L516" s="44"/>
      <c r="M516" s="44"/>
    </row>
    <row r="517" spans="10:13" x14ac:dyDescent="0.2">
      <c r="J517" s="44"/>
      <c r="K517" s="44"/>
      <c r="L517" s="44"/>
      <c r="M517" s="44"/>
    </row>
    <row r="518" spans="10:13" x14ac:dyDescent="0.2">
      <c r="J518" s="44"/>
      <c r="K518" s="44"/>
      <c r="L518" s="44"/>
      <c r="M518" s="44"/>
    </row>
    <row r="519" spans="10:13" x14ac:dyDescent="0.2">
      <c r="J519" s="44"/>
      <c r="K519" s="44"/>
      <c r="L519" s="44"/>
      <c r="M519" s="44"/>
    </row>
    <row r="520" spans="10:13" x14ac:dyDescent="0.2">
      <c r="J520" s="44"/>
      <c r="K520" s="44"/>
      <c r="L520" s="44"/>
      <c r="M520" s="44"/>
    </row>
    <row r="521" spans="10:13" x14ac:dyDescent="0.2">
      <c r="J521" s="44"/>
      <c r="K521" s="44"/>
      <c r="L521" s="44"/>
      <c r="M521" s="44"/>
    </row>
    <row r="522" spans="10:13" x14ac:dyDescent="0.2">
      <c r="J522" s="44"/>
      <c r="K522" s="44"/>
      <c r="L522" s="44"/>
      <c r="M522" s="44"/>
    </row>
    <row r="523" spans="10:13" x14ac:dyDescent="0.2">
      <c r="J523" s="44"/>
      <c r="K523" s="44"/>
      <c r="L523" s="44"/>
      <c r="M523" s="44"/>
    </row>
    <row r="524" spans="10:13" x14ac:dyDescent="0.2">
      <c r="J524" s="44"/>
      <c r="K524" s="44"/>
      <c r="L524" s="44"/>
      <c r="M524" s="44"/>
    </row>
    <row r="525" spans="10:13" x14ac:dyDescent="0.2">
      <c r="J525" s="44"/>
      <c r="K525" s="44"/>
      <c r="L525" s="44"/>
      <c r="M525" s="44"/>
    </row>
    <row r="526" spans="10:13" x14ac:dyDescent="0.2">
      <c r="J526" s="44"/>
      <c r="K526" s="44"/>
      <c r="L526" s="44"/>
      <c r="M526" s="44"/>
    </row>
    <row r="527" spans="10:13" x14ac:dyDescent="0.2">
      <c r="J527" s="44"/>
      <c r="K527" s="44"/>
      <c r="L527" s="44"/>
      <c r="M527" s="44"/>
    </row>
    <row r="528" spans="10:13" x14ac:dyDescent="0.2">
      <c r="J528" s="44"/>
      <c r="K528" s="44"/>
      <c r="L528" s="44"/>
      <c r="M528" s="44"/>
    </row>
    <row r="529" spans="10:13" x14ac:dyDescent="0.2">
      <c r="J529" s="44"/>
      <c r="K529" s="44"/>
      <c r="L529" s="44"/>
      <c r="M529" s="44"/>
    </row>
    <row r="530" spans="10:13" x14ac:dyDescent="0.2">
      <c r="J530" s="44"/>
      <c r="K530" s="44"/>
      <c r="L530" s="44"/>
      <c r="M530" s="44"/>
    </row>
    <row r="531" spans="10:13" x14ac:dyDescent="0.2">
      <c r="J531" s="44"/>
      <c r="K531" s="44"/>
      <c r="L531" s="44"/>
      <c r="M531" s="44"/>
    </row>
    <row r="532" spans="10:13" x14ac:dyDescent="0.2">
      <c r="J532" s="44"/>
      <c r="K532" s="44"/>
      <c r="L532" s="44"/>
      <c r="M532" s="44"/>
    </row>
    <row r="533" spans="10:13" x14ac:dyDescent="0.2">
      <c r="J533" s="44"/>
      <c r="K533" s="44"/>
      <c r="L533" s="44"/>
      <c r="M533" s="44"/>
    </row>
    <row r="534" spans="10:13" x14ac:dyDescent="0.2">
      <c r="J534" s="44"/>
      <c r="K534" s="44"/>
      <c r="L534" s="44"/>
      <c r="M534" s="44"/>
    </row>
    <row r="535" spans="10:13" x14ac:dyDescent="0.2">
      <c r="J535" s="44"/>
      <c r="K535" s="44"/>
      <c r="L535" s="44"/>
      <c r="M535" s="44"/>
    </row>
    <row r="536" spans="10:13" x14ac:dyDescent="0.2">
      <c r="J536" s="44"/>
      <c r="K536" s="44"/>
      <c r="L536" s="44"/>
      <c r="M536" s="44"/>
    </row>
    <row r="537" spans="10:13" x14ac:dyDescent="0.2">
      <c r="J537" s="44"/>
      <c r="K537" s="44"/>
      <c r="L537" s="44"/>
      <c r="M537" s="44"/>
    </row>
    <row r="538" spans="10:13" x14ac:dyDescent="0.2">
      <c r="J538" s="44"/>
      <c r="K538" s="44"/>
      <c r="L538" s="44"/>
      <c r="M538" s="44"/>
    </row>
    <row r="539" spans="10:13" x14ac:dyDescent="0.2">
      <c r="J539" s="44"/>
      <c r="K539" s="44"/>
      <c r="L539" s="44"/>
      <c r="M539" s="44"/>
    </row>
    <row r="540" spans="10:13" x14ac:dyDescent="0.2">
      <c r="J540" s="44"/>
      <c r="K540" s="44"/>
      <c r="L540" s="44"/>
      <c r="M540" s="44"/>
    </row>
    <row r="541" spans="10:13" x14ac:dyDescent="0.2">
      <c r="J541" s="44"/>
      <c r="K541" s="44"/>
      <c r="L541" s="44"/>
      <c r="M541" s="44"/>
    </row>
    <row r="542" spans="10:13" x14ac:dyDescent="0.2">
      <c r="J542" s="44"/>
      <c r="K542" s="44"/>
      <c r="L542" s="44"/>
      <c r="M542" s="44"/>
    </row>
    <row r="543" spans="10:13" x14ac:dyDescent="0.2">
      <c r="J543" s="44"/>
      <c r="K543" s="44"/>
      <c r="L543" s="44"/>
      <c r="M543" s="44"/>
    </row>
    <row r="544" spans="10:13" x14ac:dyDescent="0.2">
      <c r="J544" s="44"/>
      <c r="K544" s="44"/>
      <c r="L544" s="44"/>
      <c r="M544" s="44"/>
    </row>
    <row r="545" spans="10:13" x14ac:dyDescent="0.2">
      <c r="J545" s="44"/>
      <c r="K545" s="44"/>
      <c r="L545" s="44"/>
      <c r="M545" s="44"/>
    </row>
    <row r="546" spans="10:13" x14ac:dyDescent="0.2">
      <c r="J546" s="44"/>
      <c r="K546" s="44"/>
      <c r="L546" s="44"/>
      <c r="M546" s="44"/>
    </row>
    <row r="547" spans="10:13" x14ac:dyDescent="0.2">
      <c r="J547" s="44"/>
      <c r="K547" s="44"/>
      <c r="L547" s="44"/>
      <c r="M547" s="44"/>
    </row>
    <row r="548" spans="10:13" x14ac:dyDescent="0.2">
      <c r="J548" s="44"/>
      <c r="K548" s="44"/>
      <c r="L548" s="44"/>
      <c r="M548" s="44"/>
    </row>
    <row r="549" spans="10:13" x14ac:dyDescent="0.2">
      <c r="J549" s="44"/>
      <c r="K549" s="44"/>
      <c r="L549" s="44"/>
      <c r="M549" s="44"/>
    </row>
    <row r="550" spans="10:13" x14ac:dyDescent="0.2">
      <c r="J550" s="44"/>
      <c r="K550" s="44"/>
      <c r="L550" s="44"/>
      <c r="M550" s="44"/>
    </row>
    <row r="551" spans="10:13" x14ac:dyDescent="0.2">
      <c r="J551" s="44"/>
      <c r="K551" s="44"/>
      <c r="L551" s="44"/>
      <c r="M551" s="44"/>
    </row>
    <row r="552" spans="10:13" x14ac:dyDescent="0.2">
      <c r="J552" s="44"/>
      <c r="K552" s="44"/>
      <c r="L552" s="44"/>
      <c r="M552" s="44"/>
    </row>
    <row r="553" spans="10:13" x14ac:dyDescent="0.2">
      <c r="J553" s="44"/>
      <c r="K553" s="44"/>
      <c r="L553" s="44"/>
      <c r="M553" s="44"/>
    </row>
    <row r="554" spans="10:13" x14ac:dyDescent="0.2">
      <c r="J554" s="44"/>
      <c r="K554" s="44"/>
      <c r="L554" s="44"/>
      <c r="M554" s="44"/>
    </row>
    <row r="555" spans="10:13" x14ac:dyDescent="0.2">
      <c r="J555" s="44"/>
      <c r="K555" s="44"/>
      <c r="L555" s="44"/>
      <c r="M555" s="44"/>
    </row>
    <row r="556" spans="10:13" x14ac:dyDescent="0.2">
      <c r="J556" s="44"/>
      <c r="K556" s="44"/>
      <c r="L556" s="44"/>
      <c r="M556" s="44"/>
    </row>
    <row r="557" spans="10:13" x14ac:dyDescent="0.2">
      <c r="J557" s="44"/>
      <c r="K557" s="44"/>
      <c r="L557" s="44"/>
      <c r="M557" s="44"/>
    </row>
    <row r="558" spans="10:13" x14ac:dyDescent="0.2">
      <c r="J558" s="44"/>
      <c r="K558" s="44"/>
      <c r="L558" s="44"/>
      <c r="M558" s="44"/>
    </row>
    <row r="559" spans="10:13" x14ac:dyDescent="0.2">
      <c r="J559" s="44"/>
      <c r="K559" s="44"/>
      <c r="L559" s="44"/>
      <c r="M559" s="44"/>
    </row>
    <row r="560" spans="10:13" x14ac:dyDescent="0.2">
      <c r="J560" s="44"/>
      <c r="K560" s="44"/>
      <c r="L560" s="44"/>
      <c r="M560" s="44"/>
    </row>
    <row r="561" spans="10:13" x14ac:dyDescent="0.2">
      <c r="J561" s="44"/>
      <c r="K561" s="44"/>
      <c r="L561" s="44"/>
      <c r="M561" s="44"/>
    </row>
    <row r="562" spans="10:13" x14ac:dyDescent="0.2">
      <c r="J562" s="44"/>
      <c r="K562" s="44"/>
      <c r="L562" s="44"/>
      <c r="M562" s="44"/>
    </row>
    <row r="563" spans="10:13" x14ac:dyDescent="0.2">
      <c r="J563" s="44"/>
      <c r="K563" s="44"/>
      <c r="L563" s="44"/>
      <c r="M563" s="44"/>
    </row>
    <row r="564" spans="10:13" x14ac:dyDescent="0.2">
      <c r="J564" s="44"/>
      <c r="K564" s="44"/>
      <c r="L564" s="44"/>
      <c r="M564" s="44"/>
    </row>
    <row r="565" spans="10:13" x14ac:dyDescent="0.2">
      <c r="J565" s="44"/>
      <c r="K565" s="44"/>
      <c r="L565" s="44"/>
      <c r="M565" s="44"/>
    </row>
    <row r="566" spans="10:13" x14ac:dyDescent="0.2">
      <c r="J566" s="44"/>
      <c r="K566" s="44"/>
      <c r="L566" s="44"/>
      <c r="M566" s="44"/>
    </row>
    <row r="567" spans="10:13" x14ac:dyDescent="0.2">
      <c r="J567" s="44"/>
      <c r="K567" s="44"/>
      <c r="L567" s="44"/>
      <c r="M567" s="44"/>
    </row>
    <row r="568" spans="10:13" x14ac:dyDescent="0.2">
      <c r="J568" s="44"/>
      <c r="K568" s="44"/>
      <c r="L568" s="44"/>
      <c r="M568" s="44"/>
    </row>
    <row r="569" spans="10:13" x14ac:dyDescent="0.2">
      <c r="J569" s="44"/>
      <c r="K569" s="44"/>
      <c r="L569" s="44"/>
      <c r="M569" s="44"/>
    </row>
    <row r="570" spans="10:13" x14ac:dyDescent="0.2">
      <c r="J570" s="44"/>
      <c r="K570" s="44"/>
      <c r="L570" s="44"/>
      <c r="M570" s="44"/>
    </row>
    <row r="571" spans="10:13" x14ac:dyDescent="0.2">
      <c r="J571" s="44"/>
      <c r="K571" s="44"/>
      <c r="L571" s="44"/>
      <c r="M571" s="44"/>
    </row>
    <row r="572" spans="10:13" x14ac:dyDescent="0.2">
      <c r="J572" s="44"/>
      <c r="K572" s="44"/>
      <c r="L572" s="44"/>
      <c r="M572" s="44"/>
    </row>
    <row r="573" spans="10:13" x14ac:dyDescent="0.2">
      <c r="J573" s="44"/>
      <c r="K573" s="44"/>
      <c r="L573" s="44"/>
      <c r="M573" s="44"/>
    </row>
    <row r="574" spans="10:13" x14ac:dyDescent="0.2">
      <c r="J574" s="44"/>
      <c r="K574" s="44"/>
      <c r="L574" s="44"/>
      <c r="M574" s="44"/>
    </row>
    <row r="575" spans="10:13" x14ac:dyDescent="0.2">
      <c r="J575" s="44"/>
      <c r="K575" s="44"/>
      <c r="L575" s="44"/>
      <c r="M575" s="44"/>
    </row>
    <row r="576" spans="10:13" x14ac:dyDescent="0.2">
      <c r="J576" s="44"/>
      <c r="K576" s="44"/>
      <c r="L576" s="44"/>
      <c r="M576" s="44"/>
    </row>
    <row r="577" spans="10:13" x14ac:dyDescent="0.2">
      <c r="J577" s="44"/>
      <c r="K577" s="44"/>
      <c r="L577" s="44"/>
      <c r="M577" s="44"/>
    </row>
    <row r="578" spans="10:13" x14ac:dyDescent="0.2">
      <c r="J578" s="44"/>
      <c r="K578" s="44"/>
      <c r="L578" s="44"/>
      <c r="M578" s="44"/>
    </row>
    <row r="579" spans="10:13" x14ac:dyDescent="0.2">
      <c r="J579" s="44"/>
      <c r="K579" s="44"/>
      <c r="L579" s="44"/>
      <c r="M579" s="44"/>
    </row>
    <row r="580" spans="10:13" x14ac:dyDescent="0.2">
      <c r="J580" s="44"/>
      <c r="K580" s="44"/>
      <c r="L580" s="44"/>
      <c r="M580" s="44"/>
    </row>
    <row r="581" spans="10:13" x14ac:dyDescent="0.2">
      <c r="J581" s="44"/>
      <c r="K581" s="44"/>
      <c r="L581" s="44"/>
      <c r="M581" s="44"/>
    </row>
    <row r="582" spans="10:13" x14ac:dyDescent="0.2">
      <c r="J582" s="44"/>
      <c r="K582" s="44"/>
      <c r="L582" s="44"/>
      <c r="M582" s="44"/>
    </row>
    <row r="583" spans="10:13" x14ac:dyDescent="0.2">
      <c r="J583" s="44"/>
      <c r="K583" s="44"/>
      <c r="L583" s="44"/>
      <c r="M583" s="44"/>
    </row>
    <row r="584" spans="10:13" x14ac:dyDescent="0.2">
      <c r="J584" s="44"/>
      <c r="K584" s="44"/>
      <c r="L584" s="44"/>
      <c r="M584" s="44"/>
    </row>
    <row r="585" spans="10:13" x14ac:dyDescent="0.2">
      <c r="J585" s="44"/>
      <c r="K585" s="44"/>
      <c r="L585" s="44"/>
      <c r="M585" s="44"/>
    </row>
    <row r="586" spans="10:13" x14ac:dyDescent="0.2">
      <c r="J586" s="44"/>
      <c r="K586" s="44"/>
      <c r="L586" s="44"/>
      <c r="M586" s="44"/>
    </row>
    <row r="587" spans="10:13" x14ac:dyDescent="0.2">
      <c r="J587" s="44"/>
      <c r="K587" s="44"/>
      <c r="L587" s="44"/>
      <c r="M587" s="44"/>
    </row>
    <row r="588" spans="10:13" x14ac:dyDescent="0.2">
      <c r="J588" s="44"/>
      <c r="K588" s="44"/>
      <c r="L588" s="44"/>
      <c r="M588" s="44"/>
    </row>
    <row r="589" spans="10:13" x14ac:dyDescent="0.2">
      <c r="J589" s="44"/>
      <c r="K589" s="44"/>
      <c r="L589" s="44"/>
      <c r="M589" s="44"/>
    </row>
    <row r="590" spans="10:13" x14ac:dyDescent="0.2">
      <c r="J590" s="44"/>
      <c r="K590" s="44"/>
      <c r="L590" s="44"/>
      <c r="M590" s="44"/>
    </row>
    <row r="591" spans="10:13" x14ac:dyDescent="0.2">
      <c r="J591" s="44"/>
      <c r="K591" s="44"/>
      <c r="L591" s="44"/>
      <c r="M591" s="44"/>
    </row>
    <row r="592" spans="10:13" x14ac:dyDescent="0.2">
      <c r="J592" s="44"/>
      <c r="K592" s="44"/>
      <c r="L592" s="44"/>
      <c r="M592" s="44"/>
    </row>
    <row r="593" spans="10:13" x14ac:dyDescent="0.2">
      <c r="J593" s="44"/>
      <c r="K593" s="44"/>
      <c r="L593" s="44"/>
      <c r="M593" s="44"/>
    </row>
    <row r="594" spans="10:13" x14ac:dyDescent="0.2">
      <c r="J594" s="44"/>
      <c r="K594" s="44"/>
      <c r="L594" s="44"/>
      <c r="M594" s="44"/>
    </row>
    <row r="595" spans="10:13" x14ac:dyDescent="0.2">
      <c r="J595" s="44"/>
      <c r="K595" s="44"/>
      <c r="L595" s="44"/>
      <c r="M595" s="44"/>
    </row>
    <row r="596" spans="10:13" x14ac:dyDescent="0.2">
      <c r="J596" s="44"/>
      <c r="K596" s="44"/>
      <c r="L596" s="44"/>
      <c r="M596" s="44"/>
    </row>
    <row r="597" spans="10:13" x14ac:dyDescent="0.2">
      <c r="J597" s="44"/>
      <c r="K597" s="44"/>
      <c r="L597" s="44"/>
      <c r="M597" s="44"/>
    </row>
    <row r="598" spans="10:13" x14ac:dyDescent="0.2">
      <c r="J598" s="44"/>
      <c r="K598" s="44"/>
      <c r="L598" s="44"/>
      <c r="M598" s="44"/>
    </row>
    <row r="599" spans="10:13" x14ac:dyDescent="0.2">
      <c r="J599" s="44"/>
      <c r="K599" s="44"/>
      <c r="L599" s="44"/>
      <c r="M599" s="44"/>
    </row>
    <row r="600" spans="10:13" x14ac:dyDescent="0.2">
      <c r="J600" s="44"/>
      <c r="K600" s="44"/>
      <c r="L600" s="44"/>
      <c r="M600" s="44"/>
    </row>
    <row r="601" spans="10:13" x14ac:dyDescent="0.2">
      <c r="J601" s="44"/>
      <c r="K601" s="44"/>
      <c r="L601" s="44"/>
      <c r="M601" s="44"/>
    </row>
    <row r="602" spans="10:13" x14ac:dyDescent="0.2">
      <c r="J602" s="44"/>
      <c r="K602" s="44"/>
      <c r="L602" s="44"/>
      <c r="M602" s="44"/>
    </row>
    <row r="603" spans="10:13" x14ac:dyDescent="0.2">
      <c r="J603" s="44"/>
      <c r="K603" s="44"/>
      <c r="L603" s="44"/>
      <c r="M603" s="44"/>
    </row>
    <row r="604" spans="10:13" x14ac:dyDescent="0.2">
      <c r="J604" s="44"/>
      <c r="K604" s="44"/>
      <c r="L604" s="44"/>
      <c r="M604" s="44"/>
    </row>
    <row r="605" spans="10:13" x14ac:dyDescent="0.2">
      <c r="J605" s="44"/>
      <c r="K605" s="44"/>
      <c r="L605" s="44"/>
      <c r="M605" s="44"/>
    </row>
    <row r="606" spans="10:13" x14ac:dyDescent="0.2">
      <c r="J606" s="44"/>
      <c r="K606" s="44"/>
      <c r="L606" s="44"/>
      <c r="M606" s="44"/>
    </row>
    <row r="607" spans="10:13" x14ac:dyDescent="0.2">
      <c r="J607" s="44"/>
      <c r="K607" s="44"/>
      <c r="L607" s="44"/>
      <c r="M607" s="44"/>
    </row>
    <row r="608" spans="10:13" x14ac:dyDescent="0.2">
      <c r="J608" s="44"/>
      <c r="K608" s="44"/>
      <c r="L608" s="44"/>
      <c r="M608" s="44"/>
    </row>
    <row r="609" spans="10:13" x14ac:dyDescent="0.2">
      <c r="J609" s="44"/>
      <c r="K609" s="44"/>
      <c r="L609" s="44"/>
      <c r="M609" s="44"/>
    </row>
    <row r="610" spans="10:13" x14ac:dyDescent="0.2">
      <c r="J610" s="44"/>
      <c r="K610" s="44"/>
      <c r="L610" s="44"/>
      <c r="M610" s="44"/>
    </row>
    <row r="611" spans="10:13" x14ac:dyDescent="0.2">
      <c r="J611" s="44"/>
      <c r="K611" s="44"/>
      <c r="L611" s="44"/>
      <c r="M611" s="44"/>
    </row>
    <row r="612" spans="10:13" x14ac:dyDescent="0.2">
      <c r="J612" s="44"/>
      <c r="K612" s="44"/>
      <c r="L612" s="44"/>
      <c r="M612" s="44"/>
    </row>
    <row r="613" spans="10:13" x14ac:dyDescent="0.2">
      <c r="J613" s="44"/>
      <c r="K613" s="44"/>
      <c r="L613" s="44"/>
      <c r="M613" s="44"/>
    </row>
    <row r="614" spans="10:13" x14ac:dyDescent="0.2">
      <c r="J614" s="44"/>
      <c r="K614" s="44"/>
      <c r="L614" s="44"/>
      <c r="M614" s="44"/>
    </row>
    <row r="615" spans="10:13" x14ac:dyDescent="0.2">
      <c r="J615" s="44"/>
      <c r="K615" s="44"/>
      <c r="L615" s="44"/>
      <c r="M615" s="44"/>
    </row>
    <row r="616" spans="10:13" x14ac:dyDescent="0.2">
      <c r="J616" s="44"/>
      <c r="K616" s="44"/>
      <c r="L616" s="44"/>
      <c r="M616" s="44"/>
    </row>
    <row r="617" spans="10:13" x14ac:dyDescent="0.2">
      <c r="J617" s="44"/>
      <c r="K617" s="44"/>
      <c r="L617" s="44"/>
      <c r="M617" s="44"/>
    </row>
    <row r="618" spans="10:13" x14ac:dyDescent="0.2">
      <c r="J618" s="44"/>
      <c r="K618" s="44"/>
      <c r="L618" s="44"/>
      <c r="M618" s="44"/>
    </row>
    <row r="619" spans="10:13" x14ac:dyDescent="0.2">
      <c r="J619" s="44"/>
      <c r="K619" s="44"/>
      <c r="L619" s="44"/>
      <c r="M619" s="44"/>
    </row>
    <row r="620" spans="10:13" x14ac:dyDescent="0.2">
      <c r="J620" s="44"/>
      <c r="K620" s="44"/>
      <c r="L620" s="44"/>
      <c r="M620" s="44"/>
    </row>
    <row r="621" spans="10:13" x14ac:dyDescent="0.2">
      <c r="J621" s="44"/>
      <c r="K621" s="44"/>
      <c r="L621" s="44"/>
      <c r="M621" s="44"/>
    </row>
    <row r="622" spans="10:13" x14ac:dyDescent="0.2">
      <c r="J622" s="44"/>
      <c r="K622" s="44"/>
      <c r="L622" s="44"/>
      <c r="M622" s="44"/>
    </row>
    <row r="623" spans="10:13" x14ac:dyDescent="0.2">
      <c r="J623" s="44"/>
      <c r="K623" s="44"/>
      <c r="L623" s="44"/>
      <c r="M623" s="44"/>
    </row>
    <row r="624" spans="10:13" x14ac:dyDescent="0.2">
      <c r="J624" s="44"/>
      <c r="K624" s="44"/>
      <c r="L624" s="44"/>
      <c r="M624" s="44"/>
    </row>
    <row r="625" spans="10:13" x14ac:dyDescent="0.2">
      <c r="J625" s="44"/>
      <c r="K625" s="44"/>
      <c r="L625" s="44"/>
      <c r="M625" s="44"/>
    </row>
    <row r="626" spans="10:13" x14ac:dyDescent="0.2">
      <c r="J626" s="44"/>
      <c r="K626" s="44"/>
      <c r="L626" s="44"/>
      <c r="M626" s="44"/>
    </row>
    <row r="627" spans="10:13" x14ac:dyDescent="0.2">
      <c r="J627" s="44"/>
      <c r="K627" s="44"/>
      <c r="L627" s="44"/>
      <c r="M627" s="44"/>
    </row>
    <row r="628" spans="10:13" x14ac:dyDescent="0.2">
      <c r="J628" s="44"/>
      <c r="K628" s="44"/>
      <c r="L628" s="44"/>
      <c r="M628" s="44"/>
    </row>
    <row r="629" spans="10:13" x14ac:dyDescent="0.2">
      <c r="J629" s="44"/>
      <c r="K629" s="44"/>
      <c r="L629" s="44"/>
      <c r="M629" s="44"/>
    </row>
    <row r="630" spans="10:13" x14ac:dyDescent="0.2">
      <c r="J630" s="44"/>
      <c r="K630" s="44"/>
      <c r="L630" s="44"/>
      <c r="M630" s="44"/>
    </row>
    <row r="631" spans="10:13" x14ac:dyDescent="0.2">
      <c r="J631" s="44"/>
      <c r="K631" s="44"/>
      <c r="L631" s="44"/>
      <c r="M631" s="44"/>
    </row>
    <row r="632" spans="10:13" x14ac:dyDescent="0.2">
      <c r="J632" s="44"/>
      <c r="K632" s="44"/>
      <c r="L632" s="44"/>
      <c r="M632" s="44"/>
    </row>
    <row r="633" spans="10:13" x14ac:dyDescent="0.2">
      <c r="J633" s="44"/>
      <c r="K633" s="44"/>
      <c r="L633" s="44"/>
      <c r="M633" s="44"/>
    </row>
    <row r="634" spans="10:13" x14ac:dyDescent="0.2">
      <c r="J634" s="44"/>
      <c r="K634" s="44"/>
      <c r="L634" s="44"/>
      <c r="M634" s="44"/>
    </row>
    <row r="635" spans="10:13" x14ac:dyDescent="0.2">
      <c r="J635" s="44"/>
      <c r="K635" s="44"/>
      <c r="L635" s="44"/>
      <c r="M635" s="44"/>
    </row>
    <row r="636" spans="10:13" x14ac:dyDescent="0.2">
      <c r="J636" s="44"/>
      <c r="K636" s="44"/>
      <c r="L636" s="44"/>
      <c r="M636" s="44"/>
    </row>
    <row r="637" spans="10:13" x14ac:dyDescent="0.2">
      <c r="J637" s="44"/>
      <c r="K637" s="44"/>
      <c r="L637" s="44"/>
      <c r="M637" s="44"/>
    </row>
    <row r="638" spans="10:13" x14ac:dyDescent="0.2">
      <c r="J638" s="44"/>
      <c r="K638" s="44"/>
      <c r="L638" s="44"/>
      <c r="M638" s="44"/>
    </row>
    <row r="639" spans="10:13" x14ac:dyDescent="0.2">
      <c r="J639" s="44"/>
      <c r="K639" s="44"/>
      <c r="L639" s="44"/>
      <c r="M639" s="44"/>
    </row>
    <row r="640" spans="10:13" x14ac:dyDescent="0.2">
      <c r="J640" s="44"/>
      <c r="K640" s="44"/>
      <c r="L640" s="44"/>
      <c r="M640" s="44"/>
    </row>
    <row r="641" spans="10:13" x14ac:dyDescent="0.2">
      <c r="J641" s="44"/>
      <c r="K641" s="44"/>
      <c r="L641" s="44"/>
      <c r="M641" s="44"/>
    </row>
    <row r="642" spans="10:13" x14ac:dyDescent="0.2">
      <c r="J642" s="44"/>
      <c r="K642" s="44"/>
      <c r="L642" s="44"/>
      <c r="M642" s="44"/>
    </row>
    <row r="643" spans="10:13" x14ac:dyDescent="0.2">
      <c r="J643" s="44"/>
      <c r="K643" s="44"/>
      <c r="L643" s="44"/>
      <c r="M643" s="44"/>
    </row>
    <row r="644" spans="10:13" x14ac:dyDescent="0.2">
      <c r="J644" s="44"/>
      <c r="K644" s="44"/>
      <c r="L644" s="44"/>
      <c r="M644" s="44"/>
    </row>
    <row r="645" spans="10:13" x14ac:dyDescent="0.2">
      <c r="J645" s="44"/>
      <c r="K645" s="44"/>
      <c r="L645" s="44"/>
      <c r="M645" s="44"/>
    </row>
    <row r="646" spans="10:13" x14ac:dyDescent="0.2">
      <c r="J646" s="44"/>
      <c r="K646" s="44"/>
      <c r="L646" s="44"/>
      <c r="M646" s="44"/>
    </row>
    <row r="647" spans="10:13" x14ac:dyDescent="0.2">
      <c r="J647" s="44"/>
      <c r="K647" s="44"/>
      <c r="L647" s="44"/>
      <c r="M647" s="44"/>
    </row>
    <row r="648" spans="10:13" x14ac:dyDescent="0.2">
      <c r="J648" s="44"/>
      <c r="K648" s="44"/>
      <c r="L648" s="44"/>
      <c r="M648" s="44"/>
    </row>
    <row r="649" spans="10:13" x14ac:dyDescent="0.2">
      <c r="J649" s="44"/>
      <c r="K649" s="44"/>
      <c r="L649" s="44"/>
      <c r="M649" s="44"/>
    </row>
    <row r="650" spans="10:13" x14ac:dyDescent="0.2">
      <c r="J650" s="44"/>
      <c r="K650" s="44"/>
      <c r="L650" s="44"/>
      <c r="M650" s="44"/>
    </row>
    <row r="651" spans="10:13" x14ac:dyDescent="0.2">
      <c r="J651" s="44"/>
      <c r="K651" s="44"/>
      <c r="L651" s="44"/>
      <c r="M651" s="44"/>
    </row>
    <row r="652" spans="10:13" x14ac:dyDescent="0.2">
      <c r="J652" s="44"/>
      <c r="K652" s="44"/>
      <c r="L652" s="44"/>
      <c r="M652" s="44"/>
    </row>
    <row r="653" spans="10:13" x14ac:dyDescent="0.2">
      <c r="J653" s="44"/>
      <c r="K653" s="44"/>
      <c r="L653" s="44"/>
      <c r="M653" s="44"/>
    </row>
    <row r="654" spans="10:13" x14ac:dyDescent="0.2">
      <c r="J654" s="44"/>
      <c r="K654" s="44"/>
      <c r="L654" s="44"/>
      <c r="M654" s="44"/>
    </row>
    <row r="655" spans="10:13" x14ac:dyDescent="0.2">
      <c r="J655" s="44"/>
      <c r="K655" s="44"/>
      <c r="L655" s="44"/>
      <c r="M655" s="44"/>
    </row>
    <row r="656" spans="10:13" x14ac:dyDescent="0.2">
      <c r="J656" s="44"/>
      <c r="K656" s="44"/>
      <c r="L656" s="44"/>
      <c r="M656" s="44"/>
    </row>
    <row r="657" spans="10:13" x14ac:dyDescent="0.2">
      <c r="J657" s="44"/>
      <c r="K657" s="44"/>
      <c r="L657" s="44"/>
      <c r="M657" s="44"/>
    </row>
    <row r="658" spans="10:13" x14ac:dyDescent="0.2">
      <c r="J658" s="44"/>
      <c r="K658" s="44"/>
      <c r="L658" s="44"/>
      <c r="M658" s="44"/>
    </row>
    <row r="659" spans="10:13" x14ac:dyDescent="0.2">
      <c r="J659" s="44"/>
      <c r="K659" s="44"/>
      <c r="L659" s="44"/>
      <c r="M659" s="44"/>
    </row>
    <row r="660" spans="10:13" x14ac:dyDescent="0.2">
      <c r="J660" s="44"/>
      <c r="K660" s="44"/>
      <c r="L660" s="44"/>
      <c r="M660" s="44"/>
    </row>
    <row r="661" spans="10:13" x14ac:dyDescent="0.2">
      <c r="J661" s="44"/>
      <c r="K661" s="44"/>
      <c r="L661" s="44"/>
      <c r="M661" s="44"/>
    </row>
    <row r="662" spans="10:13" x14ac:dyDescent="0.2">
      <c r="J662" s="44"/>
      <c r="K662" s="44"/>
      <c r="L662" s="44"/>
      <c r="M662" s="44"/>
    </row>
    <row r="663" spans="10:13" x14ac:dyDescent="0.2">
      <c r="J663" s="44"/>
      <c r="K663" s="44"/>
      <c r="L663" s="44"/>
      <c r="M663" s="44"/>
    </row>
    <row r="664" spans="10:13" x14ac:dyDescent="0.2">
      <c r="J664" s="44"/>
      <c r="K664" s="44"/>
      <c r="L664" s="44"/>
      <c r="M664" s="44"/>
    </row>
    <row r="665" spans="10:13" x14ac:dyDescent="0.2">
      <c r="J665" s="44"/>
      <c r="K665" s="44"/>
      <c r="L665" s="44"/>
      <c r="M665" s="44"/>
    </row>
    <row r="666" spans="10:13" x14ac:dyDescent="0.2">
      <c r="J666" s="44"/>
      <c r="K666" s="44"/>
      <c r="L666" s="44"/>
      <c r="M666" s="44"/>
    </row>
    <row r="667" spans="10:13" x14ac:dyDescent="0.2">
      <c r="J667" s="44"/>
      <c r="K667" s="44"/>
      <c r="L667" s="44"/>
      <c r="M667" s="44"/>
    </row>
    <row r="668" spans="10:13" x14ac:dyDescent="0.2">
      <c r="J668" s="44"/>
      <c r="K668" s="44"/>
      <c r="L668" s="44"/>
      <c r="M668" s="44"/>
    </row>
    <row r="669" spans="10:13" x14ac:dyDescent="0.2">
      <c r="J669" s="44"/>
      <c r="K669" s="44"/>
      <c r="L669" s="44"/>
      <c r="M669" s="44"/>
    </row>
    <row r="670" spans="10:13" x14ac:dyDescent="0.2">
      <c r="J670" s="44"/>
      <c r="K670" s="44"/>
      <c r="L670" s="44"/>
      <c r="M670" s="44"/>
    </row>
    <row r="671" spans="10:13" x14ac:dyDescent="0.2">
      <c r="J671" s="44"/>
      <c r="K671" s="44"/>
      <c r="L671" s="44"/>
      <c r="M671" s="44"/>
    </row>
    <row r="672" spans="10:13" x14ac:dyDescent="0.2">
      <c r="J672" s="44"/>
      <c r="K672" s="44"/>
      <c r="L672" s="44"/>
      <c r="M672" s="44"/>
    </row>
    <row r="673" spans="10:13" x14ac:dyDescent="0.2">
      <c r="J673" s="44"/>
      <c r="K673" s="44"/>
      <c r="L673" s="44"/>
      <c r="M673" s="44"/>
    </row>
    <row r="674" spans="10:13" x14ac:dyDescent="0.2">
      <c r="J674" s="44"/>
      <c r="K674" s="44"/>
      <c r="L674" s="44"/>
      <c r="M674" s="44"/>
    </row>
    <row r="675" spans="10:13" x14ac:dyDescent="0.2">
      <c r="J675" s="44"/>
      <c r="K675" s="44"/>
      <c r="L675" s="44"/>
      <c r="M675" s="44"/>
    </row>
    <row r="676" spans="10:13" x14ac:dyDescent="0.2">
      <c r="J676" s="44"/>
      <c r="K676" s="44"/>
      <c r="L676" s="44"/>
      <c r="M676" s="44"/>
    </row>
    <row r="677" spans="10:13" x14ac:dyDescent="0.2">
      <c r="J677" s="44"/>
      <c r="K677" s="44"/>
      <c r="L677" s="44"/>
      <c r="M677" s="44"/>
    </row>
    <row r="678" spans="10:13" x14ac:dyDescent="0.2">
      <c r="J678" s="44"/>
      <c r="K678" s="44"/>
      <c r="L678" s="44"/>
      <c r="M678" s="44"/>
    </row>
    <row r="679" spans="10:13" x14ac:dyDescent="0.2">
      <c r="J679" s="44"/>
      <c r="K679" s="44"/>
      <c r="L679" s="44"/>
      <c r="M679" s="44"/>
    </row>
    <row r="680" spans="10:13" x14ac:dyDescent="0.2">
      <c r="J680" s="44"/>
      <c r="K680" s="44"/>
      <c r="L680" s="44"/>
      <c r="M680" s="44"/>
    </row>
    <row r="681" spans="10:13" x14ac:dyDescent="0.2">
      <c r="J681" s="44"/>
      <c r="K681" s="44"/>
      <c r="L681" s="44"/>
      <c r="M681" s="44"/>
    </row>
    <row r="682" spans="10:13" x14ac:dyDescent="0.2">
      <c r="J682" s="44"/>
      <c r="K682" s="44"/>
      <c r="L682" s="44"/>
      <c r="M682" s="44"/>
    </row>
    <row r="683" spans="10:13" x14ac:dyDescent="0.2">
      <c r="J683" s="44"/>
      <c r="K683" s="44"/>
      <c r="L683" s="44"/>
      <c r="M683" s="44"/>
    </row>
    <row r="684" spans="10:13" x14ac:dyDescent="0.2">
      <c r="J684" s="44"/>
      <c r="K684" s="44"/>
      <c r="L684" s="44"/>
      <c r="M684" s="44"/>
    </row>
    <row r="685" spans="10:13" x14ac:dyDescent="0.2">
      <c r="J685" s="44"/>
      <c r="K685" s="44"/>
      <c r="L685" s="44"/>
      <c r="M685" s="44"/>
    </row>
    <row r="686" spans="10:13" x14ac:dyDescent="0.2">
      <c r="J686" s="44"/>
      <c r="K686" s="44"/>
      <c r="L686" s="44"/>
      <c r="M686" s="44"/>
    </row>
    <row r="687" spans="10:13" x14ac:dyDescent="0.2">
      <c r="J687" s="44"/>
      <c r="K687" s="44"/>
      <c r="L687" s="44"/>
      <c r="M687" s="44"/>
    </row>
    <row r="688" spans="10:13" x14ac:dyDescent="0.2">
      <c r="J688" s="44"/>
      <c r="K688" s="44"/>
      <c r="L688" s="44"/>
      <c r="M688" s="44"/>
    </row>
    <row r="689" spans="10:13" x14ac:dyDescent="0.2">
      <c r="J689" s="44"/>
      <c r="K689" s="44"/>
      <c r="L689" s="44"/>
      <c r="M689" s="44"/>
    </row>
    <row r="690" spans="10:13" x14ac:dyDescent="0.2">
      <c r="J690" s="44"/>
      <c r="K690" s="44"/>
      <c r="L690" s="44"/>
      <c r="M690" s="44"/>
    </row>
    <row r="691" spans="10:13" x14ac:dyDescent="0.2">
      <c r="J691" s="44"/>
      <c r="K691" s="44"/>
      <c r="L691" s="44"/>
      <c r="M691" s="44"/>
    </row>
    <row r="692" spans="10:13" x14ac:dyDescent="0.2">
      <c r="J692" s="44"/>
      <c r="K692" s="44"/>
      <c r="L692" s="44"/>
      <c r="M692" s="44"/>
    </row>
    <row r="693" spans="10:13" x14ac:dyDescent="0.2">
      <c r="J693" s="44"/>
      <c r="K693" s="44"/>
      <c r="L693" s="44"/>
      <c r="M693" s="44"/>
    </row>
    <row r="694" spans="10:13" x14ac:dyDescent="0.2">
      <c r="J694" s="44"/>
      <c r="K694" s="44"/>
      <c r="L694" s="44"/>
      <c r="M694" s="44"/>
    </row>
    <row r="695" spans="10:13" x14ac:dyDescent="0.2">
      <c r="J695" s="44"/>
      <c r="K695" s="44"/>
      <c r="L695" s="44"/>
      <c r="M695" s="44"/>
    </row>
    <row r="696" spans="10:13" x14ac:dyDescent="0.2">
      <c r="J696" s="44"/>
      <c r="K696" s="44"/>
      <c r="L696" s="44"/>
      <c r="M696" s="44"/>
    </row>
    <row r="697" spans="10:13" x14ac:dyDescent="0.2">
      <c r="J697" s="44"/>
      <c r="K697" s="44"/>
      <c r="L697" s="44"/>
      <c r="M697" s="44"/>
    </row>
    <row r="698" spans="10:13" x14ac:dyDescent="0.2">
      <c r="J698" s="44"/>
      <c r="K698" s="44"/>
      <c r="L698" s="44"/>
      <c r="M698" s="44"/>
    </row>
    <row r="699" spans="10:13" x14ac:dyDescent="0.2">
      <c r="J699" s="44"/>
      <c r="K699" s="44"/>
      <c r="L699" s="44"/>
      <c r="M699" s="44"/>
    </row>
    <row r="700" spans="10:13" x14ac:dyDescent="0.2">
      <c r="J700" s="44"/>
      <c r="K700" s="44"/>
      <c r="L700" s="44"/>
      <c r="M700" s="44"/>
    </row>
    <row r="701" spans="10:13" x14ac:dyDescent="0.2">
      <c r="J701" s="44"/>
      <c r="K701" s="44"/>
      <c r="L701" s="44"/>
      <c r="M701" s="44"/>
    </row>
    <row r="702" spans="10:13" x14ac:dyDescent="0.2">
      <c r="J702" s="44"/>
      <c r="K702" s="44"/>
      <c r="L702" s="44"/>
      <c r="M702" s="44"/>
    </row>
    <row r="703" spans="10:13" x14ac:dyDescent="0.2">
      <c r="J703" s="44"/>
      <c r="K703" s="44"/>
      <c r="L703" s="44"/>
      <c r="M703" s="44"/>
    </row>
    <row r="704" spans="10:13" x14ac:dyDescent="0.2">
      <c r="J704" s="44"/>
      <c r="K704" s="44"/>
      <c r="L704" s="44"/>
      <c r="M704" s="44"/>
    </row>
    <row r="705" spans="10:13" x14ac:dyDescent="0.2">
      <c r="J705" s="44"/>
      <c r="K705" s="44"/>
      <c r="L705" s="44"/>
      <c r="M705" s="44"/>
    </row>
    <row r="706" spans="10:13" x14ac:dyDescent="0.2">
      <c r="J706" s="44"/>
      <c r="K706" s="44"/>
      <c r="L706" s="44"/>
      <c r="M706" s="44"/>
    </row>
    <row r="707" spans="10:13" x14ac:dyDescent="0.2">
      <c r="J707" s="44"/>
      <c r="K707" s="44"/>
      <c r="L707" s="44"/>
      <c r="M707" s="44"/>
    </row>
    <row r="708" spans="10:13" x14ac:dyDescent="0.2">
      <c r="J708" s="44"/>
      <c r="K708" s="44"/>
      <c r="L708" s="44"/>
      <c r="M708" s="44"/>
    </row>
    <row r="709" spans="10:13" x14ac:dyDescent="0.2">
      <c r="J709" s="44"/>
      <c r="K709" s="44"/>
      <c r="L709" s="44"/>
      <c r="M709" s="44"/>
    </row>
    <row r="710" spans="10:13" x14ac:dyDescent="0.2">
      <c r="J710" s="44"/>
      <c r="K710" s="44"/>
      <c r="L710" s="44"/>
      <c r="M710" s="44"/>
    </row>
    <row r="711" spans="10:13" x14ac:dyDescent="0.2">
      <c r="J711" s="44"/>
      <c r="K711" s="44"/>
      <c r="L711" s="44"/>
      <c r="M711" s="44"/>
    </row>
    <row r="712" spans="10:13" x14ac:dyDescent="0.2">
      <c r="J712" s="44"/>
      <c r="K712" s="44"/>
      <c r="L712" s="44"/>
      <c r="M712" s="44"/>
    </row>
    <row r="713" spans="10:13" x14ac:dyDescent="0.2">
      <c r="J713" s="44"/>
      <c r="K713" s="44"/>
      <c r="L713" s="44"/>
      <c r="M713" s="44"/>
    </row>
    <row r="714" spans="10:13" x14ac:dyDescent="0.2">
      <c r="J714" s="44"/>
      <c r="K714" s="44"/>
      <c r="L714" s="44"/>
      <c r="M714" s="44"/>
    </row>
    <row r="715" spans="10:13" x14ac:dyDescent="0.2">
      <c r="J715" s="44"/>
      <c r="K715" s="44"/>
      <c r="L715" s="44"/>
      <c r="M715" s="44"/>
    </row>
    <row r="716" spans="10:13" x14ac:dyDescent="0.2">
      <c r="J716" s="44"/>
      <c r="K716" s="44"/>
      <c r="L716" s="44"/>
      <c r="M716" s="44"/>
    </row>
    <row r="717" spans="10:13" x14ac:dyDescent="0.2">
      <c r="J717" s="44"/>
      <c r="K717" s="44"/>
      <c r="L717" s="44"/>
      <c r="M717" s="44"/>
    </row>
    <row r="718" spans="10:13" x14ac:dyDescent="0.2">
      <c r="J718" s="44"/>
      <c r="K718" s="44"/>
      <c r="L718" s="44"/>
      <c r="M718" s="44"/>
    </row>
    <row r="719" spans="10:13" x14ac:dyDescent="0.2">
      <c r="J719" s="44"/>
      <c r="K719" s="44"/>
      <c r="L719" s="44"/>
      <c r="M719" s="44"/>
    </row>
    <row r="720" spans="10:13" x14ac:dyDescent="0.2">
      <c r="J720" s="44"/>
      <c r="K720" s="44"/>
      <c r="L720" s="44"/>
      <c r="M720" s="44"/>
    </row>
    <row r="721" spans="10:13" x14ac:dyDescent="0.2">
      <c r="J721" s="44"/>
      <c r="K721" s="44"/>
      <c r="L721" s="44"/>
      <c r="M721" s="44"/>
    </row>
    <row r="722" spans="10:13" x14ac:dyDescent="0.2">
      <c r="J722" s="44"/>
      <c r="K722" s="44"/>
      <c r="L722" s="44"/>
      <c r="M722" s="44"/>
    </row>
    <row r="723" spans="10:13" x14ac:dyDescent="0.2">
      <c r="J723" s="44"/>
      <c r="K723" s="44"/>
      <c r="L723" s="44"/>
      <c r="M723" s="44"/>
    </row>
    <row r="724" spans="10:13" x14ac:dyDescent="0.2">
      <c r="J724" s="44"/>
      <c r="K724" s="44"/>
      <c r="L724" s="44"/>
      <c r="M724" s="44"/>
    </row>
    <row r="725" spans="10:13" x14ac:dyDescent="0.2">
      <c r="J725" s="44"/>
      <c r="K725" s="44"/>
      <c r="L725" s="44"/>
      <c r="M725" s="44"/>
    </row>
    <row r="726" spans="10:13" x14ac:dyDescent="0.2">
      <c r="J726" s="44"/>
      <c r="K726" s="44"/>
      <c r="L726" s="44"/>
      <c r="M726" s="44"/>
    </row>
    <row r="727" spans="10:13" x14ac:dyDescent="0.2">
      <c r="J727" s="44"/>
      <c r="K727" s="44"/>
      <c r="L727" s="44"/>
      <c r="M727" s="44"/>
    </row>
    <row r="728" spans="10:13" x14ac:dyDescent="0.2">
      <c r="J728" s="44"/>
      <c r="K728" s="44"/>
      <c r="L728" s="44"/>
      <c r="M728" s="44"/>
    </row>
    <row r="729" spans="10:13" x14ac:dyDescent="0.2">
      <c r="J729" s="44"/>
      <c r="K729" s="44"/>
      <c r="L729" s="44"/>
      <c r="M729" s="44"/>
    </row>
    <row r="730" spans="10:13" x14ac:dyDescent="0.2">
      <c r="J730" s="44"/>
      <c r="K730" s="44"/>
      <c r="L730" s="44"/>
      <c r="M730" s="44"/>
    </row>
    <row r="731" spans="10:13" x14ac:dyDescent="0.2">
      <c r="J731" s="44"/>
      <c r="K731" s="44"/>
      <c r="L731" s="44"/>
      <c r="M731" s="44"/>
    </row>
    <row r="732" spans="10:13" x14ac:dyDescent="0.2">
      <c r="J732" s="44"/>
      <c r="K732" s="44"/>
      <c r="L732" s="44"/>
      <c r="M732" s="44"/>
    </row>
    <row r="733" spans="10:13" x14ac:dyDescent="0.2">
      <c r="J733" s="44"/>
      <c r="K733" s="44"/>
      <c r="L733" s="44"/>
      <c r="M733" s="44"/>
    </row>
    <row r="734" spans="10:13" x14ac:dyDescent="0.2">
      <c r="J734" s="44"/>
      <c r="K734" s="44"/>
      <c r="L734" s="44"/>
      <c r="M734" s="44"/>
    </row>
    <row r="735" spans="10:13" x14ac:dyDescent="0.2">
      <c r="J735" s="44"/>
      <c r="K735" s="44"/>
      <c r="L735" s="44"/>
      <c r="M735" s="44"/>
    </row>
    <row r="736" spans="10:13" x14ac:dyDescent="0.2">
      <c r="J736" s="44"/>
      <c r="K736" s="44"/>
      <c r="L736" s="44"/>
      <c r="M736" s="44"/>
    </row>
    <row r="737" spans="10:13" x14ac:dyDescent="0.2">
      <c r="J737" s="44"/>
      <c r="K737" s="44"/>
      <c r="L737" s="44"/>
      <c r="M737" s="44"/>
    </row>
    <row r="738" spans="10:13" x14ac:dyDescent="0.2">
      <c r="J738" s="44"/>
      <c r="K738" s="44"/>
      <c r="L738" s="44"/>
      <c r="M738" s="44"/>
    </row>
    <row r="739" spans="10:13" x14ac:dyDescent="0.2">
      <c r="J739" s="44"/>
      <c r="K739" s="44"/>
      <c r="L739" s="44"/>
      <c r="M739" s="44"/>
    </row>
    <row r="740" spans="10:13" x14ac:dyDescent="0.2">
      <c r="J740" s="44"/>
      <c r="K740" s="44"/>
      <c r="L740" s="44"/>
      <c r="M740" s="44"/>
    </row>
    <row r="741" spans="10:13" x14ac:dyDescent="0.2">
      <c r="J741" s="44"/>
      <c r="K741" s="44"/>
      <c r="L741" s="44"/>
      <c r="M741" s="44"/>
    </row>
    <row r="742" spans="10:13" x14ac:dyDescent="0.2">
      <c r="J742" s="44"/>
      <c r="K742" s="44"/>
      <c r="L742" s="44"/>
      <c r="M742" s="44"/>
    </row>
    <row r="743" spans="10:13" x14ac:dyDescent="0.2">
      <c r="J743" s="44"/>
      <c r="K743" s="44"/>
      <c r="L743" s="44"/>
      <c r="M743" s="44"/>
    </row>
    <row r="744" spans="10:13" x14ac:dyDescent="0.2">
      <c r="J744" s="44"/>
      <c r="K744" s="44"/>
      <c r="L744" s="44"/>
      <c r="M744" s="44"/>
    </row>
    <row r="745" spans="10:13" x14ac:dyDescent="0.2">
      <c r="J745" s="44"/>
      <c r="K745" s="44"/>
      <c r="L745" s="44"/>
      <c r="M745" s="44"/>
    </row>
    <row r="746" spans="10:13" x14ac:dyDescent="0.2">
      <c r="J746" s="44"/>
      <c r="K746" s="44"/>
      <c r="L746" s="44"/>
      <c r="M746" s="44"/>
    </row>
    <row r="747" spans="10:13" x14ac:dyDescent="0.2">
      <c r="J747" s="44"/>
      <c r="K747" s="44"/>
      <c r="L747" s="44"/>
      <c r="M747" s="44"/>
    </row>
    <row r="748" spans="10:13" x14ac:dyDescent="0.2">
      <c r="J748" s="44"/>
      <c r="K748" s="44"/>
      <c r="L748" s="44"/>
      <c r="M748" s="44"/>
    </row>
    <row r="749" spans="10:13" x14ac:dyDescent="0.2">
      <c r="J749" s="44"/>
      <c r="K749" s="44"/>
      <c r="L749" s="44"/>
      <c r="M749" s="44"/>
    </row>
    <row r="750" spans="10:13" x14ac:dyDescent="0.2">
      <c r="J750" s="44"/>
      <c r="K750" s="44"/>
      <c r="L750" s="44"/>
      <c r="M750" s="44"/>
    </row>
    <row r="751" spans="10:13" x14ac:dyDescent="0.2">
      <c r="J751" s="44"/>
      <c r="K751" s="44"/>
      <c r="L751" s="44"/>
      <c r="M751" s="44"/>
    </row>
    <row r="752" spans="10:13" x14ac:dyDescent="0.2">
      <c r="J752" s="44"/>
      <c r="K752" s="44"/>
      <c r="L752" s="44"/>
      <c r="M752" s="44"/>
    </row>
    <row r="753" spans="10:13" x14ac:dyDescent="0.2">
      <c r="J753" s="44"/>
      <c r="K753" s="44"/>
      <c r="L753" s="44"/>
      <c r="M753" s="44"/>
    </row>
    <row r="754" spans="10:13" x14ac:dyDescent="0.2">
      <c r="J754" s="44"/>
      <c r="K754" s="44"/>
      <c r="L754" s="44"/>
      <c r="M754" s="44"/>
    </row>
    <row r="755" spans="10:13" x14ac:dyDescent="0.2">
      <c r="J755" s="44"/>
      <c r="K755" s="44"/>
      <c r="L755" s="44"/>
      <c r="M755" s="44"/>
    </row>
    <row r="756" spans="10:13" x14ac:dyDescent="0.2">
      <c r="J756" s="44"/>
      <c r="K756" s="44"/>
      <c r="L756" s="44"/>
      <c r="M756" s="44"/>
    </row>
    <row r="757" spans="10:13" x14ac:dyDescent="0.2">
      <c r="J757" s="44"/>
      <c r="K757" s="44"/>
      <c r="L757" s="44"/>
      <c r="M757" s="44"/>
    </row>
    <row r="758" spans="10:13" x14ac:dyDescent="0.2">
      <c r="J758" s="44"/>
      <c r="K758" s="44"/>
      <c r="L758" s="44"/>
      <c r="M758" s="44"/>
    </row>
    <row r="759" spans="10:13" x14ac:dyDescent="0.2">
      <c r="J759" s="44"/>
      <c r="K759" s="44"/>
      <c r="L759" s="44"/>
      <c r="M759" s="44"/>
    </row>
    <row r="760" spans="10:13" x14ac:dyDescent="0.2">
      <c r="J760" s="44"/>
      <c r="K760" s="44"/>
      <c r="L760" s="44"/>
      <c r="M760" s="44"/>
    </row>
    <row r="761" spans="10:13" x14ac:dyDescent="0.2">
      <c r="J761" s="44"/>
      <c r="K761" s="44"/>
      <c r="L761" s="44"/>
      <c r="M761" s="44"/>
    </row>
    <row r="762" spans="10:13" x14ac:dyDescent="0.2">
      <c r="J762" s="44"/>
      <c r="K762" s="44"/>
      <c r="L762" s="44"/>
      <c r="M762" s="44"/>
    </row>
    <row r="763" spans="10:13" x14ac:dyDescent="0.2">
      <c r="J763" s="44"/>
      <c r="K763" s="44"/>
      <c r="L763" s="44"/>
      <c r="M763" s="44"/>
    </row>
    <row r="764" spans="10:13" x14ac:dyDescent="0.2">
      <c r="J764" s="44"/>
      <c r="K764" s="44"/>
      <c r="L764" s="44"/>
      <c r="M764" s="44"/>
    </row>
    <row r="765" spans="10:13" x14ac:dyDescent="0.2">
      <c r="J765" s="44"/>
      <c r="K765" s="44"/>
      <c r="L765" s="44"/>
      <c r="M765" s="44"/>
    </row>
    <row r="766" spans="10:13" x14ac:dyDescent="0.2">
      <c r="J766" s="44"/>
      <c r="K766" s="44"/>
      <c r="L766" s="44"/>
      <c r="M766" s="44"/>
    </row>
    <row r="767" spans="10:13" x14ac:dyDescent="0.2">
      <c r="J767" s="44"/>
      <c r="K767" s="44"/>
      <c r="L767" s="44"/>
      <c r="M767" s="44"/>
    </row>
    <row r="768" spans="10:13" x14ac:dyDescent="0.2">
      <c r="J768" s="44"/>
      <c r="K768" s="44"/>
      <c r="L768" s="44"/>
      <c r="M768" s="44"/>
    </row>
    <row r="769" spans="10:13" x14ac:dyDescent="0.2">
      <c r="J769" s="44"/>
      <c r="K769" s="44"/>
      <c r="L769" s="44"/>
      <c r="M769" s="44"/>
    </row>
    <row r="770" spans="10:13" x14ac:dyDescent="0.2">
      <c r="J770" s="44"/>
      <c r="K770" s="44"/>
      <c r="L770" s="44"/>
      <c r="M770" s="44"/>
    </row>
    <row r="771" spans="10:13" x14ac:dyDescent="0.2">
      <c r="J771" s="44"/>
      <c r="K771" s="44"/>
      <c r="L771" s="44"/>
      <c r="M771" s="44"/>
    </row>
    <row r="772" spans="10:13" x14ac:dyDescent="0.2">
      <c r="J772" s="44"/>
      <c r="K772" s="44"/>
      <c r="L772" s="44"/>
      <c r="M772" s="44"/>
    </row>
    <row r="773" spans="10:13" x14ac:dyDescent="0.2">
      <c r="J773" s="44"/>
      <c r="K773" s="44"/>
      <c r="L773" s="44"/>
      <c r="M773" s="44"/>
    </row>
    <row r="774" spans="10:13" x14ac:dyDescent="0.2">
      <c r="J774" s="44"/>
      <c r="K774" s="44"/>
      <c r="L774" s="44"/>
      <c r="M774" s="44"/>
    </row>
    <row r="775" spans="10:13" x14ac:dyDescent="0.2">
      <c r="J775" s="44"/>
      <c r="K775" s="44"/>
      <c r="L775" s="44"/>
      <c r="M775" s="44"/>
    </row>
    <row r="776" spans="10:13" x14ac:dyDescent="0.2">
      <c r="J776" s="44"/>
      <c r="K776" s="44"/>
      <c r="L776" s="44"/>
      <c r="M776" s="44"/>
    </row>
    <row r="777" spans="10:13" x14ac:dyDescent="0.2">
      <c r="J777" s="44"/>
      <c r="K777" s="44"/>
      <c r="L777" s="44"/>
      <c r="M777" s="44"/>
    </row>
    <row r="778" spans="10:13" x14ac:dyDescent="0.2">
      <c r="J778" s="44"/>
      <c r="K778" s="44"/>
      <c r="L778" s="44"/>
      <c r="M778" s="44"/>
    </row>
    <row r="779" spans="10:13" x14ac:dyDescent="0.2">
      <c r="J779" s="44"/>
      <c r="K779" s="44"/>
      <c r="L779" s="44"/>
      <c r="M779" s="44"/>
    </row>
    <row r="780" spans="10:13" x14ac:dyDescent="0.2">
      <c r="J780" s="44"/>
      <c r="K780" s="44"/>
      <c r="L780" s="44"/>
      <c r="M780" s="44"/>
    </row>
    <row r="781" spans="10:13" x14ac:dyDescent="0.2">
      <c r="J781" s="44"/>
      <c r="K781" s="44"/>
      <c r="L781" s="44"/>
      <c r="M781" s="44"/>
    </row>
    <row r="782" spans="10:13" x14ac:dyDescent="0.2">
      <c r="J782" s="44"/>
      <c r="K782" s="44"/>
      <c r="L782" s="44"/>
      <c r="M782" s="44"/>
    </row>
    <row r="783" spans="10:13" x14ac:dyDescent="0.2">
      <c r="J783" s="44"/>
      <c r="K783" s="44"/>
      <c r="L783" s="44"/>
      <c r="M783" s="44"/>
    </row>
    <row r="784" spans="10:13" x14ac:dyDescent="0.2">
      <c r="J784" s="44"/>
      <c r="K784" s="44"/>
      <c r="L784" s="44"/>
      <c r="M784" s="44"/>
    </row>
    <row r="785" spans="10:13" x14ac:dyDescent="0.2">
      <c r="J785" s="44"/>
      <c r="K785" s="44"/>
      <c r="L785" s="44"/>
      <c r="M785" s="44"/>
    </row>
    <row r="786" spans="10:13" x14ac:dyDescent="0.2">
      <c r="J786" s="44"/>
      <c r="K786" s="44"/>
      <c r="L786" s="44"/>
      <c r="M786" s="44"/>
    </row>
    <row r="787" spans="10:13" x14ac:dyDescent="0.2">
      <c r="J787" s="44"/>
      <c r="K787" s="44"/>
      <c r="L787" s="44"/>
      <c r="M787" s="44"/>
    </row>
    <row r="788" spans="10:13" x14ac:dyDescent="0.2">
      <c r="J788" s="44"/>
      <c r="K788" s="44"/>
      <c r="L788" s="44"/>
      <c r="M788" s="44"/>
    </row>
    <row r="789" spans="10:13" x14ac:dyDescent="0.2">
      <c r="J789" s="44"/>
      <c r="K789" s="44"/>
      <c r="L789" s="44"/>
      <c r="M789" s="44"/>
    </row>
    <row r="790" spans="10:13" x14ac:dyDescent="0.2">
      <c r="J790" s="44"/>
      <c r="K790" s="44"/>
      <c r="L790" s="44"/>
      <c r="M790" s="44"/>
    </row>
    <row r="791" spans="10:13" x14ac:dyDescent="0.2">
      <c r="J791" s="44"/>
      <c r="K791" s="44"/>
      <c r="L791" s="44"/>
      <c r="M791" s="44"/>
    </row>
    <row r="792" spans="10:13" x14ac:dyDescent="0.2">
      <c r="J792" s="44"/>
      <c r="K792" s="44"/>
      <c r="L792" s="44"/>
      <c r="M792" s="44"/>
    </row>
    <row r="793" spans="10:13" x14ac:dyDescent="0.2">
      <c r="J793" s="44"/>
      <c r="K793" s="44"/>
      <c r="L793" s="44"/>
      <c r="M793" s="44"/>
    </row>
    <row r="794" spans="10:13" x14ac:dyDescent="0.2">
      <c r="J794" s="44"/>
      <c r="K794" s="44"/>
      <c r="L794" s="44"/>
      <c r="M794" s="44"/>
    </row>
    <row r="795" spans="10:13" x14ac:dyDescent="0.2">
      <c r="J795" s="44"/>
      <c r="K795" s="44"/>
      <c r="L795" s="44"/>
      <c r="M795" s="44"/>
    </row>
    <row r="796" spans="10:13" x14ac:dyDescent="0.2">
      <c r="J796" s="44"/>
      <c r="K796" s="44"/>
      <c r="L796" s="44"/>
      <c r="M796" s="44"/>
    </row>
    <row r="797" spans="10:13" x14ac:dyDescent="0.2">
      <c r="J797" s="44"/>
      <c r="K797" s="44"/>
      <c r="L797" s="44"/>
      <c r="M797" s="44"/>
    </row>
    <row r="798" spans="10:13" x14ac:dyDescent="0.2">
      <c r="J798" s="44"/>
      <c r="K798" s="44"/>
      <c r="L798" s="44"/>
      <c r="M798" s="44"/>
    </row>
    <row r="799" spans="10:13" x14ac:dyDescent="0.2">
      <c r="J799" s="44"/>
      <c r="K799" s="44"/>
      <c r="L799" s="44"/>
      <c r="M799" s="44"/>
    </row>
    <row r="800" spans="10:13" x14ac:dyDescent="0.2">
      <c r="J800" s="44"/>
      <c r="K800" s="44"/>
      <c r="L800" s="44"/>
      <c r="M800" s="44"/>
    </row>
    <row r="801" spans="10:13" x14ac:dyDescent="0.2">
      <c r="J801" s="44"/>
      <c r="K801" s="44"/>
      <c r="L801" s="44"/>
      <c r="M801" s="44"/>
    </row>
    <row r="802" spans="10:13" x14ac:dyDescent="0.2">
      <c r="J802" s="44"/>
      <c r="K802" s="44"/>
      <c r="L802" s="44"/>
      <c r="M802" s="44"/>
    </row>
    <row r="803" spans="10:13" x14ac:dyDescent="0.2">
      <c r="J803" s="44"/>
      <c r="K803" s="44"/>
      <c r="L803" s="44"/>
      <c r="M803" s="44"/>
    </row>
    <row r="804" spans="10:13" x14ac:dyDescent="0.2">
      <c r="J804" s="44"/>
      <c r="K804" s="44"/>
      <c r="L804" s="44"/>
      <c r="M804" s="44"/>
    </row>
    <row r="805" spans="10:13" x14ac:dyDescent="0.2">
      <c r="J805" s="44"/>
      <c r="K805" s="44"/>
      <c r="L805" s="44"/>
      <c r="M805" s="44"/>
    </row>
    <row r="806" spans="10:13" x14ac:dyDescent="0.2">
      <c r="J806" s="44"/>
      <c r="K806" s="44"/>
      <c r="L806" s="44"/>
      <c r="M806" s="44"/>
    </row>
    <row r="807" spans="10:13" x14ac:dyDescent="0.2">
      <c r="J807" s="44"/>
      <c r="K807" s="44"/>
      <c r="L807" s="44"/>
      <c r="M807" s="44"/>
    </row>
    <row r="808" spans="10:13" x14ac:dyDescent="0.2">
      <c r="J808" s="44"/>
      <c r="K808" s="44"/>
      <c r="L808" s="44"/>
      <c r="M808" s="44"/>
    </row>
    <row r="809" spans="10:13" x14ac:dyDescent="0.2">
      <c r="J809" s="44"/>
      <c r="K809" s="44"/>
      <c r="L809" s="44"/>
      <c r="M809" s="44"/>
    </row>
    <row r="810" spans="10:13" x14ac:dyDescent="0.2">
      <c r="J810" s="44"/>
      <c r="K810" s="44"/>
      <c r="L810" s="44"/>
      <c r="M810" s="44"/>
    </row>
    <row r="811" spans="10:13" x14ac:dyDescent="0.2">
      <c r="J811" s="44"/>
      <c r="K811" s="44"/>
      <c r="L811" s="44"/>
      <c r="M811" s="44"/>
    </row>
    <row r="812" spans="10:13" x14ac:dyDescent="0.2">
      <c r="J812" s="44"/>
      <c r="K812" s="44"/>
      <c r="L812" s="44"/>
      <c r="M812" s="44"/>
    </row>
    <row r="813" spans="10:13" x14ac:dyDescent="0.2">
      <c r="J813" s="44"/>
      <c r="K813" s="44"/>
      <c r="L813" s="44"/>
      <c r="M813" s="44"/>
    </row>
    <row r="814" spans="10:13" x14ac:dyDescent="0.2">
      <c r="J814" s="44"/>
      <c r="K814" s="44"/>
      <c r="L814" s="44"/>
      <c r="M814" s="44"/>
    </row>
    <row r="815" spans="10:13" x14ac:dyDescent="0.2">
      <c r="J815" s="44"/>
      <c r="K815" s="44"/>
      <c r="L815" s="44"/>
      <c r="M815" s="44"/>
    </row>
    <row r="816" spans="10:13" x14ac:dyDescent="0.2">
      <c r="J816" s="44"/>
      <c r="K816" s="44"/>
      <c r="L816" s="44"/>
      <c r="M816" s="44"/>
    </row>
    <row r="817" spans="10:13" x14ac:dyDescent="0.2">
      <c r="J817" s="44"/>
      <c r="K817" s="44"/>
      <c r="L817" s="44"/>
      <c r="M817" s="44"/>
    </row>
    <row r="818" spans="10:13" x14ac:dyDescent="0.2">
      <c r="J818" s="44"/>
      <c r="K818" s="44"/>
      <c r="L818" s="44"/>
      <c r="M818" s="44"/>
    </row>
    <row r="819" spans="10:13" x14ac:dyDescent="0.2">
      <c r="J819" s="44"/>
      <c r="K819" s="44"/>
      <c r="L819" s="44"/>
      <c r="M819" s="44"/>
    </row>
    <row r="820" spans="10:13" x14ac:dyDescent="0.2">
      <c r="J820" s="44"/>
      <c r="K820" s="44"/>
      <c r="L820" s="44"/>
      <c r="M820" s="44"/>
    </row>
    <row r="821" spans="10:13" x14ac:dyDescent="0.2">
      <c r="J821" s="44"/>
      <c r="K821" s="44"/>
      <c r="L821" s="44"/>
      <c r="M821" s="44"/>
    </row>
    <row r="822" spans="10:13" x14ac:dyDescent="0.2">
      <c r="J822" s="44"/>
      <c r="K822" s="44"/>
      <c r="L822" s="44"/>
      <c r="M822" s="44"/>
    </row>
    <row r="823" spans="10:13" x14ac:dyDescent="0.2">
      <c r="J823" s="44"/>
      <c r="K823" s="44"/>
      <c r="L823" s="44"/>
      <c r="M823" s="44"/>
    </row>
    <row r="824" spans="10:13" x14ac:dyDescent="0.2">
      <c r="J824" s="44"/>
      <c r="K824" s="44"/>
      <c r="L824" s="44"/>
      <c r="M824" s="44"/>
    </row>
    <row r="825" spans="10:13" x14ac:dyDescent="0.2">
      <c r="J825" s="44"/>
      <c r="K825" s="44"/>
      <c r="L825" s="44"/>
      <c r="M825" s="44"/>
    </row>
    <row r="826" spans="10:13" x14ac:dyDescent="0.2">
      <c r="J826" s="44"/>
      <c r="K826" s="44"/>
      <c r="L826" s="44"/>
      <c r="M826" s="44"/>
    </row>
    <row r="827" spans="10:13" x14ac:dyDescent="0.2">
      <c r="J827" s="44"/>
      <c r="K827" s="44"/>
      <c r="L827" s="44"/>
      <c r="M827" s="44"/>
    </row>
    <row r="828" spans="10:13" x14ac:dyDescent="0.2">
      <c r="J828" s="44"/>
      <c r="K828" s="44"/>
      <c r="L828" s="44"/>
      <c r="M828" s="44"/>
    </row>
    <row r="829" spans="10:13" x14ac:dyDescent="0.2">
      <c r="J829" s="44"/>
      <c r="K829" s="44"/>
      <c r="L829" s="44"/>
      <c r="M829" s="44"/>
    </row>
    <row r="830" spans="10:13" x14ac:dyDescent="0.2">
      <c r="J830" s="44"/>
      <c r="K830" s="44"/>
      <c r="L830" s="44"/>
      <c r="M830" s="44"/>
    </row>
    <row r="831" spans="10:13" x14ac:dyDescent="0.2">
      <c r="J831" s="44"/>
      <c r="K831" s="44"/>
      <c r="L831" s="44"/>
      <c r="M831" s="44"/>
    </row>
    <row r="832" spans="10:13" x14ac:dyDescent="0.2">
      <c r="J832" s="44"/>
      <c r="K832" s="44"/>
      <c r="L832" s="44"/>
      <c r="M832" s="44"/>
    </row>
    <row r="833" spans="10:13" x14ac:dyDescent="0.2">
      <c r="J833" s="44"/>
      <c r="K833" s="44"/>
      <c r="L833" s="44"/>
      <c r="M833" s="44"/>
    </row>
    <row r="834" spans="10:13" x14ac:dyDescent="0.2">
      <c r="J834" s="44"/>
      <c r="K834" s="44"/>
      <c r="L834" s="44"/>
      <c r="M834" s="44"/>
    </row>
    <row r="835" spans="10:13" x14ac:dyDescent="0.2">
      <c r="J835" s="44"/>
      <c r="K835" s="44"/>
      <c r="L835" s="44"/>
      <c r="M835" s="44"/>
    </row>
    <row r="836" spans="10:13" x14ac:dyDescent="0.2">
      <c r="J836" s="44"/>
      <c r="K836" s="44"/>
      <c r="L836" s="44"/>
      <c r="M836" s="44"/>
    </row>
    <row r="837" spans="10:13" x14ac:dyDescent="0.2">
      <c r="J837" s="44"/>
      <c r="K837" s="44"/>
      <c r="L837" s="44"/>
      <c r="M837" s="44"/>
    </row>
    <row r="838" spans="10:13" x14ac:dyDescent="0.2">
      <c r="J838" s="44"/>
      <c r="K838" s="44"/>
      <c r="L838" s="44"/>
      <c r="M838" s="44"/>
    </row>
    <row r="839" spans="10:13" x14ac:dyDescent="0.2">
      <c r="J839" s="44"/>
      <c r="K839" s="44"/>
      <c r="L839" s="44"/>
      <c r="M839" s="44"/>
    </row>
    <row r="840" spans="10:13" x14ac:dyDescent="0.2">
      <c r="J840" s="44"/>
      <c r="K840" s="44"/>
      <c r="L840" s="44"/>
      <c r="M840" s="44"/>
    </row>
    <row r="841" spans="10:13" x14ac:dyDescent="0.2">
      <c r="J841" s="44"/>
      <c r="K841" s="44"/>
      <c r="L841" s="44"/>
      <c r="M841" s="44"/>
    </row>
    <row r="842" spans="10:13" x14ac:dyDescent="0.2">
      <c r="J842" s="44"/>
      <c r="K842" s="44"/>
      <c r="L842" s="44"/>
      <c r="M842" s="44"/>
    </row>
    <row r="843" spans="10:13" x14ac:dyDescent="0.2">
      <c r="J843" s="44"/>
      <c r="K843" s="44"/>
      <c r="L843" s="44"/>
      <c r="M843" s="44"/>
    </row>
    <row r="844" spans="10:13" x14ac:dyDescent="0.2">
      <c r="J844" s="44"/>
      <c r="K844" s="44"/>
      <c r="L844" s="44"/>
      <c r="M844" s="44"/>
    </row>
    <row r="845" spans="10:13" x14ac:dyDescent="0.2">
      <c r="J845" s="44"/>
      <c r="K845" s="44"/>
      <c r="L845" s="44"/>
      <c r="M845" s="44"/>
    </row>
    <row r="846" spans="10:13" x14ac:dyDescent="0.2">
      <c r="J846" s="44"/>
      <c r="K846" s="44"/>
      <c r="L846" s="44"/>
      <c r="M846" s="44"/>
    </row>
    <row r="847" spans="10:13" x14ac:dyDescent="0.2">
      <c r="J847" s="44"/>
      <c r="K847" s="44"/>
      <c r="L847" s="44"/>
      <c r="M847" s="44"/>
    </row>
    <row r="848" spans="10:13" x14ac:dyDescent="0.2">
      <c r="J848" s="44"/>
      <c r="K848" s="44"/>
      <c r="L848" s="44"/>
      <c r="M848" s="44"/>
    </row>
    <row r="849" spans="10:13" x14ac:dyDescent="0.2">
      <c r="J849" s="44"/>
      <c r="K849" s="44"/>
      <c r="L849" s="44"/>
      <c r="M849" s="44"/>
    </row>
    <row r="850" spans="10:13" x14ac:dyDescent="0.2">
      <c r="J850" s="44"/>
      <c r="K850" s="44"/>
      <c r="L850" s="44"/>
      <c r="M850" s="44"/>
    </row>
    <row r="851" spans="10:13" x14ac:dyDescent="0.2">
      <c r="J851" s="44"/>
      <c r="K851" s="44"/>
      <c r="L851" s="44"/>
      <c r="M851" s="44"/>
    </row>
    <row r="852" spans="10:13" x14ac:dyDescent="0.2">
      <c r="J852" s="44"/>
      <c r="K852" s="44"/>
      <c r="L852" s="44"/>
      <c r="M852" s="44"/>
    </row>
    <row r="853" spans="10:13" x14ac:dyDescent="0.2">
      <c r="J853" s="44"/>
      <c r="K853" s="44"/>
      <c r="L853" s="44"/>
      <c r="M853" s="44"/>
    </row>
    <row r="854" spans="10:13" x14ac:dyDescent="0.2">
      <c r="J854" s="44"/>
      <c r="K854" s="44"/>
      <c r="L854" s="44"/>
      <c r="M854" s="44"/>
    </row>
    <row r="855" spans="10:13" x14ac:dyDescent="0.2">
      <c r="J855" s="44"/>
      <c r="K855" s="44"/>
      <c r="L855" s="44"/>
      <c r="M855" s="44"/>
    </row>
    <row r="856" spans="10:13" x14ac:dyDescent="0.2">
      <c r="J856" s="44"/>
      <c r="K856" s="44"/>
      <c r="L856" s="44"/>
      <c r="M856" s="44"/>
    </row>
    <row r="857" spans="10:13" x14ac:dyDescent="0.2">
      <c r="J857" s="44"/>
      <c r="K857" s="44"/>
      <c r="L857" s="44"/>
      <c r="M857" s="44"/>
    </row>
    <row r="858" spans="10:13" x14ac:dyDescent="0.2">
      <c r="J858" s="44"/>
      <c r="K858" s="44"/>
      <c r="L858" s="44"/>
      <c r="M858" s="44"/>
    </row>
    <row r="859" spans="10:13" x14ac:dyDescent="0.2">
      <c r="J859" s="44"/>
      <c r="K859" s="44"/>
      <c r="L859" s="44"/>
      <c r="M859" s="44"/>
    </row>
    <row r="860" spans="10:13" x14ac:dyDescent="0.2">
      <c r="J860" s="44"/>
      <c r="K860" s="44"/>
      <c r="L860" s="44"/>
      <c r="M860" s="44"/>
    </row>
    <row r="861" spans="10:13" x14ac:dyDescent="0.2">
      <c r="J861" s="44"/>
      <c r="K861" s="44"/>
      <c r="L861" s="44"/>
      <c r="M861" s="44"/>
    </row>
    <row r="862" spans="10:13" x14ac:dyDescent="0.2">
      <c r="J862" s="44"/>
      <c r="K862" s="44"/>
      <c r="L862" s="44"/>
      <c r="M862" s="44"/>
    </row>
    <row r="863" spans="10:13" x14ac:dyDescent="0.2">
      <c r="J863" s="44"/>
      <c r="K863" s="44"/>
      <c r="L863" s="44"/>
      <c r="M863" s="44"/>
    </row>
    <row r="864" spans="10:13" x14ac:dyDescent="0.2">
      <c r="J864" s="44"/>
      <c r="K864" s="44"/>
      <c r="L864" s="44"/>
      <c r="M864" s="44"/>
    </row>
    <row r="865" spans="10:13" x14ac:dyDescent="0.2">
      <c r="J865" s="44"/>
      <c r="K865" s="44"/>
      <c r="L865" s="44"/>
      <c r="M865" s="44"/>
    </row>
    <row r="866" spans="10:13" x14ac:dyDescent="0.2">
      <c r="J866" s="44"/>
      <c r="K866" s="44"/>
      <c r="L866" s="44"/>
      <c r="M866" s="44"/>
    </row>
    <row r="867" spans="10:13" x14ac:dyDescent="0.2">
      <c r="J867" s="44"/>
      <c r="K867" s="44"/>
      <c r="L867" s="44"/>
      <c r="M867" s="44"/>
    </row>
    <row r="868" spans="10:13" x14ac:dyDescent="0.2">
      <c r="J868" s="44"/>
      <c r="K868" s="44"/>
      <c r="L868" s="44"/>
      <c r="M868" s="44"/>
    </row>
    <row r="869" spans="10:13" x14ac:dyDescent="0.2">
      <c r="J869" s="44"/>
      <c r="K869" s="44"/>
      <c r="L869" s="44"/>
      <c r="M869" s="44"/>
    </row>
    <row r="870" spans="10:13" x14ac:dyDescent="0.2">
      <c r="J870" s="44"/>
      <c r="K870" s="44"/>
      <c r="L870" s="44"/>
      <c r="M870" s="44"/>
    </row>
    <row r="871" spans="10:13" x14ac:dyDescent="0.2">
      <c r="J871" s="44"/>
      <c r="K871" s="44"/>
      <c r="L871" s="44"/>
      <c r="M871" s="44"/>
    </row>
    <row r="872" spans="10:13" x14ac:dyDescent="0.2">
      <c r="J872" s="44"/>
      <c r="K872" s="44"/>
      <c r="L872" s="44"/>
      <c r="M872" s="44"/>
    </row>
    <row r="873" spans="10:13" x14ac:dyDescent="0.2">
      <c r="J873" s="44"/>
      <c r="K873" s="44"/>
      <c r="L873" s="44"/>
      <c r="M873" s="44"/>
    </row>
    <row r="874" spans="10:13" x14ac:dyDescent="0.2">
      <c r="J874" s="44"/>
      <c r="K874" s="44"/>
      <c r="L874" s="44"/>
      <c r="M874" s="44"/>
    </row>
    <row r="875" spans="10:13" x14ac:dyDescent="0.2">
      <c r="J875" s="44"/>
      <c r="K875" s="44"/>
      <c r="L875" s="44"/>
      <c r="M875" s="44"/>
    </row>
    <row r="876" spans="10:13" x14ac:dyDescent="0.2">
      <c r="J876" s="44"/>
      <c r="K876" s="44"/>
      <c r="L876" s="44"/>
      <c r="M876" s="44"/>
    </row>
    <row r="877" spans="10:13" x14ac:dyDescent="0.2">
      <c r="J877" s="44"/>
      <c r="K877" s="44"/>
      <c r="L877" s="44"/>
      <c r="M877" s="44"/>
    </row>
    <row r="878" spans="10:13" x14ac:dyDescent="0.2">
      <c r="J878" s="44"/>
      <c r="K878" s="44"/>
      <c r="L878" s="44"/>
      <c r="M878" s="44"/>
    </row>
    <row r="879" spans="10:13" x14ac:dyDescent="0.2">
      <c r="J879" s="44"/>
      <c r="K879" s="44"/>
      <c r="L879" s="44"/>
      <c r="M879" s="44"/>
    </row>
    <row r="880" spans="10:13" x14ac:dyDescent="0.2">
      <c r="J880" s="44"/>
      <c r="K880" s="44"/>
      <c r="L880" s="44"/>
      <c r="M880" s="44"/>
    </row>
    <row r="881" spans="10:13" x14ac:dyDescent="0.2">
      <c r="J881" s="44"/>
      <c r="K881" s="44"/>
      <c r="L881" s="44"/>
      <c r="M881" s="44"/>
    </row>
    <row r="882" spans="10:13" x14ac:dyDescent="0.2">
      <c r="J882" s="44"/>
      <c r="K882" s="44"/>
      <c r="L882" s="44"/>
      <c r="M882" s="44"/>
    </row>
    <row r="883" spans="10:13" x14ac:dyDescent="0.2">
      <c r="J883" s="44"/>
      <c r="K883" s="44"/>
      <c r="L883" s="44"/>
      <c r="M883" s="44"/>
    </row>
    <row r="884" spans="10:13" x14ac:dyDescent="0.2">
      <c r="J884" s="44"/>
      <c r="K884" s="44"/>
      <c r="L884" s="44"/>
      <c r="M884" s="44"/>
    </row>
    <row r="885" spans="10:13" x14ac:dyDescent="0.2">
      <c r="J885" s="44"/>
      <c r="K885" s="44"/>
      <c r="L885" s="44"/>
      <c r="M885" s="44"/>
    </row>
    <row r="886" spans="10:13" x14ac:dyDescent="0.2">
      <c r="J886" s="44"/>
      <c r="K886" s="44"/>
      <c r="L886" s="44"/>
      <c r="M886" s="44"/>
    </row>
    <row r="887" spans="10:13" x14ac:dyDescent="0.2">
      <c r="J887" s="44"/>
      <c r="K887" s="44"/>
      <c r="L887" s="44"/>
      <c r="M887" s="44"/>
    </row>
    <row r="888" spans="10:13" x14ac:dyDescent="0.2">
      <c r="J888" s="44"/>
      <c r="K888" s="44"/>
      <c r="L888" s="44"/>
      <c r="M888" s="44"/>
    </row>
    <row r="889" spans="10:13" x14ac:dyDescent="0.2">
      <c r="J889" s="44"/>
      <c r="K889" s="44"/>
      <c r="L889" s="44"/>
      <c r="M889" s="44"/>
    </row>
    <row r="890" spans="10:13" x14ac:dyDescent="0.2">
      <c r="J890" s="44"/>
      <c r="K890" s="44"/>
      <c r="L890" s="44"/>
      <c r="M890" s="44"/>
    </row>
    <row r="891" spans="10:13" x14ac:dyDescent="0.2">
      <c r="J891" s="44"/>
      <c r="K891" s="44"/>
      <c r="L891" s="44"/>
      <c r="M891" s="44"/>
    </row>
    <row r="892" spans="10:13" x14ac:dyDescent="0.2">
      <c r="J892" s="44"/>
      <c r="K892" s="44"/>
      <c r="L892" s="44"/>
      <c r="M892" s="44"/>
    </row>
    <row r="893" spans="10:13" x14ac:dyDescent="0.2">
      <c r="J893" s="44"/>
      <c r="K893" s="44"/>
      <c r="L893" s="44"/>
      <c r="M893" s="44"/>
    </row>
    <row r="894" spans="10:13" x14ac:dyDescent="0.2">
      <c r="J894" s="44"/>
      <c r="K894" s="44"/>
      <c r="L894" s="44"/>
      <c r="M894" s="44"/>
    </row>
    <row r="895" spans="10:13" x14ac:dyDescent="0.2">
      <c r="J895" s="44"/>
      <c r="K895" s="44"/>
      <c r="L895" s="44"/>
      <c r="M895" s="44"/>
    </row>
    <row r="896" spans="10:13" x14ac:dyDescent="0.2">
      <c r="J896" s="44"/>
      <c r="K896" s="44"/>
      <c r="L896" s="44"/>
      <c r="M896" s="44"/>
    </row>
    <row r="897" spans="10:13" x14ac:dyDescent="0.2">
      <c r="J897" s="44"/>
      <c r="K897" s="44"/>
      <c r="L897" s="44"/>
      <c r="M897" s="44"/>
    </row>
    <row r="898" spans="10:13" x14ac:dyDescent="0.2">
      <c r="J898" s="44"/>
      <c r="K898" s="44"/>
      <c r="L898" s="44"/>
      <c r="M898" s="44"/>
    </row>
    <row r="899" spans="10:13" x14ac:dyDescent="0.2">
      <c r="J899" s="44"/>
      <c r="K899" s="44"/>
      <c r="L899" s="44"/>
      <c r="M899" s="44"/>
    </row>
    <row r="900" spans="10:13" x14ac:dyDescent="0.2">
      <c r="J900" s="44"/>
      <c r="K900" s="44"/>
      <c r="L900" s="44"/>
      <c r="M900" s="44"/>
    </row>
    <row r="901" spans="10:13" x14ac:dyDescent="0.2">
      <c r="J901" s="44"/>
      <c r="K901" s="44"/>
      <c r="L901" s="44"/>
      <c r="M901" s="44"/>
    </row>
    <row r="902" spans="10:13" x14ac:dyDescent="0.2">
      <c r="J902" s="44"/>
      <c r="K902" s="44"/>
      <c r="L902" s="44"/>
      <c r="M902" s="44"/>
    </row>
    <row r="903" spans="10:13" x14ac:dyDescent="0.2">
      <c r="J903" s="44"/>
      <c r="K903" s="44"/>
      <c r="L903" s="44"/>
      <c r="M903" s="44"/>
    </row>
    <row r="904" spans="10:13" x14ac:dyDescent="0.2">
      <c r="J904" s="44"/>
      <c r="K904" s="44"/>
      <c r="L904" s="44"/>
      <c r="M904" s="44"/>
    </row>
    <row r="905" spans="10:13" x14ac:dyDescent="0.2">
      <c r="J905" s="44"/>
      <c r="K905" s="44"/>
      <c r="L905" s="44"/>
      <c r="M905" s="44"/>
    </row>
    <row r="906" spans="10:13" x14ac:dyDescent="0.2">
      <c r="J906" s="44"/>
      <c r="K906" s="44"/>
      <c r="L906" s="44"/>
      <c r="M906" s="44"/>
    </row>
    <row r="907" spans="10:13" x14ac:dyDescent="0.2">
      <c r="J907" s="44"/>
      <c r="K907" s="44"/>
      <c r="L907" s="44"/>
      <c r="M907" s="44"/>
    </row>
    <row r="908" spans="10:13" x14ac:dyDescent="0.2">
      <c r="J908" s="44"/>
      <c r="K908" s="44"/>
      <c r="L908" s="44"/>
      <c r="M908" s="44"/>
    </row>
    <row r="909" spans="10:13" x14ac:dyDescent="0.2">
      <c r="J909" s="44"/>
      <c r="K909" s="44"/>
      <c r="L909" s="44"/>
      <c r="M909" s="44"/>
    </row>
    <row r="910" spans="10:13" x14ac:dyDescent="0.2">
      <c r="J910" s="44"/>
      <c r="K910" s="44"/>
      <c r="L910" s="44"/>
      <c r="M910" s="44"/>
    </row>
    <row r="911" spans="10:13" x14ac:dyDescent="0.2">
      <c r="J911" s="44"/>
      <c r="K911" s="44"/>
      <c r="L911" s="44"/>
      <c r="M911" s="44"/>
    </row>
    <row r="912" spans="10:13" x14ac:dyDescent="0.2">
      <c r="J912" s="44"/>
      <c r="K912" s="44"/>
      <c r="L912" s="44"/>
      <c r="M912" s="44"/>
    </row>
    <row r="913" spans="10:13" x14ac:dyDescent="0.2">
      <c r="J913" s="44"/>
      <c r="K913" s="44"/>
      <c r="L913" s="44"/>
      <c r="M913" s="44"/>
    </row>
    <row r="914" spans="10:13" x14ac:dyDescent="0.2">
      <c r="J914" s="44"/>
      <c r="K914" s="44"/>
      <c r="L914" s="44"/>
      <c r="M914" s="44"/>
    </row>
    <row r="915" spans="10:13" x14ac:dyDescent="0.2">
      <c r="J915" s="44"/>
      <c r="K915" s="44"/>
      <c r="L915" s="44"/>
      <c r="M915" s="44"/>
    </row>
    <row r="916" spans="10:13" x14ac:dyDescent="0.2">
      <c r="J916" s="44"/>
      <c r="K916" s="44"/>
      <c r="L916" s="44"/>
      <c r="M916" s="44"/>
    </row>
    <row r="917" spans="10:13" x14ac:dyDescent="0.2">
      <c r="J917" s="44"/>
      <c r="K917" s="44"/>
      <c r="L917" s="44"/>
      <c r="M917" s="44"/>
    </row>
    <row r="918" spans="10:13" x14ac:dyDescent="0.2">
      <c r="J918" s="44"/>
      <c r="K918" s="44"/>
      <c r="L918" s="44"/>
      <c r="M918" s="44"/>
    </row>
    <row r="919" spans="10:13" x14ac:dyDescent="0.2">
      <c r="J919" s="44"/>
      <c r="K919" s="44"/>
      <c r="L919" s="44"/>
      <c r="M919" s="44"/>
    </row>
    <row r="920" spans="10:13" x14ac:dyDescent="0.2">
      <c r="J920" s="44"/>
      <c r="K920" s="44"/>
      <c r="L920" s="44"/>
      <c r="M920" s="44"/>
    </row>
    <row r="921" spans="10:13" x14ac:dyDescent="0.2">
      <c r="J921" s="44"/>
      <c r="K921" s="44"/>
      <c r="L921" s="44"/>
      <c r="M921" s="44"/>
    </row>
    <row r="922" spans="10:13" x14ac:dyDescent="0.2">
      <c r="J922" s="44"/>
      <c r="K922" s="44"/>
      <c r="L922" s="44"/>
      <c r="M922" s="44"/>
    </row>
    <row r="923" spans="10:13" x14ac:dyDescent="0.2">
      <c r="J923" s="44"/>
      <c r="K923" s="44"/>
      <c r="L923" s="44"/>
      <c r="M923" s="44"/>
    </row>
    <row r="924" spans="10:13" x14ac:dyDescent="0.2">
      <c r="J924" s="44"/>
      <c r="K924" s="44"/>
      <c r="L924" s="44"/>
      <c r="M924" s="44"/>
    </row>
    <row r="925" spans="10:13" x14ac:dyDescent="0.2">
      <c r="J925" s="44"/>
      <c r="K925" s="44"/>
      <c r="L925" s="44"/>
      <c r="M925" s="44"/>
    </row>
    <row r="926" spans="10:13" x14ac:dyDescent="0.2">
      <c r="J926" s="44"/>
      <c r="K926" s="44"/>
      <c r="L926" s="44"/>
      <c r="M926" s="44"/>
    </row>
    <row r="927" spans="10:13" x14ac:dyDescent="0.2">
      <c r="J927" s="44"/>
      <c r="K927" s="44"/>
      <c r="L927" s="44"/>
      <c r="M927" s="44"/>
    </row>
    <row r="928" spans="10:13" x14ac:dyDescent="0.2">
      <c r="J928" s="44"/>
      <c r="K928" s="44"/>
      <c r="L928" s="44"/>
      <c r="M928" s="44"/>
    </row>
    <row r="929" spans="10:13" x14ac:dyDescent="0.2">
      <c r="J929" s="44"/>
      <c r="K929" s="44"/>
      <c r="L929" s="44"/>
      <c r="M929" s="44"/>
    </row>
    <row r="930" spans="10:13" x14ac:dyDescent="0.2">
      <c r="J930" s="44"/>
      <c r="K930" s="44"/>
      <c r="L930" s="44"/>
      <c r="M930" s="44"/>
    </row>
    <row r="931" spans="10:13" x14ac:dyDescent="0.2">
      <c r="J931" s="44"/>
      <c r="K931" s="44"/>
      <c r="L931" s="44"/>
      <c r="M931" s="44"/>
    </row>
    <row r="932" spans="10:13" x14ac:dyDescent="0.2">
      <c r="J932" s="44"/>
      <c r="K932" s="44"/>
      <c r="L932" s="44"/>
      <c r="M932" s="44"/>
    </row>
    <row r="933" spans="10:13" x14ac:dyDescent="0.2">
      <c r="J933" s="44"/>
      <c r="K933" s="44"/>
      <c r="L933" s="44"/>
      <c r="M933" s="44"/>
    </row>
    <row r="934" spans="10:13" x14ac:dyDescent="0.2">
      <c r="J934" s="44"/>
      <c r="K934" s="44"/>
      <c r="L934" s="44"/>
      <c r="M934" s="44"/>
    </row>
    <row r="935" spans="10:13" x14ac:dyDescent="0.2">
      <c r="J935" s="44"/>
      <c r="K935" s="44"/>
      <c r="L935" s="44"/>
      <c r="M935" s="44"/>
    </row>
    <row r="936" spans="10:13" x14ac:dyDescent="0.2">
      <c r="J936" s="44"/>
      <c r="K936" s="44"/>
      <c r="L936" s="44"/>
      <c r="M936" s="44"/>
    </row>
    <row r="937" spans="10:13" x14ac:dyDescent="0.2">
      <c r="J937" s="44"/>
      <c r="K937" s="44"/>
      <c r="L937" s="44"/>
      <c r="M937" s="44"/>
    </row>
    <row r="938" spans="10:13" x14ac:dyDescent="0.2">
      <c r="J938" s="44"/>
      <c r="K938" s="44"/>
      <c r="L938" s="44"/>
      <c r="M938" s="44"/>
    </row>
    <row r="939" spans="10:13" x14ac:dyDescent="0.2">
      <c r="J939" s="44"/>
      <c r="K939" s="44"/>
      <c r="L939" s="44"/>
      <c r="M939" s="44"/>
    </row>
    <row r="940" spans="10:13" x14ac:dyDescent="0.2">
      <c r="J940" s="44"/>
      <c r="K940" s="44"/>
      <c r="L940" s="44"/>
      <c r="M940" s="44"/>
    </row>
    <row r="941" spans="10:13" x14ac:dyDescent="0.2">
      <c r="J941" s="44"/>
      <c r="K941" s="44"/>
      <c r="L941" s="44"/>
      <c r="M941" s="44"/>
    </row>
    <row r="942" spans="10:13" x14ac:dyDescent="0.2">
      <c r="J942" s="44"/>
      <c r="K942" s="44"/>
      <c r="L942" s="44"/>
      <c r="M942" s="44"/>
    </row>
    <row r="943" spans="10:13" x14ac:dyDescent="0.2">
      <c r="J943" s="44"/>
      <c r="K943" s="44"/>
      <c r="L943" s="44"/>
      <c r="M943" s="44"/>
    </row>
    <row r="944" spans="10:13" x14ac:dyDescent="0.2">
      <c r="J944" s="44"/>
      <c r="K944" s="44"/>
      <c r="L944" s="44"/>
      <c r="M944" s="44"/>
    </row>
    <row r="945" spans="10:13" x14ac:dyDescent="0.2">
      <c r="J945" s="44"/>
      <c r="K945" s="44"/>
      <c r="L945" s="44"/>
      <c r="M945" s="44"/>
    </row>
    <row r="946" spans="10:13" x14ac:dyDescent="0.2">
      <c r="J946" s="44"/>
      <c r="K946" s="44"/>
      <c r="L946" s="44"/>
      <c r="M946" s="44"/>
    </row>
    <row r="947" spans="10:13" x14ac:dyDescent="0.2">
      <c r="J947" s="44"/>
      <c r="K947" s="44"/>
      <c r="L947" s="44"/>
      <c r="M947" s="44"/>
    </row>
    <row r="948" spans="10:13" x14ac:dyDescent="0.2">
      <c r="J948" s="44"/>
      <c r="K948" s="44"/>
      <c r="L948" s="44"/>
      <c r="M948" s="44"/>
    </row>
    <row r="949" spans="10:13" x14ac:dyDescent="0.2">
      <c r="J949" s="44"/>
      <c r="K949" s="44"/>
      <c r="L949" s="44"/>
      <c r="M949" s="44"/>
    </row>
    <row r="950" spans="10:13" x14ac:dyDescent="0.2">
      <c r="J950" s="44"/>
      <c r="K950" s="44"/>
      <c r="L950" s="44"/>
      <c r="M950" s="44"/>
    </row>
    <row r="951" spans="10:13" x14ac:dyDescent="0.2">
      <c r="J951" s="44"/>
      <c r="K951" s="44"/>
      <c r="L951" s="44"/>
      <c r="M951" s="44"/>
    </row>
    <row r="952" spans="10:13" x14ac:dyDescent="0.2">
      <c r="J952" s="44"/>
      <c r="K952" s="44"/>
      <c r="L952" s="44"/>
      <c r="M952" s="44"/>
    </row>
    <row r="953" spans="10:13" x14ac:dyDescent="0.2">
      <c r="J953" s="44"/>
      <c r="K953" s="44"/>
      <c r="L953" s="44"/>
      <c r="M953" s="44"/>
    </row>
    <row r="954" spans="10:13" x14ac:dyDescent="0.2">
      <c r="J954" s="44"/>
      <c r="K954" s="44"/>
      <c r="L954" s="44"/>
      <c r="M954" s="44"/>
    </row>
    <row r="955" spans="10:13" x14ac:dyDescent="0.2">
      <c r="J955" s="44"/>
      <c r="K955" s="44"/>
      <c r="L955" s="44"/>
      <c r="M955" s="44"/>
    </row>
    <row r="956" spans="10:13" x14ac:dyDescent="0.2">
      <c r="J956" s="44"/>
      <c r="K956" s="44"/>
      <c r="L956" s="44"/>
      <c r="M956" s="44"/>
    </row>
    <row r="957" spans="10:13" x14ac:dyDescent="0.2">
      <c r="J957" s="44"/>
      <c r="K957" s="44"/>
      <c r="L957" s="44"/>
      <c r="M957" s="44"/>
    </row>
    <row r="958" spans="10:13" x14ac:dyDescent="0.2">
      <c r="J958" s="44"/>
      <c r="K958" s="44"/>
      <c r="L958" s="44"/>
      <c r="M958" s="44"/>
    </row>
    <row r="959" spans="10:13" x14ac:dyDescent="0.2">
      <c r="J959" s="44"/>
      <c r="K959" s="44"/>
      <c r="L959" s="44"/>
      <c r="M959" s="44"/>
    </row>
    <row r="960" spans="10:13" x14ac:dyDescent="0.2">
      <c r="J960" s="44"/>
      <c r="K960" s="44"/>
      <c r="L960" s="44"/>
      <c r="M960" s="44"/>
    </row>
    <row r="961" spans="10:13" x14ac:dyDescent="0.2">
      <c r="J961" s="44"/>
      <c r="K961" s="44"/>
      <c r="L961" s="44"/>
      <c r="M961" s="44"/>
    </row>
    <row r="962" spans="10:13" x14ac:dyDescent="0.2">
      <c r="J962" s="44"/>
      <c r="K962" s="44"/>
      <c r="L962" s="44"/>
      <c r="M962" s="44"/>
    </row>
    <row r="963" spans="10:13" x14ac:dyDescent="0.2">
      <c r="J963" s="44"/>
      <c r="K963" s="44"/>
      <c r="L963" s="44"/>
      <c r="M963" s="44"/>
    </row>
    <row r="964" spans="10:13" x14ac:dyDescent="0.2">
      <c r="J964" s="44"/>
      <c r="K964" s="44"/>
      <c r="L964" s="44"/>
      <c r="M964" s="44"/>
    </row>
    <row r="965" spans="10:13" x14ac:dyDescent="0.2">
      <c r="J965" s="44"/>
      <c r="K965" s="44"/>
      <c r="L965" s="44"/>
      <c r="M965" s="44"/>
    </row>
    <row r="966" spans="10:13" x14ac:dyDescent="0.2">
      <c r="J966" s="44"/>
      <c r="K966" s="44"/>
      <c r="L966" s="44"/>
      <c r="M966" s="44"/>
    </row>
    <row r="967" spans="10:13" x14ac:dyDescent="0.2">
      <c r="J967" s="44"/>
      <c r="K967" s="44"/>
      <c r="L967" s="44"/>
      <c r="M967" s="44"/>
    </row>
    <row r="968" spans="10:13" x14ac:dyDescent="0.2">
      <c r="J968" s="44"/>
      <c r="K968" s="44"/>
      <c r="L968" s="44"/>
      <c r="M968" s="44"/>
    </row>
    <row r="969" spans="10:13" x14ac:dyDescent="0.2">
      <c r="J969" s="44"/>
      <c r="K969" s="44"/>
      <c r="L969" s="44"/>
      <c r="M969" s="44"/>
    </row>
    <row r="970" spans="10:13" x14ac:dyDescent="0.2">
      <c r="J970" s="44"/>
      <c r="K970" s="44"/>
      <c r="L970" s="44"/>
      <c r="M970" s="44"/>
    </row>
    <row r="971" spans="10:13" x14ac:dyDescent="0.2">
      <c r="J971" s="44"/>
      <c r="K971" s="44"/>
      <c r="L971" s="44"/>
      <c r="M971" s="44"/>
    </row>
    <row r="972" spans="10:13" x14ac:dyDescent="0.2">
      <c r="J972" s="44"/>
      <c r="K972" s="44"/>
      <c r="L972" s="44"/>
      <c r="M972" s="44"/>
    </row>
    <row r="973" spans="10:13" x14ac:dyDescent="0.2">
      <c r="J973" s="44"/>
      <c r="K973" s="44"/>
      <c r="L973" s="44"/>
      <c r="M973" s="44"/>
    </row>
    <row r="974" spans="10:13" x14ac:dyDescent="0.2">
      <c r="J974" s="44"/>
      <c r="K974" s="44"/>
      <c r="L974" s="44"/>
      <c r="M974" s="44"/>
    </row>
    <row r="975" spans="10:13" x14ac:dyDescent="0.2">
      <c r="J975" s="44"/>
      <c r="K975" s="44"/>
      <c r="L975" s="44"/>
      <c r="M975" s="44"/>
    </row>
    <row r="976" spans="10:13" x14ac:dyDescent="0.2">
      <c r="J976" s="44"/>
      <c r="K976" s="44"/>
      <c r="L976" s="44"/>
      <c r="M976" s="44"/>
    </row>
    <row r="977" spans="10:13" x14ac:dyDescent="0.2">
      <c r="J977" s="44"/>
      <c r="K977" s="44"/>
      <c r="L977" s="44"/>
      <c r="M977" s="44"/>
    </row>
    <row r="978" spans="10:13" x14ac:dyDescent="0.2">
      <c r="J978" s="44"/>
      <c r="K978" s="44"/>
      <c r="L978" s="44"/>
      <c r="M978" s="44"/>
    </row>
    <row r="979" spans="10:13" x14ac:dyDescent="0.2">
      <c r="J979" s="44"/>
      <c r="K979" s="44"/>
      <c r="L979" s="44"/>
      <c r="M979" s="44"/>
    </row>
    <row r="980" spans="10:13" x14ac:dyDescent="0.2">
      <c r="J980" s="44"/>
      <c r="K980" s="44"/>
      <c r="L980" s="44"/>
      <c r="M980" s="44"/>
    </row>
    <row r="981" spans="10:13" x14ac:dyDescent="0.2">
      <c r="J981" s="44"/>
      <c r="K981" s="44"/>
      <c r="L981" s="44"/>
      <c r="M981" s="44"/>
    </row>
    <row r="982" spans="10:13" x14ac:dyDescent="0.2">
      <c r="J982" s="44"/>
      <c r="K982" s="44"/>
      <c r="L982" s="44"/>
      <c r="M982" s="44"/>
    </row>
    <row r="983" spans="10:13" x14ac:dyDescent="0.2">
      <c r="J983" s="44"/>
      <c r="K983" s="44"/>
      <c r="L983" s="44"/>
      <c r="M983" s="44"/>
    </row>
    <row r="984" spans="10:13" x14ac:dyDescent="0.2">
      <c r="J984" s="44"/>
      <c r="K984" s="44"/>
      <c r="L984" s="44"/>
      <c r="M984" s="44"/>
    </row>
    <row r="985" spans="10:13" x14ac:dyDescent="0.2">
      <c r="J985" s="44"/>
      <c r="K985" s="44"/>
      <c r="L985" s="44"/>
      <c r="M985" s="44"/>
    </row>
    <row r="986" spans="10:13" x14ac:dyDescent="0.2">
      <c r="J986" s="44"/>
      <c r="K986" s="44"/>
      <c r="L986" s="44"/>
      <c r="M986" s="44"/>
    </row>
    <row r="987" spans="10:13" x14ac:dyDescent="0.2">
      <c r="J987" s="44"/>
      <c r="K987" s="44"/>
      <c r="L987" s="44"/>
      <c r="M987" s="44"/>
    </row>
    <row r="988" spans="10:13" x14ac:dyDescent="0.2">
      <c r="J988" s="44"/>
      <c r="K988" s="44"/>
      <c r="L988" s="44"/>
      <c r="M988" s="44"/>
    </row>
    <row r="989" spans="10:13" x14ac:dyDescent="0.2">
      <c r="J989" s="44"/>
      <c r="K989" s="44"/>
      <c r="L989" s="44"/>
      <c r="M989" s="44"/>
    </row>
    <row r="990" spans="10:13" x14ac:dyDescent="0.2">
      <c r="J990" s="44"/>
      <c r="K990" s="44"/>
      <c r="L990" s="44"/>
      <c r="M990" s="44"/>
    </row>
    <row r="991" spans="10:13" x14ac:dyDescent="0.2">
      <c r="J991" s="44"/>
      <c r="K991" s="44"/>
      <c r="L991" s="44"/>
      <c r="M991" s="44"/>
    </row>
    <row r="992" spans="10:13" x14ac:dyDescent="0.2">
      <c r="J992" s="44"/>
      <c r="K992" s="44"/>
      <c r="L992" s="44"/>
      <c r="M992" s="44"/>
    </row>
    <row r="993" spans="1:72" x14ac:dyDescent="0.2">
      <c r="J993" s="44"/>
      <c r="K993" s="44"/>
      <c r="L993" s="44"/>
      <c r="M993" s="44"/>
    </row>
    <row r="994" spans="1:72" x14ac:dyDescent="0.2">
      <c r="J994" s="44"/>
      <c r="K994" s="44"/>
      <c r="L994" s="44"/>
      <c r="M994" s="44"/>
    </row>
    <row r="995" spans="1:72" x14ac:dyDescent="0.2">
      <c r="J995" s="44"/>
      <c r="K995" s="44"/>
      <c r="L995" s="44"/>
      <c r="M995" s="44"/>
    </row>
    <row r="996" spans="1:72" x14ac:dyDescent="0.2">
      <c r="J996" s="44"/>
      <c r="K996" s="44"/>
      <c r="L996" s="44"/>
      <c r="M996" s="44"/>
    </row>
    <row r="997" spans="1:72" x14ac:dyDescent="0.2">
      <c r="J997" s="44"/>
      <c r="K997" s="44"/>
      <c r="L997" s="44"/>
      <c r="M997" s="44"/>
    </row>
    <row r="998" spans="1:72" x14ac:dyDescent="0.2">
      <c r="J998" s="44"/>
      <c r="K998" s="44"/>
      <c r="L998" s="44"/>
      <c r="M998" s="44"/>
    </row>
    <row r="999" spans="1:72" x14ac:dyDescent="0.2">
      <c r="J999" s="44"/>
      <c r="K999" s="44"/>
      <c r="L999" s="44"/>
      <c r="M999" s="44"/>
    </row>
    <row r="1000" spans="1:72" x14ac:dyDescent="0.2">
      <c r="J1000" s="44"/>
      <c r="K1000" s="44"/>
      <c r="L1000" s="44"/>
      <c r="M1000" s="44"/>
    </row>
    <row r="1001" spans="1:72" x14ac:dyDescent="0.2">
      <c r="J1001" s="44"/>
      <c r="K1001" s="44"/>
      <c r="L1001" s="44"/>
      <c r="M1001" s="44"/>
    </row>
    <row r="1002" spans="1:72" x14ac:dyDescent="0.2">
      <c r="J1002" s="44"/>
      <c r="K1002" s="44"/>
      <c r="L1002" s="44"/>
      <c r="M1002" s="44"/>
    </row>
    <row r="1003" spans="1:72" x14ac:dyDescent="0.2">
      <c r="J1003" s="44"/>
      <c r="K1003" s="44"/>
      <c r="L1003" s="44"/>
      <c r="M1003" s="44"/>
    </row>
    <row r="1004" spans="1:72" x14ac:dyDescent="0.2">
      <c r="J1004" s="44"/>
      <c r="K1004" s="44"/>
      <c r="L1004" s="44"/>
      <c r="M1004" s="44"/>
    </row>
    <row r="1005" spans="1:72" x14ac:dyDescent="0.2">
      <c r="J1005" s="44"/>
      <c r="K1005" s="44"/>
      <c r="L1005" s="44"/>
      <c r="M1005" s="44"/>
    </row>
    <row r="1006" spans="1:72" x14ac:dyDescent="0.2">
      <c r="A1006" t="s">
        <v>143</v>
      </c>
      <c r="BT1006" t="s">
        <v>143</v>
      </c>
    </row>
  </sheetData>
  <sheetProtection sort="0" autoFilter="0" pivotTables="0"/>
  <hyperlinks>
    <hyperlink ref="A4" location="Index!A1" display="Index" xr:uid="{00000000-0004-0000-4700-000000000000}"/>
  </hyperlinks>
  <pageMargins left="0.7" right="0.7" top="0.75" bottom="0.75" header="0.3" footer="0.3"/>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6108DE-22B9-449E-BBC0-7B429B40E048}">
  <dimension ref="A1:X56"/>
  <sheetViews>
    <sheetView workbookViewId="0"/>
  </sheetViews>
  <sheetFormatPr defaultRowHeight="14.25" x14ac:dyDescent="0.2"/>
  <cols>
    <col min="1" max="1" width="7.125" customWidth="1"/>
    <col min="2" max="2" width="42.625" customWidth="1"/>
    <col min="3" max="10" width="15.125" customWidth="1"/>
    <col min="11" max="11" width="14.125" style="32" customWidth="1"/>
  </cols>
  <sheetData>
    <row r="1" spans="1:24" ht="23.25" x14ac:dyDescent="0.35">
      <c r="A1" s="13" t="str">
        <f>+Lists!$L$4</f>
        <v>Badger Ltd - Period end: 31/12/2024</v>
      </c>
    </row>
    <row r="2" spans="1:24" x14ac:dyDescent="0.2">
      <c r="A2" s="9" t="s">
        <v>795</v>
      </c>
    </row>
    <row r="3" spans="1:24" ht="15.75" x14ac:dyDescent="0.25">
      <c r="B3" s="12" t="s">
        <v>2014</v>
      </c>
      <c r="O3" t="s">
        <v>2071</v>
      </c>
    </row>
    <row r="4" spans="1:24" ht="45.75" thickBot="1" x14ac:dyDescent="0.3">
      <c r="A4" s="17" t="s">
        <v>8</v>
      </c>
      <c r="B4" s="14" t="s">
        <v>864</v>
      </c>
      <c r="C4" s="14" t="s">
        <v>2072</v>
      </c>
      <c r="D4" s="14" t="s">
        <v>2073</v>
      </c>
      <c r="E4" s="14" t="s">
        <v>2074</v>
      </c>
      <c r="F4" s="14" t="s">
        <v>2075</v>
      </c>
      <c r="G4" s="14" t="s">
        <v>2076</v>
      </c>
      <c r="H4" s="14" t="s">
        <v>2077</v>
      </c>
      <c r="I4" s="14" t="s">
        <v>2078</v>
      </c>
      <c r="J4" s="14" t="s">
        <v>1398</v>
      </c>
      <c r="K4" s="14" t="s">
        <v>2042</v>
      </c>
      <c r="O4" s="14" t="str">
        <f>B4</f>
        <v>Description</v>
      </c>
      <c r="P4" s="14" t="str">
        <f t="shared" ref="P4:X4" si="0">C4</f>
        <v>openingBalance</v>
      </c>
      <c r="Q4" s="14" t="str">
        <f t="shared" si="0"/>
        <v>adjustment</v>
      </c>
      <c r="R4" s="14" t="str">
        <f t="shared" si="0"/>
        <v>debitsCreditsPerIS</v>
      </c>
      <c r="S4" s="14" t="str">
        <f t="shared" si="0"/>
        <v>Paid</v>
      </c>
      <c r="T4" s="14" t="str">
        <f t="shared" si="0"/>
        <v>transferTradeIn</v>
      </c>
      <c r="U4" s="14" t="str">
        <f t="shared" si="0"/>
        <v>transferTradeOut</v>
      </c>
      <c r="V4" s="14" t="str">
        <f t="shared" si="0"/>
        <v>movementsOtherND</v>
      </c>
      <c r="W4" s="14" t="str">
        <f t="shared" si="0"/>
        <v>business</v>
      </c>
      <c r="X4" s="14" t="str">
        <f t="shared" si="0"/>
        <v>RowColContext</v>
      </c>
    </row>
    <row r="5" spans="1:24" x14ac:dyDescent="0.2">
      <c r="B5" t="str" cm="1">
        <f t="array" ref="B5:K6">_xlfn.VSTACK(_xlfn._xlws.FILTER(_xlfn.HSTACK('Defined contribution pensions'!$B$6:$D$15,'Defined contribution pensions'!$F$6:$G$15,'Defined contribution pensions'!$I$6:$K$15,'Defined contribution pensions'!$M$6:$M$15,TEXT('Defined contribution pensions'!$R$6:$R$15,Lists!$J$4)),LEN('Defined contribution pensions'!$B$6:$B$15),$O$5:$X$5),_xlfn._xlws.FILTER(_xlfn.HSTACK('Defined contribution pensions'!$B$6:$B$15,IF(LEN('Defined contribution pensions'!$B$6:$B$15),{"","",""},{"","",""}),'Defined contribution pensions'!$H$6:$H$15,IF(LEN('Defined contribution pensions'!$B$6:$B$15),{"","","",""},{"","","",""}),TEXT('Defined contribution pensions'!$S$6:$S$15,Lists!$J$4)),LEN('Defined contribution pensions'!$B$6:$B$15)*'Defined contribution pensions'!$H$6:$H$15,$O$5:$X$5))</f>
        <v/>
      </c>
      <c r="C5" t="str">
        <v/>
      </c>
      <c r="D5" t="str">
        <v/>
      </c>
      <c r="E5" t="str">
        <v/>
      </c>
      <c r="F5" t="str">
        <v/>
      </c>
      <c r="G5" t="str">
        <v/>
      </c>
      <c r="H5" t="str">
        <v/>
      </c>
      <c r="I5" t="str">
        <v/>
      </c>
      <c r="J5" t="str">
        <v/>
      </c>
      <c r="K5" s="32" t="str">
        <v/>
      </c>
      <c r="M5" t="s">
        <v>2013</v>
      </c>
      <c r="O5" s="28" t="s">
        <v>871</v>
      </c>
      <c r="P5" s="28" t="s">
        <v>871</v>
      </c>
      <c r="Q5" s="28" t="s">
        <v>871</v>
      </c>
      <c r="R5" s="28" t="s">
        <v>871</v>
      </c>
      <c r="S5" s="28" t="s">
        <v>871</v>
      </c>
      <c r="T5" s="28" t="s">
        <v>871</v>
      </c>
      <c r="U5" s="28" t="s">
        <v>871</v>
      </c>
      <c r="V5" s="28" t="s">
        <v>871</v>
      </c>
      <c r="W5" s="28" t="s">
        <v>871</v>
      </c>
      <c r="X5" s="28" t="s">
        <v>871</v>
      </c>
    </row>
    <row r="6" spans="1:24" x14ac:dyDescent="0.2">
      <c r="B6" t="str">
        <v/>
      </c>
      <c r="C6" t="str">
        <v/>
      </c>
      <c r="D6" t="str">
        <v/>
      </c>
      <c r="E6" t="str">
        <v/>
      </c>
      <c r="F6" t="str">
        <v/>
      </c>
      <c r="G6" t="str">
        <v/>
      </c>
      <c r="H6" t="str">
        <v/>
      </c>
      <c r="I6" t="str">
        <v/>
      </c>
      <c r="J6" t="str">
        <v/>
      </c>
      <c r="K6" s="32" t="str">
        <v/>
      </c>
      <c r="M6" t="str">
        <f>'Provisions interface'!$N$6</f>
        <v>RowColContext is case sensitive and must be a string</v>
      </c>
    </row>
    <row r="56" spans="2:2" x14ac:dyDescent="0.2">
      <c r="B56" t="s">
        <v>143</v>
      </c>
    </row>
  </sheetData>
  <sheetProtection sort="0" autoFilter="0" pivotTables="0"/>
  <hyperlinks>
    <hyperlink ref="A4" location="Index!A1" display="Index" xr:uid="{00000000-0004-0000-4800-000000000000}"/>
  </hyperlinks>
  <pageMargins left="0.7" right="0.7" top="0.75" bottom="0.75" header="0.3" footer="0.3"/>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164D47-DDA7-4B3C-9064-A2A2E276FF5C}">
  <dimension ref="A1:U209"/>
  <sheetViews>
    <sheetView workbookViewId="0"/>
  </sheetViews>
  <sheetFormatPr defaultRowHeight="14.25" x14ac:dyDescent="0.2"/>
  <cols>
    <col min="1" max="1" width="12.875" customWidth="1"/>
    <col min="2" max="2" width="27.5" customWidth="1"/>
    <col min="3" max="6" width="20.5" customWidth="1"/>
    <col min="8" max="8" width="10.625" customWidth="1"/>
  </cols>
  <sheetData>
    <row r="1" spans="1:21" ht="23.25" x14ac:dyDescent="0.35">
      <c r="A1" s="13" t="str">
        <f>+Lists!$L$4</f>
        <v>Badger Ltd - Period end: 31/12/2024</v>
      </c>
    </row>
    <row r="2" spans="1:21" x14ac:dyDescent="0.2">
      <c r="A2" s="9" t="s">
        <v>795</v>
      </c>
    </row>
    <row r="3" spans="1:21" ht="15.75" x14ac:dyDescent="0.25">
      <c r="A3" s="17" t="s">
        <v>8</v>
      </c>
      <c r="C3" s="12"/>
      <c r="D3" s="12"/>
      <c r="E3" s="12"/>
    </row>
    <row r="4" spans="1:21" ht="15.75" x14ac:dyDescent="0.25">
      <c r="A4" s="12" t="s">
        <v>2014</v>
      </c>
      <c r="B4" s="12"/>
      <c r="C4" s="12"/>
      <c r="D4" s="12"/>
      <c r="E4" s="12"/>
    </row>
    <row r="5" spans="1:21" ht="15.75" x14ac:dyDescent="0.25">
      <c r="A5" s="148" t="s">
        <v>2079</v>
      </c>
      <c r="B5" s="148" t="s">
        <v>2080</v>
      </c>
      <c r="C5" s="12"/>
      <c r="D5" s="12"/>
      <c r="E5" s="12"/>
    </row>
    <row r="6" spans="1:21" ht="15.75" x14ac:dyDescent="0.25">
      <c r="A6" s="148" t="s">
        <v>2081</v>
      </c>
      <c r="B6" s="148" t="str" cm="1">
        <f t="array" ref="B6">_OCTIMPORTCONTEXTASIMPLE(B5)</f>
        <v>Employee_share_acquisition_relief_Export_DCRange</v>
      </c>
      <c r="C6" s="12"/>
      <c r="D6" s="12"/>
      <c r="E6" s="12"/>
    </row>
    <row r="7" spans="1:21" ht="30.75" x14ac:dyDescent="0.25">
      <c r="A7" s="11" t="s">
        <v>2082</v>
      </c>
      <c r="B7" s="149" t="s">
        <v>864</v>
      </c>
      <c r="C7" s="149" t="s">
        <v>1930</v>
      </c>
      <c r="D7" s="149" t="s">
        <v>2083</v>
      </c>
      <c r="E7" s="149" t="s">
        <v>2084</v>
      </c>
      <c r="F7" s="11" t="s">
        <v>1350</v>
      </c>
      <c r="J7" s="29" t="s">
        <v>2085</v>
      </c>
      <c r="Q7" t="s">
        <v>2086</v>
      </c>
    </row>
    <row r="8" spans="1:21" ht="15.75" thickBot="1" x14ac:dyDescent="0.3">
      <c r="A8" s="11" t="s">
        <v>2087</v>
      </c>
      <c r="B8" s="14" t="s">
        <v>864</v>
      </c>
      <c r="C8" s="14" t="s">
        <v>2040</v>
      </c>
      <c r="D8" s="14" t="s">
        <v>2088</v>
      </c>
      <c r="E8" s="14" t="s">
        <v>2089</v>
      </c>
      <c r="F8" s="14" t="s">
        <v>1398</v>
      </c>
      <c r="H8" s="14" t="s">
        <v>41</v>
      </c>
      <c r="J8" t="str">
        <f>B8</f>
        <v>Description</v>
      </c>
      <c r="K8" t="str">
        <f t="shared" ref="K8:N8" si="0">C8</f>
        <v>DebitsCredits</v>
      </c>
      <c r="L8" t="str">
        <f t="shared" si="0"/>
        <v>apMvEmpEarnings</v>
      </c>
      <c r="M8" t="str">
        <f t="shared" si="0"/>
        <v>apConsideration</v>
      </c>
      <c r="N8" t="str">
        <f t="shared" si="0"/>
        <v>business</v>
      </c>
      <c r="Q8" t="str">
        <f>J8</f>
        <v>Description</v>
      </c>
      <c r="R8" t="str">
        <f t="shared" ref="R8:U8" si="1">K8</f>
        <v>DebitsCredits</v>
      </c>
      <c r="S8" t="str">
        <f t="shared" si="1"/>
        <v>apMvEmpEarnings</v>
      </c>
      <c r="T8" t="str">
        <f t="shared" si="1"/>
        <v>apConsideration</v>
      </c>
      <c r="U8" t="str">
        <f t="shared" si="1"/>
        <v>business</v>
      </c>
    </row>
    <row r="9" spans="1:21" x14ac:dyDescent="0.2">
      <c r="B9" t="str" cm="1">
        <f t="array" ref="B9:F10">_xlfn.VSTACK(_xlfn.ANCHORARRAY(J10),_xlfn.ANCHORARRAY(Q10))</f>
        <v/>
      </c>
      <c r="C9" t="str">
        <v/>
      </c>
      <c r="D9" t="str">
        <v/>
      </c>
      <c r="E9" t="str">
        <v/>
      </c>
      <c r="F9" t="str">
        <v/>
      </c>
      <c r="H9" t="s">
        <v>2013</v>
      </c>
      <c r="I9" t="s">
        <v>2054</v>
      </c>
      <c r="J9" s="28" t="s">
        <v>871</v>
      </c>
      <c r="K9" s="28" t="s">
        <v>871</v>
      </c>
      <c r="L9" s="28" t="s">
        <v>871</v>
      </c>
      <c r="M9" s="28" t="s">
        <v>871</v>
      </c>
      <c r="N9" s="28" t="s">
        <v>871</v>
      </c>
    </row>
    <row r="10" spans="1:21" x14ac:dyDescent="0.2">
      <c r="B10" t="str">
        <v/>
      </c>
      <c r="C10" t="str">
        <v/>
      </c>
      <c r="D10" t="str">
        <v/>
      </c>
      <c r="E10" t="str">
        <v/>
      </c>
      <c r="F10" t="str">
        <v/>
      </c>
      <c r="J10" t="str" cm="1">
        <f t="array" ref="J10:N10">_xlfn._xlws.FILTER(_xlfn.HSTACK('Employee share schemes'!$B$9:$B$16,'Employee share schemes'!$O$9:$O$16,IFERROR('Employee share schemes'!$H$9:$H$16*-1,0),'Employee share schemes'!$I$9:$I$16,'Employee share schemes'!$C$9:$C$16),LEN('Employee share schemes'!$B$9:$B$16)&gt;0,$J$9:$N$9)</f>
        <v/>
      </c>
      <c r="K10" t="str">
        <v/>
      </c>
      <c r="L10" t="str">
        <v/>
      </c>
      <c r="M10" t="str">
        <v/>
      </c>
      <c r="N10" t="str">
        <v/>
      </c>
      <c r="Q10" t="str" cm="1">
        <f t="array" ref="Q10:U10">_xlfn._xlws.FILTER(_xlfn.HSTACK('Employee share schemes'!$B$26:$B$32,'Employee share schemes'!$D$26:$D$32,'Employee share schemes'!$O$26:$O$32,'Employee share schemes'!$O$26:$O$32,'Employee share schemes'!$C$26:$C$32),LEN('Employee share schemes'!$B$26:$B$32)&gt;0,$J$9:$N$9)</f>
        <v/>
      </c>
      <c r="R10" t="str">
        <v/>
      </c>
      <c r="S10" t="str">
        <v/>
      </c>
      <c r="T10" t="str">
        <v/>
      </c>
      <c r="U10" t="str">
        <v/>
      </c>
    </row>
    <row r="100" spans="1:1" x14ac:dyDescent="0.2">
      <c r="A100" t="str">
        <f>"END "&amp;B6</f>
        <v>END Employee_share_acquisition_relief_Export_DCRange</v>
      </c>
    </row>
    <row r="209" spans="2:2" x14ac:dyDescent="0.2">
      <c r="B209" t="s">
        <v>143</v>
      </c>
    </row>
  </sheetData>
  <sheetProtection sort="0" autoFilter="0" pivotTables="0"/>
  <hyperlinks>
    <hyperlink ref="A3" location="Index!A1" display="Index" xr:uid="{00000000-0004-0000-4900-000000000000}"/>
  </hyperlinks>
  <pageMargins left="0.7" right="0.7" top="0.75" bottom="0.75" header="0.3" footer="0.3"/>
  <pageSetup paperSize="9" orientation="portrait"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519A67-C667-405A-A09B-0AC15114DA19}">
  <dimension ref="A1:O206"/>
  <sheetViews>
    <sheetView workbookViewId="0">
      <selection activeCell="A43" sqref="A43"/>
    </sheetView>
  </sheetViews>
  <sheetFormatPr defaultRowHeight="14.25" x14ac:dyDescent="0.2"/>
  <cols>
    <col min="1" max="1" width="7.125" customWidth="1"/>
    <col min="2" max="2" width="42.625" customWidth="1"/>
    <col min="3" max="4" width="14.5" customWidth="1"/>
    <col min="5" max="5" width="15.125" style="32" customWidth="1"/>
    <col min="6" max="13" width="11.125" customWidth="1"/>
    <col min="15" max="15" width="10.625" customWidth="1"/>
  </cols>
  <sheetData>
    <row r="1" spans="1:15" ht="23.25" x14ac:dyDescent="0.35">
      <c r="A1" s="13" t="str">
        <f>+Lists!$L$4</f>
        <v>Badger Ltd - Period end: 31/12/2024</v>
      </c>
    </row>
    <row r="2" spans="1:15" x14ac:dyDescent="0.2">
      <c r="A2" s="9" t="s">
        <v>795</v>
      </c>
      <c r="B2" t="s">
        <v>2090</v>
      </c>
    </row>
    <row r="3" spans="1:15" ht="15.75" x14ac:dyDescent="0.25">
      <c r="B3" s="12" t="s">
        <v>2014</v>
      </c>
      <c r="C3" s="12"/>
    </row>
    <row r="4" spans="1:15" ht="28.5" customHeight="1" thickBot="1" x14ac:dyDescent="0.3">
      <c r="A4" s="17" t="s">
        <v>8</v>
      </c>
      <c r="B4" s="14" t="s">
        <v>864</v>
      </c>
      <c r="C4" s="14" t="s">
        <v>2091</v>
      </c>
      <c r="D4" s="14" t="s">
        <v>1398</v>
      </c>
      <c r="E4" s="14" t="s">
        <v>2092</v>
      </c>
      <c r="F4" s="14" t="s">
        <v>2093</v>
      </c>
      <c r="G4" s="14" t="s">
        <v>2094</v>
      </c>
      <c r="H4" s="14" t="s">
        <v>2095</v>
      </c>
      <c r="I4" s="14" t="s">
        <v>2096</v>
      </c>
      <c r="J4" s="14" t="s">
        <v>2097</v>
      </c>
      <c r="K4" s="14" t="s">
        <v>2098</v>
      </c>
      <c r="L4" s="14" t="s">
        <v>2099</v>
      </c>
      <c r="M4" s="14" t="s">
        <v>2100</v>
      </c>
      <c r="O4" s="14" t="s">
        <v>41</v>
      </c>
    </row>
    <row r="5" spans="1:15" x14ac:dyDescent="0.2">
      <c r="A5" t="s">
        <v>1573</v>
      </c>
      <c r="B5" s="28" t="s">
        <v>871</v>
      </c>
      <c r="C5" s="28" t="s">
        <v>871</v>
      </c>
      <c r="D5" s="28" t="s">
        <v>871</v>
      </c>
      <c r="E5" s="28" t="s">
        <v>871</v>
      </c>
      <c r="F5" s="28" t="s">
        <v>871</v>
      </c>
      <c r="G5" s="28" t="s">
        <v>871</v>
      </c>
      <c r="H5" s="28" t="s">
        <v>871</v>
      </c>
      <c r="I5" s="28" t="s">
        <v>871</v>
      </c>
      <c r="J5" s="28" t="s">
        <v>871</v>
      </c>
      <c r="K5" s="28" t="s">
        <v>871</v>
      </c>
      <c r="L5" s="28" t="s">
        <v>871</v>
      </c>
      <c r="M5" s="28" t="s">
        <v>871</v>
      </c>
      <c r="O5" t="s">
        <v>2013</v>
      </c>
    </row>
    <row r="6" spans="1:15" s="16" customFormat="1" x14ac:dyDescent="0.2">
      <c r="B6" s="16" t="s">
        <v>864</v>
      </c>
      <c r="C6" s="16" t="s">
        <v>2091</v>
      </c>
      <c r="D6" s="16" t="s">
        <v>1398</v>
      </c>
      <c r="E6" s="16" t="s">
        <v>2092</v>
      </c>
      <c r="F6" s="16" t="s">
        <v>2093</v>
      </c>
      <c r="G6" s="16" t="s">
        <v>2094</v>
      </c>
      <c r="H6" s="16" t="s">
        <v>2095</v>
      </c>
      <c r="I6" s="16" t="s">
        <v>2096</v>
      </c>
      <c r="J6" s="16" t="s">
        <v>2097</v>
      </c>
      <c r="K6" s="16" t="s">
        <v>2098</v>
      </c>
      <c r="L6" s="16" t="s">
        <v>2099</v>
      </c>
      <c r="M6" s="16" t="s">
        <v>2100</v>
      </c>
    </row>
    <row r="7" spans="1:15" x14ac:dyDescent="0.2">
      <c r="B7" t="str" cm="1">
        <f t="array" ref="B7:M8">_xlfn._xlws.FILTER(_xlfn.HSTACK(_xlfn.CHOOSECOLS(_xlfn.ANCHORARRAY('IFA allowances interface'!BB7),1,37,2,5),IF(INDEX(_xlfn.ANCHORARRAY('IFA allowances interface'!BB7),,39)=Lists!$AP$4,INDEX(_xlfn.ANCHORARRAY('IFA allowances interface'!BB7),,10),""),IF(INDEX(_xlfn.ANCHORARRAY('IFA allowances interface'!BB7),,39)=Lists!$AP$5,INDEX(_xlfn.ANCHORARRAY('IFA allowances interface'!BB7),,10),""),IF(INDEX(_xlfn.ANCHORARRAY('IFA allowances interface'!BB7),,39)=Lists!$AP$6,INDEX(_xlfn.ANCHORARRAY('IFA allowances interface'!BB7),,10),""),IF(INDEX(_xlfn.ANCHORARRAY('IFA allowances interface'!BB7),,39)=Lists!$AP$7,INDEX(_xlfn.ANCHORARRAY('IFA allowances interface'!BB7),,10),""),IF(INDEX(_xlfn.ANCHORARRAY('IFA allowances interface'!BB7),,39)=Lists!$AP$8,INDEX(_xlfn.ANCHORARRAY('IFA allowances interface'!BB7),,10),""),IF(INDEX(_xlfn.ANCHORARRAY('IFA allowances interface'!BB7),,39)=Lists!$AP$9,INDEX(_xlfn.ANCHORARRAY('IFA allowances interface'!BB7),,10),""),IF(INDEX(_xlfn.ANCHORARRAY('IFA allowances interface'!BB7),,39)=Lists!$AP$10,INDEX(_xlfn.ANCHORARRAY('IFA allowances interface'!BB7),,10),""),IF(INDEX(_xlfn.ANCHORARRAY('IFA allowances interface'!BB7),,39)=Lists!$AP$11,INDEX(_xlfn.ANCHORARRAY('IFA allowances interface'!BB7),,10),"")),INDEX(_xlfn.ANCHORARRAY('IFA allowances interface'!BB7),,10)&lt;&gt;0,$B$5:$M$5)</f>
        <v/>
      </c>
      <c r="C7" t="str">
        <v/>
      </c>
      <c r="D7" t="str">
        <v/>
      </c>
      <c r="E7" s="32" t="str">
        <v/>
      </c>
      <c r="F7" t="str">
        <v/>
      </c>
      <c r="G7" t="str">
        <v/>
      </c>
      <c r="H7" t="str">
        <v/>
      </c>
      <c r="I7" t="str">
        <v/>
      </c>
      <c r="J7" t="str">
        <v/>
      </c>
      <c r="K7" t="str">
        <v/>
      </c>
      <c r="L7" t="str">
        <v/>
      </c>
      <c r="M7" t="str">
        <v/>
      </c>
      <c r="O7" t="s">
        <v>2101</v>
      </c>
    </row>
    <row r="8" spans="1:15" x14ac:dyDescent="0.2">
      <c r="B8" t="str">
        <v/>
      </c>
      <c r="C8" t="str">
        <v/>
      </c>
      <c r="D8" t="str">
        <v/>
      </c>
      <c r="E8" s="32" t="str">
        <v/>
      </c>
      <c r="F8" t="str">
        <v/>
      </c>
      <c r="G8" t="str">
        <v/>
      </c>
      <c r="H8" t="str">
        <v/>
      </c>
      <c r="I8" t="str">
        <v/>
      </c>
      <c r="J8" t="str">
        <v/>
      </c>
      <c r="K8" t="str">
        <v/>
      </c>
      <c r="L8" t="str">
        <v/>
      </c>
      <c r="M8" t="str">
        <v/>
      </c>
      <c r="O8" t="s">
        <v>2102</v>
      </c>
    </row>
    <row r="9" spans="1:15" x14ac:dyDescent="0.2">
      <c r="O9" t="s">
        <v>2103</v>
      </c>
    </row>
    <row r="204" spans="1:13" s="16" customFormat="1" x14ac:dyDescent="0.2">
      <c r="B204" s="16" t="s">
        <v>864</v>
      </c>
      <c r="C204" s="16" t="s">
        <v>2091</v>
      </c>
      <c r="D204" s="16" t="s">
        <v>1398</v>
      </c>
      <c r="E204" s="16" t="s">
        <v>2092</v>
      </c>
      <c r="F204" s="16" t="s">
        <v>2093</v>
      </c>
      <c r="G204" s="16" t="s">
        <v>2094</v>
      </c>
      <c r="H204" s="16" t="s">
        <v>2095</v>
      </c>
      <c r="I204" s="16" t="s">
        <v>2096</v>
      </c>
      <c r="J204" s="16" t="s">
        <v>2097</v>
      </c>
      <c r="K204" s="16" t="s">
        <v>2098</v>
      </c>
      <c r="L204" s="16" t="s">
        <v>2099</v>
      </c>
      <c r="M204" s="16" t="s">
        <v>2100</v>
      </c>
    </row>
    <row r="205" spans="1:13" x14ac:dyDescent="0.2">
      <c r="A205" s="16"/>
      <c r="B205" t="s">
        <v>864</v>
      </c>
      <c r="C205" t="s">
        <v>2091</v>
      </c>
      <c r="D205" t="s">
        <v>1398</v>
      </c>
      <c r="E205" s="32" t="s">
        <v>2092</v>
      </c>
      <c r="F205" t="s">
        <v>2093</v>
      </c>
      <c r="G205" t="s">
        <v>2094</v>
      </c>
      <c r="H205" t="s">
        <v>2095</v>
      </c>
      <c r="I205" t="s">
        <v>2096</v>
      </c>
      <c r="J205" t="s">
        <v>2097</v>
      </c>
      <c r="K205" t="s">
        <v>2098</v>
      </c>
      <c r="L205" t="s">
        <v>2099</v>
      </c>
      <c r="M205" t="s">
        <v>2100</v>
      </c>
    </row>
    <row r="206" spans="1:13" x14ac:dyDescent="0.2">
      <c r="B206" t="s">
        <v>143</v>
      </c>
    </row>
  </sheetData>
  <sheetProtection sort="0" autoFilter="0" pivotTables="0"/>
  <hyperlinks>
    <hyperlink ref="A4" location="Index!A1" display="Index" xr:uid="{00000000-0004-0000-4A00-000000000000}"/>
  </hyperlinks>
  <pageMargins left="0.7" right="0.7" top="0.75" bottom="0.75" header="0.3" footer="0.3"/>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BBAE4C-E6E5-4442-AD49-773E9D53CE8F}">
  <dimension ref="A1:EQ107"/>
  <sheetViews>
    <sheetView workbookViewId="0">
      <selection activeCell="AF5" sqref="AF5"/>
    </sheetView>
  </sheetViews>
  <sheetFormatPr defaultRowHeight="14.25" x14ac:dyDescent="0.2"/>
  <cols>
    <col min="1" max="1" width="7.125" customWidth="1"/>
    <col min="2" max="2" width="42.625" customWidth="1"/>
    <col min="3" max="19" width="15.125" customWidth="1"/>
    <col min="20" max="20" width="15.125" style="32" customWidth="1"/>
    <col min="21" max="25" width="15.125" customWidth="1"/>
    <col min="26" max="26" width="11.125" style="32" customWidth="1"/>
    <col min="29" max="33" width="14.5" customWidth="1"/>
    <col min="43" max="43" width="7.375" customWidth="1"/>
    <col min="53" max="53" width="10.625" customWidth="1"/>
    <col min="122" max="122" width="9.75" bestFit="1" customWidth="1"/>
  </cols>
  <sheetData>
    <row r="1" spans="1:147" ht="23.25" x14ac:dyDescent="0.35">
      <c r="A1" s="13" t="str">
        <f>+Lists!$L$4</f>
        <v>Badger Ltd - Period end: 31/12/2024</v>
      </c>
      <c r="EQ1" t="s">
        <v>143</v>
      </c>
    </row>
    <row r="2" spans="1:147" x14ac:dyDescent="0.2">
      <c r="A2" s="9" t="s">
        <v>795</v>
      </c>
      <c r="BB2" t="s">
        <v>2104</v>
      </c>
    </row>
    <row r="3" spans="1:147" x14ac:dyDescent="0.2">
      <c r="A3" s="9"/>
      <c r="B3" s="312" t="s">
        <v>2193</v>
      </c>
      <c r="C3" s="312"/>
      <c r="D3" s="312"/>
      <c r="E3" t="b">
        <v>1</v>
      </c>
    </row>
    <row r="4" spans="1:147" ht="15.75" x14ac:dyDescent="0.25">
      <c r="B4" s="12" t="s">
        <v>2014</v>
      </c>
      <c r="AB4" t="s">
        <v>2044</v>
      </c>
      <c r="AN4" t="s">
        <v>2105</v>
      </c>
      <c r="BB4">
        <v>1</v>
      </c>
      <c r="BC4">
        <f t="shared" ref="BC4:CO4" si="0">BB4+1</f>
        <v>2</v>
      </c>
      <c r="BD4">
        <f t="shared" si="0"/>
        <v>3</v>
      </c>
      <c r="BE4">
        <f t="shared" si="0"/>
        <v>4</v>
      </c>
      <c r="BF4">
        <f t="shared" si="0"/>
        <v>5</v>
      </c>
      <c r="BG4">
        <f t="shared" si="0"/>
        <v>6</v>
      </c>
      <c r="BH4">
        <f t="shared" si="0"/>
        <v>7</v>
      </c>
      <c r="BI4">
        <f t="shared" si="0"/>
        <v>8</v>
      </c>
      <c r="BJ4">
        <f t="shared" si="0"/>
        <v>9</v>
      </c>
      <c r="BK4">
        <f t="shared" si="0"/>
        <v>10</v>
      </c>
      <c r="BL4">
        <f t="shared" si="0"/>
        <v>11</v>
      </c>
      <c r="BM4">
        <f t="shared" si="0"/>
        <v>12</v>
      </c>
      <c r="BN4">
        <f t="shared" si="0"/>
        <v>13</v>
      </c>
      <c r="BO4">
        <f t="shared" si="0"/>
        <v>14</v>
      </c>
      <c r="BP4">
        <f t="shared" si="0"/>
        <v>15</v>
      </c>
      <c r="BQ4">
        <f t="shared" si="0"/>
        <v>16</v>
      </c>
      <c r="BR4">
        <f t="shared" si="0"/>
        <v>17</v>
      </c>
      <c r="BS4">
        <f t="shared" si="0"/>
        <v>18</v>
      </c>
      <c r="BT4">
        <f t="shared" si="0"/>
        <v>19</v>
      </c>
      <c r="BU4">
        <f t="shared" si="0"/>
        <v>20</v>
      </c>
      <c r="BV4">
        <f t="shared" si="0"/>
        <v>21</v>
      </c>
      <c r="BW4">
        <f t="shared" si="0"/>
        <v>22</v>
      </c>
      <c r="BX4">
        <f t="shared" si="0"/>
        <v>23</v>
      </c>
      <c r="BY4">
        <f t="shared" si="0"/>
        <v>24</v>
      </c>
      <c r="BZ4">
        <f t="shared" si="0"/>
        <v>25</v>
      </c>
      <c r="CA4">
        <f t="shared" si="0"/>
        <v>26</v>
      </c>
      <c r="CB4">
        <f t="shared" si="0"/>
        <v>27</v>
      </c>
      <c r="CC4">
        <f t="shared" si="0"/>
        <v>28</v>
      </c>
      <c r="CD4">
        <f t="shared" si="0"/>
        <v>29</v>
      </c>
      <c r="CE4">
        <f t="shared" si="0"/>
        <v>30</v>
      </c>
      <c r="CF4">
        <f t="shared" si="0"/>
        <v>31</v>
      </c>
      <c r="CG4">
        <f t="shared" si="0"/>
        <v>32</v>
      </c>
      <c r="CH4">
        <f t="shared" si="0"/>
        <v>33</v>
      </c>
      <c r="CI4">
        <f t="shared" si="0"/>
        <v>34</v>
      </c>
      <c r="CJ4">
        <f t="shared" si="0"/>
        <v>35</v>
      </c>
      <c r="CK4">
        <f t="shared" si="0"/>
        <v>36</v>
      </c>
      <c r="CL4">
        <f t="shared" si="0"/>
        <v>37</v>
      </c>
      <c r="CM4">
        <f t="shared" si="0"/>
        <v>38</v>
      </c>
      <c r="CN4">
        <f t="shared" si="0"/>
        <v>39</v>
      </c>
      <c r="CO4">
        <f t="shared" si="0"/>
        <v>40</v>
      </c>
      <c r="CR4" t="s">
        <v>2191</v>
      </c>
      <c r="DR4" t="s">
        <v>2192</v>
      </c>
    </row>
    <row r="5" spans="1:147" ht="41.1" customHeight="1" thickBot="1" x14ac:dyDescent="0.3">
      <c r="A5" s="17" t="s">
        <v>8</v>
      </c>
      <c r="B5" s="14" t="s">
        <v>1582</v>
      </c>
      <c r="C5" s="14" t="s">
        <v>2037</v>
      </c>
      <c r="D5" s="14" t="s">
        <v>2038</v>
      </c>
      <c r="E5" s="14" t="s">
        <v>2036</v>
      </c>
      <c r="F5" s="14" t="s">
        <v>2106</v>
      </c>
      <c r="G5" s="14" t="s">
        <v>2107</v>
      </c>
      <c r="H5" s="14" t="s">
        <v>2108</v>
      </c>
      <c r="I5" s="14" t="s">
        <v>2109</v>
      </c>
      <c r="J5" s="14" t="s">
        <v>2110</v>
      </c>
      <c r="K5" s="14" t="s">
        <v>2111</v>
      </c>
      <c r="L5" s="14" t="s">
        <v>2112</v>
      </c>
      <c r="M5" s="14" t="s">
        <v>2113</v>
      </c>
      <c r="N5" s="14" t="s">
        <v>2114</v>
      </c>
      <c r="O5" s="14" t="s">
        <v>2115</v>
      </c>
      <c r="P5" s="14" t="s">
        <v>2116</v>
      </c>
      <c r="Q5" s="14" t="s">
        <v>2117</v>
      </c>
      <c r="R5" s="14" t="s">
        <v>2118</v>
      </c>
      <c r="S5" s="14" t="s">
        <v>2124</v>
      </c>
      <c r="T5" s="14" t="s">
        <v>2125</v>
      </c>
      <c r="U5" s="14" t="s">
        <v>2119</v>
      </c>
      <c r="V5" s="14" t="s">
        <v>2120</v>
      </c>
      <c r="W5" s="14" t="s">
        <v>2121</v>
      </c>
      <c r="X5" s="14" t="s">
        <v>2122</v>
      </c>
      <c r="Y5" s="14" t="s">
        <v>2123</v>
      </c>
      <c r="Z5" s="32" t="s">
        <v>2042</v>
      </c>
      <c r="AC5" s="14" t="s">
        <v>864</v>
      </c>
      <c r="AD5" s="14" t="s">
        <v>1350</v>
      </c>
      <c r="AE5" s="14" t="s">
        <v>1349</v>
      </c>
      <c r="AF5" s="14" t="s">
        <v>2195</v>
      </c>
      <c r="AG5" s="14" t="s">
        <v>2194</v>
      </c>
      <c r="AH5" s="14" t="s">
        <v>2127</v>
      </c>
      <c r="AI5" s="29" t="s">
        <v>2012</v>
      </c>
      <c r="AJ5" s="29" t="s">
        <v>2196</v>
      </c>
      <c r="AK5" s="29" t="s">
        <v>2197</v>
      </c>
      <c r="AL5" s="29" t="s">
        <v>2198</v>
      </c>
      <c r="AN5" t="str">
        <f t="shared" ref="AN5:AS5" si="1">AC5</f>
        <v>Description</v>
      </c>
      <c r="AO5" t="str">
        <f t="shared" si="1"/>
        <v>Business</v>
      </c>
      <c r="AP5" t="str">
        <f t="shared" si="1"/>
        <v>Category</v>
      </c>
      <c r="AQ5" t="str">
        <f t="shared" si="1"/>
        <v>NBVPerAccounts_Amount</v>
      </c>
      <c r="AR5" t="str">
        <f t="shared" si="1"/>
        <v>taxCostBf_Amount</v>
      </c>
      <c r="AS5" t="str">
        <f t="shared" si="1"/>
        <v>AssetCategory</v>
      </c>
      <c r="AT5" t="s">
        <v>2199</v>
      </c>
      <c r="BA5" s="14" t="s">
        <v>41</v>
      </c>
      <c r="BB5" s="11" t="str" cm="1">
        <f t="array" ref="BB5:CO5">'Intangible asset movements'!$B$3:$AO$3</f>
        <v>Description</v>
      </c>
      <c r="BC5" s="11" t="str">
        <v>Business</v>
      </c>
      <c r="BD5" s="11" t="str">
        <v>Non-trading IFA</v>
      </c>
      <c r="BE5" s="11" t="str">
        <v xml:space="preserve">Type of allowance </v>
      </c>
      <c r="BF5" s="11" t="str">
        <v>Acquisition / transfer in date</v>
      </c>
      <c r="BG5" s="11" t="str">
        <v>Disposal / transfer out date</v>
      </c>
      <c r="BH5" s="11" t="str">
        <v>NBV per accounts b/f</v>
      </c>
      <c r="BI5" s="11" t="str">
        <v>Change in basis</v>
      </c>
      <c r="BJ5" s="11" t="str">
        <v>Revised NBV b/f</v>
      </c>
      <c r="BK5" s="11" t="str">
        <v>Additions</v>
      </c>
      <c r="BL5" s="11" t="str">
        <v>Transfers in</v>
      </c>
      <c r="BM5" s="11" t="str">
        <v>Amortisation (-)</v>
      </c>
      <c r="BN5" s="11" t="str">
        <v>Impairment (-)</v>
      </c>
      <c r="BO5" s="11" t="str">
        <v>Revaluations</v>
      </c>
      <c r="BP5" s="11" t="str">
        <v>NBV of disposals (-)</v>
      </c>
      <c r="BQ5" s="11" t="str">
        <v>NBV transferred out (-)</v>
      </c>
      <c r="BR5" s="11" t="str">
        <v>NBV per accounts c/f</v>
      </c>
      <c r="BS5" s="11" t="str">
        <v>Proceeds of disposals</v>
      </c>
      <c r="BT5" s="11" t="str">
        <v>Proceeds of transfers out</v>
      </c>
      <c r="BU5" s="11" t="str">
        <v>Deemed proceeds, if different</v>
      </c>
      <c r="BV5" s="11" t="str">
        <v>Net credit (+) / charge (-) to I/S</v>
      </c>
      <c r="BW5" s="11" t="str">
        <v>Tax cost b/f</v>
      </c>
      <c r="BX5" s="11" t="str">
        <v>Additions</v>
      </c>
      <c r="BY5" s="11" t="str">
        <v>Transfers in</v>
      </c>
      <c r="BZ5" s="11" t="str">
        <v>Reinvestment relief (-)</v>
      </c>
      <c r="CA5" s="11" t="str">
        <v>Other</v>
      </c>
      <c r="CB5" s="11" t="str">
        <v>Full disposal / transfer out (-)</v>
      </c>
      <c r="CC5" s="11" t="str">
        <v>Part disposal / transfer out (-)</v>
      </c>
      <c r="CD5" s="11" t="str">
        <v>Additions</v>
      </c>
      <c r="CE5" s="11" t="str">
        <v>Transfers in</v>
      </c>
      <c r="CF5" s="11" t="str">
        <v>Reinvestment relief (-)</v>
      </c>
      <c r="CG5" s="11" t="str">
        <v>Other</v>
      </c>
      <c r="CH5" s="11" t="str">
        <v>Full disposal / transfer out (-)</v>
      </c>
      <c r="CI5" s="11" t="str">
        <v>Part disposal / transfer out (-)</v>
      </c>
      <c r="CJ5" s="11" t="str">
        <v>Tax cost c/f</v>
      </c>
      <c r="CK5" s="11" t="str">
        <v>Business for movements</v>
      </c>
      <c r="CL5" s="11" t="str">
        <v>Non-trading IFA flag for additions</v>
      </c>
      <c r="CM5" s="11" t="str">
        <v>Treatment for movements</v>
      </c>
      <c r="CN5" s="11" t="str">
        <v>Treatment for additions</v>
      </c>
      <c r="CO5" s="11" t="str">
        <v>Category for movements</v>
      </c>
      <c r="CR5" t="s">
        <v>1582</v>
      </c>
      <c r="CS5" t="s">
        <v>2037</v>
      </c>
      <c r="CT5" t="s">
        <v>2038</v>
      </c>
      <c r="CU5" t="s">
        <v>2036</v>
      </c>
      <c r="CV5" t="s">
        <v>2106</v>
      </c>
      <c r="CW5" t="s">
        <v>2107</v>
      </c>
      <c r="CX5" t="s">
        <v>2108</v>
      </c>
      <c r="CY5" s="32" t="s">
        <v>2109</v>
      </c>
      <c r="CZ5" s="32" t="s">
        <v>2110</v>
      </c>
      <c r="DA5" s="32" t="s">
        <v>2111</v>
      </c>
      <c r="DB5" s="32" t="s">
        <v>2112</v>
      </c>
      <c r="DC5" s="32" t="s">
        <v>2113</v>
      </c>
      <c r="DD5" s="32" t="s">
        <v>2114</v>
      </c>
      <c r="DE5" s="32" t="s">
        <v>2115</v>
      </c>
      <c r="DF5" s="32" t="s">
        <v>2116</v>
      </c>
      <c r="DG5" s="32" t="s">
        <v>2117</v>
      </c>
      <c r="DH5" s="32" t="s">
        <v>2118</v>
      </c>
      <c r="DI5" s="32" t="s">
        <v>2124</v>
      </c>
      <c r="DJ5" s="32" t="s">
        <v>2125</v>
      </c>
      <c r="DK5" s="32" t="s">
        <v>2119</v>
      </c>
      <c r="DL5" s="32" t="s">
        <v>2120</v>
      </c>
      <c r="DM5" s="32" t="s">
        <v>2121</v>
      </c>
      <c r="DN5" s="32" t="s">
        <v>2122</v>
      </c>
      <c r="DO5" s="32" t="s">
        <v>2123</v>
      </c>
      <c r="DP5" s="32" t="s">
        <v>2126</v>
      </c>
      <c r="DR5" s="32" t="str">
        <f t="shared" ref="DR5:EO5" si="2">CR5</f>
        <v>description</v>
      </c>
      <c r="DS5" s="32" t="str">
        <f t="shared" si="2"/>
        <v>UniqueSheetID</v>
      </c>
      <c r="DT5" s="32" t="str">
        <f t="shared" si="2"/>
        <v>TargetSheet</v>
      </c>
      <c r="DU5" s="32" t="str">
        <f t="shared" si="2"/>
        <v>TargetGrid</v>
      </c>
      <c r="DV5" s="32" t="str">
        <f t="shared" si="2"/>
        <v>NBVPerAccounts</v>
      </c>
      <c r="DW5" s="32" t="str">
        <f t="shared" si="2"/>
        <v>changeBasis</v>
      </c>
      <c r="DX5" s="32" t="str">
        <f t="shared" si="2"/>
        <v>additions</v>
      </c>
      <c r="DY5" s="32" t="str">
        <f t="shared" si="2"/>
        <v>transfersin</v>
      </c>
      <c r="DZ5" s="32" t="str">
        <f t="shared" si="2"/>
        <v>amortisation</v>
      </c>
      <c r="EA5" s="32" t="str">
        <f t="shared" si="2"/>
        <v>impairment</v>
      </c>
      <c r="EB5" s="32" t="str">
        <f t="shared" si="2"/>
        <v>revaluations</v>
      </c>
      <c r="EC5" s="32" t="str">
        <f t="shared" si="2"/>
        <v>NBVDisposals</v>
      </c>
      <c r="ED5" s="32" t="str">
        <f t="shared" si="2"/>
        <v>NBVAssetsTransferredOut</v>
      </c>
      <c r="EE5" s="32" t="str">
        <f t="shared" si="2"/>
        <v>disposalsProceeds</v>
      </c>
      <c r="EF5" s="32" t="str">
        <f t="shared" si="2"/>
        <v>transfersOutProceeds</v>
      </c>
      <c r="EG5" s="32" t="str">
        <f t="shared" si="2"/>
        <v>deemedProceeds</v>
      </c>
      <c r="EH5" s="32" t="str">
        <f t="shared" si="2"/>
        <v>taxCostBf</v>
      </c>
      <c r="EI5" s="32" t="str">
        <f t="shared" si="2"/>
        <v>assetCategory</v>
      </c>
      <c r="EJ5" s="32" t="str">
        <f t="shared" si="2"/>
        <v>disposalDate</v>
      </c>
      <c r="EK5" s="32" t="str">
        <f t="shared" si="2"/>
        <v>TaxCostAdditions</v>
      </c>
      <c r="EL5" s="32" t="str">
        <f t="shared" si="2"/>
        <v>TaxCostTransfersIn</v>
      </c>
      <c r="EM5" s="32" t="str">
        <f t="shared" si="2"/>
        <v>ReinvestmentRelief</v>
      </c>
      <c r="EN5" s="32" t="str">
        <f t="shared" si="2"/>
        <v>TaxCostOther</v>
      </c>
      <c r="EO5" s="32" t="str">
        <f t="shared" si="2"/>
        <v>PartDisposalTransferOut</v>
      </c>
      <c r="EP5" s="32" t="str">
        <f>DP5</f>
        <v>Rowcolcontext</v>
      </c>
    </row>
    <row r="6" spans="1:147" ht="15.75" x14ac:dyDescent="0.25">
      <c r="A6" s="12" t="s">
        <v>2128</v>
      </c>
      <c r="B6" s="28" t="s">
        <v>871</v>
      </c>
      <c r="C6" s="28" t="s">
        <v>871</v>
      </c>
      <c r="D6" s="28" t="s">
        <v>871</v>
      </c>
      <c r="E6" s="28" t="s">
        <v>871</v>
      </c>
      <c r="F6" s="28" t="s">
        <v>871</v>
      </c>
      <c r="G6" s="28" t="s">
        <v>871</v>
      </c>
      <c r="H6" s="28" t="s">
        <v>871</v>
      </c>
      <c r="I6" s="28" t="s">
        <v>871</v>
      </c>
      <c r="J6" s="28" t="s">
        <v>871</v>
      </c>
      <c r="K6" s="28" t="s">
        <v>871</v>
      </c>
      <c r="L6" s="28" t="s">
        <v>871</v>
      </c>
      <c r="M6" s="28" t="s">
        <v>871</v>
      </c>
      <c r="N6" s="28" t="s">
        <v>871</v>
      </c>
      <c r="O6" s="28" t="s">
        <v>871</v>
      </c>
      <c r="P6" s="28" t="s">
        <v>871</v>
      </c>
      <c r="Q6" s="28" t="s">
        <v>871</v>
      </c>
      <c r="R6" s="28" t="s">
        <v>871</v>
      </c>
      <c r="S6" s="28" t="s">
        <v>871</v>
      </c>
      <c r="T6" s="28" t="s">
        <v>871</v>
      </c>
      <c r="U6" s="28" t="s">
        <v>871</v>
      </c>
      <c r="V6" s="28" t="s">
        <v>871</v>
      </c>
      <c r="W6" s="28" t="s">
        <v>871</v>
      </c>
      <c r="X6" s="28" t="s">
        <v>871</v>
      </c>
      <c r="Y6" s="28" t="s">
        <v>871</v>
      </c>
      <c r="Z6" s="203" t="s">
        <v>871</v>
      </c>
      <c r="AC6" s="28" t="s">
        <v>2129</v>
      </c>
      <c r="AD6" s="143" t="s">
        <v>871</v>
      </c>
      <c r="AE6" s="143" t="s">
        <v>871</v>
      </c>
      <c r="AF6" s="143" t="s">
        <v>871</v>
      </c>
      <c r="AG6" s="143"/>
      <c r="AH6" s="28" t="s">
        <v>871</v>
      </c>
      <c r="AN6" s="28" t="s">
        <v>871</v>
      </c>
      <c r="AO6" s="28" t="s">
        <v>871</v>
      </c>
      <c r="AP6" s="28" t="s">
        <v>871</v>
      </c>
      <c r="AQ6" s="28" t="s">
        <v>871</v>
      </c>
      <c r="AR6" s="28" t="s">
        <v>871</v>
      </c>
      <c r="AS6" s="28" t="s">
        <v>871</v>
      </c>
      <c r="AT6" s="28" t="s">
        <v>871</v>
      </c>
      <c r="AU6" s="28"/>
      <c r="AV6" s="28"/>
      <c r="AW6" s="28" t="s">
        <v>871</v>
      </c>
      <c r="AX6" s="28" t="s">
        <v>871</v>
      </c>
      <c r="AY6" s="28" t="s">
        <v>871</v>
      </c>
      <c r="BA6" t="s">
        <v>2128</v>
      </c>
      <c r="BB6" s="28" t="s">
        <v>871</v>
      </c>
      <c r="BC6" s="28" t="s">
        <v>871</v>
      </c>
      <c r="BD6" s="28" t="s">
        <v>871</v>
      </c>
      <c r="BE6" s="28" t="s">
        <v>871</v>
      </c>
      <c r="BF6" s="28" t="s">
        <v>871</v>
      </c>
      <c r="BG6" s="28" t="s">
        <v>871</v>
      </c>
      <c r="BH6" s="28" t="s">
        <v>871</v>
      </c>
      <c r="BI6" s="28" t="s">
        <v>871</v>
      </c>
      <c r="BJ6" s="28" t="s">
        <v>871</v>
      </c>
      <c r="BK6" s="28" t="s">
        <v>871</v>
      </c>
      <c r="BL6" s="28" t="s">
        <v>871</v>
      </c>
      <c r="BM6" s="28" t="s">
        <v>871</v>
      </c>
      <c r="BN6" s="28" t="s">
        <v>871</v>
      </c>
      <c r="BO6" s="28" t="s">
        <v>871</v>
      </c>
      <c r="BP6" s="28" t="s">
        <v>871</v>
      </c>
      <c r="BQ6" s="28" t="s">
        <v>871</v>
      </c>
      <c r="BR6" s="28" t="s">
        <v>871</v>
      </c>
      <c r="BS6" s="28" t="s">
        <v>871</v>
      </c>
      <c r="BT6" s="28" t="s">
        <v>871</v>
      </c>
      <c r="BU6" s="28" t="s">
        <v>871</v>
      </c>
      <c r="BV6" s="28" t="s">
        <v>871</v>
      </c>
      <c r="BW6" s="28" t="s">
        <v>871</v>
      </c>
      <c r="BX6" s="28" t="s">
        <v>871</v>
      </c>
      <c r="BY6" s="28" t="s">
        <v>871</v>
      </c>
      <c r="BZ6" s="28" t="s">
        <v>871</v>
      </c>
      <c r="CA6" s="28" t="s">
        <v>871</v>
      </c>
      <c r="CB6" s="28" t="s">
        <v>871</v>
      </c>
      <c r="CC6" s="28" t="s">
        <v>871</v>
      </c>
      <c r="CD6" s="28" t="s">
        <v>871</v>
      </c>
      <c r="CE6" s="28" t="s">
        <v>871</v>
      </c>
      <c r="CF6" s="28" t="s">
        <v>871</v>
      </c>
      <c r="CG6" s="28" t="s">
        <v>871</v>
      </c>
      <c r="CH6" s="28" t="s">
        <v>871</v>
      </c>
      <c r="CI6" s="28" t="s">
        <v>871</v>
      </c>
      <c r="CJ6" s="28" t="s">
        <v>871</v>
      </c>
      <c r="CK6" s="28" t="s">
        <v>871</v>
      </c>
      <c r="CL6" s="28" t="s">
        <v>871</v>
      </c>
      <c r="CM6" s="28" t="s">
        <v>871</v>
      </c>
      <c r="CN6" s="28" t="s">
        <v>871</v>
      </c>
      <c r="CO6" s="28" t="s">
        <v>871</v>
      </c>
      <c r="CQ6" t="s">
        <v>2234</v>
      </c>
      <c r="CV6" s="28" t="s">
        <v>871</v>
      </c>
      <c r="CW6" s="28" t="s">
        <v>871</v>
      </c>
      <c r="CX6" s="28" t="s">
        <v>871</v>
      </c>
      <c r="CY6" s="28" t="s">
        <v>871</v>
      </c>
      <c r="CZ6" s="28" t="s">
        <v>871</v>
      </c>
      <c r="DA6" s="28" t="s">
        <v>871</v>
      </c>
      <c r="DB6" s="28" t="s">
        <v>871</v>
      </c>
      <c r="DC6" s="28" t="s">
        <v>871</v>
      </c>
      <c r="DD6" s="28" t="s">
        <v>871</v>
      </c>
      <c r="DE6" s="28" t="s">
        <v>871</v>
      </c>
      <c r="DF6" s="28" t="s">
        <v>871</v>
      </c>
      <c r="DG6" s="28" t="s">
        <v>871</v>
      </c>
      <c r="DH6" s="28" t="s">
        <v>871</v>
      </c>
      <c r="DI6" s="28" t="s">
        <v>871</v>
      </c>
      <c r="DJ6" s="28" t="s">
        <v>871</v>
      </c>
      <c r="DK6" s="28" t="s">
        <v>871</v>
      </c>
      <c r="DL6" s="28" t="s">
        <v>871</v>
      </c>
      <c r="DM6" s="28" t="s">
        <v>871</v>
      </c>
      <c r="DN6" s="28" t="s">
        <v>871</v>
      </c>
      <c r="DO6" s="28" t="s">
        <v>871</v>
      </c>
      <c r="DP6" s="32"/>
      <c r="DQ6" t="s">
        <v>2235</v>
      </c>
    </row>
    <row r="7" spans="1:147" ht="15.75" x14ac:dyDescent="0.25">
      <c r="A7" s="12"/>
      <c r="B7" t="str">
        <f>B$5</f>
        <v>description</v>
      </c>
      <c r="C7" t="str">
        <f t="shared" ref="C7:Y7" si="3">C$5</f>
        <v>UniqueSheetID</v>
      </c>
      <c r="D7" t="str">
        <f t="shared" si="3"/>
        <v>TargetSheet</v>
      </c>
      <c r="E7" t="str">
        <f t="shared" si="3"/>
        <v>TargetGrid</v>
      </c>
      <c r="F7" t="str">
        <f t="shared" si="3"/>
        <v>NBVPerAccounts</v>
      </c>
      <c r="G7" t="str">
        <f t="shared" si="3"/>
        <v>changeBasis</v>
      </c>
      <c r="H7" t="str">
        <f t="shared" si="3"/>
        <v>additions</v>
      </c>
      <c r="I7" s="32" t="str">
        <f t="shared" si="3"/>
        <v>transfersin</v>
      </c>
      <c r="J7" s="32" t="str">
        <f t="shared" si="3"/>
        <v>amortisation</v>
      </c>
      <c r="K7" s="32" t="str">
        <f t="shared" si="3"/>
        <v>impairment</v>
      </c>
      <c r="L7" s="32" t="str">
        <f t="shared" si="3"/>
        <v>revaluations</v>
      </c>
      <c r="M7" s="32" t="str">
        <f t="shared" si="3"/>
        <v>NBVDisposals</v>
      </c>
      <c r="N7" s="32" t="str">
        <f t="shared" si="3"/>
        <v>NBVAssetsTransferredOut</v>
      </c>
      <c r="O7" s="32" t="str">
        <f t="shared" si="3"/>
        <v>disposalsProceeds</v>
      </c>
      <c r="P7" s="32" t="str">
        <f t="shared" si="3"/>
        <v>transfersOutProceeds</v>
      </c>
      <c r="Q7" s="32" t="str">
        <f t="shared" si="3"/>
        <v>deemedProceeds</v>
      </c>
      <c r="R7" s="32" t="str">
        <f t="shared" si="3"/>
        <v>taxCostBf</v>
      </c>
      <c r="S7" s="32" t="str">
        <f>S$5</f>
        <v>assetCategory</v>
      </c>
      <c r="T7" s="32" t="str">
        <f>T$5</f>
        <v>disposalDate</v>
      </c>
      <c r="U7" s="32" t="str">
        <f t="shared" si="3"/>
        <v>TaxCostAdditions</v>
      </c>
      <c r="V7" s="32" t="str">
        <f t="shared" si="3"/>
        <v>TaxCostTransfersIn</v>
      </c>
      <c r="W7" s="32" t="str">
        <f t="shared" si="3"/>
        <v>ReinvestmentRelief</v>
      </c>
      <c r="X7" s="32" t="str">
        <f t="shared" si="3"/>
        <v>TaxCostOther</v>
      </c>
      <c r="Y7" s="32" t="str">
        <f t="shared" si="3"/>
        <v>PartDisposalTransferOut</v>
      </c>
      <c r="Z7" s="32" t="str">
        <f>Z$5</f>
        <v>RowColContext</v>
      </c>
      <c r="AB7" s="12"/>
      <c r="AC7" s="204" t="str">
        <f t="shared" ref="AC7:AF7" si="4">AC5</f>
        <v>Description</v>
      </c>
      <c r="AD7" s="204" t="str">
        <f t="shared" si="4"/>
        <v>Business</v>
      </c>
      <c r="AE7" s="204" t="str">
        <f t="shared" si="4"/>
        <v>Category</v>
      </c>
      <c r="AF7" s="204" t="str">
        <f t="shared" si="4"/>
        <v>NBVPerAccounts_Amount</v>
      </c>
      <c r="AG7" s="204" t="str">
        <f>AG5</f>
        <v>taxCostBf_Amount</v>
      </c>
      <c r="AH7" s="204" t="str">
        <f t="shared" ref="AH7" si="5">AH5</f>
        <v>AssetCategory</v>
      </c>
      <c r="AI7" s="204" t="str" cm="1">
        <f t="array" ref="AI7:AI103">INDEX(Report_806_Import_DCRange,,1)&amp;INDEX(Report_806_Import_DCRange,,2)&amp;_xlfn.ANCHORARRAY(AL7)</f>
        <v>DescriptionBusinessCategoryAssetCategory</v>
      </c>
      <c r="AJ7" s="204" cm="1">
        <f t="array" ref="AJ7:AJ103">(LEN(INDEX(Report_806_Import_DCRange,,1))&gt;0)*((ISNUMBER(INDEX(Report_806_Import_DCRange,,4))*(INDEX(Report_806_Import_DCRange,,4)&lt;&gt;0))+(ISNUMBER(INDEX(Report_806_Import_DCRange,,5))*(INDEX(Report_806_Import_DCRange,,5)&lt;&gt;0)))</f>
        <v>0</v>
      </c>
      <c r="AK7" s="204" t="b">
        <f>AND(AJ7,COUNTIFS(AI7:$AI$103,AI7)=1)</f>
        <v>0</v>
      </c>
      <c r="AL7" s="204" t="str" cm="1">
        <f t="array" ref="AL7:AL103">INDEX(Report_806_Import_DCRange,,3)&amp;INDEX(Report_806_Import_DCRange,,6)</f>
        <v>CategoryAssetCategory</v>
      </c>
      <c r="AN7" s="204" t="str" cm="1">
        <f t="array" ref="AN7:AT8">IFERROR(_xlfn.VSTACK($AN$6:$AT$6,_xlfn._xlws.SORT(_xlfn._xlws.FILTER(_xlfn.HSTACK(Report_806_Import_DCRange,_xlfn.ANCHORARRAY(AL7)),AK7:AK103,$AN$6:$AS$6),2)),"")</f>
        <v/>
      </c>
      <c r="AO7" t="str">
        <v/>
      </c>
      <c r="AP7" t="str">
        <v/>
      </c>
      <c r="AQ7" t="str">
        <v/>
      </c>
      <c r="AR7" t="str">
        <v/>
      </c>
      <c r="AS7" t="str">
        <v/>
      </c>
      <c r="AT7" t="str">
        <v/>
      </c>
      <c r="BB7" t="str" cm="1">
        <f t="array" ref="BB7:CO8">_xlfn.VSTACK(_xlfn._xlws.FILTER(IFA_allowances_manual_bfwd_DCRANGE,LEN(INDEX(IFA_allowances_manual_bfwd_DCRANGE,,1))&gt;0,$BB$6:$CO$6),_xlfn._xlws.FILTER(IFA_allowances_manual_DCRange,LEN(INDEX(IFA_allowances_manual_DCRange,,1))&gt;0,$BB$6:$CO$6))</f>
        <v/>
      </c>
      <c r="BC7" t="str">
        <v/>
      </c>
      <c r="BD7" t="str">
        <v/>
      </c>
      <c r="BE7" t="str">
        <v/>
      </c>
      <c r="BF7" t="str">
        <v/>
      </c>
      <c r="BG7" t="str">
        <v/>
      </c>
      <c r="BH7" t="str">
        <v/>
      </c>
      <c r="BI7" t="str">
        <v/>
      </c>
      <c r="BJ7" t="str">
        <v/>
      </c>
      <c r="BK7" t="str">
        <v/>
      </c>
      <c r="BL7" t="str">
        <v/>
      </c>
      <c r="BM7" t="str">
        <v/>
      </c>
      <c r="BN7" t="str">
        <v/>
      </c>
      <c r="BO7" t="str">
        <v/>
      </c>
      <c r="BP7" t="str">
        <v/>
      </c>
      <c r="BQ7" t="str">
        <v/>
      </c>
      <c r="BR7" t="str">
        <v/>
      </c>
      <c r="BS7" t="str">
        <v/>
      </c>
      <c r="BT7" t="str">
        <v/>
      </c>
      <c r="BU7" t="str">
        <v/>
      </c>
      <c r="BV7" t="str">
        <v/>
      </c>
      <c r="BW7" t="str">
        <v/>
      </c>
      <c r="BX7" t="str">
        <v/>
      </c>
      <c r="BY7" t="str">
        <v/>
      </c>
      <c r="BZ7" t="str">
        <v/>
      </c>
      <c r="CA7" t="str">
        <v/>
      </c>
      <c r="CB7" t="str">
        <v/>
      </c>
      <c r="CC7" t="str">
        <v/>
      </c>
      <c r="CD7" t="str">
        <v/>
      </c>
      <c r="CE7" t="str">
        <v/>
      </c>
      <c r="CF7" t="str">
        <v/>
      </c>
      <c r="CG7" t="str">
        <v/>
      </c>
      <c r="CH7" t="str">
        <v/>
      </c>
      <c r="CI7" t="str">
        <v/>
      </c>
      <c r="CJ7" t="str">
        <v/>
      </c>
      <c r="CK7" t="str">
        <v/>
      </c>
      <c r="CL7" t="str">
        <v/>
      </c>
      <c r="CM7" t="str">
        <v/>
      </c>
      <c r="CN7" t="str">
        <v/>
      </c>
      <c r="CO7" t="str">
        <v/>
      </c>
      <c r="CQ7" t="s">
        <v>2233</v>
      </c>
      <c r="CR7" t="str" cm="1">
        <f t="array" ref="CR7:DP7">_xlfn._xlws.FILTER(_xlfn.HSTACK(_xlfn.CHOOSECOLS(_xlfn.ANCHORARRAY($BB$7),1,36,38,38,7,8,10,11,12,13,14,15,16,18,19,20,22),IF(_xlfn.CHOOSECOLS(_xlfn.ANCHORARRAY($BB$7),40)=0,"",_xlfn.CHOOSECOLS(_xlfn.ANCHORARRAY($BB$7),40)),IF((_xlfn.CHOOSECOLS(_xlfn.ANCHORARRAY($BB$7),6)&gt;0),_xlfn.CHOOSECOLS(_xlfn.ANCHORARRAY($BB$7),6),""),IF(INDEX(_xlfn.ANCHORARRAY($BB$7),,1)&lt;&gt;0,IFA_move_AP_blank,IFA_move_AP_blank),IF(LEN(INDEX(_xlfn.ANCHORARRAY($BB$7),,1))&gt;0,TEXT(AP1_End,Lists!$J$4),"")),LEN(INDEX(_xlfn.ANCHORARRAY($BB$7),,1))&gt;0,$B$6:$Z$6)</f>
        <v/>
      </c>
      <c r="CS7" t="str">
        <v/>
      </c>
      <c r="CT7" t="str">
        <v/>
      </c>
      <c r="CU7" t="str">
        <v/>
      </c>
      <c r="CV7" t="str">
        <v/>
      </c>
      <c r="CW7" t="str">
        <v/>
      </c>
      <c r="CX7" t="str">
        <v/>
      </c>
      <c r="CY7" t="str">
        <v/>
      </c>
      <c r="CZ7" t="str">
        <v/>
      </c>
      <c r="DA7" t="str">
        <v/>
      </c>
      <c r="DB7" t="str">
        <v/>
      </c>
      <c r="DC7" t="str">
        <v/>
      </c>
      <c r="DD7" t="str">
        <v/>
      </c>
      <c r="DE7" t="str">
        <v/>
      </c>
      <c r="DF7" t="str">
        <v/>
      </c>
      <c r="DG7" t="str">
        <v/>
      </c>
      <c r="DH7" t="str">
        <v/>
      </c>
      <c r="DI7" t="str">
        <v/>
      </c>
      <c r="DJ7" t="str">
        <v/>
      </c>
      <c r="DK7" t="str">
        <v/>
      </c>
      <c r="DL7" t="str">
        <v/>
      </c>
      <c r="DM7" t="str">
        <v/>
      </c>
      <c r="DN7" t="str">
        <v/>
      </c>
      <c r="DO7" t="str">
        <v/>
      </c>
      <c r="DP7" t="str">
        <v/>
      </c>
      <c r="DQ7" t="s">
        <v>2233</v>
      </c>
      <c r="DR7" t="str" cm="1">
        <f t="array" ref="DR7:EP8">_xlfn.VSTACK(IF(single_AP,$B$6:$Z$6,_xlfn._xlws.FILTER(_xlfn.HSTACK(_xlfn.CHOOSECOLS(_xlfn.ANCHORARRAY($BB$7),1,36,38,38),IF(INDEX(_xlfn.ANCHORARRAY($BB$7),,1)&lt;&gt;0,IFA_move_POA_blank,IFA_move_POA_blank),IF(_xlfn.CHOOSECOLS(_xlfn.ANCHORARRAY($BB$7),40)=0,"",_xlfn.CHOOSECOLS(_xlfn.ANCHORARRAY($BB$7),40)),IF((_xlfn.CHOOSECOLS(_xlfn.ANCHORARRAY($BB$7),6)&gt;0),_xlfn.CHOOSECOLS(_xlfn.ANCHORARRAY($BB$7),6),""),_xlfn.CHOOSECOLS(_xlfn.ANCHORARRAY($BB$7),29,30,31,32,34),IF(LEN(INDEX(_xlfn.ANCHORARRAY($BB$7),,1))&gt;0,TEXT(AP2_End,Lists!$J$4),"")),(LEN(INDEX(_xlfn.ANCHORARRAY($BB$7),,1))&gt;0)*((INDEX(_xlfn.ANCHORARRAY($BB$7),,29)&lt;&gt;0)+(INDEX(_xlfn.ANCHORARRAY($BB$7),,30)&lt;&gt;0)+(INDEX(_xlfn.ANCHORARRAY($BB$7),,31)&lt;&gt;0)+(INDEX(_xlfn.ANCHORARRAY($BB$7),,32)&lt;&gt;0)+(INDEX(_xlfn.ANCHORARRAY($BB$7),,34)&lt;&gt;0)),$B$6:$Z$6)),_xlfn._xlws.FILTER(_xlfn.HSTACK(_xlfn.CHOOSECOLS(_xlfn.ANCHORARRAY($BB$7),1,36,38,38),IF(INDEX(_xlfn.ANCHORARRAY($BB$7),,1)&lt;&gt;0,IFA_move_POA_blank,IFA_move_POA_blank),IF(_xlfn.CHOOSECOLS(_xlfn.ANCHORARRAY($BB$7),40)=0,"",_xlfn.CHOOSECOLS(_xlfn.ANCHORARRAY($BB$7),40)),IF((_xlfn.CHOOSECOLS(_xlfn.ANCHORARRAY($BB$7),6)&gt;0),_xlfn.CHOOSECOLS(_xlfn.ANCHORARRAY($BB$7),6),""),_xlfn.CHOOSECOLS(_xlfn.ANCHORARRAY($BB$7),23,24,25,26,28),IF(LEN(INDEX(_xlfn.ANCHORARRAY($BB$7),,1))&gt;0,TEXT(AP1_End,Lists!$J$4),"")),(LEN(INDEX(_xlfn.ANCHORARRAY($BB$7),,1))&gt;0)*((INDEX(_xlfn.ANCHORARRAY($BB$7),,23)&lt;&gt;0)+(INDEX(_xlfn.ANCHORARRAY($BB$7),,24)&lt;&gt;0)+(INDEX(_xlfn.ANCHORARRAY($BB$7),,25)&lt;&gt;0)+(INDEX(_xlfn.ANCHORARRAY($BB$7),,26)&lt;&gt;0)+(INDEX(_xlfn.ANCHORARRAY($BB$7),,28)&lt;&gt;0)),$B$6:$Z$6))</f>
        <v/>
      </c>
      <c r="DS7" t="str">
        <v/>
      </c>
      <c r="DT7" t="str">
        <v/>
      </c>
      <c r="DU7" t="str">
        <v/>
      </c>
      <c r="DV7" t="str">
        <v/>
      </c>
      <c r="DW7" t="str">
        <v/>
      </c>
      <c r="DX7" t="str">
        <v/>
      </c>
      <c r="DY7" t="str">
        <v/>
      </c>
      <c r="DZ7" t="str">
        <v/>
      </c>
      <c r="EA7" t="str">
        <v/>
      </c>
      <c r="EB7" t="str">
        <v/>
      </c>
      <c r="EC7" t="str">
        <v/>
      </c>
      <c r="ED7" t="str">
        <v/>
      </c>
      <c r="EE7" t="str">
        <v/>
      </c>
      <c r="EF7" t="str">
        <v/>
      </c>
      <c r="EG7" t="str">
        <v/>
      </c>
      <c r="EH7" t="str">
        <v/>
      </c>
      <c r="EI7" t="str">
        <v/>
      </c>
      <c r="EJ7" t="str">
        <v/>
      </c>
      <c r="EK7" t="str">
        <v/>
      </c>
      <c r="EL7" t="str">
        <v/>
      </c>
      <c r="EM7" t="str">
        <v/>
      </c>
      <c r="EN7" t="str">
        <v/>
      </c>
      <c r="EO7" t="str">
        <v/>
      </c>
      <c r="EP7" t="str">
        <v/>
      </c>
    </row>
    <row r="8" spans="1:147" ht="15.75" x14ac:dyDescent="0.25">
      <c r="B8" t="str" cm="1">
        <f t="array" ref="B8:Z10">IF($E$3,_xlfn.VSTACK(_xlfn.ANCHORARRAY(CR7),_xlfn.ANCHORARRAY(DR7)),_xlfn.ANCHORARRAY(CR7))</f>
        <v/>
      </c>
      <c r="C8" t="str">
        <v/>
      </c>
      <c r="D8" t="str">
        <v/>
      </c>
      <c r="E8" t="str">
        <v/>
      </c>
      <c r="F8" t="str">
        <v/>
      </c>
      <c r="G8" t="str">
        <v/>
      </c>
      <c r="H8" t="str">
        <v/>
      </c>
      <c r="I8" t="str">
        <v/>
      </c>
      <c r="J8" t="str">
        <v/>
      </c>
      <c r="K8" t="str">
        <v/>
      </c>
      <c r="L8" t="str">
        <v/>
      </c>
      <c r="M8" t="str">
        <v/>
      </c>
      <c r="N8" t="str">
        <v/>
      </c>
      <c r="O8" t="str">
        <v/>
      </c>
      <c r="P8" t="str">
        <v/>
      </c>
      <c r="Q8" t="str">
        <v/>
      </c>
      <c r="R8" t="str">
        <v/>
      </c>
      <c r="S8" t="str">
        <v/>
      </c>
      <c r="T8" s="32" t="str">
        <v/>
      </c>
      <c r="U8" t="str">
        <v/>
      </c>
      <c r="V8" t="str">
        <v/>
      </c>
      <c r="W8" t="str">
        <v/>
      </c>
      <c r="X8" t="str">
        <v/>
      </c>
      <c r="Y8" t="str">
        <v/>
      </c>
      <c r="Z8" s="32" t="str">
        <v/>
      </c>
      <c r="AB8" s="12"/>
      <c r="AC8" s="213"/>
      <c r="AD8" s="213"/>
      <c r="AE8" s="26"/>
      <c r="AF8" s="26"/>
      <c r="AG8" s="26"/>
      <c r="AH8" s="214"/>
      <c r="AI8" t="str">
        <v/>
      </c>
      <c r="AJ8">
        <v>0</v>
      </c>
      <c r="AK8" s="204" t="b">
        <f>AND(AJ8,COUNTIFS(AI8:$AI$103,AI8)=1)</f>
        <v>0</v>
      </c>
      <c r="AL8" t="str">
        <v/>
      </c>
      <c r="AN8" t="str">
        <v/>
      </c>
      <c r="AO8" t="str">
        <v/>
      </c>
      <c r="AP8" t="str">
        <v/>
      </c>
      <c r="AQ8" t="str">
        <v/>
      </c>
      <c r="AR8" t="str">
        <v/>
      </c>
      <c r="AS8" t="str">
        <v/>
      </c>
      <c r="AT8" t="str">
        <v/>
      </c>
      <c r="BB8" t="str">
        <v/>
      </c>
      <c r="BC8" t="str">
        <v/>
      </c>
      <c r="BD8" t="str">
        <v/>
      </c>
      <c r="BE8" t="str">
        <v/>
      </c>
      <c r="BF8" t="str">
        <v/>
      </c>
      <c r="BG8" t="str">
        <v/>
      </c>
      <c r="BH8" t="str">
        <v/>
      </c>
      <c r="BI8" t="str">
        <v/>
      </c>
      <c r="BJ8" t="str">
        <v/>
      </c>
      <c r="BK8" t="str">
        <v/>
      </c>
      <c r="BL8" t="str">
        <v/>
      </c>
      <c r="BM8" t="str">
        <v/>
      </c>
      <c r="BN8" t="str">
        <v/>
      </c>
      <c r="BO8" t="str">
        <v/>
      </c>
      <c r="BP8" t="str">
        <v/>
      </c>
      <c r="BQ8" t="str">
        <v/>
      </c>
      <c r="BR8" t="str">
        <v/>
      </c>
      <c r="BS8" t="str">
        <v/>
      </c>
      <c r="BT8" t="str">
        <v/>
      </c>
      <c r="BU8" t="str">
        <v/>
      </c>
      <c r="BV8" t="str">
        <v/>
      </c>
      <c r="BW8" t="str">
        <v/>
      </c>
      <c r="BX8" t="str">
        <v/>
      </c>
      <c r="BY8" t="str">
        <v/>
      </c>
      <c r="BZ8" t="str">
        <v/>
      </c>
      <c r="CA8" t="str">
        <v/>
      </c>
      <c r="CB8" t="str">
        <v/>
      </c>
      <c r="CC8" t="str">
        <v/>
      </c>
      <c r="CD8" t="str">
        <v/>
      </c>
      <c r="CE8" t="str">
        <v/>
      </c>
      <c r="CF8" t="str">
        <v/>
      </c>
      <c r="CG8" t="str">
        <v/>
      </c>
      <c r="CH8" t="str">
        <v/>
      </c>
      <c r="CI8" t="str">
        <v/>
      </c>
      <c r="CJ8" t="str">
        <v/>
      </c>
      <c r="CK8" t="str">
        <v/>
      </c>
      <c r="CL8" t="str">
        <v/>
      </c>
      <c r="CM8" t="str">
        <v/>
      </c>
      <c r="CN8" t="str">
        <v/>
      </c>
      <c r="CO8" t="str">
        <v/>
      </c>
      <c r="DR8" t="str">
        <v/>
      </c>
      <c r="DS8" t="str">
        <v/>
      </c>
      <c r="DT8" t="str">
        <v/>
      </c>
      <c r="DU8" t="str">
        <v/>
      </c>
      <c r="DV8" t="str">
        <v/>
      </c>
      <c r="DW8" t="str">
        <v/>
      </c>
      <c r="DX8" t="str">
        <v/>
      </c>
      <c r="DY8" t="str">
        <v/>
      </c>
      <c r="DZ8" t="str">
        <v/>
      </c>
      <c r="EA8" t="str">
        <v/>
      </c>
      <c r="EB8" t="str">
        <v/>
      </c>
      <c r="EC8" t="str">
        <v/>
      </c>
      <c r="ED8" t="str">
        <v/>
      </c>
      <c r="EE8" t="str">
        <v/>
      </c>
      <c r="EF8" t="str">
        <v/>
      </c>
      <c r="EG8" t="str">
        <v/>
      </c>
      <c r="EH8" t="str">
        <v/>
      </c>
      <c r="EI8" t="str">
        <v/>
      </c>
      <c r="EJ8" t="str">
        <v/>
      </c>
      <c r="EK8" t="str">
        <v/>
      </c>
      <c r="EL8" t="str">
        <v/>
      </c>
      <c r="EM8" t="str">
        <v/>
      </c>
      <c r="EN8" t="str">
        <v/>
      </c>
      <c r="EO8" t="str">
        <v/>
      </c>
      <c r="EP8" t="str">
        <v/>
      </c>
    </row>
    <row r="9" spans="1:147" ht="15.75" x14ac:dyDescent="0.25">
      <c r="B9" t="str">
        <v/>
      </c>
      <c r="C9" t="str">
        <v/>
      </c>
      <c r="D9" t="str">
        <v/>
      </c>
      <c r="E9" t="str">
        <v/>
      </c>
      <c r="F9" t="str">
        <v/>
      </c>
      <c r="G9" t="str">
        <v/>
      </c>
      <c r="H9" t="str">
        <v/>
      </c>
      <c r="I9" t="str">
        <v/>
      </c>
      <c r="J9" t="str">
        <v/>
      </c>
      <c r="K9" t="str">
        <v/>
      </c>
      <c r="L9" t="str">
        <v/>
      </c>
      <c r="M9" t="str">
        <v/>
      </c>
      <c r="N9" t="str">
        <v/>
      </c>
      <c r="O9" t="str">
        <v/>
      </c>
      <c r="P9" t="str">
        <v/>
      </c>
      <c r="Q9" t="str">
        <v/>
      </c>
      <c r="R9" t="str">
        <v/>
      </c>
      <c r="S9" t="str">
        <v/>
      </c>
      <c r="T9" s="32" t="str">
        <v/>
      </c>
      <c r="U9" t="str">
        <v/>
      </c>
      <c r="V9" t="str">
        <v/>
      </c>
      <c r="W9" t="str">
        <v/>
      </c>
      <c r="X9" t="str">
        <v/>
      </c>
      <c r="Y9" t="str">
        <v/>
      </c>
      <c r="Z9" s="32" t="str">
        <v/>
      </c>
      <c r="AB9" s="12"/>
      <c r="AC9" s="213"/>
      <c r="AD9" s="213"/>
      <c r="AE9" s="26"/>
      <c r="AF9" s="26"/>
      <c r="AG9" s="26"/>
      <c r="AH9" s="214"/>
      <c r="AI9" t="str">
        <v/>
      </c>
      <c r="AJ9">
        <v>0</v>
      </c>
      <c r="AK9" s="204" t="b">
        <f>AND(AJ9,COUNTIFS(AI9:$AI$103,AI9)=1)</f>
        <v>0</v>
      </c>
      <c r="AL9" t="str">
        <v/>
      </c>
    </row>
    <row r="10" spans="1:147" ht="15.75" x14ac:dyDescent="0.25">
      <c r="B10" t="str">
        <v/>
      </c>
      <c r="C10" t="str">
        <v/>
      </c>
      <c r="D10" t="str">
        <v/>
      </c>
      <c r="E10" t="str">
        <v/>
      </c>
      <c r="F10" t="str">
        <v/>
      </c>
      <c r="G10" t="str">
        <v/>
      </c>
      <c r="H10" t="str">
        <v/>
      </c>
      <c r="I10" t="str">
        <v/>
      </c>
      <c r="J10" t="str">
        <v/>
      </c>
      <c r="K10" t="str">
        <v/>
      </c>
      <c r="L10" t="str">
        <v/>
      </c>
      <c r="M10" t="str">
        <v/>
      </c>
      <c r="N10" t="str">
        <v/>
      </c>
      <c r="O10" t="str">
        <v/>
      </c>
      <c r="P10" t="str">
        <v/>
      </c>
      <c r="Q10" t="str">
        <v/>
      </c>
      <c r="R10" t="str">
        <v/>
      </c>
      <c r="S10" t="str">
        <v/>
      </c>
      <c r="T10" s="32" t="str">
        <v/>
      </c>
      <c r="U10" t="str">
        <v/>
      </c>
      <c r="V10" t="str">
        <v/>
      </c>
      <c r="W10" t="str">
        <v/>
      </c>
      <c r="X10" t="str">
        <v/>
      </c>
      <c r="Y10" t="str">
        <v/>
      </c>
      <c r="Z10" s="32" t="str">
        <v/>
      </c>
      <c r="AB10" s="12"/>
      <c r="AC10" s="213"/>
      <c r="AD10" s="213"/>
      <c r="AE10" s="26"/>
      <c r="AF10" s="26"/>
      <c r="AG10" s="26"/>
      <c r="AH10" s="214"/>
      <c r="AI10" t="str">
        <v/>
      </c>
      <c r="AJ10">
        <v>0</v>
      </c>
      <c r="AK10" s="204" t="b">
        <f>AND(AJ10,COUNTIFS(AI10:$AI$103,AI10)=1)</f>
        <v>0</v>
      </c>
      <c r="AL10" t="str">
        <v/>
      </c>
    </row>
    <row r="11" spans="1:147" ht="15.75" x14ac:dyDescent="0.25">
      <c r="AB11" s="12"/>
      <c r="AC11" s="213"/>
      <c r="AD11" s="213"/>
      <c r="AE11" s="26"/>
      <c r="AF11" s="26"/>
      <c r="AG11" s="26"/>
      <c r="AH11" s="214"/>
      <c r="AI11" t="str">
        <v/>
      </c>
      <c r="AJ11">
        <v>0</v>
      </c>
      <c r="AK11" s="204" t="b">
        <f>AND(AJ11,COUNTIFS(AI11:$AI$103,AI11)=1)</f>
        <v>0</v>
      </c>
      <c r="AL11" t="str">
        <v/>
      </c>
    </row>
    <row r="12" spans="1:147" ht="15.75" x14ac:dyDescent="0.25">
      <c r="AB12" s="12"/>
      <c r="AC12" s="213"/>
      <c r="AD12" s="213"/>
      <c r="AE12" s="26"/>
      <c r="AF12" s="26"/>
      <c r="AG12" s="26"/>
      <c r="AH12" s="214"/>
      <c r="AI12" t="str">
        <v/>
      </c>
      <c r="AJ12">
        <v>0</v>
      </c>
      <c r="AK12" s="204" t="b">
        <f>AND(AJ12,COUNTIFS(AI12:$AI$103,AI12)=1)</f>
        <v>0</v>
      </c>
      <c r="AL12" t="str">
        <v/>
      </c>
    </row>
    <row r="13" spans="1:147" ht="15.75" x14ac:dyDescent="0.25">
      <c r="AB13" s="12"/>
      <c r="AC13" s="213"/>
      <c r="AD13" s="213"/>
      <c r="AE13" s="26"/>
      <c r="AF13" s="26"/>
      <c r="AG13" s="26"/>
      <c r="AH13" s="214"/>
      <c r="AI13" t="str">
        <v/>
      </c>
      <c r="AJ13">
        <v>0</v>
      </c>
      <c r="AK13" s="204" t="b">
        <f>AND(AJ13,COUNTIFS(AI13:$AI$103,AI13)=1)</f>
        <v>0</v>
      </c>
      <c r="AL13" t="str">
        <v/>
      </c>
    </row>
    <row r="14" spans="1:147" ht="15.75" x14ac:dyDescent="0.25">
      <c r="AB14" s="12"/>
      <c r="AC14" s="213"/>
      <c r="AD14" s="213"/>
      <c r="AE14" s="26"/>
      <c r="AF14" s="26"/>
      <c r="AG14" s="26"/>
      <c r="AH14" s="214"/>
      <c r="AI14" t="str">
        <v/>
      </c>
      <c r="AJ14">
        <v>0</v>
      </c>
      <c r="AK14" s="204" t="b">
        <f>AND(AJ14,COUNTIFS(AI14:$AI$103,AI14)=1)</f>
        <v>0</v>
      </c>
      <c r="AL14" t="str">
        <v/>
      </c>
    </row>
    <row r="15" spans="1:147" ht="15.75" x14ac:dyDescent="0.25">
      <c r="AB15" s="12"/>
      <c r="AC15" s="213"/>
      <c r="AD15" s="213"/>
      <c r="AE15" s="26"/>
      <c r="AF15" s="26"/>
      <c r="AG15" s="26"/>
      <c r="AH15" s="214"/>
      <c r="AI15" t="str">
        <v/>
      </c>
      <c r="AJ15">
        <v>0</v>
      </c>
      <c r="AK15" s="204" t="b">
        <f>AND(AJ15,COUNTIFS(AI15:$AI$103,AI15)=1)</f>
        <v>0</v>
      </c>
      <c r="AL15" t="str">
        <v/>
      </c>
    </row>
    <row r="16" spans="1:147" x14ac:dyDescent="0.2">
      <c r="AC16" s="213"/>
      <c r="AD16" s="213"/>
      <c r="AE16" s="26"/>
      <c r="AF16" s="26"/>
      <c r="AG16" s="26"/>
      <c r="AH16" s="214"/>
      <c r="AI16" s="68" t="str">
        <v/>
      </c>
      <c r="AJ16" s="68">
        <v>0</v>
      </c>
      <c r="AK16" s="204" t="b">
        <f>AND(AJ16,COUNTIFS(AI16:$AI$103,AI16)=1)</f>
        <v>0</v>
      </c>
      <c r="AL16" s="68" t="str">
        <v/>
      </c>
      <c r="AM16" s="68"/>
      <c r="AN16" s="68"/>
      <c r="AO16" s="68"/>
    </row>
    <row r="17" spans="28:41" x14ac:dyDescent="0.2">
      <c r="AB17" s="68"/>
      <c r="AC17" s="213"/>
      <c r="AD17" s="213"/>
      <c r="AE17" s="26"/>
      <c r="AF17" s="26"/>
      <c r="AG17" s="26"/>
      <c r="AH17" s="214"/>
      <c r="AI17" t="str">
        <v/>
      </c>
      <c r="AJ17">
        <v>0</v>
      </c>
      <c r="AK17" s="204" t="b">
        <f>AND(AJ17,COUNTIFS(AI17:$AI$103,AI17)=1)</f>
        <v>0</v>
      </c>
      <c r="AL17" t="str">
        <v/>
      </c>
    </row>
    <row r="18" spans="28:41" x14ac:dyDescent="0.2">
      <c r="AC18" s="213"/>
      <c r="AD18" s="213"/>
      <c r="AE18" s="26"/>
      <c r="AF18" s="26"/>
      <c r="AG18" s="26"/>
      <c r="AH18" s="214"/>
      <c r="AI18" t="str">
        <v/>
      </c>
      <c r="AJ18">
        <v>0</v>
      </c>
      <c r="AK18" s="204" t="b">
        <f>AND(AJ18,COUNTIFS(AI18:$AI$103,AI18)=1)</f>
        <v>0</v>
      </c>
      <c r="AL18" t="str">
        <v/>
      </c>
    </row>
    <row r="19" spans="28:41" x14ac:dyDescent="0.2">
      <c r="AC19" s="213"/>
      <c r="AD19" s="213"/>
      <c r="AE19" s="26"/>
      <c r="AF19" s="26"/>
      <c r="AG19" s="26"/>
      <c r="AH19" s="214"/>
      <c r="AI19" s="68" t="str">
        <v/>
      </c>
      <c r="AJ19" s="68">
        <v>0</v>
      </c>
      <c r="AK19" s="204" t="b">
        <f>AND(AJ19,COUNTIFS(AI19:$AI$103,AI19)=1)</f>
        <v>0</v>
      </c>
      <c r="AL19" s="68" t="str">
        <v/>
      </c>
      <c r="AM19" s="68"/>
      <c r="AN19" s="68"/>
      <c r="AO19" s="68"/>
    </row>
    <row r="20" spans="28:41" x14ac:dyDescent="0.2">
      <c r="AB20" s="68"/>
      <c r="AC20" s="213"/>
      <c r="AD20" s="213"/>
      <c r="AE20" s="26"/>
      <c r="AF20" s="26"/>
      <c r="AG20" s="26"/>
      <c r="AH20" s="214"/>
      <c r="AI20" t="str">
        <v/>
      </c>
      <c r="AJ20">
        <v>0</v>
      </c>
      <c r="AK20" s="204" t="b">
        <f>AND(AJ20,COUNTIFS(AI20:$AI$103,AI20)=1)</f>
        <v>0</v>
      </c>
      <c r="AL20" t="str">
        <v/>
      </c>
    </row>
    <row r="21" spans="28:41" x14ac:dyDescent="0.2">
      <c r="AC21" s="213"/>
      <c r="AD21" s="213"/>
      <c r="AE21" s="26"/>
      <c r="AF21" s="26"/>
      <c r="AG21" s="26"/>
      <c r="AH21" s="214"/>
      <c r="AI21" t="str">
        <v/>
      </c>
      <c r="AJ21">
        <v>0</v>
      </c>
      <c r="AK21" s="204" t="b">
        <f>AND(AJ21,COUNTIFS(AI21:$AI$103,AI21)=1)</f>
        <v>0</v>
      </c>
      <c r="AL21" t="str">
        <v/>
      </c>
    </row>
    <row r="22" spans="28:41" x14ac:dyDescent="0.2">
      <c r="AC22" s="213"/>
      <c r="AD22" s="213"/>
      <c r="AE22" s="26"/>
      <c r="AF22" s="26"/>
      <c r="AG22" s="26"/>
      <c r="AH22" s="214"/>
      <c r="AI22" t="str">
        <v/>
      </c>
      <c r="AJ22">
        <v>0</v>
      </c>
      <c r="AK22" s="204" t="b">
        <f>AND(AJ22,COUNTIFS(AI22:$AI$103,AI22)=1)</f>
        <v>0</v>
      </c>
      <c r="AL22" t="str">
        <v/>
      </c>
    </row>
    <row r="23" spans="28:41" x14ac:dyDescent="0.2">
      <c r="AC23" s="213"/>
      <c r="AD23" s="213"/>
      <c r="AE23" s="26"/>
      <c r="AF23" s="26"/>
      <c r="AG23" s="26"/>
      <c r="AH23" s="214"/>
      <c r="AI23" t="str">
        <v/>
      </c>
      <c r="AJ23">
        <v>0</v>
      </c>
      <c r="AK23" s="204" t="b">
        <f>AND(AJ23,COUNTIFS(AI23:$AI$103,AI23)=1)</f>
        <v>0</v>
      </c>
      <c r="AL23" t="str">
        <v/>
      </c>
    </row>
    <row r="24" spans="28:41" x14ac:dyDescent="0.2">
      <c r="AC24" s="213"/>
      <c r="AD24" s="213"/>
      <c r="AE24" s="26"/>
      <c r="AF24" s="26"/>
      <c r="AG24" s="26"/>
      <c r="AH24" s="214"/>
      <c r="AI24" t="str">
        <v/>
      </c>
      <c r="AJ24">
        <v>0</v>
      </c>
      <c r="AK24" s="204" t="b">
        <f>AND(AJ24,COUNTIFS(AI24:$AI$103,AI24)=1)</f>
        <v>0</v>
      </c>
      <c r="AL24" t="str">
        <v/>
      </c>
    </row>
    <row r="25" spans="28:41" x14ac:dyDescent="0.2">
      <c r="AC25" s="213"/>
      <c r="AD25" s="213"/>
      <c r="AE25" s="26"/>
      <c r="AF25" s="26"/>
      <c r="AG25" s="26"/>
      <c r="AH25" s="214"/>
      <c r="AI25" t="str">
        <v/>
      </c>
      <c r="AJ25">
        <v>0</v>
      </c>
      <c r="AK25" s="204" t="b">
        <f>AND(AJ25,COUNTIFS(AI25:$AI$103,AI25)=1)</f>
        <v>0</v>
      </c>
      <c r="AL25" t="str">
        <v/>
      </c>
    </row>
    <row r="26" spans="28:41" x14ac:dyDescent="0.2">
      <c r="AC26" s="213"/>
      <c r="AD26" s="213"/>
      <c r="AE26" s="26"/>
      <c r="AF26" s="26"/>
      <c r="AG26" s="26"/>
      <c r="AH26" s="214"/>
      <c r="AI26" t="str">
        <v/>
      </c>
      <c r="AJ26">
        <v>0</v>
      </c>
      <c r="AK26" s="204" t="b">
        <f>AND(AJ26,COUNTIFS(AI26:$AI$103,AI26)=1)</f>
        <v>0</v>
      </c>
      <c r="AL26" t="str">
        <v/>
      </c>
    </row>
    <row r="27" spans="28:41" x14ac:dyDescent="0.2">
      <c r="AC27" s="213"/>
      <c r="AD27" s="213"/>
      <c r="AE27" s="26"/>
      <c r="AF27" s="26"/>
      <c r="AG27" s="26"/>
      <c r="AH27" s="214"/>
      <c r="AI27" t="str">
        <v/>
      </c>
      <c r="AJ27">
        <v>0</v>
      </c>
      <c r="AK27" s="204" t="b">
        <f>AND(AJ27,COUNTIFS(AI27:$AI$103,AI27)=1)</f>
        <v>0</v>
      </c>
      <c r="AL27" t="str">
        <v/>
      </c>
    </row>
    <row r="28" spans="28:41" x14ac:dyDescent="0.2">
      <c r="AC28" s="213"/>
      <c r="AD28" s="213"/>
      <c r="AE28" s="26"/>
      <c r="AF28" s="26"/>
      <c r="AG28" s="26"/>
      <c r="AH28" s="214"/>
      <c r="AI28" t="str">
        <v/>
      </c>
      <c r="AJ28">
        <v>0</v>
      </c>
      <c r="AK28" s="204" t="b">
        <f>AND(AJ28,COUNTIFS(AI28:$AI$103,AI28)=1)</f>
        <v>0</v>
      </c>
      <c r="AL28" t="str">
        <v/>
      </c>
    </row>
    <row r="29" spans="28:41" x14ac:dyDescent="0.2">
      <c r="AC29" s="213"/>
      <c r="AD29" s="213"/>
      <c r="AE29" s="26"/>
      <c r="AF29" s="26"/>
      <c r="AG29" s="26"/>
      <c r="AH29" s="214"/>
      <c r="AI29" t="str">
        <v/>
      </c>
      <c r="AJ29">
        <v>0</v>
      </c>
      <c r="AK29" s="204" t="b">
        <f>AND(AJ29,COUNTIFS(AI29:$AI$103,AI29)=1)</f>
        <v>0</v>
      </c>
      <c r="AL29" t="str">
        <v/>
      </c>
    </row>
    <row r="30" spans="28:41" x14ac:dyDescent="0.2">
      <c r="AC30" s="213"/>
      <c r="AD30" s="213"/>
      <c r="AE30" s="26"/>
      <c r="AF30" s="26"/>
      <c r="AG30" s="26"/>
      <c r="AH30" s="214"/>
      <c r="AI30" t="str">
        <v/>
      </c>
      <c r="AJ30">
        <v>0</v>
      </c>
      <c r="AK30" s="204" t="b">
        <f>AND(AJ30,COUNTIFS(AI30:$AI$103,AI30)=1)</f>
        <v>0</v>
      </c>
      <c r="AL30" t="str">
        <v/>
      </c>
    </row>
    <row r="31" spans="28:41" x14ac:dyDescent="0.2">
      <c r="AC31" s="213"/>
      <c r="AD31" s="213"/>
      <c r="AE31" s="26"/>
      <c r="AF31" s="26"/>
      <c r="AG31" s="26"/>
      <c r="AH31" s="214"/>
      <c r="AI31" t="str">
        <v/>
      </c>
      <c r="AJ31">
        <v>0</v>
      </c>
      <c r="AK31" s="204" t="b">
        <f>AND(AJ31,COUNTIFS(AI31:$AI$103,AI31)=1)</f>
        <v>0</v>
      </c>
      <c r="AL31" t="str">
        <v/>
      </c>
    </row>
    <row r="32" spans="28:41" x14ac:dyDescent="0.2">
      <c r="AC32" s="213"/>
      <c r="AD32" s="213"/>
      <c r="AE32" s="26"/>
      <c r="AF32" s="26"/>
      <c r="AG32" s="26"/>
      <c r="AH32" s="214"/>
      <c r="AI32" t="str">
        <v/>
      </c>
      <c r="AJ32">
        <v>0</v>
      </c>
      <c r="AK32" s="204" t="b">
        <f>AND(AJ32,COUNTIFS(AI32:$AI$103,AI32)=1)</f>
        <v>0</v>
      </c>
      <c r="AL32" t="str">
        <v/>
      </c>
    </row>
    <row r="33" spans="29:38" x14ac:dyDescent="0.2">
      <c r="AC33" s="213"/>
      <c r="AD33" s="213"/>
      <c r="AE33" s="26"/>
      <c r="AF33" s="26"/>
      <c r="AG33" s="26"/>
      <c r="AH33" s="214"/>
      <c r="AI33" t="str">
        <v/>
      </c>
      <c r="AJ33">
        <v>0</v>
      </c>
      <c r="AK33" s="204" t="b">
        <f>AND(AJ33,COUNTIFS(AI33:$AI$103,AI33)=1)</f>
        <v>0</v>
      </c>
      <c r="AL33" t="str">
        <v/>
      </c>
    </row>
    <row r="34" spans="29:38" x14ac:dyDescent="0.2">
      <c r="AC34" s="213"/>
      <c r="AD34" s="213"/>
      <c r="AE34" s="26"/>
      <c r="AF34" s="26"/>
      <c r="AG34" s="26"/>
      <c r="AH34" s="214"/>
      <c r="AI34" t="str">
        <v/>
      </c>
      <c r="AJ34">
        <v>0</v>
      </c>
      <c r="AK34" s="204" t="b">
        <f>AND(AJ34,COUNTIFS(AI34:$AI$103,AI34)=1)</f>
        <v>0</v>
      </c>
      <c r="AL34" t="str">
        <v/>
      </c>
    </row>
    <row r="35" spans="29:38" x14ac:dyDescent="0.2">
      <c r="AC35" s="213"/>
      <c r="AD35" s="213"/>
      <c r="AE35" s="26"/>
      <c r="AF35" s="26"/>
      <c r="AG35" s="26"/>
      <c r="AH35" s="214"/>
      <c r="AI35" t="str">
        <v/>
      </c>
      <c r="AJ35">
        <v>0</v>
      </c>
      <c r="AK35" s="204" t="b">
        <f>AND(AJ35,COUNTIFS(AI35:$AI$103,AI35)=1)</f>
        <v>0</v>
      </c>
      <c r="AL35" t="str">
        <v/>
      </c>
    </row>
    <row r="36" spans="29:38" x14ac:dyDescent="0.2">
      <c r="AC36" s="213"/>
      <c r="AD36" s="213"/>
      <c r="AE36" s="26"/>
      <c r="AF36" s="26"/>
      <c r="AG36" s="26"/>
      <c r="AH36" s="214"/>
      <c r="AI36" t="str">
        <v/>
      </c>
      <c r="AJ36">
        <v>0</v>
      </c>
      <c r="AK36" s="204" t="b">
        <f>AND(AJ36,COUNTIFS(AI36:$AI$103,AI36)=1)</f>
        <v>0</v>
      </c>
      <c r="AL36" t="str">
        <v/>
      </c>
    </row>
    <row r="37" spans="29:38" x14ac:dyDescent="0.2">
      <c r="AC37" s="213"/>
      <c r="AD37" s="213"/>
      <c r="AE37" s="26"/>
      <c r="AF37" s="26"/>
      <c r="AG37" s="26"/>
      <c r="AH37" s="214"/>
      <c r="AI37" t="str">
        <v/>
      </c>
      <c r="AJ37">
        <v>0</v>
      </c>
      <c r="AK37" s="204" t="b">
        <f>AND(AJ37,COUNTIFS(AI37:$AI$103,AI37)=1)</f>
        <v>0</v>
      </c>
      <c r="AL37" t="str">
        <v/>
      </c>
    </row>
    <row r="38" spans="29:38" x14ac:dyDescent="0.2">
      <c r="AC38" s="213"/>
      <c r="AD38" s="213"/>
      <c r="AE38" s="26"/>
      <c r="AF38" s="26"/>
      <c r="AG38" s="26"/>
      <c r="AH38" s="214"/>
      <c r="AI38" t="str">
        <v/>
      </c>
      <c r="AJ38">
        <v>0</v>
      </c>
      <c r="AK38" s="204" t="b">
        <f>AND(AJ38,COUNTIFS(AI38:$AI$103,AI38)=1)</f>
        <v>0</v>
      </c>
      <c r="AL38" t="str">
        <v/>
      </c>
    </row>
    <row r="39" spans="29:38" x14ac:dyDescent="0.2">
      <c r="AC39" s="213"/>
      <c r="AD39" s="213"/>
      <c r="AE39" s="26"/>
      <c r="AF39" s="26"/>
      <c r="AG39" s="26"/>
      <c r="AH39" s="214"/>
      <c r="AI39" t="str">
        <v/>
      </c>
      <c r="AJ39">
        <v>0</v>
      </c>
      <c r="AK39" s="204" t="b">
        <f>AND(AJ39,COUNTIFS(AI39:$AI$103,AI39)=1)</f>
        <v>0</v>
      </c>
      <c r="AL39" t="str">
        <v/>
      </c>
    </row>
    <row r="40" spans="29:38" x14ac:dyDescent="0.2">
      <c r="AC40" s="213"/>
      <c r="AD40" s="213"/>
      <c r="AE40" s="26"/>
      <c r="AF40" s="26"/>
      <c r="AG40" s="26"/>
      <c r="AH40" s="214"/>
      <c r="AI40" t="str">
        <v/>
      </c>
      <c r="AJ40">
        <v>0</v>
      </c>
      <c r="AK40" s="204" t="b">
        <f>AND(AJ40,COUNTIFS(AI40:$AI$103,AI40)=1)</f>
        <v>0</v>
      </c>
      <c r="AL40" t="str">
        <v/>
      </c>
    </row>
    <row r="41" spans="29:38" x14ac:dyDescent="0.2">
      <c r="AC41" s="213"/>
      <c r="AD41" s="213"/>
      <c r="AE41" s="26"/>
      <c r="AF41" s="26"/>
      <c r="AG41" s="26"/>
      <c r="AH41" s="214"/>
      <c r="AI41" t="str">
        <v/>
      </c>
      <c r="AJ41">
        <v>0</v>
      </c>
      <c r="AK41" s="204" t="b">
        <f>AND(AJ41,COUNTIFS(AI41:$AI$103,AI41)=1)</f>
        <v>0</v>
      </c>
      <c r="AL41" t="str">
        <v/>
      </c>
    </row>
    <row r="42" spans="29:38" x14ac:dyDescent="0.2">
      <c r="AC42" s="213"/>
      <c r="AD42" s="213"/>
      <c r="AE42" s="26"/>
      <c r="AF42" s="26"/>
      <c r="AG42" s="26"/>
      <c r="AH42" s="214"/>
      <c r="AI42" t="str">
        <v/>
      </c>
      <c r="AJ42">
        <v>0</v>
      </c>
      <c r="AK42" s="204" t="b">
        <f>AND(AJ42,COUNTIFS(AI42:$AI$103,AI42)=1)</f>
        <v>0</v>
      </c>
      <c r="AL42" t="str">
        <v/>
      </c>
    </row>
    <row r="43" spans="29:38" x14ac:dyDescent="0.2">
      <c r="AC43" s="213"/>
      <c r="AD43" s="213"/>
      <c r="AE43" s="26"/>
      <c r="AF43" s="26"/>
      <c r="AG43" s="26"/>
      <c r="AH43" s="214"/>
      <c r="AI43" t="str">
        <v/>
      </c>
      <c r="AJ43">
        <v>0</v>
      </c>
      <c r="AK43" s="204" t="b">
        <f>AND(AJ43,COUNTIFS(AI43:$AI$103,AI43)=1)</f>
        <v>0</v>
      </c>
      <c r="AL43" t="str">
        <v/>
      </c>
    </row>
    <row r="44" spans="29:38" x14ac:dyDescent="0.2">
      <c r="AC44" s="213"/>
      <c r="AD44" s="213"/>
      <c r="AE44" s="26"/>
      <c r="AF44" s="26"/>
      <c r="AG44" s="26"/>
      <c r="AH44" s="214"/>
      <c r="AI44" t="str">
        <v/>
      </c>
      <c r="AJ44">
        <v>0</v>
      </c>
      <c r="AK44" s="204" t="b">
        <f>AND(AJ44,COUNTIFS(AI44:$AI$103,AI44)=1)</f>
        <v>0</v>
      </c>
      <c r="AL44" t="str">
        <v/>
      </c>
    </row>
    <row r="45" spans="29:38" x14ac:dyDescent="0.2">
      <c r="AC45" s="213"/>
      <c r="AD45" s="213"/>
      <c r="AE45" s="26"/>
      <c r="AF45" s="26"/>
      <c r="AG45" s="26"/>
      <c r="AH45" s="214"/>
      <c r="AI45" t="str">
        <v/>
      </c>
      <c r="AJ45">
        <v>0</v>
      </c>
      <c r="AK45" s="204" t="b">
        <f>AND(AJ45,COUNTIFS(AI45:$AI$103,AI45)=1)</f>
        <v>0</v>
      </c>
      <c r="AL45" t="str">
        <v/>
      </c>
    </row>
    <row r="46" spans="29:38" x14ac:dyDescent="0.2">
      <c r="AC46" s="213"/>
      <c r="AD46" s="213"/>
      <c r="AE46" s="26"/>
      <c r="AF46" s="26"/>
      <c r="AG46" s="26"/>
      <c r="AH46" s="214"/>
      <c r="AI46" t="str">
        <v/>
      </c>
      <c r="AJ46">
        <v>0</v>
      </c>
      <c r="AK46" s="204" t="b">
        <f>AND(AJ46,COUNTIFS(AI46:$AI$103,AI46)=1)</f>
        <v>0</v>
      </c>
      <c r="AL46" t="str">
        <v/>
      </c>
    </row>
    <row r="47" spans="29:38" x14ac:dyDescent="0.2">
      <c r="AC47" s="213"/>
      <c r="AD47" s="213"/>
      <c r="AE47" s="26"/>
      <c r="AF47" s="26"/>
      <c r="AG47" s="26"/>
      <c r="AH47" s="214"/>
      <c r="AI47" t="str">
        <v/>
      </c>
      <c r="AJ47">
        <v>0</v>
      </c>
      <c r="AK47" s="204" t="b">
        <f>AND(AJ47,COUNTIFS(AI47:$AI$103,AI47)=1)</f>
        <v>0</v>
      </c>
      <c r="AL47" t="str">
        <v/>
      </c>
    </row>
    <row r="48" spans="29:38" x14ac:dyDescent="0.2">
      <c r="AC48" s="213"/>
      <c r="AD48" s="213"/>
      <c r="AE48" s="26"/>
      <c r="AF48" s="26"/>
      <c r="AG48" s="26"/>
      <c r="AH48" s="214"/>
      <c r="AI48" t="str">
        <v/>
      </c>
      <c r="AJ48">
        <v>0</v>
      </c>
      <c r="AK48" s="204" t="b">
        <f>AND(AJ48,COUNTIFS(AI48:$AI$103,AI48)=1)</f>
        <v>0</v>
      </c>
      <c r="AL48" t="str">
        <v/>
      </c>
    </row>
    <row r="49" spans="29:38" x14ac:dyDescent="0.2">
      <c r="AC49" s="213"/>
      <c r="AD49" s="213"/>
      <c r="AE49" s="26"/>
      <c r="AF49" s="26"/>
      <c r="AG49" s="26"/>
      <c r="AH49" s="214"/>
      <c r="AI49" t="str">
        <v/>
      </c>
      <c r="AJ49">
        <v>0</v>
      </c>
      <c r="AK49" s="204" t="b">
        <f>AND(AJ49,COUNTIFS(AI49:$AI$103,AI49)=1)</f>
        <v>0</v>
      </c>
      <c r="AL49" t="str">
        <v/>
      </c>
    </row>
    <row r="50" spans="29:38" x14ac:dyDescent="0.2">
      <c r="AC50" s="213"/>
      <c r="AD50" s="213"/>
      <c r="AE50" s="26"/>
      <c r="AF50" s="26"/>
      <c r="AG50" s="26"/>
      <c r="AH50" s="214"/>
      <c r="AI50" t="str">
        <v/>
      </c>
      <c r="AJ50">
        <v>0</v>
      </c>
      <c r="AK50" s="204" t="b">
        <f>AND(AJ50,COUNTIFS(AI50:$AI$103,AI50)=1)</f>
        <v>0</v>
      </c>
      <c r="AL50" t="str">
        <v/>
      </c>
    </row>
    <row r="51" spans="29:38" x14ac:dyDescent="0.2">
      <c r="AC51" s="213"/>
      <c r="AD51" s="213"/>
      <c r="AE51" s="26"/>
      <c r="AF51" s="26"/>
      <c r="AG51" s="26"/>
      <c r="AH51" s="214"/>
      <c r="AI51" t="str">
        <v/>
      </c>
      <c r="AJ51">
        <v>0</v>
      </c>
      <c r="AK51" s="204" t="b">
        <f>AND(AJ51,COUNTIFS(AI51:$AI$103,AI51)=1)</f>
        <v>0</v>
      </c>
      <c r="AL51" t="str">
        <v/>
      </c>
    </row>
    <row r="52" spans="29:38" x14ac:dyDescent="0.2">
      <c r="AC52" s="213"/>
      <c r="AD52" s="213"/>
      <c r="AE52" s="26"/>
      <c r="AF52" s="26"/>
      <c r="AG52" s="26"/>
      <c r="AH52" s="214"/>
      <c r="AI52" t="str">
        <v/>
      </c>
      <c r="AJ52">
        <v>0</v>
      </c>
      <c r="AK52" s="204" t="b">
        <f>AND(AJ52,COUNTIFS(AI52:$AI$103,AI52)=1)</f>
        <v>0</v>
      </c>
      <c r="AL52" t="str">
        <v/>
      </c>
    </row>
    <row r="53" spans="29:38" x14ac:dyDescent="0.2">
      <c r="AC53" s="213"/>
      <c r="AD53" s="213"/>
      <c r="AE53" s="26"/>
      <c r="AF53" s="26"/>
      <c r="AG53" s="26"/>
      <c r="AH53" s="214"/>
      <c r="AI53" t="str">
        <v/>
      </c>
      <c r="AJ53">
        <v>0</v>
      </c>
      <c r="AK53" s="204" t="b">
        <f>AND(AJ53,COUNTIFS(AI53:$AI$103,AI53)=1)</f>
        <v>0</v>
      </c>
      <c r="AL53" t="str">
        <v/>
      </c>
    </row>
    <row r="54" spans="29:38" x14ac:dyDescent="0.2">
      <c r="AC54" s="213"/>
      <c r="AD54" s="213"/>
      <c r="AE54" s="26"/>
      <c r="AF54" s="26"/>
      <c r="AG54" s="26"/>
      <c r="AH54" s="214"/>
      <c r="AI54" t="str">
        <v/>
      </c>
      <c r="AJ54">
        <v>0</v>
      </c>
      <c r="AK54" s="204" t="b">
        <f>AND(AJ54,COUNTIFS(AI54:$AI$103,AI54)=1)</f>
        <v>0</v>
      </c>
      <c r="AL54" t="str">
        <v/>
      </c>
    </row>
    <row r="55" spans="29:38" x14ac:dyDescent="0.2">
      <c r="AC55" s="213"/>
      <c r="AD55" s="213"/>
      <c r="AE55" s="26"/>
      <c r="AF55" s="26"/>
      <c r="AG55" s="26"/>
      <c r="AH55" s="214"/>
      <c r="AI55" t="str">
        <v/>
      </c>
      <c r="AJ55">
        <v>0</v>
      </c>
      <c r="AK55" s="204" t="b">
        <f>AND(AJ55,COUNTIFS(AI55:$AI$103,AI55)=1)</f>
        <v>0</v>
      </c>
      <c r="AL55" t="str">
        <v/>
      </c>
    </row>
    <row r="56" spans="29:38" x14ac:dyDescent="0.2">
      <c r="AC56" s="213"/>
      <c r="AD56" s="213"/>
      <c r="AE56" s="26"/>
      <c r="AF56" s="26"/>
      <c r="AG56" s="26"/>
      <c r="AH56" s="214"/>
      <c r="AI56" t="str">
        <v/>
      </c>
      <c r="AJ56">
        <v>0</v>
      </c>
      <c r="AK56" s="204" t="b">
        <f>AND(AJ56,COUNTIFS(AI56:$AI$103,AI56)=1)</f>
        <v>0</v>
      </c>
      <c r="AL56" t="str">
        <v/>
      </c>
    </row>
    <row r="57" spans="29:38" x14ac:dyDescent="0.2">
      <c r="AC57" s="213"/>
      <c r="AD57" s="213"/>
      <c r="AE57" s="26"/>
      <c r="AF57" s="26"/>
      <c r="AG57" s="26"/>
      <c r="AH57" s="214"/>
      <c r="AI57" t="str">
        <v/>
      </c>
      <c r="AJ57">
        <v>0</v>
      </c>
      <c r="AK57" s="204" t="b">
        <f>AND(AJ57,COUNTIFS(AI57:$AI$103,AI57)=1)</f>
        <v>0</v>
      </c>
      <c r="AL57" t="str">
        <v/>
      </c>
    </row>
    <row r="58" spans="29:38" x14ac:dyDescent="0.2">
      <c r="AC58" s="213"/>
      <c r="AD58" s="213"/>
      <c r="AE58" s="26"/>
      <c r="AF58" s="26"/>
      <c r="AG58" s="26"/>
      <c r="AH58" s="214"/>
      <c r="AI58" t="str">
        <v/>
      </c>
      <c r="AJ58">
        <v>0</v>
      </c>
      <c r="AK58" s="204" t="b">
        <f>AND(AJ58,COUNTIFS(AI58:$AI$103,AI58)=1)</f>
        <v>0</v>
      </c>
      <c r="AL58" t="str">
        <v/>
      </c>
    </row>
    <row r="59" spans="29:38" x14ac:dyDescent="0.2">
      <c r="AC59" s="213"/>
      <c r="AD59" s="213"/>
      <c r="AE59" s="26"/>
      <c r="AF59" s="26"/>
      <c r="AG59" s="26"/>
      <c r="AH59" s="214"/>
      <c r="AI59" t="str">
        <v/>
      </c>
      <c r="AJ59">
        <v>0</v>
      </c>
      <c r="AK59" s="204" t="b">
        <f>AND(AJ59,COUNTIFS(AI59:$AI$103,AI59)=1)</f>
        <v>0</v>
      </c>
      <c r="AL59" t="str">
        <v/>
      </c>
    </row>
    <row r="60" spans="29:38" x14ac:dyDescent="0.2">
      <c r="AC60" s="213"/>
      <c r="AD60" s="213"/>
      <c r="AE60" s="26"/>
      <c r="AF60" s="26"/>
      <c r="AG60" s="26"/>
      <c r="AH60" s="214"/>
      <c r="AI60" t="str">
        <v/>
      </c>
      <c r="AJ60">
        <v>0</v>
      </c>
      <c r="AK60" s="204" t="b">
        <f>AND(AJ60,COUNTIFS(AI60:$AI$103,AI60)=1)</f>
        <v>0</v>
      </c>
      <c r="AL60" t="str">
        <v/>
      </c>
    </row>
    <row r="61" spans="29:38" x14ac:dyDescent="0.2">
      <c r="AC61" s="213"/>
      <c r="AD61" s="213"/>
      <c r="AE61" s="26"/>
      <c r="AF61" s="26"/>
      <c r="AG61" s="26"/>
      <c r="AH61" s="214"/>
      <c r="AI61" t="str">
        <v/>
      </c>
      <c r="AJ61">
        <v>0</v>
      </c>
      <c r="AK61" s="204" t="b">
        <f>AND(AJ61,COUNTIFS(AI61:$AI$103,AI61)=1)</f>
        <v>0</v>
      </c>
      <c r="AL61" t="str">
        <v/>
      </c>
    </row>
    <row r="62" spans="29:38" x14ac:dyDescent="0.2">
      <c r="AC62" s="213"/>
      <c r="AD62" s="213"/>
      <c r="AE62" s="26"/>
      <c r="AF62" s="26"/>
      <c r="AG62" s="26"/>
      <c r="AH62" s="214"/>
      <c r="AI62" t="str">
        <v/>
      </c>
      <c r="AJ62">
        <v>0</v>
      </c>
      <c r="AK62" s="204" t="b">
        <f>AND(AJ62,COUNTIFS(AI62:$AI$103,AI62)=1)</f>
        <v>0</v>
      </c>
      <c r="AL62" t="str">
        <v/>
      </c>
    </row>
    <row r="63" spans="29:38" x14ac:dyDescent="0.2">
      <c r="AC63" s="213"/>
      <c r="AD63" s="213"/>
      <c r="AE63" s="26"/>
      <c r="AF63" s="26"/>
      <c r="AG63" s="26"/>
      <c r="AH63" s="214"/>
      <c r="AI63" t="str">
        <v/>
      </c>
      <c r="AJ63">
        <v>0</v>
      </c>
      <c r="AK63" s="204" t="b">
        <f>AND(AJ63,COUNTIFS(AI63:$AI$103,AI63)=1)</f>
        <v>0</v>
      </c>
      <c r="AL63" t="str">
        <v/>
      </c>
    </row>
    <row r="64" spans="29:38" x14ac:dyDescent="0.2">
      <c r="AC64" s="213"/>
      <c r="AD64" s="213"/>
      <c r="AE64" s="26"/>
      <c r="AF64" s="26"/>
      <c r="AG64" s="26"/>
      <c r="AH64" s="214"/>
      <c r="AI64" t="str">
        <v/>
      </c>
      <c r="AJ64">
        <v>0</v>
      </c>
      <c r="AK64" s="204" t="b">
        <f>AND(AJ64,COUNTIFS(AI64:$AI$103,AI64)=1)</f>
        <v>0</v>
      </c>
      <c r="AL64" t="str">
        <v/>
      </c>
    </row>
    <row r="65" spans="29:38" x14ac:dyDescent="0.2">
      <c r="AC65" s="213"/>
      <c r="AD65" s="213"/>
      <c r="AE65" s="26"/>
      <c r="AF65" s="26"/>
      <c r="AG65" s="26"/>
      <c r="AH65" s="214"/>
      <c r="AI65" t="str">
        <v/>
      </c>
      <c r="AJ65">
        <v>0</v>
      </c>
      <c r="AK65" s="204" t="b">
        <f>AND(AJ65,COUNTIFS(AI65:$AI$103,AI65)=1)</f>
        <v>0</v>
      </c>
      <c r="AL65" t="str">
        <v/>
      </c>
    </row>
    <row r="66" spans="29:38" x14ac:dyDescent="0.2">
      <c r="AC66" s="213"/>
      <c r="AD66" s="213"/>
      <c r="AE66" s="26"/>
      <c r="AF66" s="26"/>
      <c r="AG66" s="26"/>
      <c r="AH66" s="214"/>
      <c r="AI66" t="str">
        <v/>
      </c>
      <c r="AJ66">
        <v>0</v>
      </c>
      <c r="AK66" s="204" t="b">
        <f>AND(AJ66,COUNTIFS(AI66:$AI$103,AI66)=1)</f>
        <v>0</v>
      </c>
      <c r="AL66" t="str">
        <v/>
      </c>
    </row>
    <row r="67" spans="29:38" x14ac:dyDescent="0.2">
      <c r="AC67" s="213"/>
      <c r="AD67" s="213"/>
      <c r="AE67" s="26"/>
      <c r="AF67" s="26"/>
      <c r="AG67" s="26"/>
      <c r="AH67" s="214"/>
      <c r="AI67" t="str">
        <v/>
      </c>
      <c r="AJ67">
        <v>0</v>
      </c>
      <c r="AK67" s="204" t="b">
        <f>AND(AJ67,COUNTIFS(AI67:$AI$103,AI67)=1)</f>
        <v>0</v>
      </c>
      <c r="AL67" t="str">
        <v/>
      </c>
    </row>
    <row r="68" spans="29:38" x14ac:dyDescent="0.2">
      <c r="AC68" s="213"/>
      <c r="AD68" s="213"/>
      <c r="AE68" s="26"/>
      <c r="AF68" s="26"/>
      <c r="AG68" s="26"/>
      <c r="AH68" s="214"/>
      <c r="AI68" t="str">
        <v/>
      </c>
      <c r="AJ68">
        <v>0</v>
      </c>
      <c r="AK68" s="204" t="b">
        <f>AND(AJ68,COUNTIFS(AI68:$AI$103,AI68)=1)</f>
        <v>0</v>
      </c>
      <c r="AL68" t="str">
        <v/>
      </c>
    </row>
    <row r="69" spans="29:38" x14ac:dyDescent="0.2">
      <c r="AC69" s="213"/>
      <c r="AD69" s="213"/>
      <c r="AE69" s="26"/>
      <c r="AF69" s="26"/>
      <c r="AG69" s="26"/>
      <c r="AH69" s="214"/>
      <c r="AI69" t="str">
        <v/>
      </c>
      <c r="AJ69">
        <v>0</v>
      </c>
      <c r="AK69" s="204" t="b">
        <f>AND(AJ69,COUNTIFS(AI69:$AI$103,AI69)=1)</f>
        <v>0</v>
      </c>
      <c r="AL69" t="str">
        <v/>
      </c>
    </row>
    <row r="70" spans="29:38" x14ac:dyDescent="0.2">
      <c r="AC70" s="213"/>
      <c r="AD70" s="213"/>
      <c r="AE70" s="26"/>
      <c r="AF70" s="26"/>
      <c r="AG70" s="26"/>
      <c r="AH70" s="214"/>
      <c r="AI70" t="str">
        <v/>
      </c>
      <c r="AJ70">
        <v>0</v>
      </c>
      <c r="AK70" s="204" t="b">
        <f>AND(AJ70,COUNTIFS(AI70:$AI$103,AI70)=1)</f>
        <v>0</v>
      </c>
      <c r="AL70" t="str">
        <v/>
      </c>
    </row>
    <row r="71" spans="29:38" x14ac:dyDescent="0.2">
      <c r="AC71" s="213"/>
      <c r="AD71" s="213"/>
      <c r="AE71" s="26"/>
      <c r="AF71" s="26"/>
      <c r="AG71" s="26"/>
      <c r="AH71" s="214"/>
      <c r="AI71" t="str">
        <v/>
      </c>
      <c r="AJ71">
        <v>0</v>
      </c>
      <c r="AK71" s="204" t="b">
        <f>AND(AJ71,COUNTIFS(AI71:$AI$103,AI71)=1)</f>
        <v>0</v>
      </c>
      <c r="AL71" t="str">
        <v/>
      </c>
    </row>
    <row r="72" spans="29:38" x14ac:dyDescent="0.2">
      <c r="AC72" s="213"/>
      <c r="AD72" s="213"/>
      <c r="AE72" s="26"/>
      <c r="AF72" s="26"/>
      <c r="AG72" s="26"/>
      <c r="AH72" s="214"/>
      <c r="AI72" t="str">
        <v/>
      </c>
      <c r="AJ72">
        <v>0</v>
      </c>
      <c r="AK72" s="204" t="b">
        <f>AND(AJ72,COUNTIFS(AI72:$AI$103,AI72)=1)</f>
        <v>0</v>
      </c>
      <c r="AL72" t="str">
        <v/>
      </c>
    </row>
    <row r="73" spans="29:38" x14ac:dyDescent="0.2">
      <c r="AC73" s="213"/>
      <c r="AD73" s="213"/>
      <c r="AE73" s="26"/>
      <c r="AF73" s="26"/>
      <c r="AG73" s="26"/>
      <c r="AH73" s="214"/>
      <c r="AI73" t="str">
        <v/>
      </c>
      <c r="AJ73">
        <v>0</v>
      </c>
      <c r="AK73" s="204" t="b">
        <f>AND(AJ73,COUNTIFS(AI73:$AI$103,AI73)=1)</f>
        <v>0</v>
      </c>
      <c r="AL73" t="str">
        <v/>
      </c>
    </row>
    <row r="74" spans="29:38" x14ac:dyDescent="0.2">
      <c r="AC74" s="213"/>
      <c r="AD74" s="213"/>
      <c r="AE74" s="26"/>
      <c r="AF74" s="26"/>
      <c r="AG74" s="26"/>
      <c r="AH74" s="214"/>
      <c r="AI74" t="str">
        <v/>
      </c>
      <c r="AJ74">
        <v>0</v>
      </c>
      <c r="AK74" s="204" t="b">
        <f>AND(AJ74,COUNTIFS(AI74:$AI$103,AI74)=1)</f>
        <v>0</v>
      </c>
      <c r="AL74" t="str">
        <v/>
      </c>
    </row>
    <row r="75" spans="29:38" x14ac:dyDescent="0.2">
      <c r="AC75" s="213"/>
      <c r="AD75" s="213"/>
      <c r="AE75" s="26"/>
      <c r="AF75" s="26"/>
      <c r="AG75" s="26"/>
      <c r="AH75" s="214"/>
      <c r="AI75" t="str">
        <v/>
      </c>
      <c r="AJ75">
        <v>0</v>
      </c>
      <c r="AK75" s="204" t="b">
        <f>AND(AJ75,COUNTIFS(AI75:$AI$103,AI75)=1)</f>
        <v>0</v>
      </c>
      <c r="AL75" t="str">
        <v/>
      </c>
    </row>
    <row r="76" spans="29:38" x14ac:dyDescent="0.2">
      <c r="AC76" s="213"/>
      <c r="AD76" s="213"/>
      <c r="AE76" s="26"/>
      <c r="AF76" s="26"/>
      <c r="AG76" s="26"/>
      <c r="AH76" s="214"/>
      <c r="AI76" t="str">
        <v/>
      </c>
      <c r="AJ76">
        <v>0</v>
      </c>
      <c r="AK76" s="204" t="b">
        <f>AND(AJ76,COUNTIFS(AI76:$AI$103,AI76)=1)</f>
        <v>0</v>
      </c>
      <c r="AL76" t="str">
        <v/>
      </c>
    </row>
    <row r="77" spans="29:38" x14ac:dyDescent="0.2">
      <c r="AC77" s="213"/>
      <c r="AD77" s="213"/>
      <c r="AE77" s="26"/>
      <c r="AF77" s="26"/>
      <c r="AG77" s="26"/>
      <c r="AH77" s="214"/>
      <c r="AI77" t="str">
        <v/>
      </c>
      <c r="AJ77">
        <v>0</v>
      </c>
      <c r="AK77" s="204" t="b">
        <f>AND(AJ77,COUNTIFS(AI77:$AI$103,AI77)=1)</f>
        <v>0</v>
      </c>
      <c r="AL77" t="str">
        <v/>
      </c>
    </row>
    <row r="78" spans="29:38" x14ac:dyDescent="0.2">
      <c r="AC78" s="213"/>
      <c r="AD78" s="213"/>
      <c r="AE78" s="26"/>
      <c r="AF78" s="26"/>
      <c r="AG78" s="26"/>
      <c r="AH78" s="214"/>
      <c r="AI78" t="str">
        <v/>
      </c>
      <c r="AJ78">
        <v>0</v>
      </c>
      <c r="AK78" s="204" t="b">
        <f>AND(AJ78,COUNTIFS(AI78:$AI$103,AI78)=1)</f>
        <v>0</v>
      </c>
      <c r="AL78" t="str">
        <v/>
      </c>
    </row>
    <row r="79" spans="29:38" x14ac:dyDescent="0.2">
      <c r="AC79" s="213"/>
      <c r="AD79" s="213"/>
      <c r="AE79" s="26"/>
      <c r="AF79" s="26"/>
      <c r="AG79" s="26"/>
      <c r="AH79" s="214"/>
      <c r="AI79" t="str">
        <v/>
      </c>
      <c r="AJ79">
        <v>0</v>
      </c>
      <c r="AK79" s="204" t="b">
        <f>AND(AJ79,COUNTIFS(AI79:$AI$103,AI79)=1)</f>
        <v>0</v>
      </c>
      <c r="AL79" t="str">
        <v/>
      </c>
    </row>
    <row r="80" spans="29:38" x14ac:dyDescent="0.2">
      <c r="AC80" s="213"/>
      <c r="AD80" s="213"/>
      <c r="AE80" s="26"/>
      <c r="AF80" s="26"/>
      <c r="AG80" s="26"/>
      <c r="AH80" s="214"/>
      <c r="AI80" t="str">
        <v/>
      </c>
      <c r="AJ80">
        <v>0</v>
      </c>
      <c r="AK80" s="204" t="b">
        <f>AND(AJ80,COUNTIFS(AI80:$AI$103,AI80)=1)</f>
        <v>0</v>
      </c>
      <c r="AL80" t="str">
        <v/>
      </c>
    </row>
    <row r="81" spans="29:38" x14ac:dyDescent="0.2">
      <c r="AC81" s="213"/>
      <c r="AD81" s="213"/>
      <c r="AE81" s="26"/>
      <c r="AF81" s="26"/>
      <c r="AG81" s="26"/>
      <c r="AH81" s="214"/>
      <c r="AI81" t="str">
        <v/>
      </c>
      <c r="AJ81">
        <v>0</v>
      </c>
      <c r="AK81" s="204" t="b">
        <f>AND(AJ81,COUNTIFS(AI81:$AI$103,AI81)=1)</f>
        <v>0</v>
      </c>
      <c r="AL81" t="str">
        <v/>
      </c>
    </row>
    <row r="82" spans="29:38" x14ac:dyDescent="0.2">
      <c r="AC82" s="213"/>
      <c r="AD82" s="213"/>
      <c r="AE82" s="26"/>
      <c r="AF82" s="26"/>
      <c r="AG82" s="26"/>
      <c r="AH82" s="214"/>
      <c r="AI82" t="str">
        <v/>
      </c>
      <c r="AJ82">
        <v>0</v>
      </c>
      <c r="AK82" s="204" t="b">
        <f>AND(AJ82,COUNTIFS(AI82:$AI$103,AI82)=1)</f>
        <v>0</v>
      </c>
      <c r="AL82" t="str">
        <v/>
      </c>
    </row>
    <row r="83" spans="29:38" x14ac:dyDescent="0.2">
      <c r="AC83" s="213"/>
      <c r="AD83" s="213"/>
      <c r="AE83" s="26"/>
      <c r="AF83" s="26"/>
      <c r="AG83" s="26"/>
      <c r="AH83" s="214"/>
      <c r="AI83" t="str">
        <v/>
      </c>
      <c r="AJ83">
        <v>0</v>
      </c>
      <c r="AK83" s="204" t="b">
        <f>AND(AJ83,COUNTIFS(AI83:$AI$103,AI83)=1)</f>
        <v>0</v>
      </c>
      <c r="AL83" t="str">
        <v/>
      </c>
    </row>
    <row r="84" spans="29:38" x14ac:dyDescent="0.2">
      <c r="AC84" s="213"/>
      <c r="AD84" s="213"/>
      <c r="AE84" s="26"/>
      <c r="AF84" s="26"/>
      <c r="AG84" s="26"/>
      <c r="AH84" s="214"/>
      <c r="AI84" t="str">
        <v/>
      </c>
      <c r="AJ84">
        <v>0</v>
      </c>
      <c r="AK84" s="204" t="b">
        <f>AND(AJ84,COUNTIFS(AI84:$AI$103,AI84)=1)</f>
        <v>0</v>
      </c>
      <c r="AL84" t="str">
        <v/>
      </c>
    </row>
    <row r="85" spans="29:38" x14ac:dyDescent="0.2">
      <c r="AC85" s="213"/>
      <c r="AD85" s="213"/>
      <c r="AE85" s="26"/>
      <c r="AF85" s="26"/>
      <c r="AG85" s="26"/>
      <c r="AH85" s="214"/>
      <c r="AI85" t="str">
        <v/>
      </c>
      <c r="AJ85">
        <v>0</v>
      </c>
      <c r="AK85" s="204" t="b">
        <f>AND(AJ85,COUNTIFS(AI85:$AI$103,AI85)=1)</f>
        <v>0</v>
      </c>
      <c r="AL85" t="str">
        <v/>
      </c>
    </row>
    <row r="86" spans="29:38" x14ac:dyDescent="0.2">
      <c r="AC86" s="213"/>
      <c r="AD86" s="213"/>
      <c r="AE86" s="26"/>
      <c r="AF86" s="26"/>
      <c r="AG86" s="26"/>
      <c r="AH86" s="214"/>
      <c r="AI86" t="str">
        <v/>
      </c>
      <c r="AJ86">
        <v>0</v>
      </c>
      <c r="AK86" s="204" t="b">
        <f>AND(AJ86,COUNTIFS(AI86:$AI$103,AI86)=1)</f>
        <v>0</v>
      </c>
      <c r="AL86" t="str">
        <v/>
      </c>
    </row>
    <row r="87" spans="29:38" x14ac:dyDescent="0.2">
      <c r="AC87" s="213"/>
      <c r="AD87" s="213"/>
      <c r="AE87" s="26"/>
      <c r="AF87" s="26"/>
      <c r="AG87" s="26"/>
      <c r="AH87" s="214"/>
      <c r="AI87" t="str">
        <v/>
      </c>
      <c r="AJ87">
        <v>0</v>
      </c>
      <c r="AK87" s="204" t="b">
        <f>AND(AJ87,COUNTIFS(AI87:$AI$103,AI87)=1)</f>
        <v>0</v>
      </c>
      <c r="AL87" t="str">
        <v/>
      </c>
    </row>
    <row r="88" spans="29:38" x14ac:dyDescent="0.2">
      <c r="AC88" s="213"/>
      <c r="AD88" s="213"/>
      <c r="AE88" s="26"/>
      <c r="AF88" s="26"/>
      <c r="AG88" s="26"/>
      <c r="AH88" s="214"/>
      <c r="AI88" t="str">
        <v/>
      </c>
      <c r="AJ88">
        <v>0</v>
      </c>
      <c r="AK88" s="204" t="b">
        <f>AND(AJ88,COUNTIFS(AI88:$AI$103,AI88)=1)</f>
        <v>0</v>
      </c>
      <c r="AL88" t="str">
        <v/>
      </c>
    </row>
    <row r="89" spans="29:38" x14ac:dyDescent="0.2">
      <c r="AC89" s="213"/>
      <c r="AD89" s="213"/>
      <c r="AE89" s="26"/>
      <c r="AF89" s="26"/>
      <c r="AG89" s="26"/>
      <c r="AH89" s="214"/>
      <c r="AI89" t="str">
        <v/>
      </c>
      <c r="AJ89">
        <v>0</v>
      </c>
      <c r="AK89" s="204" t="b">
        <f>AND(AJ89,COUNTIFS(AI89:$AI$103,AI89)=1)</f>
        <v>0</v>
      </c>
      <c r="AL89" t="str">
        <v/>
      </c>
    </row>
    <row r="90" spans="29:38" x14ac:dyDescent="0.2">
      <c r="AC90" s="213"/>
      <c r="AD90" s="213"/>
      <c r="AE90" s="26"/>
      <c r="AF90" s="26"/>
      <c r="AG90" s="26"/>
      <c r="AH90" s="214"/>
      <c r="AI90" t="str">
        <v/>
      </c>
      <c r="AJ90">
        <v>0</v>
      </c>
      <c r="AK90" s="204" t="b">
        <f>AND(AJ90,COUNTIFS(AI90:$AI$103,AI90)=1)</f>
        <v>0</v>
      </c>
      <c r="AL90" t="str">
        <v/>
      </c>
    </row>
    <row r="91" spans="29:38" x14ac:dyDescent="0.2">
      <c r="AC91" s="213"/>
      <c r="AD91" s="213"/>
      <c r="AE91" s="26"/>
      <c r="AF91" s="26"/>
      <c r="AG91" s="26"/>
      <c r="AH91" s="214"/>
      <c r="AI91" t="str">
        <v/>
      </c>
      <c r="AJ91">
        <v>0</v>
      </c>
      <c r="AK91" s="204" t="b">
        <f>AND(AJ91,COUNTIFS(AI91:$AI$103,AI91)=1)</f>
        <v>0</v>
      </c>
      <c r="AL91" t="str">
        <v/>
      </c>
    </row>
    <row r="92" spans="29:38" x14ac:dyDescent="0.2">
      <c r="AC92" s="213"/>
      <c r="AD92" s="213"/>
      <c r="AE92" s="26"/>
      <c r="AF92" s="26"/>
      <c r="AG92" s="26"/>
      <c r="AH92" s="214"/>
      <c r="AI92" t="str">
        <v/>
      </c>
      <c r="AJ92">
        <v>0</v>
      </c>
      <c r="AK92" s="204" t="b">
        <f>AND(AJ92,COUNTIFS(AI92:$AI$103,AI92)=1)</f>
        <v>0</v>
      </c>
      <c r="AL92" t="str">
        <v/>
      </c>
    </row>
    <row r="93" spans="29:38" x14ac:dyDescent="0.2">
      <c r="AC93" s="213"/>
      <c r="AD93" s="213"/>
      <c r="AE93" s="26"/>
      <c r="AF93" s="26"/>
      <c r="AG93" s="26"/>
      <c r="AH93" s="214"/>
      <c r="AI93" t="str">
        <v/>
      </c>
      <c r="AJ93">
        <v>0</v>
      </c>
      <c r="AK93" s="204" t="b">
        <f>AND(AJ93,COUNTIFS(AI93:$AI$103,AI93)=1)</f>
        <v>0</v>
      </c>
      <c r="AL93" t="str">
        <v/>
      </c>
    </row>
    <row r="94" spans="29:38" x14ac:dyDescent="0.2">
      <c r="AC94" s="213"/>
      <c r="AD94" s="213"/>
      <c r="AE94" s="26"/>
      <c r="AF94" s="26"/>
      <c r="AG94" s="26"/>
      <c r="AH94" s="214"/>
      <c r="AI94" t="str">
        <v/>
      </c>
      <c r="AJ94">
        <v>0</v>
      </c>
      <c r="AK94" s="204" t="b">
        <f>AND(AJ94,COUNTIFS(AI94:$AI$103,AI94)=1)</f>
        <v>0</v>
      </c>
      <c r="AL94" t="str">
        <v/>
      </c>
    </row>
    <row r="95" spans="29:38" x14ac:dyDescent="0.2">
      <c r="AC95" s="213"/>
      <c r="AD95" s="213"/>
      <c r="AE95" s="26"/>
      <c r="AF95" s="26"/>
      <c r="AG95" s="26"/>
      <c r="AH95" s="214"/>
      <c r="AI95" t="str">
        <v/>
      </c>
      <c r="AJ95">
        <v>0</v>
      </c>
      <c r="AK95" s="204" t="b">
        <f>AND(AJ95,COUNTIFS(AI95:$AI$103,AI95)=1)</f>
        <v>0</v>
      </c>
      <c r="AL95" t="str">
        <v/>
      </c>
    </row>
    <row r="96" spans="29:38" x14ac:dyDescent="0.2">
      <c r="AC96" s="213"/>
      <c r="AD96" s="213"/>
      <c r="AE96" s="26"/>
      <c r="AF96" s="26"/>
      <c r="AG96" s="26"/>
      <c r="AH96" s="214"/>
      <c r="AI96" t="str">
        <v/>
      </c>
      <c r="AJ96">
        <v>0</v>
      </c>
      <c r="AK96" s="204" t="b">
        <f>AND(AJ96,COUNTIFS(AI96:$AI$103,AI96)=1)</f>
        <v>0</v>
      </c>
      <c r="AL96" t="str">
        <v/>
      </c>
    </row>
    <row r="97" spans="1:147" x14ac:dyDescent="0.2">
      <c r="AC97" s="213"/>
      <c r="AD97" s="213"/>
      <c r="AE97" s="26"/>
      <c r="AF97" s="26"/>
      <c r="AG97" s="26"/>
      <c r="AH97" s="214"/>
      <c r="AI97" t="str">
        <v/>
      </c>
      <c r="AJ97">
        <v>0</v>
      </c>
      <c r="AK97" s="204" t="b">
        <f>AND(AJ97,COUNTIFS(AI97:$AI$103,AI97)=1)</f>
        <v>0</v>
      </c>
      <c r="AL97" t="str">
        <v/>
      </c>
    </row>
    <row r="98" spans="1:147" x14ac:dyDescent="0.2">
      <c r="AC98" s="213"/>
      <c r="AD98" s="213"/>
      <c r="AE98" s="26"/>
      <c r="AF98" s="26"/>
      <c r="AG98" s="26"/>
      <c r="AH98" s="214"/>
      <c r="AI98" t="str">
        <v/>
      </c>
      <c r="AJ98">
        <v>0</v>
      </c>
      <c r="AK98" s="204" t="b">
        <f>AND(AJ98,COUNTIFS(AI98:$AI$103,AI98)=1)</f>
        <v>0</v>
      </c>
      <c r="AL98" t="str">
        <v/>
      </c>
    </row>
    <row r="99" spans="1:147" x14ac:dyDescent="0.2">
      <c r="AC99" s="213"/>
      <c r="AD99" s="213"/>
      <c r="AE99" s="26"/>
      <c r="AF99" s="26"/>
      <c r="AG99" s="26"/>
      <c r="AH99" s="214"/>
      <c r="AI99" t="str">
        <v/>
      </c>
      <c r="AJ99">
        <v>0</v>
      </c>
      <c r="AK99" s="204" t="b">
        <f>AND(AJ99,COUNTIFS(AI99:$AI$103,AI99)=1)</f>
        <v>0</v>
      </c>
      <c r="AL99" t="str">
        <v/>
      </c>
    </row>
    <row r="100" spans="1:147" x14ac:dyDescent="0.2">
      <c r="AC100" s="213"/>
      <c r="AD100" s="213"/>
      <c r="AE100" s="26"/>
      <c r="AF100" s="26"/>
      <c r="AG100" s="26"/>
      <c r="AH100" s="214"/>
      <c r="AI100" t="str">
        <v/>
      </c>
      <c r="AJ100">
        <v>0</v>
      </c>
      <c r="AK100" s="204" t="b">
        <f>AND(AJ100,COUNTIFS(AI100:$AI$103,AI100)=1)</f>
        <v>0</v>
      </c>
      <c r="AL100" t="str">
        <v/>
      </c>
    </row>
    <row r="101" spans="1:147" x14ac:dyDescent="0.2">
      <c r="AC101" s="213"/>
      <c r="AD101" s="213"/>
      <c r="AE101" s="26"/>
      <c r="AF101" s="26"/>
      <c r="AG101" s="26"/>
      <c r="AH101" s="214"/>
      <c r="AI101" t="str">
        <v/>
      </c>
      <c r="AJ101">
        <v>0</v>
      </c>
      <c r="AK101" s="204" t="b">
        <f>AND(AJ101,COUNTIFS(AI101:$AI$103,AI101)=1)</f>
        <v>0</v>
      </c>
      <c r="AL101" t="str">
        <v/>
      </c>
    </row>
    <row r="102" spans="1:147" x14ac:dyDescent="0.2">
      <c r="AC102" s="213"/>
      <c r="AD102" s="213"/>
      <c r="AE102" s="26"/>
      <c r="AF102" s="26"/>
      <c r="AG102" s="26"/>
      <c r="AH102" s="214"/>
      <c r="AI102" t="str">
        <v/>
      </c>
      <c r="AJ102">
        <v>0</v>
      </c>
      <c r="AK102" s="204" t="b">
        <f>AND(AJ102,COUNTIFS(AI102:$AI$103,AI102)=1)</f>
        <v>0</v>
      </c>
      <c r="AL102" t="str">
        <v/>
      </c>
    </row>
    <row r="103" spans="1:147" x14ac:dyDescent="0.2">
      <c r="AC103" s="213"/>
      <c r="AD103" s="213"/>
      <c r="AE103" s="26"/>
      <c r="AF103" s="26"/>
      <c r="AG103" s="26"/>
      <c r="AH103" s="214"/>
      <c r="AI103" t="str">
        <v/>
      </c>
      <c r="AJ103">
        <v>0</v>
      </c>
      <c r="AK103" s="204" t="b">
        <f>AND(AJ103,COUNTIFS(AI103:$AI$103,AI103)=1)</f>
        <v>0</v>
      </c>
      <c r="AL103" t="str">
        <v/>
      </c>
    </row>
    <row r="104" spans="1:147" x14ac:dyDescent="0.2">
      <c r="A104" t="s">
        <v>143</v>
      </c>
      <c r="EQ104" t="s">
        <v>143</v>
      </c>
    </row>
    <row r="107" spans="1:147" x14ac:dyDescent="0.2">
      <c r="AD107" s="27"/>
      <c r="AE107" s="27"/>
      <c r="AF107" s="27"/>
      <c r="AG107" s="27"/>
    </row>
  </sheetData>
  <sheetProtection sort="0" autoFilter="0" pivotTables="0"/>
  <mergeCells count="1">
    <mergeCell ref="B3:D3"/>
  </mergeCells>
  <hyperlinks>
    <hyperlink ref="A5" location="Index!A1" display="Index" xr:uid="{00000000-0004-0000-4B00-000000000000}"/>
  </hyperlinks>
  <pageMargins left="0.7" right="0.7" top="0.75" bottom="0.75" header="0.3" footer="0.3"/>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5BB50F-228A-4D49-A99E-C608CF58E71B}">
  <dimension ref="A1:K105"/>
  <sheetViews>
    <sheetView workbookViewId="0">
      <selection activeCell="B5" sqref="B5"/>
    </sheetView>
  </sheetViews>
  <sheetFormatPr defaultRowHeight="14.25" x14ac:dyDescent="0.2"/>
  <cols>
    <col min="1" max="1" width="7.125" customWidth="1"/>
    <col min="2" max="2" width="42.625" customWidth="1"/>
    <col min="3" max="5" width="15.125" customWidth="1"/>
    <col min="6" max="6" width="15.125" style="32" customWidth="1"/>
    <col min="7" max="9" width="11.125" customWidth="1"/>
    <col min="11" max="11" width="10.625" customWidth="1"/>
  </cols>
  <sheetData>
    <row r="1" spans="1:11" ht="23.25" x14ac:dyDescent="0.35">
      <c r="A1" s="13" t="str">
        <f>+Lists!$L$4</f>
        <v>Badger Ltd - Period end: 31/12/2024</v>
      </c>
    </row>
    <row r="2" spans="1:11" x14ac:dyDescent="0.2">
      <c r="A2" s="9" t="s">
        <v>795</v>
      </c>
    </row>
    <row r="3" spans="1:11" ht="15.75" x14ac:dyDescent="0.25">
      <c r="B3" s="12" t="s">
        <v>2014</v>
      </c>
    </row>
    <row r="4" spans="1:11" ht="41.1" customHeight="1" thickBot="1" x14ac:dyDescent="0.3">
      <c r="A4" s="17" t="s">
        <v>8</v>
      </c>
      <c r="B4" s="14" t="s">
        <v>864</v>
      </c>
      <c r="C4" s="14" t="s">
        <v>2130</v>
      </c>
      <c r="D4" s="14" t="s">
        <v>2091</v>
      </c>
      <c r="E4" s="14" t="s">
        <v>1398</v>
      </c>
      <c r="F4" s="14" t="s">
        <v>2131</v>
      </c>
      <c r="G4" s="14" t="s">
        <v>1363</v>
      </c>
      <c r="H4" s="14" t="s">
        <v>2132</v>
      </c>
      <c r="I4" s="14" t="s">
        <v>2133</v>
      </c>
      <c r="K4" s="14" t="s">
        <v>41</v>
      </c>
    </row>
    <row r="5" spans="1:11" x14ac:dyDescent="0.2">
      <c r="B5" t="str" cm="1">
        <f t="array" ref="B5">_xlfn._xlws.FILTER(_xlfn.HSTACK('Intangible asset disposals'!$B$5:$H$14,'Intangible asset disposals'!$J$5:$J$14),LEN('Intangible asset disposals'!$B$5:$B$14),"")</f>
        <v/>
      </c>
      <c r="K5" t="s">
        <v>2013</v>
      </c>
    </row>
    <row r="105" spans="2:2" x14ac:dyDescent="0.2">
      <c r="B105" t="s">
        <v>143</v>
      </c>
    </row>
  </sheetData>
  <sheetProtection sort="0" autoFilter="0" pivotTables="0"/>
  <hyperlinks>
    <hyperlink ref="A4" location="Index!A1" display="Index" xr:uid="{00000000-0004-0000-4C00-000000000000}"/>
  </hyperlinks>
  <pageMargins left="0.7" right="0.7" top="0.75" bottom="0.75" header="0.3" footer="0.3"/>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BBA622-0479-4C9A-A029-44B3DB521232}">
  <dimension ref="A1:O105"/>
  <sheetViews>
    <sheetView workbookViewId="0">
      <selection activeCell="B3" sqref="B3"/>
    </sheetView>
  </sheetViews>
  <sheetFormatPr defaultRowHeight="14.25" x14ac:dyDescent="0.2"/>
  <cols>
    <col min="1" max="1" width="7.125" customWidth="1"/>
    <col min="2" max="2" width="42.625" customWidth="1"/>
    <col min="3" max="12" width="15.125" customWidth="1"/>
    <col min="13" max="13" width="11.125" customWidth="1"/>
    <col min="15" max="15" width="10.625" customWidth="1"/>
  </cols>
  <sheetData>
    <row r="1" spans="1:15" ht="23.25" x14ac:dyDescent="0.35">
      <c r="A1" s="13" t="str">
        <f>+Lists!$L$4</f>
        <v>Badger Ltd - Period end: 31/12/2024</v>
      </c>
    </row>
    <row r="2" spans="1:15" x14ac:dyDescent="0.2">
      <c r="A2" s="9" t="s">
        <v>795</v>
      </c>
    </row>
    <row r="3" spans="1:15" ht="15.75" x14ac:dyDescent="0.25">
      <c r="B3" s="12" t="s">
        <v>2014</v>
      </c>
    </row>
    <row r="4" spans="1:15" ht="30.75" thickBot="1" x14ac:dyDescent="0.3">
      <c r="A4" s="17" t="s">
        <v>8</v>
      </c>
      <c r="B4" s="14" t="s">
        <v>864</v>
      </c>
      <c r="C4" s="14" t="s">
        <v>2134</v>
      </c>
      <c r="D4" s="14" t="s">
        <v>2135</v>
      </c>
      <c r="E4" s="14" t="s">
        <v>2136</v>
      </c>
      <c r="F4" s="14" t="s">
        <v>2137</v>
      </c>
      <c r="G4" s="14" t="s">
        <v>2138</v>
      </c>
      <c r="H4" s="14" t="s">
        <v>2139</v>
      </c>
      <c r="I4" s="14" t="s">
        <v>2140</v>
      </c>
      <c r="J4" s="14" t="s">
        <v>2141</v>
      </c>
      <c r="K4" s="14" t="s">
        <v>2142</v>
      </c>
      <c r="L4" s="14" t="s">
        <v>2031</v>
      </c>
      <c r="M4" s="14" t="s">
        <v>1350</v>
      </c>
      <c r="O4" s="14" t="s">
        <v>41</v>
      </c>
    </row>
    <row r="5" spans="1:15" x14ac:dyDescent="0.2">
      <c r="A5" t="s">
        <v>2143</v>
      </c>
      <c r="B5" s="28" t="s">
        <v>871</v>
      </c>
      <c r="C5" s="28" t="s">
        <v>871</v>
      </c>
      <c r="D5" s="28" t="s">
        <v>871</v>
      </c>
      <c r="E5" s="28" t="s">
        <v>871</v>
      </c>
      <c r="F5" s="28" t="s">
        <v>871</v>
      </c>
      <c r="G5" s="28" t="s">
        <v>871</v>
      </c>
      <c r="H5" s="28" t="s">
        <v>871</v>
      </c>
      <c r="I5" s="28" t="s">
        <v>871</v>
      </c>
      <c r="J5" s="28" t="s">
        <v>871</v>
      </c>
      <c r="K5" s="28" t="s">
        <v>871</v>
      </c>
      <c r="L5" s="28" t="s">
        <v>871</v>
      </c>
      <c r="M5" s="28" t="s">
        <v>871</v>
      </c>
      <c r="O5" t="s">
        <v>2013</v>
      </c>
    </row>
    <row r="6" spans="1:15" x14ac:dyDescent="0.2">
      <c r="B6" t="str">
        <f>B4</f>
        <v>Description</v>
      </c>
      <c r="C6" t="str">
        <f t="shared" ref="C6:M6" si="0">C4</f>
        <v>Costbf</v>
      </c>
      <c r="D6" t="str">
        <f t="shared" si="0"/>
        <v>AdditionsToCost</v>
      </c>
      <c r="E6" t="str">
        <f t="shared" si="0"/>
        <v>DisposalsFromCOst</v>
      </c>
      <c r="F6" t="str">
        <f t="shared" si="0"/>
        <v>CostOther</v>
      </c>
      <c r="G6" t="str">
        <f t="shared" si="0"/>
        <v>ProvisionBF</v>
      </c>
      <c r="H6" t="str">
        <f t="shared" si="0"/>
        <v>additionToProvision</v>
      </c>
      <c r="I6" t="str">
        <f t="shared" si="0"/>
        <v>debcredincomestatement</v>
      </c>
      <c r="J6" t="str">
        <f t="shared" si="0"/>
        <v>disposalOfProvision</v>
      </c>
      <c r="K6" t="str">
        <f t="shared" si="0"/>
        <v>othernondeductmovements</v>
      </c>
      <c r="L6" t="str">
        <f t="shared" si="0"/>
        <v>Proceeds</v>
      </c>
      <c r="M6" t="str">
        <f t="shared" si="0"/>
        <v>Business</v>
      </c>
    </row>
    <row r="7" spans="1:15" x14ac:dyDescent="0.2">
      <c r="B7" t="str" cm="1">
        <f t="array" ref="B7:M7">_xlfn._xlws.FILTER(_xlfn.CHOOSECOLS('Investment in subsidiaries'!$B$6:$V$15,1,2,3,4,5,7,8,9,10,11,14,16),LEN('Investment in subsidiaries'!$B$6:$B$15),$B$5:$M$5)</f>
        <v/>
      </c>
      <c r="C7" t="str">
        <v/>
      </c>
      <c r="D7" t="str">
        <v/>
      </c>
      <c r="E7" t="str">
        <v/>
      </c>
      <c r="F7" t="str">
        <v/>
      </c>
      <c r="G7" t="str">
        <v/>
      </c>
      <c r="H7" t="str">
        <v/>
      </c>
      <c r="I7" t="str">
        <v/>
      </c>
      <c r="J7" t="str">
        <v/>
      </c>
      <c r="K7" t="str">
        <v/>
      </c>
      <c r="L7" t="str">
        <v/>
      </c>
      <c r="M7" t="str">
        <v/>
      </c>
    </row>
    <row r="105" spans="2:2" x14ac:dyDescent="0.2">
      <c r="B105" t="s">
        <v>143</v>
      </c>
    </row>
  </sheetData>
  <sheetProtection sort="0" autoFilter="0" pivotTables="0"/>
  <hyperlinks>
    <hyperlink ref="A4" location="Index!A1" display="Index" xr:uid="{00000000-0004-0000-4D00-000000000000}"/>
  </hyperlinks>
  <pageMargins left="0.7" right="0.7" top="0.75" bottom="0.75" header="0.3" footer="0.3"/>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BAC05A-252A-4895-862B-365DA9D77DF4}">
  <dimension ref="A1:AP508"/>
  <sheetViews>
    <sheetView workbookViewId="0"/>
  </sheetViews>
  <sheetFormatPr defaultRowHeight="14.25" x14ac:dyDescent="0.2"/>
  <cols>
    <col min="1" max="1" width="7.125" customWidth="1"/>
    <col min="2" max="2" width="15.5" customWidth="1"/>
    <col min="3" max="3" width="15" customWidth="1"/>
    <col min="4" max="4" width="41.125" customWidth="1"/>
    <col min="5" max="6" width="10" customWidth="1"/>
    <col min="9" max="9" width="11.625" customWidth="1"/>
    <col min="12" max="13" width="17.125" customWidth="1"/>
    <col min="20" max="21" width="14.625" customWidth="1"/>
  </cols>
  <sheetData>
    <row r="1" spans="1:42" ht="23.25" x14ac:dyDescent="0.35">
      <c r="A1" s="13" t="str">
        <f>+Lists!$L$4</f>
        <v>Badger Ltd - Period end: 31/12/2024</v>
      </c>
    </row>
    <row r="2" spans="1:42" x14ac:dyDescent="0.2">
      <c r="A2" s="9" t="s">
        <v>795</v>
      </c>
    </row>
    <row r="3" spans="1:42" ht="15.75" x14ac:dyDescent="0.25">
      <c r="B3" s="12" t="s">
        <v>2014</v>
      </c>
      <c r="C3" s="12"/>
      <c r="L3" s="12" t="s">
        <v>2045</v>
      </c>
    </row>
    <row r="4" spans="1:42" ht="30.75" thickBot="1" x14ac:dyDescent="0.3">
      <c r="A4" s="17" t="s">
        <v>8</v>
      </c>
      <c r="B4" s="14" t="s">
        <v>2038</v>
      </c>
      <c r="C4" s="14" t="s">
        <v>2036</v>
      </c>
      <c r="D4" s="14" t="s">
        <v>864</v>
      </c>
      <c r="E4" s="14" t="s">
        <v>866</v>
      </c>
      <c r="F4" s="14" t="s">
        <v>2042</v>
      </c>
      <c r="I4" s="14" t="s">
        <v>41</v>
      </c>
      <c r="M4" t="s">
        <v>1350</v>
      </c>
      <c r="N4" t="str">
        <f>B$4</f>
        <v>TargetSheet</v>
      </c>
      <c r="O4" t="str">
        <f>C$4</f>
        <v>TargetGrid</v>
      </c>
      <c r="P4" t="str">
        <f>D$4</f>
        <v>Description</v>
      </c>
      <c r="Q4" t="str">
        <f>E$4</f>
        <v>Amount</v>
      </c>
      <c r="R4" t="str">
        <f>F$4</f>
        <v>RowColContext</v>
      </c>
      <c r="U4" t="str">
        <f>$M$4</f>
        <v>Business</v>
      </c>
      <c r="V4" t="str">
        <f>B$4</f>
        <v>TargetSheet</v>
      </c>
      <c r="W4" t="str">
        <f>C$4</f>
        <v>TargetGrid</v>
      </c>
      <c r="X4" t="str">
        <f>D$4</f>
        <v>Description</v>
      </c>
      <c r="Y4" t="str">
        <f>E$4</f>
        <v>Amount</v>
      </c>
      <c r="Z4" t="str">
        <f>F$4</f>
        <v>RowColContext</v>
      </c>
      <c r="AC4" t="str">
        <f>$M$4</f>
        <v>Business</v>
      </c>
      <c r="AD4" t="str">
        <f>V4</f>
        <v>TargetSheet</v>
      </c>
      <c r="AE4" t="str">
        <f t="shared" ref="AE4:AG4" si="0">W4</f>
        <v>TargetGrid</v>
      </c>
      <c r="AF4" t="str">
        <f t="shared" si="0"/>
        <v>Description</v>
      </c>
      <c r="AG4" t="str">
        <f t="shared" si="0"/>
        <v>Amount</v>
      </c>
      <c r="AH4" t="str">
        <f>Z4</f>
        <v>RowColContext</v>
      </c>
      <c r="AK4" t="str">
        <f>$M$4</f>
        <v>Business</v>
      </c>
      <c r="AL4" t="str">
        <f>AD4</f>
        <v>TargetSheet</v>
      </c>
      <c r="AM4" t="str">
        <f t="shared" ref="AM4" si="1">AE4</f>
        <v>TargetGrid</v>
      </c>
      <c r="AN4" t="str">
        <f t="shared" ref="AN4" si="2">AF4</f>
        <v>Description</v>
      </c>
      <c r="AO4" t="str">
        <f t="shared" ref="AO4" si="3">AG4</f>
        <v>Amount</v>
      </c>
      <c r="AP4" t="str">
        <f>AH4</f>
        <v>RowColContext</v>
      </c>
    </row>
    <row r="5" spans="1:42" ht="15.75" x14ac:dyDescent="0.25">
      <c r="A5" s="17"/>
      <c r="B5" s="47" t="s">
        <v>871</v>
      </c>
      <c r="C5" s="47" t="s">
        <v>871</v>
      </c>
      <c r="D5" s="47" t="s">
        <v>871</v>
      </c>
      <c r="E5" s="45"/>
      <c r="F5" s="45"/>
      <c r="G5" s="45"/>
      <c r="H5" s="45"/>
      <c r="I5" t="str">
        <f>'Trial balance interface'!BH6</f>
        <v/>
      </c>
      <c r="K5" s="28" t="s">
        <v>871</v>
      </c>
      <c r="L5" s="12" t="s">
        <v>2054</v>
      </c>
      <c r="N5" s="28" t="s">
        <v>871</v>
      </c>
      <c r="O5" s="28" t="s">
        <v>871</v>
      </c>
      <c r="P5" s="28" t="s">
        <v>871</v>
      </c>
      <c r="Q5" s="28" t="s">
        <v>871</v>
      </c>
      <c r="R5" s="28" t="s">
        <v>871</v>
      </c>
    </row>
    <row r="6" spans="1:42" ht="15.75" x14ac:dyDescent="0.25">
      <c r="B6" t="str">
        <f>B4</f>
        <v>TargetSheet</v>
      </c>
      <c r="C6" t="str">
        <f t="shared" ref="C6:F6" si="4">C4</f>
        <v>TargetGrid</v>
      </c>
      <c r="D6" t="str">
        <f t="shared" si="4"/>
        <v>Description</v>
      </c>
      <c r="E6" t="str">
        <f t="shared" si="4"/>
        <v>Amount</v>
      </c>
      <c r="F6" t="str">
        <f t="shared" si="4"/>
        <v>RowColContext</v>
      </c>
      <c r="I6" t="s">
        <v>2013</v>
      </c>
      <c r="L6" s="12" t="s">
        <v>2056</v>
      </c>
      <c r="M6" t="str">
        <f>'PwC Setup'!$B$73</f>
        <v/>
      </c>
      <c r="N6" t="str" cm="1">
        <f t="array" ref="N6:R6">IF(M7,_xlfn._xlws.FILTER(_xlfn.HSTACK(IF('Income statement'!D$5:D$16&lt;&gt;0,$J$11,""),'Income statement'!$Y$5:$Y$16,'Income statement'!$B$5:$B$16,-'Income statement'!D$5:D$16,IF('Income statement'!D$5:D$16&lt;&gt;0,'Income statement'!D$3,"")),('Income statement'!$W$5:$W$16=TRUE)*('Income statement'!D$5:D$16&lt;&gt;0),$N$5:$R$5),$N$5:$R$5)</f>
        <v/>
      </c>
      <c r="O6" t="str">
        <v/>
      </c>
      <c r="P6" t="str">
        <v/>
      </c>
      <c r="Q6" t="str">
        <v/>
      </c>
      <c r="R6" t="str">
        <v/>
      </c>
      <c r="T6" s="12" t="s">
        <v>2057</v>
      </c>
      <c r="U6">
        <f>'PwC Setup'!$C$73</f>
        <v>0</v>
      </c>
      <c r="V6" t="str" cm="1">
        <f t="array" ref="V6:Z6">IF(U7,_xlfn._xlws.FILTER(_xlfn.HSTACK(IF('Income statement'!E$5:E$16&lt;&gt;0,$J$11,""),'Income statement'!$Y$5:$Y$16,'Income statement'!$B$5:$B$16,-'Income statement'!E$5:E$16,IF('Income statement'!E$5:E$16&lt;&gt;0,'Income statement'!E$3,"")),('Income statement'!$W$5:$W$16=TRUE)*('Income statement'!E$5:E$16&lt;&gt;0),$N$5:$R$5),$N$5:$R$5)</f>
        <v/>
      </c>
      <c r="W6" t="str">
        <v/>
      </c>
      <c r="X6" t="str">
        <v/>
      </c>
      <c r="Y6" t="str">
        <v/>
      </c>
      <c r="Z6" t="str">
        <v/>
      </c>
      <c r="AB6" s="12" t="s">
        <v>2058</v>
      </c>
      <c r="AC6">
        <f>'PwC Setup'!$D$73</f>
        <v>0</v>
      </c>
      <c r="AD6" t="str" cm="1">
        <f t="array" ref="AD6:AH6">IF(AC7,_xlfn._xlws.FILTER(_xlfn.HSTACK(IF('Income statement'!F$5:F$16&lt;&gt;0,$J$11,""),'Income statement'!$Y$5:$Y$16,'Income statement'!$B$5:$B$16,-'Income statement'!F$5:F$16,IF('Income statement'!F$5:F$16&lt;&gt;0,'Income statement'!F$3,"")),('Income statement'!$W$5:$W$16=TRUE)*('Income statement'!F$5:F$16&lt;&gt;0),$N$5:$R$5),$N$5:$R$5)</f>
        <v/>
      </c>
      <c r="AE6" t="str">
        <v/>
      </c>
      <c r="AF6" t="str">
        <v/>
      </c>
      <c r="AG6" t="str">
        <v/>
      </c>
      <c r="AH6" t="str">
        <v/>
      </c>
      <c r="AJ6" s="12" t="s">
        <v>2059</v>
      </c>
      <c r="AK6">
        <f>'PwC Setup'!$E$73</f>
        <v>0</v>
      </c>
      <c r="AL6" t="str" cm="1">
        <f t="array" ref="AL6:AP6">IF(AK7,_xlfn._xlws.FILTER(_xlfn.HSTACK(IF('Income statement'!G$5:G$16&lt;&gt;0,$J$11,""),'Income statement'!$Y$5:$Y$16,'Income statement'!$B$5:$B$16,-'Income statement'!G$5:G$16,IF('Income statement'!G$5:G$16&lt;&gt;0,'Income statement'!G$3,"")),('Income statement'!$W$5:$W$16=TRUE)*('Income statement'!G$5:G$16&lt;&gt;0),$N$5:$R$5),$N$5:$R$5)</f>
        <v/>
      </c>
      <c r="AM6" t="str">
        <v/>
      </c>
      <c r="AN6" t="str">
        <v/>
      </c>
      <c r="AO6" t="str">
        <v/>
      </c>
      <c r="AP6" t="str">
        <v/>
      </c>
    </row>
    <row r="7" spans="1:42" ht="15.75" x14ac:dyDescent="0.25">
      <c r="B7" t="str" cm="1">
        <f t="array" ref="B7:F10">_xlfn.VSTACK(_xlfn.ANCHORARRAY(N6),_xlfn.ANCHORARRAY(V6),_xlfn.ANCHORARRAY(AD6),_xlfn.ANCHORARRAY(AL6))</f>
        <v/>
      </c>
      <c r="C7" t="str">
        <v/>
      </c>
      <c r="D7" t="str">
        <v/>
      </c>
      <c r="E7" t="str">
        <v/>
      </c>
      <c r="F7" t="str">
        <v/>
      </c>
      <c r="I7" s="12"/>
      <c r="L7" s="12" t="s">
        <v>2061</v>
      </c>
      <c r="M7" t="b">
        <f>Multiple_Business</f>
        <v>0</v>
      </c>
      <c r="T7" s="12" t="str">
        <f>$L$7</f>
        <v>Applies</v>
      </c>
      <c r="U7" t="b">
        <f>Multiple_Business</f>
        <v>0</v>
      </c>
      <c r="AB7" s="12" t="str">
        <f>$L$7</f>
        <v>Applies</v>
      </c>
      <c r="AC7" t="b">
        <f>Businesses_Count&gt;2</f>
        <v>0</v>
      </c>
      <c r="AJ7" s="12" t="str">
        <f>$L$7</f>
        <v>Applies</v>
      </c>
      <c r="AK7" t="b">
        <f>Businesses_Count&gt;3</f>
        <v>0</v>
      </c>
    </row>
    <row r="8" spans="1:42" ht="15.75" x14ac:dyDescent="0.25">
      <c r="B8" t="str">
        <v/>
      </c>
      <c r="C8" t="str">
        <v/>
      </c>
      <c r="D8" t="str">
        <v/>
      </c>
      <c r="E8" t="str">
        <v/>
      </c>
      <c r="F8" t="str">
        <v/>
      </c>
      <c r="I8" t="s">
        <v>2144</v>
      </c>
      <c r="L8" s="12"/>
      <c r="T8" s="12"/>
      <c r="AB8" s="12"/>
      <c r="AJ8" s="12"/>
    </row>
    <row r="9" spans="1:42" x14ac:dyDescent="0.2">
      <c r="B9" t="str">
        <v/>
      </c>
      <c r="C9" t="str">
        <v/>
      </c>
      <c r="D9" t="str">
        <v/>
      </c>
      <c r="E9" t="str">
        <v/>
      </c>
      <c r="F9" t="str">
        <v/>
      </c>
      <c r="I9" t="s">
        <v>2145</v>
      </c>
    </row>
    <row r="10" spans="1:42" x14ac:dyDescent="0.2">
      <c r="B10" t="str">
        <v/>
      </c>
      <c r="C10" t="str">
        <v/>
      </c>
      <c r="D10" t="str">
        <v/>
      </c>
      <c r="E10" t="str">
        <v/>
      </c>
      <c r="F10" t="str">
        <v/>
      </c>
    </row>
    <row r="11" spans="1:42" x14ac:dyDescent="0.2">
      <c r="I11" t="s">
        <v>2146</v>
      </c>
      <c r="J11" t="s">
        <v>2147</v>
      </c>
    </row>
    <row r="13" spans="1:42" ht="15.75" x14ac:dyDescent="0.25">
      <c r="I13" s="12"/>
    </row>
    <row r="67" spans="2:2" x14ac:dyDescent="0.2">
      <c r="B67" t="s">
        <v>143</v>
      </c>
    </row>
    <row r="508" spans="1:1" x14ac:dyDescent="0.2">
      <c r="A508" t="s">
        <v>143</v>
      </c>
    </row>
  </sheetData>
  <sheetProtection sort="0" autoFilter="0" pivotTables="0"/>
  <hyperlinks>
    <hyperlink ref="A4" location="Index!A1" display="Index" xr:uid="{00000000-0004-0000-4E00-000000000000}"/>
  </hyperlinks>
  <pageMargins left="0.7" right="0.7" top="0.75" bottom="0.75" header="0.3" footer="0.3"/>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155623-30B0-4AB2-89A1-06DE58C2755C}">
  <dimension ref="A1:Q1006"/>
  <sheetViews>
    <sheetView workbookViewId="0">
      <selection activeCell="J6" sqref="J6"/>
    </sheetView>
  </sheetViews>
  <sheetFormatPr defaultRowHeight="14.25" x14ac:dyDescent="0.2"/>
  <cols>
    <col min="1" max="1" width="7.125" customWidth="1"/>
    <col min="2" max="2" width="16.125" customWidth="1"/>
    <col min="3" max="3" width="37.125" customWidth="1"/>
    <col min="4" max="5" width="12.125" customWidth="1"/>
    <col min="6" max="8" width="15.125" customWidth="1"/>
    <col min="10" max="12" width="28.625" customWidth="1"/>
    <col min="13" max="13" width="8.25" customWidth="1"/>
    <col min="14" max="14" width="26" customWidth="1"/>
    <col min="15" max="15" width="11.625" customWidth="1"/>
    <col min="17" max="17" width="11.625" customWidth="1"/>
  </cols>
  <sheetData>
    <row r="1" spans="1:17" ht="23.25" x14ac:dyDescent="0.35">
      <c r="A1" s="13" t="str">
        <f>+Lists!$L$4</f>
        <v>Badger Ltd - Period end: 31/12/2024</v>
      </c>
    </row>
    <row r="2" spans="1:17" x14ac:dyDescent="0.2">
      <c r="A2" s="9" t="s">
        <v>795</v>
      </c>
    </row>
    <row r="3" spans="1:17" ht="15.75" x14ac:dyDescent="0.25">
      <c r="B3" s="12" t="s">
        <v>2014</v>
      </c>
      <c r="J3" s="12" t="s">
        <v>2044</v>
      </c>
      <c r="K3" s="12"/>
      <c r="N3" t="s">
        <v>2148</v>
      </c>
    </row>
    <row r="4" spans="1:17" ht="15.75" thickBot="1" x14ac:dyDescent="0.3">
      <c r="A4" s="17" t="s">
        <v>8</v>
      </c>
      <c r="B4" s="14" t="s">
        <v>2149</v>
      </c>
      <c r="C4" s="14" t="s">
        <v>2150</v>
      </c>
      <c r="D4" s="14" t="s">
        <v>2149</v>
      </c>
      <c r="E4" s="14" t="s">
        <v>2149</v>
      </c>
      <c r="F4" s="14" t="s">
        <v>2042</v>
      </c>
      <c r="G4" s="14" t="s">
        <v>2149</v>
      </c>
      <c r="H4" s="14" t="s">
        <v>2149</v>
      </c>
      <c r="J4" s="14" t="s">
        <v>2049</v>
      </c>
      <c r="K4" s="14" t="s">
        <v>2150</v>
      </c>
      <c r="L4" s="14" t="s">
        <v>2151</v>
      </c>
      <c r="N4" s="29" t="s">
        <v>2152</v>
      </c>
      <c r="O4" s="29" t="s">
        <v>2153</v>
      </c>
      <c r="Q4" s="14" t="s">
        <v>41</v>
      </c>
    </row>
    <row r="5" spans="1:17" x14ac:dyDescent="0.2">
      <c r="B5" t="str">
        <f>B4</f>
        <v>WIP</v>
      </c>
      <c r="C5" t="str">
        <f t="shared" ref="C5:H5" si="0">C4</f>
        <v>participator</v>
      </c>
      <c r="D5" t="str">
        <f t="shared" si="0"/>
        <v>WIP</v>
      </c>
      <c r="E5" t="str">
        <f t="shared" si="0"/>
        <v>WIP</v>
      </c>
      <c r="F5" t="str">
        <f t="shared" si="0"/>
        <v>RowColContext</v>
      </c>
      <c r="G5" t="str">
        <f t="shared" si="0"/>
        <v>WIP</v>
      </c>
      <c r="H5" t="str">
        <f t="shared" si="0"/>
        <v>WIP</v>
      </c>
      <c r="J5" t="str">
        <f t="shared" ref="J5:K5" si="1">J4</f>
        <v>Categoryperiod</v>
      </c>
      <c r="K5" t="str">
        <f t="shared" si="1"/>
        <v>participator</v>
      </c>
      <c r="L5" t="str">
        <f>L4</f>
        <v>loansBFPerAccounts_Amount</v>
      </c>
      <c r="N5" s="28" t="s">
        <v>871</v>
      </c>
      <c r="O5" s="28" t="s">
        <v>871</v>
      </c>
      <c r="Q5" t="str">
        <f>'Trial balance interface'!AO6</f>
        <v>Whole sheet is admin, so no need for admin section</v>
      </c>
    </row>
    <row r="6" spans="1:17" x14ac:dyDescent="0.2">
      <c r="J6" s="44"/>
      <c r="K6" s="44"/>
      <c r="L6" s="44"/>
      <c r="N6" t="str" cm="1">
        <f t="array" ref="N6:O6">_xlfn._xlws.FILTER(_xlfn.CHOOSECOLS(Report_607_Import_DCRange,2,3),INDEX(Report_607_Import_DCRange,,1)=TEXT(POA_Start,Lists!J4),N5:O5)</f>
        <v/>
      </c>
      <c r="O6" t="str">
        <v/>
      </c>
      <c r="Q6" t="s">
        <v>2013</v>
      </c>
    </row>
    <row r="7" spans="1:17" ht="15.75" x14ac:dyDescent="0.25">
      <c r="J7" s="44"/>
      <c r="K7" s="44"/>
      <c r="L7" s="44"/>
      <c r="Q7" s="12" t="s">
        <v>2060</v>
      </c>
    </row>
    <row r="8" spans="1:17" x14ac:dyDescent="0.2">
      <c r="J8" s="44"/>
      <c r="K8" s="44"/>
      <c r="L8" s="44"/>
    </row>
    <row r="9" spans="1:17" x14ac:dyDescent="0.2">
      <c r="J9" s="44"/>
      <c r="K9" s="44"/>
      <c r="L9" s="44"/>
    </row>
    <row r="10" spans="1:17" x14ac:dyDescent="0.2">
      <c r="J10" s="44"/>
      <c r="K10" s="44"/>
      <c r="L10" s="44"/>
    </row>
    <row r="11" spans="1:17" x14ac:dyDescent="0.2">
      <c r="J11" s="44"/>
      <c r="K11" s="44"/>
      <c r="L11" s="44"/>
    </row>
    <row r="12" spans="1:17" x14ac:dyDescent="0.2">
      <c r="J12" s="44"/>
      <c r="K12" s="44"/>
      <c r="L12" s="44"/>
    </row>
    <row r="13" spans="1:17" ht="15.75" x14ac:dyDescent="0.25">
      <c r="J13" s="44"/>
      <c r="K13" s="44"/>
      <c r="L13" s="44"/>
      <c r="Q13" s="12" t="s">
        <v>2068</v>
      </c>
    </row>
    <row r="14" spans="1:17" x14ac:dyDescent="0.2">
      <c r="J14" s="44"/>
      <c r="K14" s="44"/>
      <c r="L14" s="44"/>
    </row>
    <row r="15" spans="1:17" x14ac:dyDescent="0.2">
      <c r="J15" s="44"/>
      <c r="K15" s="44"/>
      <c r="L15" s="44"/>
    </row>
    <row r="16" spans="1:17" x14ac:dyDescent="0.2">
      <c r="J16" s="44"/>
      <c r="K16" s="44"/>
      <c r="L16" s="44"/>
    </row>
    <row r="17" spans="10:12" x14ac:dyDescent="0.2">
      <c r="J17" s="44"/>
      <c r="K17" s="44"/>
      <c r="L17" s="44"/>
    </row>
    <row r="18" spans="10:12" x14ac:dyDescent="0.2">
      <c r="J18" s="44"/>
      <c r="K18" s="44"/>
      <c r="L18" s="44"/>
    </row>
    <row r="19" spans="10:12" x14ac:dyDescent="0.2">
      <c r="J19" s="44"/>
      <c r="K19" s="44"/>
      <c r="L19" s="44"/>
    </row>
    <row r="20" spans="10:12" x14ac:dyDescent="0.2">
      <c r="J20" s="44"/>
      <c r="K20" s="44"/>
      <c r="L20" s="44"/>
    </row>
    <row r="21" spans="10:12" x14ac:dyDescent="0.2">
      <c r="J21" s="44"/>
      <c r="K21" s="44"/>
      <c r="L21" s="44"/>
    </row>
    <row r="22" spans="10:12" x14ac:dyDescent="0.2">
      <c r="J22" s="44"/>
      <c r="K22" s="44"/>
      <c r="L22" s="44"/>
    </row>
    <row r="23" spans="10:12" x14ac:dyDescent="0.2">
      <c r="J23" s="44"/>
      <c r="K23" s="44"/>
      <c r="L23" s="44"/>
    </row>
    <row r="24" spans="10:12" x14ac:dyDescent="0.2">
      <c r="J24" s="44"/>
      <c r="K24" s="44"/>
      <c r="L24" s="44"/>
    </row>
    <row r="25" spans="10:12" x14ac:dyDescent="0.2">
      <c r="J25" s="44"/>
      <c r="K25" s="44"/>
      <c r="L25" s="44"/>
    </row>
    <row r="26" spans="10:12" x14ac:dyDescent="0.2">
      <c r="J26" s="44"/>
      <c r="K26" s="44"/>
      <c r="L26" s="44"/>
    </row>
    <row r="27" spans="10:12" x14ac:dyDescent="0.2">
      <c r="J27" s="44"/>
      <c r="K27" s="44"/>
      <c r="L27" s="44"/>
    </row>
    <row r="28" spans="10:12" x14ac:dyDescent="0.2">
      <c r="J28" s="44"/>
      <c r="K28" s="44"/>
      <c r="L28" s="44"/>
    </row>
    <row r="29" spans="10:12" x14ac:dyDescent="0.2">
      <c r="J29" s="44"/>
      <c r="K29" s="44"/>
      <c r="L29" s="44"/>
    </row>
    <row r="30" spans="10:12" x14ac:dyDescent="0.2">
      <c r="J30" s="44"/>
      <c r="K30" s="44"/>
      <c r="L30" s="44"/>
    </row>
    <row r="31" spans="10:12" x14ac:dyDescent="0.2">
      <c r="J31" s="44"/>
      <c r="K31" s="44"/>
      <c r="L31" s="44"/>
    </row>
    <row r="32" spans="10:12" x14ac:dyDescent="0.2">
      <c r="J32" s="44"/>
      <c r="K32" s="44"/>
      <c r="L32" s="44"/>
    </row>
    <row r="33" spans="10:12" x14ac:dyDescent="0.2">
      <c r="J33" s="44"/>
      <c r="K33" s="44"/>
      <c r="L33" s="44"/>
    </row>
    <row r="34" spans="10:12" x14ac:dyDescent="0.2">
      <c r="J34" s="44"/>
      <c r="K34" s="44"/>
      <c r="L34" s="44"/>
    </row>
    <row r="35" spans="10:12" x14ac:dyDescent="0.2">
      <c r="J35" s="44"/>
      <c r="K35" s="44"/>
      <c r="L35" s="44"/>
    </row>
    <row r="36" spans="10:12" x14ac:dyDescent="0.2">
      <c r="J36" s="44"/>
      <c r="K36" s="44"/>
      <c r="L36" s="44"/>
    </row>
    <row r="37" spans="10:12" x14ac:dyDescent="0.2">
      <c r="J37" s="44"/>
      <c r="K37" s="44"/>
      <c r="L37" s="44"/>
    </row>
    <row r="38" spans="10:12" x14ac:dyDescent="0.2">
      <c r="J38" s="44"/>
      <c r="K38" s="44"/>
      <c r="L38" s="44"/>
    </row>
    <row r="39" spans="10:12" x14ac:dyDescent="0.2">
      <c r="J39" s="44"/>
      <c r="K39" s="44"/>
      <c r="L39" s="44"/>
    </row>
    <row r="40" spans="10:12" x14ac:dyDescent="0.2">
      <c r="J40" s="44"/>
      <c r="K40" s="44"/>
      <c r="L40" s="44"/>
    </row>
    <row r="41" spans="10:12" x14ac:dyDescent="0.2">
      <c r="J41" s="44"/>
      <c r="K41" s="44"/>
      <c r="L41" s="44"/>
    </row>
    <row r="42" spans="10:12" x14ac:dyDescent="0.2">
      <c r="J42" s="44"/>
      <c r="K42" s="44"/>
      <c r="L42" s="44"/>
    </row>
    <row r="43" spans="10:12" x14ac:dyDescent="0.2">
      <c r="J43" s="44"/>
      <c r="K43" s="44"/>
      <c r="L43" s="44"/>
    </row>
    <row r="44" spans="10:12" x14ac:dyDescent="0.2">
      <c r="J44" s="44"/>
      <c r="K44" s="44"/>
      <c r="L44" s="44"/>
    </row>
    <row r="45" spans="10:12" x14ac:dyDescent="0.2">
      <c r="J45" s="44"/>
      <c r="K45" s="44"/>
      <c r="L45" s="44"/>
    </row>
    <row r="46" spans="10:12" x14ac:dyDescent="0.2">
      <c r="J46" s="44"/>
      <c r="K46" s="44"/>
      <c r="L46" s="44"/>
    </row>
    <row r="47" spans="10:12" x14ac:dyDescent="0.2">
      <c r="J47" s="44"/>
      <c r="K47" s="44"/>
      <c r="L47" s="44"/>
    </row>
    <row r="48" spans="10:12" x14ac:dyDescent="0.2">
      <c r="J48" s="44"/>
      <c r="K48" s="44"/>
      <c r="L48" s="44"/>
    </row>
    <row r="49" spans="10:12" x14ac:dyDescent="0.2">
      <c r="J49" s="44"/>
      <c r="K49" s="44"/>
      <c r="L49" s="44"/>
    </row>
    <row r="50" spans="10:12" x14ac:dyDescent="0.2">
      <c r="J50" s="44"/>
      <c r="K50" s="44"/>
      <c r="L50" s="44"/>
    </row>
    <row r="51" spans="10:12" x14ac:dyDescent="0.2">
      <c r="J51" s="44"/>
      <c r="K51" s="44"/>
      <c r="L51" s="44"/>
    </row>
    <row r="52" spans="10:12" x14ac:dyDescent="0.2">
      <c r="J52" s="44"/>
      <c r="K52" s="44"/>
      <c r="L52" s="44"/>
    </row>
    <row r="53" spans="10:12" x14ac:dyDescent="0.2">
      <c r="J53" s="44"/>
      <c r="K53" s="44"/>
      <c r="L53" s="44"/>
    </row>
    <row r="54" spans="10:12" x14ac:dyDescent="0.2">
      <c r="J54" s="44"/>
      <c r="K54" s="44"/>
      <c r="L54" s="44"/>
    </row>
    <row r="55" spans="10:12" x14ac:dyDescent="0.2">
      <c r="J55" s="44"/>
      <c r="K55" s="44"/>
      <c r="L55" s="44"/>
    </row>
    <row r="56" spans="10:12" x14ac:dyDescent="0.2">
      <c r="J56" s="44"/>
      <c r="K56" s="44"/>
      <c r="L56" s="44"/>
    </row>
    <row r="57" spans="10:12" x14ac:dyDescent="0.2">
      <c r="J57" s="44"/>
      <c r="K57" s="44"/>
      <c r="L57" s="44"/>
    </row>
    <row r="58" spans="10:12" x14ac:dyDescent="0.2">
      <c r="J58" s="44"/>
      <c r="K58" s="44"/>
      <c r="L58" s="44"/>
    </row>
    <row r="59" spans="10:12" x14ac:dyDescent="0.2">
      <c r="J59" s="44"/>
      <c r="K59" s="44"/>
      <c r="L59" s="44"/>
    </row>
    <row r="60" spans="10:12" x14ac:dyDescent="0.2">
      <c r="J60" s="44"/>
      <c r="K60" s="44"/>
      <c r="L60" s="44"/>
    </row>
    <row r="61" spans="10:12" x14ac:dyDescent="0.2">
      <c r="J61" s="44"/>
      <c r="K61" s="44"/>
      <c r="L61" s="44"/>
    </row>
    <row r="62" spans="10:12" x14ac:dyDescent="0.2">
      <c r="J62" s="44"/>
      <c r="K62" s="44"/>
      <c r="L62" s="44"/>
    </row>
    <row r="63" spans="10:12" x14ac:dyDescent="0.2">
      <c r="J63" s="44"/>
      <c r="K63" s="44"/>
      <c r="L63" s="44"/>
    </row>
    <row r="64" spans="10:12" x14ac:dyDescent="0.2">
      <c r="J64" s="44"/>
      <c r="K64" s="44"/>
      <c r="L64" s="44"/>
    </row>
    <row r="65" spans="10:12" x14ac:dyDescent="0.2">
      <c r="J65" s="44"/>
      <c r="K65" s="44"/>
      <c r="L65" s="44"/>
    </row>
    <row r="66" spans="10:12" x14ac:dyDescent="0.2">
      <c r="J66" s="44"/>
      <c r="K66" s="44"/>
      <c r="L66" s="44"/>
    </row>
    <row r="67" spans="10:12" x14ac:dyDescent="0.2">
      <c r="J67" s="44"/>
      <c r="K67" s="44"/>
      <c r="L67" s="44"/>
    </row>
    <row r="68" spans="10:12" x14ac:dyDescent="0.2">
      <c r="J68" s="44"/>
      <c r="K68" s="44"/>
      <c r="L68" s="44"/>
    </row>
    <row r="69" spans="10:12" x14ac:dyDescent="0.2">
      <c r="J69" s="44"/>
      <c r="K69" s="44"/>
      <c r="L69" s="44"/>
    </row>
    <row r="70" spans="10:12" x14ac:dyDescent="0.2">
      <c r="J70" s="44"/>
      <c r="K70" s="44"/>
      <c r="L70" s="44"/>
    </row>
    <row r="71" spans="10:12" x14ac:dyDescent="0.2">
      <c r="J71" s="44"/>
      <c r="K71" s="44"/>
      <c r="L71" s="44"/>
    </row>
    <row r="72" spans="10:12" x14ac:dyDescent="0.2">
      <c r="J72" s="44"/>
      <c r="K72" s="44"/>
      <c r="L72" s="44"/>
    </row>
    <row r="73" spans="10:12" x14ac:dyDescent="0.2">
      <c r="J73" s="44"/>
      <c r="K73" s="44"/>
      <c r="L73" s="44"/>
    </row>
    <row r="74" spans="10:12" x14ac:dyDescent="0.2">
      <c r="J74" s="44"/>
      <c r="K74" s="44"/>
      <c r="L74" s="44"/>
    </row>
    <row r="75" spans="10:12" x14ac:dyDescent="0.2">
      <c r="J75" s="44"/>
      <c r="K75" s="44"/>
      <c r="L75" s="44"/>
    </row>
    <row r="76" spans="10:12" x14ac:dyDescent="0.2">
      <c r="J76" s="44"/>
      <c r="K76" s="44"/>
      <c r="L76" s="44"/>
    </row>
    <row r="77" spans="10:12" x14ac:dyDescent="0.2">
      <c r="J77" s="44"/>
      <c r="K77" s="44"/>
      <c r="L77" s="44"/>
    </row>
    <row r="78" spans="10:12" x14ac:dyDescent="0.2">
      <c r="J78" s="44"/>
      <c r="K78" s="44"/>
      <c r="L78" s="44"/>
    </row>
    <row r="79" spans="10:12" x14ac:dyDescent="0.2">
      <c r="J79" s="44"/>
      <c r="K79" s="44"/>
      <c r="L79" s="44"/>
    </row>
    <row r="80" spans="10:12" x14ac:dyDescent="0.2">
      <c r="J80" s="44"/>
      <c r="K80" s="44"/>
      <c r="L80" s="44"/>
    </row>
    <row r="81" spans="10:12" x14ac:dyDescent="0.2">
      <c r="J81" s="44"/>
      <c r="K81" s="44"/>
      <c r="L81" s="44"/>
    </row>
    <row r="82" spans="10:12" x14ac:dyDescent="0.2">
      <c r="J82" s="44"/>
      <c r="K82" s="44"/>
      <c r="L82" s="44"/>
    </row>
    <row r="83" spans="10:12" x14ac:dyDescent="0.2">
      <c r="J83" s="44"/>
      <c r="K83" s="44"/>
      <c r="L83" s="44"/>
    </row>
    <row r="84" spans="10:12" x14ac:dyDescent="0.2">
      <c r="J84" s="44"/>
      <c r="K84" s="44"/>
      <c r="L84" s="44"/>
    </row>
    <row r="85" spans="10:12" x14ac:dyDescent="0.2">
      <c r="J85" s="44"/>
      <c r="K85" s="44"/>
      <c r="L85" s="44"/>
    </row>
    <row r="86" spans="10:12" x14ac:dyDescent="0.2">
      <c r="J86" s="44"/>
      <c r="K86" s="44"/>
      <c r="L86" s="44"/>
    </row>
    <row r="87" spans="10:12" x14ac:dyDescent="0.2">
      <c r="J87" s="44"/>
      <c r="K87" s="44"/>
      <c r="L87" s="44"/>
    </row>
    <row r="88" spans="10:12" x14ac:dyDescent="0.2">
      <c r="J88" s="44"/>
      <c r="K88" s="44"/>
      <c r="L88" s="44"/>
    </row>
    <row r="89" spans="10:12" x14ac:dyDescent="0.2">
      <c r="J89" s="44"/>
      <c r="K89" s="44"/>
      <c r="L89" s="44"/>
    </row>
    <row r="90" spans="10:12" x14ac:dyDescent="0.2">
      <c r="J90" s="44"/>
      <c r="K90" s="44"/>
      <c r="L90" s="44"/>
    </row>
    <row r="91" spans="10:12" x14ac:dyDescent="0.2">
      <c r="J91" s="44"/>
      <c r="K91" s="44"/>
      <c r="L91" s="44"/>
    </row>
    <row r="92" spans="10:12" x14ac:dyDescent="0.2">
      <c r="J92" s="44"/>
      <c r="K92" s="44"/>
      <c r="L92" s="44"/>
    </row>
    <row r="93" spans="10:12" x14ac:dyDescent="0.2">
      <c r="J93" s="44"/>
      <c r="K93" s="44"/>
      <c r="L93" s="44"/>
    </row>
    <row r="94" spans="10:12" x14ac:dyDescent="0.2">
      <c r="J94" s="44"/>
      <c r="K94" s="44"/>
      <c r="L94" s="44"/>
    </row>
    <row r="95" spans="10:12" x14ac:dyDescent="0.2">
      <c r="J95" s="44"/>
      <c r="K95" s="44"/>
      <c r="L95" s="44"/>
    </row>
    <row r="96" spans="10:12" x14ac:dyDescent="0.2">
      <c r="J96" s="44"/>
      <c r="K96" s="44"/>
      <c r="L96" s="44"/>
    </row>
    <row r="97" spans="10:12" x14ac:dyDescent="0.2">
      <c r="J97" s="44"/>
      <c r="K97" s="44"/>
      <c r="L97" s="44"/>
    </row>
    <row r="98" spans="10:12" x14ac:dyDescent="0.2">
      <c r="J98" s="44"/>
      <c r="K98" s="44"/>
      <c r="L98" s="44"/>
    </row>
    <row r="99" spans="10:12" x14ac:dyDescent="0.2">
      <c r="J99" s="44"/>
      <c r="K99" s="44"/>
      <c r="L99" s="44"/>
    </row>
    <row r="100" spans="10:12" x14ac:dyDescent="0.2">
      <c r="J100" s="44"/>
      <c r="K100" s="44"/>
      <c r="L100" s="44"/>
    </row>
    <row r="101" spans="10:12" x14ac:dyDescent="0.2">
      <c r="J101" s="44"/>
      <c r="K101" s="44"/>
      <c r="L101" s="44"/>
    </row>
    <row r="102" spans="10:12" x14ac:dyDescent="0.2">
      <c r="J102" s="44"/>
      <c r="K102" s="44"/>
      <c r="L102" s="44"/>
    </row>
    <row r="103" spans="10:12" x14ac:dyDescent="0.2">
      <c r="J103" s="44"/>
      <c r="K103" s="44"/>
      <c r="L103" s="44"/>
    </row>
    <row r="104" spans="10:12" x14ac:dyDescent="0.2">
      <c r="J104" s="44"/>
      <c r="K104" s="44"/>
      <c r="L104" s="44"/>
    </row>
    <row r="105" spans="10:12" x14ac:dyDescent="0.2">
      <c r="J105" s="44"/>
      <c r="K105" s="44"/>
      <c r="L105" s="44"/>
    </row>
    <row r="106" spans="10:12" x14ac:dyDescent="0.2">
      <c r="J106" s="44"/>
      <c r="K106" s="44"/>
      <c r="L106" s="44"/>
    </row>
    <row r="107" spans="10:12" x14ac:dyDescent="0.2">
      <c r="J107" s="44"/>
      <c r="K107" s="44"/>
      <c r="L107" s="44"/>
    </row>
    <row r="108" spans="10:12" x14ac:dyDescent="0.2">
      <c r="J108" s="44"/>
      <c r="K108" s="44"/>
      <c r="L108" s="44"/>
    </row>
    <row r="109" spans="10:12" x14ac:dyDescent="0.2">
      <c r="J109" s="44"/>
      <c r="K109" s="44"/>
      <c r="L109" s="44"/>
    </row>
    <row r="110" spans="10:12" x14ac:dyDescent="0.2">
      <c r="J110" s="44"/>
      <c r="K110" s="44"/>
      <c r="L110" s="44"/>
    </row>
    <row r="111" spans="10:12" x14ac:dyDescent="0.2">
      <c r="J111" s="44"/>
      <c r="K111" s="44"/>
      <c r="L111" s="44"/>
    </row>
    <row r="112" spans="10:12" x14ac:dyDescent="0.2">
      <c r="J112" s="44"/>
      <c r="K112" s="44"/>
      <c r="L112" s="44"/>
    </row>
    <row r="113" spans="10:12" x14ac:dyDescent="0.2">
      <c r="J113" s="44"/>
      <c r="K113" s="44"/>
      <c r="L113" s="44"/>
    </row>
    <row r="114" spans="10:12" x14ac:dyDescent="0.2">
      <c r="J114" s="44"/>
      <c r="K114" s="44"/>
      <c r="L114" s="44"/>
    </row>
    <row r="115" spans="10:12" x14ac:dyDescent="0.2">
      <c r="J115" s="44"/>
      <c r="K115" s="44"/>
      <c r="L115" s="44"/>
    </row>
    <row r="116" spans="10:12" x14ac:dyDescent="0.2">
      <c r="J116" s="44"/>
      <c r="K116" s="44"/>
      <c r="L116" s="44"/>
    </row>
    <row r="117" spans="10:12" x14ac:dyDescent="0.2">
      <c r="J117" s="44"/>
      <c r="K117" s="44"/>
      <c r="L117" s="44"/>
    </row>
    <row r="118" spans="10:12" x14ac:dyDescent="0.2">
      <c r="J118" s="44"/>
      <c r="K118" s="44"/>
      <c r="L118" s="44"/>
    </row>
    <row r="119" spans="10:12" x14ac:dyDescent="0.2">
      <c r="J119" s="44"/>
      <c r="K119" s="44"/>
      <c r="L119" s="44"/>
    </row>
    <row r="120" spans="10:12" x14ac:dyDescent="0.2">
      <c r="J120" s="44"/>
      <c r="K120" s="44"/>
      <c r="L120" s="44"/>
    </row>
    <row r="121" spans="10:12" x14ac:dyDescent="0.2">
      <c r="J121" s="44"/>
      <c r="K121" s="44"/>
      <c r="L121" s="44"/>
    </row>
    <row r="122" spans="10:12" x14ac:dyDescent="0.2">
      <c r="J122" s="44"/>
      <c r="K122" s="44"/>
      <c r="L122" s="44"/>
    </row>
    <row r="123" spans="10:12" x14ac:dyDescent="0.2">
      <c r="J123" s="44"/>
      <c r="K123" s="44"/>
      <c r="L123" s="44"/>
    </row>
    <row r="124" spans="10:12" x14ac:dyDescent="0.2">
      <c r="J124" s="44"/>
      <c r="K124" s="44"/>
      <c r="L124" s="44"/>
    </row>
    <row r="125" spans="10:12" x14ac:dyDescent="0.2">
      <c r="J125" s="44"/>
      <c r="K125" s="44"/>
      <c r="L125" s="44"/>
    </row>
    <row r="126" spans="10:12" x14ac:dyDescent="0.2">
      <c r="J126" s="44"/>
      <c r="K126" s="44"/>
      <c r="L126" s="44"/>
    </row>
    <row r="127" spans="10:12" x14ac:dyDescent="0.2">
      <c r="J127" s="44"/>
      <c r="K127" s="44"/>
      <c r="L127" s="44"/>
    </row>
    <row r="128" spans="10:12" x14ac:dyDescent="0.2">
      <c r="J128" s="44"/>
      <c r="K128" s="44"/>
      <c r="L128" s="44"/>
    </row>
    <row r="129" spans="10:12" x14ac:dyDescent="0.2">
      <c r="J129" s="44"/>
      <c r="K129" s="44"/>
      <c r="L129" s="44"/>
    </row>
    <row r="130" spans="10:12" x14ac:dyDescent="0.2">
      <c r="J130" s="44"/>
      <c r="K130" s="44"/>
      <c r="L130" s="44"/>
    </row>
    <row r="131" spans="10:12" x14ac:dyDescent="0.2">
      <c r="J131" s="44"/>
      <c r="K131" s="44"/>
      <c r="L131" s="44"/>
    </row>
    <row r="132" spans="10:12" x14ac:dyDescent="0.2">
      <c r="J132" s="44"/>
      <c r="K132" s="44"/>
      <c r="L132" s="44"/>
    </row>
    <row r="133" spans="10:12" x14ac:dyDescent="0.2">
      <c r="J133" s="44"/>
      <c r="K133" s="44"/>
      <c r="L133" s="44"/>
    </row>
    <row r="134" spans="10:12" x14ac:dyDescent="0.2">
      <c r="J134" s="44"/>
      <c r="K134" s="44"/>
      <c r="L134" s="44"/>
    </row>
    <row r="135" spans="10:12" x14ac:dyDescent="0.2">
      <c r="J135" s="44"/>
      <c r="K135" s="44"/>
      <c r="L135" s="44"/>
    </row>
    <row r="136" spans="10:12" x14ac:dyDescent="0.2">
      <c r="J136" s="44"/>
      <c r="K136" s="44"/>
      <c r="L136" s="44"/>
    </row>
    <row r="137" spans="10:12" x14ac:dyDescent="0.2">
      <c r="J137" s="44"/>
      <c r="K137" s="44"/>
      <c r="L137" s="44"/>
    </row>
    <row r="138" spans="10:12" x14ac:dyDescent="0.2">
      <c r="J138" s="44"/>
      <c r="K138" s="44"/>
      <c r="L138" s="44"/>
    </row>
    <row r="139" spans="10:12" x14ac:dyDescent="0.2">
      <c r="J139" s="44"/>
      <c r="K139" s="44"/>
      <c r="L139" s="44"/>
    </row>
    <row r="140" spans="10:12" x14ac:dyDescent="0.2">
      <c r="J140" s="44"/>
      <c r="K140" s="44"/>
      <c r="L140" s="44"/>
    </row>
    <row r="141" spans="10:12" x14ac:dyDescent="0.2">
      <c r="J141" s="44"/>
      <c r="K141" s="44"/>
      <c r="L141" s="44"/>
    </row>
    <row r="142" spans="10:12" x14ac:dyDescent="0.2">
      <c r="J142" s="44"/>
      <c r="K142" s="44"/>
      <c r="L142" s="44"/>
    </row>
    <row r="143" spans="10:12" x14ac:dyDescent="0.2">
      <c r="J143" s="44"/>
      <c r="K143" s="44"/>
      <c r="L143" s="44"/>
    </row>
    <row r="144" spans="10:12" x14ac:dyDescent="0.2">
      <c r="J144" s="44"/>
      <c r="K144" s="44"/>
      <c r="L144" s="44"/>
    </row>
    <row r="145" spans="10:12" x14ac:dyDescent="0.2">
      <c r="J145" s="44"/>
      <c r="K145" s="44"/>
      <c r="L145" s="44"/>
    </row>
    <row r="146" spans="10:12" x14ac:dyDescent="0.2">
      <c r="J146" s="44"/>
      <c r="K146" s="44"/>
      <c r="L146" s="44"/>
    </row>
    <row r="147" spans="10:12" x14ac:dyDescent="0.2">
      <c r="J147" s="44"/>
      <c r="K147" s="44"/>
      <c r="L147" s="44"/>
    </row>
    <row r="148" spans="10:12" x14ac:dyDescent="0.2">
      <c r="J148" s="44"/>
      <c r="K148" s="44"/>
      <c r="L148" s="44"/>
    </row>
    <row r="149" spans="10:12" x14ac:dyDescent="0.2">
      <c r="J149" s="44"/>
      <c r="K149" s="44"/>
      <c r="L149" s="44"/>
    </row>
    <row r="150" spans="10:12" x14ac:dyDescent="0.2">
      <c r="J150" s="44"/>
      <c r="K150" s="44"/>
      <c r="L150" s="44"/>
    </row>
    <row r="151" spans="10:12" x14ac:dyDescent="0.2">
      <c r="J151" s="44"/>
      <c r="K151" s="44"/>
      <c r="L151" s="44"/>
    </row>
    <row r="152" spans="10:12" x14ac:dyDescent="0.2">
      <c r="J152" s="44"/>
      <c r="K152" s="44"/>
      <c r="L152" s="44"/>
    </row>
    <row r="153" spans="10:12" x14ac:dyDescent="0.2">
      <c r="J153" s="44"/>
      <c r="K153" s="44"/>
      <c r="L153" s="44"/>
    </row>
    <row r="154" spans="10:12" x14ac:dyDescent="0.2">
      <c r="J154" s="44"/>
      <c r="K154" s="44"/>
      <c r="L154" s="44"/>
    </row>
    <row r="155" spans="10:12" x14ac:dyDescent="0.2">
      <c r="J155" s="44"/>
      <c r="K155" s="44"/>
      <c r="L155" s="44"/>
    </row>
    <row r="156" spans="10:12" x14ac:dyDescent="0.2">
      <c r="J156" s="44"/>
      <c r="K156" s="44"/>
      <c r="L156" s="44"/>
    </row>
    <row r="157" spans="10:12" x14ac:dyDescent="0.2">
      <c r="J157" s="44"/>
      <c r="K157" s="44"/>
      <c r="L157" s="44"/>
    </row>
    <row r="158" spans="10:12" x14ac:dyDescent="0.2">
      <c r="J158" s="44"/>
      <c r="K158" s="44"/>
      <c r="L158" s="44"/>
    </row>
    <row r="159" spans="10:12" x14ac:dyDescent="0.2">
      <c r="J159" s="44"/>
      <c r="K159" s="44"/>
      <c r="L159" s="44"/>
    </row>
    <row r="160" spans="10:12" x14ac:dyDescent="0.2">
      <c r="J160" s="44"/>
      <c r="K160" s="44"/>
      <c r="L160" s="44"/>
    </row>
    <row r="161" spans="10:12" x14ac:dyDescent="0.2">
      <c r="J161" s="44"/>
      <c r="K161" s="44"/>
      <c r="L161" s="44"/>
    </row>
    <row r="162" spans="10:12" x14ac:dyDescent="0.2">
      <c r="J162" s="44"/>
      <c r="K162" s="44"/>
      <c r="L162" s="44"/>
    </row>
    <row r="163" spans="10:12" x14ac:dyDescent="0.2">
      <c r="J163" s="44"/>
      <c r="K163" s="44"/>
      <c r="L163" s="44"/>
    </row>
    <row r="164" spans="10:12" x14ac:dyDescent="0.2">
      <c r="J164" s="44"/>
      <c r="K164" s="44"/>
      <c r="L164" s="44"/>
    </row>
    <row r="165" spans="10:12" x14ac:dyDescent="0.2">
      <c r="J165" s="44"/>
      <c r="K165" s="44"/>
      <c r="L165" s="44"/>
    </row>
    <row r="166" spans="10:12" x14ac:dyDescent="0.2">
      <c r="J166" s="44"/>
      <c r="K166" s="44"/>
      <c r="L166" s="44"/>
    </row>
    <row r="167" spans="10:12" x14ac:dyDescent="0.2">
      <c r="J167" s="44"/>
      <c r="K167" s="44"/>
      <c r="L167" s="44"/>
    </row>
    <row r="168" spans="10:12" x14ac:dyDescent="0.2">
      <c r="J168" s="44"/>
      <c r="K168" s="44"/>
      <c r="L168" s="44"/>
    </row>
    <row r="169" spans="10:12" x14ac:dyDescent="0.2">
      <c r="J169" s="44"/>
      <c r="K169" s="44"/>
      <c r="L169" s="44"/>
    </row>
    <row r="170" spans="10:12" x14ac:dyDescent="0.2">
      <c r="J170" s="44"/>
      <c r="K170" s="44"/>
      <c r="L170" s="44"/>
    </row>
    <row r="171" spans="10:12" x14ac:dyDescent="0.2">
      <c r="J171" s="44"/>
      <c r="K171" s="44"/>
      <c r="L171" s="44"/>
    </row>
    <row r="172" spans="10:12" x14ac:dyDescent="0.2">
      <c r="J172" s="44"/>
      <c r="K172" s="44"/>
      <c r="L172" s="44"/>
    </row>
    <row r="173" spans="10:12" x14ac:dyDescent="0.2">
      <c r="J173" s="44"/>
      <c r="K173" s="44"/>
      <c r="L173" s="44"/>
    </row>
    <row r="174" spans="10:12" x14ac:dyDescent="0.2">
      <c r="J174" s="44"/>
      <c r="K174" s="44"/>
      <c r="L174" s="44"/>
    </row>
    <row r="175" spans="10:12" x14ac:dyDescent="0.2">
      <c r="J175" s="44"/>
      <c r="K175" s="44"/>
      <c r="L175" s="44"/>
    </row>
    <row r="176" spans="10:12" x14ac:dyDescent="0.2">
      <c r="J176" s="44"/>
      <c r="K176" s="44"/>
      <c r="L176" s="44"/>
    </row>
    <row r="177" spans="10:12" x14ac:dyDescent="0.2">
      <c r="J177" s="44"/>
      <c r="K177" s="44"/>
      <c r="L177" s="44"/>
    </row>
    <row r="178" spans="10:12" x14ac:dyDescent="0.2">
      <c r="J178" s="44"/>
      <c r="K178" s="44"/>
      <c r="L178" s="44"/>
    </row>
    <row r="179" spans="10:12" x14ac:dyDescent="0.2">
      <c r="J179" s="44"/>
      <c r="K179" s="44"/>
      <c r="L179" s="44"/>
    </row>
    <row r="180" spans="10:12" x14ac:dyDescent="0.2">
      <c r="J180" s="44"/>
      <c r="K180" s="44"/>
      <c r="L180" s="44"/>
    </row>
    <row r="181" spans="10:12" x14ac:dyDescent="0.2">
      <c r="J181" s="44"/>
      <c r="K181" s="44"/>
      <c r="L181" s="44"/>
    </row>
    <row r="182" spans="10:12" x14ac:dyDescent="0.2">
      <c r="J182" s="44"/>
      <c r="K182" s="44"/>
      <c r="L182" s="44"/>
    </row>
    <row r="183" spans="10:12" x14ac:dyDescent="0.2">
      <c r="J183" s="44"/>
      <c r="K183" s="44"/>
      <c r="L183" s="44"/>
    </row>
    <row r="184" spans="10:12" x14ac:dyDescent="0.2">
      <c r="J184" s="44"/>
      <c r="K184" s="44"/>
      <c r="L184" s="44"/>
    </row>
    <row r="185" spans="10:12" x14ac:dyDescent="0.2">
      <c r="J185" s="44"/>
      <c r="K185" s="44"/>
      <c r="L185" s="44"/>
    </row>
    <row r="186" spans="10:12" x14ac:dyDescent="0.2">
      <c r="J186" s="44"/>
      <c r="K186" s="44"/>
      <c r="L186" s="44"/>
    </row>
    <row r="187" spans="10:12" x14ac:dyDescent="0.2">
      <c r="J187" s="44"/>
      <c r="K187" s="44"/>
      <c r="L187" s="44"/>
    </row>
    <row r="188" spans="10:12" x14ac:dyDescent="0.2">
      <c r="J188" s="44"/>
      <c r="K188" s="44"/>
      <c r="L188" s="44"/>
    </row>
    <row r="189" spans="10:12" x14ac:dyDescent="0.2">
      <c r="J189" s="44"/>
      <c r="K189" s="44"/>
      <c r="L189" s="44"/>
    </row>
    <row r="190" spans="10:12" x14ac:dyDescent="0.2">
      <c r="J190" s="44"/>
      <c r="K190" s="44"/>
      <c r="L190" s="44"/>
    </row>
    <row r="191" spans="10:12" x14ac:dyDescent="0.2">
      <c r="J191" s="44"/>
      <c r="K191" s="44"/>
      <c r="L191" s="44"/>
    </row>
    <row r="192" spans="10:12" x14ac:dyDescent="0.2">
      <c r="J192" s="44"/>
      <c r="K192" s="44"/>
      <c r="L192" s="44"/>
    </row>
    <row r="193" spans="10:12" x14ac:dyDescent="0.2">
      <c r="J193" s="44"/>
      <c r="K193" s="44"/>
      <c r="L193" s="44"/>
    </row>
    <row r="194" spans="10:12" x14ac:dyDescent="0.2">
      <c r="J194" s="44"/>
      <c r="K194" s="44"/>
      <c r="L194" s="44"/>
    </row>
    <row r="195" spans="10:12" x14ac:dyDescent="0.2">
      <c r="J195" s="44"/>
      <c r="K195" s="44"/>
      <c r="L195" s="44"/>
    </row>
    <row r="196" spans="10:12" x14ac:dyDescent="0.2">
      <c r="J196" s="44"/>
      <c r="K196" s="44"/>
      <c r="L196" s="44"/>
    </row>
    <row r="197" spans="10:12" x14ac:dyDescent="0.2">
      <c r="J197" s="44"/>
      <c r="K197" s="44"/>
      <c r="L197" s="44"/>
    </row>
    <row r="198" spans="10:12" x14ac:dyDescent="0.2">
      <c r="J198" s="44"/>
      <c r="K198" s="44"/>
      <c r="L198" s="44"/>
    </row>
    <row r="199" spans="10:12" x14ac:dyDescent="0.2">
      <c r="J199" s="44"/>
      <c r="K199" s="44"/>
      <c r="L199" s="44"/>
    </row>
    <row r="200" spans="10:12" x14ac:dyDescent="0.2">
      <c r="J200" s="44"/>
      <c r="K200" s="44"/>
      <c r="L200" s="44"/>
    </row>
    <row r="201" spans="10:12" x14ac:dyDescent="0.2">
      <c r="J201" s="44"/>
      <c r="K201" s="44"/>
      <c r="L201" s="44"/>
    </row>
    <row r="202" spans="10:12" x14ac:dyDescent="0.2">
      <c r="J202" s="44"/>
      <c r="K202" s="44"/>
      <c r="L202" s="44"/>
    </row>
    <row r="203" spans="10:12" x14ac:dyDescent="0.2">
      <c r="J203" s="44"/>
      <c r="K203" s="44"/>
      <c r="L203" s="44"/>
    </row>
    <row r="204" spans="10:12" x14ac:dyDescent="0.2">
      <c r="J204" s="44"/>
      <c r="K204" s="44"/>
      <c r="L204" s="44"/>
    </row>
    <row r="205" spans="10:12" x14ac:dyDescent="0.2">
      <c r="J205" s="44"/>
      <c r="K205" s="44"/>
      <c r="L205" s="44"/>
    </row>
    <row r="206" spans="10:12" x14ac:dyDescent="0.2">
      <c r="J206" s="44"/>
      <c r="K206" s="44"/>
      <c r="L206" s="44"/>
    </row>
    <row r="207" spans="10:12" x14ac:dyDescent="0.2">
      <c r="J207" s="44"/>
      <c r="K207" s="44"/>
      <c r="L207" s="44"/>
    </row>
    <row r="208" spans="10:12" x14ac:dyDescent="0.2">
      <c r="J208" s="44"/>
      <c r="K208" s="44"/>
      <c r="L208" s="44"/>
    </row>
    <row r="209" spans="10:12" x14ac:dyDescent="0.2">
      <c r="J209" s="44"/>
      <c r="K209" s="44"/>
      <c r="L209" s="44"/>
    </row>
    <row r="210" spans="10:12" x14ac:dyDescent="0.2">
      <c r="J210" s="44"/>
      <c r="K210" s="44"/>
      <c r="L210" s="44"/>
    </row>
    <row r="211" spans="10:12" x14ac:dyDescent="0.2">
      <c r="J211" s="44"/>
      <c r="K211" s="44"/>
      <c r="L211" s="44"/>
    </row>
    <row r="212" spans="10:12" x14ac:dyDescent="0.2">
      <c r="J212" s="44"/>
      <c r="K212" s="44"/>
      <c r="L212" s="44"/>
    </row>
    <row r="213" spans="10:12" x14ac:dyDescent="0.2">
      <c r="J213" s="44"/>
      <c r="K213" s="44"/>
      <c r="L213" s="44"/>
    </row>
    <row r="214" spans="10:12" x14ac:dyDescent="0.2">
      <c r="J214" s="44"/>
      <c r="K214" s="44"/>
      <c r="L214" s="44"/>
    </row>
    <row r="215" spans="10:12" x14ac:dyDescent="0.2">
      <c r="J215" s="44"/>
      <c r="K215" s="44"/>
      <c r="L215" s="44"/>
    </row>
    <row r="216" spans="10:12" x14ac:dyDescent="0.2">
      <c r="J216" s="44"/>
      <c r="K216" s="44"/>
      <c r="L216" s="44"/>
    </row>
    <row r="217" spans="10:12" x14ac:dyDescent="0.2">
      <c r="J217" s="44"/>
      <c r="K217" s="44"/>
      <c r="L217" s="44"/>
    </row>
    <row r="218" spans="10:12" x14ac:dyDescent="0.2">
      <c r="J218" s="44"/>
      <c r="K218" s="44"/>
      <c r="L218" s="44"/>
    </row>
    <row r="219" spans="10:12" x14ac:dyDescent="0.2">
      <c r="J219" s="44"/>
      <c r="K219" s="44"/>
      <c r="L219" s="44"/>
    </row>
    <row r="220" spans="10:12" x14ac:dyDescent="0.2">
      <c r="J220" s="44"/>
      <c r="K220" s="44"/>
      <c r="L220" s="44"/>
    </row>
    <row r="221" spans="10:12" x14ac:dyDescent="0.2">
      <c r="J221" s="44"/>
      <c r="K221" s="44"/>
      <c r="L221" s="44"/>
    </row>
    <row r="222" spans="10:12" x14ac:dyDescent="0.2">
      <c r="J222" s="44"/>
      <c r="K222" s="44"/>
      <c r="L222" s="44"/>
    </row>
    <row r="223" spans="10:12" x14ac:dyDescent="0.2">
      <c r="J223" s="44"/>
      <c r="K223" s="44"/>
      <c r="L223" s="44"/>
    </row>
    <row r="224" spans="10:12" x14ac:dyDescent="0.2">
      <c r="J224" s="44"/>
      <c r="K224" s="44"/>
      <c r="L224" s="44"/>
    </row>
    <row r="225" spans="10:12" x14ac:dyDescent="0.2">
      <c r="J225" s="44"/>
      <c r="K225" s="44"/>
      <c r="L225" s="44"/>
    </row>
    <row r="226" spans="10:12" x14ac:dyDescent="0.2">
      <c r="J226" s="44"/>
      <c r="K226" s="44"/>
      <c r="L226" s="44"/>
    </row>
    <row r="227" spans="10:12" x14ac:dyDescent="0.2">
      <c r="J227" s="44"/>
      <c r="K227" s="44"/>
      <c r="L227" s="44"/>
    </row>
    <row r="228" spans="10:12" x14ac:dyDescent="0.2">
      <c r="J228" s="44"/>
      <c r="K228" s="44"/>
      <c r="L228" s="44"/>
    </row>
    <row r="229" spans="10:12" x14ac:dyDescent="0.2">
      <c r="J229" s="44"/>
      <c r="K229" s="44"/>
      <c r="L229" s="44"/>
    </row>
    <row r="230" spans="10:12" x14ac:dyDescent="0.2">
      <c r="J230" s="44"/>
      <c r="K230" s="44"/>
      <c r="L230" s="44"/>
    </row>
    <row r="231" spans="10:12" x14ac:dyDescent="0.2">
      <c r="J231" s="44"/>
      <c r="K231" s="44"/>
      <c r="L231" s="44"/>
    </row>
    <row r="232" spans="10:12" x14ac:dyDescent="0.2">
      <c r="J232" s="44"/>
      <c r="K232" s="44"/>
      <c r="L232" s="44"/>
    </row>
    <row r="233" spans="10:12" x14ac:dyDescent="0.2">
      <c r="J233" s="44"/>
      <c r="K233" s="44"/>
      <c r="L233" s="44"/>
    </row>
    <row r="234" spans="10:12" x14ac:dyDescent="0.2">
      <c r="J234" s="44"/>
      <c r="K234" s="44"/>
      <c r="L234" s="44"/>
    </row>
    <row r="235" spans="10:12" x14ac:dyDescent="0.2">
      <c r="J235" s="44"/>
      <c r="K235" s="44"/>
      <c r="L235" s="44"/>
    </row>
    <row r="236" spans="10:12" x14ac:dyDescent="0.2">
      <c r="J236" s="44"/>
      <c r="K236" s="44"/>
      <c r="L236" s="44"/>
    </row>
    <row r="237" spans="10:12" x14ac:dyDescent="0.2">
      <c r="J237" s="44"/>
      <c r="K237" s="44"/>
      <c r="L237" s="44"/>
    </row>
    <row r="238" spans="10:12" x14ac:dyDescent="0.2">
      <c r="J238" s="44"/>
      <c r="K238" s="44"/>
      <c r="L238" s="44"/>
    </row>
    <row r="239" spans="10:12" x14ac:dyDescent="0.2">
      <c r="J239" s="44"/>
      <c r="K239" s="44"/>
      <c r="L239" s="44"/>
    </row>
    <row r="240" spans="10:12" x14ac:dyDescent="0.2">
      <c r="J240" s="44"/>
      <c r="K240" s="44"/>
      <c r="L240" s="44"/>
    </row>
    <row r="241" spans="10:12" x14ac:dyDescent="0.2">
      <c r="J241" s="44"/>
      <c r="K241" s="44"/>
      <c r="L241" s="44"/>
    </row>
    <row r="242" spans="10:12" x14ac:dyDescent="0.2">
      <c r="J242" s="44"/>
      <c r="K242" s="44"/>
      <c r="L242" s="44"/>
    </row>
    <row r="243" spans="10:12" x14ac:dyDescent="0.2">
      <c r="J243" s="44"/>
      <c r="K243" s="44"/>
      <c r="L243" s="44"/>
    </row>
    <row r="244" spans="10:12" x14ac:dyDescent="0.2">
      <c r="J244" s="44"/>
      <c r="K244" s="44"/>
      <c r="L244" s="44"/>
    </row>
    <row r="245" spans="10:12" x14ac:dyDescent="0.2">
      <c r="J245" s="44"/>
      <c r="K245" s="44"/>
      <c r="L245" s="44"/>
    </row>
    <row r="246" spans="10:12" x14ac:dyDescent="0.2">
      <c r="J246" s="44"/>
      <c r="K246" s="44"/>
      <c r="L246" s="44"/>
    </row>
    <row r="247" spans="10:12" x14ac:dyDescent="0.2">
      <c r="J247" s="44"/>
      <c r="K247" s="44"/>
      <c r="L247" s="44"/>
    </row>
    <row r="248" spans="10:12" x14ac:dyDescent="0.2">
      <c r="J248" s="44"/>
      <c r="K248" s="44"/>
      <c r="L248" s="44"/>
    </row>
    <row r="249" spans="10:12" x14ac:dyDescent="0.2">
      <c r="J249" s="44"/>
      <c r="K249" s="44"/>
      <c r="L249" s="44"/>
    </row>
    <row r="250" spans="10:12" x14ac:dyDescent="0.2">
      <c r="J250" s="44"/>
      <c r="K250" s="44"/>
      <c r="L250" s="44"/>
    </row>
    <row r="251" spans="10:12" x14ac:dyDescent="0.2">
      <c r="J251" s="44"/>
      <c r="K251" s="44"/>
      <c r="L251" s="44"/>
    </row>
    <row r="252" spans="10:12" x14ac:dyDescent="0.2">
      <c r="J252" s="44"/>
      <c r="K252" s="44"/>
      <c r="L252" s="44"/>
    </row>
    <row r="253" spans="10:12" x14ac:dyDescent="0.2">
      <c r="J253" s="44"/>
      <c r="K253" s="44"/>
      <c r="L253" s="44"/>
    </row>
    <row r="254" spans="10:12" x14ac:dyDescent="0.2">
      <c r="J254" s="44"/>
      <c r="K254" s="44"/>
      <c r="L254" s="44"/>
    </row>
    <row r="255" spans="10:12" x14ac:dyDescent="0.2">
      <c r="J255" s="44"/>
      <c r="K255" s="44"/>
      <c r="L255" s="44"/>
    </row>
    <row r="256" spans="10:12" x14ac:dyDescent="0.2">
      <c r="J256" s="44"/>
      <c r="K256" s="44"/>
      <c r="L256" s="44"/>
    </row>
    <row r="257" spans="10:12" x14ac:dyDescent="0.2">
      <c r="J257" s="44"/>
      <c r="K257" s="44"/>
      <c r="L257" s="44"/>
    </row>
    <row r="258" spans="10:12" x14ac:dyDescent="0.2">
      <c r="J258" s="44"/>
      <c r="K258" s="44"/>
      <c r="L258" s="44"/>
    </row>
    <row r="259" spans="10:12" x14ac:dyDescent="0.2">
      <c r="J259" s="44"/>
      <c r="K259" s="44"/>
      <c r="L259" s="44"/>
    </row>
    <row r="260" spans="10:12" x14ac:dyDescent="0.2">
      <c r="J260" s="44"/>
      <c r="K260" s="44"/>
      <c r="L260" s="44"/>
    </row>
    <row r="261" spans="10:12" x14ac:dyDescent="0.2">
      <c r="J261" s="44"/>
      <c r="K261" s="44"/>
      <c r="L261" s="44"/>
    </row>
    <row r="262" spans="10:12" x14ac:dyDescent="0.2">
      <c r="J262" s="44"/>
      <c r="K262" s="44"/>
      <c r="L262" s="44"/>
    </row>
    <row r="263" spans="10:12" x14ac:dyDescent="0.2">
      <c r="J263" s="44"/>
      <c r="K263" s="44"/>
      <c r="L263" s="44"/>
    </row>
    <row r="264" spans="10:12" x14ac:dyDescent="0.2">
      <c r="J264" s="44"/>
      <c r="K264" s="44"/>
      <c r="L264" s="44"/>
    </row>
    <row r="265" spans="10:12" x14ac:dyDescent="0.2">
      <c r="J265" s="44"/>
      <c r="K265" s="44"/>
      <c r="L265" s="44"/>
    </row>
    <row r="266" spans="10:12" x14ac:dyDescent="0.2">
      <c r="J266" s="44"/>
      <c r="K266" s="44"/>
      <c r="L266" s="44"/>
    </row>
    <row r="267" spans="10:12" x14ac:dyDescent="0.2">
      <c r="J267" s="44"/>
      <c r="K267" s="44"/>
      <c r="L267" s="44"/>
    </row>
    <row r="268" spans="10:12" x14ac:dyDescent="0.2">
      <c r="J268" s="44"/>
      <c r="K268" s="44"/>
      <c r="L268" s="44"/>
    </row>
    <row r="269" spans="10:12" x14ac:dyDescent="0.2">
      <c r="J269" s="44"/>
      <c r="K269" s="44"/>
      <c r="L269" s="44"/>
    </row>
    <row r="270" spans="10:12" x14ac:dyDescent="0.2">
      <c r="J270" s="44"/>
      <c r="K270" s="44"/>
      <c r="L270" s="44"/>
    </row>
    <row r="271" spans="10:12" x14ac:dyDescent="0.2">
      <c r="J271" s="44"/>
      <c r="K271" s="44"/>
      <c r="L271" s="44"/>
    </row>
    <row r="272" spans="10:12" x14ac:dyDescent="0.2">
      <c r="J272" s="44"/>
      <c r="K272" s="44"/>
      <c r="L272" s="44"/>
    </row>
    <row r="273" spans="10:12" x14ac:dyDescent="0.2">
      <c r="J273" s="44"/>
      <c r="K273" s="44"/>
      <c r="L273" s="44"/>
    </row>
    <row r="274" spans="10:12" x14ac:dyDescent="0.2">
      <c r="J274" s="44"/>
      <c r="K274" s="44"/>
      <c r="L274" s="44"/>
    </row>
    <row r="275" spans="10:12" x14ac:dyDescent="0.2">
      <c r="J275" s="44"/>
      <c r="K275" s="44"/>
      <c r="L275" s="44"/>
    </row>
    <row r="276" spans="10:12" x14ac:dyDescent="0.2">
      <c r="J276" s="44"/>
      <c r="K276" s="44"/>
      <c r="L276" s="44"/>
    </row>
    <row r="277" spans="10:12" x14ac:dyDescent="0.2">
      <c r="J277" s="44"/>
      <c r="K277" s="44"/>
      <c r="L277" s="44"/>
    </row>
    <row r="278" spans="10:12" x14ac:dyDescent="0.2">
      <c r="J278" s="44"/>
      <c r="K278" s="44"/>
      <c r="L278" s="44"/>
    </row>
    <row r="279" spans="10:12" x14ac:dyDescent="0.2">
      <c r="J279" s="44"/>
      <c r="K279" s="44"/>
      <c r="L279" s="44"/>
    </row>
    <row r="280" spans="10:12" x14ac:dyDescent="0.2">
      <c r="J280" s="44"/>
      <c r="K280" s="44"/>
      <c r="L280" s="44"/>
    </row>
    <row r="281" spans="10:12" x14ac:dyDescent="0.2">
      <c r="J281" s="44"/>
      <c r="K281" s="44"/>
      <c r="L281" s="44"/>
    </row>
    <row r="282" spans="10:12" x14ac:dyDescent="0.2">
      <c r="J282" s="44"/>
      <c r="K282" s="44"/>
      <c r="L282" s="44"/>
    </row>
    <row r="283" spans="10:12" x14ac:dyDescent="0.2">
      <c r="J283" s="44"/>
      <c r="K283" s="44"/>
      <c r="L283" s="44"/>
    </row>
    <row r="284" spans="10:12" x14ac:dyDescent="0.2">
      <c r="J284" s="44"/>
      <c r="K284" s="44"/>
      <c r="L284" s="44"/>
    </row>
    <row r="285" spans="10:12" x14ac:dyDescent="0.2">
      <c r="J285" s="44"/>
      <c r="K285" s="44"/>
      <c r="L285" s="44"/>
    </row>
    <row r="286" spans="10:12" x14ac:dyDescent="0.2">
      <c r="J286" s="44"/>
      <c r="K286" s="44"/>
      <c r="L286" s="44"/>
    </row>
    <row r="287" spans="10:12" x14ac:dyDescent="0.2">
      <c r="J287" s="44"/>
      <c r="K287" s="44"/>
      <c r="L287" s="44"/>
    </row>
    <row r="288" spans="10:12" x14ac:dyDescent="0.2">
      <c r="J288" s="44"/>
      <c r="K288" s="44"/>
      <c r="L288" s="44"/>
    </row>
    <row r="289" spans="10:12" x14ac:dyDescent="0.2">
      <c r="J289" s="44"/>
      <c r="K289" s="44"/>
      <c r="L289" s="44"/>
    </row>
    <row r="290" spans="10:12" x14ac:dyDescent="0.2">
      <c r="J290" s="44"/>
      <c r="K290" s="44"/>
      <c r="L290" s="44"/>
    </row>
    <row r="291" spans="10:12" x14ac:dyDescent="0.2">
      <c r="J291" s="44"/>
      <c r="K291" s="44"/>
      <c r="L291" s="44"/>
    </row>
    <row r="292" spans="10:12" x14ac:dyDescent="0.2">
      <c r="J292" s="44"/>
      <c r="K292" s="44"/>
      <c r="L292" s="44"/>
    </row>
    <row r="293" spans="10:12" x14ac:dyDescent="0.2">
      <c r="J293" s="44"/>
      <c r="K293" s="44"/>
      <c r="L293" s="44"/>
    </row>
    <row r="294" spans="10:12" x14ac:dyDescent="0.2">
      <c r="J294" s="44"/>
      <c r="K294" s="44"/>
      <c r="L294" s="44"/>
    </row>
    <row r="295" spans="10:12" x14ac:dyDescent="0.2">
      <c r="J295" s="44"/>
      <c r="K295" s="44"/>
      <c r="L295" s="44"/>
    </row>
    <row r="296" spans="10:12" x14ac:dyDescent="0.2">
      <c r="J296" s="44"/>
      <c r="K296" s="44"/>
      <c r="L296" s="44"/>
    </row>
    <row r="297" spans="10:12" x14ac:dyDescent="0.2">
      <c r="J297" s="44"/>
      <c r="K297" s="44"/>
      <c r="L297" s="44"/>
    </row>
    <row r="298" spans="10:12" x14ac:dyDescent="0.2">
      <c r="J298" s="44"/>
      <c r="K298" s="44"/>
      <c r="L298" s="44"/>
    </row>
    <row r="299" spans="10:12" x14ac:dyDescent="0.2">
      <c r="J299" s="44"/>
      <c r="K299" s="44"/>
      <c r="L299" s="44"/>
    </row>
    <row r="300" spans="10:12" x14ac:dyDescent="0.2">
      <c r="J300" s="44"/>
      <c r="K300" s="44"/>
      <c r="L300" s="44"/>
    </row>
    <row r="301" spans="10:12" x14ac:dyDescent="0.2">
      <c r="J301" s="44"/>
      <c r="K301" s="44"/>
      <c r="L301" s="44"/>
    </row>
    <row r="302" spans="10:12" x14ac:dyDescent="0.2">
      <c r="J302" s="44"/>
      <c r="K302" s="44"/>
      <c r="L302" s="44"/>
    </row>
    <row r="303" spans="10:12" x14ac:dyDescent="0.2">
      <c r="J303" s="44"/>
      <c r="K303" s="44"/>
      <c r="L303" s="44"/>
    </row>
    <row r="304" spans="10:12" x14ac:dyDescent="0.2">
      <c r="J304" s="44"/>
      <c r="K304" s="44"/>
      <c r="L304" s="44"/>
    </row>
    <row r="305" spans="10:12" x14ac:dyDescent="0.2">
      <c r="J305" s="44"/>
      <c r="K305" s="44"/>
      <c r="L305" s="44"/>
    </row>
    <row r="306" spans="10:12" x14ac:dyDescent="0.2">
      <c r="J306" s="44"/>
      <c r="K306" s="44"/>
      <c r="L306" s="44"/>
    </row>
    <row r="307" spans="10:12" x14ac:dyDescent="0.2">
      <c r="J307" s="44"/>
      <c r="K307" s="44"/>
      <c r="L307" s="44"/>
    </row>
    <row r="308" spans="10:12" x14ac:dyDescent="0.2">
      <c r="J308" s="44"/>
      <c r="K308" s="44"/>
      <c r="L308" s="44"/>
    </row>
    <row r="309" spans="10:12" x14ac:dyDescent="0.2">
      <c r="J309" s="44"/>
      <c r="K309" s="44"/>
      <c r="L309" s="44"/>
    </row>
    <row r="310" spans="10:12" x14ac:dyDescent="0.2">
      <c r="J310" s="44"/>
      <c r="K310" s="44"/>
      <c r="L310" s="44"/>
    </row>
    <row r="311" spans="10:12" x14ac:dyDescent="0.2">
      <c r="J311" s="44"/>
      <c r="K311" s="44"/>
      <c r="L311" s="44"/>
    </row>
    <row r="312" spans="10:12" x14ac:dyDescent="0.2">
      <c r="J312" s="44"/>
      <c r="K312" s="44"/>
      <c r="L312" s="44"/>
    </row>
    <row r="313" spans="10:12" x14ac:dyDescent="0.2">
      <c r="J313" s="44"/>
      <c r="K313" s="44"/>
      <c r="L313" s="44"/>
    </row>
    <row r="314" spans="10:12" x14ac:dyDescent="0.2">
      <c r="J314" s="44"/>
      <c r="K314" s="44"/>
      <c r="L314" s="44"/>
    </row>
    <row r="315" spans="10:12" x14ac:dyDescent="0.2">
      <c r="J315" s="44"/>
      <c r="K315" s="44"/>
      <c r="L315" s="44"/>
    </row>
    <row r="316" spans="10:12" x14ac:dyDescent="0.2">
      <c r="J316" s="44"/>
      <c r="K316" s="44"/>
      <c r="L316" s="44"/>
    </row>
    <row r="317" spans="10:12" x14ac:dyDescent="0.2">
      <c r="J317" s="44"/>
      <c r="K317" s="44"/>
      <c r="L317" s="44"/>
    </row>
    <row r="1006" spans="1:1" x14ac:dyDescent="0.2">
      <c r="A1006" t="s">
        <v>143</v>
      </c>
    </row>
  </sheetData>
  <sheetProtection sort="0" autoFilter="0" pivotTables="0"/>
  <hyperlinks>
    <hyperlink ref="A4" location="Index!A1" display="Index" xr:uid="{00000000-0004-0000-4F00-000000000000}"/>
  </hyperlinks>
  <pageMargins left="0.7" right="0.7" top="0.75" bottom="0.75" header="0.3" footer="0.3"/>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3A206A-2F84-47AF-B206-E2BF9E339E0C}">
  <dimension ref="A1:AY507"/>
  <sheetViews>
    <sheetView workbookViewId="0">
      <selection activeCell="B5" sqref="B5"/>
    </sheetView>
  </sheetViews>
  <sheetFormatPr defaultRowHeight="14.25" x14ac:dyDescent="0.2"/>
  <cols>
    <col min="1" max="1" width="7.125" customWidth="1"/>
    <col min="2" max="2" width="19.875" customWidth="1"/>
    <col min="3" max="3" width="39.75" customWidth="1"/>
    <col min="4" max="4" width="24.125" customWidth="1"/>
    <col min="5" max="5" width="28.625" customWidth="1"/>
    <col min="6" max="7" width="13.5" customWidth="1"/>
    <col min="9" max="9" width="12" customWidth="1"/>
    <col min="11" max="16" width="13.125" customWidth="1"/>
    <col min="18" max="18" width="13.625" customWidth="1"/>
    <col min="19" max="20" width="13.375" customWidth="1"/>
    <col min="21" max="22" width="13.625" customWidth="1"/>
    <col min="25" max="25" width="12.125" customWidth="1"/>
    <col min="26" max="27" width="17.625" customWidth="1"/>
    <col min="28" max="28" width="9.625" customWidth="1"/>
    <col min="29" max="30" width="13.375" customWidth="1"/>
    <col min="32" max="32" width="12.125" customWidth="1"/>
    <col min="33" max="34" width="17.625" customWidth="1"/>
    <col min="35" max="35" width="9.625" customWidth="1"/>
    <col min="36" max="37" width="13.375" customWidth="1"/>
    <col min="39" max="39" width="12.125" customWidth="1"/>
    <col min="40" max="41" width="17.625" customWidth="1"/>
    <col min="42" max="42" width="9.625" customWidth="1"/>
    <col min="43" max="44" width="13.375" customWidth="1"/>
    <col min="46" max="46" width="12.125" customWidth="1"/>
    <col min="47" max="48" width="17.625" customWidth="1"/>
    <col min="49" max="49" width="9.625" customWidth="1"/>
    <col min="50" max="51" width="13.375" customWidth="1"/>
  </cols>
  <sheetData>
    <row r="1" spans="1:51" ht="23.25" x14ac:dyDescent="0.35">
      <c r="A1" s="13" t="str">
        <f>+Lists!$L$4</f>
        <v>Badger Ltd - Period end: 31/12/2024</v>
      </c>
    </row>
    <row r="2" spans="1:51" x14ac:dyDescent="0.2">
      <c r="A2" s="9" t="s">
        <v>795</v>
      </c>
    </row>
    <row r="3" spans="1:51" ht="15.75" x14ac:dyDescent="0.25">
      <c r="B3" s="12" t="s">
        <v>2014</v>
      </c>
      <c r="C3" s="12"/>
      <c r="D3" s="12"/>
      <c r="K3" t="s">
        <v>1573</v>
      </c>
      <c r="Q3" t="s">
        <v>2143</v>
      </c>
      <c r="R3" t="s">
        <v>2154</v>
      </c>
      <c r="X3" t="s">
        <v>2155</v>
      </c>
      <c r="Y3" t="s">
        <v>2156</v>
      </c>
      <c r="AE3" t="s">
        <v>2155</v>
      </c>
      <c r="AF3" t="s">
        <v>2157</v>
      </c>
      <c r="AL3" t="s">
        <v>2155</v>
      </c>
      <c r="AM3" t="s">
        <v>2158</v>
      </c>
      <c r="AS3" t="s">
        <v>2155</v>
      </c>
      <c r="AT3" t="s">
        <v>2159</v>
      </c>
    </row>
    <row r="4" spans="1:51" ht="30.75" thickBot="1" x14ac:dyDescent="0.3">
      <c r="A4" s="17" t="s">
        <v>8</v>
      </c>
      <c r="B4" s="14" t="s">
        <v>2038</v>
      </c>
      <c r="C4" s="14" t="s">
        <v>2036</v>
      </c>
      <c r="D4" s="14" t="s">
        <v>2160</v>
      </c>
      <c r="E4" s="14" t="s">
        <v>864</v>
      </c>
      <c r="F4" s="14" t="s">
        <v>2161</v>
      </c>
      <c r="G4" s="14" t="s">
        <v>1398</v>
      </c>
      <c r="I4" s="14" t="s">
        <v>41</v>
      </c>
      <c r="K4" s="14" t="str">
        <f>$B4</f>
        <v>TargetSheet</v>
      </c>
      <c r="L4" s="14" t="str">
        <f>$C4</f>
        <v>TargetGrid</v>
      </c>
      <c r="M4" s="14" t="str">
        <f>$D4</f>
        <v>Lrtype</v>
      </c>
      <c r="N4" s="14" t="str">
        <f>$E4</f>
        <v>Description</v>
      </c>
      <c r="O4" s="14" t="str">
        <f>$F4</f>
        <v>CreditsDebits</v>
      </c>
      <c r="P4" s="14" t="str">
        <f>$G$4</f>
        <v>business</v>
      </c>
      <c r="Q4" s="28" t="str">
        <f>IF(LEN('PwC Setup'!$B$26)&lt;&gt;0,'PwC Setup'!$B$26,"")</f>
        <v>Trade</v>
      </c>
      <c r="R4" s="14" t="str">
        <f>$B4</f>
        <v>TargetSheet</v>
      </c>
      <c r="S4" s="14" t="str">
        <f>$C4</f>
        <v>TargetGrid</v>
      </c>
      <c r="T4" s="14" t="str">
        <f>$D4</f>
        <v>Lrtype</v>
      </c>
      <c r="U4" s="14" t="str">
        <f>$E4</f>
        <v>Description</v>
      </c>
      <c r="V4" s="14" t="str">
        <f>$F4</f>
        <v>CreditsDebits</v>
      </c>
      <c r="W4" s="14" t="str">
        <f>$G$4</f>
        <v>business</v>
      </c>
      <c r="X4" t="str">
        <f>IF(LEN('Loan relationships summary'!G$3),'Loan relationships summary'!G$3,"")</f>
        <v/>
      </c>
      <c r="Y4" s="14" t="str">
        <f>$B4</f>
        <v>TargetSheet</v>
      </c>
      <c r="Z4" s="14" t="str">
        <f>$C4</f>
        <v>TargetGrid</v>
      </c>
      <c r="AA4" s="14" t="str">
        <f>$D4</f>
        <v>Lrtype</v>
      </c>
      <c r="AB4" s="14" t="str">
        <f>$E4</f>
        <v>Description</v>
      </c>
      <c r="AC4" s="14" t="str">
        <f>$F4</f>
        <v>CreditsDebits</v>
      </c>
      <c r="AD4" s="14" t="str">
        <f>$G$4</f>
        <v>business</v>
      </c>
      <c r="AE4" t="str">
        <f>IF(LEN('Loan relationships summary'!H$3),'Loan relationships summary'!H$3,"")</f>
        <v/>
      </c>
      <c r="AF4" s="14" t="str">
        <f>$B4</f>
        <v>TargetSheet</v>
      </c>
      <c r="AG4" s="14" t="str">
        <f>$C4</f>
        <v>TargetGrid</v>
      </c>
      <c r="AH4" s="14" t="str">
        <f>$D4</f>
        <v>Lrtype</v>
      </c>
      <c r="AI4" s="14" t="str">
        <f>$E4</f>
        <v>Description</v>
      </c>
      <c r="AJ4" s="14" t="str">
        <f>$F4</f>
        <v>CreditsDebits</v>
      </c>
      <c r="AK4" s="14" t="str">
        <f>$G$4</f>
        <v>business</v>
      </c>
      <c r="AL4" t="str">
        <f>IF(LEN('Loan relationships summary'!I$3),'Loan relationships summary'!I$3,"")</f>
        <v/>
      </c>
      <c r="AM4" s="14" t="str">
        <f>$B4</f>
        <v>TargetSheet</v>
      </c>
      <c r="AN4" s="14" t="str">
        <f>$C4</f>
        <v>TargetGrid</v>
      </c>
      <c r="AO4" s="14" t="str">
        <f>$D4</f>
        <v>Lrtype</v>
      </c>
      <c r="AP4" s="14" t="str">
        <f>$E4</f>
        <v>Description</v>
      </c>
      <c r="AQ4" s="14" t="str">
        <f>$F4</f>
        <v>CreditsDebits</v>
      </c>
      <c r="AR4" s="14" t="str">
        <f>$G$4</f>
        <v>business</v>
      </c>
      <c r="AS4" t="str">
        <f>IF(LEN('Loan relationships summary'!J$3),'Loan relationships summary'!J$3,"")</f>
        <v/>
      </c>
      <c r="AT4" s="14" t="str">
        <f>$B4</f>
        <v>TargetSheet</v>
      </c>
      <c r="AU4" s="14" t="str">
        <f>$C4</f>
        <v>TargetGrid</v>
      </c>
      <c r="AV4" s="14" t="str">
        <f>$D4</f>
        <v>Lrtype</v>
      </c>
      <c r="AW4" s="14" t="str">
        <f>$E4</f>
        <v>Description</v>
      </c>
      <c r="AX4" s="14" t="str">
        <f>$F4</f>
        <v>CreditsDebits</v>
      </c>
      <c r="AY4" s="14" t="str">
        <f>$G$4</f>
        <v>business</v>
      </c>
    </row>
    <row r="5" spans="1:51" x14ac:dyDescent="0.2">
      <c r="A5" s="17"/>
      <c r="B5" t="str" cm="1">
        <f t="array" aca="1" ref="B5:G5" ca="1">IF(Multiple_Business,_xlfn.VSTACK(_xlfn.ANCHORARRAY(Y5),_xlfn.ANCHORARRAY(AF5),_xlfn.ANCHORARRAY(AM5),_xlfn.ANCHORARRAY(AT5)),_xlfn.ANCHORARRAY(R5))</f>
        <v>Loan relationships and derivatives</v>
      </c>
      <c r="C5" t="str">
        <f ca="1"/>
        <v>Loan relationships and derivatives Non-trading</v>
      </c>
      <c r="D5" t="str">
        <f ca="1"/>
        <v>Trading credit (+) / debit (-)</v>
      </c>
      <c r="E5" t="str">
        <f ca="1"/>
        <v>Loan relationships to be allocated</v>
      </c>
      <c r="F5">
        <f ca="1"/>
        <v>-28347</v>
      </c>
      <c r="G5" t="str">
        <f ca="1"/>
        <v/>
      </c>
      <c r="H5" s="45"/>
      <c r="I5" s="45" t="s">
        <v>2162</v>
      </c>
      <c r="K5" s="47" t="s">
        <v>871</v>
      </c>
      <c r="L5" s="47" t="s">
        <v>871</v>
      </c>
      <c r="M5" s="47" t="s">
        <v>871</v>
      </c>
      <c r="N5" s="47" t="s">
        <v>871</v>
      </c>
      <c r="O5" s="47" t="s">
        <v>871</v>
      </c>
      <c r="P5" s="47" t="s">
        <v>871</v>
      </c>
      <c r="Q5" t="str" cm="1">
        <f t="array" ref="Q5:Q75">_xlfn.MAKEARRAY(ROWS('Loan relationships summary'!$B$6:$B$76),1,_xlfn.LAMBDA(_xlpm.x,_xlpm.y,Q4))</f>
        <v>Trade</v>
      </c>
      <c r="R5" t="str" cm="1">
        <f t="array" aca="1" ref="R5:W5" ca="1">_xlfn._xlws.FILTER(_xlfn.HSTACK('Loan relationships summary'!$R$6:$T$76,'Loan relationships summary'!$B$6:$B$76,-'Loan relationships summary'!$F$6:$F$76,IF('Loan relationships summary'!$S$6:$S$76='Loan relationships summary'!$B$91,"",+$Q$4)),'Loan relationships summary'!$Q$6:$Q$76=TRUE,$K$5:$P$5)</f>
        <v>Loan relationships and derivatives</v>
      </c>
      <c r="S5" t="str">
        <f ca="1"/>
        <v>Loan relationships and derivatives Non-trading</v>
      </c>
      <c r="T5" t="str">
        <f ca="1"/>
        <v>Trading credit (+) / debit (-)</v>
      </c>
      <c r="U5" t="str">
        <f ca="1"/>
        <v>Loan relationships to be allocated</v>
      </c>
      <c r="V5">
        <f ca="1"/>
        <v>-28347</v>
      </c>
      <c r="W5" t="str">
        <f ca="1"/>
        <v/>
      </c>
      <c r="X5" t="str" cm="1">
        <f t="array" ref="X5:X75">_xlfn.MAKEARRAY(ROWS('Loan relationships summary'!$B$6:$B$76),1,_xlfn.LAMBDA(_xlpm.x,_xlpm.y,X4))</f>
        <v/>
      </c>
      <c r="Y5" t="str" cm="1">
        <f t="array" ref="Y5:AD5">IF(LEN(X$4),_xlfn._xlws.FILTER(_xlfn.HSTACK('Loan relationships summary'!$R$6:$T$76,'Loan relationships summary'!$B$6:$B$76,-'Loan relationships summary'!$G$6:$G$76,_xlfn.ANCHORARRAY(X$5)),IFERROR((VALUE('Loan relationships summary'!$G$6:$G$76)&lt;&gt;0),0),$K$5:$P$5),$K$5:$P$5)</f>
        <v/>
      </c>
      <c r="Z5" t="str">
        <v/>
      </c>
      <c r="AA5" t="str">
        <v/>
      </c>
      <c r="AB5" t="str">
        <v/>
      </c>
      <c r="AC5" t="str">
        <v/>
      </c>
      <c r="AD5" t="str">
        <v/>
      </c>
      <c r="AE5" t="str" cm="1">
        <f t="array" ref="AE5:AE75">_xlfn.MAKEARRAY(ROWS('Loan relationships summary'!$B$6:$B$76),1,_xlfn.LAMBDA(_xlpm.x,_xlpm.y,AE4))</f>
        <v/>
      </c>
      <c r="AF5" t="str" cm="1">
        <f t="array" ref="AF5:AK5">IF(LEN(AE$4),_xlfn._xlws.FILTER(_xlfn.HSTACK('Loan relationships summary'!$R$6:$T$76,'Loan relationships summary'!$B$6:$B$76,-'Loan relationships summary'!$H$6:$H$76,_xlfn.ANCHORARRAY(AE$5)),IFERROR((VALUE('Loan relationships summary'!$H$6:$H$76)&lt;&gt;0),0),$K$5:$P$5),$K$5:$P$5)</f>
        <v/>
      </c>
      <c r="AG5" t="str">
        <v/>
      </c>
      <c r="AH5" t="str">
        <v/>
      </c>
      <c r="AI5" t="str">
        <v/>
      </c>
      <c r="AJ5" t="str">
        <v/>
      </c>
      <c r="AK5" t="str">
        <v/>
      </c>
      <c r="AL5" t="str" cm="1">
        <f t="array" ref="AL5:AL75">_xlfn.MAKEARRAY(ROWS('Loan relationships summary'!$B$6:$B$76),1,_xlfn.LAMBDA(_xlpm.x,_xlpm.y,AL4))</f>
        <v/>
      </c>
      <c r="AM5" t="str" cm="1">
        <f t="array" ref="AM5:AR5">IF(LEN(AL$4),_xlfn._xlws.FILTER(_xlfn.HSTACK('Loan relationships summary'!$R$6:$T$76,'Loan relationships summary'!$B$6:$B$76,-'Loan relationships summary'!$I$6:$I$76,_xlfn.ANCHORARRAY(AL$5)),IFERROR((VALUE('Loan relationships summary'!$I$6:$I$76)&lt;&gt;0),0),$K$5:$P$5),$K$5:$P$5)</f>
        <v/>
      </c>
      <c r="AN5" t="str">
        <v/>
      </c>
      <c r="AO5" t="str">
        <v/>
      </c>
      <c r="AP5" t="str">
        <v/>
      </c>
      <c r="AQ5" t="str">
        <v/>
      </c>
      <c r="AR5" t="str">
        <v/>
      </c>
      <c r="AS5" t="str" cm="1">
        <f t="array" ref="AS5:AS75">_xlfn.MAKEARRAY(ROWS('Loan relationships summary'!$B$6:$B$76),1,_xlfn.LAMBDA(_xlpm.x,_xlpm.y,AS4))</f>
        <v/>
      </c>
      <c r="AT5" t="str" cm="1">
        <f t="array" ref="AT5:AY5">IF(LEN(AS$4),_xlfn._xlws.FILTER(_xlfn.HSTACK('Loan relationships summary'!$R$6:$T$76,'Loan relationships summary'!$B$6:$B$76,-'Loan relationships summary'!$J$6:$J$76,_xlfn.ANCHORARRAY(AS$5)),IFERROR((VALUE('Loan relationships summary'!$J$6:$J$76)&lt;&gt;0),0),$K$5:$P$5),$K$5:$P$5)</f>
        <v/>
      </c>
      <c r="AU5" t="str">
        <v/>
      </c>
      <c r="AV5" t="str">
        <v/>
      </c>
      <c r="AW5" t="str">
        <v/>
      </c>
      <c r="AX5" t="str">
        <v/>
      </c>
      <c r="AY5" t="str">
        <v/>
      </c>
    </row>
    <row r="6" spans="1:51" x14ac:dyDescent="0.2">
      <c r="Q6" t="str">
        <v>Trade</v>
      </c>
      <c r="X6" t="str">
        <v/>
      </c>
      <c r="AE6" t="str">
        <v/>
      </c>
      <c r="AL6" t="str">
        <v/>
      </c>
      <c r="AS6" t="str">
        <v/>
      </c>
    </row>
    <row r="7" spans="1:51" x14ac:dyDescent="0.2">
      <c r="Q7" t="str">
        <v>Trade</v>
      </c>
      <c r="X7" t="str">
        <v/>
      </c>
      <c r="AE7" t="str">
        <v/>
      </c>
      <c r="AL7" t="str">
        <v/>
      </c>
      <c r="AS7" t="str">
        <v/>
      </c>
    </row>
    <row r="8" spans="1:51" ht="15.75" x14ac:dyDescent="0.25">
      <c r="I8" s="12"/>
      <c r="Q8" t="str">
        <v>Trade</v>
      </c>
      <c r="X8" t="str">
        <v/>
      </c>
      <c r="AE8" t="str">
        <v/>
      </c>
      <c r="AL8" t="str">
        <v/>
      </c>
      <c r="AS8" t="str">
        <v/>
      </c>
    </row>
    <row r="9" spans="1:51" x14ac:dyDescent="0.2">
      <c r="Q9" t="str">
        <v>Trade</v>
      </c>
      <c r="X9" t="str">
        <v/>
      </c>
      <c r="AE9" t="str">
        <v/>
      </c>
      <c r="AL9" t="str">
        <v/>
      </c>
      <c r="AS9" t="str">
        <v/>
      </c>
    </row>
    <row r="10" spans="1:51" x14ac:dyDescent="0.2">
      <c r="Q10" t="str">
        <v>Trade</v>
      </c>
      <c r="X10" t="str">
        <v/>
      </c>
      <c r="AE10" t="str">
        <v/>
      </c>
      <c r="AL10" t="str">
        <v/>
      </c>
      <c r="AS10" t="str">
        <v/>
      </c>
    </row>
    <row r="11" spans="1:51" ht="15.75" x14ac:dyDescent="0.25">
      <c r="I11" s="12"/>
      <c r="Q11" t="str">
        <v>Trade</v>
      </c>
      <c r="X11" t="str">
        <v/>
      </c>
      <c r="AE11" t="str">
        <v/>
      </c>
      <c r="AL11" t="str">
        <v/>
      </c>
      <c r="AS11" t="str">
        <v/>
      </c>
    </row>
    <row r="12" spans="1:51" x14ac:dyDescent="0.2">
      <c r="Q12" t="str">
        <v>Trade</v>
      </c>
      <c r="X12" t="str">
        <v/>
      </c>
      <c r="AE12" t="str">
        <v/>
      </c>
      <c r="AL12" t="str">
        <v/>
      </c>
      <c r="AS12" t="str">
        <v/>
      </c>
    </row>
    <row r="13" spans="1:51" x14ac:dyDescent="0.2">
      <c r="Q13" t="str">
        <v>Trade</v>
      </c>
      <c r="X13" t="str">
        <v/>
      </c>
      <c r="AE13" t="str">
        <v/>
      </c>
      <c r="AL13" t="str">
        <v/>
      </c>
      <c r="AS13" t="str">
        <v/>
      </c>
    </row>
    <row r="14" spans="1:51" x14ac:dyDescent="0.2">
      <c r="Q14" t="str">
        <v>Trade</v>
      </c>
      <c r="X14" t="str">
        <v/>
      </c>
      <c r="AE14" t="str">
        <v/>
      </c>
      <c r="AL14" t="str">
        <v/>
      </c>
      <c r="AS14" t="str">
        <v/>
      </c>
    </row>
    <row r="15" spans="1:51" x14ac:dyDescent="0.2">
      <c r="Q15" t="str">
        <v>Trade</v>
      </c>
      <c r="X15" t="str">
        <v/>
      </c>
      <c r="AE15" t="str">
        <v/>
      </c>
      <c r="AL15" t="str">
        <v/>
      </c>
      <c r="AS15" t="str">
        <v/>
      </c>
    </row>
    <row r="16" spans="1:51" x14ac:dyDescent="0.2">
      <c r="Q16" t="str">
        <v>Trade</v>
      </c>
      <c r="X16" t="str">
        <v/>
      </c>
      <c r="AE16" t="str">
        <v/>
      </c>
      <c r="AL16" t="str">
        <v/>
      </c>
      <c r="AS16" t="str">
        <v/>
      </c>
    </row>
    <row r="17" spans="17:45" x14ac:dyDescent="0.2">
      <c r="Q17" t="str">
        <v>Trade</v>
      </c>
      <c r="X17" t="str">
        <v/>
      </c>
      <c r="AE17" t="str">
        <v/>
      </c>
      <c r="AL17" t="str">
        <v/>
      </c>
      <c r="AS17" t="str">
        <v/>
      </c>
    </row>
    <row r="18" spans="17:45" x14ac:dyDescent="0.2">
      <c r="Q18" t="str">
        <v>Trade</v>
      </c>
      <c r="X18" t="str">
        <v/>
      </c>
      <c r="AE18" t="str">
        <v/>
      </c>
      <c r="AL18" t="str">
        <v/>
      </c>
      <c r="AS18" t="str">
        <v/>
      </c>
    </row>
    <row r="19" spans="17:45" x14ac:dyDescent="0.2">
      <c r="Q19" t="str">
        <v>Trade</v>
      </c>
      <c r="X19" t="str">
        <v/>
      </c>
      <c r="AE19" t="str">
        <v/>
      </c>
      <c r="AL19" t="str">
        <v/>
      </c>
      <c r="AS19" t="str">
        <v/>
      </c>
    </row>
    <row r="20" spans="17:45" x14ac:dyDescent="0.2">
      <c r="Q20" t="str">
        <v>Trade</v>
      </c>
      <c r="X20" t="str">
        <v/>
      </c>
      <c r="AE20" t="str">
        <v/>
      </c>
      <c r="AL20" t="str">
        <v/>
      </c>
      <c r="AS20" t="str">
        <v/>
      </c>
    </row>
    <row r="21" spans="17:45" x14ac:dyDescent="0.2">
      <c r="Q21" t="str">
        <v>Trade</v>
      </c>
      <c r="X21" t="str">
        <v/>
      </c>
      <c r="AE21" t="str">
        <v/>
      </c>
      <c r="AL21" t="str">
        <v/>
      </c>
      <c r="AS21" t="str">
        <v/>
      </c>
    </row>
    <row r="22" spans="17:45" x14ac:dyDescent="0.2">
      <c r="Q22" t="str">
        <v>Trade</v>
      </c>
      <c r="X22" t="str">
        <v/>
      </c>
      <c r="AE22" t="str">
        <v/>
      </c>
      <c r="AL22" t="str">
        <v/>
      </c>
      <c r="AS22" t="str">
        <v/>
      </c>
    </row>
    <row r="23" spans="17:45" x14ac:dyDescent="0.2">
      <c r="Q23" t="str">
        <v>Trade</v>
      </c>
      <c r="X23" t="str">
        <v/>
      </c>
      <c r="AE23" t="str">
        <v/>
      </c>
      <c r="AL23" t="str">
        <v/>
      </c>
      <c r="AS23" t="str">
        <v/>
      </c>
    </row>
    <row r="24" spans="17:45" x14ac:dyDescent="0.2">
      <c r="Q24" t="str">
        <v>Trade</v>
      </c>
      <c r="X24" t="str">
        <v/>
      </c>
      <c r="AE24" t="str">
        <v/>
      </c>
      <c r="AL24" t="str">
        <v/>
      </c>
      <c r="AS24" t="str">
        <v/>
      </c>
    </row>
    <row r="25" spans="17:45" x14ac:dyDescent="0.2">
      <c r="Q25" t="str">
        <v>Trade</v>
      </c>
      <c r="X25" t="str">
        <v/>
      </c>
      <c r="AE25" t="str">
        <v/>
      </c>
      <c r="AL25" t="str">
        <v/>
      </c>
      <c r="AS25" t="str">
        <v/>
      </c>
    </row>
    <row r="26" spans="17:45" x14ac:dyDescent="0.2">
      <c r="Q26" t="str">
        <v>Trade</v>
      </c>
      <c r="X26" t="str">
        <v/>
      </c>
      <c r="AE26" t="str">
        <v/>
      </c>
      <c r="AL26" t="str">
        <v/>
      </c>
      <c r="AS26" t="str">
        <v/>
      </c>
    </row>
    <row r="27" spans="17:45" x14ac:dyDescent="0.2">
      <c r="Q27" t="str">
        <v>Trade</v>
      </c>
      <c r="X27" t="str">
        <v/>
      </c>
      <c r="AE27" t="str">
        <v/>
      </c>
      <c r="AL27" t="str">
        <v/>
      </c>
      <c r="AS27" t="str">
        <v/>
      </c>
    </row>
    <row r="28" spans="17:45" x14ac:dyDescent="0.2">
      <c r="Q28" t="str">
        <v>Trade</v>
      </c>
      <c r="X28" t="str">
        <v/>
      </c>
      <c r="AE28" t="str">
        <v/>
      </c>
      <c r="AL28" t="str">
        <v/>
      </c>
      <c r="AS28" t="str">
        <v/>
      </c>
    </row>
    <row r="29" spans="17:45" x14ac:dyDescent="0.2">
      <c r="Q29" t="str">
        <v>Trade</v>
      </c>
      <c r="X29" t="str">
        <v/>
      </c>
      <c r="AE29" t="str">
        <v/>
      </c>
      <c r="AL29" t="str">
        <v/>
      </c>
      <c r="AS29" t="str">
        <v/>
      </c>
    </row>
    <row r="30" spans="17:45" x14ac:dyDescent="0.2">
      <c r="Q30" t="str">
        <v>Trade</v>
      </c>
      <c r="X30" t="str">
        <v/>
      </c>
      <c r="AE30" t="str">
        <v/>
      </c>
      <c r="AL30" t="str">
        <v/>
      </c>
      <c r="AS30" t="str">
        <v/>
      </c>
    </row>
    <row r="31" spans="17:45" x14ac:dyDescent="0.2">
      <c r="Q31" t="str">
        <v>Trade</v>
      </c>
      <c r="X31" t="str">
        <v/>
      </c>
      <c r="AE31" t="str">
        <v/>
      </c>
      <c r="AL31" t="str">
        <v/>
      </c>
      <c r="AS31" t="str">
        <v/>
      </c>
    </row>
    <row r="32" spans="17:45" x14ac:dyDescent="0.2">
      <c r="Q32" t="str">
        <v>Trade</v>
      </c>
      <c r="X32" t="str">
        <v/>
      </c>
      <c r="AE32" t="str">
        <v/>
      </c>
      <c r="AL32" t="str">
        <v/>
      </c>
      <c r="AS32" t="str">
        <v/>
      </c>
    </row>
    <row r="33" spans="17:45" x14ac:dyDescent="0.2">
      <c r="Q33" t="str">
        <v>Trade</v>
      </c>
      <c r="X33" t="str">
        <v/>
      </c>
      <c r="AE33" t="str">
        <v/>
      </c>
      <c r="AL33" t="str">
        <v/>
      </c>
      <c r="AS33" t="str">
        <v/>
      </c>
    </row>
    <row r="34" spans="17:45" x14ac:dyDescent="0.2">
      <c r="Q34" t="str">
        <v>Trade</v>
      </c>
      <c r="X34" t="str">
        <v/>
      </c>
      <c r="AE34" t="str">
        <v/>
      </c>
      <c r="AL34" t="str">
        <v/>
      </c>
      <c r="AS34" t="str">
        <v/>
      </c>
    </row>
    <row r="35" spans="17:45" x14ac:dyDescent="0.2">
      <c r="Q35" t="str">
        <v>Trade</v>
      </c>
      <c r="X35" t="str">
        <v/>
      </c>
      <c r="AE35" t="str">
        <v/>
      </c>
      <c r="AL35" t="str">
        <v/>
      </c>
      <c r="AS35" t="str">
        <v/>
      </c>
    </row>
    <row r="36" spans="17:45" x14ac:dyDescent="0.2">
      <c r="Q36" t="str">
        <v>Trade</v>
      </c>
      <c r="X36" t="str">
        <v/>
      </c>
      <c r="AE36" t="str">
        <v/>
      </c>
      <c r="AL36" t="str">
        <v/>
      </c>
      <c r="AS36" t="str">
        <v/>
      </c>
    </row>
    <row r="37" spans="17:45" x14ac:dyDescent="0.2">
      <c r="Q37" t="str">
        <v>Trade</v>
      </c>
      <c r="X37" t="str">
        <v/>
      </c>
      <c r="AE37" t="str">
        <v/>
      </c>
      <c r="AL37" t="str">
        <v/>
      </c>
      <c r="AS37" t="str">
        <v/>
      </c>
    </row>
    <row r="38" spans="17:45" x14ac:dyDescent="0.2">
      <c r="Q38" t="str">
        <v>Trade</v>
      </c>
      <c r="X38" t="str">
        <v/>
      </c>
      <c r="AE38" t="str">
        <v/>
      </c>
      <c r="AL38" t="str">
        <v/>
      </c>
      <c r="AS38" t="str">
        <v/>
      </c>
    </row>
    <row r="39" spans="17:45" x14ac:dyDescent="0.2">
      <c r="Q39" t="str">
        <v>Trade</v>
      </c>
      <c r="X39" t="str">
        <v/>
      </c>
      <c r="AE39" t="str">
        <v/>
      </c>
      <c r="AL39" t="str">
        <v/>
      </c>
      <c r="AS39" t="str">
        <v/>
      </c>
    </row>
    <row r="40" spans="17:45" x14ac:dyDescent="0.2">
      <c r="Q40" t="str">
        <v>Trade</v>
      </c>
      <c r="X40" t="str">
        <v/>
      </c>
      <c r="AE40" t="str">
        <v/>
      </c>
      <c r="AL40" t="str">
        <v/>
      </c>
      <c r="AS40" t="str">
        <v/>
      </c>
    </row>
    <row r="41" spans="17:45" x14ac:dyDescent="0.2">
      <c r="Q41" t="str">
        <v>Trade</v>
      </c>
      <c r="X41" t="str">
        <v/>
      </c>
      <c r="AE41" t="str">
        <v/>
      </c>
      <c r="AL41" t="str">
        <v/>
      </c>
      <c r="AS41" t="str">
        <v/>
      </c>
    </row>
    <row r="42" spans="17:45" x14ac:dyDescent="0.2">
      <c r="Q42" t="str">
        <v>Trade</v>
      </c>
      <c r="X42" t="str">
        <v/>
      </c>
      <c r="AE42" t="str">
        <v/>
      </c>
      <c r="AL42" t="str">
        <v/>
      </c>
      <c r="AS42" t="str">
        <v/>
      </c>
    </row>
    <row r="43" spans="17:45" x14ac:dyDescent="0.2">
      <c r="Q43" t="str">
        <v>Trade</v>
      </c>
      <c r="X43" t="str">
        <v/>
      </c>
      <c r="AE43" t="str">
        <v/>
      </c>
      <c r="AL43" t="str">
        <v/>
      </c>
      <c r="AS43" t="str">
        <v/>
      </c>
    </row>
    <row r="44" spans="17:45" x14ac:dyDescent="0.2">
      <c r="Q44" t="str">
        <v>Trade</v>
      </c>
      <c r="X44" t="str">
        <v/>
      </c>
      <c r="AE44" t="str">
        <v/>
      </c>
      <c r="AL44" t="str">
        <v/>
      </c>
      <c r="AS44" t="str">
        <v/>
      </c>
    </row>
    <row r="45" spans="17:45" x14ac:dyDescent="0.2">
      <c r="Q45" t="str">
        <v>Trade</v>
      </c>
      <c r="X45" t="str">
        <v/>
      </c>
      <c r="AE45" t="str">
        <v/>
      </c>
      <c r="AL45" t="str">
        <v/>
      </c>
      <c r="AS45" t="str">
        <v/>
      </c>
    </row>
    <row r="46" spans="17:45" x14ac:dyDescent="0.2">
      <c r="Q46" t="str">
        <v>Trade</v>
      </c>
      <c r="X46" t="str">
        <v/>
      </c>
      <c r="AE46" t="str">
        <v/>
      </c>
      <c r="AL46" t="str">
        <v/>
      </c>
      <c r="AS46" t="str">
        <v/>
      </c>
    </row>
    <row r="47" spans="17:45" x14ac:dyDescent="0.2">
      <c r="Q47" t="str">
        <v>Trade</v>
      </c>
      <c r="X47" t="str">
        <v/>
      </c>
      <c r="AE47" t="str">
        <v/>
      </c>
      <c r="AL47" t="str">
        <v/>
      </c>
      <c r="AS47" t="str">
        <v/>
      </c>
    </row>
    <row r="48" spans="17:45" x14ac:dyDescent="0.2">
      <c r="Q48" t="str">
        <v>Trade</v>
      </c>
      <c r="X48" t="str">
        <v/>
      </c>
      <c r="AE48" t="str">
        <v/>
      </c>
      <c r="AL48" t="str">
        <v/>
      </c>
      <c r="AS48" t="str">
        <v/>
      </c>
    </row>
    <row r="49" spans="17:45" x14ac:dyDescent="0.2">
      <c r="Q49" t="str">
        <v>Trade</v>
      </c>
      <c r="X49" t="str">
        <v/>
      </c>
      <c r="AE49" t="str">
        <v/>
      </c>
      <c r="AL49" t="str">
        <v/>
      </c>
      <c r="AS49" t="str">
        <v/>
      </c>
    </row>
    <row r="50" spans="17:45" x14ac:dyDescent="0.2">
      <c r="Q50" t="str">
        <v>Trade</v>
      </c>
      <c r="X50" t="str">
        <v/>
      </c>
      <c r="AE50" t="str">
        <v/>
      </c>
      <c r="AL50" t="str">
        <v/>
      </c>
      <c r="AS50" t="str">
        <v/>
      </c>
    </row>
    <row r="51" spans="17:45" x14ac:dyDescent="0.2">
      <c r="Q51" t="str">
        <v>Trade</v>
      </c>
      <c r="X51" t="str">
        <v/>
      </c>
      <c r="AE51" t="str">
        <v/>
      </c>
      <c r="AL51" t="str">
        <v/>
      </c>
      <c r="AS51" t="str">
        <v/>
      </c>
    </row>
    <row r="52" spans="17:45" x14ac:dyDescent="0.2">
      <c r="Q52" t="str">
        <v>Trade</v>
      </c>
      <c r="X52" t="str">
        <v/>
      </c>
      <c r="AE52" t="str">
        <v/>
      </c>
      <c r="AL52" t="str">
        <v/>
      </c>
      <c r="AS52" t="str">
        <v/>
      </c>
    </row>
    <row r="53" spans="17:45" x14ac:dyDescent="0.2">
      <c r="Q53" t="str">
        <v>Trade</v>
      </c>
      <c r="X53" t="str">
        <v/>
      </c>
      <c r="AE53" t="str">
        <v/>
      </c>
      <c r="AL53" t="str">
        <v/>
      </c>
      <c r="AS53" t="str">
        <v/>
      </c>
    </row>
    <row r="54" spans="17:45" x14ac:dyDescent="0.2">
      <c r="Q54" t="str">
        <v>Trade</v>
      </c>
      <c r="X54" t="str">
        <v/>
      </c>
      <c r="AE54" t="str">
        <v/>
      </c>
      <c r="AL54" t="str">
        <v/>
      </c>
      <c r="AS54" t="str">
        <v/>
      </c>
    </row>
    <row r="55" spans="17:45" x14ac:dyDescent="0.2">
      <c r="Q55" t="str">
        <v>Trade</v>
      </c>
      <c r="X55" t="str">
        <v/>
      </c>
      <c r="AE55" t="str">
        <v/>
      </c>
      <c r="AL55" t="str">
        <v/>
      </c>
      <c r="AS55" t="str">
        <v/>
      </c>
    </row>
    <row r="56" spans="17:45" x14ac:dyDescent="0.2">
      <c r="Q56" t="str">
        <v>Trade</v>
      </c>
      <c r="X56" t="str">
        <v/>
      </c>
      <c r="AE56" t="str">
        <v/>
      </c>
      <c r="AL56" t="str">
        <v/>
      </c>
      <c r="AS56" t="str">
        <v/>
      </c>
    </row>
    <row r="57" spans="17:45" x14ac:dyDescent="0.2">
      <c r="Q57" t="str">
        <v>Trade</v>
      </c>
      <c r="X57" t="str">
        <v/>
      </c>
      <c r="AE57" t="str">
        <v/>
      </c>
      <c r="AL57" t="str">
        <v/>
      </c>
      <c r="AS57" t="str">
        <v/>
      </c>
    </row>
    <row r="58" spans="17:45" x14ac:dyDescent="0.2">
      <c r="Q58" t="str">
        <v>Trade</v>
      </c>
      <c r="X58" t="str">
        <v/>
      </c>
      <c r="AE58" t="str">
        <v/>
      </c>
      <c r="AL58" t="str">
        <v/>
      </c>
      <c r="AS58" t="str">
        <v/>
      </c>
    </row>
    <row r="59" spans="17:45" x14ac:dyDescent="0.2">
      <c r="Q59" t="str">
        <v>Trade</v>
      </c>
      <c r="X59" t="str">
        <v/>
      </c>
      <c r="AE59" t="str">
        <v/>
      </c>
      <c r="AL59" t="str">
        <v/>
      </c>
      <c r="AS59" t="str">
        <v/>
      </c>
    </row>
    <row r="60" spans="17:45" x14ac:dyDescent="0.2">
      <c r="Q60" t="str">
        <v>Trade</v>
      </c>
      <c r="X60" t="str">
        <v/>
      </c>
      <c r="AE60" t="str">
        <v/>
      </c>
      <c r="AL60" t="str">
        <v/>
      </c>
      <c r="AS60" t="str">
        <v/>
      </c>
    </row>
    <row r="61" spans="17:45" x14ac:dyDescent="0.2">
      <c r="Q61" t="str">
        <v>Trade</v>
      </c>
      <c r="X61" t="str">
        <v/>
      </c>
      <c r="AE61" t="str">
        <v/>
      </c>
      <c r="AL61" t="str">
        <v/>
      </c>
      <c r="AS61" t="str">
        <v/>
      </c>
    </row>
    <row r="62" spans="17:45" x14ac:dyDescent="0.2">
      <c r="Q62" t="str">
        <v>Trade</v>
      </c>
      <c r="X62" t="str">
        <v/>
      </c>
      <c r="AE62" t="str">
        <v/>
      </c>
      <c r="AL62" t="str">
        <v/>
      </c>
      <c r="AS62" t="str">
        <v/>
      </c>
    </row>
    <row r="63" spans="17:45" x14ac:dyDescent="0.2">
      <c r="Q63" t="str">
        <v>Trade</v>
      </c>
      <c r="X63" t="str">
        <v/>
      </c>
      <c r="AE63" t="str">
        <v/>
      </c>
      <c r="AL63" t="str">
        <v/>
      </c>
      <c r="AS63" t="str">
        <v/>
      </c>
    </row>
    <row r="64" spans="17:45" x14ac:dyDescent="0.2">
      <c r="Q64" t="str">
        <v>Trade</v>
      </c>
      <c r="X64" t="str">
        <v/>
      </c>
      <c r="AE64" t="str">
        <v/>
      </c>
      <c r="AL64" t="str">
        <v/>
      </c>
      <c r="AS64" t="str">
        <v/>
      </c>
    </row>
    <row r="65" spans="17:45" x14ac:dyDescent="0.2">
      <c r="Q65" t="str">
        <v>Trade</v>
      </c>
      <c r="X65" t="str">
        <v/>
      </c>
      <c r="AE65" t="str">
        <v/>
      </c>
      <c r="AL65" t="str">
        <v/>
      </c>
      <c r="AS65" t="str">
        <v/>
      </c>
    </row>
    <row r="66" spans="17:45" x14ac:dyDescent="0.2">
      <c r="Q66" t="str">
        <v>Trade</v>
      </c>
      <c r="X66" t="str">
        <v/>
      </c>
      <c r="AE66" t="str">
        <v/>
      </c>
      <c r="AL66" t="str">
        <v/>
      </c>
      <c r="AS66" t="str">
        <v/>
      </c>
    </row>
    <row r="67" spans="17:45" x14ac:dyDescent="0.2">
      <c r="Q67" t="str">
        <v>Trade</v>
      </c>
      <c r="X67" t="str">
        <v/>
      </c>
      <c r="AE67" t="str">
        <v/>
      </c>
      <c r="AL67" t="str">
        <v/>
      </c>
      <c r="AS67" t="str">
        <v/>
      </c>
    </row>
    <row r="68" spans="17:45" x14ac:dyDescent="0.2">
      <c r="Q68" t="str">
        <v>Trade</v>
      </c>
      <c r="X68" t="str">
        <v/>
      </c>
      <c r="AE68" t="str">
        <v/>
      </c>
      <c r="AL68" t="str">
        <v/>
      </c>
      <c r="AS68" t="str">
        <v/>
      </c>
    </row>
    <row r="69" spans="17:45" x14ac:dyDescent="0.2">
      <c r="Q69" t="str">
        <v>Trade</v>
      </c>
      <c r="X69" t="str">
        <v/>
      </c>
      <c r="AE69" t="str">
        <v/>
      </c>
      <c r="AL69" t="str">
        <v/>
      </c>
      <c r="AS69" t="str">
        <v/>
      </c>
    </row>
    <row r="70" spans="17:45" x14ac:dyDescent="0.2">
      <c r="Q70" t="str">
        <v>Trade</v>
      </c>
      <c r="X70" t="str">
        <v/>
      </c>
      <c r="AE70" t="str">
        <v/>
      </c>
      <c r="AL70" t="str">
        <v/>
      </c>
      <c r="AS70" t="str">
        <v/>
      </c>
    </row>
    <row r="71" spans="17:45" x14ac:dyDescent="0.2">
      <c r="Q71" t="str">
        <v>Trade</v>
      </c>
      <c r="X71" t="str">
        <v/>
      </c>
      <c r="AE71" t="str">
        <v/>
      </c>
      <c r="AL71" t="str">
        <v/>
      </c>
      <c r="AS71" t="str">
        <v/>
      </c>
    </row>
    <row r="72" spans="17:45" x14ac:dyDescent="0.2">
      <c r="Q72" t="str">
        <v>Trade</v>
      </c>
      <c r="X72" t="str">
        <v/>
      </c>
      <c r="AE72" t="str">
        <v/>
      </c>
      <c r="AL72" t="str">
        <v/>
      </c>
      <c r="AS72" t="str">
        <v/>
      </c>
    </row>
    <row r="73" spans="17:45" x14ac:dyDescent="0.2">
      <c r="Q73" t="str">
        <v>Trade</v>
      </c>
      <c r="X73" t="str">
        <v/>
      </c>
      <c r="AE73" t="str">
        <v/>
      </c>
      <c r="AL73" t="str">
        <v/>
      </c>
      <c r="AS73" t="str">
        <v/>
      </c>
    </row>
    <row r="74" spans="17:45" x14ac:dyDescent="0.2">
      <c r="Q74" t="str">
        <v>Trade</v>
      </c>
      <c r="X74" t="str">
        <v/>
      </c>
      <c r="AE74" t="str">
        <v/>
      </c>
      <c r="AL74" t="str">
        <v/>
      </c>
      <c r="AS74" t="str">
        <v/>
      </c>
    </row>
    <row r="75" spans="17:45" x14ac:dyDescent="0.2">
      <c r="Q75" t="str">
        <v>Trade</v>
      </c>
      <c r="X75" t="str">
        <v/>
      </c>
      <c r="AE75" t="str">
        <v/>
      </c>
      <c r="AL75" t="str">
        <v/>
      </c>
      <c r="AS75" t="str">
        <v/>
      </c>
    </row>
    <row r="503" spans="1:2" x14ac:dyDescent="0.2">
      <c r="B503" t="str">
        <f>A507</f>
        <v>END</v>
      </c>
    </row>
    <row r="507" spans="1:2" x14ac:dyDescent="0.2">
      <c r="A507" t="s">
        <v>143</v>
      </c>
    </row>
  </sheetData>
  <sheetProtection sort="0" autoFilter="0" pivotTables="0"/>
  <hyperlinks>
    <hyperlink ref="A4" location="Index!A1" display="Index" xr:uid="{00000000-0004-0000-5000-000000000000}"/>
  </hyperlinks>
  <pageMargins left="0.7" right="0.7" top="0.75" bottom="0.75" header="0.3" footer="0.3"/>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89F388-BCB8-4E9F-A458-EECC8772B6DC}">
  <dimension ref="A1:Z56"/>
  <sheetViews>
    <sheetView workbookViewId="0">
      <selection activeCell="P5" sqref="P5"/>
    </sheetView>
  </sheetViews>
  <sheetFormatPr defaultRowHeight="14.25" x14ac:dyDescent="0.2"/>
  <cols>
    <col min="1" max="1" width="7.125" customWidth="1"/>
    <col min="2" max="2" width="42.625" customWidth="1"/>
    <col min="3" max="11" width="15.125" customWidth="1"/>
    <col min="12" max="12" width="14.125" style="32" customWidth="1"/>
  </cols>
  <sheetData>
    <row r="1" spans="1:26" ht="23.25" x14ac:dyDescent="0.35">
      <c r="A1" s="13" t="str">
        <f>+Lists!$L$4</f>
        <v>Badger Ltd - Period end: 31/12/2024</v>
      </c>
    </row>
    <row r="2" spans="1:26" x14ac:dyDescent="0.2">
      <c r="A2" s="9" t="s">
        <v>795</v>
      </c>
    </row>
    <row r="3" spans="1:26" ht="15.75" x14ac:dyDescent="0.25">
      <c r="B3" s="12" t="s">
        <v>2014</v>
      </c>
      <c r="P3" t="s">
        <v>2071</v>
      </c>
    </row>
    <row r="4" spans="1:26" ht="30.75" thickBot="1" x14ac:dyDescent="0.3">
      <c r="A4" s="17" t="s">
        <v>8</v>
      </c>
      <c r="B4" s="14" t="s">
        <v>864</v>
      </c>
      <c r="C4" s="14" t="s">
        <v>1574</v>
      </c>
      <c r="D4" s="14" t="s">
        <v>2039</v>
      </c>
      <c r="E4" s="14" t="s">
        <v>1407</v>
      </c>
      <c r="F4" s="14" t="s">
        <v>2040</v>
      </c>
      <c r="G4" s="14" t="s">
        <v>2163</v>
      </c>
      <c r="H4" s="14" t="s">
        <v>2164</v>
      </c>
      <c r="I4" s="14" t="s">
        <v>2165</v>
      </c>
      <c r="J4" s="14" t="s">
        <v>2166</v>
      </c>
      <c r="K4" s="14" t="s">
        <v>1398</v>
      </c>
      <c r="L4" s="14" t="s">
        <v>2042</v>
      </c>
      <c r="N4" s="29" t="s">
        <v>885</v>
      </c>
      <c r="P4" s="14" t="s">
        <v>864</v>
      </c>
      <c r="Q4" s="14" t="s">
        <v>1574</v>
      </c>
      <c r="R4" s="14" t="s">
        <v>2039</v>
      </c>
      <c r="S4" s="14" t="s">
        <v>1407</v>
      </c>
      <c r="T4" s="14" t="s">
        <v>2040</v>
      </c>
      <c r="U4" s="14" t="s">
        <v>2163</v>
      </c>
      <c r="V4" s="14" t="s">
        <v>2164</v>
      </c>
      <c r="W4" s="14" t="s">
        <v>2165</v>
      </c>
      <c r="X4" s="14" t="s">
        <v>2166</v>
      </c>
      <c r="Y4" s="14" t="s">
        <v>1398</v>
      </c>
      <c r="Z4" s="14" t="s">
        <v>2043</v>
      </c>
    </row>
    <row r="5" spans="1:26" x14ac:dyDescent="0.2">
      <c r="B5" t="str" cm="1">
        <f t="array" ref="B5:L6">_xlfn.VSTACK(_xlfn._xlws.FILTER(_xlfn.HSTACK(Provisions!$B$6:$E$15,Provisions!$G$6:$G$15,Provisions!$H$6:$H$15,Provisions!$J$6:$L$15,Provisions!$N$6:$N$15,TEXT(Provisions!$U$6:$U$15,Lists!$J$4)),LEN(Provisions!$B$6:$B$15),$P$5:$Z$5),_xlfn._xlws.FILTER(_xlfn.HSTACK(Provisions!$B$6:$B$15,IF(LEN(Provisions!$B$6:$B$15),{"","","",""},{"","","",""}),Provisions!$I$6:$I$15,IF(LEN(Provisions!$B$6:$B$15),{"","","",""},{"","","",""}),TEXT(Provisions!$V$6:$V$15,Lists!$J$4)),LEN(Provisions!$B$6:$B$15)*Provisions!$I$6:$I$15,$P$5:$Z$5))</f>
        <v/>
      </c>
      <c r="C5" t="str">
        <v/>
      </c>
      <c r="D5" t="str">
        <v/>
      </c>
      <c r="E5" t="str">
        <v/>
      </c>
      <c r="F5" t="str">
        <v/>
      </c>
      <c r="G5" t="str">
        <v/>
      </c>
      <c r="H5" t="str">
        <v/>
      </c>
      <c r="I5" t="str">
        <v/>
      </c>
      <c r="J5" t="str">
        <v/>
      </c>
      <c r="K5" t="str">
        <v/>
      </c>
      <c r="L5" s="32" t="str">
        <v/>
      </c>
      <c r="N5" t="s">
        <v>2013</v>
      </c>
      <c r="P5" s="28" t="s">
        <v>871</v>
      </c>
      <c r="Q5" s="28" t="s">
        <v>871</v>
      </c>
      <c r="R5" s="28" t="s">
        <v>871</v>
      </c>
      <c r="S5" s="28" t="s">
        <v>871</v>
      </c>
      <c r="T5" s="28" t="s">
        <v>871</v>
      </c>
      <c r="U5" s="28" t="s">
        <v>871</v>
      </c>
      <c r="V5" s="28" t="s">
        <v>871</v>
      </c>
      <c r="W5" s="28" t="s">
        <v>871</v>
      </c>
      <c r="X5" s="28" t="s">
        <v>871</v>
      </c>
      <c r="Y5" s="28" t="s">
        <v>871</v>
      </c>
      <c r="Z5" s="28" t="s">
        <v>871</v>
      </c>
    </row>
    <row r="6" spans="1:26" x14ac:dyDescent="0.2">
      <c r="B6" t="str">
        <v/>
      </c>
      <c r="C6" t="str">
        <v/>
      </c>
      <c r="D6" t="str">
        <v/>
      </c>
      <c r="E6" t="str">
        <v/>
      </c>
      <c r="F6" t="str">
        <v/>
      </c>
      <c r="G6" t="str">
        <v/>
      </c>
      <c r="H6" t="str">
        <v/>
      </c>
      <c r="I6" t="str">
        <v/>
      </c>
      <c r="J6" t="str">
        <v/>
      </c>
      <c r="K6" t="str">
        <v/>
      </c>
      <c r="L6" s="32" t="str">
        <v/>
      </c>
      <c r="N6" t="s">
        <v>2167</v>
      </c>
    </row>
    <row r="56" spans="2:2" x14ac:dyDescent="0.2">
      <c r="B56" t="s">
        <v>143</v>
      </c>
    </row>
  </sheetData>
  <sheetProtection sort="0" autoFilter="0" pivotTables="0"/>
  <hyperlinks>
    <hyperlink ref="A4" location="Index!A1" display="Index" xr:uid="{00000000-0004-0000-5100-000000000000}"/>
  </hyperlinks>
  <pageMargins left="0.7" right="0.7" top="0.75" bottom="0.75" header="0.3" footer="0.3"/>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55965A-2EA9-47F2-A400-4ACB9843180C}">
  <dimension ref="A1:L205"/>
  <sheetViews>
    <sheetView workbookViewId="0"/>
  </sheetViews>
  <sheetFormatPr defaultRowHeight="14.25" x14ac:dyDescent="0.2"/>
  <cols>
    <col min="1" max="1" width="7.125" customWidth="1"/>
    <col min="2" max="2" width="42.625" customWidth="1"/>
    <col min="3" max="3" width="15.125" customWidth="1"/>
    <col min="4" max="4" width="15.125" style="32" customWidth="1"/>
    <col min="5" max="5" width="11.125" customWidth="1"/>
    <col min="7" max="7" width="10.625" customWidth="1"/>
    <col min="9" max="12" width="16.625" customWidth="1"/>
  </cols>
  <sheetData>
    <row r="1" spans="1:12" ht="23.25" x14ac:dyDescent="0.35">
      <c r="A1" s="13" t="str">
        <f>+Lists!$L$4</f>
        <v>Badger Ltd - Period end: 31/12/2024</v>
      </c>
    </row>
    <row r="2" spans="1:12" x14ac:dyDescent="0.2">
      <c r="A2" s="9" t="s">
        <v>795</v>
      </c>
    </row>
    <row r="3" spans="1:12" ht="15.75" x14ac:dyDescent="0.25">
      <c r="B3" s="12" t="s">
        <v>2014</v>
      </c>
      <c r="I3" t="s">
        <v>1573</v>
      </c>
    </row>
    <row r="4" spans="1:12" ht="15.75" thickBot="1" x14ac:dyDescent="0.3">
      <c r="A4" s="17" t="s">
        <v>8</v>
      </c>
      <c r="B4" s="14" t="s">
        <v>864</v>
      </c>
      <c r="C4" s="14" t="s">
        <v>1350</v>
      </c>
      <c r="D4" s="14" t="s">
        <v>2092</v>
      </c>
      <c r="E4" s="14" t="s">
        <v>866</v>
      </c>
      <c r="G4" s="14" t="s">
        <v>41</v>
      </c>
      <c r="I4" s="14" t="s">
        <v>864</v>
      </c>
      <c r="J4" s="14" t="s">
        <v>1350</v>
      </c>
      <c r="K4" s="14" t="s">
        <v>2092</v>
      </c>
      <c r="L4" s="14" t="s">
        <v>866</v>
      </c>
    </row>
    <row r="5" spans="1:12" x14ac:dyDescent="0.2">
      <c r="B5" t="str" cm="1">
        <f t="array" ref="B5:E5">_xlfn._xlws.FILTER(_xlfn.HSTACK('Tangible asset additions'!$B$5:$B$19,'Tangible asset additions'!$D$5:$F$19),'Tangible asset additions'!E5:E19&lt;&gt;0,$I$5:$L$5)</f>
        <v/>
      </c>
      <c r="C5" t="str">
        <v/>
      </c>
      <c r="D5" s="32" t="str">
        <v/>
      </c>
      <c r="E5" t="str">
        <v/>
      </c>
      <c r="G5" t="s">
        <v>2013</v>
      </c>
      <c r="I5" s="28" t="s">
        <v>871</v>
      </c>
      <c r="J5" s="28" t="s">
        <v>871</v>
      </c>
      <c r="K5" s="28" t="s">
        <v>871</v>
      </c>
      <c r="L5" s="28" t="s">
        <v>871</v>
      </c>
    </row>
    <row r="6" spans="1:12" x14ac:dyDescent="0.2">
      <c r="G6" t="s">
        <v>2168</v>
      </c>
    </row>
    <row r="8" spans="1:12" x14ac:dyDescent="0.2">
      <c r="G8" t="s">
        <v>2169</v>
      </c>
    </row>
    <row r="205" spans="2:2" x14ac:dyDescent="0.2">
      <c r="B205" t="s">
        <v>143</v>
      </c>
    </row>
  </sheetData>
  <sheetProtection sort="0" autoFilter="0" pivotTables="0"/>
  <hyperlinks>
    <hyperlink ref="A4" location="Index!A1" display="Index" xr:uid="{00000000-0004-0000-5200-000000000000}"/>
  </hyperlinks>
  <pageMargins left="0.7" right="0.7" top="0.75" bottom="0.75" header="0.3" footer="0.3"/>
  <pageSetup paperSize="9" orientation="portrait"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FFF11A-86E2-4676-A061-81E741C8574B}">
  <dimension ref="A1:J205"/>
  <sheetViews>
    <sheetView workbookViewId="0">
      <selection activeCell="B3" sqref="B3"/>
    </sheetView>
  </sheetViews>
  <sheetFormatPr defaultRowHeight="14.25" x14ac:dyDescent="0.2"/>
  <cols>
    <col min="1" max="1" width="7.125" customWidth="1"/>
    <col min="2" max="2" width="42.625" customWidth="1"/>
    <col min="3" max="3" width="15.125" customWidth="1"/>
    <col min="4" max="4" width="15.125" style="32" customWidth="1"/>
    <col min="5" max="8" width="11.125" customWidth="1"/>
    <col min="10" max="10" width="10.625" customWidth="1"/>
  </cols>
  <sheetData>
    <row r="1" spans="1:10" ht="23.25" x14ac:dyDescent="0.35">
      <c r="A1" s="13" t="str">
        <f>+Lists!$L$4</f>
        <v>Badger Ltd - Period end: 31/12/2024</v>
      </c>
    </row>
    <row r="2" spans="1:10" x14ac:dyDescent="0.2">
      <c r="A2" s="9" t="s">
        <v>795</v>
      </c>
    </row>
    <row r="3" spans="1:10" ht="15.75" x14ac:dyDescent="0.25">
      <c r="B3" s="12" t="s">
        <v>2014</v>
      </c>
    </row>
    <row r="4" spans="1:10" ht="30.75" thickBot="1" x14ac:dyDescent="0.3">
      <c r="A4" s="17" t="s">
        <v>8</v>
      </c>
      <c r="B4" s="14" t="s">
        <v>864</v>
      </c>
      <c r="C4" s="14" t="s">
        <v>1398</v>
      </c>
      <c r="D4" s="14" t="s">
        <v>2131</v>
      </c>
      <c r="E4" s="14" t="s">
        <v>1363</v>
      </c>
      <c r="F4" s="14" t="s">
        <v>2170</v>
      </c>
      <c r="G4" s="14" t="s">
        <v>2171</v>
      </c>
      <c r="H4" s="14" t="s">
        <v>2172</v>
      </c>
      <c r="J4" s="14" t="s">
        <v>41</v>
      </c>
    </row>
    <row r="5" spans="1:10" x14ac:dyDescent="0.2">
      <c r="B5" t="str" cm="1">
        <f t="array" ref="B5">_xlfn._xlws.FILTER(_xlfn.HSTACK('Tangible asset disposals'!$B$5:$B$19,'Tangible asset disposals'!$C$5:$C$19,'Tangible asset disposals'!$D$5:$D$19,'Tangible asset disposals'!$J$5:$J$19,'Tangible asset disposals'!$K$5:$K$19,'Tangible asset disposals'!$M$5:$M$19,'Tangible asset disposals'!$O$5:$O$19),LEN('Tangible asset disposals'!$B$5:$B$19),"")</f>
        <v/>
      </c>
      <c r="J5" t="s">
        <v>2013</v>
      </c>
    </row>
    <row r="205" spans="2:2" x14ac:dyDescent="0.2">
      <c r="B205" t="s">
        <v>143</v>
      </c>
    </row>
  </sheetData>
  <sheetProtection sort="0" autoFilter="0" pivotTables="0"/>
  <hyperlinks>
    <hyperlink ref="A4" location="Index!A1" display="Index" xr:uid="{00000000-0004-0000-5300-000000000000}"/>
  </hyperlinks>
  <pageMargins left="0.7" right="0.7" top="0.75" bottom="0.75" header="0.3" footer="0.3"/>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13534C-6899-4CA0-83E5-19F5551C7946}">
  <dimension ref="A1:BF41"/>
  <sheetViews>
    <sheetView workbookViewId="0">
      <selection activeCell="A4" sqref="A4"/>
    </sheetView>
  </sheetViews>
  <sheetFormatPr defaultRowHeight="14.25" x14ac:dyDescent="0.2"/>
  <cols>
    <col min="1" max="1" width="8.875" customWidth="1"/>
    <col min="2" max="3" width="19.875" customWidth="1"/>
    <col min="4" max="4" width="20.625" customWidth="1"/>
    <col min="5" max="9" width="7.125" customWidth="1"/>
    <col min="10" max="30" width="11.125" customWidth="1"/>
    <col min="32" max="32" width="33.75" customWidth="1"/>
    <col min="34" max="37" width="13.125" customWidth="1"/>
    <col min="44" max="44" width="9.5" customWidth="1"/>
  </cols>
  <sheetData>
    <row r="1" spans="1:58" ht="23.25" x14ac:dyDescent="0.35">
      <c r="A1" s="13" t="str">
        <f>+Lists!$L$4</f>
        <v>Badger Ltd - Period end: 31/12/2024</v>
      </c>
      <c r="BD1" t="s">
        <v>143</v>
      </c>
    </row>
    <row r="2" spans="1:58" x14ac:dyDescent="0.2">
      <c r="A2" s="9" t="s">
        <v>795</v>
      </c>
    </row>
    <row r="3" spans="1:58" ht="15.75" x14ac:dyDescent="0.25">
      <c r="B3" s="12" t="s">
        <v>2014</v>
      </c>
      <c r="C3" s="12"/>
      <c r="E3" s="313" t="s">
        <v>2240</v>
      </c>
      <c r="F3" s="313"/>
      <c r="G3" s="313"/>
      <c r="H3" s="313"/>
      <c r="I3" s="313"/>
    </row>
    <row r="4" spans="1:58" ht="42.95" customHeight="1" thickBot="1" x14ac:dyDescent="0.3">
      <c r="A4" s="17" t="s">
        <v>8</v>
      </c>
      <c r="B4" s="14" t="s">
        <v>2038</v>
      </c>
      <c r="C4" s="14" t="s">
        <v>2036</v>
      </c>
      <c r="D4" s="14" t="s">
        <v>864</v>
      </c>
      <c r="E4" s="14" t="str">
        <f>'Trial balance interface'!E4</f>
        <v>Amount</v>
      </c>
      <c r="F4" s="14" t="str">
        <f>'Trial balance interface'!F4</f>
        <v>disallowableNonTaxable</v>
      </c>
      <c r="G4" s="14" t="str">
        <f>'Trial balance interface'!G4</f>
        <v>RowColContext</v>
      </c>
      <c r="H4" s="14" t="str">
        <f>'Trial balance interface'!H4</f>
        <v>nonAllowableManagementExpenses</v>
      </c>
      <c r="I4" s="14" t="str">
        <f>'Trial balance interface'!I4</f>
        <v>allowableManagementExpenses</v>
      </c>
      <c r="J4" s="14" t="str" cm="1">
        <f t="array" ref="J4:AD4">TRANSPOSE(_xlfn.ANCHORARRAY(AO13))</f>
        <v>costBf</v>
      </c>
      <c r="K4" s="14" t="str">
        <v>costAdjustment</v>
      </c>
      <c r="L4" s="14" t="str">
        <v>costAdditions</v>
      </c>
      <c r="M4" s="14" t="str">
        <v>costRevaluations</v>
      </c>
      <c r="N4" s="14" t="str">
        <v>costDisposals</v>
      </c>
      <c r="O4" s="14" t="str">
        <v>costTransfersIn</v>
      </c>
      <c r="P4" s="14" t="str">
        <v>costTransfersOut</v>
      </c>
      <c r="Q4" s="14" t="str">
        <v>costOther</v>
      </c>
      <c r="R4" s="14" t="str">
        <v>costOther2</v>
      </c>
      <c r="S4" s="14" t="str">
        <v>costOther3</v>
      </c>
      <c r="T4" s="14" t="str">
        <v>depBf</v>
      </c>
      <c r="U4" s="14" t="str">
        <v>depAdjustment</v>
      </c>
      <c r="V4" s="14" t="str">
        <v>depCharge</v>
      </c>
      <c r="W4" s="14" t="str">
        <v>depLosses</v>
      </c>
      <c r="X4" s="14" t="str">
        <v>depRevaluations</v>
      </c>
      <c r="Y4" s="14" t="str">
        <v>depDisposals</v>
      </c>
      <c r="Z4" s="14" t="str">
        <v>depTransfersIn</v>
      </c>
      <c r="AA4" s="14" t="str">
        <v>depTransfersOut</v>
      </c>
      <c r="AB4" s="14" t="str">
        <v>depOther</v>
      </c>
      <c r="AC4" s="14" t="str">
        <v>depOther2</v>
      </c>
      <c r="AD4" s="14" t="str">
        <v>depOther3</v>
      </c>
      <c r="AF4" s="14" t="s">
        <v>41</v>
      </c>
      <c r="AP4" s="14" t="s">
        <v>2242</v>
      </c>
      <c r="AV4" s="11"/>
      <c r="AW4" s="14" t="s">
        <v>2243</v>
      </c>
    </row>
    <row r="5" spans="1:58" x14ac:dyDescent="0.2">
      <c r="A5" s="17"/>
      <c r="AE5" s="45"/>
      <c r="AF5" s="45" t="s">
        <v>2237</v>
      </c>
      <c r="AH5" s="222"/>
      <c r="AI5" s="222" t="s">
        <v>871</v>
      </c>
      <c r="AJ5" s="222" t="s">
        <v>871</v>
      </c>
      <c r="AK5" s="222" t="s">
        <v>871</v>
      </c>
      <c r="AL5" s="222" t="s">
        <v>871</v>
      </c>
      <c r="AM5" s="47" t="s">
        <v>871</v>
      </c>
      <c r="AN5" s="47" t="s">
        <v>871</v>
      </c>
      <c r="AP5" t="str" cm="1">
        <f t="array" ref="AP5:AT33">_xlfn.VSTACK(_xlfn.HSTACK("TargetSheet",'Tangible asset note'!$D$63:$G$63),_xlfn.HSTACK("TargetGrid",'Tangible asset note'!$D$64:$G$64),_xlfn.HSTACK("Description",'Tangible asset note'!$D$65:$G$65),$AH$5:$AL$9,_xlfn.HSTACK('Tangible asset note'!$O$7:$O$16,'Tangible asset note'!$D$7:$G$16),_xlfn.HSTACK('Tangible asset note'!$O$22:$O$32,'Tangible asset note'!$D$22:$G$32))</f>
        <v>TargetSheet</v>
      </c>
      <c r="AQ5" t="str">
        <v>Tangible fixed assets note</v>
      </c>
      <c r="AR5" t="str">
        <v>Tangible fixed assets note</v>
      </c>
      <c r="AS5" t="str">
        <v>Tangible fixed assets note</v>
      </c>
      <c r="AT5" t="str">
        <v>Tangible fixed assets note</v>
      </c>
      <c r="AU5" s="47" t="s">
        <v>871</v>
      </c>
      <c r="AW5" t="str" cm="1">
        <f t="array" ref="AW5:AY31">_xlfn.VSTACK(_xlfn.HSTACK("TargetSheet",'Intangible asset note'!$D$58:$E$58),_xlfn.HSTACK("TargetGrid",'Intangible asset note'!$D$59:$E$59),_xlfn.HSTACK("Description",'Intangible asset note'!$D$60:$E$60),$AH$5:$AJ$9,_xlfn.HSTACK('Intangible asset note'!$N$7:$N$15,'Intangible asset note'!$D$7:$E$15),_xlfn.HSTACK('Intangible asset note'!$N$21:$N$30,'Intangible asset note'!$D$21:$E$30))</f>
        <v>TargetSheet</v>
      </c>
      <c r="AX5" t="str">
        <v>Intangible fixed assets note</v>
      </c>
      <c r="AY5" t="str">
        <v>Intangible fixed assets note</v>
      </c>
      <c r="BE5" s="47" t="s">
        <v>871</v>
      </c>
      <c r="BF5" s="47" t="s">
        <v>871</v>
      </c>
    </row>
    <row r="6" spans="1:58" x14ac:dyDescent="0.2">
      <c r="A6" t="s">
        <v>2241</v>
      </c>
      <c r="B6" t="str" cm="1">
        <f t="array" ref="B6">_xlfn._xlws.FILTER(TRANSPOSE(_xlfn.ANCHORARRAY($AP$5)),TRANSPOSE('Tangible asset note'!$C$62:$G$62),"")</f>
        <v/>
      </c>
      <c r="AH6" s="222"/>
      <c r="AI6" s="222" t="s">
        <v>871</v>
      </c>
      <c r="AJ6" s="222" t="s">
        <v>871</v>
      </c>
      <c r="AK6" s="222" t="s">
        <v>871</v>
      </c>
      <c r="AL6" s="222" t="s">
        <v>871</v>
      </c>
      <c r="AP6" t="str">
        <v>TargetGrid</v>
      </c>
      <c r="AQ6" t="str">
        <v>Tangible assets</v>
      </c>
      <c r="AR6" t="str">
        <v>Tangible assets</v>
      </c>
      <c r="AS6" t="str">
        <v>Tangible assets</v>
      </c>
      <c r="AT6" t="str">
        <v>Tangible assets</v>
      </c>
      <c r="AW6" t="str">
        <v>TargetGrid</v>
      </c>
      <c r="AX6" t="str">
        <v>Intangible assets</v>
      </c>
      <c r="AY6" t="str">
        <v>Intangible assets</v>
      </c>
    </row>
    <row r="7" spans="1:58" x14ac:dyDescent="0.2">
      <c r="AH7" s="222"/>
      <c r="AI7" s="222" t="s">
        <v>871</v>
      </c>
      <c r="AJ7" s="222" t="s">
        <v>871</v>
      </c>
      <c r="AK7" s="222" t="s">
        <v>871</v>
      </c>
      <c r="AL7" s="222" t="s">
        <v>871</v>
      </c>
      <c r="AP7" t="str">
        <v>Description</v>
      </c>
      <c r="AQ7" t="str">
        <v>Fixed assets</v>
      </c>
      <c r="AR7" t="str">
        <v>Right of use~assets</v>
      </c>
      <c r="AS7" t="str">
        <v>Investment Properties</v>
      </c>
      <c r="AT7" t="str">
        <v>Held for sale assets</v>
      </c>
      <c r="AW7" t="str">
        <v>Description</v>
      </c>
      <c r="AX7" t="str">
        <v>Intangible fixed assets</v>
      </c>
      <c r="AY7" t="str">
        <v>Assets not yet~available for use,~intangibles</v>
      </c>
    </row>
    <row r="8" spans="1:58" ht="15.75" x14ac:dyDescent="0.25">
      <c r="AF8" s="12"/>
      <c r="AH8" s="222"/>
      <c r="AI8" s="222" t="s">
        <v>871</v>
      </c>
      <c r="AJ8" s="222" t="s">
        <v>871</v>
      </c>
      <c r="AK8" s="222" t="s">
        <v>871</v>
      </c>
      <c r="AL8" s="222" t="s">
        <v>871</v>
      </c>
      <c r="AP8">
        <v>0</v>
      </c>
      <c r="AQ8" t="str">
        <v/>
      </c>
      <c r="AR8" t="str">
        <v/>
      </c>
      <c r="AS8" t="str">
        <v/>
      </c>
      <c r="AT8" t="str">
        <v/>
      </c>
      <c r="AW8">
        <v>0</v>
      </c>
      <c r="AX8" t="str">
        <v/>
      </c>
      <c r="AY8" t="str">
        <v/>
      </c>
    </row>
    <row r="9" spans="1:58" x14ac:dyDescent="0.2">
      <c r="AH9" s="222"/>
      <c r="AI9" s="222" t="s">
        <v>871</v>
      </c>
      <c r="AJ9" s="222" t="s">
        <v>871</v>
      </c>
      <c r="AK9" s="222" t="s">
        <v>871</v>
      </c>
      <c r="AL9" s="222" t="s">
        <v>871</v>
      </c>
      <c r="AP9">
        <v>0</v>
      </c>
      <c r="AQ9" t="str">
        <v/>
      </c>
      <c r="AR9" t="str">
        <v/>
      </c>
      <c r="AS9" t="str">
        <v/>
      </c>
      <c r="AT9" t="str">
        <v/>
      </c>
      <c r="AW9">
        <v>0</v>
      </c>
      <c r="AX9" t="str">
        <v/>
      </c>
      <c r="AY9" t="str">
        <v/>
      </c>
    </row>
    <row r="10" spans="1:58" x14ac:dyDescent="0.2">
      <c r="AP10">
        <v>0</v>
      </c>
      <c r="AQ10" t="str">
        <v/>
      </c>
      <c r="AR10" t="str">
        <v/>
      </c>
      <c r="AS10" t="str">
        <v/>
      </c>
      <c r="AT10" t="str">
        <v/>
      </c>
      <c r="AW10">
        <v>0</v>
      </c>
      <c r="AX10" t="str">
        <v/>
      </c>
      <c r="AY10" t="str">
        <v/>
      </c>
    </row>
    <row r="11" spans="1:58" x14ac:dyDescent="0.2">
      <c r="AP11">
        <v>0</v>
      </c>
      <c r="AQ11" t="str">
        <v/>
      </c>
      <c r="AR11" t="str">
        <v/>
      </c>
      <c r="AS11" t="str">
        <v/>
      </c>
      <c r="AT11" t="str">
        <v/>
      </c>
      <c r="AW11">
        <v>0</v>
      </c>
      <c r="AX11" t="str">
        <v/>
      </c>
      <c r="AY11" t="str">
        <v/>
      </c>
    </row>
    <row r="12" spans="1:58" x14ac:dyDescent="0.2">
      <c r="A12" t="s">
        <v>2244</v>
      </c>
      <c r="B12" t="str" cm="1">
        <f t="array" ref="B12">IF('Intangible asset note'!$D$57,_xlfn.XLOOKUP($B$4:$AD$4,_xlfn.CHOOSECOLS(_xlfn.ANCHORARRAY($AW$5),1),_xlfn.CHOOSECOLS(_xlfn.ANCHORARRAY($AW$5),2),""),"")</f>
        <v/>
      </c>
      <c r="AF12" t="s">
        <v>2238</v>
      </c>
      <c r="AP12">
        <v>0</v>
      </c>
      <c r="AQ12" t="str">
        <v/>
      </c>
      <c r="AR12" t="str">
        <v/>
      </c>
      <c r="AS12" t="str">
        <v/>
      </c>
      <c r="AT12" t="str">
        <v/>
      </c>
      <c r="AW12">
        <v>0</v>
      </c>
      <c r="AX12" t="str">
        <v/>
      </c>
      <c r="AY12" t="str">
        <v/>
      </c>
    </row>
    <row r="13" spans="1:58" x14ac:dyDescent="0.2">
      <c r="B13" t="str" cm="1">
        <f t="array" ref="B13">IF('Intangible asset note'!$E$57,_xlfn.XLOOKUP($B$4:$AD$4,_xlfn.CHOOSECOLS(_xlfn.ANCHORARRAY($AW$5),1),_xlfn.CHOOSECOLS(_xlfn.ANCHORARRAY($AW$5),3),""),"")</f>
        <v/>
      </c>
      <c r="AF13" t="s">
        <v>2239</v>
      </c>
      <c r="AO13" t="str" cm="1">
        <f t="array" ref="AO13:AO33">AP13:AP$33</f>
        <v>costBf</v>
      </c>
      <c r="AP13" t="str">
        <v>costBf</v>
      </c>
      <c r="AQ13">
        <v>0</v>
      </c>
      <c r="AR13">
        <v>0</v>
      </c>
      <c r="AS13">
        <v>0</v>
      </c>
      <c r="AT13">
        <v>0</v>
      </c>
      <c r="AW13" t="str">
        <v>costBf</v>
      </c>
      <c r="AX13">
        <v>0</v>
      </c>
      <c r="AY13">
        <v>0</v>
      </c>
    </row>
    <row r="14" spans="1:58" x14ac:dyDescent="0.2">
      <c r="AO14" t="str">
        <v>costAdjustment</v>
      </c>
      <c r="AP14" t="str">
        <v>costAdjustment</v>
      </c>
      <c r="AQ14">
        <v>0</v>
      </c>
      <c r="AR14">
        <v>0</v>
      </c>
      <c r="AS14">
        <v>0</v>
      </c>
      <c r="AT14">
        <v>0</v>
      </c>
      <c r="AW14" t="str">
        <v>costOther3</v>
      </c>
      <c r="AX14">
        <v>0</v>
      </c>
      <c r="AY14">
        <v>0</v>
      </c>
    </row>
    <row r="15" spans="1:58" x14ac:dyDescent="0.2">
      <c r="AO15" t="str">
        <v>costAdditions</v>
      </c>
      <c r="AP15" t="str">
        <v>costAdditions</v>
      </c>
      <c r="AQ15">
        <v>0</v>
      </c>
      <c r="AR15">
        <v>0</v>
      </c>
      <c r="AS15">
        <v>0</v>
      </c>
      <c r="AT15">
        <v>0</v>
      </c>
      <c r="AW15" t="str">
        <v>costAdditions</v>
      </c>
      <c r="AX15">
        <v>0</v>
      </c>
      <c r="AY15">
        <v>0</v>
      </c>
    </row>
    <row r="16" spans="1:58" x14ac:dyDescent="0.2">
      <c r="AO16" t="str">
        <v>costRevaluations</v>
      </c>
      <c r="AP16" t="str">
        <v>costRevaluations</v>
      </c>
      <c r="AQ16">
        <v>0</v>
      </c>
      <c r="AR16">
        <v>0</v>
      </c>
      <c r="AS16">
        <v>0</v>
      </c>
      <c r="AT16">
        <v>0</v>
      </c>
      <c r="AW16" t="str">
        <v>costRevaluations</v>
      </c>
      <c r="AX16">
        <v>0</v>
      </c>
      <c r="AY16">
        <v>0</v>
      </c>
    </row>
    <row r="17" spans="32:51" x14ac:dyDescent="0.2">
      <c r="AO17" t="str">
        <v>costDisposals</v>
      </c>
      <c r="AP17" t="str">
        <v>costDisposals</v>
      </c>
      <c r="AQ17">
        <v>0</v>
      </c>
      <c r="AR17">
        <v>0</v>
      </c>
      <c r="AS17">
        <v>0</v>
      </c>
      <c r="AT17">
        <v>0</v>
      </c>
      <c r="AW17" t="str">
        <v>costDisposals</v>
      </c>
      <c r="AX17">
        <v>0</v>
      </c>
      <c r="AY17">
        <v>0</v>
      </c>
    </row>
    <row r="18" spans="32:51" x14ac:dyDescent="0.2">
      <c r="AO18" t="str">
        <v>costTransfersIn</v>
      </c>
      <c r="AP18" t="str">
        <v>costTransfersIn</v>
      </c>
      <c r="AQ18">
        <v>0</v>
      </c>
      <c r="AR18">
        <v>0</v>
      </c>
      <c r="AS18">
        <v>0</v>
      </c>
      <c r="AT18">
        <v>0</v>
      </c>
      <c r="AW18" t="str">
        <v>costTransfersIn</v>
      </c>
      <c r="AX18">
        <v>0</v>
      </c>
      <c r="AY18">
        <v>0</v>
      </c>
    </row>
    <row r="19" spans="32:51" x14ac:dyDescent="0.2">
      <c r="AO19" t="str">
        <v>costTransfersOut</v>
      </c>
      <c r="AP19" t="str">
        <v>costTransfersOut</v>
      </c>
      <c r="AQ19">
        <v>0</v>
      </c>
      <c r="AR19">
        <v>0</v>
      </c>
      <c r="AS19">
        <v>0</v>
      </c>
      <c r="AT19">
        <v>0</v>
      </c>
      <c r="AW19" t="str">
        <v>costTransfersOut</v>
      </c>
      <c r="AX19">
        <v>0</v>
      </c>
      <c r="AY19">
        <v>0</v>
      </c>
    </row>
    <row r="20" spans="32:51" x14ac:dyDescent="0.2">
      <c r="AO20" t="str">
        <v>costOther</v>
      </c>
      <c r="AP20" t="str">
        <v>costOther</v>
      </c>
      <c r="AQ20">
        <v>0</v>
      </c>
      <c r="AR20">
        <v>0</v>
      </c>
      <c r="AS20">
        <v>0</v>
      </c>
      <c r="AT20">
        <v>0</v>
      </c>
      <c r="AW20" t="str">
        <v>costOther</v>
      </c>
      <c r="AX20">
        <v>0</v>
      </c>
      <c r="AY20">
        <v>0</v>
      </c>
    </row>
    <row r="21" spans="32:51" x14ac:dyDescent="0.2">
      <c r="AO21" t="str">
        <v>costOther2</v>
      </c>
      <c r="AP21" t="str">
        <v>costOther2</v>
      </c>
      <c r="AQ21">
        <v>0</v>
      </c>
      <c r="AR21">
        <v>0</v>
      </c>
      <c r="AS21">
        <v>0</v>
      </c>
      <c r="AT21">
        <v>0</v>
      </c>
      <c r="AW21" t="str">
        <v>costOther2</v>
      </c>
      <c r="AX21">
        <v>0</v>
      </c>
      <c r="AY21">
        <v>0</v>
      </c>
    </row>
    <row r="22" spans="32:51" x14ac:dyDescent="0.2">
      <c r="AO22" t="str">
        <v>costOther3</v>
      </c>
      <c r="AP22" t="str">
        <v>costOther3</v>
      </c>
      <c r="AQ22">
        <v>0</v>
      </c>
      <c r="AR22">
        <v>0</v>
      </c>
      <c r="AS22">
        <v>0</v>
      </c>
      <c r="AT22">
        <v>0</v>
      </c>
      <c r="AW22" t="str">
        <v>depBf</v>
      </c>
      <c r="AX22">
        <v>0</v>
      </c>
      <c r="AY22">
        <v>0</v>
      </c>
    </row>
    <row r="23" spans="32:51" x14ac:dyDescent="0.2">
      <c r="AO23" t="str">
        <v>depBf</v>
      </c>
      <c r="AP23" t="str">
        <v>depBf</v>
      </c>
      <c r="AQ23">
        <v>0</v>
      </c>
      <c r="AR23">
        <v>0</v>
      </c>
      <c r="AS23">
        <v>0</v>
      </c>
      <c r="AT23">
        <v>0</v>
      </c>
      <c r="AW23" t="str">
        <v>depOther3</v>
      </c>
      <c r="AX23">
        <v>0</v>
      </c>
      <c r="AY23">
        <v>0</v>
      </c>
    </row>
    <row r="24" spans="32:51" x14ac:dyDescent="0.2">
      <c r="AO24" t="str">
        <v>depAdjustment</v>
      </c>
      <c r="AP24" t="str">
        <v>depAdjustment</v>
      </c>
      <c r="AQ24">
        <v>0</v>
      </c>
      <c r="AR24">
        <v>0</v>
      </c>
      <c r="AS24">
        <v>0</v>
      </c>
      <c r="AT24">
        <v>0</v>
      </c>
      <c r="AW24" t="str">
        <v>depCharge</v>
      </c>
      <c r="AX24">
        <v>0</v>
      </c>
      <c r="AY24">
        <v>0</v>
      </c>
    </row>
    <row r="25" spans="32:51" x14ac:dyDescent="0.2">
      <c r="AO25" t="str">
        <v>depCharge</v>
      </c>
      <c r="AP25" t="str">
        <v>depCharge</v>
      </c>
      <c r="AQ25">
        <v>0</v>
      </c>
      <c r="AR25">
        <v>0</v>
      </c>
      <c r="AS25">
        <v>0</v>
      </c>
      <c r="AT25">
        <v>0</v>
      </c>
      <c r="AW25" t="str">
        <v>depLosses</v>
      </c>
      <c r="AX25">
        <v>0</v>
      </c>
      <c r="AY25">
        <v>0</v>
      </c>
    </row>
    <row r="26" spans="32:51" ht="15.75" x14ac:dyDescent="0.25">
      <c r="AF26" s="12"/>
      <c r="AO26" t="str">
        <v>depLosses</v>
      </c>
      <c r="AP26" t="str">
        <v>depLosses</v>
      </c>
      <c r="AQ26">
        <v>0</v>
      </c>
      <c r="AR26">
        <v>0</v>
      </c>
      <c r="AS26">
        <v>0</v>
      </c>
      <c r="AT26">
        <v>0</v>
      </c>
      <c r="AW26" t="str">
        <v>depRevaluations</v>
      </c>
      <c r="AX26">
        <v>0</v>
      </c>
      <c r="AY26">
        <v>0</v>
      </c>
    </row>
    <row r="27" spans="32:51" x14ac:dyDescent="0.2">
      <c r="AO27" t="str">
        <v>depRevaluations</v>
      </c>
      <c r="AP27" t="str">
        <v>depRevaluations</v>
      </c>
      <c r="AQ27">
        <v>0</v>
      </c>
      <c r="AR27">
        <v>0</v>
      </c>
      <c r="AS27">
        <v>0</v>
      </c>
      <c r="AT27">
        <v>0</v>
      </c>
      <c r="AW27" t="str">
        <v>depDisposals</v>
      </c>
      <c r="AX27">
        <v>0</v>
      </c>
      <c r="AY27">
        <v>0</v>
      </c>
    </row>
    <row r="28" spans="32:51" x14ac:dyDescent="0.2">
      <c r="AO28" t="str">
        <v>depDisposals</v>
      </c>
      <c r="AP28" t="str">
        <v>depDisposals</v>
      </c>
      <c r="AQ28">
        <v>0</v>
      </c>
      <c r="AR28">
        <v>0</v>
      </c>
      <c r="AS28">
        <v>0</v>
      </c>
      <c r="AT28">
        <v>0</v>
      </c>
      <c r="AW28" t="str">
        <v>depTransfersIn</v>
      </c>
      <c r="AX28">
        <v>0</v>
      </c>
      <c r="AY28">
        <v>0</v>
      </c>
    </row>
    <row r="29" spans="32:51" x14ac:dyDescent="0.2">
      <c r="AO29" t="str">
        <v>depTransfersIn</v>
      </c>
      <c r="AP29" t="str">
        <v>depTransfersIn</v>
      </c>
      <c r="AQ29">
        <v>0</v>
      </c>
      <c r="AR29">
        <v>0</v>
      </c>
      <c r="AS29">
        <v>0</v>
      </c>
      <c r="AT29">
        <v>0</v>
      </c>
      <c r="AW29" t="str">
        <v>depTransfersOut</v>
      </c>
      <c r="AX29">
        <v>0</v>
      </c>
      <c r="AY29">
        <v>0</v>
      </c>
    </row>
    <row r="30" spans="32:51" x14ac:dyDescent="0.2">
      <c r="AO30" t="str">
        <v>depTransfersOut</v>
      </c>
      <c r="AP30" t="str">
        <v>depTransfersOut</v>
      </c>
      <c r="AQ30">
        <v>0</v>
      </c>
      <c r="AR30">
        <v>0</v>
      </c>
      <c r="AS30">
        <v>0</v>
      </c>
      <c r="AT30">
        <v>0</v>
      </c>
      <c r="AW30" t="str">
        <v>depOther</v>
      </c>
      <c r="AX30">
        <v>0</v>
      </c>
      <c r="AY30">
        <v>0</v>
      </c>
    </row>
    <row r="31" spans="32:51" x14ac:dyDescent="0.2">
      <c r="AO31" t="str">
        <v>depOther</v>
      </c>
      <c r="AP31" t="str">
        <v>depOther</v>
      </c>
      <c r="AQ31">
        <v>0</v>
      </c>
      <c r="AR31">
        <v>0</v>
      </c>
      <c r="AS31">
        <v>0</v>
      </c>
      <c r="AT31">
        <v>0</v>
      </c>
      <c r="AW31" t="str">
        <v>depOther2</v>
      </c>
      <c r="AX31">
        <v>0</v>
      </c>
      <c r="AY31">
        <v>0</v>
      </c>
    </row>
    <row r="32" spans="32:51" x14ac:dyDescent="0.2">
      <c r="AO32" t="str">
        <v>depOther2</v>
      </c>
      <c r="AP32" t="str">
        <v>depOther2</v>
      </c>
      <c r="AQ32">
        <v>0</v>
      </c>
      <c r="AR32">
        <v>0</v>
      </c>
      <c r="AS32">
        <v>0</v>
      </c>
      <c r="AT32">
        <v>0</v>
      </c>
    </row>
    <row r="33" spans="1:56" x14ac:dyDescent="0.2">
      <c r="AO33" t="str">
        <v>depOther3</v>
      </c>
      <c r="AP33" t="str">
        <v>depOther3</v>
      </c>
      <c r="AQ33">
        <v>0</v>
      </c>
      <c r="AR33">
        <v>0</v>
      </c>
      <c r="AS33">
        <v>0</v>
      </c>
      <c r="AT33">
        <v>0</v>
      </c>
    </row>
    <row r="41" spans="1:56" x14ac:dyDescent="0.2">
      <c r="A41" t="s">
        <v>143</v>
      </c>
      <c r="BD41" t="s">
        <v>143</v>
      </c>
    </row>
  </sheetData>
  <sheetProtection sort="0" autoFilter="0" pivotTables="0"/>
  <mergeCells count="1">
    <mergeCell ref="E3:I3"/>
  </mergeCells>
  <hyperlinks>
    <hyperlink ref="A4" location="Index!A1" display="Index" xr:uid="{00000000-0004-0000-5400-000000000000}"/>
  </hyperlinks>
  <pageMargins left="0.7" right="0.7" top="0.75" bottom="0.75" header="0.3" footer="0.3"/>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716A9C-EE8C-4DE4-A3D3-3D7D5B595E6E}">
  <dimension ref="A1:DK508"/>
  <sheetViews>
    <sheetView workbookViewId="0">
      <selection activeCell="A4" sqref="A4"/>
    </sheetView>
  </sheetViews>
  <sheetFormatPr defaultRowHeight="14.25" x14ac:dyDescent="0.2"/>
  <cols>
    <col min="1" max="1" width="7.125" customWidth="1"/>
    <col min="2" max="2" width="16.125" customWidth="1"/>
    <col min="3" max="3" width="15" customWidth="1"/>
    <col min="4" max="4" width="41.125" customWidth="1"/>
    <col min="5" max="30" width="10" customWidth="1"/>
    <col min="32" max="34" width="15" customWidth="1"/>
    <col min="35" max="35" width="41.125" customWidth="1"/>
    <col min="36" max="38" width="10" customWidth="1"/>
    <col min="41" max="41" width="50.375" customWidth="1"/>
    <col min="43" max="44" width="17.125" customWidth="1"/>
    <col min="55" max="55" width="17.625" customWidth="1"/>
    <col min="65" max="66" width="17.125" customWidth="1"/>
    <col min="75" max="76" width="14.625" customWidth="1"/>
  </cols>
  <sheetData>
    <row r="1" spans="1:115" ht="23.25" x14ac:dyDescent="0.35">
      <c r="A1" s="13" t="str">
        <f>+Lists!$L$4</f>
        <v>Badger Ltd - Period end: 31/12/2024</v>
      </c>
      <c r="DK1" t="s">
        <v>143</v>
      </c>
    </row>
    <row r="2" spans="1:115" x14ac:dyDescent="0.2">
      <c r="A2" s="9" t="s">
        <v>795</v>
      </c>
      <c r="C2" t="s">
        <v>129</v>
      </c>
    </row>
    <row r="3" spans="1:115" ht="15.75" x14ac:dyDescent="0.25">
      <c r="B3" s="12" t="s">
        <v>2014</v>
      </c>
      <c r="C3" s="12"/>
      <c r="J3" t="s">
        <v>2249</v>
      </c>
      <c r="AF3" s="12" t="s">
        <v>2044</v>
      </c>
      <c r="AG3" s="12"/>
      <c r="AH3" s="12"/>
      <c r="AQ3" s="12" t="s">
        <v>2045</v>
      </c>
      <c r="AR3" s="12"/>
    </row>
    <row r="4" spans="1:115" ht="60.75" thickBot="1" x14ac:dyDescent="0.3">
      <c r="A4" s="17" t="s">
        <v>8</v>
      </c>
      <c r="B4" s="14" t="s">
        <v>2038</v>
      </c>
      <c r="C4" s="14" t="s">
        <v>2036</v>
      </c>
      <c r="D4" s="14" t="s">
        <v>864</v>
      </c>
      <c r="E4" s="14" t="s">
        <v>866</v>
      </c>
      <c r="F4" s="14" t="s">
        <v>2046</v>
      </c>
      <c r="G4" s="14" t="s">
        <v>2042</v>
      </c>
      <c r="H4" s="14" t="s">
        <v>2047</v>
      </c>
      <c r="I4" s="14" t="s">
        <v>2048</v>
      </c>
      <c r="J4" t="str" cm="1">
        <f t="array" ref="J4:AD4">_xlfn.ANCHORARRAY('FA note interface'!J4)</f>
        <v>costBf</v>
      </c>
      <c r="K4" t="str">
        <v>costAdjustment</v>
      </c>
      <c r="L4" t="str">
        <v>costAdditions</v>
      </c>
      <c r="M4" t="str">
        <v>costRevaluations</v>
      </c>
      <c r="N4" t="str">
        <v>costDisposals</v>
      </c>
      <c r="O4" t="str">
        <v>costTransfersIn</v>
      </c>
      <c r="P4" t="str">
        <v>costTransfersOut</v>
      </c>
      <c r="Q4" t="str">
        <v>costOther</v>
      </c>
      <c r="R4" t="str">
        <v>costOther2</v>
      </c>
      <c r="S4" t="str">
        <v>costOther3</v>
      </c>
      <c r="T4" t="str">
        <v>depBf</v>
      </c>
      <c r="U4" t="str">
        <v>depAdjustment</v>
      </c>
      <c r="V4" t="str">
        <v>depCharge</v>
      </c>
      <c r="W4" t="str">
        <v>depLosses</v>
      </c>
      <c r="X4" t="str">
        <v>depRevaluations</v>
      </c>
      <c r="Y4" t="str">
        <v>depDisposals</v>
      </c>
      <c r="Z4" t="str">
        <v>depTransfersIn</v>
      </c>
      <c r="AA4" t="str">
        <v>depTransfersOut</v>
      </c>
      <c r="AB4" t="str">
        <v>depOther</v>
      </c>
      <c r="AC4" t="str">
        <v>depOther2</v>
      </c>
      <c r="AD4" t="str">
        <v>depOther3</v>
      </c>
      <c r="AF4" s="14" t="s">
        <v>1349</v>
      </c>
      <c r="AG4" s="14" t="s">
        <v>2173</v>
      </c>
      <c r="AH4" s="14" t="s">
        <v>2049</v>
      </c>
      <c r="AI4" s="14" t="s">
        <v>864</v>
      </c>
      <c r="AJ4" s="14" t="s">
        <v>2174</v>
      </c>
      <c r="AK4" s="14" t="s">
        <v>2175</v>
      </c>
      <c r="AL4" s="14" t="s">
        <v>2050</v>
      </c>
      <c r="AO4" s="14" t="s">
        <v>41</v>
      </c>
      <c r="AQ4" s="11" t="s">
        <v>2176</v>
      </c>
      <c r="AR4" t="str">
        <f>B4</f>
        <v>TargetSheet</v>
      </c>
      <c r="AS4" t="str">
        <f>C4</f>
        <v>TargetGrid</v>
      </c>
      <c r="AT4" t="str">
        <f>D4</f>
        <v>Description</v>
      </c>
      <c r="AU4" t="str">
        <f>E4</f>
        <v>Amount</v>
      </c>
      <c r="AV4" t="str">
        <f>'Income statement'!D3</f>
        <v/>
      </c>
      <c r="AW4">
        <f>'Income statement'!E3</f>
        <v>0</v>
      </c>
      <c r="AX4">
        <f>'Income statement'!F3</f>
        <v>0</v>
      </c>
      <c r="AY4">
        <f>'Income statement'!G3</f>
        <v>0</v>
      </c>
      <c r="AZ4" t="s">
        <v>2177</v>
      </c>
      <c r="BA4" t="s">
        <v>2178</v>
      </c>
      <c r="BB4" t="s">
        <v>2179</v>
      </c>
      <c r="BD4" t="s">
        <v>1350</v>
      </c>
      <c r="BE4" t="str">
        <f t="shared" ref="BE4:BL4" si="0">B4</f>
        <v>TargetSheet</v>
      </c>
      <c r="BF4" t="str">
        <f t="shared" si="0"/>
        <v>TargetGrid</v>
      </c>
      <c r="BG4" t="str">
        <f t="shared" si="0"/>
        <v>Description</v>
      </c>
      <c r="BH4" t="str">
        <f t="shared" si="0"/>
        <v>Amount</v>
      </c>
      <c r="BI4" t="str">
        <f t="shared" si="0"/>
        <v>disallowableNonTaxable</v>
      </c>
      <c r="BJ4" t="str">
        <f t="shared" si="0"/>
        <v>RowColContext</v>
      </c>
      <c r="BK4" t="str">
        <f t="shared" si="0"/>
        <v>nonAllowableManagementExpenses</v>
      </c>
      <c r="BL4" t="str">
        <f t="shared" si="0"/>
        <v>allowableManagementExpenses</v>
      </c>
      <c r="BN4" t="s">
        <v>1350</v>
      </c>
      <c r="BO4" t="str">
        <f t="shared" ref="BO4:BV4" si="1">B4</f>
        <v>TargetSheet</v>
      </c>
      <c r="BP4" t="str">
        <f t="shared" si="1"/>
        <v>TargetGrid</v>
      </c>
      <c r="BQ4" t="str">
        <f t="shared" si="1"/>
        <v>Description</v>
      </c>
      <c r="BR4" t="str">
        <f t="shared" si="1"/>
        <v>Amount</v>
      </c>
      <c r="BS4" t="str">
        <f t="shared" si="1"/>
        <v>disallowableNonTaxable</v>
      </c>
      <c r="BT4" t="str">
        <f t="shared" si="1"/>
        <v>RowColContext</v>
      </c>
      <c r="BU4" t="str">
        <f t="shared" si="1"/>
        <v>nonAllowableManagementExpenses</v>
      </c>
      <c r="BV4" t="str">
        <f t="shared" si="1"/>
        <v>allowableManagementExpenses</v>
      </c>
      <c r="BX4" t="str">
        <f>$BD$4</f>
        <v>Business</v>
      </c>
      <c r="BY4" t="str">
        <f t="shared" ref="BY4:CF4" si="2">B$4</f>
        <v>TargetSheet</v>
      </c>
      <c r="BZ4" t="str">
        <f t="shared" si="2"/>
        <v>TargetGrid</v>
      </c>
      <c r="CA4" t="str">
        <f t="shared" si="2"/>
        <v>Description</v>
      </c>
      <c r="CB4" t="str">
        <f t="shared" si="2"/>
        <v>Amount</v>
      </c>
      <c r="CC4" t="str">
        <f t="shared" si="2"/>
        <v>disallowableNonTaxable</v>
      </c>
      <c r="CD4" t="str">
        <f t="shared" si="2"/>
        <v>RowColContext</v>
      </c>
      <c r="CE4" t="str">
        <f t="shared" si="2"/>
        <v>nonAllowableManagementExpenses</v>
      </c>
      <c r="CF4" t="str">
        <f t="shared" si="2"/>
        <v>allowableManagementExpenses</v>
      </c>
      <c r="CH4" t="str">
        <f>$BD$4</f>
        <v>Business</v>
      </c>
      <c r="CI4" t="str">
        <f t="shared" ref="CI4:CP4" si="3">B$4</f>
        <v>TargetSheet</v>
      </c>
      <c r="CJ4" t="str">
        <f t="shared" si="3"/>
        <v>TargetGrid</v>
      </c>
      <c r="CK4" t="str">
        <f t="shared" si="3"/>
        <v>Description</v>
      </c>
      <c r="CL4" t="str">
        <f t="shared" si="3"/>
        <v>Amount</v>
      </c>
      <c r="CM4" t="str">
        <f t="shared" si="3"/>
        <v>disallowableNonTaxable</v>
      </c>
      <c r="CN4" t="str">
        <f t="shared" si="3"/>
        <v>RowColContext</v>
      </c>
      <c r="CO4" t="str">
        <f t="shared" si="3"/>
        <v>nonAllowableManagementExpenses</v>
      </c>
      <c r="CP4" t="str">
        <f t="shared" si="3"/>
        <v>allowableManagementExpenses</v>
      </c>
      <c r="CR4" t="str">
        <f>$BD$4</f>
        <v>Business</v>
      </c>
      <c r="CS4" t="str">
        <f t="shared" ref="CS4:CZ4" si="4">B$4</f>
        <v>TargetSheet</v>
      </c>
      <c r="CT4" t="str">
        <f t="shared" si="4"/>
        <v>TargetGrid</v>
      </c>
      <c r="CU4" t="str">
        <f t="shared" si="4"/>
        <v>Description</v>
      </c>
      <c r="CV4" t="str">
        <f t="shared" si="4"/>
        <v>Amount</v>
      </c>
      <c r="CW4" t="str">
        <f t="shared" si="4"/>
        <v>disallowableNonTaxable</v>
      </c>
      <c r="CX4" t="str">
        <f t="shared" si="4"/>
        <v>RowColContext</v>
      </c>
      <c r="CY4" t="str">
        <f t="shared" si="4"/>
        <v>nonAllowableManagementExpenses</v>
      </c>
      <c r="CZ4" t="str">
        <f t="shared" si="4"/>
        <v>allowableManagementExpenses</v>
      </c>
      <c r="DB4" t="str">
        <f>$BD$4</f>
        <v>Business</v>
      </c>
      <c r="DC4" t="str">
        <f t="shared" ref="DC4:DJ4" si="5">B$4</f>
        <v>TargetSheet</v>
      </c>
      <c r="DD4" t="str">
        <f t="shared" si="5"/>
        <v>TargetGrid</v>
      </c>
      <c r="DE4" t="str">
        <f t="shared" si="5"/>
        <v>Description</v>
      </c>
      <c r="DF4" t="str">
        <f t="shared" si="5"/>
        <v>Amount</v>
      </c>
      <c r="DG4" t="str">
        <f t="shared" si="5"/>
        <v>disallowableNonTaxable</v>
      </c>
      <c r="DH4" t="str">
        <f t="shared" si="5"/>
        <v>RowColContext</v>
      </c>
      <c r="DI4" t="str">
        <f t="shared" si="5"/>
        <v>nonAllowableManagementExpenses</v>
      </c>
      <c r="DJ4" t="str">
        <f t="shared" si="5"/>
        <v>allowableManagementExpenses</v>
      </c>
    </row>
    <row r="5" spans="1:115" ht="15.75" x14ac:dyDescent="0.25">
      <c r="A5" s="17"/>
      <c r="B5" s="47" t="s">
        <v>871</v>
      </c>
      <c r="C5" s="47" t="s">
        <v>871</v>
      </c>
      <c r="D5" s="47" t="s">
        <v>871</v>
      </c>
      <c r="E5" s="45"/>
      <c r="F5" s="45"/>
      <c r="G5" s="45"/>
      <c r="H5" s="45"/>
      <c r="I5" s="45"/>
      <c r="AE5" s="45"/>
      <c r="AF5" s="45"/>
      <c r="AG5" s="45"/>
      <c r="AH5" s="45"/>
      <c r="AI5" s="45"/>
      <c r="AJ5" s="45"/>
      <c r="AK5" s="45"/>
      <c r="AL5" s="45"/>
      <c r="AM5" s="45"/>
      <c r="AN5" s="45"/>
      <c r="AO5" t="str">
        <f>'Trial balance interface'!BH6</f>
        <v/>
      </c>
      <c r="AQ5" t="s">
        <v>2054</v>
      </c>
      <c r="AR5" s="28" t="s">
        <v>871</v>
      </c>
      <c r="AS5" s="28" t="s">
        <v>871</v>
      </c>
      <c r="AT5" s="28" t="s">
        <v>871</v>
      </c>
      <c r="AU5" s="28" t="s">
        <v>871</v>
      </c>
      <c r="AV5" s="28" t="s">
        <v>871</v>
      </c>
      <c r="AW5" s="28" t="s">
        <v>871</v>
      </c>
      <c r="AX5" s="28" t="s">
        <v>871</v>
      </c>
      <c r="AY5" s="28" t="s">
        <v>871</v>
      </c>
      <c r="AZ5" s="28" t="s">
        <v>871</v>
      </c>
      <c r="BA5" s="28" t="s">
        <v>871</v>
      </c>
      <c r="BB5" s="28"/>
      <c r="BC5" s="12" t="s">
        <v>2054</v>
      </c>
      <c r="BD5" s="12"/>
      <c r="BE5" s="28" t="s">
        <v>871</v>
      </c>
      <c r="BF5" s="28" t="s">
        <v>871</v>
      </c>
      <c r="BG5" s="28" t="s">
        <v>871</v>
      </c>
      <c r="BH5" s="28" t="s">
        <v>871</v>
      </c>
      <c r="BI5" s="28" t="s">
        <v>871</v>
      </c>
      <c r="BJ5" s="28" t="s">
        <v>871</v>
      </c>
      <c r="BK5" s="28" t="s">
        <v>871</v>
      </c>
      <c r="BL5" s="28" t="s">
        <v>871</v>
      </c>
      <c r="BM5" s="12"/>
      <c r="BN5" s="12"/>
      <c r="BO5" s="28"/>
      <c r="BP5" s="28"/>
      <c r="BQ5" s="28"/>
      <c r="BR5" s="28"/>
      <c r="BS5" s="28"/>
      <c r="BT5" s="28"/>
      <c r="BU5" s="28"/>
      <c r="BV5" s="28"/>
    </row>
    <row r="6" spans="1:115" ht="15.75" x14ac:dyDescent="0.25">
      <c r="B6" t="str">
        <f>B4</f>
        <v>TargetSheet</v>
      </c>
      <c r="C6" t="str">
        <f t="shared" ref="C6:I6" si="6">C4</f>
        <v>TargetGrid</v>
      </c>
      <c r="D6" t="str">
        <f t="shared" si="6"/>
        <v>Description</v>
      </c>
      <c r="E6" t="str">
        <f t="shared" si="6"/>
        <v>Amount</v>
      </c>
      <c r="F6" t="str">
        <f t="shared" si="6"/>
        <v>disallowableNonTaxable</v>
      </c>
      <c r="G6" t="str">
        <f t="shared" si="6"/>
        <v>RowColContext</v>
      </c>
      <c r="H6" t="str">
        <f t="shared" si="6"/>
        <v>nonAllowableManagementExpenses</v>
      </c>
      <c r="I6" t="str">
        <f t="shared" si="6"/>
        <v>allowableManagementExpenses</v>
      </c>
      <c r="J6" t="str" cm="1">
        <f t="array" ref="J6:AD6">_xlfn.ANCHORARRAY(J4)</f>
        <v>costBf</v>
      </c>
      <c r="K6" t="str">
        <v>costAdjustment</v>
      </c>
      <c r="L6" t="str">
        <v>costAdditions</v>
      </c>
      <c r="M6" t="str">
        <v>costRevaluations</v>
      </c>
      <c r="N6" t="str">
        <v>costDisposals</v>
      </c>
      <c r="O6" t="str">
        <v>costTransfersIn</v>
      </c>
      <c r="P6" t="str">
        <v>costTransfersOut</v>
      </c>
      <c r="Q6" t="str">
        <v>costOther</v>
      </c>
      <c r="R6" t="str">
        <v>costOther2</v>
      </c>
      <c r="S6" t="str">
        <v>costOther3</v>
      </c>
      <c r="T6" t="str">
        <v>depBf</v>
      </c>
      <c r="U6" t="str">
        <v>depAdjustment</v>
      </c>
      <c r="V6" t="str">
        <v>depCharge</v>
      </c>
      <c r="W6" t="str">
        <v>depLosses</v>
      </c>
      <c r="X6" t="str">
        <v>depRevaluations</v>
      </c>
      <c r="Y6" t="str">
        <v>depDisposals</v>
      </c>
      <c r="Z6" t="str">
        <v>depTransfersIn</v>
      </c>
      <c r="AA6" t="str">
        <v>depTransfersOut</v>
      </c>
      <c r="AB6" t="str">
        <v>depOther</v>
      </c>
      <c r="AC6" t="str">
        <v>depOther2</v>
      </c>
      <c r="AD6" t="str">
        <v>depOther3</v>
      </c>
      <c r="AF6" t="str">
        <f>AF4</f>
        <v>Category</v>
      </c>
      <c r="AG6" t="str">
        <f t="shared" ref="AG6:AI6" si="7">AG4</f>
        <v>Subcategory</v>
      </c>
      <c r="AH6" t="str">
        <f t="shared" si="7"/>
        <v>Categoryperiod</v>
      </c>
      <c r="AI6" t="str">
        <f t="shared" si="7"/>
        <v>Description</v>
      </c>
      <c r="AJ6" t="str">
        <f t="shared" ref="AJ6:AL6" si="8">AJ4</f>
        <v>costBf_Amount</v>
      </c>
      <c r="AK6" t="str">
        <f t="shared" si="8"/>
        <v>depBf_Amount</v>
      </c>
      <c r="AL6" t="str">
        <f t="shared" si="8"/>
        <v>Priorperiodamt_Amount</v>
      </c>
      <c r="AO6" t="s">
        <v>2013</v>
      </c>
      <c r="AQ6" t="s">
        <v>2176</v>
      </c>
      <c r="AR6" t="str" cm="1">
        <f t="array" ref="AR6:BA76">_xlfn.VSTACK(_xlfn._xlws.FILTER(_xlfn.HSTACK(Turnover!$O$6:$P$16,Turnover!$B$6:$B$16,Turnover!$C$6:$G$16,Turnover!$R$6:$S$16=TRUE),Turnover!$N$6:$N$16=TRUE,$AR$5:$BA$5),_xlfn._xlws.FILTER(_xlfn.HSTACK('Cost of sales'!$O$6:$P$57,'Cost of sales'!$B$6:$B$57,'Cost of sales'!$C$6:$G$57,'Cost of sales'!$R$6:$S$57=TRUE),'Cost of sales'!$N$6:$N$57=TRUE,$AR$5:$BA$5),_xlfn._xlws.FILTER(_xlfn.HSTACK('Administrative expenses etc'!$O$6:$P$60,'Administrative expenses etc'!$B$6:$B$60,'Administrative expenses etc'!$C$6:$G$60,'Administrative expenses etc'!$R$6:$S$60=TRUE),'Administrative expenses etc'!$N$6:$N$60=TRUE,$AR$5:$BA$5),_xlfn._xlws.FILTER(_xlfn.HSTACK('Finance income and expenses'!$O$6:$P$12,'Finance income and expenses'!$B$6:$B$12,'Finance income and expenses'!$C$6:$G$12,'Finance income and expenses'!$R$6:$S$12=TRUE),'Finance income and expenses'!$N$6:$N$12=TRUE,$AR$5:$BA$5),_xlfn._xlws.FILTER(_xlfn.HSTACK('Other income and expenses'!$O$6:$P$13,'Other income and expenses'!$B$6:$B$13,'Other income and expenses'!$C$6:$G$13,'Other income and expenses'!$R$6:$S$13=TRUE),'Other income and expenses'!$N$6:$N$13=TRUE,$AR$5:$BA$5))</f>
        <v>Income statement|Gross profit/loss|Turnover</v>
      </c>
      <c r="AS6" t="str">
        <v>Accounts analysis</v>
      </c>
      <c r="AT6" t="str">
        <v>Turnover / sales</v>
      </c>
      <c r="AU6">
        <v>-1000000</v>
      </c>
      <c r="AV6" t="str">
        <v/>
      </c>
      <c r="AW6" t="str">
        <v/>
      </c>
      <c r="AX6" t="str">
        <v/>
      </c>
      <c r="AY6" t="str">
        <v/>
      </c>
      <c r="AZ6" t="b">
        <v>0</v>
      </c>
      <c r="BA6" t="b">
        <v>0</v>
      </c>
      <c r="BB6" t="b" cm="1">
        <f t="array" ref="BB6:BB76">IF((INDEX(_xlfn.ANCHORARRAY($AR$6),,1)&lt;&gt;"")*(INDEX(_xlfn.ANCHORARRAY($AR$6),,4)&lt;&gt;0),TRUE,FALSE)</f>
        <v>1</v>
      </c>
      <c r="BC6" s="12" t="s">
        <v>2180</v>
      </c>
      <c r="BE6" t="str" cm="1">
        <f t="array" ref="BE6:BL6">IF($BD$7,_xlfn.CHOOSECOLS(_xlfn._xlws.FILTER(_xlfn.ANCHORARRAY($AR$6),_xlfn.ANCHORARRAY($BB$6)=TRUE,$BE$5:$BL$5),1,2,3,4),$BE$5:$BL$5)</f>
        <v/>
      </c>
      <c r="BF6" t="str">
        <v/>
      </c>
      <c r="BG6" t="str">
        <v/>
      </c>
      <c r="BH6" t="str">
        <v/>
      </c>
      <c r="BI6" t="str">
        <v/>
      </c>
      <c r="BJ6" t="str">
        <v/>
      </c>
      <c r="BK6" t="str">
        <v/>
      </c>
      <c r="BL6" t="str">
        <v/>
      </c>
      <c r="BM6" s="12" t="s">
        <v>849</v>
      </c>
      <c r="BN6" t="str">
        <f>'PwC Setup'!$B$26</f>
        <v>Trade</v>
      </c>
      <c r="BO6" t="str" cm="1">
        <f t="array" ref="BO6:BV76">IFERROR(IF(BN$7,_xlfn._xlws.FILTER(_xlfn.HSTACK(_xlfn.CHOOSECOLS(_xlfn.ANCHORARRAY($AR$6),1,2,3,4),IF((INDEX(_xlfn.ANCHORARRAY($AR$6),,9)=TRUE)*BN$8,INDEX(_xlfn.ANCHORARRAY($AR$6),,4),""),IF((INDEX(_xlfn.ANCHORARRAY($AR$6),,9)=TRUE)*BN$8,BN$6,""),IF((INDEX(_xlfn.ANCHORARRAY($AR$6),,9)=TRUE)*BN$9,INDEX(_xlfn.ANCHORARRAY($AR$6),,4),""),IF((INDEX(_xlfn.ANCHORARRAY($AR$6),,10)=TRUE)*BN$9,INDEX(_xlfn.ANCHORARRAY($AR$6),,4),"")),_xlfn.ANCHORARRAY($BB$6)=TRUE,$BE$5:$BL$5),$BE$5:$BL$5),"")</f>
        <v>Income statement|Gross profit/loss|Turnover</v>
      </c>
      <c r="BP6" t="str">
        <v>Accounts analysis</v>
      </c>
      <c r="BQ6" t="str">
        <v>Turnover / sales</v>
      </c>
      <c r="BR6">
        <v>-1000000</v>
      </c>
      <c r="BS6" t="str">
        <v/>
      </c>
      <c r="BT6" t="str">
        <v/>
      </c>
      <c r="BU6" t="str">
        <v/>
      </c>
      <c r="BV6" t="str">
        <v/>
      </c>
      <c r="BW6" s="12" t="s">
        <v>2056</v>
      </c>
      <c r="BX6" t="str">
        <f>'PwC Setup'!$B$73</f>
        <v/>
      </c>
      <c r="BY6" t="str" cm="1">
        <f t="array" ref="BY6:CF6">IFERROR(IF(BX$7,_xlfn._xlws.FILTER(_xlfn.HSTACK(_xlfn.CHOOSECOLS(_xlfn.ANCHORARRAY($AR$6),1,2,3,4),IF((INDEX(_xlfn.ANCHORARRAY($AR$6),,9)=TRUE)*BX$8*IF(ISNUMBER(INDEX(_xlfn.ANCHORARRAY($AR$6),,BX$10)),INDEX(_xlfn.ANCHORARRAY($AR$6),,BX$10),0),INDEX(_xlfn.ANCHORARRAY($AR$6),,BX$10),""),IF((INDEX(_xlfn.ANCHORARRAY($AR$6),,9)=TRUE)*BX$8*IF(ISNUMBER(INDEX(_xlfn.ANCHORARRAY($AR$6),,BX$10)),INDEX(_xlfn.ANCHORARRAY($AR$6),,BX$10),0),BX$6,""),IF((INDEX(_xlfn.ANCHORARRAY($AR$6),,9)=TRUE)*BX$9,INDEX(_xlfn.ANCHORARRAY($AR$6),,BX$10),""),IF((INDEX(_xlfn.ANCHORARRAY($AR$6),,10)=TRUE)*BX$9,INDEX(_xlfn.ANCHORARRAY($AR$6),,BX$10),"")),_xlfn.ANCHORARRAY($BB$6)=TRUE,$BE$5:$BL$5),$BE$5:$BL$5),"")</f>
        <v/>
      </c>
      <c r="BZ6" t="str">
        <v/>
      </c>
      <c r="CA6" t="str">
        <v/>
      </c>
      <c r="CB6" t="str">
        <v/>
      </c>
      <c r="CC6" t="str">
        <v/>
      </c>
      <c r="CD6" t="str">
        <v/>
      </c>
      <c r="CE6" t="str">
        <v/>
      </c>
      <c r="CF6" t="str">
        <v/>
      </c>
      <c r="CG6" s="12" t="s">
        <v>2057</v>
      </c>
      <c r="CH6">
        <f>'PwC Setup'!$C$73</f>
        <v>0</v>
      </c>
      <c r="CI6" t="str" cm="1">
        <f t="array" ref="CI6:CP6">IFERROR(IF(CH$7,_xlfn.IFS(CH$8,_xlfn._xlws.FILTER(_xlfn.HSTACK(_xlfn.CHOOSECOLS(_xlfn.ANCHORARRAY($AR$6),1,2,3),IF((INDEX(_xlfn.ANCHORARRAY($AR$6),,9)=TRUE),"",""),INDEX(_xlfn.ANCHORARRAY($AR$6),,CH$10),IF((INDEX(_xlfn.ANCHORARRAY($AR$6),,9)=TRUE),CH$6,""),IF((INDEX(_xlfn.ANCHORARRAY($AR$6),,9)=TRUE),"",""),IF((INDEX(_xlfn.ANCHORARRAY($AR$6),,10)=TRUE),"","")),(INDEX(_xlfn.ANCHORARRAY($AR$6),,9)=TRUE)*IF(ISNUMBER(INDEX(_xlfn.ANCHORARRAY($AR$6),,CH$10)),INDEX(_xlfn.ANCHORARRAY($AR$6),,CH$10)&lt;&gt;0,0),$BE$5:$BL$5),CH$9,_xlfn._xlws.FILTER(_xlfn.HSTACK(_xlfn.CHOOSECOLS(_xlfn.ANCHORARRAY($AR$6),1,2,3),IF((INDEX(_xlfn.ANCHORARRAY($AR$6),,9)=TRUE),"",""),IF((INDEX(_xlfn.ANCHORARRAY($AR$6),,9)=TRUE),"",""),IF((INDEX(_xlfn.ANCHORARRAY($AR$6),,9)=TRUE),"",""),IF((INDEX(_xlfn.ANCHORARRAY($AR$6),,9)=TRUE),INDEX(_xlfn.ANCHORARRAY($AR$6),,CH$10),""),IF((INDEX(_xlfn.ANCHORARRAY($AR$6),,10)=TRUE),INDEX(_xlfn.ANCHORARRAY($AR$6),,CH$10),"")),((INDEX(_xlfn.ANCHORARRAY($AR$6),,9)=TRUE)+(INDEX(_xlfn.ANCHORARRAY($AR$6),,10)=TRUE))*IF(ISNUMBER(INDEX(_xlfn.ANCHORARRAY($AR$6),,CH$10)),INDEX(_xlfn.ANCHORARRAY($AR$6),,CH$10)&lt;&gt;0,0),$BE$5:$BL$5),1,$BE$5:$BL$5),$BE$5:$BL$5),"")</f>
        <v/>
      </c>
      <c r="CJ6" t="str">
        <v/>
      </c>
      <c r="CK6" t="str">
        <v/>
      </c>
      <c r="CL6" t="str">
        <v/>
      </c>
      <c r="CM6" t="str">
        <v/>
      </c>
      <c r="CN6" t="str">
        <v/>
      </c>
      <c r="CO6" t="str">
        <v/>
      </c>
      <c r="CP6" t="str">
        <v/>
      </c>
      <c r="CQ6" s="12" t="s">
        <v>2058</v>
      </c>
      <c r="CR6">
        <f>'PwC Setup'!$D$73</f>
        <v>0</v>
      </c>
      <c r="CS6" t="str" cm="1">
        <f t="array" ref="CS6:CZ6">IFERROR(IF(CR$7,_xlfn.IFS(CR$8,_xlfn._xlws.FILTER(_xlfn.HSTACK(_xlfn.CHOOSECOLS(_xlfn.ANCHORARRAY($AR$6),1,2,3),IF((INDEX(_xlfn.ANCHORARRAY($AR$6),,9)=TRUE),"",""),INDEX(_xlfn.ANCHORARRAY($AR$6),,CR$10),IF((INDEX(_xlfn.ANCHORARRAY($AR$6),,9)=TRUE),CR$6,""),IF((INDEX(_xlfn.ANCHORARRAY($AR$6),,9)=TRUE),"",""),IF((INDEX(_xlfn.ANCHORARRAY($AR$6),,10)=TRUE),"","")),(INDEX(_xlfn.ANCHORARRAY($AR$6),,9)=TRUE)*IF(ISNUMBER(INDEX(_xlfn.ANCHORARRAY($AR$6),,CR$10)),INDEX(_xlfn.ANCHORARRAY($AR$6),,CR$10)&lt;&gt;0,0),$BE$5:$BL$5),CR$9,_xlfn._xlws.FILTER(_xlfn.HSTACK(_xlfn.CHOOSECOLS(_xlfn.ANCHORARRAY($AR$6),1,2,3),IF((INDEX(_xlfn.ANCHORARRAY($AR$6),,9)=TRUE),"",""),IF((INDEX(_xlfn.ANCHORARRAY($AR$6),,9)=TRUE),"",""),IF((INDEX(_xlfn.ANCHORARRAY($AR$6),,9)=TRUE),"",""),IF((INDEX(_xlfn.ANCHORARRAY($AR$6),,9)=TRUE),INDEX(_xlfn.ANCHORARRAY($AR$6),,CR$10),""),IF((INDEX(_xlfn.ANCHORARRAY($AR$6),,10)=TRUE),INDEX(_xlfn.ANCHORARRAY($AR$6),,CR$10),"")),((INDEX(_xlfn.ANCHORARRAY($AR$6),,9)=TRUE)+(INDEX(_xlfn.ANCHORARRAY($AR$6),,10)=TRUE))*IF(ISNUMBER(INDEX(_xlfn.ANCHORARRAY($AR$6),,CR$10)),INDEX(_xlfn.ANCHORARRAY($AR$6),,CR$10)&lt;&gt;0,0),$BE$5:$BL$5),1,$BE$5:$BL$5),$BE$5:$BL$5),"")</f>
        <v/>
      </c>
      <c r="CT6" t="str">
        <v/>
      </c>
      <c r="CU6" t="str">
        <v/>
      </c>
      <c r="CV6" t="str">
        <v/>
      </c>
      <c r="CW6" t="str">
        <v/>
      </c>
      <c r="CX6" t="str">
        <v/>
      </c>
      <c r="CY6" t="str">
        <v/>
      </c>
      <c r="CZ6" t="str">
        <v/>
      </c>
      <c r="DA6" s="12" t="s">
        <v>2059</v>
      </c>
      <c r="DB6">
        <f>'PwC Setup'!$E$73</f>
        <v>0</v>
      </c>
      <c r="DC6" t="str" cm="1">
        <f t="array" ref="DC6:DJ6">IFERROR(IF(DB$7,_xlfn.IFS(DB$8,_xlfn._xlws.FILTER(_xlfn.HSTACK(_xlfn.CHOOSECOLS(_xlfn.ANCHORARRAY($AR$6),1,2,3),IF((INDEX(_xlfn.ANCHORARRAY($AR$6),,9)=TRUE),"",""),INDEX(_xlfn.ANCHORARRAY($AR$6),,DB$10),IF((INDEX(_xlfn.ANCHORARRAY($AR$6),,9)=TRUE),DB$6,""),IF((INDEX(_xlfn.ANCHORARRAY($AR$6),,9)=TRUE),"",""),IF((INDEX(_xlfn.ANCHORARRAY($AR$6),,10)=TRUE),"","")),(INDEX(_xlfn.ANCHORARRAY($AR$6),,9)=TRUE)*IF(ISNUMBER(INDEX(_xlfn.ANCHORARRAY($AR$6),,DB$10)),INDEX(_xlfn.ANCHORARRAY($AR$6),,DB$10)&lt;&gt;0,0),$BE$5:$BL$5),DB$9,_xlfn._xlws.FILTER(_xlfn.HSTACK(_xlfn.CHOOSECOLS(_xlfn.ANCHORARRAY($AR$6),1,2,3),IF((INDEX(_xlfn.ANCHORARRAY($AR$6),,9)=TRUE),"",""),IF((INDEX(_xlfn.ANCHORARRAY($AR$6),,9)=TRUE),"",""),IF((INDEX(_xlfn.ANCHORARRAY($AR$6),,9)=TRUE),"",""),IF((INDEX(_xlfn.ANCHORARRAY($AR$6),,9)=TRUE),INDEX(_xlfn.ANCHORARRAY($AR$6),,DB$10),""),IF((INDEX(_xlfn.ANCHORARRAY($AR$6),,10)=TRUE),INDEX(_xlfn.ANCHORARRAY($AR$6),,DB$10),"")),((INDEX(_xlfn.ANCHORARRAY($AR$6),,9)=TRUE)+(INDEX(_xlfn.ANCHORARRAY($AR$6),,10)=TRUE))*IF(ISNUMBER(INDEX(_xlfn.ANCHORARRAY($AR$6),,DB$10)),INDEX(_xlfn.ANCHORARRAY($AR$6),,DB$10)&lt;&gt;0,0),$BE$5:$BL$5),1,$BE$5:$BL$5),$BE$5:$BL$5),"")</f>
        <v/>
      </c>
      <c r="DD6" t="str">
        <v/>
      </c>
      <c r="DE6" t="str">
        <v/>
      </c>
      <c r="DF6" t="str">
        <v/>
      </c>
      <c r="DG6" t="str">
        <v/>
      </c>
      <c r="DH6" t="str">
        <v/>
      </c>
      <c r="DI6" t="str">
        <v/>
      </c>
      <c r="DJ6" t="str">
        <v/>
      </c>
    </row>
    <row r="7" spans="1:115" ht="15.75" x14ac:dyDescent="0.25">
      <c r="A7" t="s">
        <v>2245</v>
      </c>
      <c r="B7" t="s">
        <v>31</v>
      </c>
      <c r="C7" t="s">
        <v>1096</v>
      </c>
      <c r="D7" t="str">
        <f>'Income statement'!B5</f>
        <v>Turnover</v>
      </c>
      <c r="E7" s="24">
        <f>-'Income statement'!C5</f>
        <v>1212015</v>
      </c>
      <c r="F7" s="24"/>
      <c r="G7" s="24"/>
      <c r="H7" s="24"/>
      <c r="I7" s="24"/>
      <c r="AF7" s="44"/>
      <c r="AG7" s="44"/>
      <c r="AH7" s="44"/>
      <c r="AI7" s="44"/>
      <c r="AJ7" s="44"/>
      <c r="AK7" s="44"/>
      <c r="AL7" s="44"/>
      <c r="AO7" s="12" t="s">
        <v>2060</v>
      </c>
      <c r="AR7" t="str">
        <v>Income statement|Gross profit/loss|Turnover</v>
      </c>
      <c r="AS7" t="str">
        <v>Accounts analysis</v>
      </c>
      <c r="AT7" t="str">
        <v>Rent receivable</v>
      </c>
      <c r="AU7">
        <v>-200000</v>
      </c>
      <c r="AV7">
        <v>0</v>
      </c>
      <c r="AW7">
        <v>0</v>
      </c>
      <c r="AX7">
        <v>0</v>
      </c>
      <c r="AY7">
        <v>0</v>
      </c>
      <c r="AZ7" t="b">
        <v>0</v>
      </c>
      <c r="BA7" t="b">
        <v>0</v>
      </c>
      <c r="BB7" t="b">
        <v>1</v>
      </c>
      <c r="BC7" s="12" t="s">
        <v>2061</v>
      </c>
      <c r="BD7" t="b">
        <f>No_Business</f>
        <v>0</v>
      </c>
      <c r="BM7" s="12" t="s">
        <v>2061</v>
      </c>
      <c r="BN7" t="b">
        <f>Single_Business</f>
        <v>1</v>
      </c>
      <c r="BO7" t="str">
        <v>Income statement|Gross profit/loss|Turnover</v>
      </c>
      <c r="BP7" t="str">
        <v>Accounts analysis</v>
      </c>
      <c r="BQ7" t="str">
        <v>Rent receivable</v>
      </c>
      <c r="BR7">
        <v>-200000</v>
      </c>
      <c r="BS7" t="str">
        <v/>
      </c>
      <c r="BT7" t="str">
        <v/>
      </c>
      <c r="BU7" t="str">
        <v/>
      </c>
      <c r="BV7" t="str">
        <v/>
      </c>
      <c r="BW7" s="12" t="s">
        <v>2061</v>
      </c>
      <c r="BX7" t="b">
        <f>Multiple_Business</f>
        <v>0</v>
      </c>
      <c r="CG7" s="12" t="str">
        <f>$BW$7</f>
        <v>Applies</v>
      </c>
      <c r="CH7" t="b">
        <f>Multiple_Business</f>
        <v>0</v>
      </c>
      <c r="CQ7" s="12" t="str">
        <f>$BW$7</f>
        <v>Applies</v>
      </c>
      <c r="CR7" t="b">
        <f>'PwC Setup'!$C$31&gt;2</f>
        <v>0</v>
      </c>
      <c r="DA7" s="12" t="str">
        <f>$BW$7</f>
        <v>Applies</v>
      </c>
      <c r="DB7" t="b">
        <f>'PwC Setup'!$C$31&gt;3</f>
        <v>0</v>
      </c>
    </row>
    <row r="8" spans="1:115" ht="15.75" x14ac:dyDescent="0.25">
      <c r="B8" t="s">
        <v>31</v>
      </c>
      <c r="C8" t="s">
        <v>1096</v>
      </c>
      <c r="D8" t="str">
        <f>'Income statement'!B6</f>
        <v>Cost of sales</v>
      </c>
      <c r="E8" s="24">
        <f>-'Income statement'!C6</f>
        <v>-43125</v>
      </c>
      <c r="F8" s="24"/>
      <c r="G8" s="24"/>
      <c r="H8" s="24"/>
      <c r="I8" s="24"/>
      <c r="AF8" s="44"/>
      <c r="AG8" s="44"/>
      <c r="AH8" s="44"/>
      <c r="AI8" s="44"/>
      <c r="AJ8" s="44"/>
      <c r="AK8" s="44"/>
      <c r="AL8" s="44"/>
      <c r="AO8" t="s">
        <v>2062</v>
      </c>
      <c r="AR8" t="str">
        <v>Income statement|Gross profit/loss|Turnover</v>
      </c>
      <c r="AS8" t="str">
        <v>Accounts analysis</v>
      </c>
      <c r="AT8" t="str">
        <v>Foreign income treated as trading income</v>
      </c>
      <c r="AU8">
        <v>-2000</v>
      </c>
      <c r="AV8">
        <v>0</v>
      </c>
      <c r="AW8">
        <v>0</v>
      </c>
      <c r="AX8">
        <v>0</v>
      </c>
      <c r="AY8">
        <v>0</v>
      </c>
      <c r="AZ8" t="b">
        <v>0</v>
      </c>
      <c r="BA8" t="b">
        <v>0</v>
      </c>
      <c r="BB8" t="b">
        <v>1</v>
      </c>
      <c r="BC8" s="12" t="s">
        <v>2063</v>
      </c>
      <c r="BD8" t="b">
        <v>0</v>
      </c>
      <c r="BM8" s="12" t="str">
        <f>BC8</f>
        <v>Trade or Property</v>
      </c>
      <c r="BN8">
        <f>'PwC Setup'!$J$26</f>
        <v>1</v>
      </c>
      <c r="BO8" t="str">
        <v>Income statement|Gross profit/loss|Turnover</v>
      </c>
      <c r="BP8" t="str">
        <v>Accounts analysis</v>
      </c>
      <c r="BQ8" t="str">
        <v>Foreign income treated as trading income</v>
      </c>
      <c r="BR8">
        <v>-2000</v>
      </c>
      <c r="BS8" t="str">
        <v/>
      </c>
      <c r="BT8" t="str">
        <v/>
      </c>
      <c r="BU8" t="str">
        <v/>
      </c>
      <c r="BV8" t="str">
        <v/>
      </c>
      <c r="BW8" s="12" t="str">
        <f>$BC8</f>
        <v>Trade or Property</v>
      </c>
      <c r="BX8" t="b">
        <f>AND(LEN(BX$6),(_xlfn.XLOOKUP(BX$6,'PwC Setup'!$B$26:$B$29,'PwC Setup'!$J$26:$J$29,FALSE)))</f>
        <v>0</v>
      </c>
      <c r="CG8" s="12" t="str">
        <f>$BC8</f>
        <v>Trade or Property</v>
      </c>
      <c r="CH8" t="b">
        <f>AND(LEN(CH$6),(_xlfn.XLOOKUP(CH$6,'PwC Setup'!$B$26:$B$29,'PwC Setup'!$J$26:$J$29,FALSE)))</f>
        <v>0</v>
      </c>
      <c r="CQ8" s="12" t="str">
        <f>$BC8</f>
        <v>Trade or Property</v>
      </c>
      <c r="CR8" t="b">
        <f>AND(LEN(CR$6),(_xlfn.XLOOKUP(CR$6,'PwC Setup'!$B$26:$B$29,'PwC Setup'!$J$26:$J$29,FALSE)))</f>
        <v>0</v>
      </c>
      <c r="DA8" s="12" t="str">
        <f>$BC8</f>
        <v>Trade or Property</v>
      </c>
      <c r="DB8" t="b">
        <f>AND(LEN(DB$6),(_xlfn.XLOOKUP(DB$6,'PwC Setup'!$B$26:$B$29,'PwC Setup'!$J$26:$J$29,FALSE)))</f>
        <v>0</v>
      </c>
    </row>
    <row r="9" spans="1:115" ht="15.75" x14ac:dyDescent="0.25">
      <c r="B9" t="s">
        <v>31</v>
      </c>
      <c r="C9" t="s">
        <v>1099</v>
      </c>
      <c r="D9" t="str">
        <f>'Income statement'!B10</f>
        <v>Administrative and other operating expenses / income</v>
      </c>
      <c r="E9" s="24">
        <f>-'Income statement'!C10</f>
        <v>-1385398</v>
      </c>
      <c r="F9" s="24"/>
      <c r="G9" s="24"/>
      <c r="H9" s="24"/>
      <c r="I9" s="24"/>
      <c r="AF9" s="44"/>
      <c r="AG9" s="44"/>
      <c r="AH9" s="44"/>
      <c r="AI9" s="44"/>
      <c r="AJ9" s="44"/>
      <c r="AK9" s="44"/>
      <c r="AL9" s="44"/>
      <c r="AO9" t="s">
        <v>2064</v>
      </c>
      <c r="AR9" t="str">
        <v>Income statement|Gross profit/loss|Turnover</v>
      </c>
      <c r="AS9" t="str">
        <v>Accounts analysis</v>
      </c>
      <c r="AT9" t="str">
        <v>RDEC above the line credit - current year</v>
      </c>
      <c r="AU9">
        <v>-2001</v>
      </c>
      <c r="AV9">
        <v>0</v>
      </c>
      <c r="AW9">
        <v>0</v>
      </c>
      <c r="AX9">
        <v>0</v>
      </c>
      <c r="AY9">
        <v>0</v>
      </c>
      <c r="AZ9" t="b">
        <v>0</v>
      </c>
      <c r="BA9" t="b">
        <v>0</v>
      </c>
      <c r="BB9" t="b">
        <v>1</v>
      </c>
      <c r="BC9" s="12" t="s">
        <v>1861</v>
      </c>
      <c r="BD9" t="b">
        <v>0</v>
      </c>
      <c r="BM9" s="12" t="str">
        <f>BC9</f>
        <v>Investment</v>
      </c>
      <c r="BN9" t="b">
        <f>'PwC Setup'!$K$26</f>
        <v>0</v>
      </c>
      <c r="BO9" t="str">
        <v>Income statement|Gross profit/loss|Turnover</v>
      </c>
      <c r="BP9" t="str">
        <v>Accounts analysis</v>
      </c>
      <c r="BQ9" t="str">
        <v>RDEC above the line credit - current year</v>
      </c>
      <c r="BR9">
        <v>-2001</v>
      </c>
      <c r="BS9" t="str">
        <v/>
      </c>
      <c r="BT9" t="str">
        <v/>
      </c>
      <c r="BU9" t="str">
        <v/>
      </c>
      <c r="BV9" t="str">
        <v/>
      </c>
      <c r="BW9" s="12" t="str">
        <f>$BC9</f>
        <v>Investment</v>
      </c>
      <c r="BX9" t="b">
        <f>AND(LEN(BX$6),(_xlfn.XLOOKUP(BX$6,'PwC Setup'!$B$26:$B$29,'PwC Setup'!$K$26:$K$29,FALSE)))</f>
        <v>0</v>
      </c>
      <c r="CG9" s="12" t="str">
        <f>$BC9</f>
        <v>Investment</v>
      </c>
      <c r="CH9" t="b">
        <f>AND(LEN(CH$6),(_xlfn.XLOOKUP(CH$6,'PwC Setup'!$B$26:$B$29,'PwC Setup'!$K$26:$K$29,FALSE)))</f>
        <v>0</v>
      </c>
      <c r="CQ9" s="12" t="str">
        <f>$BC9</f>
        <v>Investment</v>
      </c>
      <c r="CR9" t="b">
        <f>AND(LEN(CR$6),(_xlfn.XLOOKUP(CR$6,'PwC Setup'!$B$26:$B$29,'PwC Setup'!$K$26:$K$29,FALSE)))</f>
        <v>0</v>
      </c>
      <c r="DA9" s="12" t="str">
        <f>$BC9</f>
        <v>Investment</v>
      </c>
      <c r="DB9" t="b">
        <f>AND(LEN(DB$6),(_xlfn.XLOOKUP(DB$6,'PwC Setup'!$B$26:$B$29,'PwC Setup'!$K$26:$K$29,FALSE)))</f>
        <v>0</v>
      </c>
    </row>
    <row r="10" spans="1:115" x14ac:dyDescent="0.2">
      <c r="B10" t="s">
        <v>31</v>
      </c>
      <c r="C10" t="s">
        <v>1101</v>
      </c>
      <c r="D10" t="str">
        <f>'Income statement'!B14</f>
        <v>Finance income and expenses</v>
      </c>
      <c r="E10" s="24">
        <f>-'Income statement'!C14</f>
        <v>-359963</v>
      </c>
      <c r="F10" s="24"/>
      <c r="G10" s="24"/>
      <c r="H10" s="24"/>
      <c r="I10" s="24"/>
      <c r="AF10" s="44"/>
      <c r="AG10" s="44"/>
      <c r="AH10" s="44"/>
      <c r="AI10" s="44"/>
      <c r="AJ10" s="44"/>
      <c r="AK10" s="44"/>
      <c r="AL10" s="44"/>
      <c r="AO10" t="s">
        <v>2065</v>
      </c>
      <c r="AR10" t="str">
        <v>Income statement|Gross profit/loss|Turnover</v>
      </c>
      <c r="AS10" t="str">
        <v>Accounts analysis</v>
      </c>
      <c r="AT10" t="str">
        <v>RDEC above the line credit - prior years</v>
      </c>
      <c r="AU10">
        <v>-2002</v>
      </c>
      <c r="AV10">
        <v>0</v>
      </c>
      <c r="AW10">
        <v>0</v>
      </c>
      <c r="AX10">
        <v>0</v>
      </c>
      <c r="AY10">
        <v>0</v>
      </c>
      <c r="AZ10" t="b">
        <v>0</v>
      </c>
      <c r="BA10" t="b">
        <v>0</v>
      </c>
      <c r="BB10" t="b">
        <v>1</v>
      </c>
      <c r="BC10" t="s">
        <v>2181</v>
      </c>
      <c r="BM10" t="str">
        <f>$BC10</f>
        <v>Business index</v>
      </c>
      <c r="BN10">
        <v>4</v>
      </c>
      <c r="BO10" t="str">
        <v>Income statement|Gross profit/loss|Turnover</v>
      </c>
      <c r="BP10" t="str">
        <v>Accounts analysis</v>
      </c>
      <c r="BQ10" t="str">
        <v>RDEC above the line credit - prior years</v>
      </c>
      <c r="BR10">
        <v>-2002</v>
      </c>
      <c r="BS10" t="str">
        <v/>
      </c>
      <c r="BT10" t="str">
        <v/>
      </c>
      <c r="BU10" t="str">
        <v/>
      </c>
      <c r="BV10" t="str">
        <v/>
      </c>
      <c r="BW10" t="str">
        <f>$BC10</f>
        <v>Business index</v>
      </c>
      <c r="BX10">
        <v>5</v>
      </c>
      <c r="CG10" t="str">
        <f>$BC10</f>
        <v>Business index</v>
      </c>
      <c r="CH10">
        <v>6</v>
      </c>
      <c r="CQ10" t="str">
        <f>$BC10</f>
        <v>Business index</v>
      </c>
      <c r="CR10">
        <v>7</v>
      </c>
      <c r="DA10" t="str">
        <f>$BC10</f>
        <v>Business index</v>
      </c>
      <c r="DB10">
        <v>8</v>
      </c>
    </row>
    <row r="11" spans="1:115" x14ac:dyDescent="0.2">
      <c r="B11" t="s">
        <v>31</v>
      </c>
      <c r="C11" t="s">
        <v>1101</v>
      </c>
      <c r="D11" t="str">
        <f>'Income statement'!B15</f>
        <v>Other income and expenses</v>
      </c>
      <c r="E11" s="24">
        <f>-'Income statement'!C15</f>
        <v>-16679</v>
      </c>
      <c r="F11" s="24"/>
      <c r="G11" s="24"/>
      <c r="H11" s="24"/>
      <c r="I11" s="24"/>
      <c r="AF11" s="44"/>
      <c r="AG11" s="44"/>
      <c r="AH11" s="44"/>
      <c r="AI11" s="44"/>
      <c r="AJ11" s="44"/>
      <c r="AK11" s="44"/>
      <c r="AL11" s="44"/>
      <c r="AO11" t="s">
        <v>2066</v>
      </c>
      <c r="AR11" t="str">
        <v>Income statement|Gross profit/loss|Turnover</v>
      </c>
      <c r="AS11" t="str">
        <v>Accounts analysis</v>
      </c>
      <c r="AT11" t="str">
        <v>Miscellaneous income</v>
      </c>
      <c r="AU11">
        <v>-2003</v>
      </c>
      <c r="AV11">
        <v>0</v>
      </c>
      <c r="AW11">
        <v>0</v>
      </c>
      <c r="AX11">
        <v>0</v>
      </c>
      <c r="AY11">
        <v>0</v>
      </c>
      <c r="AZ11" t="b">
        <v>0</v>
      </c>
      <c r="BA11" t="b">
        <v>0</v>
      </c>
      <c r="BB11" t="b">
        <v>1</v>
      </c>
      <c r="BO11" t="str">
        <v>Income statement|Gross profit/loss|Turnover</v>
      </c>
      <c r="BP11" t="str">
        <v>Accounts analysis</v>
      </c>
      <c r="BQ11" t="str">
        <v>Miscellaneous income</v>
      </c>
      <c r="BR11">
        <v>-2003</v>
      </c>
      <c r="BS11" t="str">
        <v/>
      </c>
      <c r="BT11" t="str">
        <v/>
      </c>
      <c r="BU11" t="str">
        <v/>
      </c>
      <c r="BV11" t="str">
        <v/>
      </c>
    </row>
    <row r="12" spans="1:115" x14ac:dyDescent="0.2">
      <c r="A12" t="s">
        <v>2241</v>
      </c>
      <c r="B12" t="str" cm="1">
        <f t="array" ref="B12">_xlfn.ANCHORARRAY('FA note interface'!$B$6)</f>
        <v/>
      </c>
      <c r="AF12" s="44"/>
      <c r="AG12" s="44"/>
      <c r="AH12" s="44"/>
      <c r="AI12" s="44"/>
      <c r="AJ12" s="44"/>
      <c r="AK12" s="44"/>
      <c r="AL12" s="44"/>
      <c r="AO12" t="s">
        <v>2067</v>
      </c>
      <c r="AR12" t="str">
        <v>Income statement|Gross profit/loss|Turnover</v>
      </c>
      <c r="AS12" t="str">
        <v>Accounts analysis</v>
      </c>
      <c r="AT12" t="str">
        <v>(Profit) or loss on disposal of fixed assets</v>
      </c>
      <c r="AU12">
        <v>-2004</v>
      </c>
      <c r="AV12">
        <v>0</v>
      </c>
      <c r="AW12">
        <v>0</v>
      </c>
      <c r="AX12">
        <v>0</v>
      </c>
      <c r="AY12">
        <v>0</v>
      </c>
      <c r="AZ12" t="b">
        <v>1</v>
      </c>
      <c r="BA12" t="b">
        <v>0</v>
      </c>
      <c r="BB12" t="b">
        <v>1</v>
      </c>
      <c r="BO12" t="str">
        <v>Income statement|Gross profit/loss|Turnover</v>
      </c>
      <c r="BP12" t="str">
        <v>Accounts analysis</v>
      </c>
      <c r="BQ12" t="str">
        <v>(Profit) or loss on disposal of fixed assets</v>
      </c>
      <c r="BR12">
        <v>-2004</v>
      </c>
      <c r="BS12">
        <v>-2004</v>
      </c>
      <c r="BT12" t="str">
        <v>Trade</v>
      </c>
      <c r="BU12" t="str">
        <v/>
      </c>
      <c r="BV12" t="str">
        <v/>
      </c>
    </row>
    <row r="13" spans="1:115" ht="15.75" x14ac:dyDescent="0.25">
      <c r="AF13" s="44"/>
      <c r="AG13" s="44"/>
      <c r="AH13" s="44"/>
      <c r="AI13" s="44"/>
      <c r="AJ13" s="44"/>
      <c r="AK13" s="44"/>
      <c r="AL13" s="44"/>
      <c r="AO13" s="12" t="s">
        <v>2068</v>
      </c>
      <c r="AR13" t="str">
        <v>Income statement|Gross profit/loss|Turnover</v>
      </c>
      <c r="AS13" t="str">
        <v>Accounts analysis</v>
      </c>
      <c r="AT13" t="str">
        <v>Other income</v>
      </c>
      <c r="AU13">
        <v>-2005</v>
      </c>
      <c r="AV13">
        <v>0</v>
      </c>
      <c r="AW13">
        <v>0</v>
      </c>
      <c r="AX13">
        <v>0</v>
      </c>
      <c r="AY13">
        <v>0</v>
      </c>
      <c r="AZ13" t="b">
        <v>0</v>
      </c>
      <c r="BA13" t="b">
        <v>0</v>
      </c>
      <c r="BB13" t="b">
        <v>1</v>
      </c>
      <c r="BO13" t="str">
        <v>Income statement|Gross profit/loss|Turnover</v>
      </c>
      <c r="BP13" t="str">
        <v>Accounts analysis</v>
      </c>
      <c r="BQ13" t="str">
        <v>Other income</v>
      </c>
      <c r="BR13">
        <v>-2005</v>
      </c>
      <c r="BS13" t="str">
        <v/>
      </c>
      <c r="BT13" t="str">
        <v/>
      </c>
      <c r="BU13" t="str">
        <v/>
      </c>
      <c r="BV13" t="str">
        <v/>
      </c>
    </row>
    <row r="14" spans="1:115" x14ac:dyDescent="0.2">
      <c r="AF14" s="44"/>
      <c r="AG14" s="44"/>
      <c r="AH14" s="44"/>
      <c r="AI14" s="44"/>
      <c r="AJ14" s="44"/>
      <c r="AK14" s="44"/>
      <c r="AL14" s="44"/>
      <c r="AO14" t="s">
        <v>2069</v>
      </c>
      <c r="AR14" t="str">
        <v>Income statement|Gross profit/loss|Cost of sales</v>
      </c>
      <c r="AS14" t="str">
        <v>Accounts analysis</v>
      </c>
      <c r="AT14" t="str">
        <v>Bad debts</v>
      </c>
      <c r="AU14">
        <v>2013</v>
      </c>
      <c r="AV14">
        <v>0</v>
      </c>
      <c r="AW14">
        <v>0</v>
      </c>
      <c r="AX14">
        <v>0</v>
      </c>
      <c r="AY14">
        <v>0</v>
      </c>
      <c r="AZ14" t="b">
        <v>0</v>
      </c>
      <c r="BA14" t="b">
        <v>0</v>
      </c>
      <c r="BB14" t="b">
        <v>1</v>
      </c>
      <c r="BO14" t="str">
        <v>Income statement|Gross profit/loss|Cost of sales</v>
      </c>
      <c r="BP14" t="str">
        <v>Accounts analysis</v>
      </c>
      <c r="BQ14" t="str">
        <v>Bad debts</v>
      </c>
      <c r="BR14">
        <v>2013</v>
      </c>
      <c r="BS14" t="str">
        <v/>
      </c>
      <c r="BT14" t="str">
        <v/>
      </c>
      <c r="BU14" t="str">
        <v/>
      </c>
      <c r="BV14" t="str">
        <v/>
      </c>
    </row>
    <row r="15" spans="1:115" x14ac:dyDescent="0.2">
      <c r="AF15" s="44"/>
      <c r="AG15" s="44"/>
      <c r="AH15" s="44"/>
      <c r="AI15" s="44"/>
      <c r="AJ15" s="44"/>
      <c r="AK15" s="44"/>
      <c r="AL15" s="44"/>
      <c r="AR15" t="str">
        <v>Income statement|Gross profit/loss|Cost of sales</v>
      </c>
      <c r="AS15" t="str">
        <v>Accounts analysis</v>
      </c>
      <c r="AT15" t="str">
        <v>Bank charges</v>
      </c>
      <c r="AU15">
        <v>6063</v>
      </c>
      <c r="AV15">
        <v>0</v>
      </c>
      <c r="AW15">
        <v>0</v>
      </c>
      <c r="AX15">
        <v>0</v>
      </c>
      <c r="AY15">
        <v>0</v>
      </c>
      <c r="AZ15" t="b">
        <v>0</v>
      </c>
      <c r="BA15" t="b">
        <v>0</v>
      </c>
      <c r="BB15" t="b">
        <v>1</v>
      </c>
      <c r="BO15" t="str">
        <v>Income statement|Gross profit/loss|Cost of sales</v>
      </c>
      <c r="BP15" t="str">
        <v>Accounts analysis</v>
      </c>
      <c r="BQ15" t="str">
        <v>Bank charges</v>
      </c>
      <c r="BR15">
        <v>6063</v>
      </c>
      <c r="BS15" t="str">
        <v/>
      </c>
      <c r="BT15" t="str">
        <v/>
      </c>
      <c r="BU15" t="str">
        <v/>
      </c>
      <c r="BV15" t="str">
        <v/>
      </c>
    </row>
    <row r="16" spans="1:115" x14ac:dyDescent="0.2">
      <c r="AF16" s="44"/>
      <c r="AG16" s="44"/>
      <c r="AH16" s="44"/>
      <c r="AI16" s="44"/>
      <c r="AJ16" s="44"/>
      <c r="AK16" s="44"/>
      <c r="AL16" s="44"/>
      <c r="AO16" t="s">
        <v>2070</v>
      </c>
      <c r="AR16" t="str">
        <v>Income statement|Gross profit/loss|Cost of sales</v>
      </c>
      <c r="AS16" t="str">
        <v>Accounts analysis</v>
      </c>
      <c r="AT16" t="str">
        <v>Charitable donations</v>
      </c>
      <c r="AU16">
        <v>5080</v>
      </c>
      <c r="AV16">
        <v>0</v>
      </c>
      <c r="AW16">
        <v>0</v>
      </c>
      <c r="AX16">
        <v>0</v>
      </c>
      <c r="AY16">
        <v>0</v>
      </c>
      <c r="AZ16" t="b">
        <v>0</v>
      </c>
      <c r="BA16" t="b">
        <v>0</v>
      </c>
      <c r="BB16" t="b">
        <v>1</v>
      </c>
      <c r="BO16" t="str">
        <v>Income statement|Gross profit/loss|Cost of sales</v>
      </c>
      <c r="BP16" t="str">
        <v>Accounts analysis</v>
      </c>
      <c r="BQ16" t="str">
        <v>Charitable donations</v>
      </c>
      <c r="BR16">
        <v>5080</v>
      </c>
      <c r="BS16" t="str">
        <v/>
      </c>
      <c r="BT16" t="str">
        <v/>
      </c>
      <c r="BU16" t="str">
        <v/>
      </c>
      <c r="BV16" t="str">
        <v/>
      </c>
    </row>
    <row r="17" spans="1:74" x14ac:dyDescent="0.2">
      <c r="A17" t="s">
        <v>2244</v>
      </c>
      <c r="B17" t="str" cm="1">
        <f t="array" ref="B17">_xlfn.ANCHORARRAY('FA note interface'!$B$12)</f>
        <v/>
      </c>
      <c r="AF17" s="44"/>
      <c r="AG17" s="44"/>
      <c r="AH17" s="44"/>
      <c r="AI17" s="44"/>
      <c r="AJ17" s="44"/>
      <c r="AK17" s="44"/>
      <c r="AL17" s="44"/>
      <c r="AR17" t="str">
        <v>Income statement|Gross profit/loss|Cost of sales</v>
      </c>
      <c r="AS17" t="str">
        <v>Accounts analysis</v>
      </c>
      <c r="AT17" t="str">
        <v>Interest and foreign exchange movements</v>
      </c>
      <c r="AU17">
        <v>9207</v>
      </c>
      <c r="AV17">
        <v>0</v>
      </c>
      <c r="AW17">
        <v>0</v>
      </c>
      <c r="AX17">
        <v>0</v>
      </c>
      <c r="AY17">
        <v>0</v>
      </c>
      <c r="AZ17" t="b">
        <v>0</v>
      </c>
      <c r="BA17" t="b">
        <v>0</v>
      </c>
      <c r="BB17" t="b">
        <v>1</v>
      </c>
      <c r="BO17" t="str">
        <v>Income statement|Gross profit/loss|Cost of sales</v>
      </c>
      <c r="BP17" t="str">
        <v>Accounts analysis</v>
      </c>
      <c r="BQ17" t="str">
        <v>Interest and foreign exchange movements</v>
      </c>
      <c r="BR17">
        <v>9207</v>
      </c>
      <c r="BS17" t="str">
        <v/>
      </c>
      <c r="BT17" t="str">
        <v/>
      </c>
      <c r="BU17" t="str">
        <v/>
      </c>
      <c r="BV17" t="str">
        <v/>
      </c>
    </row>
    <row r="18" spans="1:74" x14ac:dyDescent="0.2">
      <c r="B18" t="str" cm="1">
        <f t="array" ref="B18">_xlfn.ANCHORARRAY('FA note interface'!$B$13)</f>
        <v/>
      </c>
      <c r="AF18" s="44"/>
      <c r="AG18" s="44"/>
      <c r="AH18" s="44"/>
      <c r="AI18" s="44"/>
      <c r="AJ18" s="44"/>
      <c r="AK18" s="44"/>
      <c r="AL18" s="44"/>
      <c r="AR18" t="str">
        <v>Income statement|Gross profit/loss|Cost of sales</v>
      </c>
      <c r="AS18" t="str">
        <v>Accounts analysis</v>
      </c>
      <c r="AT18" t="str">
        <v>Penalties and fines</v>
      </c>
      <c r="AU18">
        <v>3087</v>
      </c>
      <c r="AV18">
        <v>0</v>
      </c>
      <c r="AW18">
        <v>0</v>
      </c>
      <c r="AX18">
        <v>0</v>
      </c>
      <c r="AY18">
        <v>0</v>
      </c>
      <c r="AZ18" t="b">
        <v>0</v>
      </c>
      <c r="BA18" t="b">
        <v>0</v>
      </c>
      <c r="BB18" t="b">
        <v>1</v>
      </c>
      <c r="BO18" t="str">
        <v>Income statement|Gross profit/loss|Cost of sales</v>
      </c>
      <c r="BP18" t="str">
        <v>Accounts analysis</v>
      </c>
      <c r="BQ18" t="str">
        <v>Penalties and fines</v>
      </c>
      <c r="BR18">
        <v>3087</v>
      </c>
      <c r="BS18" t="str">
        <v/>
      </c>
      <c r="BT18" t="str">
        <v/>
      </c>
      <c r="BU18" t="str">
        <v/>
      </c>
      <c r="BV18" t="str">
        <v/>
      </c>
    </row>
    <row r="19" spans="1:74" x14ac:dyDescent="0.2">
      <c r="AF19" s="44"/>
      <c r="AG19" s="44"/>
      <c r="AH19" s="44"/>
      <c r="AI19" s="44"/>
      <c r="AJ19" s="44"/>
      <c r="AK19" s="44"/>
      <c r="AL19" s="44"/>
      <c r="AR19" t="str">
        <v>Income statement|Gross profit/loss|Cost of sales</v>
      </c>
      <c r="AS19" t="str">
        <v>Accounts analysis</v>
      </c>
      <c r="AT19" t="str">
        <v>Other income</v>
      </c>
      <c r="AU19">
        <v>15570</v>
      </c>
      <c r="AV19">
        <v>0</v>
      </c>
      <c r="AW19">
        <v>0</v>
      </c>
      <c r="AX19">
        <v>0</v>
      </c>
      <c r="AY19">
        <v>0</v>
      </c>
      <c r="AZ19" t="b">
        <v>0</v>
      </c>
      <c r="BA19" t="b">
        <v>0</v>
      </c>
      <c r="BB19" t="b">
        <v>1</v>
      </c>
      <c r="BO19" t="str">
        <v>Income statement|Gross profit/loss|Cost of sales</v>
      </c>
      <c r="BP19" t="str">
        <v>Accounts analysis</v>
      </c>
      <c r="BQ19" t="str">
        <v>Other income</v>
      </c>
      <c r="BR19">
        <v>15570</v>
      </c>
      <c r="BS19" t="str">
        <v/>
      </c>
      <c r="BT19" t="str">
        <v/>
      </c>
      <c r="BU19" t="str">
        <v/>
      </c>
      <c r="BV19" t="str">
        <v/>
      </c>
    </row>
    <row r="20" spans="1:74" x14ac:dyDescent="0.2">
      <c r="A20" t="s">
        <v>2246</v>
      </c>
      <c r="B20" t="str" cm="1">
        <f t="array" ref="B20:I95">_xlfn.VSTACK(_xlfn.ANCHORARRAY(BE6),_xlfn.ANCHORARRAY(BO6),_xlfn.ANCHORARRAY(BY6),_xlfn.ANCHORARRAY(CI6),_xlfn.ANCHORARRAY(CS6),_xlfn.ANCHORARRAY(DC6))</f>
        <v/>
      </c>
      <c r="C20" t="str">
        <v/>
      </c>
      <c r="D20" t="str">
        <v/>
      </c>
      <c r="E20" t="str">
        <v/>
      </c>
      <c r="F20" t="str">
        <v/>
      </c>
      <c r="G20" t="str">
        <v/>
      </c>
      <c r="H20" t="str">
        <v/>
      </c>
      <c r="I20" t="str">
        <v/>
      </c>
      <c r="AF20" s="44"/>
      <c r="AG20" s="44"/>
      <c r="AH20" s="44"/>
      <c r="AI20" s="44"/>
      <c r="AJ20" s="44"/>
      <c r="AK20" s="44"/>
      <c r="AL20" s="44"/>
      <c r="AR20" t="str">
        <v>Income statement|Gross profit/loss|Cost of sales</v>
      </c>
      <c r="AS20" t="str">
        <v>Accounts analysis</v>
      </c>
      <c r="AT20" t="str">
        <v>Other analysis / exceptional costs</v>
      </c>
      <c r="AU20">
        <v>2105</v>
      </c>
      <c r="AV20">
        <v>0</v>
      </c>
      <c r="AW20">
        <v>0</v>
      </c>
      <c r="AX20">
        <v>0</v>
      </c>
      <c r="AY20">
        <v>0</v>
      </c>
      <c r="AZ20" t="b">
        <v>0</v>
      </c>
      <c r="BA20" t="b">
        <v>0</v>
      </c>
      <c r="BB20" t="b">
        <v>1</v>
      </c>
      <c r="BO20" t="str">
        <v>Income statement|Gross profit/loss|Cost of sales</v>
      </c>
      <c r="BP20" t="str">
        <v>Accounts analysis</v>
      </c>
      <c r="BQ20" t="str">
        <v>Other analysis / exceptional costs</v>
      </c>
      <c r="BR20">
        <v>2105</v>
      </c>
      <c r="BS20" t="str">
        <v/>
      </c>
      <c r="BT20" t="str">
        <v/>
      </c>
      <c r="BU20" t="str">
        <v/>
      </c>
      <c r="BV20" t="str">
        <v/>
      </c>
    </row>
    <row r="21" spans="1:74" x14ac:dyDescent="0.2">
      <c r="B21" t="str">
        <v>Income statement|Gross profit/loss|Turnover</v>
      </c>
      <c r="C21" t="str">
        <v>Accounts analysis</v>
      </c>
      <c r="D21" t="str">
        <v>Turnover / sales</v>
      </c>
      <c r="E21">
        <v>-1000000</v>
      </c>
      <c r="F21" t="str">
        <v/>
      </c>
      <c r="G21" t="str">
        <v/>
      </c>
      <c r="H21" t="str">
        <v/>
      </c>
      <c r="I21" t="str">
        <v/>
      </c>
      <c r="AF21" s="44"/>
      <c r="AG21" s="44"/>
      <c r="AH21" s="44"/>
      <c r="AI21" s="44"/>
      <c r="AJ21" s="44"/>
      <c r="AK21" s="44"/>
      <c r="AL21" s="44"/>
      <c r="AR21" t="str">
        <v>Income statement|Operating profit/loss|Administrative and other operating expenses / income</v>
      </c>
      <c r="AS21" t="str">
        <v>Accounts analysis</v>
      </c>
      <c r="AT21" t="str">
        <v>Legal and professional fees</v>
      </c>
      <c r="AU21">
        <v>99417</v>
      </c>
      <c r="AV21" t="str">
        <v/>
      </c>
      <c r="AW21" t="str">
        <v/>
      </c>
      <c r="AX21" t="str">
        <v/>
      </c>
      <c r="AY21" t="str">
        <v/>
      </c>
      <c r="AZ21" t="b">
        <v>0</v>
      </c>
      <c r="BA21" t="b">
        <v>0</v>
      </c>
      <c r="BB21" t="b">
        <v>1</v>
      </c>
      <c r="BO21" t="str">
        <v>Income statement|Operating profit/loss|Administrative and other operating expenses / income</v>
      </c>
      <c r="BP21" t="str">
        <v>Accounts analysis</v>
      </c>
      <c r="BQ21" t="str">
        <v>Legal and professional fees</v>
      </c>
      <c r="BR21">
        <v>99417</v>
      </c>
      <c r="BS21" t="str">
        <v/>
      </c>
      <c r="BT21" t="str">
        <v/>
      </c>
      <c r="BU21" t="str">
        <v/>
      </c>
      <c r="BV21" t="str">
        <v/>
      </c>
    </row>
    <row r="22" spans="1:74" x14ac:dyDescent="0.2">
      <c r="B22" t="str">
        <v>Income statement|Gross profit/loss|Turnover</v>
      </c>
      <c r="C22" t="str">
        <v>Accounts analysis</v>
      </c>
      <c r="D22" t="str">
        <v>Rent receivable</v>
      </c>
      <c r="E22">
        <v>-200000</v>
      </c>
      <c r="F22" t="str">
        <v/>
      </c>
      <c r="G22" t="str">
        <v/>
      </c>
      <c r="H22" t="str">
        <v/>
      </c>
      <c r="I22" t="str">
        <v/>
      </c>
      <c r="AF22" s="44"/>
      <c r="AG22" s="44"/>
      <c r="AH22" s="44"/>
      <c r="AI22" s="44"/>
      <c r="AJ22" s="44"/>
      <c r="AK22" s="44"/>
      <c r="AL22" s="44"/>
      <c r="AR22" t="str">
        <v>Income statement|Operating profit/loss|Administrative and other operating expenses / income</v>
      </c>
      <c r="AS22" t="str">
        <v>Accounts analysis</v>
      </c>
      <c r="AT22" t="str">
        <v>Entertaining and gifts</v>
      </c>
      <c r="AU22">
        <v>9860</v>
      </c>
      <c r="AV22">
        <v>0</v>
      </c>
      <c r="AW22">
        <v>0</v>
      </c>
      <c r="AX22">
        <v>0</v>
      </c>
      <c r="AY22">
        <v>0</v>
      </c>
      <c r="AZ22" t="b">
        <v>0</v>
      </c>
      <c r="BA22" t="b">
        <v>0</v>
      </c>
      <c r="BB22" t="b">
        <v>1</v>
      </c>
      <c r="BO22" t="str">
        <v>Income statement|Operating profit/loss|Administrative and other operating expenses / income</v>
      </c>
      <c r="BP22" t="str">
        <v>Accounts analysis</v>
      </c>
      <c r="BQ22" t="str">
        <v>Entertaining and gifts</v>
      </c>
      <c r="BR22">
        <v>9860</v>
      </c>
      <c r="BS22" t="str">
        <v/>
      </c>
      <c r="BT22" t="str">
        <v/>
      </c>
      <c r="BU22" t="str">
        <v/>
      </c>
      <c r="BV22" t="str">
        <v/>
      </c>
    </row>
    <row r="23" spans="1:74" x14ac:dyDescent="0.2">
      <c r="B23" t="str">
        <v>Income statement|Gross profit/loss|Turnover</v>
      </c>
      <c r="C23" t="str">
        <v>Accounts analysis</v>
      </c>
      <c r="D23" t="str">
        <v>Foreign income treated as trading income</v>
      </c>
      <c r="E23">
        <v>-2000</v>
      </c>
      <c r="F23" t="str">
        <v/>
      </c>
      <c r="G23" t="str">
        <v/>
      </c>
      <c r="H23" t="str">
        <v/>
      </c>
      <c r="I23" t="str">
        <v/>
      </c>
      <c r="AF23" s="44"/>
      <c r="AG23" s="44"/>
      <c r="AH23" s="44"/>
      <c r="AI23" s="44"/>
      <c r="AJ23" s="44"/>
      <c r="AK23" s="44"/>
      <c r="AL23" s="44"/>
      <c r="AR23" t="str">
        <v>Income statement|Operating profit/loss|Administrative and other operating expenses / income</v>
      </c>
      <c r="AS23" t="str">
        <v>Accounts analysis</v>
      </c>
      <c r="AT23" t="str">
        <v>Repairs, maintenance and computer costs</v>
      </c>
      <c r="AU23">
        <v>19912</v>
      </c>
      <c r="AV23">
        <v>0</v>
      </c>
      <c r="AW23">
        <v>0</v>
      </c>
      <c r="AX23">
        <v>0</v>
      </c>
      <c r="AY23">
        <v>0</v>
      </c>
      <c r="AZ23" t="b">
        <v>0</v>
      </c>
      <c r="BA23" t="b">
        <v>0</v>
      </c>
      <c r="BB23" t="b">
        <v>1</v>
      </c>
      <c r="BO23" t="str">
        <v>Income statement|Operating profit/loss|Administrative and other operating expenses / income</v>
      </c>
      <c r="BP23" t="str">
        <v>Accounts analysis</v>
      </c>
      <c r="BQ23" t="str">
        <v>Repairs, maintenance and computer costs</v>
      </c>
      <c r="BR23">
        <v>19912</v>
      </c>
      <c r="BS23" t="str">
        <v/>
      </c>
      <c r="BT23" t="str">
        <v/>
      </c>
      <c r="BU23" t="str">
        <v/>
      </c>
      <c r="BV23" t="str">
        <v/>
      </c>
    </row>
    <row r="24" spans="1:74" x14ac:dyDescent="0.2">
      <c r="B24" t="str">
        <v>Income statement|Gross profit/loss|Turnover</v>
      </c>
      <c r="C24" t="str">
        <v>Accounts analysis</v>
      </c>
      <c r="D24" t="str">
        <v>RDEC above the line credit - current year</v>
      </c>
      <c r="E24">
        <v>-2001</v>
      </c>
      <c r="F24" t="str">
        <v/>
      </c>
      <c r="G24" t="str">
        <v/>
      </c>
      <c r="H24" t="str">
        <v/>
      </c>
      <c r="I24" t="str">
        <v/>
      </c>
      <c r="AF24" s="44"/>
      <c r="AG24" s="44"/>
      <c r="AH24" s="44"/>
      <c r="AI24" s="44"/>
      <c r="AJ24" s="44"/>
      <c r="AK24" s="44"/>
      <c r="AL24" s="44"/>
      <c r="AR24" t="str">
        <v>Income statement|Operating profit/loss|Administrative and other operating expenses / income</v>
      </c>
      <c r="AS24" t="str">
        <v>Accounts analysis</v>
      </c>
      <c r="AT24" t="str">
        <v>Bad debts</v>
      </c>
      <c r="AU24">
        <v>69386</v>
      </c>
      <c r="AV24">
        <v>0</v>
      </c>
      <c r="AW24">
        <v>0</v>
      </c>
      <c r="AX24">
        <v>0</v>
      </c>
      <c r="AY24">
        <v>0</v>
      </c>
      <c r="AZ24" t="b">
        <v>0</v>
      </c>
      <c r="BA24" t="b">
        <v>0</v>
      </c>
      <c r="BB24" t="b">
        <v>1</v>
      </c>
      <c r="BO24" t="str">
        <v>Income statement|Operating profit/loss|Administrative and other operating expenses / income</v>
      </c>
      <c r="BP24" t="str">
        <v>Accounts analysis</v>
      </c>
      <c r="BQ24" t="str">
        <v>Bad debts</v>
      </c>
      <c r="BR24">
        <v>69386</v>
      </c>
      <c r="BS24" t="str">
        <v/>
      </c>
      <c r="BT24" t="str">
        <v/>
      </c>
      <c r="BU24" t="str">
        <v/>
      </c>
      <c r="BV24" t="str">
        <v/>
      </c>
    </row>
    <row r="25" spans="1:74" x14ac:dyDescent="0.2">
      <c r="B25" t="str">
        <v>Income statement|Gross profit/loss|Turnover</v>
      </c>
      <c r="C25" t="str">
        <v>Accounts analysis</v>
      </c>
      <c r="D25" t="str">
        <v>RDEC above the line credit - prior years</v>
      </c>
      <c r="E25">
        <v>-2002</v>
      </c>
      <c r="F25" t="str">
        <v/>
      </c>
      <c r="G25" t="str">
        <v/>
      </c>
      <c r="H25" t="str">
        <v/>
      </c>
      <c r="I25" t="str">
        <v/>
      </c>
      <c r="AF25" s="44"/>
      <c r="AG25" s="44"/>
      <c r="AH25" s="44"/>
      <c r="AI25" s="44"/>
      <c r="AJ25" s="44"/>
      <c r="AK25" s="44"/>
      <c r="AL25" s="44"/>
      <c r="AR25" t="str">
        <v>Income statement|Operating profit/loss|Administrative and other operating expenses / income</v>
      </c>
      <c r="AS25" t="str">
        <v>Accounts analysis</v>
      </c>
      <c r="AT25" t="str">
        <v>Bank charges</v>
      </c>
      <c r="AU25">
        <v>78231</v>
      </c>
      <c r="AV25">
        <v>0</v>
      </c>
      <c r="AW25">
        <v>0</v>
      </c>
      <c r="AX25">
        <v>0</v>
      </c>
      <c r="AY25">
        <v>0</v>
      </c>
      <c r="AZ25" t="b">
        <v>0</v>
      </c>
      <c r="BA25" t="b">
        <v>0</v>
      </c>
      <c r="BB25" t="b">
        <v>1</v>
      </c>
      <c r="BO25" t="str">
        <v>Income statement|Operating profit/loss|Administrative and other operating expenses / income</v>
      </c>
      <c r="BP25" t="str">
        <v>Accounts analysis</v>
      </c>
      <c r="BQ25" t="str">
        <v>Bank charges</v>
      </c>
      <c r="BR25">
        <v>78231</v>
      </c>
      <c r="BS25" t="str">
        <v/>
      </c>
      <c r="BT25" t="str">
        <v/>
      </c>
      <c r="BU25" t="str">
        <v/>
      </c>
      <c r="BV25" t="str">
        <v/>
      </c>
    </row>
    <row r="26" spans="1:74" x14ac:dyDescent="0.2">
      <c r="B26" t="str">
        <v>Income statement|Gross profit/loss|Turnover</v>
      </c>
      <c r="C26" t="str">
        <v>Accounts analysis</v>
      </c>
      <c r="D26" t="str">
        <v>Miscellaneous income</v>
      </c>
      <c r="E26">
        <v>-2003</v>
      </c>
      <c r="F26" t="str">
        <v/>
      </c>
      <c r="G26" t="str">
        <v/>
      </c>
      <c r="H26" t="str">
        <v/>
      </c>
      <c r="I26" t="str">
        <v/>
      </c>
      <c r="AF26" s="44"/>
      <c r="AG26" s="44"/>
      <c r="AH26" s="44"/>
      <c r="AI26" s="44"/>
      <c r="AJ26" s="44"/>
      <c r="AK26" s="44"/>
      <c r="AL26" s="44"/>
      <c r="AR26" t="str">
        <v>Income statement|Operating profit/loss|Administrative and other operating expenses / income</v>
      </c>
      <c r="AS26" t="str">
        <v>Accounts analysis</v>
      </c>
      <c r="AT26" t="str">
        <v>Charitable donations</v>
      </c>
      <c r="AU26">
        <v>65660</v>
      </c>
      <c r="AV26">
        <v>0</v>
      </c>
      <c r="AW26">
        <v>0</v>
      </c>
      <c r="AX26">
        <v>0</v>
      </c>
      <c r="AY26">
        <v>0</v>
      </c>
      <c r="AZ26" t="b">
        <v>0</v>
      </c>
      <c r="BA26" t="b">
        <v>0</v>
      </c>
      <c r="BB26" t="b">
        <v>1</v>
      </c>
      <c r="BO26" t="str">
        <v>Income statement|Operating profit/loss|Administrative and other operating expenses / income</v>
      </c>
      <c r="BP26" t="str">
        <v>Accounts analysis</v>
      </c>
      <c r="BQ26" t="str">
        <v>Charitable donations</v>
      </c>
      <c r="BR26">
        <v>65660</v>
      </c>
      <c r="BS26" t="str">
        <v/>
      </c>
      <c r="BT26" t="str">
        <v/>
      </c>
      <c r="BU26" t="str">
        <v/>
      </c>
      <c r="BV26" t="str">
        <v/>
      </c>
    </row>
    <row r="27" spans="1:74" x14ac:dyDescent="0.2">
      <c r="B27" t="str">
        <v>Income statement|Gross profit/loss|Turnover</v>
      </c>
      <c r="C27" t="str">
        <v>Accounts analysis</v>
      </c>
      <c r="D27" t="str">
        <v>(Profit) or loss on disposal of fixed assets</v>
      </c>
      <c r="E27">
        <v>-2004</v>
      </c>
      <c r="F27">
        <v>-2004</v>
      </c>
      <c r="G27" t="str">
        <v>Trade</v>
      </c>
      <c r="H27" t="str">
        <v/>
      </c>
      <c r="I27" t="str">
        <v/>
      </c>
      <c r="AF27" s="44"/>
      <c r="AG27" s="44"/>
      <c r="AH27" s="44"/>
      <c r="AI27" s="44"/>
      <c r="AJ27" s="44"/>
      <c r="AK27" s="44"/>
      <c r="AL27" s="44"/>
      <c r="AR27" t="str">
        <v>Income statement|Operating profit/loss|Administrative and other operating expenses / income</v>
      </c>
      <c r="AS27" t="str">
        <v>Accounts analysis</v>
      </c>
      <c r="AT27" t="str">
        <v>Interest and foreign exchange movements</v>
      </c>
      <c r="AU27">
        <v>130482</v>
      </c>
      <c r="AV27">
        <v>0</v>
      </c>
      <c r="AW27">
        <v>0</v>
      </c>
      <c r="AX27">
        <v>0</v>
      </c>
      <c r="AY27">
        <v>0</v>
      </c>
      <c r="AZ27" t="b">
        <v>0</v>
      </c>
      <c r="BA27" t="b">
        <v>0</v>
      </c>
      <c r="BB27" t="b">
        <v>1</v>
      </c>
      <c r="BO27" t="str">
        <v>Income statement|Operating profit/loss|Administrative and other operating expenses / income</v>
      </c>
      <c r="BP27" t="str">
        <v>Accounts analysis</v>
      </c>
      <c r="BQ27" t="str">
        <v>Interest and foreign exchange movements</v>
      </c>
      <c r="BR27">
        <v>130482</v>
      </c>
      <c r="BS27" t="str">
        <v/>
      </c>
      <c r="BT27" t="str">
        <v/>
      </c>
      <c r="BU27" t="str">
        <v/>
      </c>
      <c r="BV27" t="str">
        <v/>
      </c>
    </row>
    <row r="28" spans="1:74" x14ac:dyDescent="0.2">
      <c r="B28" t="str">
        <v>Income statement|Gross profit/loss|Turnover</v>
      </c>
      <c r="C28" t="str">
        <v>Accounts analysis</v>
      </c>
      <c r="D28" t="str">
        <v>Other income</v>
      </c>
      <c r="E28">
        <v>-2005</v>
      </c>
      <c r="F28" t="str">
        <v/>
      </c>
      <c r="G28" t="str">
        <v/>
      </c>
      <c r="H28" t="str">
        <v/>
      </c>
      <c r="I28" t="str">
        <v/>
      </c>
      <c r="AF28" s="44"/>
      <c r="AG28" s="44"/>
      <c r="AH28" s="44"/>
      <c r="AI28" s="44"/>
      <c r="AJ28" s="44"/>
      <c r="AK28" s="44"/>
      <c r="AL28" s="44"/>
      <c r="AR28" t="str">
        <v>Income statement|Operating profit/loss|Administrative and other operating expenses / income</v>
      </c>
      <c r="AS28" t="str">
        <v>Accounts analysis</v>
      </c>
      <c r="AT28" t="str">
        <v>Penalties and fines</v>
      </c>
      <c r="AU28">
        <v>101563</v>
      </c>
      <c r="AV28">
        <v>0</v>
      </c>
      <c r="AW28">
        <v>0</v>
      </c>
      <c r="AX28">
        <v>0</v>
      </c>
      <c r="AY28">
        <v>0</v>
      </c>
      <c r="AZ28" t="b">
        <v>0</v>
      </c>
      <c r="BA28" t="b">
        <v>0</v>
      </c>
      <c r="BB28" t="b">
        <v>1</v>
      </c>
      <c r="BO28" t="str">
        <v>Income statement|Operating profit/loss|Administrative and other operating expenses / income</v>
      </c>
      <c r="BP28" t="str">
        <v>Accounts analysis</v>
      </c>
      <c r="BQ28" t="str">
        <v>Penalties and fines</v>
      </c>
      <c r="BR28">
        <v>101563</v>
      </c>
      <c r="BS28" t="str">
        <v/>
      </c>
      <c r="BT28" t="str">
        <v/>
      </c>
      <c r="BU28" t="str">
        <v/>
      </c>
      <c r="BV28" t="str">
        <v/>
      </c>
    </row>
    <row r="29" spans="1:74" x14ac:dyDescent="0.2">
      <c r="B29" t="str">
        <v>Income statement|Gross profit/loss|Cost of sales</v>
      </c>
      <c r="C29" t="str">
        <v>Accounts analysis</v>
      </c>
      <c r="D29" t="str">
        <v>Bad debts</v>
      </c>
      <c r="E29">
        <v>2013</v>
      </c>
      <c r="F29" t="str">
        <v/>
      </c>
      <c r="G29" t="str">
        <v/>
      </c>
      <c r="H29" t="str">
        <v/>
      </c>
      <c r="I29" t="str">
        <v/>
      </c>
      <c r="AF29" s="44"/>
      <c r="AG29" s="44"/>
      <c r="AH29" s="44"/>
      <c r="AI29" s="44"/>
      <c r="AJ29" s="44"/>
      <c r="AK29" s="44"/>
      <c r="AL29" s="44"/>
      <c r="AR29" t="str">
        <v>Income statement|Operating profit/loss|Administrative and other operating expenses / income</v>
      </c>
      <c r="AS29" t="str">
        <v>Accounts analysis</v>
      </c>
      <c r="AT29" t="str">
        <v>Other income</v>
      </c>
      <c r="AU29">
        <v>390424</v>
      </c>
      <c r="AV29">
        <v>0</v>
      </c>
      <c r="AW29">
        <v>0</v>
      </c>
      <c r="AX29">
        <v>0</v>
      </c>
      <c r="AY29">
        <v>0</v>
      </c>
      <c r="AZ29" t="b">
        <v>0</v>
      </c>
      <c r="BA29" t="b">
        <v>0</v>
      </c>
      <c r="BB29" t="b">
        <v>1</v>
      </c>
      <c r="BO29" t="str">
        <v>Income statement|Operating profit/loss|Administrative and other operating expenses / income</v>
      </c>
      <c r="BP29" t="str">
        <v>Accounts analysis</v>
      </c>
      <c r="BQ29" t="str">
        <v>Other income</v>
      </c>
      <c r="BR29">
        <v>390424</v>
      </c>
      <c r="BS29" t="str">
        <v/>
      </c>
      <c r="BT29" t="str">
        <v/>
      </c>
      <c r="BU29" t="str">
        <v/>
      </c>
      <c r="BV29" t="str">
        <v/>
      </c>
    </row>
    <row r="30" spans="1:74" x14ac:dyDescent="0.2">
      <c r="B30" t="str">
        <v>Income statement|Gross profit/loss|Cost of sales</v>
      </c>
      <c r="C30" t="str">
        <v>Accounts analysis</v>
      </c>
      <c r="D30" t="str">
        <v>Bank charges</v>
      </c>
      <c r="E30">
        <v>6063</v>
      </c>
      <c r="F30" t="str">
        <v/>
      </c>
      <c r="G30" t="str">
        <v/>
      </c>
      <c r="H30" t="str">
        <v/>
      </c>
      <c r="I30" t="str">
        <v/>
      </c>
      <c r="AF30" s="44"/>
      <c r="AG30" s="44"/>
      <c r="AH30" s="44"/>
      <c r="AI30" s="44"/>
      <c r="AJ30" s="44"/>
      <c r="AK30" s="44"/>
      <c r="AL30" s="44"/>
      <c r="AR30" t="str">
        <v>Income statement|Operating profit/loss|Administrative and other operating expenses / income</v>
      </c>
      <c r="AS30" t="str">
        <v>Accounts analysis</v>
      </c>
      <c r="AT30" t="str">
        <v>Other analysis / exceptional costs</v>
      </c>
      <c r="AU30">
        <v>223653</v>
      </c>
      <c r="AV30">
        <v>0</v>
      </c>
      <c r="AW30">
        <v>0</v>
      </c>
      <c r="AX30">
        <v>0</v>
      </c>
      <c r="AY30">
        <v>0</v>
      </c>
      <c r="AZ30" t="b">
        <v>0</v>
      </c>
      <c r="BA30" t="b">
        <v>0</v>
      </c>
      <c r="BB30" t="b">
        <v>1</v>
      </c>
      <c r="BO30" t="str">
        <v>Income statement|Operating profit/loss|Administrative and other operating expenses / income</v>
      </c>
      <c r="BP30" t="str">
        <v>Accounts analysis</v>
      </c>
      <c r="BQ30" t="str">
        <v>Other analysis / exceptional costs</v>
      </c>
      <c r="BR30">
        <v>223653</v>
      </c>
      <c r="BS30" t="str">
        <v/>
      </c>
      <c r="BT30" t="str">
        <v/>
      </c>
      <c r="BU30" t="str">
        <v/>
      </c>
      <c r="BV30" t="str">
        <v/>
      </c>
    </row>
    <row r="31" spans="1:74" x14ac:dyDescent="0.2">
      <c r="B31" t="str">
        <v>Income statement|Gross profit/loss|Cost of sales</v>
      </c>
      <c r="C31" t="str">
        <v>Accounts analysis</v>
      </c>
      <c r="D31" t="str">
        <v>Charitable donations</v>
      </c>
      <c r="E31">
        <v>5080</v>
      </c>
      <c r="F31" t="str">
        <v/>
      </c>
      <c r="G31" t="str">
        <v/>
      </c>
      <c r="H31" t="str">
        <v/>
      </c>
      <c r="I31" t="str">
        <v/>
      </c>
      <c r="AF31" s="44"/>
      <c r="AG31" s="44"/>
      <c r="AH31" s="44"/>
      <c r="AI31" s="44"/>
      <c r="AJ31" s="44"/>
      <c r="AK31" s="44"/>
      <c r="AL31" s="44"/>
      <c r="AR31" t="str">
        <v>Income statement|Operating profit/loss|Administrative and other operating expenses / income</v>
      </c>
      <c r="AS31" t="str">
        <v>Accounts analysis</v>
      </c>
      <c r="AT31" t="str">
        <v>Irrecoverable VAT</v>
      </c>
      <c r="AU31">
        <v>76924</v>
      </c>
      <c r="AV31">
        <v>0</v>
      </c>
      <c r="AW31">
        <v>0</v>
      </c>
      <c r="AX31">
        <v>0</v>
      </c>
      <c r="AY31">
        <v>0</v>
      </c>
      <c r="AZ31" t="b">
        <v>0</v>
      </c>
      <c r="BA31" t="b">
        <v>0</v>
      </c>
      <c r="BB31" t="b">
        <v>1</v>
      </c>
      <c r="BO31" t="str">
        <v>Income statement|Operating profit/loss|Administrative and other operating expenses / income</v>
      </c>
      <c r="BP31" t="str">
        <v>Accounts analysis</v>
      </c>
      <c r="BQ31" t="str">
        <v>Irrecoverable VAT</v>
      </c>
      <c r="BR31">
        <v>76924</v>
      </c>
      <c r="BS31" t="str">
        <v/>
      </c>
      <c r="BT31" t="str">
        <v/>
      </c>
      <c r="BU31" t="str">
        <v/>
      </c>
      <c r="BV31" t="str">
        <v/>
      </c>
    </row>
    <row r="32" spans="1:74" x14ac:dyDescent="0.2">
      <c r="B32" t="str">
        <v>Income statement|Gross profit/loss|Cost of sales</v>
      </c>
      <c r="C32" t="str">
        <v>Accounts analysis</v>
      </c>
      <c r="D32" t="str">
        <v>Interest and foreign exchange movements</v>
      </c>
      <c r="E32">
        <v>9207</v>
      </c>
      <c r="F32" t="str">
        <v/>
      </c>
      <c r="G32" t="str">
        <v/>
      </c>
      <c r="H32" t="str">
        <v/>
      </c>
      <c r="I32" t="str">
        <v/>
      </c>
      <c r="AF32" s="44"/>
      <c r="AG32" s="44"/>
      <c r="AH32" s="44"/>
      <c r="AI32" s="44"/>
      <c r="AJ32" s="44"/>
      <c r="AK32" s="44"/>
      <c r="AL32" s="44"/>
      <c r="AR32" t="str">
        <v>Income statement|Operating profit/loss|Administrative and other operating expenses / income</v>
      </c>
      <c r="AS32" t="str">
        <v>Accounts analysis</v>
      </c>
      <c r="AT32" t="str">
        <v>Royalties payable</v>
      </c>
      <c r="AU32">
        <v>1216</v>
      </c>
      <c r="AV32">
        <v>0</v>
      </c>
      <c r="AW32">
        <v>0</v>
      </c>
      <c r="AX32">
        <v>0</v>
      </c>
      <c r="AY32">
        <v>0</v>
      </c>
      <c r="AZ32" t="b">
        <v>0</v>
      </c>
      <c r="BA32" t="b">
        <v>0</v>
      </c>
      <c r="BB32" t="b">
        <v>1</v>
      </c>
      <c r="BO32" t="str">
        <v>Income statement|Operating profit/loss|Administrative and other operating expenses / income</v>
      </c>
      <c r="BP32" t="str">
        <v>Accounts analysis</v>
      </c>
      <c r="BQ32" t="str">
        <v>Royalties payable</v>
      </c>
      <c r="BR32">
        <v>1216</v>
      </c>
      <c r="BS32" t="str">
        <v/>
      </c>
      <c r="BT32" t="str">
        <v/>
      </c>
      <c r="BU32" t="str">
        <v/>
      </c>
      <c r="BV32" t="str">
        <v/>
      </c>
    </row>
    <row r="33" spans="2:74" x14ac:dyDescent="0.2">
      <c r="B33" t="str">
        <v>Income statement|Gross profit/loss|Cost of sales</v>
      </c>
      <c r="C33" t="str">
        <v>Accounts analysis</v>
      </c>
      <c r="D33" t="str">
        <v>Penalties and fines</v>
      </c>
      <c r="E33">
        <v>3087</v>
      </c>
      <c r="F33" t="str">
        <v/>
      </c>
      <c r="G33" t="str">
        <v/>
      </c>
      <c r="H33" t="str">
        <v/>
      </c>
      <c r="I33" t="str">
        <v/>
      </c>
      <c r="AF33" s="44"/>
      <c r="AG33" s="44"/>
      <c r="AH33" s="44"/>
      <c r="AI33" s="44"/>
      <c r="AJ33" s="44"/>
      <c r="AK33" s="44"/>
      <c r="AL33" s="44"/>
      <c r="AR33" t="str">
        <v>Income statement|Operating profit/loss|Administrative and other operating expenses / income</v>
      </c>
      <c r="AS33" t="str">
        <v>Accounts analysis</v>
      </c>
      <c r="AT33" t="str">
        <v>Sundry</v>
      </c>
      <c r="AU33">
        <v>77529</v>
      </c>
      <c r="AV33">
        <v>0</v>
      </c>
      <c r="AW33">
        <v>0</v>
      </c>
      <c r="AX33">
        <v>0</v>
      </c>
      <c r="AY33">
        <v>0</v>
      </c>
      <c r="AZ33" t="b">
        <v>0</v>
      </c>
      <c r="BA33" t="b">
        <v>0</v>
      </c>
      <c r="BB33" t="b">
        <v>1</v>
      </c>
      <c r="BO33" t="str">
        <v>Income statement|Operating profit/loss|Administrative and other operating expenses / income</v>
      </c>
      <c r="BP33" t="str">
        <v>Accounts analysis</v>
      </c>
      <c r="BQ33" t="str">
        <v>Sundry</v>
      </c>
      <c r="BR33">
        <v>77529</v>
      </c>
      <c r="BS33" t="str">
        <v/>
      </c>
      <c r="BT33" t="str">
        <v/>
      </c>
      <c r="BU33" t="str">
        <v/>
      </c>
      <c r="BV33" t="str">
        <v/>
      </c>
    </row>
    <row r="34" spans="2:74" x14ac:dyDescent="0.2">
      <c r="B34" t="str">
        <v>Income statement|Gross profit/loss|Cost of sales</v>
      </c>
      <c r="C34" t="str">
        <v>Accounts analysis</v>
      </c>
      <c r="D34" t="str">
        <v>Other income</v>
      </c>
      <c r="E34">
        <v>15570</v>
      </c>
      <c r="F34" t="str">
        <v/>
      </c>
      <c r="G34" t="str">
        <v/>
      </c>
      <c r="H34" t="str">
        <v/>
      </c>
      <c r="I34" t="str">
        <v/>
      </c>
      <c r="AF34" s="44"/>
      <c r="AG34" s="44"/>
      <c r="AH34" s="44"/>
      <c r="AI34" s="44"/>
      <c r="AJ34" s="44"/>
      <c r="AK34" s="44"/>
      <c r="AL34" s="44"/>
      <c r="AR34" t="str">
        <v>Income statement|Operating profit/loss|Administrative and other operating expenses / income</v>
      </c>
      <c r="AS34" t="str">
        <v>Accounts analysis</v>
      </c>
      <c r="AT34" t="str">
        <v>Defined benefit pension costs</v>
      </c>
      <c r="AU34">
        <v>1196</v>
      </c>
      <c r="AV34">
        <v>0</v>
      </c>
      <c r="AW34">
        <v>0</v>
      </c>
      <c r="AX34">
        <v>0</v>
      </c>
      <c r="AY34">
        <v>0</v>
      </c>
      <c r="AZ34" t="b">
        <v>0</v>
      </c>
      <c r="BA34" t="b">
        <v>0</v>
      </c>
      <c r="BB34" t="b">
        <v>1</v>
      </c>
      <c r="BO34" t="str">
        <v>Income statement|Operating profit/loss|Administrative and other operating expenses / income</v>
      </c>
      <c r="BP34" t="str">
        <v>Accounts analysis</v>
      </c>
      <c r="BQ34" t="str">
        <v>Defined benefit pension costs</v>
      </c>
      <c r="BR34">
        <v>1196</v>
      </c>
      <c r="BS34" t="str">
        <v/>
      </c>
      <c r="BT34" t="str">
        <v/>
      </c>
      <c r="BU34" t="str">
        <v/>
      </c>
      <c r="BV34" t="str">
        <v/>
      </c>
    </row>
    <row r="35" spans="2:74" x14ac:dyDescent="0.2">
      <c r="B35" t="str">
        <v>Income statement|Gross profit/loss|Cost of sales</v>
      </c>
      <c r="C35" t="str">
        <v>Accounts analysis</v>
      </c>
      <c r="D35" t="str">
        <v>Other analysis / exceptional costs</v>
      </c>
      <c r="E35">
        <v>2105</v>
      </c>
      <c r="F35" t="str">
        <v/>
      </c>
      <c r="G35" t="str">
        <v/>
      </c>
      <c r="H35" t="str">
        <v/>
      </c>
      <c r="I35" t="str">
        <v/>
      </c>
      <c r="AF35" s="44"/>
      <c r="AG35" s="44"/>
      <c r="AH35" s="44"/>
      <c r="AI35" s="44"/>
      <c r="AJ35" s="44"/>
      <c r="AK35" s="44"/>
      <c r="AL35" s="44"/>
      <c r="AR35" t="str">
        <v>Income statement|Operating profit/loss|Administrative and other operating expenses / income</v>
      </c>
      <c r="AS35" t="str">
        <v>Accounts analysis</v>
      </c>
      <c r="AT35" t="str">
        <v>Defined contribution pension costs</v>
      </c>
      <c r="AU35">
        <v>1197</v>
      </c>
      <c r="AV35">
        <v>0</v>
      </c>
      <c r="AW35">
        <v>0</v>
      </c>
      <c r="AX35">
        <v>0</v>
      </c>
      <c r="AY35">
        <v>0</v>
      </c>
      <c r="AZ35" t="b">
        <v>0</v>
      </c>
      <c r="BA35" t="b">
        <v>0</v>
      </c>
      <c r="BB35" t="b">
        <v>1</v>
      </c>
      <c r="BO35" t="str">
        <v>Income statement|Operating profit/loss|Administrative and other operating expenses / income</v>
      </c>
      <c r="BP35" t="str">
        <v>Accounts analysis</v>
      </c>
      <c r="BQ35" t="str">
        <v>Defined contribution pension costs</v>
      </c>
      <c r="BR35">
        <v>1197</v>
      </c>
      <c r="BS35" t="str">
        <v/>
      </c>
      <c r="BT35" t="str">
        <v/>
      </c>
      <c r="BU35" t="str">
        <v/>
      </c>
      <c r="BV35" t="str">
        <v/>
      </c>
    </row>
    <row r="36" spans="2:74" x14ac:dyDescent="0.2">
      <c r="B36" t="str">
        <v>Income statement|Operating profit/loss|Administrative and other operating expenses / income</v>
      </c>
      <c r="C36" t="str">
        <v>Accounts analysis</v>
      </c>
      <c r="D36" t="str">
        <v>Legal and professional fees</v>
      </c>
      <c r="E36">
        <v>99417</v>
      </c>
      <c r="F36" t="str">
        <v/>
      </c>
      <c r="G36" t="str">
        <v/>
      </c>
      <c r="H36" t="str">
        <v/>
      </c>
      <c r="I36" t="str">
        <v/>
      </c>
      <c r="AF36" s="44"/>
      <c r="AG36" s="44"/>
      <c r="AH36" s="44"/>
      <c r="AI36" s="44"/>
      <c r="AJ36" s="44"/>
      <c r="AK36" s="44"/>
      <c r="AL36" s="44"/>
      <c r="AR36" t="str">
        <v>Income statement|Operating profit/loss|Administrative and other operating expenses / income</v>
      </c>
      <c r="AS36" t="str">
        <v>Accounts analysis</v>
      </c>
      <c r="AT36" t="str">
        <v>Depreciation</v>
      </c>
      <c r="AU36">
        <v>1198</v>
      </c>
      <c r="AV36">
        <v>0</v>
      </c>
      <c r="AW36">
        <v>0</v>
      </c>
      <c r="AX36">
        <v>0</v>
      </c>
      <c r="AY36">
        <v>0</v>
      </c>
      <c r="AZ36" t="b">
        <v>1</v>
      </c>
      <c r="BA36" t="b">
        <v>0</v>
      </c>
      <c r="BB36" t="b">
        <v>1</v>
      </c>
      <c r="BO36" t="str">
        <v>Income statement|Operating profit/loss|Administrative and other operating expenses / income</v>
      </c>
      <c r="BP36" t="str">
        <v>Accounts analysis</v>
      </c>
      <c r="BQ36" t="str">
        <v>Depreciation</v>
      </c>
      <c r="BR36">
        <v>1198</v>
      </c>
      <c r="BS36">
        <v>1198</v>
      </c>
      <c r="BT36" t="str">
        <v>Trade</v>
      </c>
      <c r="BU36" t="str">
        <v/>
      </c>
      <c r="BV36" t="str">
        <v/>
      </c>
    </row>
    <row r="37" spans="2:74" x14ac:dyDescent="0.2">
      <c r="B37" t="str">
        <v>Income statement|Operating profit/loss|Administrative and other operating expenses / income</v>
      </c>
      <c r="C37" t="str">
        <v>Accounts analysis</v>
      </c>
      <c r="D37" t="str">
        <v>Entertaining and gifts</v>
      </c>
      <c r="E37">
        <v>9860</v>
      </c>
      <c r="F37" t="str">
        <v/>
      </c>
      <c r="G37" t="str">
        <v/>
      </c>
      <c r="H37" t="str">
        <v/>
      </c>
      <c r="I37" t="str">
        <v/>
      </c>
      <c r="AF37" s="44"/>
      <c r="AG37" s="44"/>
      <c r="AH37" s="44"/>
      <c r="AI37" s="44"/>
      <c r="AJ37" s="44"/>
      <c r="AK37" s="44"/>
      <c r="AL37" s="44"/>
      <c r="AR37" t="str">
        <v>Income statement|Operating profit/loss|Administrative and other operating expenses / income</v>
      </c>
      <c r="AS37" t="str">
        <v>Accounts analysis</v>
      </c>
      <c r="AT37" t="str">
        <v>Impairments on tangible fixed assets</v>
      </c>
      <c r="AU37">
        <v>1200</v>
      </c>
      <c r="AV37">
        <v>0</v>
      </c>
      <c r="AW37">
        <v>0</v>
      </c>
      <c r="AX37">
        <v>0</v>
      </c>
      <c r="AY37">
        <v>0</v>
      </c>
      <c r="AZ37" t="b">
        <v>1</v>
      </c>
      <c r="BA37" t="b">
        <v>0</v>
      </c>
      <c r="BB37" t="b">
        <v>1</v>
      </c>
      <c r="BO37" t="str">
        <v>Income statement|Operating profit/loss|Administrative and other operating expenses / income</v>
      </c>
      <c r="BP37" t="str">
        <v>Accounts analysis</v>
      </c>
      <c r="BQ37" t="str">
        <v>Impairments on tangible fixed assets</v>
      </c>
      <c r="BR37">
        <v>1200</v>
      </c>
      <c r="BS37">
        <v>1200</v>
      </c>
      <c r="BT37" t="str">
        <v>Trade</v>
      </c>
      <c r="BU37" t="str">
        <v/>
      </c>
      <c r="BV37" t="str">
        <v/>
      </c>
    </row>
    <row r="38" spans="2:74" x14ac:dyDescent="0.2">
      <c r="B38" t="str">
        <v>Income statement|Operating profit/loss|Administrative and other operating expenses / income</v>
      </c>
      <c r="C38" t="str">
        <v>Accounts analysis</v>
      </c>
      <c r="D38" t="str">
        <v>Repairs, maintenance and computer costs</v>
      </c>
      <c r="E38">
        <v>19912</v>
      </c>
      <c r="F38" t="str">
        <v/>
      </c>
      <c r="G38" t="str">
        <v/>
      </c>
      <c r="H38" t="str">
        <v/>
      </c>
      <c r="I38" t="str">
        <v/>
      </c>
      <c r="AF38" s="44"/>
      <c r="AG38" s="44"/>
      <c r="AH38" s="44"/>
      <c r="AI38" s="44"/>
      <c r="AJ38" s="44"/>
      <c r="AK38" s="44"/>
      <c r="AL38" s="44"/>
      <c r="AR38" t="str">
        <v>Income statement|Operating profit/loss|Administrative and other operating expenses / income</v>
      </c>
      <c r="AS38" t="str">
        <v>Accounts analysis</v>
      </c>
      <c r="AT38" t="str">
        <v>(Profit) or loss on disposal of fixed assets</v>
      </c>
      <c r="AU38">
        <v>1199</v>
      </c>
      <c r="AV38">
        <v>0</v>
      </c>
      <c r="AW38">
        <v>0</v>
      </c>
      <c r="AX38">
        <v>0</v>
      </c>
      <c r="AY38">
        <v>0</v>
      </c>
      <c r="AZ38" t="b">
        <v>1</v>
      </c>
      <c r="BA38" t="b">
        <v>0</v>
      </c>
      <c r="BB38" t="b">
        <v>1</v>
      </c>
      <c r="BO38" t="str">
        <v>Income statement|Operating profit/loss|Administrative and other operating expenses / income</v>
      </c>
      <c r="BP38" t="str">
        <v>Accounts analysis</v>
      </c>
      <c r="BQ38" t="str">
        <v>(Profit) or loss on disposal of fixed assets</v>
      </c>
      <c r="BR38">
        <v>1199</v>
      </c>
      <c r="BS38">
        <v>1199</v>
      </c>
      <c r="BT38" t="str">
        <v>Trade</v>
      </c>
      <c r="BU38" t="str">
        <v/>
      </c>
      <c r="BV38" t="str">
        <v/>
      </c>
    </row>
    <row r="39" spans="2:74" x14ac:dyDescent="0.2">
      <c r="B39" t="str">
        <v>Income statement|Operating profit/loss|Administrative and other operating expenses / income</v>
      </c>
      <c r="C39" t="str">
        <v>Accounts analysis</v>
      </c>
      <c r="D39" t="str">
        <v>Bad debts</v>
      </c>
      <c r="E39">
        <v>69386</v>
      </c>
      <c r="F39" t="str">
        <v/>
      </c>
      <c r="G39" t="str">
        <v/>
      </c>
      <c r="H39" t="str">
        <v/>
      </c>
      <c r="I39" t="str">
        <v/>
      </c>
      <c r="AF39" s="44"/>
      <c r="AG39" s="44"/>
      <c r="AH39" s="44"/>
      <c r="AI39" s="44"/>
      <c r="AJ39" s="44"/>
      <c r="AK39" s="44"/>
      <c r="AL39" s="44"/>
      <c r="AR39" t="str">
        <v>Income statement|Operating profit/loss|Administrative and other operating expenses / income</v>
      </c>
      <c r="AS39" t="str">
        <v>Accounts analysis</v>
      </c>
      <c r="AT39" t="str">
        <v>Amortisation of intangibles</v>
      </c>
      <c r="AU39">
        <v>1193</v>
      </c>
      <c r="AV39">
        <v>0</v>
      </c>
      <c r="AW39">
        <v>0</v>
      </c>
      <c r="AX39">
        <v>0</v>
      </c>
      <c r="AY39">
        <v>0</v>
      </c>
      <c r="AZ39" t="b">
        <v>0</v>
      </c>
      <c r="BA39" t="b">
        <v>0</v>
      </c>
      <c r="BB39" t="b">
        <v>1</v>
      </c>
      <c r="BO39" t="str">
        <v>Income statement|Operating profit/loss|Administrative and other operating expenses / income</v>
      </c>
      <c r="BP39" t="str">
        <v>Accounts analysis</v>
      </c>
      <c r="BQ39" t="str">
        <v>Amortisation of intangibles</v>
      </c>
      <c r="BR39">
        <v>1193</v>
      </c>
      <c r="BS39" t="str">
        <v/>
      </c>
      <c r="BT39" t="str">
        <v/>
      </c>
      <c r="BU39" t="str">
        <v/>
      </c>
      <c r="BV39" t="str">
        <v/>
      </c>
    </row>
    <row r="40" spans="2:74" x14ac:dyDescent="0.2">
      <c r="B40" t="str">
        <v>Income statement|Operating profit/loss|Administrative and other operating expenses / income</v>
      </c>
      <c r="C40" t="str">
        <v>Accounts analysis</v>
      </c>
      <c r="D40" t="str">
        <v>Bank charges</v>
      </c>
      <c r="E40">
        <v>78231</v>
      </c>
      <c r="F40" t="str">
        <v/>
      </c>
      <c r="G40" t="str">
        <v/>
      </c>
      <c r="H40" t="str">
        <v/>
      </c>
      <c r="I40" t="str">
        <v/>
      </c>
      <c r="AF40" s="44"/>
      <c r="AG40" s="44"/>
      <c r="AH40" s="44"/>
      <c r="AI40" s="44"/>
      <c r="AJ40" s="44"/>
      <c r="AK40" s="44"/>
      <c r="AL40" s="44"/>
      <c r="AR40" t="str">
        <v>Income statement|Operating profit/loss|Administrative and other operating expenses / income</v>
      </c>
      <c r="AS40" t="str">
        <v>Accounts analysis</v>
      </c>
      <c r="AT40" t="str">
        <v>Impairments on intangible fixed assets</v>
      </c>
      <c r="AU40">
        <v>1201</v>
      </c>
      <c r="AV40">
        <v>0</v>
      </c>
      <c r="AW40">
        <v>0</v>
      </c>
      <c r="AX40">
        <v>0</v>
      </c>
      <c r="AY40">
        <v>0</v>
      </c>
      <c r="AZ40" t="b">
        <v>0</v>
      </c>
      <c r="BA40" t="b">
        <v>0</v>
      </c>
      <c r="BB40" t="b">
        <v>1</v>
      </c>
      <c r="BO40" t="str">
        <v>Income statement|Operating profit/loss|Administrative and other operating expenses / income</v>
      </c>
      <c r="BP40" t="str">
        <v>Accounts analysis</v>
      </c>
      <c r="BQ40" t="str">
        <v>Impairments on intangible fixed assets</v>
      </c>
      <c r="BR40">
        <v>1201</v>
      </c>
      <c r="BS40" t="str">
        <v/>
      </c>
      <c r="BT40" t="str">
        <v/>
      </c>
      <c r="BU40" t="str">
        <v/>
      </c>
      <c r="BV40" t="str">
        <v/>
      </c>
    </row>
    <row r="41" spans="2:74" x14ac:dyDescent="0.2">
      <c r="B41" t="str">
        <v>Income statement|Operating profit/loss|Administrative and other operating expenses / income</v>
      </c>
      <c r="C41" t="str">
        <v>Accounts analysis</v>
      </c>
      <c r="D41" t="str">
        <v>Charitable donations</v>
      </c>
      <c r="E41">
        <v>65660</v>
      </c>
      <c r="F41" t="str">
        <v/>
      </c>
      <c r="G41" t="str">
        <v/>
      </c>
      <c r="H41" t="str">
        <v/>
      </c>
      <c r="I41" t="str">
        <v/>
      </c>
      <c r="AF41" s="44"/>
      <c r="AG41" s="44"/>
      <c r="AH41" s="44"/>
      <c r="AI41" s="44"/>
      <c r="AJ41" s="44"/>
      <c r="AK41" s="44"/>
      <c r="AL41" s="44"/>
      <c r="AR41" t="str">
        <v>Income statement|Operating profit/loss|Administrative and other operating expenses / income</v>
      </c>
      <c r="AS41" t="str">
        <v>Accounts analysis</v>
      </c>
      <c r="AT41" t="str">
        <v>(Profit) / loss on intangibles disposals</v>
      </c>
      <c r="AU41">
        <v>1194</v>
      </c>
      <c r="AV41">
        <v>0</v>
      </c>
      <c r="AW41">
        <v>0</v>
      </c>
      <c r="AX41">
        <v>0</v>
      </c>
      <c r="AY41">
        <v>0</v>
      </c>
      <c r="AZ41" t="b">
        <v>0</v>
      </c>
      <c r="BA41" t="b">
        <v>0</v>
      </c>
      <c r="BB41" t="b">
        <v>1</v>
      </c>
      <c r="BO41" t="str">
        <v>Income statement|Operating profit/loss|Administrative and other operating expenses / income</v>
      </c>
      <c r="BP41" t="str">
        <v>Accounts analysis</v>
      </c>
      <c r="BQ41" t="str">
        <v>(Profit) / loss on intangibles disposals</v>
      </c>
      <c r="BR41">
        <v>1194</v>
      </c>
      <c r="BS41" t="str">
        <v/>
      </c>
      <c r="BT41" t="str">
        <v/>
      </c>
      <c r="BU41" t="str">
        <v/>
      </c>
      <c r="BV41" t="str">
        <v/>
      </c>
    </row>
    <row r="42" spans="2:74" x14ac:dyDescent="0.2">
      <c r="B42" t="str">
        <v>Income statement|Operating profit/loss|Administrative and other operating expenses / income</v>
      </c>
      <c r="C42" t="str">
        <v>Accounts analysis</v>
      </c>
      <c r="D42" t="str">
        <v>Interest and foreign exchange movements</v>
      </c>
      <c r="E42">
        <v>130482</v>
      </c>
      <c r="F42" t="str">
        <v/>
      </c>
      <c r="G42" t="str">
        <v/>
      </c>
      <c r="H42" t="str">
        <v/>
      </c>
      <c r="I42" t="str">
        <v/>
      </c>
      <c r="AF42" s="44"/>
      <c r="AG42" s="44"/>
      <c r="AH42" s="44"/>
      <c r="AI42" s="44"/>
      <c r="AJ42" s="44"/>
      <c r="AK42" s="44"/>
      <c r="AL42" s="44"/>
      <c r="AR42" t="str">
        <v>Income statement|Operating profit/loss|Administrative and other operating expenses / income</v>
      </c>
      <c r="AS42" t="str">
        <v>Accounts analysis</v>
      </c>
      <c r="AT42" t="str">
        <v>Amounts written off / impairment of investments</v>
      </c>
      <c r="AU42">
        <v>1195</v>
      </c>
      <c r="AV42">
        <v>0</v>
      </c>
      <c r="AW42">
        <v>0</v>
      </c>
      <c r="AX42">
        <v>0</v>
      </c>
      <c r="AY42">
        <v>0</v>
      </c>
      <c r="AZ42" t="b">
        <v>0</v>
      </c>
      <c r="BA42" t="b">
        <v>0</v>
      </c>
      <c r="BB42" t="b">
        <v>1</v>
      </c>
      <c r="BO42" t="str">
        <v>Income statement|Operating profit/loss|Administrative and other operating expenses / income</v>
      </c>
      <c r="BP42" t="str">
        <v>Accounts analysis</v>
      </c>
      <c r="BQ42" t="str">
        <v>Amounts written off / impairment of investments</v>
      </c>
      <c r="BR42">
        <v>1195</v>
      </c>
      <c r="BS42" t="str">
        <v/>
      </c>
      <c r="BT42" t="str">
        <v/>
      </c>
      <c r="BU42" t="str">
        <v/>
      </c>
      <c r="BV42" t="str">
        <v/>
      </c>
    </row>
    <row r="43" spans="2:74" x14ac:dyDescent="0.2">
      <c r="B43" t="str">
        <v>Income statement|Operating profit/loss|Administrative and other operating expenses / income</v>
      </c>
      <c r="C43" t="str">
        <v>Accounts analysis</v>
      </c>
      <c r="D43" t="str">
        <v>Penalties and fines</v>
      </c>
      <c r="E43">
        <v>101563</v>
      </c>
      <c r="F43" t="str">
        <v/>
      </c>
      <c r="G43" t="str">
        <v/>
      </c>
      <c r="H43" t="str">
        <v/>
      </c>
      <c r="I43" t="str">
        <v/>
      </c>
      <c r="AF43" s="44"/>
      <c r="AG43" s="44"/>
      <c r="AH43" s="44"/>
      <c r="AI43" s="44"/>
      <c r="AJ43" s="44"/>
      <c r="AK43" s="44"/>
      <c r="AL43" s="44"/>
      <c r="AR43" t="str">
        <v>Income statement|Operating profit/loss|Administrative and other operating expenses / income</v>
      </c>
      <c r="AS43" t="str">
        <v>Accounts analysis</v>
      </c>
      <c r="AT43" t="str">
        <v>Revaluations of investments</v>
      </c>
      <c r="AU43">
        <v>1226</v>
      </c>
      <c r="AV43">
        <v>0</v>
      </c>
      <c r="AW43">
        <v>0</v>
      </c>
      <c r="AX43">
        <v>0</v>
      </c>
      <c r="AY43">
        <v>0</v>
      </c>
      <c r="AZ43" t="b">
        <v>0</v>
      </c>
      <c r="BA43" t="b">
        <v>0</v>
      </c>
      <c r="BB43" t="b">
        <v>1</v>
      </c>
      <c r="BO43" t="str">
        <v>Income statement|Operating profit/loss|Administrative and other operating expenses / income</v>
      </c>
      <c r="BP43" t="str">
        <v>Accounts analysis</v>
      </c>
      <c r="BQ43" t="str">
        <v>Revaluations of investments</v>
      </c>
      <c r="BR43">
        <v>1226</v>
      </c>
      <c r="BS43" t="str">
        <v/>
      </c>
      <c r="BT43" t="str">
        <v/>
      </c>
      <c r="BU43" t="str">
        <v/>
      </c>
      <c r="BV43" t="str">
        <v/>
      </c>
    </row>
    <row r="44" spans="2:74" x14ac:dyDescent="0.2">
      <c r="B44" t="str">
        <v>Income statement|Operating profit/loss|Administrative and other operating expenses / income</v>
      </c>
      <c r="C44" t="str">
        <v>Accounts analysis</v>
      </c>
      <c r="D44" t="str">
        <v>Other income</v>
      </c>
      <c r="E44">
        <v>390424</v>
      </c>
      <c r="F44" t="str">
        <v/>
      </c>
      <c r="G44" t="str">
        <v/>
      </c>
      <c r="H44" t="str">
        <v/>
      </c>
      <c r="I44" t="str">
        <v/>
      </c>
      <c r="AF44" s="44"/>
      <c r="AG44" s="44"/>
      <c r="AH44" s="44"/>
      <c r="AI44" s="44"/>
      <c r="AJ44" s="44"/>
      <c r="AK44" s="44"/>
      <c r="AL44" s="44"/>
      <c r="AR44" t="str">
        <v>Income statement|Operating profit/loss|Administrative and other operating expenses / income</v>
      </c>
      <c r="AS44" t="str">
        <v>Accounts analysis</v>
      </c>
      <c r="AT44" t="str">
        <v>(Profit) / loss on investment disposals</v>
      </c>
      <c r="AU44">
        <v>1227</v>
      </c>
      <c r="AV44">
        <v>0</v>
      </c>
      <c r="AW44">
        <v>0</v>
      </c>
      <c r="AX44">
        <v>0</v>
      </c>
      <c r="AY44">
        <v>0</v>
      </c>
      <c r="AZ44" t="b">
        <v>0</v>
      </c>
      <c r="BA44" t="b">
        <v>0</v>
      </c>
      <c r="BB44" t="b">
        <v>1</v>
      </c>
      <c r="BO44" t="str">
        <v>Income statement|Operating profit/loss|Administrative and other operating expenses / income</v>
      </c>
      <c r="BP44" t="str">
        <v>Accounts analysis</v>
      </c>
      <c r="BQ44" t="str">
        <v>(Profit) / loss on investment disposals</v>
      </c>
      <c r="BR44">
        <v>1227</v>
      </c>
      <c r="BS44" t="str">
        <v/>
      </c>
      <c r="BT44" t="str">
        <v/>
      </c>
      <c r="BU44" t="str">
        <v/>
      </c>
      <c r="BV44" t="str">
        <v/>
      </c>
    </row>
    <row r="45" spans="2:74" x14ac:dyDescent="0.2">
      <c r="B45" t="str">
        <v>Income statement|Operating profit/loss|Administrative and other operating expenses / income</v>
      </c>
      <c r="C45" t="str">
        <v>Accounts analysis</v>
      </c>
      <c r="D45" t="str">
        <v>Other analysis / exceptional costs</v>
      </c>
      <c r="E45">
        <v>223653</v>
      </c>
      <c r="F45" t="str">
        <v/>
      </c>
      <c r="G45" t="str">
        <v/>
      </c>
      <c r="H45" t="str">
        <v/>
      </c>
      <c r="I45" t="str">
        <v/>
      </c>
      <c r="AF45" s="44"/>
      <c r="AG45" s="44"/>
      <c r="AH45" s="44"/>
      <c r="AI45" s="44"/>
      <c r="AJ45" s="44"/>
      <c r="AK45" s="44"/>
      <c r="AL45" s="44"/>
      <c r="AR45" t="str">
        <v>Income statement|Operating profit/loss|Administrative and other operating expenses / income</v>
      </c>
      <c r="AS45" t="str">
        <v>Accounts analysis</v>
      </c>
      <c r="AT45" t="str">
        <v>Revaluations of properties</v>
      </c>
      <c r="AU45">
        <v>1228</v>
      </c>
      <c r="AV45">
        <v>0</v>
      </c>
      <c r="AW45">
        <v>0</v>
      </c>
      <c r="AX45">
        <v>0</v>
      </c>
      <c r="AY45">
        <v>0</v>
      </c>
      <c r="AZ45" t="b">
        <v>1</v>
      </c>
      <c r="BA45" t="b">
        <v>0</v>
      </c>
      <c r="BB45" t="b">
        <v>1</v>
      </c>
      <c r="BO45" t="str">
        <v>Income statement|Operating profit/loss|Administrative and other operating expenses / income</v>
      </c>
      <c r="BP45" t="str">
        <v>Accounts analysis</v>
      </c>
      <c r="BQ45" t="str">
        <v>Revaluations of properties</v>
      </c>
      <c r="BR45">
        <v>1228</v>
      </c>
      <c r="BS45">
        <v>1228</v>
      </c>
      <c r="BT45" t="str">
        <v>Trade</v>
      </c>
      <c r="BU45" t="str">
        <v/>
      </c>
      <c r="BV45" t="str">
        <v/>
      </c>
    </row>
    <row r="46" spans="2:74" x14ac:dyDescent="0.2">
      <c r="B46" t="str">
        <v>Income statement|Operating profit/loss|Administrative and other operating expenses / income</v>
      </c>
      <c r="C46" t="str">
        <v>Accounts analysis</v>
      </c>
      <c r="D46" t="str">
        <v>Irrecoverable VAT</v>
      </c>
      <c r="E46">
        <v>76924</v>
      </c>
      <c r="F46" t="str">
        <v/>
      </c>
      <c r="G46" t="str">
        <v/>
      </c>
      <c r="H46" t="str">
        <v/>
      </c>
      <c r="I46" t="str">
        <v/>
      </c>
      <c r="AF46" s="44"/>
      <c r="AG46" s="44"/>
      <c r="AH46" s="44"/>
      <c r="AI46" s="44"/>
      <c r="AJ46" s="44"/>
      <c r="AK46" s="44"/>
      <c r="AL46" s="44"/>
      <c r="AR46" t="str">
        <v>Income statement|Operating profit/loss|Administrative and other operating expenses / income</v>
      </c>
      <c r="AS46" t="str">
        <v>Accounts analysis</v>
      </c>
      <c r="AT46" t="str">
        <v>Share based payments</v>
      </c>
      <c r="AU46">
        <v>1202</v>
      </c>
      <c r="AV46">
        <v>0</v>
      </c>
      <c r="AW46">
        <v>0</v>
      </c>
      <c r="AX46">
        <v>0</v>
      </c>
      <c r="AY46">
        <v>0</v>
      </c>
      <c r="AZ46" t="b">
        <v>0</v>
      </c>
      <c r="BA46" t="b">
        <v>0</v>
      </c>
      <c r="BB46" t="b">
        <v>1</v>
      </c>
      <c r="BO46" t="str">
        <v>Income statement|Operating profit/loss|Administrative and other operating expenses / income</v>
      </c>
      <c r="BP46" t="str">
        <v>Accounts analysis</v>
      </c>
      <c r="BQ46" t="str">
        <v>Share based payments</v>
      </c>
      <c r="BR46">
        <v>1202</v>
      </c>
      <c r="BS46" t="str">
        <v/>
      </c>
      <c r="BT46" t="str">
        <v/>
      </c>
      <c r="BU46" t="str">
        <v/>
      </c>
      <c r="BV46" t="str">
        <v/>
      </c>
    </row>
    <row r="47" spans="2:74" x14ac:dyDescent="0.2">
      <c r="B47" t="str">
        <v>Income statement|Operating profit/loss|Administrative and other operating expenses / income</v>
      </c>
      <c r="C47" t="str">
        <v>Accounts analysis</v>
      </c>
      <c r="D47" t="str">
        <v>Royalties payable</v>
      </c>
      <c r="E47">
        <v>1216</v>
      </c>
      <c r="F47" t="str">
        <v/>
      </c>
      <c r="G47" t="str">
        <v/>
      </c>
      <c r="H47" t="str">
        <v/>
      </c>
      <c r="I47" t="str">
        <v/>
      </c>
      <c r="AF47" s="44"/>
      <c r="AG47" s="44"/>
      <c r="AH47" s="44"/>
      <c r="AI47" s="44"/>
      <c r="AJ47" s="44"/>
      <c r="AK47" s="44"/>
      <c r="AL47" s="44"/>
      <c r="AR47" t="str">
        <v>Income statement|Operating profit/loss|Administrative and other operating expenses / income</v>
      </c>
      <c r="AS47" t="str">
        <v>Accounts analysis</v>
      </c>
      <c r="AT47" t="str">
        <v>Research and development</v>
      </c>
      <c r="AU47">
        <v>1225</v>
      </c>
      <c r="AV47">
        <v>0</v>
      </c>
      <c r="AW47">
        <v>0</v>
      </c>
      <c r="AX47">
        <v>0</v>
      </c>
      <c r="AY47">
        <v>0</v>
      </c>
      <c r="AZ47" t="b">
        <v>0</v>
      </c>
      <c r="BA47" t="b">
        <v>0</v>
      </c>
      <c r="BB47" t="b">
        <v>1</v>
      </c>
      <c r="BO47" t="str">
        <v>Income statement|Operating profit/loss|Administrative and other operating expenses / income</v>
      </c>
      <c r="BP47" t="str">
        <v>Accounts analysis</v>
      </c>
      <c r="BQ47" t="str">
        <v>Research and development</v>
      </c>
      <c r="BR47">
        <v>1225</v>
      </c>
      <c r="BS47" t="str">
        <v/>
      </c>
      <c r="BT47" t="str">
        <v/>
      </c>
      <c r="BU47" t="str">
        <v/>
      </c>
      <c r="BV47" t="str">
        <v/>
      </c>
    </row>
    <row r="48" spans="2:74" x14ac:dyDescent="0.2">
      <c r="B48" t="str">
        <v>Income statement|Operating profit/loss|Administrative and other operating expenses / income</v>
      </c>
      <c r="C48" t="str">
        <v>Accounts analysis</v>
      </c>
      <c r="D48" t="str">
        <v>Sundry</v>
      </c>
      <c r="E48">
        <v>77529</v>
      </c>
      <c r="F48" t="str">
        <v/>
      </c>
      <c r="G48" t="str">
        <v/>
      </c>
      <c r="H48" t="str">
        <v/>
      </c>
      <c r="I48" t="str">
        <v/>
      </c>
      <c r="AF48" s="44"/>
      <c r="AG48" s="44"/>
      <c r="AH48" s="44"/>
      <c r="AI48" s="44"/>
      <c r="AJ48" s="44"/>
      <c r="AK48" s="44"/>
      <c r="AL48" s="44"/>
      <c r="AR48" t="str">
        <v>Income statement|Operating profit/loss|Administrative and other operating expenses / income</v>
      </c>
      <c r="AS48" t="str">
        <v>Accounts analysis</v>
      </c>
      <c r="AT48" t="str">
        <v>Intercompany management fees</v>
      </c>
      <c r="AU48">
        <v>1211</v>
      </c>
      <c r="AV48">
        <v>0</v>
      </c>
      <c r="AW48">
        <v>0</v>
      </c>
      <c r="AX48">
        <v>0</v>
      </c>
      <c r="AY48">
        <v>0</v>
      </c>
      <c r="AZ48" t="b">
        <v>0</v>
      </c>
      <c r="BA48" t="b">
        <v>1</v>
      </c>
      <c r="BB48" t="b">
        <v>1</v>
      </c>
      <c r="BO48" t="str">
        <v>Income statement|Operating profit/loss|Administrative and other operating expenses / income</v>
      </c>
      <c r="BP48" t="str">
        <v>Accounts analysis</v>
      </c>
      <c r="BQ48" t="str">
        <v>Intercompany management fees</v>
      </c>
      <c r="BR48">
        <v>1211</v>
      </c>
      <c r="BS48" t="str">
        <v/>
      </c>
      <c r="BT48" t="str">
        <v/>
      </c>
      <c r="BU48" t="str">
        <v/>
      </c>
      <c r="BV48" t="str">
        <v/>
      </c>
    </row>
    <row r="49" spans="2:74" x14ac:dyDescent="0.2">
      <c r="B49" t="str">
        <v>Income statement|Operating profit/loss|Administrative and other operating expenses / income</v>
      </c>
      <c r="C49" t="str">
        <v>Accounts analysis</v>
      </c>
      <c r="D49" t="str">
        <v>Defined benefit pension costs</v>
      </c>
      <c r="E49">
        <v>1196</v>
      </c>
      <c r="F49" t="str">
        <v/>
      </c>
      <c r="G49" t="str">
        <v/>
      </c>
      <c r="H49" t="str">
        <v/>
      </c>
      <c r="I49" t="str">
        <v/>
      </c>
      <c r="AF49" s="44"/>
      <c r="AG49" s="44"/>
      <c r="AH49" s="44"/>
      <c r="AI49" s="44"/>
      <c r="AJ49" s="44"/>
      <c r="AK49" s="44"/>
      <c r="AL49" s="44"/>
      <c r="AR49" t="str">
        <v>Income statement|Operating profit/loss|Administrative and other operating expenses / income</v>
      </c>
      <c r="AS49" t="str">
        <v>Accounts analysis</v>
      </c>
      <c r="AT49" t="str">
        <v>Intercompany recharges</v>
      </c>
      <c r="AU49">
        <v>1212</v>
      </c>
      <c r="AV49">
        <v>0</v>
      </c>
      <c r="AW49">
        <v>0</v>
      </c>
      <c r="AX49">
        <v>0</v>
      </c>
      <c r="AY49">
        <v>0</v>
      </c>
      <c r="AZ49" t="b">
        <v>0</v>
      </c>
      <c r="BA49" t="b">
        <v>1</v>
      </c>
      <c r="BB49" t="b">
        <v>1</v>
      </c>
      <c r="BO49" t="str">
        <v>Income statement|Operating profit/loss|Administrative and other operating expenses / income</v>
      </c>
      <c r="BP49" t="str">
        <v>Accounts analysis</v>
      </c>
      <c r="BQ49" t="str">
        <v>Intercompany recharges</v>
      </c>
      <c r="BR49">
        <v>1212</v>
      </c>
      <c r="BS49" t="str">
        <v/>
      </c>
      <c r="BT49" t="str">
        <v/>
      </c>
      <c r="BU49" t="str">
        <v/>
      </c>
      <c r="BV49" t="str">
        <v/>
      </c>
    </row>
    <row r="50" spans="2:74" x14ac:dyDescent="0.2">
      <c r="B50" t="str">
        <v>Income statement|Operating profit/loss|Administrative and other operating expenses / income</v>
      </c>
      <c r="C50" t="str">
        <v>Accounts analysis</v>
      </c>
      <c r="D50" t="str">
        <v>Defined contribution pension costs</v>
      </c>
      <c r="E50">
        <v>1197</v>
      </c>
      <c r="F50" t="str">
        <v/>
      </c>
      <c r="G50" t="str">
        <v/>
      </c>
      <c r="H50" t="str">
        <v/>
      </c>
      <c r="I50" t="str">
        <v/>
      </c>
      <c r="AF50" s="44"/>
      <c r="AG50" s="44"/>
      <c r="AH50" s="44"/>
      <c r="AI50" s="44"/>
      <c r="AJ50" s="44"/>
      <c r="AK50" s="44"/>
      <c r="AL50" s="44"/>
      <c r="AR50" t="str">
        <v>Income statement|Operating profit/loss|Administrative and other operating expenses / income</v>
      </c>
      <c r="AS50" t="str">
        <v>Accounts analysis</v>
      </c>
      <c r="AT50" t="str">
        <v>Advertising, PR, marketing and sponsorship costs</v>
      </c>
      <c r="AU50">
        <v>1203</v>
      </c>
      <c r="AV50">
        <v>0</v>
      </c>
      <c r="AW50">
        <v>0</v>
      </c>
      <c r="AX50">
        <v>0</v>
      </c>
      <c r="AY50">
        <v>0</v>
      </c>
      <c r="AZ50" t="b">
        <v>0</v>
      </c>
      <c r="BA50" t="b">
        <v>1</v>
      </c>
      <c r="BB50" t="b">
        <v>1</v>
      </c>
      <c r="BO50" t="str">
        <v>Income statement|Operating profit/loss|Administrative and other operating expenses / income</v>
      </c>
      <c r="BP50" t="str">
        <v>Accounts analysis</v>
      </c>
      <c r="BQ50" t="str">
        <v>Advertising, PR, marketing and sponsorship costs</v>
      </c>
      <c r="BR50">
        <v>1203</v>
      </c>
      <c r="BS50" t="str">
        <v/>
      </c>
      <c r="BT50" t="str">
        <v/>
      </c>
      <c r="BU50" t="str">
        <v/>
      </c>
      <c r="BV50" t="str">
        <v/>
      </c>
    </row>
    <row r="51" spans="2:74" x14ac:dyDescent="0.2">
      <c r="B51" t="str">
        <v>Income statement|Operating profit/loss|Administrative and other operating expenses / income</v>
      </c>
      <c r="C51" t="str">
        <v>Accounts analysis</v>
      </c>
      <c r="D51" t="str">
        <v>Depreciation</v>
      </c>
      <c r="E51">
        <v>1198</v>
      </c>
      <c r="F51">
        <v>1198</v>
      </c>
      <c r="G51" t="str">
        <v>Trade</v>
      </c>
      <c r="H51" t="str">
        <v/>
      </c>
      <c r="I51" t="str">
        <v/>
      </c>
      <c r="AF51" s="44"/>
      <c r="AG51" s="44"/>
      <c r="AH51" s="44"/>
      <c r="AI51" s="44"/>
      <c r="AJ51" s="44"/>
      <c r="AK51" s="44"/>
      <c r="AL51" s="44"/>
      <c r="AR51" t="str">
        <v>Income statement|Operating profit/loss|Administrative and other operating expenses / income</v>
      </c>
      <c r="AS51" t="str">
        <v>Accounts analysis</v>
      </c>
      <c r="AT51" t="str">
        <v>Car / vehicle expenses and lease costs</v>
      </c>
      <c r="AU51">
        <v>1204</v>
      </c>
      <c r="AV51">
        <v>0</v>
      </c>
      <c r="AW51">
        <v>0</v>
      </c>
      <c r="AX51">
        <v>0</v>
      </c>
      <c r="AY51">
        <v>0</v>
      </c>
      <c r="AZ51" t="b">
        <v>0</v>
      </c>
      <c r="BA51" t="b">
        <v>1</v>
      </c>
      <c r="BB51" t="b">
        <v>1</v>
      </c>
      <c r="BO51" t="str">
        <v>Income statement|Operating profit/loss|Administrative and other operating expenses / income</v>
      </c>
      <c r="BP51" t="str">
        <v>Accounts analysis</v>
      </c>
      <c r="BQ51" t="str">
        <v>Car / vehicle expenses and lease costs</v>
      </c>
      <c r="BR51">
        <v>1204</v>
      </c>
      <c r="BS51" t="str">
        <v/>
      </c>
      <c r="BT51" t="str">
        <v/>
      </c>
      <c r="BU51" t="str">
        <v/>
      </c>
      <c r="BV51" t="str">
        <v/>
      </c>
    </row>
    <row r="52" spans="2:74" x14ac:dyDescent="0.2">
      <c r="B52" t="str">
        <v>Income statement|Operating profit/loss|Administrative and other operating expenses / income</v>
      </c>
      <c r="C52" t="str">
        <v>Accounts analysis</v>
      </c>
      <c r="D52" t="str">
        <v>Impairments on tangible fixed assets</v>
      </c>
      <c r="E52">
        <v>1200</v>
      </c>
      <c r="F52">
        <v>1200</v>
      </c>
      <c r="G52" t="str">
        <v>Trade</v>
      </c>
      <c r="H52" t="str">
        <v/>
      </c>
      <c r="I52" t="str">
        <v/>
      </c>
      <c r="AF52" s="44"/>
      <c r="AG52" s="44"/>
      <c r="AH52" s="44"/>
      <c r="AI52" s="44"/>
      <c r="AJ52" s="44"/>
      <c r="AK52" s="44"/>
      <c r="AL52" s="44"/>
      <c r="AR52" t="str">
        <v>Income statement|Operating profit/loss|Administrative and other operating expenses / income</v>
      </c>
      <c r="AS52" t="str">
        <v>Accounts analysis</v>
      </c>
      <c r="AT52" t="str">
        <v>Cleaning and waste disposal costs</v>
      </c>
      <c r="AU52">
        <v>1206</v>
      </c>
      <c r="AV52">
        <v>0</v>
      </c>
      <c r="AW52">
        <v>0</v>
      </c>
      <c r="AX52">
        <v>0</v>
      </c>
      <c r="AY52">
        <v>0</v>
      </c>
      <c r="AZ52" t="b">
        <v>0</v>
      </c>
      <c r="BA52" t="b">
        <v>1</v>
      </c>
      <c r="BB52" t="b">
        <v>1</v>
      </c>
      <c r="BO52" t="str">
        <v>Income statement|Operating profit/loss|Administrative and other operating expenses / income</v>
      </c>
      <c r="BP52" t="str">
        <v>Accounts analysis</v>
      </c>
      <c r="BQ52" t="str">
        <v>Cleaning and waste disposal costs</v>
      </c>
      <c r="BR52">
        <v>1206</v>
      </c>
      <c r="BS52" t="str">
        <v/>
      </c>
      <c r="BT52" t="str">
        <v/>
      </c>
      <c r="BU52" t="str">
        <v/>
      </c>
      <c r="BV52" t="str">
        <v/>
      </c>
    </row>
    <row r="53" spans="2:74" x14ac:dyDescent="0.2">
      <c r="B53" t="str">
        <v>Income statement|Operating profit/loss|Administrative and other operating expenses / income</v>
      </c>
      <c r="C53" t="str">
        <v>Accounts analysis</v>
      </c>
      <c r="D53" t="str">
        <v>(Profit) or loss on disposal of fixed assets</v>
      </c>
      <c r="E53">
        <v>1199</v>
      </c>
      <c r="F53">
        <v>1199</v>
      </c>
      <c r="G53" t="str">
        <v>Trade</v>
      </c>
      <c r="H53" t="str">
        <v/>
      </c>
      <c r="I53" t="str">
        <v/>
      </c>
      <c r="AF53" s="44"/>
      <c r="AG53" s="44"/>
      <c r="AH53" s="44"/>
      <c r="AI53" s="44"/>
      <c r="AJ53" s="44"/>
      <c r="AK53" s="44"/>
      <c r="AL53" s="44"/>
      <c r="AR53" t="str">
        <v>Income statement|Operating profit/loss|Administrative and other operating expenses / income</v>
      </c>
      <c r="AS53" t="str">
        <v>Accounts analysis</v>
      </c>
      <c r="AT53" t="str">
        <v>Discounts, credit notes and rebates</v>
      </c>
      <c r="AU53">
        <v>1224</v>
      </c>
      <c r="AV53">
        <v>0</v>
      </c>
      <c r="AW53">
        <v>0</v>
      </c>
      <c r="AX53">
        <v>0</v>
      </c>
      <c r="AY53">
        <v>0</v>
      </c>
      <c r="AZ53" t="b">
        <v>0</v>
      </c>
      <c r="BA53" t="b">
        <v>1</v>
      </c>
      <c r="BB53" t="b">
        <v>1</v>
      </c>
      <c r="BO53" t="str">
        <v>Income statement|Operating profit/loss|Administrative and other operating expenses / income</v>
      </c>
      <c r="BP53" t="str">
        <v>Accounts analysis</v>
      </c>
      <c r="BQ53" t="str">
        <v>Discounts, credit notes and rebates</v>
      </c>
      <c r="BR53">
        <v>1224</v>
      </c>
      <c r="BS53" t="str">
        <v/>
      </c>
      <c r="BT53" t="str">
        <v/>
      </c>
      <c r="BU53" t="str">
        <v/>
      </c>
      <c r="BV53" t="str">
        <v/>
      </c>
    </row>
    <row r="54" spans="2:74" x14ac:dyDescent="0.2">
      <c r="B54" t="str">
        <v>Income statement|Operating profit/loss|Administrative and other operating expenses / income</v>
      </c>
      <c r="C54" t="str">
        <v>Accounts analysis</v>
      </c>
      <c r="D54" t="str">
        <v>Amortisation of intangibles</v>
      </c>
      <c r="E54">
        <v>1193</v>
      </c>
      <c r="F54" t="str">
        <v/>
      </c>
      <c r="G54" t="str">
        <v/>
      </c>
      <c r="H54" t="str">
        <v/>
      </c>
      <c r="I54" t="str">
        <v/>
      </c>
      <c r="AF54" s="44"/>
      <c r="AG54" s="44"/>
      <c r="AH54" s="44"/>
      <c r="AI54" s="44"/>
      <c r="AJ54" s="44"/>
      <c r="AK54" s="44"/>
      <c r="AL54" s="44"/>
      <c r="AR54" t="str">
        <v>Income statement|Operating profit/loss|Administrative and other operating expenses / income</v>
      </c>
      <c r="AS54" t="str">
        <v>Accounts analysis</v>
      </c>
      <c r="AT54" t="str">
        <v>Environmental costs</v>
      </c>
      <c r="AU54">
        <v>1207</v>
      </c>
      <c r="AV54">
        <v>0</v>
      </c>
      <c r="AW54">
        <v>0</v>
      </c>
      <c r="AX54">
        <v>0</v>
      </c>
      <c r="AY54">
        <v>0</v>
      </c>
      <c r="AZ54" t="b">
        <v>0</v>
      </c>
      <c r="BA54" t="b">
        <v>1</v>
      </c>
      <c r="BB54" t="b">
        <v>1</v>
      </c>
      <c r="BO54" t="str">
        <v>Income statement|Operating profit/loss|Administrative and other operating expenses / income</v>
      </c>
      <c r="BP54" t="str">
        <v>Accounts analysis</v>
      </c>
      <c r="BQ54" t="str">
        <v>Environmental costs</v>
      </c>
      <c r="BR54">
        <v>1207</v>
      </c>
      <c r="BS54" t="str">
        <v/>
      </c>
      <c r="BT54" t="str">
        <v/>
      </c>
      <c r="BU54" t="str">
        <v/>
      </c>
      <c r="BV54" t="str">
        <v/>
      </c>
    </row>
    <row r="55" spans="2:74" x14ac:dyDescent="0.2">
      <c r="B55" t="str">
        <v>Income statement|Operating profit/loss|Administrative and other operating expenses / income</v>
      </c>
      <c r="C55" t="str">
        <v>Accounts analysis</v>
      </c>
      <c r="D55" t="str">
        <v>Impairments on intangible fixed assets</v>
      </c>
      <c r="E55">
        <v>1201</v>
      </c>
      <c r="F55" t="str">
        <v/>
      </c>
      <c r="G55" t="str">
        <v/>
      </c>
      <c r="H55" t="str">
        <v/>
      </c>
      <c r="I55" t="str">
        <v/>
      </c>
      <c r="AF55" s="44"/>
      <c r="AG55" s="44"/>
      <c r="AH55" s="44"/>
      <c r="AI55" s="44"/>
      <c r="AJ55" s="44"/>
      <c r="AK55" s="44"/>
      <c r="AL55" s="44"/>
      <c r="AR55" t="str">
        <v>Income statement|Operating profit/loss|Administrative and other operating expenses / income</v>
      </c>
      <c r="AS55" t="str">
        <v>Accounts analysis</v>
      </c>
      <c r="AT55" t="str">
        <v>Equipment hire and leases</v>
      </c>
      <c r="AU55">
        <v>1205</v>
      </c>
      <c r="AV55">
        <v>0</v>
      </c>
      <c r="AW55">
        <v>0</v>
      </c>
      <c r="AX55">
        <v>0</v>
      </c>
      <c r="AY55">
        <v>0</v>
      </c>
      <c r="AZ55" t="b">
        <v>0</v>
      </c>
      <c r="BA55" t="b">
        <v>1</v>
      </c>
      <c r="BB55" t="b">
        <v>1</v>
      </c>
      <c r="BO55" t="str">
        <v>Income statement|Operating profit/loss|Administrative and other operating expenses / income</v>
      </c>
      <c r="BP55" t="str">
        <v>Accounts analysis</v>
      </c>
      <c r="BQ55" t="str">
        <v>Equipment hire and leases</v>
      </c>
      <c r="BR55">
        <v>1205</v>
      </c>
      <c r="BS55" t="str">
        <v/>
      </c>
      <c r="BT55" t="str">
        <v/>
      </c>
      <c r="BU55" t="str">
        <v/>
      </c>
      <c r="BV55" t="str">
        <v/>
      </c>
    </row>
    <row r="56" spans="2:74" x14ac:dyDescent="0.2">
      <c r="B56" t="str">
        <v>Income statement|Operating profit/loss|Administrative and other operating expenses / income</v>
      </c>
      <c r="C56" t="str">
        <v>Accounts analysis</v>
      </c>
      <c r="D56" t="str">
        <v>(Profit) / loss on intangibles disposals</v>
      </c>
      <c r="E56">
        <v>1194</v>
      </c>
      <c r="F56" t="str">
        <v/>
      </c>
      <c r="G56" t="str">
        <v/>
      </c>
      <c r="H56" t="str">
        <v/>
      </c>
      <c r="I56" t="str">
        <v/>
      </c>
      <c r="AF56" s="44"/>
      <c r="AG56" s="44"/>
      <c r="AH56" s="44"/>
      <c r="AI56" s="44"/>
      <c r="AJ56" s="44"/>
      <c r="AK56" s="44"/>
      <c r="AL56" s="44"/>
      <c r="AR56" t="str">
        <v>Income statement|Operating profit/loss|Administrative and other operating expenses / income</v>
      </c>
      <c r="AS56" t="str">
        <v>Accounts analysis</v>
      </c>
      <c r="AT56" t="str">
        <v>Freight, haulage, warehousing and storage costs</v>
      </c>
      <c r="AU56">
        <v>1208</v>
      </c>
      <c r="AV56">
        <v>0</v>
      </c>
      <c r="AW56">
        <v>0</v>
      </c>
      <c r="AX56">
        <v>0</v>
      </c>
      <c r="AY56">
        <v>0</v>
      </c>
      <c r="AZ56" t="b">
        <v>0</v>
      </c>
      <c r="BA56" t="b">
        <v>1</v>
      </c>
      <c r="BB56" t="b">
        <v>1</v>
      </c>
      <c r="BO56" t="str">
        <v>Income statement|Operating profit/loss|Administrative and other operating expenses / income</v>
      </c>
      <c r="BP56" t="str">
        <v>Accounts analysis</v>
      </c>
      <c r="BQ56" t="str">
        <v>Freight, haulage, warehousing and storage costs</v>
      </c>
      <c r="BR56">
        <v>1208</v>
      </c>
      <c r="BS56" t="str">
        <v/>
      </c>
      <c r="BT56" t="str">
        <v/>
      </c>
      <c r="BU56" t="str">
        <v/>
      </c>
      <c r="BV56" t="str">
        <v/>
      </c>
    </row>
    <row r="57" spans="2:74" x14ac:dyDescent="0.2">
      <c r="B57" t="str">
        <v>Income statement|Operating profit/loss|Administrative and other operating expenses / income</v>
      </c>
      <c r="C57" t="str">
        <v>Accounts analysis</v>
      </c>
      <c r="D57" t="str">
        <v>Amounts written off / impairment of investments</v>
      </c>
      <c r="E57">
        <v>1195</v>
      </c>
      <c r="F57" t="str">
        <v/>
      </c>
      <c r="G57" t="str">
        <v/>
      </c>
      <c r="H57" t="str">
        <v/>
      </c>
      <c r="I57" t="str">
        <v/>
      </c>
      <c r="AF57" s="44"/>
      <c r="AG57" s="44"/>
      <c r="AH57" s="44"/>
      <c r="AI57" s="44"/>
      <c r="AJ57" s="44"/>
      <c r="AK57" s="44"/>
      <c r="AL57" s="44"/>
      <c r="AR57" t="str">
        <v>Income statement|Operating profit/loss|Administrative and other operating expenses / income</v>
      </c>
      <c r="AS57" t="str">
        <v>Accounts analysis</v>
      </c>
      <c r="AT57" t="str">
        <v>Health and safety costs</v>
      </c>
      <c r="AU57">
        <v>1209</v>
      </c>
      <c r="AV57">
        <v>0</v>
      </c>
      <c r="AW57">
        <v>0</v>
      </c>
      <c r="AX57">
        <v>0</v>
      </c>
      <c r="AY57">
        <v>0</v>
      </c>
      <c r="AZ57" t="b">
        <v>0</v>
      </c>
      <c r="BA57" t="b">
        <v>1</v>
      </c>
      <c r="BB57" t="b">
        <v>1</v>
      </c>
      <c r="BO57" t="str">
        <v>Income statement|Operating profit/loss|Administrative and other operating expenses / income</v>
      </c>
      <c r="BP57" t="str">
        <v>Accounts analysis</v>
      </c>
      <c r="BQ57" t="str">
        <v>Health and safety costs</v>
      </c>
      <c r="BR57">
        <v>1209</v>
      </c>
      <c r="BS57" t="str">
        <v/>
      </c>
      <c r="BT57" t="str">
        <v/>
      </c>
      <c r="BU57" t="str">
        <v/>
      </c>
      <c r="BV57" t="str">
        <v/>
      </c>
    </row>
    <row r="58" spans="2:74" x14ac:dyDescent="0.2">
      <c r="B58" t="str">
        <v>Income statement|Operating profit/loss|Administrative and other operating expenses / income</v>
      </c>
      <c r="C58" t="str">
        <v>Accounts analysis</v>
      </c>
      <c r="D58" t="str">
        <v>Revaluations of investments</v>
      </c>
      <c r="E58">
        <v>1226</v>
      </c>
      <c r="F58" t="str">
        <v/>
      </c>
      <c r="G58" t="str">
        <v/>
      </c>
      <c r="H58" t="str">
        <v/>
      </c>
      <c r="I58" t="str">
        <v/>
      </c>
      <c r="AF58" s="44"/>
      <c r="AG58" s="44"/>
      <c r="AH58" s="44"/>
      <c r="AI58" s="44"/>
      <c r="AJ58" s="44"/>
      <c r="AK58" s="44"/>
      <c r="AL58" s="44"/>
      <c r="AR58" t="str">
        <v>Income statement|Operating profit/loss|Administrative and other operating expenses / income</v>
      </c>
      <c r="AS58" t="str">
        <v>Accounts analysis</v>
      </c>
      <c r="AT58" t="str">
        <v>Insurance costs</v>
      </c>
      <c r="AU58">
        <v>1210</v>
      </c>
      <c r="AV58">
        <v>0</v>
      </c>
      <c r="AW58">
        <v>0</v>
      </c>
      <c r="AX58">
        <v>0</v>
      </c>
      <c r="AY58">
        <v>0</v>
      </c>
      <c r="AZ58" t="b">
        <v>0</v>
      </c>
      <c r="BA58" t="b">
        <v>1</v>
      </c>
      <c r="BB58" t="b">
        <v>1</v>
      </c>
      <c r="BO58" t="str">
        <v>Income statement|Operating profit/loss|Administrative and other operating expenses / income</v>
      </c>
      <c r="BP58" t="str">
        <v>Accounts analysis</v>
      </c>
      <c r="BQ58" t="str">
        <v>Insurance costs</v>
      </c>
      <c r="BR58">
        <v>1210</v>
      </c>
      <c r="BS58" t="str">
        <v/>
      </c>
      <c r="BT58" t="str">
        <v/>
      </c>
      <c r="BU58" t="str">
        <v/>
      </c>
      <c r="BV58" t="str">
        <v/>
      </c>
    </row>
    <row r="59" spans="2:74" x14ac:dyDescent="0.2">
      <c r="B59" t="str">
        <v>Income statement|Operating profit/loss|Administrative and other operating expenses / income</v>
      </c>
      <c r="C59" t="str">
        <v>Accounts analysis</v>
      </c>
      <c r="D59" t="str">
        <v>(Profit) / loss on investment disposals</v>
      </c>
      <c r="E59">
        <v>1227</v>
      </c>
      <c r="F59" t="str">
        <v/>
      </c>
      <c r="G59" t="str">
        <v/>
      </c>
      <c r="H59" t="str">
        <v/>
      </c>
      <c r="I59" t="str">
        <v/>
      </c>
      <c r="AF59" s="44"/>
      <c r="AG59" s="44"/>
      <c r="AH59" s="44"/>
      <c r="AI59" s="44"/>
      <c r="AJ59" s="44"/>
      <c r="AK59" s="44"/>
      <c r="AL59" s="44"/>
      <c r="AR59" t="str">
        <v>Income statement|Operating profit/loss|Administrative and other operating expenses / income</v>
      </c>
      <c r="AS59" t="str">
        <v>Accounts analysis</v>
      </c>
      <c r="AT59" t="str">
        <v>Office expenses</v>
      </c>
      <c r="AU59">
        <v>1213</v>
      </c>
      <c r="AV59">
        <v>0</v>
      </c>
      <c r="AW59">
        <v>0</v>
      </c>
      <c r="AX59">
        <v>0</v>
      </c>
      <c r="AY59">
        <v>0</v>
      </c>
      <c r="AZ59" t="b">
        <v>0</v>
      </c>
      <c r="BA59" t="b">
        <v>1</v>
      </c>
      <c r="BB59" t="b">
        <v>1</v>
      </c>
      <c r="BO59" t="str">
        <v>Income statement|Operating profit/loss|Administrative and other operating expenses / income</v>
      </c>
      <c r="BP59" t="str">
        <v>Accounts analysis</v>
      </c>
      <c r="BQ59" t="str">
        <v>Office expenses</v>
      </c>
      <c r="BR59">
        <v>1213</v>
      </c>
      <c r="BS59" t="str">
        <v/>
      </c>
      <c r="BT59" t="str">
        <v/>
      </c>
      <c r="BU59" t="str">
        <v/>
      </c>
      <c r="BV59" t="str">
        <v/>
      </c>
    </row>
    <row r="60" spans="2:74" x14ac:dyDescent="0.2">
      <c r="B60" t="str">
        <v>Income statement|Operating profit/loss|Administrative and other operating expenses / income</v>
      </c>
      <c r="C60" t="str">
        <v>Accounts analysis</v>
      </c>
      <c r="D60" t="str">
        <v>Revaluations of properties</v>
      </c>
      <c r="E60">
        <v>1228</v>
      </c>
      <c r="F60">
        <v>1228</v>
      </c>
      <c r="G60" t="str">
        <v>Trade</v>
      </c>
      <c r="H60" t="str">
        <v/>
      </c>
      <c r="I60" t="str">
        <v/>
      </c>
      <c r="AF60" s="44"/>
      <c r="AG60" s="44"/>
      <c r="AH60" s="44"/>
      <c r="AI60" s="44"/>
      <c r="AJ60" s="44"/>
      <c r="AK60" s="44"/>
      <c r="AL60" s="44"/>
      <c r="AR60" t="str">
        <v>Income statement|Operating profit/loss|Administrative and other operating expenses / income</v>
      </c>
      <c r="AS60" t="str">
        <v>Accounts analysis</v>
      </c>
      <c r="AT60" t="str">
        <v>Printing, postage and stationery costs</v>
      </c>
      <c r="AU60">
        <v>1214</v>
      </c>
      <c r="AV60">
        <v>0</v>
      </c>
      <c r="AW60">
        <v>0</v>
      </c>
      <c r="AX60">
        <v>0</v>
      </c>
      <c r="AY60">
        <v>0</v>
      </c>
      <c r="AZ60" t="b">
        <v>0</v>
      </c>
      <c r="BA60" t="b">
        <v>1</v>
      </c>
      <c r="BB60" t="b">
        <v>1</v>
      </c>
      <c r="BO60" t="str">
        <v>Income statement|Operating profit/loss|Administrative and other operating expenses / income</v>
      </c>
      <c r="BP60" t="str">
        <v>Accounts analysis</v>
      </c>
      <c r="BQ60" t="str">
        <v>Printing, postage and stationery costs</v>
      </c>
      <c r="BR60">
        <v>1214</v>
      </c>
      <c r="BS60" t="str">
        <v/>
      </c>
      <c r="BT60" t="str">
        <v/>
      </c>
      <c r="BU60" t="str">
        <v/>
      </c>
      <c r="BV60" t="str">
        <v/>
      </c>
    </row>
    <row r="61" spans="2:74" x14ac:dyDescent="0.2">
      <c r="B61" t="str">
        <v>Income statement|Operating profit/loss|Administrative and other operating expenses / income</v>
      </c>
      <c r="C61" t="str">
        <v>Accounts analysis</v>
      </c>
      <c r="D61" t="str">
        <v>Share based payments</v>
      </c>
      <c r="E61">
        <v>1202</v>
      </c>
      <c r="F61" t="str">
        <v/>
      </c>
      <c r="G61" t="str">
        <v/>
      </c>
      <c r="H61" t="str">
        <v/>
      </c>
      <c r="I61" t="str">
        <v/>
      </c>
      <c r="AF61" s="44"/>
      <c r="AG61" s="44"/>
      <c r="AH61" s="44"/>
      <c r="AI61" s="44"/>
      <c r="AJ61" s="44"/>
      <c r="AK61" s="44"/>
      <c r="AL61" s="44"/>
      <c r="AR61" t="str">
        <v>Income statement|Operating profit/loss|Administrative and other operating expenses / income</v>
      </c>
      <c r="AS61" t="str">
        <v>Accounts analysis</v>
      </c>
      <c r="AT61" t="str">
        <v>Rent, rates, services costs, security, telecommunications and utilities</v>
      </c>
      <c r="AU61">
        <v>1215</v>
      </c>
      <c r="AV61">
        <v>0</v>
      </c>
      <c r="AW61">
        <v>0</v>
      </c>
      <c r="AX61">
        <v>0</v>
      </c>
      <c r="AY61">
        <v>0</v>
      </c>
      <c r="AZ61" t="b">
        <v>0</v>
      </c>
      <c r="BA61" t="b">
        <v>1</v>
      </c>
      <c r="BB61" t="b">
        <v>1</v>
      </c>
      <c r="BO61" t="str">
        <v>Income statement|Operating profit/loss|Administrative and other operating expenses / income</v>
      </c>
      <c r="BP61" t="str">
        <v>Accounts analysis</v>
      </c>
      <c r="BQ61" t="str">
        <v>Rent, rates, services costs, security, telecommunications and utilities</v>
      </c>
      <c r="BR61">
        <v>1215</v>
      </c>
      <c r="BS61" t="str">
        <v/>
      </c>
      <c r="BT61" t="str">
        <v/>
      </c>
      <c r="BU61" t="str">
        <v/>
      </c>
      <c r="BV61" t="str">
        <v/>
      </c>
    </row>
    <row r="62" spans="2:74" x14ac:dyDescent="0.2">
      <c r="B62" t="str">
        <v>Income statement|Operating profit/loss|Administrative and other operating expenses / income</v>
      </c>
      <c r="C62" t="str">
        <v>Accounts analysis</v>
      </c>
      <c r="D62" t="str">
        <v>Research and development</v>
      </c>
      <c r="E62">
        <v>1225</v>
      </c>
      <c r="F62" t="str">
        <v/>
      </c>
      <c r="G62" t="str">
        <v/>
      </c>
      <c r="H62" t="str">
        <v/>
      </c>
      <c r="I62" t="str">
        <v/>
      </c>
      <c r="AF62" s="44"/>
      <c r="AG62" s="44"/>
      <c r="AH62" s="44"/>
      <c r="AI62" s="44"/>
      <c r="AJ62" s="44"/>
      <c r="AK62" s="44"/>
      <c r="AL62" s="44"/>
      <c r="AR62" t="str">
        <v>Income statement|Operating profit/loss|Administrative and other operating expenses / income</v>
      </c>
      <c r="AS62" t="str">
        <v>Accounts analysis</v>
      </c>
      <c r="AT62" t="str">
        <v>Subcontractor costs</v>
      </c>
      <c r="AU62">
        <v>1219</v>
      </c>
      <c r="AV62">
        <v>0</v>
      </c>
      <c r="AW62">
        <v>0</v>
      </c>
      <c r="AX62">
        <v>0</v>
      </c>
      <c r="AY62">
        <v>0</v>
      </c>
      <c r="AZ62" t="b">
        <v>0</v>
      </c>
      <c r="BA62" t="b">
        <v>1</v>
      </c>
      <c r="BB62" t="b">
        <v>1</v>
      </c>
      <c r="BO62" t="str">
        <v>Income statement|Operating profit/loss|Administrative and other operating expenses / income</v>
      </c>
      <c r="BP62" t="str">
        <v>Accounts analysis</v>
      </c>
      <c r="BQ62" t="str">
        <v>Subcontractor costs</v>
      </c>
      <c r="BR62">
        <v>1219</v>
      </c>
      <c r="BS62" t="str">
        <v/>
      </c>
      <c r="BT62" t="str">
        <v/>
      </c>
      <c r="BU62" t="str">
        <v/>
      </c>
      <c r="BV62" t="str">
        <v/>
      </c>
    </row>
    <row r="63" spans="2:74" x14ac:dyDescent="0.2">
      <c r="B63" t="str">
        <v>Income statement|Operating profit/loss|Administrative and other operating expenses / income</v>
      </c>
      <c r="C63" t="str">
        <v>Accounts analysis</v>
      </c>
      <c r="D63" t="str">
        <v>Intercompany management fees</v>
      </c>
      <c r="E63">
        <v>1211</v>
      </c>
      <c r="F63" t="str">
        <v/>
      </c>
      <c r="G63" t="str">
        <v/>
      </c>
      <c r="H63" t="str">
        <v/>
      </c>
      <c r="I63" t="str">
        <v/>
      </c>
      <c r="AF63" s="44"/>
      <c r="AG63" s="44"/>
      <c r="AH63" s="44"/>
      <c r="AI63" s="44"/>
      <c r="AJ63" s="44"/>
      <c r="AK63" s="44"/>
      <c r="AL63" s="44"/>
      <c r="AR63" t="str">
        <v>Income statement|Operating profit/loss|Administrative and other operating expenses / income</v>
      </c>
      <c r="AS63" t="str">
        <v>Accounts analysis</v>
      </c>
      <c r="AT63" t="str">
        <v>Subscriptions</v>
      </c>
      <c r="AU63">
        <v>1220</v>
      </c>
      <c r="AV63">
        <v>0</v>
      </c>
      <c r="AW63">
        <v>0</v>
      </c>
      <c r="AX63">
        <v>0</v>
      </c>
      <c r="AY63">
        <v>0</v>
      </c>
      <c r="AZ63" t="b">
        <v>0</v>
      </c>
      <c r="BA63" t="b">
        <v>1</v>
      </c>
      <c r="BB63" t="b">
        <v>1</v>
      </c>
      <c r="BO63" t="str">
        <v>Income statement|Operating profit/loss|Administrative and other operating expenses / income</v>
      </c>
      <c r="BP63" t="str">
        <v>Accounts analysis</v>
      </c>
      <c r="BQ63" t="str">
        <v>Subscriptions</v>
      </c>
      <c r="BR63">
        <v>1220</v>
      </c>
      <c r="BS63" t="str">
        <v/>
      </c>
      <c r="BT63" t="str">
        <v/>
      </c>
      <c r="BU63" t="str">
        <v/>
      </c>
      <c r="BV63" t="str">
        <v/>
      </c>
    </row>
    <row r="64" spans="2:74" x14ac:dyDescent="0.2">
      <c r="B64" t="str">
        <v>Income statement|Operating profit/loss|Administrative and other operating expenses / income</v>
      </c>
      <c r="C64" t="str">
        <v>Accounts analysis</v>
      </c>
      <c r="D64" t="str">
        <v>Intercompany recharges</v>
      </c>
      <c r="E64">
        <v>1212</v>
      </c>
      <c r="F64" t="str">
        <v/>
      </c>
      <c r="G64" t="str">
        <v/>
      </c>
      <c r="H64" t="str">
        <v/>
      </c>
      <c r="I64" t="str">
        <v/>
      </c>
      <c r="AF64" s="44"/>
      <c r="AG64" s="44"/>
      <c r="AH64" s="44"/>
      <c r="AI64" s="44"/>
      <c r="AJ64" s="44"/>
      <c r="AK64" s="44"/>
      <c r="AL64" s="44"/>
      <c r="AR64" t="str">
        <v>Income statement|Operating profit/loss|Administrative and other operating expenses / income</v>
      </c>
      <c r="AS64" t="str">
        <v>Accounts analysis</v>
      </c>
      <c r="AT64" t="str">
        <v>Training and recruitment costs</v>
      </c>
      <c r="AU64">
        <v>1222</v>
      </c>
      <c r="AV64">
        <v>0</v>
      </c>
      <c r="AW64">
        <v>0</v>
      </c>
      <c r="AX64">
        <v>0</v>
      </c>
      <c r="AY64">
        <v>0</v>
      </c>
      <c r="AZ64" t="b">
        <v>0</v>
      </c>
      <c r="BA64" t="b">
        <v>1</v>
      </c>
      <c r="BB64" t="b">
        <v>1</v>
      </c>
      <c r="BO64" t="str">
        <v>Income statement|Operating profit/loss|Administrative and other operating expenses / income</v>
      </c>
      <c r="BP64" t="str">
        <v>Accounts analysis</v>
      </c>
      <c r="BQ64" t="str">
        <v>Training and recruitment costs</v>
      </c>
      <c r="BR64">
        <v>1222</v>
      </c>
      <c r="BS64" t="str">
        <v/>
      </c>
      <c r="BT64" t="str">
        <v/>
      </c>
      <c r="BU64" t="str">
        <v/>
      </c>
      <c r="BV64" t="str">
        <v/>
      </c>
    </row>
    <row r="65" spans="2:74" x14ac:dyDescent="0.2">
      <c r="B65" t="str">
        <v>Income statement|Operating profit/loss|Administrative and other operating expenses / income</v>
      </c>
      <c r="C65" t="str">
        <v>Accounts analysis</v>
      </c>
      <c r="D65" t="str">
        <v>Advertising, PR, marketing and sponsorship costs</v>
      </c>
      <c r="E65">
        <v>1203</v>
      </c>
      <c r="F65" t="str">
        <v/>
      </c>
      <c r="G65" t="str">
        <v/>
      </c>
      <c r="H65" t="str">
        <v/>
      </c>
      <c r="I65" t="str">
        <v/>
      </c>
      <c r="AF65" s="44"/>
      <c r="AG65" s="44"/>
      <c r="AH65" s="44"/>
      <c r="AI65" s="44"/>
      <c r="AJ65" s="44"/>
      <c r="AK65" s="44"/>
      <c r="AL65" s="44"/>
      <c r="AR65" t="str">
        <v>Income statement|Operating profit/loss|Administrative and other operating expenses / income</v>
      </c>
      <c r="AS65" t="str">
        <v>Accounts analysis</v>
      </c>
      <c r="AT65" t="str">
        <v>Travel and subsistence costs</v>
      </c>
      <c r="AU65">
        <v>1223</v>
      </c>
      <c r="AV65">
        <v>0</v>
      </c>
      <c r="AW65">
        <v>0</v>
      </c>
      <c r="AX65">
        <v>0</v>
      </c>
      <c r="AY65">
        <v>0</v>
      </c>
      <c r="AZ65" t="b">
        <v>0</v>
      </c>
      <c r="BA65" t="b">
        <v>1</v>
      </c>
      <c r="BB65" t="b">
        <v>1</v>
      </c>
      <c r="BO65" t="str">
        <v>Income statement|Operating profit/loss|Administrative and other operating expenses / income</v>
      </c>
      <c r="BP65" t="str">
        <v>Accounts analysis</v>
      </c>
      <c r="BQ65" t="str">
        <v>Travel and subsistence costs</v>
      </c>
      <c r="BR65">
        <v>1223</v>
      </c>
      <c r="BS65" t="str">
        <v/>
      </c>
      <c r="BT65" t="str">
        <v/>
      </c>
      <c r="BU65" t="str">
        <v/>
      </c>
      <c r="BV65" t="str">
        <v/>
      </c>
    </row>
    <row r="66" spans="2:74" x14ac:dyDescent="0.2">
      <c r="B66" t="str">
        <v>Income statement|Operating profit/loss|Administrative and other operating expenses / income</v>
      </c>
      <c r="C66" t="str">
        <v>Accounts analysis</v>
      </c>
      <c r="D66" t="str">
        <v>Car / vehicle expenses and lease costs</v>
      </c>
      <c r="E66">
        <v>1204</v>
      </c>
      <c r="F66" t="str">
        <v/>
      </c>
      <c r="G66" t="str">
        <v/>
      </c>
      <c r="H66" t="str">
        <v/>
      </c>
      <c r="I66" t="str">
        <v/>
      </c>
      <c r="AF66" s="44"/>
      <c r="AG66" s="44"/>
      <c r="AH66" s="44"/>
      <c r="AI66" s="44"/>
      <c r="AJ66" s="44"/>
      <c r="AK66" s="44"/>
      <c r="AL66" s="44"/>
      <c r="AR66" t="str">
        <v>Income statement|Operating profit/loss|Administrative and other operating expenses / income</v>
      </c>
      <c r="AS66" t="str">
        <v>Accounts analysis</v>
      </c>
      <c r="AT66" t="str">
        <v>Wages, salaries and other staff costs</v>
      </c>
      <c r="AU66">
        <v>1217</v>
      </c>
      <c r="AV66">
        <v>0</v>
      </c>
      <c r="AW66">
        <v>0</v>
      </c>
      <c r="AX66">
        <v>0</v>
      </c>
      <c r="AY66">
        <v>0</v>
      </c>
      <c r="AZ66" t="b">
        <v>0</v>
      </c>
      <c r="BA66" t="b">
        <v>1</v>
      </c>
      <c r="BB66" t="b">
        <v>1</v>
      </c>
      <c r="BO66" t="str">
        <v>Income statement|Operating profit/loss|Administrative and other operating expenses / income</v>
      </c>
      <c r="BP66" t="str">
        <v>Accounts analysis</v>
      </c>
      <c r="BQ66" t="str">
        <v>Wages, salaries and other staff costs</v>
      </c>
      <c r="BR66">
        <v>1217</v>
      </c>
      <c r="BS66" t="str">
        <v/>
      </c>
      <c r="BT66" t="str">
        <v/>
      </c>
      <c r="BU66" t="str">
        <v/>
      </c>
      <c r="BV66" t="str">
        <v/>
      </c>
    </row>
    <row r="67" spans="2:74" x14ac:dyDescent="0.2">
      <c r="B67" t="str">
        <v>Income statement|Operating profit/loss|Administrative and other operating expenses / income</v>
      </c>
      <c r="C67" t="str">
        <v>Accounts analysis</v>
      </c>
      <c r="D67" t="str">
        <v>Cleaning and waste disposal costs</v>
      </c>
      <c r="E67">
        <v>1206</v>
      </c>
      <c r="F67" t="str">
        <v/>
      </c>
      <c r="G67" t="str">
        <v/>
      </c>
      <c r="H67" t="str">
        <v/>
      </c>
      <c r="I67" t="str">
        <v/>
      </c>
      <c r="AF67" s="44"/>
      <c r="AG67" s="44"/>
      <c r="AH67" s="44"/>
      <c r="AI67" s="44"/>
      <c r="AJ67" s="44"/>
      <c r="AK67" s="44"/>
      <c r="AL67" s="44"/>
      <c r="AR67" t="str">
        <v>Income statement|Operating profit/loss|Administrative and other operating expenses / income</v>
      </c>
      <c r="AS67" t="str">
        <v>Accounts analysis</v>
      </c>
      <c r="AT67" t="str">
        <v>Wages, salaries and other staff costs - unpaid remuneration</v>
      </c>
      <c r="AU67">
        <v>1218</v>
      </c>
      <c r="AV67">
        <v>0</v>
      </c>
      <c r="AW67">
        <v>0</v>
      </c>
      <c r="AX67">
        <v>0</v>
      </c>
      <c r="AY67">
        <v>0</v>
      </c>
      <c r="AZ67" t="b">
        <v>0</v>
      </c>
      <c r="BA67" t="b">
        <v>0</v>
      </c>
      <c r="BB67" t="b">
        <v>1</v>
      </c>
      <c r="BO67" t="str">
        <v>Income statement|Operating profit/loss|Administrative and other operating expenses / income</v>
      </c>
      <c r="BP67" t="str">
        <v>Accounts analysis</v>
      </c>
      <c r="BQ67" t="str">
        <v>Wages, salaries and other staff costs - unpaid remuneration</v>
      </c>
      <c r="BR67">
        <v>1218</v>
      </c>
      <c r="BS67" t="str">
        <v/>
      </c>
      <c r="BT67" t="str">
        <v/>
      </c>
      <c r="BU67" t="str">
        <v/>
      </c>
      <c r="BV67" t="str">
        <v/>
      </c>
    </row>
    <row r="68" spans="2:74" x14ac:dyDescent="0.2">
      <c r="B68" t="str">
        <v>Income statement|Operating profit/loss|Administrative and other operating expenses / income</v>
      </c>
      <c r="C68" t="str">
        <v>Accounts analysis</v>
      </c>
      <c r="D68" t="str">
        <v>Discounts, credit notes and rebates</v>
      </c>
      <c r="E68">
        <v>1224</v>
      </c>
      <c r="F68" t="str">
        <v/>
      </c>
      <c r="G68" t="str">
        <v/>
      </c>
      <c r="H68" t="str">
        <v/>
      </c>
      <c r="I68" t="str">
        <v/>
      </c>
      <c r="AF68" s="44"/>
      <c r="AG68" s="44"/>
      <c r="AH68" s="44"/>
      <c r="AI68" s="44"/>
      <c r="AJ68" s="44"/>
      <c r="AK68" s="44"/>
      <c r="AL68" s="44"/>
      <c r="AR68" t="str">
        <v>Income statement|Profit/loss before tax|Finance income and expenses</v>
      </c>
      <c r="AS68" t="str">
        <v>Accounts analysis</v>
      </c>
      <c r="AT68" t="str">
        <v>Interest and foreign exchange movements</v>
      </c>
      <c r="AU68">
        <v>64294</v>
      </c>
      <c r="AV68" t="str">
        <v/>
      </c>
      <c r="AW68" t="str">
        <v/>
      </c>
      <c r="AX68" t="str">
        <v/>
      </c>
      <c r="AY68" t="str">
        <v/>
      </c>
      <c r="AZ68" t="b">
        <v>0</v>
      </c>
      <c r="BA68" t="b">
        <v>0</v>
      </c>
      <c r="BB68" t="b">
        <v>1</v>
      </c>
      <c r="BO68" t="str">
        <v>Income statement|Profit/loss before tax|Finance income and expenses</v>
      </c>
      <c r="BP68" t="str">
        <v>Accounts analysis</v>
      </c>
      <c r="BQ68" t="str">
        <v>Interest and foreign exchange movements</v>
      </c>
      <c r="BR68">
        <v>64294</v>
      </c>
      <c r="BS68" t="str">
        <v/>
      </c>
      <c r="BT68" t="str">
        <v/>
      </c>
      <c r="BU68" t="str">
        <v/>
      </c>
      <c r="BV68" t="str">
        <v/>
      </c>
    </row>
    <row r="69" spans="2:74" x14ac:dyDescent="0.2">
      <c r="B69" t="str">
        <v>Income statement|Operating profit/loss|Administrative and other operating expenses / income</v>
      </c>
      <c r="C69" t="str">
        <v>Accounts analysis</v>
      </c>
      <c r="D69" t="str">
        <v>Environmental costs</v>
      </c>
      <c r="E69">
        <v>1207</v>
      </c>
      <c r="F69" t="str">
        <v/>
      </c>
      <c r="G69" t="str">
        <v/>
      </c>
      <c r="H69" t="str">
        <v/>
      </c>
      <c r="I69" t="str">
        <v/>
      </c>
      <c r="AF69" s="44"/>
      <c r="AG69" s="44"/>
      <c r="AH69" s="44"/>
      <c r="AI69" s="44"/>
      <c r="AJ69" s="44"/>
      <c r="AK69" s="44"/>
      <c r="AL69" s="44"/>
      <c r="AR69" t="str">
        <v>Income statement|Profit/loss before tax|Finance income and expenses</v>
      </c>
      <c r="AS69" t="str">
        <v>Accounts analysis</v>
      </c>
      <c r="AT69" t="str">
        <v>Bank charges</v>
      </c>
      <c r="AU69">
        <v>76799</v>
      </c>
      <c r="AV69">
        <v>0</v>
      </c>
      <c r="AW69">
        <v>0</v>
      </c>
      <c r="AX69">
        <v>0</v>
      </c>
      <c r="AY69">
        <v>0</v>
      </c>
      <c r="AZ69" t="b">
        <v>0</v>
      </c>
      <c r="BA69" t="b">
        <v>0</v>
      </c>
      <c r="BB69" t="b">
        <v>1</v>
      </c>
      <c r="BO69" t="str">
        <v>Income statement|Profit/loss before tax|Finance income and expenses</v>
      </c>
      <c r="BP69" t="str">
        <v>Accounts analysis</v>
      </c>
      <c r="BQ69" t="str">
        <v>Bank charges</v>
      </c>
      <c r="BR69">
        <v>76799</v>
      </c>
      <c r="BS69" t="str">
        <v/>
      </c>
      <c r="BT69" t="str">
        <v/>
      </c>
      <c r="BU69" t="str">
        <v/>
      </c>
      <c r="BV69" t="str">
        <v/>
      </c>
    </row>
    <row r="70" spans="2:74" x14ac:dyDescent="0.2">
      <c r="B70" t="str">
        <v>Income statement|Operating profit/loss|Administrative and other operating expenses / income</v>
      </c>
      <c r="C70" t="str">
        <v>Accounts analysis</v>
      </c>
      <c r="D70" t="str">
        <v>Equipment hire and leases</v>
      </c>
      <c r="E70">
        <v>1205</v>
      </c>
      <c r="F70" t="str">
        <v/>
      </c>
      <c r="G70" t="str">
        <v/>
      </c>
      <c r="H70" t="str">
        <v/>
      </c>
      <c r="I70" t="str">
        <v/>
      </c>
      <c r="AF70" s="44"/>
      <c r="AG70" s="44"/>
      <c r="AH70" s="44"/>
      <c r="AI70" s="44"/>
      <c r="AJ70" s="44"/>
      <c r="AK70" s="44"/>
      <c r="AL70" s="44"/>
      <c r="AR70" t="str">
        <v>Income statement|Profit/loss before tax|Finance income and expenses</v>
      </c>
      <c r="AS70" t="str">
        <v>Accounts analysis</v>
      </c>
      <c r="AT70" t="str">
        <v>Other income</v>
      </c>
      <c r="AU70">
        <v>83702</v>
      </c>
      <c r="AV70">
        <v>0</v>
      </c>
      <c r="AW70">
        <v>0</v>
      </c>
      <c r="AX70">
        <v>0</v>
      </c>
      <c r="AY70">
        <v>0</v>
      </c>
      <c r="AZ70" t="b">
        <v>0</v>
      </c>
      <c r="BA70" t="b">
        <v>0</v>
      </c>
      <c r="BB70" t="b">
        <v>1</v>
      </c>
      <c r="BO70" t="str">
        <v>Income statement|Profit/loss before tax|Finance income and expenses</v>
      </c>
      <c r="BP70" t="str">
        <v>Accounts analysis</v>
      </c>
      <c r="BQ70" t="str">
        <v>Other income</v>
      </c>
      <c r="BR70">
        <v>83702</v>
      </c>
      <c r="BS70" t="str">
        <v/>
      </c>
      <c r="BT70" t="str">
        <v/>
      </c>
      <c r="BU70" t="str">
        <v/>
      </c>
      <c r="BV70" t="str">
        <v/>
      </c>
    </row>
    <row r="71" spans="2:74" x14ac:dyDescent="0.2">
      <c r="B71" t="str">
        <v>Income statement|Operating profit/loss|Administrative and other operating expenses / income</v>
      </c>
      <c r="C71" t="str">
        <v>Accounts analysis</v>
      </c>
      <c r="D71" t="str">
        <v>Freight, haulage, warehousing and storage costs</v>
      </c>
      <c r="E71">
        <v>1208</v>
      </c>
      <c r="F71" t="str">
        <v/>
      </c>
      <c r="G71" t="str">
        <v/>
      </c>
      <c r="H71" t="str">
        <v/>
      </c>
      <c r="I71" t="str">
        <v/>
      </c>
      <c r="AF71" s="44"/>
      <c r="AG71" s="44"/>
      <c r="AH71" s="44"/>
      <c r="AI71" s="44"/>
      <c r="AJ71" s="44"/>
      <c r="AK71" s="44"/>
      <c r="AL71" s="44"/>
      <c r="AR71" t="str">
        <v>Income statement|Profit/loss before tax|Finance income and expenses</v>
      </c>
      <c r="AS71" t="str">
        <v>Accounts analysis</v>
      </c>
      <c r="AT71" t="str">
        <v>Other analysis / exceptional costs</v>
      </c>
      <c r="AU71">
        <v>135168</v>
      </c>
      <c r="AV71">
        <v>0</v>
      </c>
      <c r="AW71">
        <v>0</v>
      </c>
      <c r="AX71">
        <v>0</v>
      </c>
      <c r="AY71">
        <v>0</v>
      </c>
      <c r="AZ71" t="b">
        <v>0</v>
      </c>
      <c r="BA71" t="b">
        <v>0</v>
      </c>
      <c r="BB71" t="b">
        <v>1</v>
      </c>
      <c r="BO71" t="str">
        <v>Income statement|Profit/loss before tax|Finance income and expenses</v>
      </c>
      <c r="BP71" t="str">
        <v>Accounts analysis</v>
      </c>
      <c r="BQ71" t="str">
        <v>Other analysis / exceptional costs</v>
      </c>
      <c r="BR71">
        <v>135168</v>
      </c>
      <c r="BS71" t="str">
        <v/>
      </c>
      <c r="BT71" t="str">
        <v/>
      </c>
      <c r="BU71" t="str">
        <v/>
      </c>
      <c r="BV71" t="str">
        <v/>
      </c>
    </row>
    <row r="72" spans="2:74" x14ac:dyDescent="0.2">
      <c r="B72" t="str">
        <v>Income statement|Operating profit/loss|Administrative and other operating expenses / income</v>
      </c>
      <c r="C72" t="str">
        <v>Accounts analysis</v>
      </c>
      <c r="D72" t="str">
        <v>Health and safety costs</v>
      </c>
      <c r="E72">
        <v>1209</v>
      </c>
      <c r="F72" t="str">
        <v/>
      </c>
      <c r="G72" t="str">
        <v/>
      </c>
      <c r="H72" t="str">
        <v/>
      </c>
      <c r="I72" t="str">
        <v/>
      </c>
      <c r="AF72" s="44"/>
      <c r="AG72" s="44"/>
      <c r="AH72" s="44"/>
      <c r="AI72" s="44"/>
      <c r="AJ72" s="44"/>
      <c r="AK72" s="44"/>
      <c r="AL72" s="44"/>
      <c r="AR72" t="str">
        <v>Income statement|Profit/loss before tax|Other income and expenses</v>
      </c>
      <c r="AS72" t="str">
        <v>Accounts analysis</v>
      </c>
      <c r="AT72" t="str">
        <v>Dividends</v>
      </c>
      <c r="AU72">
        <v>4169</v>
      </c>
      <c r="AV72" t="str">
        <v/>
      </c>
      <c r="AW72" t="str">
        <v/>
      </c>
      <c r="AX72" t="str">
        <v/>
      </c>
      <c r="AY72" t="str">
        <v/>
      </c>
      <c r="AZ72" t="b">
        <v>0</v>
      </c>
      <c r="BA72" t="b">
        <v>0</v>
      </c>
      <c r="BB72" t="b">
        <v>1</v>
      </c>
      <c r="BO72" t="str">
        <v>Income statement|Profit/loss before tax|Other income and expenses</v>
      </c>
      <c r="BP72" t="str">
        <v>Accounts analysis</v>
      </c>
      <c r="BQ72" t="str">
        <v>Dividends</v>
      </c>
      <c r="BR72">
        <v>4169</v>
      </c>
      <c r="BS72" t="str">
        <v/>
      </c>
      <c r="BT72" t="str">
        <v/>
      </c>
      <c r="BU72" t="str">
        <v/>
      </c>
      <c r="BV72" t="str">
        <v/>
      </c>
    </row>
    <row r="73" spans="2:74" x14ac:dyDescent="0.2">
      <c r="B73" t="str">
        <v>Income statement|Operating profit/loss|Administrative and other operating expenses / income</v>
      </c>
      <c r="C73" t="str">
        <v>Accounts analysis</v>
      </c>
      <c r="D73" t="str">
        <v>Insurance costs</v>
      </c>
      <c r="E73">
        <v>1210</v>
      </c>
      <c r="F73" t="str">
        <v/>
      </c>
      <c r="G73" t="str">
        <v/>
      </c>
      <c r="H73" t="str">
        <v/>
      </c>
      <c r="I73" t="str">
        <v/>
      </c>
      <c r="AF73" s="44"/>
      <c r="AG73" s="44"/>
      <c r="AH73" s="44"/>
      <c r="AI73" s="44"/>
      <c r="AJ73" s="44"/>
      <c r="AK73" s="44"/>
      <c r="AL73" s="44"/>
      <c r="AR73" t="str">
        <v>Income statement|Profit/loss before tax|Other income and expenses</v>
      </c>
      <c r="AS73" t="str">
        <v>Accounts analysis</v>
      </c>
      <c r="AT73" t="str">
        <v>Revaluations of properties</v>
      </c>
      <c r="AU73">
        <v>2083</v>
      </c>
      <c r="AV73">
        <v>0</v>
      </c>
      <c r="AW73">
        <v>0</v>
      </c>
      <c r="AX73">
        <v>0</v>
      </c>
      <c r="AY73">
        <v>0</v>
      </c>
      <c r="AZ73" t="b">
        <v>0</v>
      </c>
      <c r="BA73" t="b">
        <v>0</v>
      </c>
      <c r="BB73" t="b">
        <v>1</v>
      </c>
      <c r="BO73" t="str">
        <v>Income statement|Profit/loss before tax|Other income and expenses</v>
      </c>
      <c r="BP73" t="str">
        <v>Accounts analysis</v>
      </c>
      <c r="BQ73" t="str">
        <v>Revaluations of properties</v>
      </c>
      <c r="BR73">
        <v>2083</v>
      </c>
      <c r="BS73" t="str">
        <v/>
      </c>
      <c r="BT73" t="str">
        <v/>
      </c>
      <c r="BU73" t="str">
        <v/>
      </c>
      <c r="BV73" t="str">
        <v/>
      </c>
    </row>
    <row r="74" spans="2:74" x14ac:dyDescent="0.2">
      <c r="B74" t="str">
        <v>Income statement|Operating profit/loss|Administrative and other operating expenses / income</v>
      </c>
      <c r="C74" t="str">
        <v>Accounts analysis</v>
      </c>
      <c r="D74" t="str">
        <v>Office expenses</v>
      </c>
      <c r="E74">
        <v>1213</v>
      </c>
      <c r="F74" t="str">
        <v/>
      </c>
      <c r="G74" t="str">
        <v/>
      </c>
      <c r="H74" t="str">
        <v/>
      </c>
      <c r="I74" t="str">
        <v/>
      </c>
      <c r="AF74" s="44"/>
      <c r="AG74" s="44"/>
      <c r="AH74" s="44"/>
      <c r="AI74" s="44"/>
      <c r="AJ74" s="44"/>
      <c r="AK74" s="44"/>
      <c r="AL74" s="44"/>
      <c r="AR74" t="str">
        <v>Income statement|Profit/loss before tax|Other income and expenses</v>
      </c>
      <c r="AS74" t="str">
        <v>Accounts analysis</v>
      </c>
      <c r="AT74" t="str">
        <v>Fair value adjustments</v>
      </c>
      <c r="AU74">
        <v>2084</v>
      </c>
      <c r="AV74">
        <v>0</v>
      </c>
      <c r="AW74">
        <v>0</v>
      </c>
      <c r="AX74">
        <v>0</v>
      </c>
      <c r="AY74">
        <v>0</v>
      </c>
      <c r="AZ74" t="b">
        <v>0</v>
      </c>
      <c r="BA74" t="b">
        <v>0</v>
      </c>
      <c r="BB74" t="b">
        <v>1</v>
      </c>
      <c r="BO74" t="str">
        <v>Income statement|Profit/loss before tax|Other income and expenses</v>
      </c>
      <c r="BP74" t="str">
        <v>Accounts analysis</v>
      </c>
      <c r="BQ74" t="str">
        <v>Fair value adjustments</v>
      </c>
      <c r="BR74">
        <v>2084</v>
      </c>
      <c r="BS74" t="str">
        <v/>
      </c>
      <c r="BT74" t="str">
        <v/>
      </c>
      <c r="BU74" t="str">
        <v/>
      </c>
      <c r="BV74" t="str">
        <v/>
      </c>
    </row>
    <row r="75" spans="2:74" x14ac:dyDescent="0.2">
      <c r="B75" t="str">
        <v>Income statement|Operating profit/loss|Administrative and other operating expenses / income</v>
      </c>
      <c r="C75" t="str">
        <v>Accounts analysis</v>
      </c>
      <c r="D75" t="str">
        <v>Printing, postage and stationery costs</v>
      </c>
      <c r="E75">
        <v>1214</v>
      </c>
      <c r="F75" t="str">
        <v/>
      </c>
      <c r="G75" t="str">
        <v/>
      </c>
      <c r="H75" t="str">
        <v/>
      </c>
      <c r="I75" t="str">
        <v/>
      </c>
      <c r="AF75" s="44"/>
      <c r="AG75" s="44"/>
      <c r="AH75" s="44"/>
      <c r="AI75" s="44"/>
      <c r="AJ75" s="44"/>
      <c r="AK75" s="44"/>
      <c r="AL75" s="44"/>
      <c r="AR75" t="str">
        <v>Income statement|Profit/loss before tax|Other income and expenses</v>
      </c>
      <c r="AS75" t="str">
        <v>Accounts analysis</v>
      </c>
      <c r="AT75" t="str">
        <v>Other income</v>
      </c>
      <c r="AU75">
        <v>2085</v>
      </c>
      <c r="AV75">
        <v>0</v>
      </c>
      <c r="AW75">
        <v>0</v>
      </c>
      <c r="AX75">
        <v>0</v>
      </c>
      <c r="AY75">
        <v>0</v>
      </c>
      <c r="AZ75" t="b">
        <v>0</v>
      </c>
      <c r="BA75" t="b">
        <v>0</v>
      </c>
      <c r="BB75" t="b">
        <v>1</v>
      </c>
      <c r="BO75" t="str">
        <v>Income statement|Profit/loss before tax|Other income and expenses</v>
      </c>
      <c r="BP75" t="str">
        <v>Accounts analysis</v>
      </c>
      <c r="BQ75" t="str">
        <v>Other income</v>
      </c>
      <c r="BR75">
        <v>2085</v>
      </c>
      <c r="BS75" t="str">
        <v/>
      </c>
      <c r="BT75" t="str">
        <v/>
      </c>
      <c r="BU75" t="str">
        <v/>
      </c>
      <c r="BV75" t="str">
        <v/>
      </c>
    </row>
    <row r="76" spans="2:74" x14ac:dyDescent="0.2">
      <c r="B76" t="str">
        <v>Income statement|Operating profit/loss|Administrative and other operating expenses / income</v>
      </c>
      <c r="C76" t="str">
        <v>Accounts analysis</v>
      </c>
      <c r="D76" t="str">
        <v>Rent, rates, services costs, security, telecommunications and utilities</v>
      </c>
      <c r="E76">
        <v>1215</v>
      </c>
      <c r="F76" t="str">
        <v/>
      </c>
      <c r="G76" t="str">
        <v/>
      </c>
      <c r="H76" t="str">
        <v/>
      </c>
      <c r="I76" t="str">
        <v/>
      </c>
      <c r="AF76" s="44"/>
      <c r="AG76" s="44"/>
      <c r="AH76" s="44"/>
      <c r="AI76" s="44"/>
      <c r="AJ76" s="44"/>
      <c r="AK76" s="44"/>
      <c r="AL76" s="44"/>
      <c r="AR76" t="str">
        <v>Income statement|Profit/loss before tax|Other income and expenses</v>
      </c>
      <c r="AS76" t="str">
        <v>Accounts analysis</v>
      </c>
      <c r="AT76" t="str">
        <v>Other analysis / exceptional costs</v>
      </c>
      <c r="AU76">
        <v>6258</v>
      </c>
      <c r="AV76">
        <v>0</v>
      </c>
      <c r="AW76">
        <v>0</v>
      </c>
      <c r="AX76">
        <v>0</v>
      </c>
      <c r="AY76">
        <v>0</v>
      </c>
      <c r="AZ76" t="b">
        <v>0</v>
      </c>
      <c r="BA76" t="b">
        <v>0</v>
      </c>
      <c r="BB76" t="b">
        <v>1</v>
      </c>
      <c r="BO76" t="str">
        <v>Income statement|Profit/loss before tax|Other income and expenses</v>
      </c>
      <c r="BP76" t="str">
        <v>Accounts analysis</v>
      </c>
      <c r="BQ76" t="str">
        <v>Other analysis / exceptional costs</v>
      </c>
      <c r="BR76">
        <v>6258</v>
      </c>
      <c r="BS76" t="str">
        <v/>
      </c>
      <c r="BT76" t="str">
        <v/>
      </c>
      <c r="BU76" t="str">
        <v/>
      </c>
      <c r="BV76" t="str">
        <v/>
      </c>
    </row>
    <row r="77" spans="2:74" x14ac:dyDescent="0.2">
      <c r="B77" t="str">
        <v>Income statement|Operating profit/loss|Administrative and other operating expenses / income</v>
      </c>
      <c r="C77" t="str">
        <v>Accounts analysis</v>
      </c>
      <c r="D77" t="str">
        <v>Subcontractor costs</v>
      </c>
      <c r="E77">
        <v>1219</v>
      </c>
      <c r="F77" t="str">
        <v/>
      </c>
      <c r="G77" t="str">
        <v/>
      </c>
      <c r="H77" t="str">
        <v/>
      </c>
      <c r="I77" t="str">
        <v/>
      </c>
      <c r="AF77" s="44"/>
      <c r="AG77" s="44"/>
      <c r="AH77" s="44"/>
      <c r="AI77" s="44"/>
      <c r="AJ77" s="44"/>
      <c r="AK77" s="44"/>
      <c r="AL77" s="44"/>
    </row>
    <row r="78" spans="2:74" x14ac:dyDescent="0.2">
      <c r="B78" t="str">
        <v>Income statement|Operating profit/loss|Administrative and other operating expenses / income</v>
      </c>
      <c r="C78" t="str">
        <v>Accounts analysis</v>
      </c>
      <c r="D78" t="str">
        <v>Subscriptions</v>
      </c>
      <c r="E78">
        <v>1220</v>
      </c>
      <c r="F78" t="str">
        <v/>
      </c>
      <c r="G78" t="str">
        <v/>
      </c>
      <c r="H78" t="str">
        <v/>
      </c>
      <c r="I78" t="str">
        <v/>
      </c>
      <c r="AF78" s="44"/>
      <c r="AG78" s="44"/>
      <c r="AH78" s="44"/>
      <c r="AI78" s="44"/>
      <c r="AJ78" s="44"/>
      <c r="AK78" s="44"/>
      <c r="AL78" s="44"/>
    </row>
    <row r="79" spans="2:74" x14ac:dyDescent="0.2">
      <c r="B79" t="str">
        <v>Income statement|Operating profit/loss|Administrative and other operating expenses / income</v>
      </c>
      <c r="C79" t="str">
        <v>Accounts analysis</v>
      </c>
      <c r="D79" t="str">
        <v>Training and recruitment costs</v>
      </c>
      <c r="E79">
        <v>1222</v>
      </c>
      <c r="F79" t="str">
        <v/>
      </c>
      <c r="G79" t="str">
        <v/>
      </c>
      <c r="H79" t="str">
        <v/>
      </c>
      <c r="I79" t="str">
        <v/>
      </c>
      <c r="AF79" s="44"/>
      <c r="AG79" s="44"/>
      <c r="AH79" s="44"/>
      <c r="AI79" s="44"/>
      <c r="AJ79" s="44"/>
      <c r="AK79" s="44"/>
      <c r="AL79" s="44"/>
    </row>
    <row r="80" spans="2:74" x14ac:dyDescent="0.2">
      <c r="B80" t="str">
        <v>Income statement|Operating profit/loss|Administrative and other operating expenses / income</v>
      </c>
      <c r="C80" t="str">
        <v>Accounts analysis</v>
      </c>
      <c r="D80" t="str">
        <v>Travel and subsistence costs</v>
      </c>
      <c r="E80">
        <v>1223</v>
      </c>
      <c r="F80" t="str">
        <v/>
      </c>
      <c r="G80" t="str">
        <v/>
      </c>
      <c r="H80" t="str">
        <v/>
      </c>
      <c r="I80" t="str">
        <v/>
      </c>
      <c r="AF80" s="44"/>
      <c r="AG80" s="44"/>
      <c r="AH80" s="44"/>
      <c r="AI80" s="44"/>
      <c r="AJ80" s="44"/>
      <c r="AK80" s="44"/>
      <c r="AL80" s="44"/>
    </row>
    <row r="81" spans="2:38" x14ac:dyDescent="0.2">
      <c r="B81" t="str">
        <v>Income statement|Operating profit/loss|Administrative and other operating expenses / income</v>
      </c>
      <c r="C81" t="str">
        <v>Accounts analysis</v>
      </c>
      <c r="D81" t="str">
        <v>Wages, salaries and other staff costs</v>
      </c>
      <c r="E81">
        <v>1217</v>
      </c>
      <c r="F81" t="str">
        <v/>
      </c>
      <c r="G81" t="str">
        <v/>
      </c>
      <c r="H81" t="str">
        <v/>
      </c>
      <c r="I81" t="str">
        <v/>
      </c>
      <c r="AF81" s="44"/>
      <c r="AG81" s="44"/>
      <c r="AH81" s="44"/>
      <c r="AI81" s="44"/>
      <c r="AJ81" s="44"/>
      <c r="AK81" s="44"/>
      <c r="AL81" s="44"/>
    </row>
    <row r="82" spans="2:38" x14ac:dyDescent="0.2">
      <c r="B82" t="str">
        <v>Income statement|Operating profit/loss|Administrative and other operating expenses / income</v>
      </c>
      <c r="C82" t="str">
        <v>Accounts analysis</v>
      </c>
      <c r="D82" t="str">
        <v>Wages, salaries and other staff costs - unpaid remuneration</v>
      </c>
      <c r="E82">
        <v>1218</v>
      </c>
      <c r="F82" t="str">
        <v/>
      </c>
      <c r="G82" t="str">
        <v/>
      </c>
      <c r="H82" t="str">
        <v/>
      </c>
      <c r="I82" t="str">
        <v/>
      </c>
      <c r="AF82" s="44"/>
      <c r="AG82" s="44"/>
      <c r="AH82" s="44"/>
      <c r="AI82" s="44"/>
      <c r="AJ82" s="44"/>
      <c r="AK82" s="44"/>
      <c r="AL82" s="44"/>
    </row>
    <row r="83" spans="2:38" x14ac:dyDescent="0.2">
      <c r="B83" t="str">
        <v>Income statement|Profit/loss before tax|Finance income and expenses</v>
      </c>
      <c r="C83" t="str">
        <v>Accounts analysis</v>
      </c>
      <c r="D83" t="str">
        <v>Interest and foreign exchange movements</v>
      </c>
      <c r="E83">
        <v>64294</v>
      </c>
      <c r="F83" t="str">
        <v/>
      </c>
      <c r="G83" t="str">
        <v/>
      </c>
      <c r="H83" t="str">
        <v/>
      </c>
      <c r="I83" t="str">
        <v/>
      </c>
      <c r="AF83" s="44"/>
      <c r="AG83" s="44"/>
      <c r="AH83" s="44"/>
      <c r="AI83" s="44"/>
      <c r="AJ83" s="44"/>
      <c r="AK83" s="44"/>
      <c r="AL83" s="44"/>
    </row>
    <row r="84" spans="2:38" x14ac:dyDescent="0.2">
      <c r="B84" t="str">
        <v>Income statement|Profit/loss before tax|Finance income and expenses</v>
      </c>
      <c r="C84" t="str">
        <v>Accounts analysis</v>
      </c>
      <c r="D84" t="str">
        <v>Bank charges</v>
      </c>
      <c r="E84">
        <v>76799</v>
      </c>
      <c r="F84" t="str">
        <v/>
      </c>
      <c r="G84" t="str">
        <v/>
      </c>
      <c r="H84" t="str">
        <v/>
      </c>
      <c r="I84" t="str">
        <v/>
      </c>
      <c r="AF84" s="44"/>
      <c r="AG84" s="44"/>
      <c r="AH84" s="44"/>
      <c r="AI84" s="44"/>
      <c r="AJ84" s="44"/>
      <c r="AK84" s="44"/>
      <c r="AL84" s="44"/>
    </row>
    <row r="85" spans="2:38" x14ac:dyDescent="0.2">
      <c r="B85" t="str">
        <v>Income statement|Profit/loss before tax|Finance income and expenses</v>
      </c>
      <c r="C85" t="str">
        <v>Accounts analysis</v>
      </c>
      <c r="D85" t="str">
        <v>Other income</v>
      </c>
      <c r="E85">
        <v>83702</v>
      </c>
      <c r="F85" t="str">
        <v/>
      </c>
      <c r="G85" t="str">
        <v/>
      </c>
      <c r="H85" t="str">
        <v/>
      </c>
      <c r="I85" t="str">
        <v/>
      </c>
      <c r="AF85" s="44"/>
      <c r="AG85" s="44"/>
      <c r="AH85" s="44"/>
      <c r="AI85" s="44"/>
      <c r="AJ85" s="44"/>
      <c r="AK85" s="44"/>
      <c r="AL85" s="44"/>
    </row>
    <row r="86" spans="2:38" x14ac:dyDescent="0.2">
      <c r="B86" t="str">
        <v>Income statement|Profit/loss before tax|Finance income and expenses</v>
      </c>
      <c r="C86" t="str">
        <v>Accounts analysis</v>
      </c>
      <c r="D86" t="str">
        <v>Other analysis / exceptional costs</v>
      </c>
      <c r="E86">
        <v>135168</v>
      </c>
      <c r="F86" t="str">
        <v/>
      </c>
      <c r="G86" t="str">
        <v/>
      </c>
      <c r="H86" t="str">
        <v/>
      </c>
      <c r="I86" t="str">
        <v/>
      </c>
      <c r="AF86" s="44"/>
      <c r="AG86" s="44"/>
      <c r="AH86" s="44"/>
      <c r="AI86" s="44"/>
      <c r="AJ86" s="44"/>
      <c r="AK86" s="44"/>
      <c r="AL86" s="44"/>
    </row>
    <row r="87" spans="2:38" x14ac:dyDescent="0.2">
      <c r="B87" t="str">
        <v>Income statement|Profit/loss before tax|Other income and expenses</v>
      </c>
      <c r="C87" t="str">
        <v>Accounts analysis</v>
      </c>
      <c r="D87" t="str">
        <v>Dividends</v>
      </c>
      <c r="E87">
        <v>4169</v>
      </c>
      <c r="F87" t="str">
        <v/>
      </c>
      <c r="G87" t="str">
        <v/>
      </c>
      <c r="H87" t="str">
        <v/>
      </c>
      <c r="I87" t="str">
        <v/>
      </c>
      <c r="AF87" s="44"/>
      <c r="AG87" s="44"/>
      <c r="AH87" s="44"/>
      <c r="AI87" s="44"/>
      <c r="AJ87" s="44"/>
      <c r="AK87" s="44"/>
      <c r="AL87" s="44"/>
    </row>
    <row r="88" spans="2:38" x14ac:dyDescent="0.2">
      <c r="B88" t="str">
        <v>Income statement|Profit/loss before tax|Other income and expenses</v>
      </c>
      <c r="C88" t="str">
        <v>Accounts analysis</v>
      </c>
      <c r="D88" t="str">
        <v>Revaluations of properties</v>
      </c>
      <c r="E88">
        <v>2083</v>
      </c>
      <c r="F88" t="str">
        <v/>
      </c>
      <c r="G88" t="str">
        <v/>
      </c>
      <c r="H88" t="str">
        <v/>
      </c>
      <c r="I88" t="str">
        <v/>
      </c>
      <c r="AF88" s="44"/>
      <c r="AG88" s="44"/>
      <c r="AH88" s="44"/>
      <c r="AI88" s="44"/>
      <c r="AJ88" s="44"/>
      <c r="AK88" s="44"/>
      <c r="AL88" s="44"/>
    </row>
    <row r="89" spans="2:38" x14ac:dyDescent="0.2">
      <c r="B89" t="str">
        <v>Income statement|Profit/loss before tax|Other income and expenses</v>
      </c>
      <c r="C89" t="str">
        <v>Accounts analysis</v>
      </c>
      <c r="D89" t="str">
        <v>Fair value adjustments</v>
      </c>
      <c r="E89">
        <v>2084</v>
      </c>
      <c r="F89" t="str">
        <v/>
      </c>
      <c r="G89" t="str">
        <v/>
      </c>
      <c r="H89" t="str">
        <v/>
      </c>
      <c r="I89" t="str">
        <v/>
      </c>
      <c r="AF89" s="44"/>
      <c r="AG89" s="44"/>
      <c r="AH89" s="44"/>
      <c r="AI89" s="44"/>
      <c r="AJ89" s="44"/>
      <c r="AK89" s="44"/>
      <c r="AL89" s="44"/>
    </row>
    <row r="90" spans="2:38" x14ac:dyDescent="0.2">
      <c r="B90" t="str">
        <v>Income statement|Profit/loss before tax|Other income and expenses</v>
      </c>
      <c r="C90" t="str">
        <v>Accounts analysis</v>
      </c>
      <c r="D90" t="str">
        <v>Other income</v>
      </c>
      <c r="E90">
        <v>2085</v>
      </c>
      <c r="F90" t="str">
        <v/>
      </c>
      <c r="G90" t="str">
        <v/>
      </c>
      <c r="H90" t="str">
        <v/>
      </c>
      <c r="I90" t="str">
        <v/>
      </c>
      <c r="AF90" s="44"/>
      <c r="AG90" s="44"/>
      <c r="AH90" s="44"/>
      <c r="AI90" s="44"/>
      <c r="AJ90" s="44"/>
      <c r="AK90" s="44"/>
      <c r="AL90" s="44"/>
    </row>
    <row r="91" spans="2:38" x14ac:dyDescent="0.2">
      <c r="B91" t="str">
        <v>Income statement|Profit/loss before tax|Other income and expenses</v>
      </c>
      <c r="C91" t="str">
        <v>Accounts analysis</v>
      </c>
      <c r="D91" t="str">
        <v>Other analysis / exceptional costs</v>
      </c>
      <c r="E91">
        <v>6258</v>
      </c>
      <c r="F91" t="str">
        <v/>
      </c>
      <c r="G91" t="str">
        <v/>
      </c>
      <c r="H91" t="str">
        <v/>
      </c>
      <c r="I91" t="str">
        <v/>
      </c>
      <c r="AF91" s="44"/>
      <c r="AG91" s="44"/>
      <c r="AH91" s="44"/>
      <c r="AI91" s="44"/>
      <c r="AJ91" s="44"/>
      <c r="AK91" s="44"/>
      <c r="AL91" s="44"/>
    </row>
    <row r="92" spans="2:38" x14ac:dyDescent="0.2">
      <c r="B92" t="str">
        <v/>
      </c>
      <c r="C92" t="str">
        <v/>
      </c>
      <c r="D92" t="str">
        <v/>
      </c>
      <c r="E92" t="str">
        <v/>
      </c>
      <c r="F92" t="str">
        <v/>
      </c>
      <c r="G92" t="str">
        <v/>
      </c>
      <c r="H92" t="str">
        <v/>
      </c>
      <c r="I92" t="str">
        <v/>
      </c>
      <c r="AF92" s="44"/>
      <c r="AG92" s="44"/>
      <c r="AH92" s="44"/>
      <c r="AI92" s="44"/>
      <c r="AJ92" s="44"/>
      <c r="AK92" s="44"/>
      <c r="AL92" s="44"/>
    </row>
    <row r="93" spans="2:38" x14ac:dyDescent="0.2">
      <c r="B93" t="str">
        <v/>
      </c>
      <c r="C93" t="str">
        <v/>
      </c>
      <c r="D93" t="str">
        <v/>
      </c>
      <c r="E93" t="str">
        <v/>
      </c>
      <c r="F93" t="str">
        <v/>
      </c>
      <c r="G93" t="str">
        <v/>
      </c>
      <c r="H93" t="str">
        <v/>
      </c>
      <c r="I93" t="str">
        <v/>
      </c>
      <c r="AF93" s="44"/>
      <c r="AG93" s="44"/>
      <c r="AH93" s="44"/>
      <c r="AI93" s="44"/>
      <c r="AJ93" s="44"/>
      <c r="AK93" s="44"/>
      <c r="AL93" s="44"/>
    </row>
    <row r="94" spans="2:38" x14ac:dyDescent="0.2">
      <c r="B94" t="str">
        <v/>
      </c>
      <c r="C94" t="str">
        <v/>
      </c>
      <c r="D94" t="str">
        <v/>
      </c>
      <c r="E94" t="str">
        <v/>
      </c>
      <c r="F94" t="str">
        <v/>
      </c>
      <c r="G94" t="str">
        <v/>
      </c>
      <c r="H94" t="str">
        <v/>
      </c>
      <c r="I94" t="str">
        <v/>
      </c>
      <c r="AF94" s="44"/>
      <c r="AG94" s="44"/>
      <c r="AH94" s="44"/>
      <c r="AI94" s="44"/>
      <c r="AJ94" s="44"/>
      <c r="AK94" s="44"/>
      <c r="AL94" s="44"/>
    </row>
    <row r="95" spans="2:38" x14ac:dyDescent="0.2">
      <c r="B95" t="str">
        <v/>
      </c>
      <c r="C95" t="str">
        <v/>
      </c>
      <c r="D95" t="str">
        <v/>
      </c>
      <c r="E95" t="str">
        <v/>
      </c>
      <c r="F95" t="str">
        <v/>
      </c>
      <c r="G95" t="str">
        <v/>
      </c>
      <c r="H95" t="str">
        <v/>
      </c>
      <c r="I95" t="str">
        <v/>
      </c>
      <c r="AF95" s="44"/>
      <c r="AG95" s="44"/>
      <c r="AH95" s="44"/>
      <c r="AI95" s="44"/>
      <c r="AJ95" s="44"/>
      <c r="AK95" s="44"/>
      <c r="AL95" s="44"/>
    </row>
    <row r="96" spans="2:38" x14ac:dyDescent="0.2">
      <c r="AF96" s="44"/>
      <c r="AG96" s="44"/>
      <c r="AH96" s="44"/>
      <c r="AI96" s="44"/>
      <c r="AJ96" s="44"/>
      <c r="AK96" s="44"/>
      <c r="AL96" s="44"/>
    </row>
    <row r="97" spans="32:38" x14ac:dyDescent="0.2">
      <c r="AF97" s="44"/>
      <c r="AG97" s="44"/>
      <c r="AH97" s="44"/>
      <c r="AI97" s="44"/>
      <c r="AJ97" s="44"/>
      <c r="AK97" s="44"/>
      <c r="AL97" s="44"/>
    </row>
    <row r="98" spans="32:38" x14ac:dyDescent="0.2">
      <c r="AF98" s="44"/>
      <c r="AG98" s="44"/>
      <c r="AH98" s="44"/>
      <c r="AI98" s="44"/>
      <c r="AJ98" s="44"/>
      <c r="AK98" s="44"/>
      <c r="AL98" s="44"/>
    </row>
    <row r="99" spans="32:38" x14ac:dyDescent="0.2">
      <c r="AF99" s="44"/>
      <c r="AG99" s="44"/>
      <c r="AH99" s="44"/>
      <c r="AI99" s="44"/>
      <c r="AJ99" s="44"/>
      <c r="AK99" s="44"/>
      <c r="AL99" s="44"/>
    </row>
    <row r="100" spans="32:38" x14ac:dyDescent="0.2">
      <c r="AF100" s="44"/>
      <c r="AG100" s="44"/>
      <c r="AH100" s="44"/>
      <c r="AI100" s="44"/>
      <c r="AJ100" s="44"/>
      <c r="AK100" s="44"/>
      <c r="AL100" s="44"/>
    </row>
    <row r="101" spans="32:38" x14ac:dyDescent="0.2">
      <c r="AF101" s="44"/>
      <c r="AG101" s="44"/>
      <c r="AH101" s="44"/>
      <c r="AI101" s="44"/>
      <c r="AJ101" s="44"/>
      <c r="AK101" s="44"/>
      <c r="AL101" s="44"/>
    </row>
    <row r="102" spans="32:38" x14ac:dyDescent="0.2">
      <c r="AF102" s="44"/>
      <c r="AG102" s="44"/>
      <c r="AH102" s="44"/>
      <c r="AI102" s="44"/>
      <c r="AJ102" s="44"/>
      <c r="AK102" s="44"/>
      <c r="AL102" s="44"/>
    </row>
    <row r="103" spans="32:38" x14ac:dyDescent="0.2">
      <c r="AF103" s="44"/>
      <c r="AG103" s="44"/>
      <c r="AH103" s="44"/>
      <c r="AI103" s="44"/>
      <c r="AJ103" s="44"/>
      <c r="AK103" s="44"/>
      <c r="AL103" s="44"/>
    </row>
    <row r="104" spans="32:38" x14ac:dyDescent="0.2">
      <c r="AF104" s="44"/>
      <c r="AG104" s="44"/>
      <c r="AH104" s="44"/>
      <c r="AI104" s="44"/>
      <c r="AJ104" s="44"/>
      <c r="AK104" s="44"/>
      <c r="AL104" s="44"/>
    </row>
    <row r="105" spans="32:38" x14ac:dyDescent="0.2">
      <c r="AF105" s="44"/>
      <c r="AG105" s="44"/>
      <c r="AH105" s="44"/>
      <c r="AI105" s="44"/>
      <c r="AJ105" s="44"/>
      <c r="AK105" s="44"/>
      <c r="AL105" s="44"/>
    </row>
    <row r="106" spans="32:38" x14ac:dyDescent="0.2">
      <c r="AF106" s="44"/>
      <c r="AG106" s="44"/>
      <c r="AH106" s="44"/>
      <c r="AI106" s="44"/>
      <c r="AJ106" s="44"/>
      <c r="AK106" s="44"/>
      <c r="AL106" s="44"/>
    </row>
    <row r="107" spans="32:38" x14ac:dyDescent="0.2">
      <c r="AF107" s="44"/>
      <c r="AG107" s="44"/>
      <c r="AH107" s="44"/>
      <c r="AI107" s="44"/>
      <c r="AJ107" s="44"/>
      <c r="AK107" s="44"/>
      <c r="AL107" s="44"/>
    </row>
    <row r="108" spans="32:38" x14ac:dyDescent="0.2">
      <c r="AF108" s="44"/>
      <c r="AG108" s="44"/>
      <c r="AH108" s="44"/>
      <c r="AI108" s="44"/>
      <c r="AJ108" s="44"/>
      <c r="AK108" s="44"/>
      <c r="AL108" s="44"/>
    </row>
    <row r="109" spans="32:38" x14ac:dyDescent="0.2">
      <c r="AF109" s="44"/>
      <c r="AG109" s="44"/>
      <c r="AH109" s="44"/>
      <c r="AI109" s="44"/>
      <c r="AJ109" s="44"/>
      <c r="AK109" s="44"/>
      <c r="AL109" s="44"/>
    </row>
    <row r="110" spans="32:38" x14ac:dyDescent="0.2">
      <c r="AF110" s="44"/>
      <c r="AG110" s="44"/>
      <c r="AH110" s="44"/>
      <c r="AI110" s="44"/>
      <c r="AJ110" s="44"/>
      <c r="AK110" s="44"/>
      <c r="AL110" s="44"/>
    </row>
    <row r="111" spans="32:38" x14ac:dyDescent="0.2">
      <c r="AF111" s="44"/>
      <c r="AG111" s="44"/>
      <c r="AH111" s="44"/>
      <c r="AI111" s="44"/>
      <c r="AJ111" s="44"/>
      <c r="AK111" s="44"/>
      <c r="AL111" s="44"/>
    </row>
    <row r="112" spans="32:38" x14ac:dyDescent="0.2">
      <c r="AF112" s="44"/>
      <c r="AG112" s="44"/>
      <c r="AH112" s="44"/>
      <c r="AI112" s="44"/>
      <c r="AJ112" s="44"/>
      <c r="AK112" s="44"/>
      <c r="AL112" s="44"/>
    </row>
    <row r="113" spans="32:38" x14ac:dyDescent="0.2">
      <c r="AF113" s="44"/>
      <c r="AG113" s="44"/>
      <c r="AH113" s="44"/>
      <c r="AI113" s="44"/>
      <c r="AJ113" s="44"/>
      <c r="AK113" s="44"/>
      <c r="AL113" s="44"/>
    </row>
    <row r="114" spans="32:38" x14ac:dyDescent="0.2">
      <c r="AF114" s="44"/>
      <c r="AG114" s="44"/>
      <c r="AH114" s="44"/>
      <c r="AI114" s="44"/>
      <c r="AJ114" s="44"/>
      <c r="AK114" s="44"/>
      <c r="AL114" s="44"/>
    </row>
    <row r="115" spans="32:38" x14ac:dyDescent="0.2">
      <c r="AF115" s="44"/>
      <c r="AG115" s="44"/>
      <c r="AH115" s="44"/>
      <c r="AI115" s="44"/>
      <c r="AJ115" s="44"/>
      <c r="AK115" s="44"/>
      <c r="AL115" s="44"/>
    </row>
    <row r="116" spans="32:38" x14ac:dyDescent="0.2">
      <c r="AF116" s="44"/>
      <c r="AG116" s="44"/>
      <c r="AH116" s="44"/>
      <c r="AI116" s="44"/>
      <c r="AJ116" s="44"/>
      <c r="AK116" s="44"/>
      <c r="AL116" s="44"/>
    </row>
    <row r="117" spans="32:38" x14ac:dyDescent="0.2">
      <c r="AF117" s="44"/>
      <c r="AG117" s="44"/>
      <c r="AH117" s="44"/>
      <c r="AI117" s="44"/>
      <c r="AJ117" s="44"/>
      <c r="AK117" s="44"/>
      <c r="AL117" s="44"/>
    </row>
    <row r="118" spans="32:38" x14ac:dyDescent="0.2">
      <c r="AF118" s="44"/>
      <c r="AG118" s="44"/>
      <c r="AH118" s="44"/>
      <c r="AI118" s="44"/>
      <c r="AJ118" s="44"/>
      <c r="AK118" s="44"/>
      <c r="AL118" s="44"/>
    </row>
    <row r="119" spans="32:38" x14ac:dyDescent="0.2">
      <c r="AF119" s="44"/>
      <c r="AG119" s="44"/>
      <c r="AH119" s="44"/>
      <c r="AI119" s="44"/>
      <c r="AJ119" s="44"/>
      <c r="AK119" s="44"/>
      <c r="AL119" s="44"/>
    </row>
    <row r="120" spans="32:38" x14ac:dyDescent="0.2">
      <c r="AF120" s="44"/>
      <c r="AG120" s="44"/>
      <c r="AH120" s="44"/>
      <c r="AI120" s="44"/>
      <c r="AJ120" s="44"/>
      <c r="AK120" s="44"/>
      <c r="AL120" s="44"/>
    </row>
    <row r="121" spans="32:38" x14ac:dyDescent="0.2">
      <c r="AF121" s="44"/>
      <c r="AG121" s="44"/>
      <c r="AH121" s="44"/>
      <c r="AI121" s="44"/>
      <c r="AJ121" s="44"/>
      <c r="AK121" s="44"/>
      <c r="AL121" s="44"/>
    </row>
    <row r="122" spans="32:38" x14ac:dyDescent="0.2">
      <c r="AF122" s="44"/>
      <c r="AG122" s="44"/>
      <c r="AH122" s="44"/>
      <c r="AI122" s="44"/>
      <c r="AJ122" s="44"/>
      <c r="AK122" s="44"/>
      <c r="AL122" s="44"/>
    </row>
    <row r="123" spans="32:38" x14ac:dyDescent="0.2">
      <c r="AF123" s="44"/>
      <c r="AG123" s="44"/>
      <c r="AH123" s="44"/>
      <c r="AI123" s="44"/>
      <c r="AJ123" s="44"/>
      <c r="AK123" s="44"/>
      <c r="AL123" s="44"/>
    </row>
    <row r="124" spans="32:38" x14ac:dyDescent="0.2">
      <c r="AF124" s="44"/>
      <c r="AG124" s="44"/>
      <c r="AH124" s="44"/>
      <c r="AI124" s="44"/>
      <c r="AJ124" s="44"/>
      <c r="AK124" s="44"/>
      <c r="AL124" s="44"/>
    </row>
    <row r="125" spans="32:38" x14ac:dyDescent="0.2">
      <c r="AF125" s="44"/>
      <c r="AG125" s="44"/>
      <c r="AH125" s="44"/>
      <c r="AI125" s="44"/>
      <c r="AJ125" s="44"/>
      <c r="AK125" s="44"/>
      <c r="AL125" s="44"/>
    </row>
    <row r="126" spans="32:38" x14ac:dyDescent="0.2">
      <c r="AF126" s="44"/>
      <c r="AG126" s="44"/>
      <c r="AH126" s="44"/>
      <c r="AI126" s="44"/>
      <c r="AJ126" s="44"/>
      <c r="AK126" s="44"/>
      <c r="AL126" s="44"/>
    </row>
    <row r="127" spans="32:38" x14ac:dyDescent="0.2">
      <c r="AF127" s="44"/>
      <c r="AG127" s="44"/>
      <c r="AH127" s="44"/>
      <c r="AI127" s="44"/>
      <c r="AJ127" s="44"/>
      <c r="AK127" s="44"/>
      <c r="AL127" s="44"/>
    </row>
    <row r="128" spans="32:38" x14ac:dyDescent="0.2">
      <c r="AF128" s="44"/>
      <c r="AG128" s="44"/>
      <c r="AH128" s="44"/>
      <c r="AI128" s="44"/>
      <c r="AJ128" s="44"/>
      <c r="AK128" s="44"/>
      <c r="AL128" s="44"/>
    </row>
    <row r="129" spans="32:38" x14ac:dyDescent="0.2">
      <c r="AF129" s="44"/>
      <c r="AG129" s="44"/>
      <c r="AH129" s="44"/>
      <c r="AI129" s="44"/>
      <c r="AJ129" s="44"/>
      <c r="AK129" s="44"/>
      <c r="AL129" s="44"/>
    </row>
    <row r="130" spans="32:38" x14ac:dyDescent="0.2">
      <c r="AF130" s="44"/>
      <c r="AG130" s="44"/>
      <c r="AH130" s="44"/>
      <c r="AI130" s="44"/>
      <c r="AJ130" s="44"/>
      <c r="AK130" s="44"/>
      <c r="AL130" s="44"/>
    </row>
    <row r="131" spans="32:38" x14ac:dyDescent="0.2">
      <c r="AF131" s="44"/>
      <c r="AG131" s="44"/>
      <c r="AH131" s="44"/>
      <c r="AI131" s="44"/>
      <c r="AJ131" s="44"/>
      <c r="AK131" s="44"/>
      <c r="AL131" s="44"/>
    </row>
    <row r="132" spans="32:38" x14ac:dyDescent="0.2">
      <c r="AF132" s="44"/>
      <c r="AG132" s="44"/>
      <c r="AH132" s="44"/>
      <c r="AI132" s="44"/>
      <c r="AJ132" s="44"/>
      <c r="AK132" s="44"/>
      <c r="AL132" s="44"/>
    </row>
    <row r="133" spans="32:38" x14ac:dyDescent="0.2">
      <c r="AF133" s="44"/>
      <c r="AG133" s="44"/>
      <c r="AH133" s="44"/>
      <c r="AI133" s="44"/>
      <c r="AJ133" s="44"/>
      <c r="AK133" s="44"/>
      <c r="AL133" s="44"/>
    </row>
    <row r="134" spans="32:38" x14ac:dyDescent="0.2">
      <c r="AF134" s="44"/>
      <c r="AG134" s="44"/>
      <c r="AH134" s="44"/>
      <c r="AI134" s="44"/>
      <c r="AJ134" s="44"/>
      <c r="AK134" s="44"/>
      <c r="AL134" s="44"/>
    </row>
    <row r="135" spans="32:38" x14ac:dyDescent="0.2">
      <c r="AF135" s="44"/>
      <c r="AG135" s="44"/>
      <c r="AH135" s="44"/>
      <c r="AI135" s="44"/>
      <c r="AJ135" s="44"/>
      <c r="AK135" s="44"/>
      <c r="AL135" s="44"/>
    </row>
    <row r="136" spans="32:38" x14ac:dyDescent="0.2">
      <c r="AF136" s="44"/>
      <c r="AG136" s="44"/>
      <c r="AH136" s="44"/>
      <c r="AI136" s="44"/>
      <c r="AJ136" s="44"/>
      <c r="AK136" s="44"/>
      <c r="AL136" s="44"/>
    </row>
    <row r="137" spans="32:38" x14ac:dyDescent="0.2">
      <c r="AF137" s="44"/>
      <c r="AG137" s="44"/>
      <c r="AH137" s="44"/>
      <c r="AI137" s="44"/>
      <c r="AJ137" s="44"/>
      <c r="AK137" s="44"/>
      <c r="AL137" s="44"/>
    </row>
    <row r="138" spans="32:38" x14ac:dyDescent="0.2">
      <c r="AF138" s="44"/>
      <c r="AG138" s="44"/>
      <c r="AH138" s="44"/>
      <c r="AI138" s="44"/>
      <c r="AJ138" s="44"/>
      <c r="AK138" s="44"/>
      <c r="AL138" s="44"/>
    </row>
    <row r="139" spans="32:38" x14ac:dyDescent="0.2">
      <c r="AF139" s="44"/>
      <c r="AG139" s="44"/>
      <c r="AH139" s="44"/>
      <c r="AI139" s="44"/>
      <c r="AJ139" s="44"/>
      <c r="AK139" s="44"/>
      <c r="AL139" s="44"/>
    </row>
    <row r="140" spans="32:38" x14ac:dyDescent="0.2">
      <c r="AF140" s="44"/>
      <c r="AG140" s="44"/>
      <c r="AH140" s="44"/>
      <c r="AI140" s="44"/>
      <c r="AJ140" s="44"/>
      <c r="AK140" s="44"/>
      <c r="AL140" s="44"/>
    </row>
    <row r="141" spans="32:38" x14ac:dyDescent="0.2">
      <c r="AF141" s="44"/>
      <c r="AG141" s="44"/>
      <c r="AH141" s="44"/>
      <c r="AI141" s="44"/>
      <c r="AJ141" s="44"/>
      <c r="AK141" s="44"/>
      <c r="AL141" s="44"/>
    </row>
    <row r="142" spans="32:38" x14ac:dyDescent="0.2">
      <c r="AF142" s="44"/>
      <c r="AG142" s="44"/>
      <c r="AH142" s="44"/>
      <c r="AI142" s="44"/>
      <c r="AJ142" s="44"/>
      <c r="AK142" s="44"/>
      <c r="AL142" s="44"/>
    </row>
    <row r="143" spans="32:38" x14ac:dyDescent="0.2">
      <c r="AF143" s="44"/>
      <c r="AG143" s="44"/>
      <c r="AH143" s="44"/>
      <c r="AI143" s="44"/>
      <c r="AJ143" s="44"/>
      <c r="AK143" s="44"/>
      <c r="AL143" s="44"/>
    </row>
    <row r="144" spans="32:38" x14ac:dyDescent="0.2">
      <c r="AF144" s="44"/>
      <c r="AG144" s="44"/>
      <c r="AH144" s="44"/>
      <c r="AI144" s="44"/>
      <c r="AJ144" s="44"/>
      <c r="AK144" s="44"/>
      <c r="AL144" s="44"/>
    </row>
    <row r="145" spans="32:38" x14ac:dyDescent="0.2">
      <c r="AF145" s="44"/>
      <c r="AG145" s="44"/>
      <c r="AH145" s="44"/>
      <c r="AI145" s="44"/>
      <c r="AJ145" s="44"/>
      <c r="AK145" s="44"/>
      <c r="AL145" s="44"/>
    </row>
    <row r="146" spans="32:38" x14ac:dyDescent="0.2">
      <c r="AF146" s="44"/>
      <c r="AG146" s="44"/>
      <c r="AH146" s="44"/>
      <c r="AI146" s="44"/>
      <c r="AJ146" s="44"/>
      <c r="AK146" s="44"/>
      <c r="AL146" s="44"/>
    </row>
    <row r="147" spans="32:38" x14ac:dyDescent="0.2">
      <c r="AF147" s="44"/>
      <c r="AG147" s="44"/>
      <c r="AH147" s="44"/>
      <c r="AI147" s="44"/>
      <c r="AJ147" s="44"/>
      <c r="AK147" s="44"/>
      <c r="AL147" s="44"/>
    </row>
    <row r="148" spans="32:38" x14ac:dyDescent="0.2">
      <c r="AF148" s="44"/>
      <c r="AG148" s="44"/>
      <c r="AH148" s="44"/>
      <c r="AI148" s="44"/>
      <c r="AJ148" s="44"/>
      <c r="AK148" s="44"/>
      <c r="AL148" s="44"/>
    </row>
    <row r="149" spans="32:38" x14ac:dyDescent="0.2">
      <c r="AF149" s="44"/>
      <c r="AG149" s="44"/>
      <c r="AH149" s="44"/>
      <c r="AI149" s="44"/>
      <c r="AJ149" s="44"/>
      <c r="AK149" s="44"/>
      <c r="AL149" s="44"/>
    </row>
    <row r="150" spans="32:38" x14ac:dyDescent="0.2">
      <c r="AF150" s="44"/>
      <c r="AG150" s="44"/>
      <c r="AH150" s="44"/>
      <c r="AI150" s="44"/>
      <c r="AJ150" s="44"/>
      <c r="AK150" s="44"/>
      <c r="AL150" s="44"/>
    </row>
    <row r="151" spans="32:38" x14ac:dyDescent="0.2">
      <c r="AF151" s="44"/>
      <c r="AG151" s="44"/>
      <c r="AH151" s="44"/>
      <c r="AI151" s="44"/>
      <c r="AJ151" s="44"/>
      <c r="AK151" s="44"/>
      <c r="AL151" s="44"/>
    </row>
    <row r="152" spans="32:38" x14ac:dyDescent="0.2">
      <c r="AF152" s="44"/>
      <c r="AG152" s="44"/>
      <c r="AH152" s="44"/>
      <c r="AI152" s="44"/>
      <c r="AJ152" s="44"/>
      <c r="AK152" s="44"/>
      <c r="AL152" s="44"/>
    </row>
    <row r="153" spans="32:38" x14ac:dyDescent="0.2">
      <c r="AF153" s="44"/>
      <c r="AG153" s="44"/>
      <c r="AH153" s="44"/>
      <c r="AI153" s="44"/>
      <c r="AJ153" s="44"/>
      <c r="AK153" s="44"/>
      <c r="AL153" s="44"/>
    </row>
    <row r="154" spans="32:38" x14ac:dyDescent="0.2">
      <c r="AF154" s="44"/>
      <c r="AG154" s="44"/>
      <c r="AH154" s="44"/>
      <c r="AI154" s="44"/>
      <c r="AJ154" s="44"/>
      <c r="AK154" s="44"/>
      <c r="AL154" s="44"/>
    </row>
    <row r="155" spans="32:38" x14ac:dyDescent="0.2">
      <c r="AF155" s="44"/>
      <c r="AG155" s="44"/>
      <c r="AH155" s="44"/>
      <c r="AI155" s="44"/>
      <c r="AJ155" s="44"/>
      <c r="AK155" s="44"/>
      <c r="AL155" s="44"/>
    </row>
    <row r="156" spans="32:38" x14ac:dyDescent="0.2">
      <c r="AF156" s="44"/>
      <c r="AG156" s="44"/>
      <c r="AH156" s="44"/>
      <c r="AI156" s="44"/>
      <c r="AJ156" s="44"/>
      <c r="AK156" s="44"/>
      <c r="AL156" s="44"/>
    </row>
    <row r="157" spans="32:38" x14ac:dyDescent="0.2">
      <c r="AF157" s="44"/>
      <c r="AG157" s="44"/>
      <c r="AH157" s="44"/>
      <c r="AI157" s="44"/>
      <c r="AJ157" s="44"/>
      <c r="AK157" s="44"/>
      <c r="AL157" s="44"/>
    </row>
    <row r="158" spans="32:38" x14ac:dyDescent="0.2">
      <c r="AF158" s="44"/>
      <c r="AG158" s="44"/>
      <c r="AH158" s="44"/>
      <c r="AI158" s="44"/>
      <c r="AJ158" s="44"/>
      <c r="AK158" s="44"/>
      <c r="AL158" s="44"/>
    </row>
    <row r="159" spans="32:38" x14ac:dyDescent="0.2">
      <c r="AF159" s="44"/>
      <c r="AG159" s="44"/>
      <c r="AH159" s="44"/>
      <c r="AI159" s="44"/>
      <c r="AJ159" s="44"/>
      <c r="AK159" s="44"/>
      <c r="AL159" s="44"/>
    </row>
    <row r="160" spans="32:38" x14ac:dyDescent="0.2">
      <c r="AF160" s="44"/>
      <c r="AG160" s="44"/>
      <c r="AH160" s="44"/>
      <c r="AI160" s="44"/>
      <c r="AJ160" s="44"/>
      <c r="AK160" s="44"/>
      <c r="AL160" s="44"/>
    </row>
    <row r="161" spans="32:38" x14ac:dyDescent="0.2">
      <c r="AF161" s="44"/>
      <c r="AG161" s="44"/>
      <c r="AH161" s="44"/>
      <c r="AI161" s="44"/>
      <c r="AJ161" s="44"/>
      <c r="AK161" s="44"/>
      <c r="AL161" s="44"/>
    </row>
    <row r="162" spans="32:38" x14ac:dyDescent="0.2">
      <c r="AF162" s="44"/>
      <c r="AG162" s="44"/>
      <c r="AH162" s="44"/>
      <c r="AI162" s="44"/>
      <c r="AJ162" s="44"/>
      <c r="AK162" s="44"/>
      <c r="AL162" s="44"/>
    </row>
    <row r="163" spans="32:38" x14ac:dyDescent="0.2">
      <c r="AF163" s="44"/>
      <c r="AG163" s="44"/>
      <c r="AH163" s="44"/>
      <c r="AI163" s="44"/>
      <c r="AJ163" s="44"/>
      <c r="AK163" s="44"/>
      <c r="AL163" s="44"/>
    </row>
    <row r="164" spans="32:38" x14ac:dyDescent="0.2">
      <c r="AF164" s="44"/>
      <c r="AG164" s="44"/>
      <c r="AH164" s="44"/>
      <c r="AI164" s="44"/>
      <c r="AJ164" s="44"/>
      <c r="AK164" s="44"/>
      <c r="AL164" s="44"/>
    </row>
    <row r="165" spans="32:38" x14ac:dyDescent="0.2">
      <c r="AF165" s="44"/>
      <c r="AG165" s="44"/>
      <c r="AH165" s="44"/>
      <c r="AI165" s="44"/>
      <c r="AJ165" s="44"/>
      <c r="AK165" s="44"/>
      <c r="AL165" s="44"/>
    </row>
    <row r="166" spans="32:38" x14ac:dyDescent="0.2">
      <c r="AF166" s="44"/>
      <c r="AG166" s="44"/>
      <c r="AH166" s="44"/>
      <c r="AI166" s="44"/>
      <c r="AJ166" s="44"/>
      <c r="AK166" s="44"/>
      <c r="AL166" s="44"/>
    </row>
    <row r="167" spans="32:38" x14ac:dyDescent="0.2">
      <c r="AF167" s="44"/>
      <c r="AG167" s="44"/>
      <c r="AH167" s="44"/>
      <c r="AI167" s="44"/>
      <c r="AJ167" s="44"/>
      <c r="AK167" s="44"/>
      <c r="AL167" s="44"/>
    </row>
    <row r="168" spans="32:38" x14ac:dyDescent="0.2">
      <c r="AF168" s="44"/>
      <c r="AG168" s="44"/>
      <c r="AH168" s="44"/>
      <c r="AI168" s="44"/>
      <c r="AJ168" s="44"/>
      <c r="AK168" s="44"/>
      <c r="AL168" s="44"/>
    </row>
    <row r="169" spans="32:38" x14ac:dyDescent="0.2">
      <c r="AF169" s="44"/>
      <c r="AG169" s="44"/>
      <c r="AH169" s="44"/>
      <c r="AI169" s="44"/>
      <c r="AJ169" s="44"/>
      <c r="AK169" s="44"/>
      <c r="AL169" s="44"/>
    </row>
    <row r="170" spans="32:38" x14ac:dyDescent="0.2">
      <c r="AF170" s="44"/>
      <c r="AG170" s="44"/>
      <c r="AH170" s="44"/>
      <c r="AI170" s="44"/>
      <c r="AJ170" s="44"/>
      <c r="AK170" s="44"/>
      <c r="AL170" s="44"/>
    </row>
    <row r="171" spans="32:38" x14ac:dyDescent="0.2">
      <c r="AF171" s="44"/>
      <c r="AG171" s="44"/>
      <c r="AH171" s="44"/>
      <c r="AI171" s="44"/>
      <c r="AJ171" s="44"/>
      <c r="AK171" s="44"/>
      <c r="AL171" s="44"/>
    </row>
    <row r="172" spans="32:38" x14ac:dyDescent="0.2">
      <c r="AF172" s="44"/>
      <c r="AG172" s="44"/>
      <c r="AH172" s="44"/>
      <c r="AI172" s="44"/>
      <c r="AJ172" s="44"/>
      <c r="AK172" s="44"/>
      <c r="AL172" s="44"/>
    </row>
    <row r="173" spans="32:38" x14ac:dyDescent="0.2">
      <c r="AF173" s="44"/>
      <c r="AG173" s="44"/>
      <c r="AH173" s="44"/>
      <c r="AI173" s="44"/>
      <c r="AJ173" s="44"/>
      <c r="AK173" s="44"/>
      <c r="AL173" s="44"/>
    </row>
    <row r="174" spans="32:38" x14ac:dyDescent="0.2">
      <c r="AF174" s="44"/>
      <c r="AG174" s="44"/>
      <c r="AH174" s="44"/>
      <c r="AI174" s="44"/>
      <c r="AJ174" s="44"/>
      <c r="AK174" s="44"/>
      <c r="AL174" s="44"/>
    </row>
    <row r="175" spans="32:38" x14ac:dyDescent="0.2">
      <c r="AF175" s="44"/>
      <c r="AG175" s="44"/>
      <c r="AH175" s="44"/>
      <c r="AI175" s="44"/>
      <c r="AJ175" s="44"/>
      <c r="AK175" s="44"/>
      <c r="AL175" s="44"/>
    </row>
    <row r="176" spans="32:38" x14ac:dyDescent="0.2">
      <c r="AF176" s="44"/>
      <c r="AG176" s="44"/>
      <c r="AH176" s="44"/>
      <c r="AI176" s="44"/>
      <c r="AJ176" s="44"/>
      <c r="AK176" s="44"/>
      <c r="AL176" s="44"/>
    </row>
    <row r="177" spans="32:38" x14ac:dyDescent="0.2">
      <c r="AF177" s="44"/>
      <c r="AG177" s="44"/>
      <c r="AH177" s="44"/>
      <c r="AI177" s="44"/>
      <c r="AJ177" s="44"/>
      <c r="AK177" s="44"/>
      <c r="AL177" s="44"/>
    </row>
    <row r="178" spans="32:38" x14ac:dyDescent="0.2">
      <c r="AF178" s="44"/>
      <c r="AG178" s="44"/>
      <c r="AH178" s="44"/>
      <c r="AI178" s="44"/>
      <c r="AJ178" s="44"/>
      <c r="AK178" s="44"/>
      <c r="AL178" s="44"/>
    </row>
    <row r="179" spans="32:38" x14ac:dyDescent="0.2">
      <c r="AF179" s="44"/>
      <c r="AG179" s="44"/>
      <c r="AH179" s="44"/>
      <c r="AI179" s="44"/>
      <c r="AJ179" s="44"/>
      <c r="AK179" s="44"/>
      <c r="AL179" s="44"/>
    </row>
    <row r="180" spans="32:38" x14ac:dyDescent="0.2">
      <c r="AF180" s="44"/>
      <c r="AG180" s="44"/>
      <c r="AH180" s="44"/>
      <c r="AI180" s="44"/>
      <c r="AJ180" s="44"/>
      <c r="AK180" s="44"/>
      <c r="AL180" s="44"/>
    </row>
    <row r="181" spans="32:38" x14ac:dyDescent="0.2">
      <c r="AF181" s="44"/>
      <c r="AG181" s="44"/>
      <c r="AH181" s="44"/>
      <c r="AI181" s="44"/>
      <c r="AJ181" s="44"/>
      <c r="AK181" s="44"/>
      <c r="AL181" s="44"/>
    </row>
    <row r="182" spans="32:38" x14ac:dyDescent="0.2">
      <c r="AF182" s="44"/>
      <c r="AG182" s="44"/>
      <c r="AH182" s="44"/>
      <c r="AI182" s="44"/>
      <c r="AJ182" s="44"/>
      <c r="AK182" s="44"/>
      <c r="AL182" s="44"/>
    </row>
    <row r="183" spans="32:38" x14ac:dyDescent="0.2">
      <c r="AF183" s="44"/>
      <c r="AG183" s="44"/>
      <c r="AH183" s="44"/>
      <c r="AI183" s="44"/>
      <c r="AJ183" s="44"/>
      <c r="AK183" s="44"/>
      <c r="AL183" s="44"/>
    </row>
    <row r="184" spans="32:38" x14ac:dyDescent="0.2">
      <c r="AF184" s="44"/>
      <c r="AG184" s="44"/>
      <c r="AH184" s="44"/>
      <c r="AI184" s="44"/>
      <c r="AJ184" s="44"/>
      <c r="AK184" s="44"/>
      <c r="AL184" s="44"/>
    </row>
    <row r="185" spans="32:38" x14ac:dyDescent="0.2">
      <c r="AF185" s="44"/>
      <c r="AG185" s="44"/>
      <c r="AH185" s="44"/>
      <c r="AI185" s="44"/>
      <c r="AJ185" s="44"/>
      <c r="AK185" s="44"/>
      <c r="AL185" s="44"/>
    </row>
    <row r="186" spans="32:38" x14ac:dyDescent="0.2">
      <c r="AF186" s="44"/>
      <c r="AG186" s="44"/>
      <c r="AH186" s="44"/>
      <c r="AI186" s="44"/>
      <c r="AJ186" s="44"/>
      <c r="AK186" s="44"/>
      <c r="AL186" s="44"/>
    </row>
    <row r="187" spans="32:38" x14ac:dyDescent="0.2">
      <c r="AF187" s="44"/>
      <c r="AG187" s="44"/>
      <c r="AH187" s="44"/>
      <c r="AI187" s="44"/>
      <c r="AJ187" s="44"/>
      <c r="AK187" s="44"/>
      <c r="AL187" s="44"/>
    </row>
    <row r="188" spans="32:38" x14ac:dyDescent="0.2">
      <c r="AF188" s="44"/>
      <c r="AG188" s="44"/>
      <c r="AH188" s="44"/>
      <c r="AI188" s="44"/>
      <c r="AJ188" s="44"/>
      <c r="AK188" s="44"/>
      <c r="AL188" s="44"/>
    </row>
    <row r="189" spans="32:38" x14ac:dyDescent="0.2">
      <c r="AF189" s="44"/>
      <c r="AG189" s="44"/>
      <c r="AH189" s="44"/>
      <c r="AI189" s="44"/>
      <c r="AJ189" s="44"/>
      <c r="AK189" s="44"/>
      <c r="AL189" s="44"/>
    </row>
    <row r="190" spans="32:38" x14ac:dyDescent="0.2">
      <c r="AF190" s="44"/>
      <c r="AG190" s="44"/>
      <c r="AH190" s="44"/>
      <c r="AI190" s="44"/>
      <c r="AJ190" s="44"/>
      <c r="AK190" s="44"/>
      <c r="AL190" s="44"/>
    </row>
    <row r="191" spans="32:38" x14ac:dyDescent="0.2">
      <c r="AF191" s="44"/>
      <c r="AG191" s="44"/>
      <c r="AH191" s="44"/>
      <c r="AI191" s="44"/>
      <c r="AJ191" s="44"/>
      <c r="AK191" s="44"/>
      <c r="AL191" s="44"/>
    </row>
    <row r="192" spans="32:38" x14ac:dyDescent="0.2">
      <c r="AF192" s="44"/>
      <c r="AG192" s="44"/>
      <c r="AH192" s="44"/>
      <c r="AI192" s="44"/>
      <c r="AJ192" s="44"/>
      <c r="AK192" s="44"/>
      <c r="AL192" s="44"/>
    </row>
    <row r="193" spans="32:38" x14ac:dyDescent="0.2">
      <c r="AF193" s="44"/>
      <c r="AG193" s="44"/>
      <c r="AH193" s="44"/>
      <c r="AI193" s="44"/>
      <c r="AJ193" s="44"/>
      <c r="AK193" s="44"/>
      <c r="AL193" s="44"/>
    </row>
    <row r="194" spans="32:38" x14ac:dyDescent="0.2">
      <c r="AF194" s="44"/>
      <c r="AG194" s="44"/>
      <c r="AH194" s="44"/>
      <c r="AI194" s="44"/>
      <c r="AJ194" s="44"/>
      <c r="AK194" s="44"/>
      <c r="AL194" s="44"/>
    </row>
    <row r="195" spans="32:38" x14ac:dyDescent="0.2">
      <c r="AF195" s="44"/>
      <c r="AG195" s="44"/>
      <c r="AH195" s="44"/>
      <c r="AI195" s="44"/>
      <c r="AJ195" s="44"/>
      <c r="AK195" s="44"/>
      <c r="AL195" s="44"/>
    </row>
    <row r="196" spans="32:38" x14ac:dyDescent="0.2">
      <c r="AF196" s="44"/>
      <c r="AG196" s="44"/>
      <c r="AH196" s="44"/>
      <c r="AI196" s="44"/>
      <c r="AJ196" s="44"/>
      <c r="AK196" s="44"/>
      <c r="AL196" s="44"/>
    </row>
    <row r="197" spans="32:38" x14ac:dyDescent="0.2">
      <c r="AF197" s="44"/>
      <c r="AG197" s="44"/>
      <c r="AH197" s="44"/>
      <c r="AI197" s="44"/>
      <c r="AJ197" s="44"/>
      <c r="AK197" s="44"/>
      <c r="AL197" s="44"/>
    </row>
    <row r="198" spans="32:38" x14ac:dyDescent="0.2">
      <c r="AF198" s="44"/>
      <c r="AG198" s="44"/>
      <c r="AH198" s="44"/>
      <c r="AI198" s="44"/>
      <c r="AJ198" s="44"/>
      <c r="AK198" s="44"/>
      <c r="AL198" s="44"/>
    </row>
    <row r="199" spans="32:38" x14ac:dyDescent="0.2">
      <c r="AF199" s="44"/>
      <c r="AG199" s="44"/>
      <c r="AH199" s="44"/>
      <c r="AI199" s="44"/>
      <c r="AJ199" s="44"/>
      <c r="AK199" s="44"/>
      <c r="AL199" s="44"/>
    </row>
    <row r="200" spans="32:38" x14ac:dyDescent="0.2">
      <c r="AF200" s="44"/>
      <c r="AG200" s="44"/>
      <c r="AH200" s="44"/>
      <c r="AI200" s="44"/>
      <c r="AJ200" s="44"/>
      <c r="AK200" s="44"/>
      <c r="AL200" s="44"/>
    </row>
    <row r="201" spans="32:38" x14ac:dyDescent="0.2">
      <c r="AF201" s="44"/>
      <c r="AG201" s="44"/>
      <c r="AH201" s="44"/>
      <c r="AI201" s="44"/>
      <c r="AJ201" s="44"/>
      <c r="AK201" s="44"/>
      <c r="AL201" s="44"/>
    </row>
    <row r="202" spans="32:38" x14ac:dyDescent="0.2">
      <c r="AF202" s="44"/>
      <c r="AG202" s="44"/>
      <c r="AH202" s="44"/>
      <c r="AI202" s="44"/>
      <c r="AJ202" s="44"/>
      <c r="AK202" s="44"/>
      <c r="AL202" s="44"/>
    </row>
    <row r="203" spans="32:38" x14ac:dyDescent="0.2">
      <c r="AF203" s="44"/>
      <c r="AG203" s="44"/>
      <c r="AH203" s="44"/>
      <c r="AI203" s="44"/>
      <c r="AJ203" s="44"/>
      <c r="AK203" s="44"/>
      <c r="AL203" s="44"/>
    </row>
    <row r="204" spans="32:38" x14ac:dyDescent="0.2">
      <c r="AF204" s="44"/>
      <c r="AG204" s="44"/>
      <c r="AH204" s="44"/>
      <c r="AI204" s="44"/>
      <c r="AJ204" s="44"/>
      <c r="AK204" s="44"/>
      <c r="AL204" s="44"/>
    </row>
    <row r="205" spans="32:38" x14ac:dyDescent="0.2">
      <c r="AF205" s="44"/>
      <c r="AG205" s="44"/>
      <c r="AH205" s="44"/>
      <c r="AI205" s="44"/>
      <c r="AJ205" s="44"/>
      <c r="AK205" s="44"/>
      <c r="AL205" s="44"/>
    </row>
    <row r="206" spans="32:38" x14ac:dyDescent="0.2">
      <c r="AF206" s="44"/>
      <c r="AG206" s="44"/>
      <c r="AH206" s="44"/>
      <c r="AI206" s="44"/>
      <c r="AJ206" s="44"/>
      <c r="AK206" s="44"/>
      <c r="AL206" s="44"/>
    </row>
    <row r="207" spans="32:38" x14ac:dyDescent="0.2">
      <c r="AF207" s="44"/>
      <c r="AG207" s="44"/>
      <c r="AH207" s="44"/>
      <c r="AI207" s="44"/>
      <c r="AJ207" s="44"/>
      <c r="AK207" s="44"/>
      <c r="AL207" s="44"/>
    </row>
    <row r="208" spans="32:38" x14ac:dyDescent="0.2">
      <c r="AF208" s="44"/>
      <c r="AG208" s="44"/>
      <c r="AH208" s="44"/>
      <c r="AI208" s="44"/>
      <c r="AJ208" s="44"/>
      <c r="AK208" s="44"/>
      <c r="AL208" s="44"/>
    </row>
    <row r="209" spans="32:38" x14ac:dyDescent="0.2">
      <c r="AF209" s="44"/>
      <c r="AG209" s="44"/>
      <c r="AH209" s="44"/>
      <c r="AI209" s="44"/>
      <c r="AJ209" s="44"/>
      <c r="AK209" s="44"/>
      <c r="AL209" s="44"/>
    </row>
    <row r="210" spans="32:38" x14ac:dyDescent="0.2">
      <c r="AF210" s="44"/>
      <c r="AG210" s="44"/>
      <c r="AH210" s="44"/>
      <c r="AI210" s="44"/>
      <c r="AJ210" s="44"/>
      <c r="AK210" s="44"/>
      <c r="AL210" s="44"/>
    </row>
    <row r="211" spans="32:38" x14ac:dyDescent="0.2">
      <c r="AF211" s="44"/>
      <c r="AG211" s="44"/>
      <c r="AH211" s="44"/>
      <c r="AI211" s="44"/>
      <c r="AJ211" s="44"/>
      <c r="AK211" s="44"/>
      <c r="AL211" s="44"/>
    </row>
    <row r="212" spans="32:38" x14ac:dyDescent="0.2">
      <c r="AF212" s="44"/>
      <c r="AG212" s="44"/>
      <c r="AH212" s="44"/>
      <c r="AI212" s="44"/>
      <c r="AJ212" s="44"/>
      <c r="AK212" s="44"/>
      <c r="AL212" s="44"/>
    </row>
    <row r="213" spans="32:38" x14ac:dyDescent="0.2">
      <c r="AF213" s="44"/>
      <c r="AG213" s="44"/>
      <c r="AH213" s="44"/>
      <c r="AI213" s="44"/>
      <c r="AJ213" s="44"/>
      <c r="AK213" s="44"/>
      <c r="AL213" s="44"/>
    </row>
    <row r="214" spans="32:38" x14ac:dyDescent="0.2">
      <c r="AF214" s="44"/>
      <c r="AG214" s="44"/>
      <c r="AH214" s="44"/>
      <c r="AI214" s="44"/>
      <c r="AJ214" s="44"/>
      <c r="AK214" s="44"/>
      <c r="AL214" s="44"/>
    </row>
    <row r="215" spans="32:38" x14ac:dyDescent="0.2">
      <c r="AF215" s="44"/>
      <c r="AG215" s="44"/>
      <c r="AH215" s="44"/>
      <c r="AI215" s="44"/>
      <c r="AJ215" s="44"/>
      <c r="AK215" s="44"/>
      <c r="AL215" s="44"/>
    </row>
    <row r="216" spans="32:38" x14ac:dyDescent="0.2">
      <c r="AF216" s="44"/>
      <c r="AG216" s="44"/>
      <c r="AH216" s="44"/>
      <c r="AI216" s="44"/>
      <c r="AJ216" s="44"/>
      <c r="AK216" s="44"/>
      <c r="AL216" s="44"/>
    </row>
    <row r="217" spans="32:38" x14ac:dyDescent="0.2">
      <c r="AF217" s="44"/>
      <c r="AG217" s="44"/>
      <c r="AH217" s="44"/>
      <c r="AI217" s="44"/>
      <c r="AJ217" s="44"/>
      <c r="AK217" s="44"/>
      <c r="AL217" s="44"/>
    </row>
    <row r="218" spans="32:38" x14ac:dyDescent="0.2">
      <c r="AF218" s="44"/>
      <c r="AG218" s="44"/>
      <c r="AH218" s="44"/>
      <c r="AI218" s="44"/>
      <c r="AJ218" s="44"/>
      <c r="AK218" s="44"/>
      <c r="AL218" s="44"/>
    </row>
    <row r="219" spans="32:38" x14ac:dyDescent="0.2">
      <c r="AF219" s="44"/>
      <c r="AG219" s="44"/>
      <c r="AH219" s="44"/>
      <c r="AI219" s="44"/>
      <c r="AJ219" s="44"/>
      <c r="AK219" s="44"/>
      <c r="AL219" s="44"/>
    </row>
    <row r="220" spans="32:38" x14ac:dyDescent="0.2">
      <c r="AF220" s="44"/>
      <c r="AG220" s="44"/>
      <c r="AH220" s="44"/>
      <c r="AI220" s="44"/>
      <c r="AJ220" s="44"/>
      <c r="AK220" s="44"/>
      <c r="AL220" s="44"/>
    </row>
    <row r="221" spans="32:38" x14ac:dyDescent="0.2">
      <c r="AF221" s="44"/>
      <c r="AG221" s="44"/>
      <c r="AH221" s="44"/>
      <c r="AI221" s="44"/>
      <c r="AJ221" s="44"/>
      <c r="AK221" s="44"/>
      <c r="AL221" s="44"/>
    </row>
    <row r="222" spans="32:38" x14ac:dyDescent="0.2">
      <c r="AF222" s="44"/>
      <c r="AG222" s="44"/>
      <c r="AH222" s="44"/>
      <c r="AI222" s="44"/>
      <c r="AJ222" s="44"/>
      <c r="AK222" s="44"/>
      <c r="AL222" s="44"/>
    </row>
    <row r="223" spans="32:38" x14ac:dyDescent="0.2">
      <c r="AF223" s="44"/>
      <c r="AG223" s="44"/>
      <c r="AH223" s="44"/>
      <c r="AI223" s="44"/>
      <c r="AJ223" s="44"/>
      <c r="AK223" s="44"/>
      <c r="AL223" s="44"/>
    </row>
    <row r="224" spans="32:38" x14ac:dyDescent="0.2">
      <c r="AF224" s="44"/>
      <c r="AG224" s="44"/>
      <c r="AH224" s="44"/>
      <c r="AI224" s="44"/>
      <c r="AJ224" s="44"/>
      <c r="AK224" s="44"/>
      <c r="AL224" s="44"/>
    </row>
    <row r="225" spans="32:38" x14ac:dyDescent="0.2">
      <c r="AF225" s="44"/>
      <c r="AG225" s="44"/>
      <c r="AH225" s="44"/>
      <c r="AI225" s="44"/>
      <c r="AJ225" s="44"/>
      <c r="AK225" s="44"/>
      <c r="AL225" s="44"/>
    </row>
    <row r="226" spans="32:38" x14ac:dyDescent="0.2">
      <c r="AF226" s="44"/>
      <c r="AG226" s="44"/>
      <c r="AH226" s="44"/>
      <c r="AI226" s="44"/>
      <c r="AJ226" s="44"/>
      <c r="AK226" s="44"/>
      <c r="AL226" s="44"/>
    </row>
    <row r="227" spans="32:38" x14ac:dyDescent="0.2">
      <c r="AF227" s="44"/>
      <c r="AG227" s="44"/>
      <c r="AH227" s="44"/>
      <c r="AI227" s="44"/>
      <c r="AJ227" s="44"/>
      <c r="AK227" s="44"/>
      <c r="AL227" s="44"/>
    </row>
    <row r="228" spans="32:38" x14ac:dyDescent="0.2">
      <c r="AF228" s="44"/>
      <c r="AG228" s="44"/>
      <c r="AH228" s="44"/>
      <c r="AI228" s="44"/>
      <c r="AJ228" s="44"/>
      <c r="AK228" s="44"/>
      <c r="AL228" s="44"/>
    </row>
    <row r="229" spans="32:38" x14ac:dyDescent="0.2">
      <c r="AF229" s="44"/>
      <c r="AG229" s="44"/>
      <c r="AH229" s="44"/>
      <c r="AI229" s="44"/>
      <c r="AJ229" s="44"/>
      <c r="AK229" s="44"/>
      <c r="AL229" s="44"/>
    </row>
    <row r="230" spans="32:38" x14ac:dyDescent="0.2">
      <c r="AF230" s="44"/>
      <c r="AG230" s="44"/>
      <c r="AH230" s="44"/>
      <c r="AI230" s="44"/>
      <c r="AJ230" s="44"/>
      <c r="AK230" s="44"/>
      <c r="AL230" s="44"/>
    </row>
    <row r="231" spans="32:38" x14ac:dyDescent="0.2">
      <c r="AF231" s="44"/>
      <c r="AG231" s="44"/>
      <c r="AH231" s="44"/>
      <c r="AI231" s="44"/>
      <c r="AJ231" s="44"/>
      <c r="AK231" s="44"/>
      <c r="AL231" s="44"/>
    </row>
    <row r="232" spans="32:38" x14ac:dyDescent="0.2">
      <c r="AF232" s="44"/>
      <c r="AG232" s="44"/>
      <c r="AH232" s="44"/>
      <c r="AI232" s="44"/>
      <c r="AJ232" s="44"/>
      <c r="AK232" s="44"/>
      <c r="AL232" s="44"/>
    </row>
    <row r="233" spans="32:38" x14ac:dyDescent="0.2">
      <c r="AF233" s="44"/>
      <c r="AG233" s="44"/>
      <c r="AH233" s="44"/>
      <c r="AI233" s="44"/>
      <c r="AJ233" s="44"/>
      <c r="AK233" s="44"/>
      <c r="AL233" s="44"/>
    </row>
    <row r="234" spans="32:38" x14ac:dyDescent="0.2">
      <c r="AF234" s="44"/>
      <c r="AG234" s="44"/>
      <c r="AH234" s="44"/>
      <c r="AI234" s="44"/>
      <c r="AJ234" s="44"/>
      <c r="AK234" s="44"/>
      <c r="AL234" s="44"/>
    </row>
    <row r="235" spans="32:38" x14ac:dyDescent="0.2">
      <c r="AF235" s="44"/>
      <c r="AG235" s="44"/>
      <c r="AH235" s="44"/>
      <c r="AI235" s="44"/>
      <c r="AJ235" s="44"/>
      <c r="AK235" s="44"/>
      <c r="AL235" s="44"/>
    </row>
    <row r="236" spans="32:38" x14ac:dyDescent="0.2">
      <c r="AF236" s="44"/>
      <c r="AG236" s="44"/>
      <c r="AH236" s="44"/>
      <c r="AI236" s="44"/>
      <c r="AJ236" s="44"/>
      <c r="AK236" s="44"/>
      <c r="AL236" s="44"/>
    </row>
    <row r="237" spans="32:38" x14ac:dyDescent="0.2">
      <c r="AF237" s="44"/>
      <c r="AG237" s="44"/>
      <c r="AH237" s="44"/>
      <c r="AI237" s="44"/>
      <c r="AJ237" s="44"/>
      <c r="AK237" s="44"/>
      <c r="AL237" s="44"/>
    </row>
    <row r="238" spans="32:38" x14ac:dyDescent="0.2">
      <c r="AF238" s="44"/>
      <c r="AG238" s="44"/>
      <c r="AH238" s="44"/>
      <c r="AI238" s="44"/>
      <c r="AJ238" s="44"/>
      <c r="AK238" s="44"/>
      <c r="AL238" s="44"/>
    </row>
    <row r="239" spans="32:38" x14ac:dyDescent="0.2">
      <c r="AF239" s="44"/>
      <c r="AG239" s="44"/>
      <c r="AH239" s="44"/>
      <c r="AI239" s="44"/>
      <c r="AJ239" s="44"/>
      <c r="AK239" s="44"/>
      <c r="AL239" s="44"/>
    </row>
    <row r="240" spans="32:38" x14ac:dyDescent="0.2">
      <c r="AF240" s="44"/>
      <c r="AG240" s="44"/>
      <c r="AH240" s="44"/>
      <c r="AI240" s="44"/>
      <c r="AJ240" s="44"/>
      <c r="AK240" s="44"/>
      <c r="AL240" s="44"/>
    </row>
    <row r="241" spans="32:38" x14ac:dyDescent="0.2">
      <c r="AF241" s="44"/>
      <c r="AG241" s="44"/>
      <c r="AH241" s="44"/>
      <c r="AI241" s="44"/>
      <c r="AJ241" s="44"/>
      <c r="AK241" s="44"/>
      <c r="AL241" s="44"/>
    </row>
    <row r="242" spans="32:38" x14ac:dyDescent="0.2">
      <c r="AF242" s="44"/>
      <c r="AG242" s="44"/>
      <c r="AH242" s="44"/>
      <c r="AI242" s="44"/>
      <c r="AJ242" s="44"/>
      <c r="AK242" s="44"/>
      <c r="AL242" s="44"/>
    </row>
    <row r="243" spans="32:38" x14ac:dyDescent="0.2">
      <c r="AF243" s="44"/>
      <c r="AG243" s="44"/>
      <c r="AH243" s="44"/>
      <c r="AI243" s="44"/>
      <c r="AJ243" s="44"/>
      <c r="AK243" s="44"/>
      <c r="AL243" s="44"/>
    </row>
    <row r="244" spans="32:38" x14ac:dyDescent="0.2">
      <c r="AF244" s="44"/>
      <c r="AG244" s="44"/>
      <c r="AH244" s="44"/>
      <c r="AI244" s="44"/>
      <c r="AJ244" s="44"/>
      <c r="AK244" s="44"/>
      <c r="AL244" s="44"/>
    </row>
    <row r="245" spans="32:38" x14ac:dyDescent="0.2">
      <c r="AF245" s="44"/>
      <c r="AG245" s="44"/>
      <c r="AH245" s="44"/>
      <c r="AI245" s="44"/>
      <c r="AJ245" s="44"/>
      <c r="AK245" s="44"/>
      <c r="AL245" s="44"/>
    </row>
    <row r="246" spans="32:38" x14ac:dyDescent="0.2">
      <c r="AF246" s="44"/>
      <c r="AG246" s="44"/>
      <c r="AH246" s="44"/>
      <c r="AI246" s="44"/>
      <c r="AJ246" s="44"/>
      <c r="AK246" s="44"/>
      <c r="AL246" s="44"/>
    </row>
    <row r="247" spans="32:38" x14ac:dyDescent="0.2">
      <c r="AF247" s="44"/>
      <c r="AG247" s="44"/>
      <c r="AH247" s="44"/>
      <c r="AI247" s="44"/>
      <c r="AJ247" s="44"/>
      <c r="AK247" s="44"/>
      <c r="AL247" s="44"/>
    </row>
    <row r="248" spans="32:38" x14ac:dyDescent="0.2">
      <c r="AF248" s="44"/>
      <c r="AG248" s="44"/>
      <c r="AH248" s="44"/>
      <c r="AI248" s="44"/>
      <c r="AJ248" s="44"/>
      <c r="AK248" s="44"/>
      <c r="AL248" s="44"/>
    </row>
    <row r="249" spans="32:38" x14ac:dyDescent="0.2">
      <c r="AF249" s="44"/>
      <c r="AG249" s="44"/>
      <c r="AH249" s="44"/>
      <c r="AI249" s="44"/>
      <c r="AJ249" s="44"/>
      <c r="AK249" s="44"/>
      <c r="AL249" s="44"/>
    </row>
    <row r="250" spans="32:38" x14ac:dyDescent="0.2">
      <c r="AF250" s="44"/>
      <c r="AG250" s="44"/>
      <c r="AH250" s="44"/>
      <c r="AI250" s="44"/>
      <c r="AJ250" s="44"/>
      <c r="AK250" s="44"/>
      <c r="AL250" s="44"/>
    </row>
    <row r="251" spans="32:38" x14ac:dyDescent="0.2">
      <c r="AF251" s="44"/>
      <c r="AG251" s="44"/>
      <c r="AH251" s="44"/>
      <c r="AI251" s="44"/>
      <c r="AJ251" s="44"/>
      <c r="AK251" s="44"/>
      <c r="AL251" s="44"/>
    </row>
    <row r="252" spans="32:38" x14ac:dyDescent="0.2">
      <c r="AF252" s="44"/>
      <c r="AG252" s="44"/>
      <c r="AH252" s="44"/>
      <c r="AI252" s="44"/>
      <c r="AJ252" s="44"/>
      <c r="AK252" s="44"/>
      <c r="AL252" s="44"/>
    </row>
    <row r="253" spans="32:38" x14ac:dyDescent="0.2">
      <c r="AF253" s="44"/>
      <c r="AG253" s="44"/>
      <c r="AH253" s="44"/>
      <c r="AI253" s="44"/>
      <c r="AJ253" s="44"/>
      <c r="AK253" s="44"/>
      <c r="AL253" s="44"/>
    </row>
    <row r="254" spans="32:38" x14ac:dyDescent="0.2">
      <c r="AF254" s="44"/>
      <c r="AG254" s="44"/>
      <c r="AH254" s="44"/>
      <c r="AI254" s="44"/>
      <c r="AJ254" s="44"/>
      <c r="AK254" s="44"/>
      <c r="AL254" s="44"/>
    </row>
    <row r="255" spans="32:38" x14ac:dyDescent="0.2">
      <c r="AF255" s="44"/>
      <c r="AG255" s="44"/>
      <c r="AH255" s="44"/>
      <c r="AI255" s="44"/>
      <c r="AJ255" s="44"/>
      <c r="AK255" s="44"/>
      <c r="AL255" s="44"/>
    </row>
    <row r="256" spans="32:38" x14ac:dyDescent="0.2">
      <c r="AF256" s="44"/>
      <c r="AG256" s="44"/>
      <c r="AH256" s="44"/>
      <c r="AI256" s="44"/>
      <c r="AJ256" s="44"/>
      <c r="AK256" s="44"/>
      <c r="AL256" s="44"/>
    </row>
    <row r="257" spans="32:38" x14ac:dyDescent="0.2">
      <c r="AF257" s="44"/>
      <c r="AG257" s="44"/>
      <c r="AH257" s="44"/>
      <c r="AI257" s="44"/>
      <c r="AJ257" s="44"/>
      <c r="AK257" s="44"/>
      <c r="AL257" s="44"/>
    </row>
    <row r="258" spans="32:38" x14ac:dyDescent="0.2">
      <c r="AF258" s="44"/>
      <c r="AG258" s="44"/>
      <c r="AH258" s="44"/>
      <c r="AI258" s="44"/>
      <c r="AJ258" s="44"/>
      <c r="AK258" s="44"/>
      <c r="AL258" s="44"/>
    </row>
    <row r="259" spans="32:38" x14ac:dyDescent="0.2">
      <c r="AF259" s="44"/>
      <c r="AG259" s="44"/>
      <c r="AH259" s="44"/>
      <c r="AI259" s="44"/>
      <c r="AJ259" s="44"/>
      <c r="AK259" s="44"/>
      <c r="AL259" s="44"/>
    </row>
    <row r="260" spans="32:38" x14ac:dyDescent="0.2">
      <c r="AF260" s="44"/>
      <c r="AG260" s="44"/>
      <c r="AH260" s="44"/>
      <c r="AI260" s="44"/>
      <c r="AJ260" s="44"/>
      <c r="AK260" s="44"/>
      <c r="AL260" s="44"/>
    </row>
    <row r="261" spans="32:38" x14ac:dyDescent="0.2">
      <c r="AF261" s="44"/>
      <c r="AG261" s="44"/>
      <c r="AH261" s="44"/>
      <c r="AI261" s="44"/>
      <c r="AJ261" s="44"/>
      <c r="AK261" s="44"/>
      <c r="AL261" s="44"/>
    </row>
    <row r="262" spans="32:38" x14ac:dyDescent="0.2">
      <c r="AF262" s="44"/>
      <c r="AG262" s="44"/>
      <c r="AH262" s="44"/>
      <c r="AI262" s="44"/>
      <c r="AJ262" s="44"/>
      <c r="AK262" s="44"/>
      <c r="AL262" s="44"/>
    </row>
    <row r="263" spans="32:38" x14ac:dyDescent="0.2">
      <c r="AF263" s="44"/>
      <c r="AG263" s="44"/>
      <c r="AH263" s="44"/>
      <c r="AI263" s="44"/>
      <c r="AJ263" s="44"/>
      <c r="AK263" s="44"/>
      <c r="AL263" s="44"/>
    </row>
    <row r="264" spans="32:38" x14ac:dyDescent="0.2">
      <c r="AF264" s="44"/>
      <c r="AG264" s="44"/>
      <c r="AH264" s="44"/>
      <c r="AI264" s="44"/>
      <c r="AJ264" s="44"/>
      <c r="AK264" s="44"/>
      <c r="AL264" s="44"/>
    </row>
    <row r="265" spans="32:38" x14ac:dyDescent="0.2">
      <c r="AF265" s="44"/>
      <c r="AG265" s="44"/>
      <c r="AH265" s="44"/>
      <c r="AI265" s="44"/>
      <c r="AJ265" s="44"/>
      <c r="AK265" s="44"/>
      <c r="AL265" s="44"/>
    </row>
    <row r="266" spans="32:38" x14ac:dyDescent="0.2">
      <c r="AF266" s="44"/>
      <c r="AG266" s="44"/>
      <c r="AH266" s="44"/>
      <c r="AI266" s="44"/>
      <c r="AJ266" s="44"/>
      <c r="AK266" s="44"/>
      <c r="AL266" s="44"/>
    </row>
    <row r="267" spans="32:38" x14ac:dyDescent="0.2">
      <c r="AF267" s="44"/>
      <c r="AG267" s="44"/>
      <c r="AH267" s="44"/>
      <c r="AI267" s="44"/>
      <c r="AJ267" s="44"/>
      <c r="AK267" s="44"/>
      <c r="AL267" s="44"/>
    </row>
    <row r="268" spans="32:38" x14ac:dyDescent="0.2">
      <c r="AF268" s="44"/>
      <c r="AG268" s="44"/>
      <c r="AH268" s="44"/>
      <c r="AI268" s="44"/>
      <c r="AJ268" s="44"/>
      <c r="AK268" s="44"/>
      <c r="AL268" s="44"/>
    </row>
    <row r="269" spans="32:38" x14ac:dyDescent="0.2">
      <c r="AF269" s="44"/>
      <c r="AG269" s="44"/>
      <c r="AH269" s="44"/>
      <c r="AI269" s="44"/>
      <c r="AJ269" s="44"/>
      <c r="AK269" s="44"/>
      <c r="AL269" s="44"/>
    </row>
    <row r="270" spans="32:38" x14ac:dyDescent="0.2">
      <c r="AF270" s="44"/>
      <c r="AG270" s="44"/>
      <c r="AH270" s="44"/>
      <c r="AI270" s="44"/>
      <c r="AJ270" s="44"/>
      <c r="AK270" s="44"/>
      <c r="AL270" s="44"/>
    </row>
    <row r="271" spans="32:38" x14ac:dyDescent="0.2">
      <c r="AF271" s="44"/>
      <c r="AG271" s="44"/>
      <c r="AH271" s="44"/>
      <c r="AI271" s="44"/>
      <c r="AJ271" s="44"/>
      <c r="AK271" s="44"/>
      <c r="AL271" s="44"/>
    </row>
    <row r="272" spans="32:38" x14ac:dyDescent="0.2">
      <c r="AF272" s="44"/>
      <c r="AG272" s="44"/>
      <c r="AH272" s="44"/>
      <c r="AI272" s="44"/>
      <c r="AJ272" s="44"/>
      <c r="AK272" s="44"/>
      <c r="AL272" s="44"/>
    </row>
    <row r="273" spans="32:38" x14ac:dyDescent="0.2">
      <c r="AF273" s="44"/>
      <c r="AG273" s="44"/>
      <c r="AH273" s="44"/>
      <c r="AI273" s="44"/>
      <c r="AJ273" s="44"/>
      <c r="AK273" s="44"/>
      <c r="AL273" s="44"/>
    </row>
    <row r="274" spans="32:38" x14ac:dyDescent="0.2">
      <c r="AF274" s="44"/>
      <c r="AG274" s="44"/>
      <c r="AH274" s="44"/>
      <c r="AI274" s="44"/>
      <c r="AJ274" s="44"/>
      <c r="AK274" s="44"/>
      <c r="AL274" s="44"/>
    </row>
    <row r="275" spans="32:38" x14ac:dyDescent="0.2">
      <c r="AF275" s="44"/>
      <c r="AG275" s="44"/>
      <c r="AH275" s="44"/>
      <c r="AI275" s="44"/>
      <c r="AJ275" s="44"/>
      <c r="AK275" s="44"/>
      <c r="AL275" s="44"/>
    </row>
    <row r="276" spans="32:38" x14ac:dyDescent="0.2">
      <c r="AF276" s="44"/>
      <c r="AG276" s="44"/>
      <c r="AH276" s="44"/>
      <c r="AI276" s="44"/>
      <c r="AJ276" s="44"/>
      <c r="AK276" s="44"/>
      <c r="AL276" s="44"/>
    </row>
    <row r="277" spans="32:38" x14ac:dyDescent="0.2">
      <c r="AF277" s="44"/>
      <c r="AG277" s="44"/>
      <c r="AH277" s="44"/>
      <c r="AI277" s="44"/>
      <c r="AJ277" s="44"/>
      <c r="AK277" s="44"/>
      <c r="AL277" s="44"/>
    </row>
    <row r="278" spans="32:38" x14ac:dyDescent="0.2">
      <c r="AF278" s="44"/>
      <c r="AG278" s="44"/>
      <c r="AH278" s="44"/>
      <c r="AI278" s="44"/>
      <c r="AJ278" s="44"/>
      <c r="AK278" s="44"/>
      <c r="AL278" s="44"/>
    </row>
    <row r="279" spans="32:38" x14ac:dyDescent="0.2">
      <c r="AF279" s="44"/>
      <c r="AG279" s="44"/>
      <c r="AH279" s="44"/>
      <c r="AI279" s="44"/>
      <c r="AJ279" s="44"/>
      <c r="AK279" s="44"/>
      <c r="AL279" s="44"/>
    </row>
    <row r="280" spans="32:38" x14ac:dyDescent="0.2">
      <c r="AF280" s="44"/>
      <c r="AG280" s="44"/>
      <c r="AH280" s="44"/>
      <c r="AI280" s="44"/>
      <c r="AJ280" s="44"/>
      <c r="AK280" s="44"/>
      <c r="AL280" s="44"/>
    </row>
    <row r="281" spans="32:38" x14ac:dyDescent="0.2">
      <c r="AF281" s="44"/>
      <c r="AG281" s="44"/>
      <c r="AH281" s="44"/>
      <c r="AI281" s="44"/>
      <c r="AJ281" s="44"/>
      <c r="AK281" s="44"/>
      <c r="AL281" s="44"/>
    </row>
    <row r="282" spans="32:38" x14ac:dyDescent="0.2">
      <c r="AF282" s="44"/>
      <c r="AG282" s="44"/>
      <c r="AH282" s="44"/>
      <c r="AI282" s="44"/>
      <c r="AJ282" s="44"/>
      <c r="AK282" s="44"/>
      <c r="AL282" s="44"/>
    </row>
    <row r="283" spans="32:38" x14ac:dyDescent="0.2">
      <c r="AF283" s="44"/>
      <c r="AG283" s="44"/>
      <c r="AH283" s="44"/>
      <c r="AI283" s="44"/>
      <c r="AJ283" s="44"/>
      <c r="AK283" s="44"/>
      <c r="AL283" s="44"/>
    </row>
    <row r="284" spans="32:38" x14ac:dyDescent="0.2">
      <c r="AF284" s="44"/>
      <c r="AG284" s="44"/>
      <c r="AH284" s="44"/>
      <c r="AI284" s="44"/>
      <c r="AJ284" s="44"/>
      <c r="AK284" s="44"/>
      <c r="AL284" s="44"/>
    </row>
    <row r="285" spans="32:38" x14ac:dyDescent="0.2">
      <c r="AF285" s="44"/>
      <c r="AG285" s="44"/>
      <c r="AH285" s="44"/>
      <c r="AI285" s="44"/>
      <c r="AJ285" s="44"/>
      <c r="AK285" s="44"/>
      <c r="AL285" s="44"/>
    </row>
    <row r="286" spans="32:38" x14ac:dyDescent="0.2">
      <c r="AF286" s="44"/>
      <c r="AG286" s="44"/>
      <c r="AH286" s="44"/>
      <c r="AI286" s="44"/>
      <c r="AJ286" s="44"/>
      <c r="AK286" s="44"/>
      <c r="AL286" s="44"/>
    </row>
    <row r="287" spans="32:38" x14ac:dyDescent="0.2">
      <c r="AF287" s="44"/>
      <c r="AG287" s="44"/>
      <c r="AH287" s="44"/>
      <c r="AI287" s="44"/>
      <c r="AJ287" s="44"/>
      <c r="AK287" s="44"/>
      <c r="AL287" s="44"/>
    </row>
    <row r="288" spans="32:38" x14ac:dyDescent="0.2">
      <c r="AF288" s="44"/>
      <c r="AG288" s="44"/>
      <c r="AH288" s="44"/>
      <c r="AI288" s="44"/>
      <c r="AJ288" s="44"/>
      <c r="AK288" s="44"/>
      <c r="AL288" s="44"/>
    </row>
    <row r="289" spans="32:38" x14ac:dyDescent="0.2">
      <c r="AF289" s="44"/>
      <c r="AG289" s="44"/>
      <c r="AH289" s="44"/>
      <c r="AI289" s="44"/>
      <c r="AJ289" s="44"/>
      <c r="AK289" s="44"/>
      <c r="AL289" s="44"/>
    </row>
    <row r="290" spans="32:38" x14ac:dyDescent="0.2">
      <c r="AF290" s="44"/>
      <c r="AG290" s="44"/>
      <c r="AH290" s="44"/>
      <c r="AI290" s="44"/>
      <c r="AJ290" s="44"/>
      <c r="AK290" s="44"/>
      <c r="AL290" s="44"/>
    </row>
    <row r="291" spans="32:38" x14ac:dyDescent="0.2">
      <c r="AF291" s="44"/>
      <c r="AG291" s="44"/>
      <c r="AH291" s="44"/>
      <c r="AI291" s="44"/>
      <c r="AJ291" s="44"/>
      <c r="AK291" s="44"/>
      <c r="AL291" s="44"/>
    </row>
    <row r="292" spans="32:38" x14ac:dyDescent="0.2">
      <c r="AF292" s="44"/>
      <c r="AG292" s="44"/>
      <c r="AH292" s="44"/>
      <c r="AI292" s="44"/>
      <c r="AJ292" s="44"/>
      <c r="AK292" s="44"/>
      <c r="AL292" s="44"/>
    </row>
    <row r="293" spans="32:38" x14ac:dyDescent="0.2">
      <c r="AF293" s="44"/>
      <c r="AG293" s="44"/>
      <c r="AH293" s="44"/>
      <c r="AI293" s="44"/>
      <c r="AJ293" s="44"/>
      <c r="AK293" s="44"/>
      <c r="AL293" s="44"/>
    </row>
    <row r="294" spans="32:38" x14ac:dyDescent="0.2">
      <c r="AF294" s="44"/>
      <c r="AG294" s="44"/>
      <c r="AH294" s="44"/>
      <c r="AI294" s="44"/>
      <c r="AJ294" s="44"/>
      <c r="AK294" s="44"/>
      <c r="AL294" s="44"/>
    </row>
    <row r="295" spans="32:38" x14ac:dyDescent="0.2">
      <c r="AF295" s="44"/>
      <c r="AG295" s="44"/>
      <c r="AH295" s="44"/>
      <c r="AI295" s="44"/>
      <c r="AJ295" s="44"/>
      <c r="AK295" s="44"/>
      <c r="AL295" s="44"/>
    </row>
    <row r="296" spans="32:38" x14ac:dyDescent="0.2">
      <c r="AF296" s="44"/>
      <c r="AG296" s="44"/>
      <c r="AH296" s="44"/>
      <c r="AI296" s="44"/>
      <c r="AJ296" s="44"/>
      <c r="AK296" s="44"/>
      <c r="AL296" s="44"/>
    </row>
    <row r="297" spans="32:38" x14ac:dyDescent="0.2">
      <c r="AF297" s="44"/>
      <c r="AG297" s="44"/>
      <c r="AH297" s="44"/>
      <c r="AI297" s="44"/>
      <c r="AJ297" s="44"/>
      <c r="AK297" s="44"/>
      <c r="AL297" s="44"/>
    </row>
    <row r="298" spans="32:38" x14ac:dyDescent="0.2">
      <c r="AF298" s="44"/>
      <c r="AG298" s="44"/>
      <c r="AH298" s="44"/>
      <c r="AI298" s="44"/>
      <c r="AJ298" s="44"/>
      <c r="AK298" s="44"/>
      <c r="AL298" s="44"/>
    </row>
    <row r="299" spans="32:38" x14ac:dyDescent="0.2">
      <c r="AF299" s="44"/>
      <c r="AG299" s="44"/>
      <c r="AH299" s="44"/>
      <c r="AI299" s="44"/>
      <c r="AJ299" s="44"/>
      <c r="AK299" s="44"/>
      <c r="AL299" s="44"/>
    </row>
    <row r="300" spans="32:38" x14ac:dyDescent="0.2">
      <c r="AF300" s="44"/>
      <c r="AG300" s="44"/>
      <c r="AH300" s="44"/>
      <c r="AI300" s="44"/>
      <c r="AJ300" s="44"/>
      <c r="AK300" s="44"/>
      <c r="AL300" s="44"/>
    </row>
    <row r="301" spans="32:38" x14ac:dyDescent="0.2">
      <c r="AF301" s="44"/>
      <c r="AG301" s="44"/>
      <c r="AH301" s="44"/>
      <c r="AI301" s="44"/>
      <c r="AJ301" s="44"/>
      <c r="AK301" s="44"/>
      <c r="AL301" s="44"/>
    </row>
    <row r="302" spans="32:38" x14ac:dyDescent="0.2">
      <c r="AF302" s="44"/>
      <c r="AG302" s="44"/>
      <c r="AH302" s="44"/>
      <c r="AI302" s="44"/>
      <c r="AJ302" s="44"/>
      <c r="AK302" s="44"/>
      <c r="AL302" s="44"/>
    </row>
    <row r="303" spans="32:38" x14ac:dyDescent="0.2">
      <c r="AF303" s="44"/>
      <c r="AG303" s="44"/>
      <c r="AH303" s="44"/>
      <c r="AI303" s="44"/>
      <c r="AJ303" s="44"/>
      <c r="AK303" s="44"/>
      <c r="AL303" s="44"/>
    </row>
    <row r="304" spans="32:38" x14ac:dyDescent="0.2">
      <c r="AF304" s="44"/>
      <c r="AG304" s="44"/>
      <c r="AH304" s="44"/>
      <c r="AI304" s="44"/>
      <c r="AJ304" s="44"/>
      <c r="AK304" s="44"/>
      <c r="AL304" s="44"/>
    </row>
    <row r="305" spans="32:38" x14ac:dyDescent="0.2">
      <c r="AF305" s="44"/>
      <c r="AG305" s="44"/>
      <c r="AH305" s="44"/>
      <c r="AI305" s="44"/>
      <c r="AJ305" s="44"/>
      <c r="AK305" s="44"/>
      <c r="AL305" s="44"/>
    </row>
    <row r="306" spans="32:38" x14ac:dyDescent="0.2">
      <c r="AF306" s="44"/>
      <c r="AG306" s="44"/>
      <c r="AH306" s="44"/>
      <c r="AI306" s="44"/>
      <c r="AJ306" s="44"/>
      <c r="AK306" s="44"/>
      <c r="AL306" s="44"/>
    </row>
    <row r="307" spans="32:38" x14ac:dyDescent="0.2">
      <c r="AF307" s="44"/>
      <c r="AG307" s="44"/>
      <c r="AH307" s="44"/>
      <c r="AI307" s="44"/>
      <c r="AJ307" s="44"/>
      <c r="AK307" s="44"/>
      <c r="AL307" s="44"/>
    </row>
    <row r="308" spans="32:38" x14ac:dyDescent="0.2">
      <c r="AF308" s="44"/>
      <c r="AG308" s="44"/>
      <c r="AH308" s="44"/>
      <c r="AI308" s="44"/>
      <c r="AJ308" s="44"/>
      <c r="AK308" s="44"/>
      <c r="AL308" s="44"/>
    </row>
    <row r="309" spans="32:38" x14ac:dyDescent="0.2">
      <c r="AF309" s="44"/>
      <c r="AG309" s="44"/>
      <c r="AH309" s="44"/>
      <c r="AI309" s="44"/>
      <c r="AJ309" s="44"/>
      <c r="AK309" s="44"/>
      <c r="AL309" s="44"/>
    </row>
    <row r="310" spans="32:38" x14ac:dyDescent="0.2">
      <c r="AF310" s="44"/>
      <c r="AG310" s="44"/>
      <c r="AH310" s="44"/>
      <c r="AI310" s="44"/>
      <c r="AJ310" s="44"/>
      <c r="AK310" s="44"/>
      <c r="AL310" s="44"/>
    </row>
    <row r="311" spans="32:38" x14ac:dyDescent="0.2">
      <c r="AF311" s="44"/>
      <c r="AG311" s="44"/>
      <c r="AH311" s="44"/>
      <c r="AI311" s="44"/>
      <c r="AJ311" s="44"/>
      <c r="AK311" s="44"/>
      <c r="AL311" s="44"/>
    </row>
    <row r="312" spans="32:38" x14ac:dyDescent="0.2">
      <c r="AF312" s="44"/>
      <c r="AG312" s="44"/>
      <c r="AH312" s="44"/>
      <c r="AI312" s="44"/>
      <c r="AJ312" s="44"/>
      <c r="AK312" s="44"/>
      <c r="AL312" s="44"/>
    </row>
    <row r="313" spans="32:38" x14ac:dyDescent="0.2">
      <c r="AF313" s="44"/>
      <c r="AG313" s="44"/>
      <c r="AH313" s="44"/>
      <c r="AI313" s="44"/>
      <c r="AJ313" s="44"/>
      <c r="AK313" s="44"/>
      <c r="AL313" s="44"/>
    </row>
    <row r="314" spans="32:38" x14ac:dyDescent="0.2">
      <c r="AF314" s="44"/>
      <c r="AG314" s="44"/>
      <c r="AH314" s="44"/>
      <c r="AI314" s="44"/>
      <c r="AJ314" s="44"/>
      <c r="AK314" s="44"/>
      <c r="AL314" s="44"/>
    </row>
    <row r="315" spans="32:38" x14ac:dyDescent="0.2">
      <c r="AF315" s="44"/>
      <c r="AG315" s="44"/>
      <c r="AH315" s="44"/>
      <c r="AI315" s="44"/>
      <c r="AJ315" s="44"/>
      <c r="AK315" s="44"/>
      <c r="AL315" s="44"/>
    </row>
    <row r="316" spans="32:38" x14ac:dyDescent="0.2">
      <c r="AF316" s="44"/>
      <c r="AG316" s="44"/>
      <c r="AH316" s="44"/>
      <c r="AI316" s="44"/>
      <c r="AJ316" s="44"/>
      <c r="AK316" s="44"/>
      <c r="AL316" s="44"/>
    </row>
    <row r="317" spans="32:38" x14ac:dyDescent="0.2">
      <c r="AF317" s="44"/>
      <c r="AG317" s="44"/>
      <c r="AH317" s="44"/>
      <c r="AI317" s="44"/>
      <c r="AJ317" s="44"/>
      <c r="AK317" s="44"/>
      <c r="AL317" s="44"/>
    </row>
    <row r="318" spans="32:38" x14ac:dyDescent="0.2">
      <c r="AF318" s="44"/>
      <c r="AG318" s="44"/>
      <c r="AH318" s="44"/>
      <c r="AI318" s="44"/>
      <c r="AJ318" s="44"/>
      <c r="AK318" s="44"/>
      <c r="AL318" s="44"/>
    </row>
    <row r="319" spans="32:38" x14ac:dyDescent="0.2">
      <c r="AF319" s="44"/>
      <c r="AG319" s="44"/>
      <c r="AH319" s="44"/>
      <c r="AI319" s="44"/>
      <c r="AJ319" s="44"/>
      <c r="AK319" s="44"/>
      <c r="AL319" s="44"/>
    </row>
    <row r="320" spans="32:38" x14ac:dyDescent="0.2">
      <c r="AF320" s="44"/>
      <c r="AG320" s="44"/>
      <c r="AH320" s="44"/>
      <c r="AI320" s="44"/>
      <c r="AJ320" s="44"/>
      <c r="AK320" s="44"/>
      <c r="AL320" s="44"/>
    </row>
    <row r="321" spans="32:38" x14ac:dyDescent="0.2">
      <c r="AF321" s="44"/>
      <c r="AG321" s="44"/>
      <c r="AH321" s="44"/>
      <c r="AI321" s="44"/>
      <c r="AJ321" s="44"/>
      <c r="AK321" s="44"/>
      <c r="AL321" s="44"/>
    </row>
    <row r="322" spans="32:38" x14ac:dyDescent="0.2">
      <c r="AF322" s="44"/>
      <c r="AG322" s="44"/>
      <c r="AH322" s="44"/>
      <c r="AI322" s="44"/>
      <c r="AJ322" s="44"/>
      <c r="AK322" s="44"/>
      <c r="AL322" s="44"/>
    </row>
    <row r="323" spans="32:38" x14ac:dyDescent="0.2">
      <c r="AF323" s="44"/>
      <c r="AG323" s="44"/>
      <c r="AH323" s="44"/>
      <c r="AI323" s="44"/>
      <c r="AJ323" s="44"/>
      <c r="AK323" s="44"/>
      <c r="AL323" s="44"/>
    </row>
    <row r="324" spans="32:38" x14ac:dyDescent="0.2">
      <c r="AF324" s="44"/>
      <c r="AG324" s="44"/>
      <c r="AH324" s="44"/>
      <c r="AI324" s="44"/>
      <c r="AJ324" s="44"/>
      <c r="AK324" s="44"/>
      <c r="AL324" s="44"/>
    </row>
    <row r="325" spans="32:38" x14ac:dyDescent="0.2">
      <c r="AF325" s="44"/>
      <c r="AG325" s="44"/>
      <c r="AH325" s="44"/>
      <c r="AI325" s="44"/>
      <c r="AJ325" s="44"/>
      <c r="AK325" s="44"/>
      <c r="AL325" s="44"/>
    </row>
    <row r="326" spans="32:38" x14ac:dyDescent="0.2">
      <c r="AF326" s="44"/>
      <c r="AG326" s="44"/>
      <c r="AH326" s="44"/>
      <c r="AI326" s="44"/>
      <c r="AJ326" s="44"/>
      <c r="AK326" s="44"/>
      <c r="AL326" s="44"/>
    </row>
    <row r="327" spans="32:38" x14ac:dyDescent="0.2">
      <c r="AF327" s="44"/>
      <c r="AG327" s="44"/>
      <c r="AH327" s="44"/>
      <c r="AI327" s="44"/>
      <c r="AJ327" s="44"/>
      <c r="AK327" s="44"/>
      <c r="AL327" s="44"/>
    </row>
    <row r="328" spans="32:38" x14ac:dyDescent="0.2">
      <c r="AF328" s="44"/>
      <c r="AG328" s="44"/>
      <c r="AH328" s="44"/>
      <c r="AI328" s="44"/>
      <c r="AJ328" s="44"/>
      <c r="AK328" s="44"/>
      <c r="AL328" s="44"/>
    </row>
    <row r="329" spans="32:38" x14ac:dyDescent="0.2">
      <c r="AF329" s="44"/>
      <c r="AG329" s="44"/>
      <c r="AH329" s="44"/>
      <c r="AI329" s="44"/>
      <c r="AJ329" s="44"/>
      <c r="AK329" s="44"/>
      <c r="AL329" s="44"/>
    </row>
    <row r="330" spans="32:38" x14ac:dyDescent="0.2">
      <c r="AF330" s="44"/>
      <c r="AG330" s="44"/>
      <c r="AH330" s="44"/>
      <c r="AI330" s="44"/>
      <c r="AJ330" s="44"/>
      <c r="AK330" s="44"/>
      <c r="AL330" s="44"/>
    </row>
    <row r="331" spans="32:38" x14ac:dyDescent="0.2">
      <c r="AF331" s="44"/>
      <c r="AG331" s="44"/>
      <c r="AH331" s="44"/>
      <c r="AI331" s="44"/>
      <c r="AJ331" s="44"/>
      <c r="AK331" s="44"/>
      <c r="AL331" s="44"/>
    </row>
    <row r="332" spans="32:38" x14ac:dyDescent="0.2">
      <c r="AF332" s="44"/>
      <c r="AG332" s="44"/>
      <c r="AH332" s="44"/>
      <c r="AI332" s="44"/>
      <c r="AJ332" s="44"/>
      <c r="AK332" s="44"/>
      <c r="AL332" s="44"/>
    </row>
    <row r="333" spans="32:38" x14ac:dyDescent="0.2">
      <c r="AF333" s="44"/>
      <c r="AG333" s="44"/>
      <c r="AH333" s="44"/>
      <c r="AI333" s="44"/>
      <c r="AJ333" s="44"/>
      <c r="AK333" s="44"/>
      <c r="AL333" s="44"/>
    </row>
    <row r="334" spans="32:38" x14ac:dyDescent="0.2">
      <c r="AF334" s="44"/>
      <c r="AG334" s="44"/>
      <c r="AH334" s="44"/>
      <c r="AI334" s="44"/>
      <c r="AJ334" s="44"/>
      <c r="AK334" s="44"/>
      <c r="AL334" s="44"/>
    </row>
    <row r="335" spans="32:38" x14ac:dyDescent="0.2">
      <c r="AF335" s="44"/>
      <c r="AG335" s="44"/>
      <c r="AH335" s="44"/>
      <c r="AI335" s="44"/>
      <c r="AJ335" s="44"/>
      <c r="AK335" s="44"/>
      <c r="AL335" s="44"/>
    </row>
    <row r="336" spans="32:38" x14ac:dyDescent="0.2">
      <c r="AF336" s="44"/>
      <c r="AG336" s="44"/>
      <c r="AH336" s="44"/>
      <c r="AI336" s="44"/>
      <c r="AJ336" s="44"/>
      <c r="AK336" s="44"/>
      <c r="AL336" s="44"/>
    </row>
    <row r="337" spans="32:38" x14ac:dyDescent="0.2">
      <c r="AF337" s="44"/>
      <c r="AG337" s="44"/>
      <c r="AH337" s="44"/>
      <c r="AI337" s="44"/>
      <c r="AJ337" s="44"/>
      <c r="AK337" s="44"/>
      <c r="AL337" s="44"/>
    </row>
    <row r="338" spans="32:38" x14ac:dyDescent="0.2">
      <c r="AF338" s="44"/>
      <c r="AG338" s="44"/>
      <c r="AH338" s="44"/>
      <c r="AI338" s="44"/>
      <c r="AJ338" s="44"/>
      <c r="AK338" s="44"/>
      <c r="AL338" s="44"/>
    </row>
    <row r="339" spans="32:38" x14ac:dyDescent="0.2">
      <c r="AF339" s="44"/>
      <c r="AG339" s="44"/>
      <c r="AH339" s="44"/>
      <c r="AI339" s="44"/>
      <c r="AJ339" s="44"/>
      <c r="AK339" s="44"/>
      <c r="AL339" s="44"/>
    </row>
    <row r="340" spans="32:38" x14ac:dyDescent="0.2">
      <c r="AF340" s="44"/>
      <c r="AG340" s="44"/>
      <c r="AH340" s="44"/>
      <c r="AI340" s="44"/>
      <c r="AJ340" s="44"/>
      <c r="AK340" s="44"/>
      <c r="AL340" s="44"/>
    </row>
    <row r="341" spans="32:38" x14ac:dyDescent="0.2">
      <c r="AF341" s="44"/>
      <c r="AG341" s="44"/>
      <c r="AH341" s="44"/>
      <c r="AI341" s="44"/>
      <c r="AJ341" s="44"/>
      <c r="AK341" s="44"/>
      <c r="AL341" s="44"/>
    </row>
    <row r="342" spans="32:38" x14ac:dyDescent="0.2">
      <c r="AF342" s="44"/>
      <c r="AG342" s="44"/>
      <c r="AH342" s="44"/>
      <c r="AI342" s="44"/>
      <c r="AJ342" s="44"/>
      <c r="AK342" s="44"/>
      <c r="AL342" s="44"/>
    </row>
    <row r="343" spans="32:38" x14ac:dyDescent="0.2">
      <c r="AF343" s="44"/>
      <c r="AG343" s="44"/>
      <c r="AH343" s="44"/>
      <c r="AI343" s="44"/>
      <c r="AJ343" s="44"/>
      <c r="AK343" s="44"/>
      <c r="AL343" s="44"/>
    </row>
    <row r="344" spans="32:38" x14ac:dyDescent="0.2">
      <c r="AF344" s="44"/>
      <c r="AG344" s="44"/>
      <c r="AH344" s="44"/>
      <c r="AI344" s="44"/>
      <c r="AJ344" s="44"/>
      <c r="AK344" s="44"/>
      <c r="AL344" s="44"/>
    </row>
    <row r="345" spans="32:38" x14ac:dyDescent="0.2">
      <c r="AF345" s="44"/>
      <c r="AG345" s="44"/>
      <c r="AH345" s="44"/>
      <c r="AI345" s="44"/>
      <c r="AJ345" s="44"/>
      <c r="AK345" s="44"/>
      <c r="AL345" s="44"/>
    </row>
    <row r="346" spans="32:38" x14ac:dyDescent="0.2">
      <c r="AF346" s="44"/>
      <c r="AG346" s="44"/>
      <c r="AH346" s="44"/>
      <c r="AI346" s="44"/>
      <c r="AJ346" s="44"/>
      <c r="AK346" s="44"/>
      <c r="AL346" s="44"/>
    </row>
    <row r="347" spans="32:38" x14ac:dyDescent="0.2">
      <c r="AF347" s="44"/>
      <c r="AG347" s="44"/>
      <c r="AH347" s="44"/>
      <c r="AI347" s="44"/>
      <c r="AJ347" s="44"/>
      <c r="AK347" s="44"/>
      <c r="AL347" s="44"/>
    </row>
    <row r="348" spans="32:38" x14ac:dyDescent="0.2">
      <c r="AF348" s="44"/>
      <c r="AG348" s="44"/>
      <c r="AH348" s="44"/>
      <c r="AI348" s="44"/>
      <c r="AJ348" s="44"/>
      <c r="AK348" s="44"/>
      <c r="AL348" s="44"/>
    </row>
    <row r="349" spans="32:38" x14ac:dyDescent="0.2">
      <c r="AF349" s="44"/>
      <c r="AG349" s="44"/>
      <c r="AH349" s="44"/>
      <c r="AI349" s="44"/>
      <c r="AJ349" s="44"/>
      <c r="AK349" s="44"/>
      <c r="AL349" s="44"/>
    </row>
    <row r="350" spans="32:38" x14ac:dyDescent="0.2">
      <c r="AF350" s="44"/>
      <c r="AG350" s="44"/>
      <c r="AH350" s="44"/>
      <c r="AI350" s="44"/>
      <c r="AJ350" s="44"/>
      <c r="AK350" s="44"/>
      <c r="AL350" s="44"/>
    </row>
    <row r="351" spans="32:38" x14ac:dyDescent="0.2">
      <c r="AF351" s="44"/>
      <c r="AG351" s="44"/>
      <c r="AH351" s="44"/>
      <c r="AI351" s="44"/>
      <c r="AJ351" s="44"/>
      <c r="AK351" s="44"/>
      <c r="AL351" s="44"/>
    </row>
    <row r="352" spans="32:38" x14ac:dyDescent="0.2">
      <c r="AF352" s="44"/>
      <c r="AG352" s="44"/>
      <c r="AH352" s="44"/>
      <c r="AI352" s="44"/>
      <c r="AJ352" s="44"/>
      <c r="AK352" s="44"/>
      <c r="AL352" s="44"/>
    </row>
    <row r="353" spans="32:38" x14ac:dyDescent="0.2">
      <c r="AF353" s="44"/>
      <c r="AG353" s="44"/>
      <c r="AH353" s="44"/>
      <c r="AI353" s="44"/>
      <c r="AJ353" s="44"/>
      <c r="AK353" s="44"/>
      <c r="AL353" s="44"/>
    </row>
    <row r="354" spans="32:38" x14ac:dyDescent="0.2">
      <c r="AF354" s="44"/>
      <c r="AG354" s="44"/>
      <c r="AH354" s="44"/>
      <c r="AI354" s="44"/>
      <c r="AJ354" s="44"/>
      <c r="AK354" s="44"/>
      <c r="AL354" s="44"/>
    </row>
    <row r="355" spans="32:38" x14ac:dyDescent="0.2">
      <c r="AF355" s="44"/>
      <c r="AG355" s="44"/>
      <c r="AH355" s="44"/>
      <c r="AI355" s="44"/>
      <c r="AJ355" s="44"/>
      <c r="AK355" s="44"/>
      <c r="AL355" s="44"/>
    </row>
    <row r="356" spans="32:38" x14ac:dyDescent="0.2">
      <c r="AF356" s="44"/>
      <c r="AG356" s="44"/>
      <c r="AH356" s="44"/>
      <c r="AI356" s="44"/>
      <c r="AJ356" s="44"/>
      <c r="AK356" s="44"/>
      <c r="AL356" s="44"/>
    </row>
    <row r="357" spans="32:38" x14ac:dyDescent="0.2">
      <c r="AF357" s="44"/>
      <c r="AG357" s="44"/>
      <c r="AH357" s="44"/>
      <c r="AI357" s="44"/>
      <c r="AJ357" s="44"/>
      <c r="AK357" s="44"/>
      <c r="AL357" s="44"/>
    </row>
    <row r="358" spans="32:38" x14ac:dyDescent="0.2">
      <c r="AF358" s="44"/>
      <c r="AG358" s="44"/>
      <c r="AH358" s="44"/>
      <c r="AI358" s="44"/>
      <c r="AJ358" s="44"/>
      <c r="AK358" s="44"/>
      <c r="AL358" s="44"/>
    </row>
    <row r="359" spans="32:38" x14ac:dyDescent="0.2">
      <c r="AF359" s="44"/>
      <c r="AG359" s="44"/>
      <c r="AH359" s="44"/>
      <c r="AI359" s="44"/>
      <c r="AJ359" s="44"/>
      <c r="AK359" s="44"/>
      <c r="AL359" s="44"/>
    </row>
    <row r="360" spans="32:38" x14ac:dyDescent="0.2">
      <c r="AF360" s="44"/>
      <c r="AG360" s="44"/>
      <c r="AH360" s="44"/>
      <c r="AI360" s="44"/>
      <c r="AJ360" s="44"/>
      <c r="AK360" s="44"/>
      <c r="AL360" s="44"/>
    </row>
    <row r="361" spans="32:38" x14ac:dyDescent="0.2">
      <c r="AF361" s="44"/>
      <c r="AG361" s="44"/>
      <c r="AH361" s="44"/>
      <c r="AI361" s="44"/>
      <c r="AJ361" s="44"/>
      <c r="AK361" s="44"/>
      <c r="AL361" s="44"/>
    </row>
    <row r="362" spans="32:38" x14ac:dyDescent="0.2">
      <c r="AF362" s="44"/>
      <c r="AG362" s="44"/>
      <c r="AH362" s="44"/>
      <c r="AI362" s="44"/>
      <c r="AJ362" s="44"/>
      <c r="AK362" s="44"/>
      <c r="AL362" s="44"/>
    </row>
    <row r="363" spans="32:38" x14ac:dyDescent="0.2">
      <c r="AF363" s="44"/>
      <c r="AG363" s="44"/>
      <c r="AH363" s="44"/>
      <c r="AI363" s="44"/>
      <c r="AJ363" s="44"/>
      <c r="AK363" s="44"/>
      <c r="AL363" s="44"/>
    </row>
    <row r="364" spans="32:38" x14ac:dyDescent="0.2">
      <c r="AF364" s="44"/>
      <c r="AG364" s="44"/>
      <c r="AH364" s="44"/>
      <c r="AI364" s="44"/>
      <c r="AJ364" s="44"/>
      <c r="AK364" s="44"/>
      <c r="AL364" s="44"/>
    </row>
    <row r="365" spans="32:38" x14ac:dyDescent="0.2">
      <c r="AF365" s="44"/>
      <c r="AG365" s="44"/>
      <c r="AH365" s="44"/>
      <c r="AI365" s="44"/>
      <c r="AJ365" s="44"/>
      <c r="AK365" s="44"/>
      <c r="AL365" s="44"/>
    </row>
    <row r="366" spans="32:38" x14ac:dyDescent="0.2">
      <c r="AF366" s="44"/>
      <c r="AG366" s="44"/>
      <c r="AH366" s="44"/>
      <c r="AI366" s="44"/>
      <c r="AJ366" s="44"/>
      <c r="AK366" s="44"/>
      <c r="AL366" s="44"/>
    </row>
    <row r="367" spans="32:38" x14ac:dyDescent="0.2">
      <c r="AF367" s="44"/>
      <c r="AG367" s="44"/>
      <c r="AH367" s="44"/>
      <c r="AI367" s="44"/>
      <c r="AJ367" s="44"/>
      <c r="AK367" s="44"/>
      <c r="AL367" s="44"/>
    </row>
    <row r="368" spans="32:38" x14ac:dyDescent="0.2">
      <c r="AF368" s="44"/>
      <c r="AG368" s="44"/>
      <c r="AH368" s="44"/>
      <c r="AI368" s="44"/>
      <c r="AJ368" s="44"/>
      <c r="AK368" s="44"/>
      <c r="AL368" s="44"/>
    </row>
    <row r="369" spans="32:38" x14ac:dyDescent="0.2">
      <c r="AF369" s="44"/>
      <c r="AG369" s="44"/>
      <c r="AH369" s="44"/>
      <c r="AI369" s="44"/>
      <c r="AJ369" s="44"/>
      <c r="AK369" s="44"/>
      <c r="AL369" s="44"/>
    </row>
    <row r="370" spans="32:38" x14ac:dyDescent="0.2">
      <c r="AF370" s="44"/>
      <c r="AG370" s="44"/>
      <c r="AH370" s="44"/>
      <c r="AI370" s="44"/>
      <c r="AJ370" s="44"/>
      <c r="AK370" s="44"/>
      <c r="AL370" s="44"/>
    </row>
    <row r="371" spans="32:38" x14ac:dyDescent="0.2">
      <c r="AF371" s="44"/>
      <c r="AG371" s="44"/>
      <c r="AH371" s="44"/>
      <c r="AI371" s="44"/>
      <c r="AJ371" s="44"/>
      <c r="AK371" s="44"/>
      <c r="AL371" s="44"/>
    </row>
    <row r="372" spans="32:38" x14ac:dyDescent="0.2">
      <c r="AF372" s="44"/>
      <c r="AG372" s="44"/>
      <c r="AH372" s="44"/>
      <c r="AI372" s="44"/>
      <c r="AJ372" s="44"/>
      <c r="AK372" s="44"/>
      <c r="AL372" s="44"/>
    </row>
    <row r="373" spans="32:38" x14ac:dyDescent="0.2">
      <c r="AF373" s="44"/>
      <c r="AG373" s="44"/>
      <c r="AH373" s="44"/>
      <c r="AI373" s="44"/>
      <c r="AJ373" s="44"/>
      <c r="AK373" s="44"/>
      <c r="AL373" s="44"/>
    </row>
    <row r="374" spans="32:38" x14ac:dyDescent="0.2">
      <c r="AF374" s="44"/>
      <c r="AG374" s="44"/>
      <c r="AH374" s="44"/>
      <c r="AI374" s="44"/>
      <c r="AJ374" s="44"/>
      <c r="AK374" s="44"/>
      <c r="AL374" s="44"/>
    </row>
    <row r="375" spans="32:38" x14ac:dyDescent="0.2">
      <c r="AF375" s="44"/>
      <c r="AG375" s="44"/>
      <c r="AH375" s="44"/>
      <c r="AI375" s="44"/>
      <c r="AJ375" s="44"/>
      <c r="AK375" s="44"/>
      <c r="AL375" s="44"/>
    </row>
    <row r="376" spans="32:38" x14ac:dyDescent="0.2">
      <c r="AF376" s="44"/>
      <c r="AG376" s="44"/>
      <c r="AH376" s="44"/>
      <c r="AI376" s="44"/>
      <c r="AJ376" s="44"/>
      <c r="AK376" s="44"/>
      <c r="AL376" s="44"/>
    </row>
    <row r="377" spans="32:38" x14ac:dyDescent="0.2">
      <c r="AF377" s="44"/>
      <c r="AG377" s="44"/>
      <c r="AH377" s="44"/>
      <c r="AI377" s="44"/>
      <c r="AJ377" s="44"/>
      <c r="AK377" s="44"/>
      <c r="AL377" s="44"/>
    </row>
    <row r="378" spans="32:38" x14ac:dyDescent="0.2">
      <c r="AF378" s="44"/>
      <c r="AG378" s="44"/>
      <c r="AH378" s="44"/>
      <c r="AI378" s="44"/>
      <c r="AJ378" s="44"/>
      <c r="AK378" s="44"/>
      <c r="AL378" s="44"/>
    </row>
    <row r="379" spans="32:38" x14ac:dyDescent="0.2">
      <c r="AF379" s="44"/>
      <c r="AG379" s="44"/>
      <c r="AH379" s="44"/>
      <c r="AI379" s="44"/>
      <c r="AJ379" s="44"/>
      <c r="AK379" s="44"/>
      <c r="AL379" s="44"/>
    </row>
    <row r="380" spans="32:38" x14ac:dyDescent="0.2">
      <c r="AF380" s="44"/>
      <c r="AG380" s="44"/>
      <c r="AH380" s="44"/>
      <c r="AI380" s="44"/>
      <c r="AJ380" s="44"/>
      <c r="AK380" s="44"/>
      <c r="AL380" s="44"/>
    </row>
    <row r="381" spans="32:38" x14ac:dyDescent="0.2">
      <c r="AF381" s="44"/>
      <c r="AG381" s="44"/>
      <c r="AH381" s="44"/>
      <c r="AI381" s="44"/>
      <c r="AJ381" s="44"/>
      <c r="AK381" s="44"/>
      <c r="AL381" s="44"/>
    </row>
    <row r="382" spans="32:38" x14ac:dyDescent="0.2">
      <c r="AF382" s="44"/>
      <c r="AG382" s="44"/>
      <c r="AH382" s="44"/>
      <c r="AI382" s="44"/>
      <c r="AJ382" s="44"/>
      <c r="AK382" s="44"/>
      <c r="AL382" s="44"/>
    </row>
    <row r="383" spans="32:38" x14ac:dyDescent="0.2">
      <c r="AF383" s="44"/>
      <c r="AG383" s="44"/>
      <c r="AH383" s="44"/>
      <c r="AI383" s="44"/>
      <c r="AJ383" s="44"/>
      <c r="AK383" s="44"/>
      <c r="AL383" s="44"/>
    </row>
    <row r="384" spans="32:38" x14ac:dyDescent="0.2">
      <c r="AF384" s="44"/>
      <c r="AG384" s="44"/>
      <c r="AH384" s="44"/>
      <c r="AI384" s="44"/>
      <c r="AJ384" s="44"/>
      <c r="AK384" s="44"/>
      <c r="AL384" s="44"/>
    </row>
    <row r="385" spans="32:38" x14ac:dyDescent="0.2">
      <c r="AF385" s="44"/>
      <c r="AG385" s="44"/>
      <c r="AH385" s="44"/>
      <c r="AI385" s="44"/>
      <c r="AJ385" s="44"/>
      <c r="AK385" s="44"/>
      <c r="AL385" s="44"/>
    </row>
    <row r="386" spans="32:38" x14ac:dyDescent="0.2">
      <c r="AF386" s="44"/>
      <c r="AG386" s="44"/>
      <c r="AH386" s="44"/>
      <c r="AI386" s="44"/>
      <c r="AJ386" s="44"/>
      <c r="AK386" s="44"/>
      <c r="AL386" s="44"/>
    </row>
    <row r="387" spans="32:38" x14ac:dyDescent="0.2">
      <c r="AF387" s="44"/>
      <c r="AG387" s="44"/>
      <c r="AH387" s="44"/>
      <c r="AI387" s="44"/>
      <c r="AJ387" s="44"/>
      <c r="AK387" s="44"/>
      <c r="AL387" s="44"/>
    </row>
    <row r="388" spans="32:38" x14ac:dyDescent="0.2">
      <c r="AF388" s="44"/>
      <c r="AG388" s="44"/>
      <c r="AH388" s="44"/>
      <c r="AI388" s="44"/>
      <c r="AJ388" s="44"/>
      <c r="AK388" s="44"/>
      <c r="AL388" s="44"/>
    </row>
    <row r="389" spans="32:38" x14ac:dyDescent="0.2">
      <c r="AF389" s="44"/>
      <c r="AG389" s="44"/>
      <c r="AH389" s="44"/>
      <c r="AI389" s="44"/>
      <c r="AJ389" s="44"/>
      <c r="AK389" s="44"/>
      <c r="AL389" s="44"/>
    </row>
    <row r="390" spans="32:38" x14ac:dyDescent="0.2">
      <c r="AF390" s="44"/>
      <c r="AG390" s="44"/>
      <c r="AH390" s="44"/>
      <c r="AI390" s="44"/>
      <c r="AJ390" s="44"/>
      <c r="AK390" s="44"/>
      <c r="AL390" s="44"/>
    </row>
    <row r="391" spans="32:38" x14ac:dyDescent="0.2">
      <c r="AF391" s="44"/>
      <c r="AG391" s="44"/>
      <c r="AH391" s="44"/>
      <c r="AI391" s="44"/>
      <c r="AJ391" s="44"/>
      <c r="AK391" s="44"/>
      <c r="AL391" s="44"/>
    </row>
    <row r="392" spans="32:38" x14ac:dyDescent="0.2">
      <c r="AF392" s="44"/>
      <c r="AG392" s="44"/>
      <c r="AH392" s="44"/>
      <c r="AI392" s="44"/>
      <c r="AJ392" s="44"/>
      <c r="AK392" s="44"/>
      <c r="AL392" s="44"/>
    </row>
    <row r="393" spans="32:38" x14ac:dyDescent="0.2">
      <c r="AF393" s="44"/>
      <c r="AG393" s="44"/>
      <c r="AH393" s="44"/>
      <c r="AI393" s="44"/>
      <c r="AJ393" s="44"/>
      <c r="AK393" s="44"/>
      <c r="AL393" s="44"/>
    </row>
    <row r="394" spans="32:38" x14ac:dyDescent="0.2">
      <c r="AF394" s="44"/>
      <c r="AG394" s="44"/>
      <c r="AH394" s="44"/>
      <c r="AI394" s="44"/>
      <c r="AJ394" s="44"/>
      <c r="AK394" s="44"/>
      <c r="AL394" s="44"/>
    </row>
    <row r="395" spans="32:38" x14ac:dyDescent="0.2">
      <c r="AF395" s="44"/>
      <c r="AG395" s="44"/>
      <c r="AH395" s="44"/>
      <c r="AI395" s="44"/>
      <c r="AJ395" s="44"/>
      <c r="AK395" s="44"/>
      <c r="AL395" s="44"/>
    </row>
    <row r="396" spans="32:38" x14ac:dyDescent="0.2">
      <c r="AF396" s="44"/>
      <c r="AG396" s="44"/>
      <c r="AH396" s="44"/>
      <c r="AI396" s="44"/>
      <c r="AJ396" s="44"/>
      <c r="AK396" s="44"/>
      <c r="AL396" s="44"/>
    </row>
    <row r="397" spans="32:38" x14ac:dyDescent="0.2">
      <c r="AF397" s="44"/>
      <c r="AG397" s="44"/>
      <c r="AH397" s="44"/>
      <c r="AI397" s="44"/>
      <c r="AJ397" s="44"/>
      <c r="AK397" s="44"/>
      <c r="AL397" s="44"/>
    </row>
    <row r="398" spans="32:38" x14ac:dyDescent="0.2">
      <c r="AF398" s="44"/>
      <c r="AG398" s="44"/>
      <c r="AH398" s="44"/>
      <c r="AI398" s="44"/>
      <c r="AJ398" s="44"/>
      <c r="AK398" s="44"/>
      <c r="AL398" s="44"/>
    </row>
    <row r="399" spans="32:38" x14ac:dyDescent="0.2">
      <c r="AF399" s="44"/>
      <c r="AG399" s="44"/>
      <c r="AH399" s="44"/>
      <c r="AI399" s="44"/>
      <c r="AJ399" s="44"/>
      <c r="AK399" s="44"/>
      <c r="AL399" s="44"/>
    </row>
    <row r="400" spans="32:38" x14ac:dyDescent="0.2">
      <c r="AF400" s="44"/>
      <c r="AG400" s="44"/>
      <c r="AH400" s="44"/>
      <c r="AI400" s="44"/>
      <c r="AJ400" s="44"/>
      <c r="AK400" s="44"/>
      <c r="AL400" s="44"/>
    </row>
    <row r="401" spans="32:38" x14ac:dyDescent="0.2">
      <c r="AF401" s="44"/>
      <c r="AG401" s="44"/>
      <c r="AH401" s="44"/>
      <c r="AI401" s="44"/>
      <c r="AJ401" s="44"/>
      <c r="AK401" s="44"/>
      <c r="AL401" s="44"/>
    </row>
    <row r="402" spans="32:38" x14ac:dyDescent="0.2">
      <c r="AF402" s="44"/>
      <c r="AG402" s="44"/>
      <c r="AH402" s="44"/>
      <c r="AI402" s="44"/>
      <c r="AJ402" s="44"/>
      <c r="AK402" s="44"/>
      <c r="AL402" s="44"/>
    </row>
    <row r="403" spans="32:38" x14ac:dyDescent="0.2">
      <c r="AF403" s="44"/>
      <c r="AG403" s="44"/>
      <c r="AH403" s="44"/>
      <c r="AI403" s="44"/>
      <c r="AJ403" s="44"/>
      <c r="AK403" s="44"/>
      <c r="AL403" s="44"/>
    </row>
    <row r="404" spans="32:38" x14ac:dyDescent="0.2">
      <c r="AF404" s="44"/>
      <c r="AG404" s="44"/>
      <c r="AH404" s="44"/>
      <c r="AI404" s="44"/>
      <c r="AJ404" s="44"/>
      <c r="AK404" s="44"/>
      <c r="AL404" s="44"/>
    </row>
    <row r="405" spans="32:38" x14ac:dyDescent="0.2">
      <c r="AF405" s="44"/>
      <c r="AG405" s="44"/>
      <c r="AH405" s="44"/>
      <c r="AI405" s="44"/>
      <c r="AJ405" s="44"/>
      <c r="AK405" s="44"/>
      <c r="AL405" s="44"/>
    </row>
    <row r="406" spans="32:38" x14ac:dyDescent="0.2">
      <c r="AF406" s="44"/>
      <c r="AG406" s="44"/>
      <c r="AH406" s="44"/>
      <c r="AI406" s="44"/>
      <c r="AJ406" s="44"/>
      <c r="AK406" s="44"/>
      <c r="AL406" s="44"/>
    </row>
    <row r="407" spans="32:38" x14ac:dyDescent="0.2">
      <c r="AF407" s="44"/>
      <c r="AG407" s="44"/>
      <c r="AH407" s="44"/>
      <c r="AI407" s="44"/>
      <c r="AJ407" s="44"/>
      <c r="AK407" s="44"/>
      <c r="AL407" s="44"/>
    </row>
    <row r="408" spans="32:38" x14ac:dyDescent="0.2">
      <c r="AF408" s="44"/>
      <c r="AG408" s="44"/>
      <c r="AH408" s="44"/>
      <c r="AI408" s="44"/>
      <c r="AJ408" s="44"/>
      <c r="AK408" s="44"/>
      <c r="AL408" s="44"/>
    </row>
    <row r="409" spans="32:38" x14ac:dyDescent="0.2">
      <c r="AF409" s="44"/>
      <c r="AG409" s="44"/>
      <c r="AH409" s="44"/>
      <c r="AI409" s="44"/>
      <c r="AJ409" s="44"/>
      <c r="AK409" s="44"/>
      <c r="AL409" s="44"/>
    </row>
    <row r="410" spans="32:38" x14ac:dyDescent="0.2">
      <c r="AF410" s="44"/>
      <c r="AG410" s="44"/>
      <c r="AH410" s="44"/>
      <c r="AI410" s="44"/>
      <c r="AJ410" s="44"/>
      <c r="AK410" s="44"/>
      <c r="AL410" s="44"/>
    </row>
    <row r="411" spans="32:38" x14ac:dyDescent="0.2">
      <c r="AF411" s="44"/>
      <c r="AG411" s="44"/>
      <c r="AH411" s="44"/>
      <c r="AI411" s="44"/>
      <c r="AJ411" s="44"/>
      <c r="AK411" s="44"/>
      <c r="AL411" s="44"/>
    </row>
    <row r="412" spans="32:38" x14ac:dyDescent="0.2">
      <c r="AF412" s="44"/>
      <c r="AG412" s="44"/>
      <c r="AH412" s="44"/>
      <c r="AI412" s="44"/>
      <c r="AJ412" s="44"/>
      <c r="AK412" s="44"/>
      <c r="AL412" s="44"/>
    </row>
    <row r="413" spans="32:38" x14ac:dyDescent="0.2">
      <c r="AF413" s="44"/>
      <c r="AG413" s="44"/>
      <c r="AH413" s="44"/>
      <c r="AI413" s="44"/>
      <c r="AJ413" s="44"/>
      <c r="AK413" s="44"/>
      <c r="AL413" s="44"/>
    </row>
    <row r="414" spans="32:38" x14ac:dyDescent="0.2">
      <c r="AF414" s="44"/>
      <c r="AG414" s="44"/>
      <c r="AH414" s="44"/>
      <c r="AI414" s="44"/>
      <c r="AJ414" s="44"/>
      <c r="AK414" s="44"/>
      <c r="AL414" s="44"/>
    </row>
    <row r="415" spans="32:38" x14ac:dyDescent="0.2">
      <c r="AF415" s="44"/>
      <c r="AG415" s="44"/>
      <c r="AH415" s="44"/>
      <c r="AI415" s="44"/>
      <c r="AJ415" s="44"/>
      <c r="AK415" s="44"/>
      <c r="AL415" s="44"/>
    </row>
    <row r="416" spans="32:38" x14ac:dyDescent="0.2">
      <c r="AF416" s="44"/>
      <c r="AG416" s="44"/>
      <c r="AH416" s="44"/>
      <c r="AI416" s="44"/>
      <c r="AJ416" s="44"/>
      <c r="AK416" s="44"/>
      <c r="AL416" s="44"/>
    </row>
    <row r="417" spans="32:38" x14ac:dyDescent="0.2">
      <c r="AF417" s="44"/>
      <c r="AG417" s="44"/>
      <c r="AH417" s="44"/>
      <c r="AI417" s="44"/>
      <c r="AJ417" s="44"/>
      <c r="AK417" s="44"/>
      <c r="AL417" s="44"/>
    </row>
    <row r="418" spans="32:38" x14ac:dyDescent="0.2">
      <c r="AF418" s="44"/>
      <c r="AG418" s="44"/>
      <c r="AH418" s="44"/>
      <c r="AI418" s="44"/>
      <c r="AJ418" s="44"/>
      <c r="AK418" s="44"/>
      <c r="AL418" s="44"/>
    </row>
    <row r="419" spans="32:38" x14ac:dyDescent="0.2">
      <c r="AF419" s="44"/>
      <c r="AG419" s="44"/>
      <c r="AH419" s="44"/>
      <c r="AI419" s="44"/>
      <c r="AJ419" s="44"/>
      <c r="AK419" s="44"/>
      <c r="AL419" s="44"/>
    </row>
    <row r="420" spans="32:38" x14ac:dyDescent="0.2">
      <c r="AF420" s="44"/>
      <c r="AG420" s="44"/>
      <c r="AH420" s="44"/>
      <c r="AI420" s="44"/>
      <c r="AJ420" s="44"/>
      <c r="AK420" s="44"/>
      <c r="AL420" s="44"/>
    </row>
    <row r="421" spans="32:38" x14ac:dyDescent="0.2">
      <c r="AF421" s="44"/>
      <c r="AG421" s="44"/>
      <c r="AH421" s="44"/>
      <c r="AI421" s="44"/>
      <c r="AJ421" s="44"/>
      <c r="AK421" s="44"/>
      <c r="AL421" s="44"/>
    </row>
    <row r="422" spans="32:38" x14ac:dyDescent="0.2">
      <c r="AF422" s="44"/>
      <c r="AG422" s="44"/>
      <c r="AH422" s="44"/>
      <c r="AI422" s="44"/>
      <c r="AJ422" s="44"/>
      <c r="AK422" s="44"/>
      <c r="AL422" s="44"/>
    </row>
    <row r="423" spans="32:38" x14ac:dyDescent="0.2">
      <c r="AF423" s="44"/>
      <c r="AG423" s="44"/>
      <c r="AH423" s="44"/>
      <c r="AI423" s="44"/>
      <c r="AJ423" s="44"/>
      <c r="AK423" s="44"/>
      <c r="AL423" s="44"/>
    </row>
    <row r="424" spans="32:38" x14ac:dyDescent="0.2">
      <c r="AF424" s="44"/>
      <c r="AG424" s="44"/>
      <c r="AH424" s="44"/>
      <c r="AI424" s="44"/>
      <c r="AJ424" s="44"/>
      <c r="AK424" s="44"/>
      <c r="AL424" s="44"/>
    </row>
    <row r="425" spans="32:38" x14ac:dyDescent="0.2">
      <c r="AF425" s="44"/>
      <c r="AG425" s="44"/>
      <c r="AH425" s="44"/>
      <c r="AI425" s="44"/>
      <c r="AJ425" s="44"/>
      <c r="AK425" s="44"/>
      <c r="AL425" s="44"/>
    </row>
    <row r="426" spans="32:38" x14ac:dyDescent="0.2">
      <c r="AF426" s="44"/>
      <c r="AG426" s="44"/>
      <c r="AH426" s="44"/>
      <c r="AI426" s="44"/>
      <c r="AJ426" s="44"/>
      <c r="AK426" s="44"/>
      <c r="AL426" s="44"/>
    </row>
    <row r="427" spans="32:38" x14ac:dyDescent="0.2">
      <c r="AF427" s="44"/>
      <c r="AG427" s="44"/>
      <c r="AH427" s="44"/>
      <c r="AI427" s="44"/>
      <c r="AJ427" s="44"/>
      <c r="AK427" s="44"/>
      <c r="AL427" s="44"/>
    </row>
    <row r="428" spans="32:38" x14ac:dyDescent="0.2">
      <c r="AF428" s="44"/>
      <c r="AG428" s="44"/>
      <c r="AH428" s="44"/>
      <c r="AI428" s="44"/>
      <c r="AJ428" s="44"/>
      <c r="AK428" s="44"/>
      <c r="AL428" s="44"/>
    </row>
    <row r="429" spans="32:38" x14ac:dyDescent="0.2">
      <c r="AF429" s="44"/>
      <c r="AG429" s="44"/>
      <c r="AH429" s="44"/>
      <c r="AI429" s="44"/>
      <c r="AJ429" s="44"/>
      <c r="AK429" s="44"/>
      <c r="AL429" s="44"/>
    </row>
    <row r="430" spans="32:38" x14ac:dyDescent="0.2">
      <c r="AF430" s="44"/>
      <c r="AG430" s="44"/>
      <c r="AH430" s="44"/>
      <c r="AI430" s="44"/>
      <c r="AJ430" s="44"/>
      <c r="AK430" s="44"/>
      <c r="AL430" s="44"/>
    </row>
    <row r="431" spans="32:38" x14ac:dyDescent="0.2">
      <c r="AF431" s="44"/>
      <c r="AG431" s="44"/>
      <c r="AH431" s="44"/>
      <c r="AI431" s="44"/>
      <c r="AJ431" s="44"/>
      <c r="AK431" s="44"/>
      <c r="AL431" s="44"/>
    </row>
    <row r="432" spans="32:38" x14ac:dyDescent="0.2">
      <c r="AF432" s="44"/>
      <c r="AG432" s="44"/>
      <c r="AH432" s="44"/>
      <c r="AI432" s="44"/>
      <c r="AJ432" s="44"/>
      <c r="AK432" s="44"/>
      <c r="AL432" s="44"/>
    </row>
    <row r="433" spans="32:38" x14ac:dyDescent="0.2">
      <c r="AF433" s="44"/>
      <c r="AG433" s="44"/>
      <c r="AH433" s="44"/>
      <c r="AI433" s="44"/>
      <c r="AJ433" s="44"/>
      <c r="AK433" s="44"/>
      <c r="AL433" s="44"/>
    </row>
    <row r="434" spans="32:38" x14ac:dyDescent="0.2">
      <c r="AF434" s="44"/>
      <c r="AG434" s="44"/>
      <c r="AH434" s="44"/>
      <c r="AI434" s="44"/>
      <c r="AJ434" s="44"/>
      <c r="AK434" s="44"/>
      <c r="AL434" s="44"/>
    </row>
    <row r="435" spans="32:38" x14ac:dyDescent="0.2">
      <c r="AF435" s="44"/>
      <c r="AG435" s="44"/>
      <c r="AH435" s="44"/>
      <c r="AI435" s="44"/>
      <c r="AJ435" s="44"/>
      <c r="AK435" s="44"/>
      <c r="AL435" s="44"/>
    </row>
    <row r="436" spans="32:38" x14ac:dyDescent="0.2">
      <c r="AF436" s="44"/>
      <c r="AG436" s="44"/>
      <c r="AH436" s="44"/>
      <c r="AI436" s="44"/>
      <c r="AJ436" s="44"/>
      <c r="AK436" s="44"/>
      <c r="AL436" s="44"/>
    </row>
    <row r="437" spans="32:38" x14ac:dyDescent="0.2">
      <c r="AF437" s="44"/>
      <c r="AG437" s="44"/>
      <c r="AH437" s="44"/>
      <c r="AI437" s="44"/>
      <c r="AJ437" s="44"/>
      <c r="AK437" s="44"/>
      <c r="AL437" s="44"/>
    </row>
    <row r="438" spans="32:38" x14ac:dyDescent="0.2">
      <c r="AF438" s="44"/>
      <c r="AG438" s="44"/>
      <c r="AH438" s="44"/>
      <c r="AI438" s="44"/>
      <c r="AJ438" s="44"/>
      <c r="AK438" s="44"/>
      <c r="AL438" s="44"/>
    </row>
    <row r="439" spans="32:38" x14ac:dyDescent="0.2">
      <c r="AF439" s="44"/>
      <c r="AG439" s="44"/>
      <c r="AH439" s="44"/>
      <c r="AI439" s="44"/>
      <c r="AJ439" s="44"/>
      <c r="AK439" s="44"/>
      <c r="AL439" s="44"/>
    </row>
    <row r="440" spans="32:38" x14ac:dyDescent="0.2">
      <c r="AF440" s="44"/>
      <c r="AG440" s="44"/>
      <c r="AH440" s="44"/>
      <c r="AI440" s="44"/>
      <c r="AJ440" s="44"/>
      <c r="AK440" s="44"/>
      <c r="AL440" s="44"/>
    </row>
    <row r="441" spans="32:38" x14ac:dyDescent="0.2">
      <c r="AF441" s="44"/>
      <c r="AG441" s="44"/>
      <c r="AH441" s="44"/>
      <c r="AI441" s="44"/>
      <c r="AJ441" s="44"/>
      <c r="AK441" s="44"/>
      <c r="AL441" s="44"/>
    </row>
    <row r="442" spans="32:38" x14ac:dyDescent="0.2">
      <c r="AF442" s="44"/>
      <c r="AG442" s="44"/>
      <c r="AH442" s="44"/>
      <c r="AI442" s="44"/>
      <c r="AJ442" s="44"/>
      <c r="AK442" s="44"/>
      <c r="AL442" s="44"/>
    </row>
    <row r="443" spans="32:38" x14ac:dyDescent="0.2">
      <c r="AF443" s="44"/>
      <c r="AG443" s="44"/>
      <c r="AH443" s="44"/>
      <c r="AI443" s="44"/>
      <c r="AJ443" s="44"/>
      <c r="AK443" s="44"/>
      <c r="AL443" s="44"/>
    </row>
    <row r="444" spans="32:38" x14ac:dyDescent="0.2">
      <c r="AF444" s="44"/>
      <c r="AG444" s="44"/>
      <c r="AH444" s="44"/>
      <c r="AI444" s="44"/>
      <c r="AJ444" s="44"/>
      <c r="AK444" s="44"/>
      <c r="AL444" s="44"/>
    </row>
    <row r="445" spans="32:38" x14ac:dyDescent="0.2">
      <c r="AF445" s="44"/>
      <c r="AG445" s="44"/>
      <c r="AH445" s="44"/>
      <c r="AI445" s="44"/>
      <c r="AJ445" s="44"/>
      <c r="AK445" s="44"/>
      <c r="AL445" s="44"/>
    </row>
    <row r="446" spans="32:38" x14ac:dyDescent="0.2">
      <c r="AF446" s="44"/>
      <c r="AG446" s="44"/>
      <c r="AH446" s="44"/>
      <c r="AI446" s="44"/>
      <c r="AJ446" s="44"/>
      <c r="AK446" s="44"/>
      <c r="AL446" s="44"/>
    </row>
    <row r="447" spans="32:38" x14ac:dyDescent="0.2">
      <c r="AF447" s="44"/>
      <c r="AG447" s="44"/>
      <c r="AH447" s="44"/>
      <c r="AI447" s="44"/>
      <c r="AJ447" s="44"/>
      <c r="AK447" s="44"/>
      <c r="AL447" s="44"/>
    </row>
    <row r="448" spans="32:38" x14ac:dyDescent="0.2">
      <c r="AF448" s="44"/>
      <c r="AG448" s="44"/>
      <c r="AH448" s="44"/>
      <c r="AI448" s="44"/>
      <c r="AJ448" s="44"/>
      <c r="AK448" s="44"/>
      <c r="AL448" s="44"/>
    </row>
    <row r="449" spans="32:38" x14ac:dyDescent="0.2">
      <c r="AF449" s="44"/>
      <c r="AG449" s="44"/>
      <c r="AH449" s="44"/>
      <c r="AI449" s="44"/>
      <c r="AJ449" s="44"/>
      <c r="AK449" s="44"/>
      <c r="AL449" s="44"/>
    </row>
    <row r="450" spans="32:38" x14ac:dyDescent="0.2">
      <c r="AF450" s="44"/>
      <c r="AG450" s="44"/>
      <c r="AH450" s="44"/>
      <c r="AI450" s="44"/>
      <c r="AJ450" s="44"/>
      <c r="AK450" s="44"/>
      <c r="AL450" s="44"/>
    </row>
    <row r="451" spans="32:38" x14ac:dyDescent="0.2">
      <c r="AF451" s="44"/>
      <c r="AG451" s="44"/>
      <c r="AH451" s="44"/>
      <c r="AI451" s="44"/>
      <c r="AJ451" s="44"/>
      <c r="AK451" s="44"/>
      <c r="AL451" s="44"/>
    </row>
    <row r="452" spans="32:38" x14ac:dyDescent="0.2">
      <c r="AF452" s="44"/>
      <c r="AG452" s="44"/>
      <c r="AH452" s="44"/>
      <c r="AI452" s="44"/>
      <c r="AJ452" s="44"/>
      <c r="AK452" s="44"/>
      <c r="AL452" s="44"/>
    </row>
    <row r="453" spans="32:38" x14ac:dyDescent="0.2">
      <c r="AF453" s="44"/>
      <c r="AG453" s="44"/>
      <c r="AH453" s="44"/>
      <c r="AI453" s="44"/>
      <c r="AJ453" s="44"/>
      <c r="AK453" s="44"/>
      <c r="AL453" s="44"/>
    </row>
    <row r="454" spans="32:38" x14ac:dyDescent="0.2">
      <c r="AF454" s="44"/>
      <c r="AG454" s="44"/>
      <c r="AH454" s="44"/>
      <c r="AI454" s="44"/>
      <c r="AJ454" s="44"/>
      <c r="AK454" s="44"/>
      <c r="AL454" s="44"/>
    </row>
    <row r="455" spans="32:38" x14ac:dyDescent="0.2">
      <c r="AF455" s="44"/>
      <c r="AG455" s="44"/>
      <c r="AH455" s="44"/>
      <c r="AI455" s="44"/>
      <c r="AJ455" s="44"/>
      <c r="AK455" s="44"/>
      <c r="AL455" s="44"/>
    </row>
    <row r="456" spans="32:38" x14ac:dyDescent="0.2">
      <c r="AF456" s="44"/>
      <c r="AG456" s="44"/>
      <c r="AH456" s="44"/>
      <c r="AI456" s="44"/>
      <c r="AJ456" s="44"/>
      <c r="AK456" s="44"/>
      <c r="AL456" s="44"/>
    </row>
    <row r="457" spans="32:38" x14ac:dyDescent="0.2">
      <c r="AF457" s="44"/>
      <c r="AG457" s="44"/>
      <c r="AH457" s="44"/>
      <c r="AI457" s="44"/>
      <c r="AJ457" s="44"/>
      <c r="AK457" s="44"/>
      <c r="AL457" s="44"/>
    </row>
    <row r="458" spans="32:38" x14ac:dyDescent="0.2">
      <c r="AF458" s="44"/>
      <c r="AG458" s="44"/>
      <c r="AH458" s="44"/>
      <c r="AI458" s="44"/>
      <c r="AJ458" s="44"/>
      <c r="AK458" s="44"/>
      <c r="AL458" s="44"/>
    </row>
    <row r="459" spans="32:38" x14ac:dyDescent="0.2">
      <c r="AF459" s="44"/>
      <c r="AG459" s="44"/>
      <c r="AH459" s="44"/>
      <c r="AI459" s="44"/>
      <c r="AJ459" s="44"/>
      <c r="AK459" s="44"/>
      <c r="AL459" s="44"/>
    </row>
    <row r="460" spans="32:38" x14ac:dyDescent="0.2">
      <c r="AF460" s="44"/>
      <c r="AG460" s="44"/>
      <c r="AH460" s="44"/>
      <c r="AI460" s="44"/>
      <c r="AJ460" s="44"/>
      <c r="AK460" s="44"/>
      <c r="AL460" s="44"/>
    </row>
    <row r="461" spans="32:38" x14ac:dyDescent="0.2">
      <c r="AF461" s="44"/>
      <c r="AG461" s="44"/>
      <c r="AH461" s="44"/>
      <c r="AI461" s="44"/>
      <c r="AJ461" s="44"/>
      <c r="AK461" s="44"/>
      <c r="AL461" s="44"/>
    </row>
    <row r="462" spans="32:38" x14ac:dyDescent="0.2">
      <c r="AF462" s="44"/>
      <c r="AG462" s="44"/>
      <c r="AH462" s="44"/>
      <c r="AI462" s="44"/>
      <c r="AJ462" s="44"/>
      <c r="AK462" s="44"/>
      <c r="AL462" s="44"/>
    </row>
    <row r="463" spans="32:38" x14ac:dyDescent="0.2">
      <c r="AF463" s="44"/>
      <c r="AG463" s="44"/>
      <c r="AH463" s="44"/>
      <c r="AI463" s="44"/>
      <c r="AJ463" s="44"/>
      <c r="AK463" s="44"/>
      <c r="AL463" s="44"/>
    </row>
    <row r="464" spans="32:38" x14ac:dyDescent="0.2">
      <c r="AF464" s="44"/>
      <c r="AG464" s="44"/>
      <c r="AH464" s="44"/>
      <c r="AI464" s="44"/>
      <c r="AJ464" s="44"/>
      <c r="AK464" s="44"/>
      <c r="AL464" s="44"/>
    </row>
    <row r="465" spans="32:38" x14ac:dyDescent="0.2">
      <c r="AF465" s="44"/>
      <c r="AG465" s="44"/>
      <c r="AH465" s="44"/>
      <c r="AI465" s="44"/>
      <c r="AJ465" s="44"/>
      <c r="AK465" s="44"/>
      <c r="AL465" s="44"/>
    </row>
    <row r="466" spans="32:38" x14ac:dyDescent="0.2">
      <c r="AF466" s="44"/>
      <c r="AG466" s="44"/>
      <c r="AH466" s="44"/>
      <c r="AI466" s="44"/>
      <c r="AJ466" s="44"/>
      <c r="AK466" s="44"/>
      <c r="AL466" s="44"/>
    </row>
    <row r="467" spans="32:38" x14ac:dyDescent="0.2">
      <c r="AF467" s="44"/>
      <c r="AG467" s="44"/>
      <c r="AH467" s="44"/>
      <c r="AI467" s="44"/>
      <c r="AJ467" s="44"/>
      <c r="AK467" s="44"/>
      <c r="AL467" s="44"/>
    </row>
    <row r="468" spans="32:38" x14ac:dyDescent="0.2">
      <c r="AF468" s="44"/>
      <c r="AG468" s="44"/>
      <c r="AH468" s="44"/>
      <c r="AI468" s="44"/>
      <c r="AJ468" s="44"/>
      <c r="AK468" s="44"/>
      <c r="AL468" s="44"/>
    </row>
    <row r="469" spans="32:38" x14ac:dyDescent="0.2">
      <c r="AF469" s="44"/>
      <c r="AG469" s="44"/>
      <c r="AH469" s="44"/>
      <c r="AI469" s="44"/>
      <c r="AJ469" s="44"/>
      <c r="AK469" s="44"/>
      <c r="AL469" s="44"/>
    </row>
    <row r="470" spans="32:38" x14ac:dyDescent="0.2">
      <c r="AF470" s="44"/>
      <c r="AG470" s="44"/>
      <c r="AH470" s="44"/>
      <c r="AI470" s="44"/>
      <c r="AJ470" s="44"/>
      <c r="AK470" s="44"/>
      <c r="AL470" s="44"/>
    </row>
    <row r="471" spans="32:38" x14ac:dyDescent="0.2">
      <c r="AF471" s="44"/>
      <c r="AG471" s="44"/>
      <c r="AH471" s="44"/>
      <c r="AI471" s="44"/>
      <c r="AJ471" s="44"/>
      <c r="AK471" s="44"/>
      <c r="AL471" s="44"/>
    </row>
    <row r="472" spans="32:38" x14ac:dyDescent="0.2">
      <c r="AF472" s="44"/>
      <c r="AG472" s="44"/>
      <c r="AH472" s="44"/>
      <c r="AI472" s="44"/>
      <c r="AJ472" s="44"/>
      <c r="AK472" s="44"/>
      <c r="AL472" s="44"/>
    </row>
    <row r="473" spans="32:38" x14ac:dyDescent="0.2">
      <c r="AF473" s="44"/>
      <c r="AG473" s="44"/>
      <c r="AH473" s="44"/>
      <c r="AI473" s="44"/>
      <c r="AJ473" s="44"/>
      <c r="AK473" s="44"/>
      <c r="AL473" s="44"/>
    </row>
    <row r="474" spans="32:38" x14ac:dyDescent="0.2">
      <c r="AF474" s="44"/>
      <c r="AG474" s="44"/>
      <c r="AH474" s="44"/>
      <c r="AI474" s="44"/>
      <c r="AJ474" s="44"/>
      <c r="AK474" s="44"/>
      <c r="AL474" s="44"/>
    </row>
    <row r="475" spans="32:38" x14ac:dyDescent="0.2">
      <c r="AF475" s="44"/>
      <c r="AG475" s="44"/>
      <c r="AH475" s="44"/>
      <c r="AI475" s="44"/>
      <c r="AJ475" s="44"/>
      <c r="AK475" s="44"/>
      <c r="AL475" s="44"/>
    </row>
    <row r="476" spans="32:38" x14ac:dyDescent="0.2">
      <c r="AF476" s="44"/>
      <c r="AG476" s="44"/>
      <c r="AH476" s="44"/>
      <c r="AI476" s="44"/>
      <c r="AJ476" s="44"/>
      <c r="AK476" s="44"/>
      <c r="AL476" s="44"/>
    </row>
    <row r="477" spans="32:38" x14ac:dyDescent="0.2">
      <c r="AF477" s="44"/>
      <c r="AG477" s="44"/>
      <c r="AH477" s="44"/>
      <c r="AI477" s="44"/>
      <c r="AJ477" s="44"/>
      <c r="AK477" s="44"/>
      <c r="AL477" s="44"/>
    </row>
    <row r="478" spans="32:38" x14ac:dyDescent="0.2">
      <c r="AF478" s="44"/>
      <c r="AG478" s="44"/>
      <c r="AH478" s="44"/>
      <c r="AI478" s="44"/>
      <c r="AJ478" s="44"/>
      <c r="AK478" s="44"/>
      <c r="AL478" s="44"/>
    </row>
    <row r="479" spans="32:38" x14ac:dyDescent="0.2">
      <c r="AF479" s="44"/>
      <c r="AG479" s="44"/>
      <c r="AH479" s="44"/>
      <c r="AI479" s="44"/>
      <c r="AJ479" s="44"/>
      <c r="AK479" s="44"/>
      <c r="AL479" s="44"/>
    </row>
    <row r="480" spans="32:38" x14ac:dyDescent="0.2">
      <c r="AF480" s="44"/>
      <c r="AG480" s="44"/>
      <c r="AH480" s="44"/>
      <c r="AI480" s="44"/>
      <c r="AJ480" s="44"/>
      <c r="AK480" s="44"/>
      <c r="AL480" s="44"/>
    </row>
    <row r="481" spans="32:38" x14ac:dyDescent="0.2">
      <c r="AF481" s="44"/>
      <c r="AG481" s="44"/>
      <c r="AH481" s="44"/>
      <c r="AI481" s="44"/>
      <c r="AJ481" s="44"/>
      <c r="AK481" s="44"/>
      <c r="AL481" s="44"/>
    </row>
    <row r="482" spans="32:38" x14ac:dyDescent="0.2">
      <c r="AF482" s="44"/>
      <c r="AG482" s="44"/>
      <c r="AH482" s="44"/>
      <c r="AI482" s="44"/>
      <c r="AJ482" s="44"/>
      <c r="AK482" s="44"/>
      <c r="AL482" s="44"/>
    </row>
    <row r="483" spans="32:38" x14ac:dyDescent="0.2">
      <c r="AF483" s="44"/>
      <c r="AG483" s="44"/>
      <c r="AH483" s="44"/>
      <c r="AI483" s="44"/>
      <c r="AJ483" s="44"/>
      <c r="AK483" s="44"/>
      <c r="AL483" s="44"/>
    </row>
    <row r="484" spans="32:38" x14ac:dyDescent="0.2">
      <c r="AF484" s="44"/>
      <c r="AG484" s="44"/>
      <c r="AH484" s="44"/>
      <c r="AI484" s="44"/>
      <c r="AJ484" s="44"/>
      <c r="AK484" s="44"/>
      <c r="AL484" s="44"/>
    </row>
    <row r="485" spans="32:38" x14ac:dyDescent="0.2">
      <c r="AF485" s="44"/>
      <c r="AG485" s="44"/>
      <c r="AH485" s="44"/>
      <c r="AI485" s="44"/>
      <c r="AJ485" s="44"/>
      <c r="AK485" s="44"/>
      <c r="AL485" s="44"/>
    </row>
    <row r="486" spans="32:38" x14ac:dyDescent="0.2">
      <c r="AF486" s="44"/>
      <c r="AG486" s="44"/>
      <c r="AH486" s="44"/>
      <c r="AI486" s="44"/>
      <c r="AJ486" s="44"/>
      <c r="AK486" s="44"/>
      <c r="AL486" s="44"/>
    </row>
    <row r="487" spans="32:38" x14ac:dyDescent="0.2">
      <c r="AF487" s="44"/>
      <c r="AG487" s="44"/>
      <c r="AH487" s="44"/>
      <c r="AI487" s="44"/>
      <c r="AJ487" s="44"/>
      <c r="AK487" s="44"/>
      <c r="AL487" s="44"/>
    </row>
    <row r="488" spans="32:38" x14ac:dyDescent="0.2">
      <c r="AF488" s="44"/>
      <c r="AG488" s="44"/>
      <c r="AH488" s="44"/>
      <c r="AI488" s="44"/>
      <c r="AJ488" s="44"/>
      <c r="AK488" s="44"/>
      <c r="AL488" s="44"/>
    </row>
    <row r="489" spans="32:38" x14ac:dyDescent="0.2">
      <c r="AF489" s="44"/>
      <c r="AG489" s="44"/>
      <c r="AH489" s="44"/>
      <c r="AI489" s="44"/>
      <c r="AJ489" s="44"/>
      <c r="AK489" s="44"/>
      <c r="AL489" s="44"/>
    </row>
    <row r="490" spans="32:38" x14ac:dyDescent="0.2">
      <c r="AF490" s="44"/>
      <c r="AG490" s="44"/>
      <c r="AH490" s="44"/>
      <c r="AI490" s="44"/>
      <c r="AJ490" s="44"/>
      <c r="AK490" s="44"/>
      <c r="AL490" s="44"/>
    </row>
    <row r="491" spans="32:38" x14ac:dyDescent="0.2">
      <c r="AF491" s="44"/>
      <c r="AG491" s="44"/>
      <c r="AH491" s="44"/>
      <c r="AI491" s="44"/>
      <c r="AJ491" s="44"/>
      <c r="AK491" s="44"/>
      <c r="AL491" s="44"/>
    </row>
    <row r="492" spans="32:38" x14ac:dyDescent="0.2">
      <c r="AF492" s="44"/>
      <c r="AG492" s="44"/>
      <c r="AH492" s="44"/>
      <c r="AI492" s="44"/>
      <c r="AJ492" s="44"/>
      <c r="AK492" s="44"/>
      <c r="AL492" s="44"/>
    </row>
    <row r="493" spans="32:38" x14ac:dyDescent="0.2">
      <c r="AF493" s="44"/>
      <c r="AG493" s="44"/>
      <c r="AH493" s="44"/>
      <c r="AI493" s="44"/>
      <c r="AJ493" s="44"/>
      <c r="AK493" s="44"/>
      <c r="AL493" s="44"/>
    </row>
    <row r="494" spans="32:38" x14ac:dyDescent="0.2">
      <c r="AF494" s="44"/>
      <c r="AG494" s="44"/>
      <c r="AH494" s="44"/>
      <c r="AI494" s="44"/>
      <c r="AJ494" s="44"/>
      <c r="AK494" s="44"/>
      <c r="AL494" s="44"/>
    </row>
    <row r="495" spans="32:38" x14ac:dyDescent="0.2">
      <c r="AF495" s="44"/>
      <c r="AG495" s="44"/>
      <c r="AH495" s="44"/>
      <c r="AI495" s="44"/>
      <c r="AJ495" s="44"/>
      <c r="AK495" s="44"/>
      <c r="AL495" s="44"/>
    </row>
    <row r="496" spans="32:38" x14ac:dyDescent="0.2">
      <c r="AF496" s="44"/>
      <c r="AG496" s="44"/>
      <c r="AH496" s="44"/>
      <c r="AI496" s="44"/>
      <c r="AJ496" s="44"/>
      <c r="AK496" s="44"/>
      <c r="AL496" s="44"/>
    </row>
    <row r="497" spans="1:115" x14ac:dyDescent="0.2">
      <c r="AF497" s="44"/>
      <c r="AG497" s="44"/>
      <c r="AH497" s="44"/>
      <c r="AI497" s="44"/>
      <c r="AJ497" s="44"/>
      <c r="AK497" s="44"/>
      <c r="AL497" s="44"/>
    </row>
    <row r="498" spans="1:115" x14ac:dyDescent="0.2">
      <c r="AF498" s="44"/>
      <c r="AG498" s="44"/>
      <c r="AH498" s="44"/>
      <c r="AI498" s="44"/>
      <c r="AJ498" s="44"/>
      <c r="AK498" s="44"/>
      <c r="AL498" s="44"/>
    </row>
    <row r="499" spans="1:115" x14ac:dyDescent="0.2">
      <c r="AF499" s="44"/>
      <c r="AG499" s="44"/>
      <c r="AH499" s="44"/>
      <c r="AI499" s="44"/>
      <c r="AJ499" s="44"/>
      <c r="AK499" s="44"/>
      <c r="AL499" s="44"/>
    </row>
    <row r="500" spans="1:115" x14ac:dyDescent="0.2">
      <c r="AF500" s="44"/>
      <c r="AG500" s="44"/>
      <c r="AH500" s="44"/>
      <c r="AI500" s="44"/>
      <c r="AJ500" s="44"/>
      <c r="AK500" s="44"/>
      <c r="AL500" s="44"/>
    </row>
    <row r="501" spans="1:115" x14ac:dyDescent="0.2">
      <c r="AF501" s="44"/>
      <c r="AG501" s="44"/>
      <c r="AH501" s="44"/>
      <c r="AI501" s="44"/>
      <c r="AJ501" s="44"/>
      <c r="AK501" s="44"/>
      <c r="AL501" s="44"/>
    </row>
    <row r="502" spans="1:115" x14ac:dyDescent="0.2">
      <c r="AF502" s="44"/>
      <c r="AG502" s="44"/>
      <c r="AH502" s="44"/>
      <c r="AI502" s="44"/>
      <c r="AJ502" s="44"/>
      <c r="AK502" s="44"/>
      <c r="AL502" s="44"/>
    </row>
    <row r="503" spans="1:115" x14ac:dyDescent="0.2">
      <c r="AF503" s="44"/>
      <c r="AG503" s="44"/>
      <c r="AH503" s="44"/>
      <c r="AI503" s="44"/>
      <c r="AJ503" s="44"/>
      <c r="AK503" s="44"/>
      <c r="AL503" s="44"/>
    </row>
    <row r="504" spans="1:115" x14ac:dyDescent="0.2">
      <c r="AF504" s="44"/>
      <c r="AG504" s="44"/>
      <c r="AH504" s="44"/>
      <c r="AI504" s="44"/>
      <c r="AJ504" s="44"/>
      <c r="AK504" s="44"/>
      <c r="AL504" s="44"/>
    </row>
    <row r="505" spans="1:115" x14ac:dyDescent="0.2">
      <c r="AF505" s="44"/>
      <c r="AG505" s="44"/>
      <c r="AH505" s="44"/>
      <c r="AI505" s="44"/>
      <c r="AJ505" s="44"/>
      <c r="AK505" s="44"/>
      <c r="AL505" s="44"/>
    </row>
    <row r="506" spans="1:115" x14ac:dyDescent="0.2">
      <c r="AF506" s="44"/>
      <c r="AG506" s="44"/>
      <c r="AH506" s="44"/>
      <c r="AI506" s="44"/>
      <c r="AJ506" s="44"/>
      <c r="AK506" s="44"/>
      <c r="AL506" s="44"/>
    </row>
    <row r="507" spans="1:115" x14ac:dyDescent="0.2">
      <c r="AF507" s="44"/>
      <c r="AG507" s="44"/>
      <c r="AH507" s="44"/>
      <c r="AI507" s="44"/>
      <c r="AJ507" s="44"/>
      <c r="AK507" s="44"/>
      <c r="AL507" s="44"/>
    </row>
    <row r="508" spans="1:115" x14ac:dyDescent="0.2">
      <c r="A508" t="s">
        <v>143</v>
      </c>
      <c r="B508" t="str">
        <f>A508</f>
        <v>END</v>
      </c>
      <c r="DK508" t="s">
        <v>143</v>
      </c>
    </row>
  </sheetData>
  <sheetProtection sort="0" autoFilter="0" pivotTables="0"/>
  <hyperlinks>
    <hyperlink ref="A4" location="Index!A1" display="Index" xr:uid="{00000000-0004-0000-5500-000000000000}"/>
  </hyperlinks>
  <pageMargins left="0.7" right="0.7" top="0.75" bottom="0.75" header="0.3" footer="0.3"/>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3233F3-B57B-40DC-BF60-EA1A29C16AB6}">
  <dimension ref="A1:O56"/>
  <sheetViews>
    <sheetView workbookViewId="0"/>
  </sheetViews>
  <sheetFormatPr defaultRowHeight="14.25" x14ac:dyDescent="0.2"/>
  <cols>
    <col min="1" max="1" width="7.125" customWidth="1"/>
    <col min="2" max="2" width="42.625" customWidth="1"/>
    <col min="3" max="5" width="15.125" customWidth="1"/>
    <col min="6" max="13" width="11.125" customWidth="1"/>
    <col min="15" max="15" width="10.625" customWidth="1"/>
  </cols>
  <sheetData>
    <row r="1" spans="1:15" ht="23.25" x14ac:dyDescent="0.35">
      <c r="A1" s="13" t="str">
        <f>+Lists!$L$4</f>
        <v>Badger Ltd - Period end: 31/12/2024</v>
      </c>
    </row>
    <row r="2" spans="1:15" x14ac:dyDescent="0.2">
      <c r="A2" s="9" t="s">
        <v>795</v>
      </c>
    </row>
    <row r="3" spans="1:15" ht="15.75" x14ac:dyDescent="0.25">
      <c r="B3" s="12" t="s">
        <v>2014</v>
      </c>
    </row>
    <row r="4" spans="1:15" ht="45.75" thickBot="1" x14ac:dyDescent="0.3">
      <c r="A4" s="17" t="s">
        <v>8</v>
      </c>
      <c r="B4" s="14" t="s">
        <v>1582</v>
      </c>
      <c r="C4" s="14" t="s">
        <v>2182</v>
      </c>
      <c r="D4" s="14" t="s">
        <v>2073</v>
      </c>
      <c r="E4" s="14" t="s">
        <v>2183</v>
      </c>
      <c r="F4" s="14" t="s">
        <v>2184</v>
      </c>
      <c r="G4" s="14" t="s">
        <v>2185</v>
      </c>
      <c r="H4" s="14" t="s">
        <v>2186</v>
      </c>
      <c r="I4" s="14" t="s">
        <v>2187</v>
      </c>
      <c r="J4" s="14" t="s">
        <v>2188</v>
      </c>
      <c r="K4" s="14" t="s">
        <v>2189</v>
      </c>
      <c r="L4" s="14" t="s">
        <v>2190</v>
      </c>
      <c r="M4" s="14" t="s">
        <v>1398</v>
      </c>
      <c r="O4" s="14" t="s">
        <v>41</v>
      </c>
    </row>
    <row r="5" spans="1:15" x14ac:dyDescent="0.2">
      <c r="B5" t="str" cm="1">
        <f t="array" ref="B5">_xlfn._xlws.FILTER(_xlfn.HSTACK('Unpaid remuneration adjustments'!$B$6:$D$11,'Unpaid remuneration adjustments'!$F$6:$K$11,'Unpaid remuneration adjustments'!$N$6:$P$11),LEN('Unpaid remuneration adjustments'!$B$6:$B$11),"")</f>
        <v/>
      </c>
      <c r="O5" t="s">
        <v>2013</v>
      </c>
    </row>
    <row r="56" spans="2:2" x14ac:dyDescent="0.2">
      <c r="B56" t="s">
        <v>143</v>
      </c>
    </row>
  </sheetData>
  <sheetProtection sort="0" autoFilter="0" pivotTables="0"/>
  <hyperlinks>
    <hyperlink ref="A4" location="Index!A1" display="Index" xr:uid="{00000000-0004-0000-5600-000000000000}"/>
  </hyperlink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68d3d5ed-841f-42b0-870a-e632100d06a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DCA746FE2C45C94DA912BB7782999477" ma:contentTypeVersion="9" ma:contentTypeDescription="Create a new document." ma:contentTypeScope="" ma:versionID="e2abd8ade98900abded369c738a8e61c">
  <xsd:schema xmlns:xsd="http://www.w3.org/2001/XMLSchema" xmlns:xs="http://www.w3.org/2001/XMLSchema" xmlns:p="http://schemas.microsoft.com/office/2006/metadata/properties" xmlns:ns3="68d3d5ed-841f-42b0-870a-e632100d06a3" xmlns:ns4="2c067370-7c71-4a34-be66-190dcfdc94be" targetNamespace="http://schemas.microsoft.com/office/2006/metadata/properties" ma:root="true" ma:fieldsID="d0e21548662cc365f1773460e6448a0e" ns3:_="" ns4:_="">
    <xsd:import namespace="68d3d5ed-841f-42b0-870a-e632100d06a3"/>
    <xsd:import namespace="2c067370-7c71-4a34-be66-190dcfdc94be"/>
    <xsd:element name="properties">
      <xsd:complexType>
        <xsd:sequence>
          <xsd:element name="documentManagement">
            <xsd:complexType>
              <xsd:all>
                <xsd:element ref="ns3:_activity" minOccurs="0"/>
                <xsd:element ref="ns4:SharedWithUsers" minOccurs="0"/>
                <xsd:element ref="ns4:SharedWithDetails" minOccurs="0"/>
                <xsd:element ref="ns4:SharingHintHash" minOccurs="0"/>
                <xsd:element ref="ns3:MediaServiceDateTaken" minOccurs="0"/>
                <xsd:element ref="ns3:MediaServiceMetadata" minOccurs="0"/>
                <xsd:element ref="ns3:MediaServiceFastMetadata" minOccurs="0"/>
                <xsd:element ref="ns3:MediaServiceSearchProperties"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8d3d5ed-841f-42b0-870a-e632100d06a3" elementFormDefault="qualified">
    <xsd:import namespace="http://schemas.microsoft.com/office/2006/documentManagement/types"/>
    <xsd:import namespace="http://schemas.microsoft.com/office/infopath/2007/PartnerControls"/>
    <xsd:element name="_activity" ma:index="8" nillable="true" ma:displayName="_activity" ma:hidden="true" ma:internalName="_activity">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SearchProperties" ma:index="15" nillable="true" ma:displayName="MediaServiceSearchProperties" ma:hidden="true" ma:internalName="MediaServiceSearchProperties"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c067370-7c71-4a34-be66-190dcfdc94be" elementFormDefault="qualified">
    <xsd:import namespace="http://schemas.microsoft.com/office/2006/documentManagement/types"/>
    <xsd:import namespace="http://schemas.microsoft.com/office/infopath/2007/PartnerControls"/>
    <xsd:element name="SharedWithUsers" ma:index="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0" nillable="true" ma:displayName="Shared With Details" ma:internalName="SharedWithDetails" ma:readOnly="true">
      <xsd:simpleType>
        <xsd:restriction base="dms:Note">
          <xsd:maxLength value="255"/>
        </xsd:restriction>
      </xsd:simpleType>
    </xsd:element>
    <xsd:element name="SharingHintHash" ma:index="11"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E386302-87A5-4268-9F8D-94D4D394D975}">
  <ds:schemaRefs>
    <ds:schemaRef ds:uri="2c067370-7c71-4a34-be66-190dcfdc94be"/>
    <ds:schemaRef ds:uri="http://schemas.microsoft.com/office/2006/metadata/properties"/>
    <ds:schemaRef ds:uri="http://schemas.microsoft.com/office/2006/documentManagement/types"/>
    <ds:schemaRef ds:uri="http://purl.org/dc/dcmitype/"/>
    <ds:schemaRef ds:uri="http://schemas.microsoft.com/office/infopath/2007/PartnerControls"/>
    <ds:schemaRef ds:uri="http://purl.org/dc/elements/1.1/"/>
    <ds:schemaRef ds:uri="http://www.w3.org/XML/1998/namespace"/>
    <ds:schemaRef ds:uri="http://purl.org/dc/terms/"/>
    <ds:schemaRef ds:uri="http://schemas.openxmlformats.org/package/2006/metadata/core-properties"/>
    <ds:schemaRef ds:uri="68d3d5ed-841f-42b0-870a-e632100d06a3"/>
  </ds:schemaRefs>
</ds:datastoreItem>
</file>

<file path=customXml/itemProps2.xml><?xml version="1.0" encoding="utf-8"?>
<ds:datastoreItem xmlns:ds="http://schemas.openxmlformats.org/officeDocument/2006/customXml" ds:itemID="{5D812BB4-34EE-450E-87DD-9D04EC4EF1F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8d3d5ed-841f-42b0-870a-e632100d06a3"/>
    <ds:schemaRef ds:uri="2c067370-7c71-4a34-be66-190dcfdc94b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4B12C97-2E92-469F-82F7-FF4E86DFA6F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Worksheets</vt:lpstr>
      </vt:variant>
      <vt:variant>
        <vt:i4>87</vt:i4>
      </vt:variant>
      <vt:variant>
        <vt:lpstr>Named Ranges</vt:lpstr>
      </vt:variant>
      <vt:variant>
        <vt:i4>1109</vt:i4>
      </vt:variant>
    </vt:vector>
  </HeadingPairs>
  <TitlesOfParts>
    <vt:vector size="1196" baseType="lpstr">
      <vt:lpstr>TB and map</vt:lpstr>
      <vt:lpstr>Income statement disclosures</vt:lpstr>
      <vt:lpstr>Admin</vt:lpstr>
      <vt:lpstr>Index</vt:lpstr>
      <vt:lpstr>PwC Setup</vt:lpstr>
      <vt:lpstr>Completion guidance</vt:lpstr>
      <vt:lpstr>Help</vt:lpstr>
      <vt:lpstr>General questionnaire</vt:lpstr>
      <vt:lpstr>Queries</vt:lpstr>
      <vt:lpstr>Mapped TB</vt:lpstr>
      <vt:lpstr>Map adjustments</vt:lpstr>
      <vt:lpstr>TB adjustments</vt:lpstr>
      <vt:lpstr>Income statement</vt:lpstr>
      <vt:lpstr>Turnover</vt:lpstr>
      <vt:lpstr>Cost of sales</vt:lpstr>
      <vt:lpstr>Administrative expenses etc</vt:lpstr>
      <vt:lpstr>Finance income and expenses</vt:lpstr>
      <vt:lpstr>Other income and expenses</vt:lpstr>
      <vt:lpstr>Legal and professional fees</vt:lpstr>
      <vt:lpstr>Entertaining and gifts</vt:lpstr>
      <vt:lpstr>Repairs, maintenance etc</vt:lpstr>
      <vt:lpstr>Bad debts</vt:lpstr>
      <vt:lpstr>Bank charges</vt:lpstr>
      <vt:lpstr>Charitable donations</vt:lpstr>
      <vt:lpstr>Interest and foreign exchange</vt:lpstr>
      <vt:lpstr>Penalties and fines</vt:lpstr>
      <vt:lpstr>Other income</vt:lpstr>
      <vt:lpstr>Other analysis exceptional cost</vt:lpstr>
      <vt:lpstr>Irrecoverable VAT</vt:lpstr>
      <vt:lpstr>Royalties payable</vt:lpstr>
      <vt:lpstr>Sundry</vt:lpstr>
      <vt:lpstr>Loan relationships</vt:lpstr>
      <vt:lpstr>Other comprehensive income</vt:lpstr>
      <vt:lpstr>Tangible asset note</vt:lpstr>
      <vt:lpstr>Tangible asset additions</vt:lpstr>
      <vt:lpstr>Tangible asset disposals</vt:lpstr>
      <vt:lpstr>Capitalised revenue expenditure</vt:lpstr>
      <vt:lpstr>Capitalised leased assets</vt:lpstr>
      <vt:lpstr>Intangible asset note</vt:lpstr>
      <vt:lpstr>Intangible asset movements</vt:lpstr>
      <vt:lpstr>Intangible asset disposals</vt:lpstr>
      <vt:lpstr>Investment property revaluation</vt:lpstr>
      <vt:lpstr>Investment in subsidiaries</vt:lpstr>
      <vt:lpstr>Provisions</vt:lpstr>
      <vt:lpstr>Defined contribution pensions</vt:lpstr>
      <vt:lpstr>Defined benefit pensions</vt:lpstr>
      <vt:lpstr>Unpaid remuneration adjustments</vt:lpstr>
      <vt:lpstr>Charitable donations UK &amp; EU</vt:lpstr>
      <vt:lpstr>Total debtors</vt:lpstr>
      <vt:lpstr>Other debtors</vt:lpstr>
      <vt:lpstr>Prepayments and accrued income</vt:lpstr>
      <vt:lpstr>Total creditors</vt:lpstr>
      <vt:lpstr>Other creditors</vt:lpstr>
      <vt:lpstr>Accruals and deferred income</vt:lpstr>
      <vt:lpstr>Intercompany indebtedness</vt:lpstr>
      <vt:lpstr>Car lease rental restriction</vt:lpstr>
      <vt:lpstr>Employee share schemes</vt:lpstr>
      <vt:lpstr>Loans to participators</vt:lpstr>
      <vt:lpstr>Royalties paid overseas</vt:lpstr>
      <vt:lpstr>Corporation tax paid and repaid</vt:lpstr>
      <vt:lpstr>Other tax paid repaid</vt:lpstr>
      <vt:lpstr>Other tax paid repaid (Group)</vt:lpstr>
      <vt:lpstr>Lists</vt:lpstr>
      <vt:lpstr>Loan relationships summary</vt:lpstr>
      <vt:lpstr>Mapped TB non zero</vt:lpstr>
      <vt:lpstr>TB Map options</vt:lpstr>
      <vt:lpstr>Export interface</vt:lpstr>
      <vt:lpstr>Capitalised rev exp interface</vt:lpstr>
      <vt:lpstr>Capital leased assets interface</vt:lpstr>
      <vt:lpstr>Car lease restriction interface</vt:lpstr>
      <vt:lpstr>Charitable donations interface</vt:lpstr>
      <vt:lpstr>Combined analysis interface</vt:lpstr>
      <vt:lpstr>Defined contribution interface</vt:lpstr>
      <vt:lpstr>Emp share schemes interface</vt:lpstr>
      <vt:lpstr>IFA additions interface</vt:lpstr>
      <vt:lpstr>IFA allowances interface</vt:lpstr>
      <vt:lpstr>IFA disposals interface</vt:lpstr>
      <vt:lpstr>Investment in subs interface</vt:lpstr>
      <vt:lpstr>IS business interface</vt:lpstr>
      <vt:lpstr>Loans to participator interface</vt:lpstr>
      <vt:lpstr>Loan relationship interface</vt:lpstr>
      <vt:lpstr>Provisions interface</vt:lpstr>
      <vt:lpstr>TFA additions interface</vt:lpstr>
      <vt:lpstr>TFA disposals interface</vt:lpstr>
      <vt:lpstr>FA note interface</vt:lpstr>
      <vt:lpstr>Trial balance interface</vt:lpstr>
      <vt:lpstr>Unpaid remun interface</vt:lpstr>
      <vt:lpstr>Accruals_and_deferred_income_Confirm_Reviewed</vt:lpstr>
      <vt:lpstr>Accruals_And_Deferred_Income_DCRange</vt:lpstr>
      <vt:lpstr>Administrative_and_other_operating_expenses___income_Confirm_Reviewed</vt:lpstr>
      <vt:lpstr>Administrative_expenses_etc_Comments</vt:lpstr>
      <vt:lpstr>Allow_Turnover_To_Be_Combined_With_Admin_Expenses</vt:lpstr>
      <vt:lpstr>AP_intermediate_End</vt:lpstr>
      <vt:lpstr>AP1_End</vt:lpstr>
      <vt:lpstr>AP2_End</vt:lpstr>
      <vt:lpstr>Bad_Debts_Comments</vt:lpstr>
      <vt:lpstr>Bad_debts_Confirm_Reviewed</vt:lpstr>
      <vt:lpstr>Bad_debts_Disclosure_Allocation_DCRange</vt:lpstr>
      <vt:lpstr>Bad_debts_Manual_Allocation_DCRange</vt:lpstr>
      <vt:lpstr>Bank_charges_Comments</vt:lpstr>
      <vt:lpstr>Bank_charges_Confirm_Reviewed</vt:lpstr>
      <vt:lpstr>Bank_charges_Disclosure_Allocation_DCRange</vt:lpstr>
      <vt:lpstr>Bank_charges_Manual_Allocation_DCRange</vt:lpstr>
      <vt:lpstr>Business_hide_count</vt:lpstr>
      <vt:lpstr>Business_show_count</vt:lpstr>
      <vt:lpstr>Businesses</vt:lpstr>
      <vt:lpstr>Businesses_Count</vt:lpstr>
      <vt:lpstr>Businesses_DCRange</vt:lpstr>
      <vt:lpstr>Businesses_No_Business_Confirmation</vt:lpstr>
      <vt:lpstr>Capitalised_leased_assets_Confirm_Reviewed</vt:lpstr>
      <vt:lpstr>Capitalised_leased_assets_Export_DCRange</vt:lpstr>
      <vt:lpstr>Capitalised_revenue_expenditure_Confirm_Reviewed</vt:lpstr>
      <vt:lpstr>Capitalised_revenue_expenditure_Export_DCRange</vt:lpstr>
      <vt:lpstr>Caption_Turnover</vt:lpstr>
      <vt:lpstr>Car_lease_rental_restriction_Confirm_Reviewed</vt:lpstr>
      <vt:lpstr>Car_lease_rental_restriction_Export_DCRange</vt:lpstr>
      <vt:lpstr>Car_Lease_Rental_Restriction_Multiple_Cars_DCRange</vt:lpstr>
      <vt:lpstr>Charitable_Donations_Comments</vt:lpstr>
      <vt:lpstr>Charitable_donations_Confirm_Reviewed</vt:lpstr>
      <vt:lpstr>Charitable_donations_Disclosure_Allocation_DCRange</vt:lpstr>
      <vt:lpstr>Charitable_Donations_Manual_Allocation_DCRange</vt:lpstr>
      <vt:lpstr>Charitable_donations_to_registered_UK_and_EU_charities_Confirm_Reviewed</vt:lpstr>
      <vt:lpstr>Client_View_Client</vt:lpstr>
      <vt:lpstr>ClientID</vt:lpstr>
      <vt:lpstr>ClientName</vt:lpstr>
      <vt:lpstr>Codes</vt:lpstr>
      <vt:lpstr>Column_Amount</vt:lpstr>
      <vt:lpstr>Column_Business</vt:lpstr>
      <vt:lpstr>Column_Code</vt:lpstr>
      <vt:lpstr>Column_Validation</vt:lpstr>
      <vt:lpstr>Combine_With_Admin</vt:lpstr>
      <vt:lpstr>Combined_analysis_Export_DCRange</vt:lpstr>
      <vt:lpstr>Corporation_tax_paid_and_repaid_Confirm_Reviewed</vt:lpstr>
      <vt:lpstr>Corporation_Tax_Paid_And_Repaid_Payments_DCRange</vt:lpstr>
      <vt:lpstr>Corporation_Tax_Paid_And_Repaid_Repayments_DCRange</vt:lpstr>
      <vt:lpstr>Corporation_tax_paid_repaid_Comments</vt:lpstr>
      <vt:lpstr>Corporation_tax_paid_repaid_Overseas_tax_payments_DCRange</vt:lpstr>
      <vt:lpstr>Cost_of_sales_Comments</vt:lpstr>
      <vt:lpstr>Cost_of_sales_Confirm_Reviewed</vt:lpstr>
      <vt:lpstr>Cost_of_sales_sheet_use</vt:lpstr>
      <vt:lpstr>Currency_Symbol</vt:lpstr>
      <vt:lpstr>'Administrative expenses etc'!DataFlow_Hide_Cols_Enabled</vt:lpstr>
      <vt:lpstr>'Bad debts'!DataFlow_Hide_Cols_Enabled</vt:lpstr>
      <vt:lpstr>'Bank charges'!DataFlow_Hide_Cols_Enabled</vt:lpstr>
      <vt:lpstr>'Capitalised leased assets'!DataFlow_Hide_Cols_Enabled</vt:lpstr>
      <vt:lpstr>'Capitalised revenue expenditure'!DataFlow_Hide_Cols_Enabled</vt:lpstr>
      <vt:lpstr>'Car lease rental restriction'!DataFlow_Hide_Cols_Enabled</vt:lpstr>
      <vt:lpstr>'Charitable donations'!DataFlow_Hide_Cols_Enabled</vt:lpstr>
      <vt:lpstr>'Charitable donations UK &amp; EU'!DataFlow_Hide_Cols_Enabled</vt:lpstr>
      <vt:lpstr>'Corporation tax paid and repaid'!DataFlow_Hide_Cols_Enabled</vt:lpstr>
      <vt:lpstr>'Cost of sales'!DataFlow_Hide_Cols_Enabled</vt:lpstr>
      <vt:lpstr>'Defined benefit pensions'!DataFlow_Hide_Cols_Enabled</vt:lpstr>
      <vt:lpstr>'Defined contribution pensions'!DataFlow_Hide_Cols_Enabled</vt:lpstr>
      <vt:lpstr>'Employee share schemes'!DataFlow_Hide_Cols_Enabled</vt:lpstr>
      <vt:lpstr>'Entertaining and gifts'!DataFlow_Hide_Cols_Enabled</vt:lpstr>
      <vt:lpstr>'Finance income and expenses'!DataFlow_Hide_Cols_Enabled</vt:lpstr>
      <vt:lpstr>'General questionnaire'!DataFlow_Hide_Cols_Enabled</vt:lpstr>
      <vt:lpstr>'Income statement'!DataFlow_Hide_Cols_Enabled</vt:lpstr>
      <vt:lpstr>'Income statement disclosures'!DataFlow_Hide_Cols_Enabled</vt:lpstr>
      <vt:lpstr>Index!DataFlow_Hide_Cols_Enabled</vt:lpstr>
      <vt:lpstr>'Intangible asset disposals'!DataFlow_Hide_Cols_Enabled</vt:lpstr>
      <vt:lpstr>'Intangible asset movements'!DataFlow_Hide_Cols_Enabled</vt:lpstr>
      <vt:lpstr>'Intangible asset note'!DataFlow_Hide_Cols_Enabled</vt:lpstr>
      <vt:lpstr>'Interest and foreign exchange'!DataFlow_Hide_Cols_Enabled</vt:lpstr>
      <vt:lpstr>'Investment in subsidiaries'!DataFlow_Hide_Cols_Enabled</vt:lpstr>
      <vt:lpstr>'Investment property revaluation'!DataFlow_Hide_Cols_Enabled</vt:lpstr>
      <vt:lpstr>'Irrecoverable VAT'!DataFlow_Hide_Cols_Enabled</vt:lpstr>
      <vt:lpstr>'Legal and professional fees'!DataFlow_Hide_Cols_Enabled</vt:lpstr>
      <vt:lpstr>'Loan relationships'!DataFlow_Hide_Cols_Enabled</vt:lpstr>
      <vt:lpstr>'Loan relationships summary'!DataFlow_Hide_Cols_Enabled</vt:lpstr>
      <vt:lpstr>'Loans to participators'!DataFlow_Hide_Cols_Enabled</vt:lpstr>
      <vt:lpstr>'Mapped TB'!DataFlow_Hide_Cols_Enabled</vt:lpstr>
      <vt:lpstr>'Other analysis exceptional cost'!DataFlow_Hide_Cols_Enabled</vt:lpstr>
      <vt:lpstr>'Other income'!DataFlow_Hide_Cols_Enabled</vt:lpstr>
      <vt:lpstr>'Other income and expenses'!DataFlow_Hide_Cols_Enabled</vt:lpstr>
      <vt:lpstr>'Penalties and fines'!DataFlow_Hide_Cols_Enabled</vt:lpstr>
      <vt:lpstr>Provisions!DataFlow_Hide_Cols_Enabled</vt:lpstr>
      <vt:lpstr>Queries!DataFlow_Hide_Cols_Enabled</vt:lpstr>
      <vt:lpstr>'Repairs, maintenance etc'!DataFlow_Hide_Cols_Enabled</vt:lpstr>
      <vt:lpstr>'Royalties paid overseas'!DataFlow_Hide_Cols_Enabled</vt:lpstr>
      <vt:lpstr>'Royalties payable'!DataFlow_Hide_Cols_Enabled</vt:lpstr>
      <vt:lpstr>Sundry!DataFlow_Hide_Cols_Enabled</vt:lpstr>
      <vt:lpstr>'Tangible asset additions'!DataFlow_Hide_Cols_Enabled</vt:lpstr>
      <vt:lpstr>'Tangible asset disposals'!DataFlow_Hide_Cols_Enabled</vt:lpstr>
      <vt:lpstr>'Tangible asset note'!DataFlow_Hide_Cols_Enabled</vt:lpstr>
      <vt:lpstr>'TB adjustments'!DataFlow_Hide_Cols_Enabled</vt:lpstr>
      <vt:lpstr>'TB and map'!DataFlow_Hide_Cols_Enabled</vt:lpstr>
      <vt:lpstr>Turnover!DataFlow_Hide_Cols_Enabled</vt:lpstr>
      <vt:lpstr>'Unpaid remuneration adjustments'!DataFlow_Hide_Cols_Enabled</vt:lpstr>
      <vt:lpstr>'Administrative expenses etc'!DataFlow_Hide_Rows_Enabled</vt:lpstr>
      <vt:lpstr>'Bad debts'!DataFlow_Hide_Rows_Enabled</vt:lpstr>
      <vt:lpstr>'Bank charges'!DataFlow_Hide_Rows_Enabled</vt:lpstr>
      <vt:lpstr>'Capitalised leased assets'!DataFlow_Hide_Rows_Enabled</vt:lpstr>
      <vt:lpstr>'Capitalised revenue expenditure'!DataFlow_Hide_Rows_Enabled</vt:lpstr>
      <vt:lpstr>'Car lease rental restriction'!DataFlow_Hide_Rows_Enabled</vt:lpstr>
      <vt:lpstr>'Charitable donations'!DataFlow_Hide_Rows_Enabled</vt:lpstr>
      <vt:lpstr>'Charitable donations UK &amp; EU'!DataFlow_Hide_Rows_Enabled</vt:lpstr>
      <vt:lpstr>'Corporation tax paid and repaid'!DataFlow_Hide_Rows_Enabled</vt:lpstr>
      <vt:lpstr>'Cost of sales'!DataFlow_Hide_Rows_Enabled</vt:lpstr>
      <vt:lpstr>'Defined benefit pensions'!DataFlow_Hide_Rows_Enabled</vt:lpstr>
      <vt:lpstr>'Defined contribution pensions'!DataFlow_Hide_Rows_Enabled</vt:lpstr>
      <vt:lpstr>'Employee share schemes'!DataFlow_Hide_Rows_Enabled</vt:lpstr>
      <vt:lpstr>'Entertaining and gifts'!DataFlow_Hide_Rows_Enabled</vt:lpstr>
      <vt:lpstr>'Finance income and expenses'!DataFlow_Hide_Rows_Enabled</vt:lpstr>
      <vt:lpstr>'General questionnaire'!DataFlow_Hide_Rows_Enabled</vt:lpstr>
      <vt:lpstr>'Income statement'!DataFlow_Hide_Rows_Enabled</vt:lpstr>
      <vt:lpstr>'Income statement disclosures'!DataFlow_Hide_Rows_Enabled</vt:lpstr>
      <vt:lpstr>Index!DataFlow_Hide_Rows_Enabled</vt:lpstr>
      <vt:lpstr>'Intangible asset disposals'!DataFlow_Hide_Rows_Enabled</vt:lpstr>
      <vt:lpstr>'Intangible asset movements'!DataFlow_Hide_Rows_Enabled</vt:lpstr>
      <vt:lpstr>'Intangible asset note'!DataFlow_Hide_Rows_Enabled</vt:lpstr>
      <vt:lpstr>'Interest and foreign exchange'!DataFlow_Hide_Rows_Enabled</vt:lpstr>
      <vt:lpstr>'Investment in subsidiaries'!DataFlow_Hide_Rows_Enabled</vt:lpstr>
      <vt:lpstr>'Investment property revaluation'!DataFlow_Hide_Rows_Enabled</vt:lpstr>
      <vt:lpstr>'Irrecoverable VAT'!DataFlow_Hide_Rows_Enabled</vt:lpstr>
      <vt:lpstr>'Legal and professional fees'!DataFlow_Hide_Rows_Enabled</vt:lpstr>
      <vt:lpstr>'Loan relationships'!DataFlow_Hide_Rows_Enabled</vt:lpstr>
      <vt:lpstr>'Loan relationships summary'!DataFlow_Hide_Rows_Enabled</vt:lpstr>
      <vt:lpstr>'Loans to participators'!DataFlow_Hide_Rows_Enabled</vt:lpstr>
      <vt:lpstr>'Mapped TB'!DataFlow_Hide_Rows_Enabled</vt:lpstr>
      <vt:lpstr>'Other analysis exceptional cost'!DataFlow_Hide_Rows_Enabled</vt:lpstr>
      <vt:lpstr>'Other income'!DataFlow_Hide_Rows_Enabled</vt:lpstr>
      <vt:lpstr>'Other income and expenses'!DataFlow_Hide_Rows_Enabled</vt:lpstr>
      <vt:lpstr>'Penalties and fines'!DataFlow_Hide_Rows_Enabled</vt:lpstr>
      <vt:lpstr>Provisions!DataFlow_Hide_Rows_Enabled</vt:lpstr>
      <vt:lpstr>Queries!DataFlow_Hide_Rows_Enabled</vt:lpstr>
      <vt:lpstr>'Repairs, maintenance etc'!DataFlow_Hide_Rows_Enabled</vt:lpstr>
      <vt:lpstr>'Royalties paid overseas'!DataFlow_Hide_Rows_Enabled</vt:lpstr>
      <vt:lpstr>'Royalties payable'!DataFlow_Hide_Rows_Enabled</vt:lpstr>
      <vt:lpstr>Sundry!DataFlow_Hide_Rows_Enabled</vt:lpstr>
      <vt:lpstr>'Tangible asset additions'!DataFlow_Hide_Rows_Enabled</vt:lpstr>
      <vt:lpstr>'Tangible asset disposals'!DataFlow_Hide_Rows_Enabled</vt:lpstr>
      <vt:lpstr>'Tangible asset note'!DataFlow_Hide_Rows_Enabled</vt:lpstr>
      <vt:lpstr>'TB adjustments'!DataFlow_Hide_Rows_Enabled</vt:lpstr>
      <vt:lpstr>'TB and map'!DataFlow_Hide_Rows_Enabled</vt:lpstr>
      <vt:lpstr>Turnover!DataFlow_Hide_Rows_Enabled</vt:lpstr>
      <vt:lpstr>'Unpaid remuneration adjustments'!DataFlow_Hide_Rows_Enabled</vt:lpstr>
      <vt:lpstr>'Administrative expenses etc'!DataFlow_Hide_Sheets_Enabled</vt:lpstr>
      <vt:lpstr>'Bad debts'!DataFlow_Hide_Sheets_Enabled</vt:lpstr>
      <vt:lpstr>'Bank charges'!DataFlow_Hide_Sheets_Enabled</vt:lpstr>
      <vt:lpstr>'Capitalised leased assets'!DataFlow_Hide_Sheets_Enabled</vt:lpstr>
      <vt:lpstr>'Capitalised revenue expenditure'!DataFlow_Hide_Sheets_Enabled</vt:lpstr>
      <vt:lpstr>'Car lease rental restriction'!DataFlow_Hide_Sheets_Enabled</vt:lpstr>
      <vt:lpstr>'Charitable donations'!DataFlow_Hide_Sheets_Enabled</vt:lpstr>
      <vt:lpstr>'Charitable donations UK &amp; EU'!DataFlow_Hide_Sheets_Enabled</vt:lpstr>
      <vt:lpstr>'Corporation tax paid and repaid'!DataFlow_Hide_Sheets_Enabled</vt:lpstr>
      <vt:lpstr>'Cost of sales'!DataFlow_Hide_Sheets_Enabled</vt:lpstr>
      <vt:lpstr>'Defined benefit pensions'!DataFlow_Hide_Sheets_Enabled</vt:lpstr>
      <vt:lpstr>'Defined contribution pensions'!DataFlow_Hide_Sheets_Enabled</vt:lpstr>
      <vt:lpstr>'Employee share schemes'!DataFlow_Hide_Sheets_Enabled</vt:lpstr>
      <vt:lpstr>'Entertaining and gifts'!DataFlow_Hide_Sheets_Enabled</vt:lpstr>
      <vt:lpstr>'Finance income and expenses'!DataFlow_Hide_Sheets_Enabled</vt:lpstr>
      <vt:lpstr>'General questionnaire'!DataFlow_Hide_Sheets_Enabled</vt:lpstr>
      <vt:lpstr>'Income statement'!DataFlow_Hide_Sheets_Enabled</vt:lpstr>
      <vt:lpstr>'Income statement disclosures'!DataFlow_Hide_Sheets_Enabled</vt:lpstr>
      <vt:lpstr>Index!DataFlow_Hide_Sheets_Enabled</vt:lpstr>
      <vt:lpstr>'Intangible asset disposals'!DataFlow_Hide_Sheets_Enabled</vt:lpstr>
      <vt:lpstr>'Intangible asset movements'!DataFlow_Hide_Sheets_Enabled</vt:lpstr>
      <vt:lpstr>'Intangible asset note'!DataFlow_Hide_Sheets_Enabled</vt:lpstr>
      <vt:lpstr>'Interest and foreign exchange'!DataFlow_Hide_Sheets_Enabled</vt:lpstr>
      <vt:lpstr>'Investment in subsidiaries'!DataFlow_Hide_Sheets_Enabled</vt:lpstr>
      <vt:lpstr>'Investment property revaluation'!DataFlow_Hide_Sheets_Enabled</vt:lpstr>
      <vt:lpstr>'Irrecoverable VAT'!DataFlow_Hide_Sheets_Enabled</vt:lpstr>
      <vt:lpstr>'Legal and professional fees'!DataFlow_Hide_Sheets_Enabled</vt:lpstr>
      <vt:lpstr>'Loan relationships'!DataFlow_Hide_Sheets_Enabled</vt:lpstr>
      <vt:lpstr>'Loan relationships summary'!DataFlow_Hide_Sheets_Enabled</vt:lpstr>
      <vt:lpstr>'Loans to participators'!DataFlow_Hide_Sheets_Enabled</vt:lpstr>
      <vt:lpstr>'Mapped TB'!DataFlow_Hide_Sheets_Enabled</vt:lpstr>
      <vt:lpstr>'Other analysis exceptional cost'!DataFlow_Hide_Sheets_Enabled</vt:lpstr>
      <vt:lpstr>'Other income'!DataFlow_Hide_Sheets_Enabled</vt:lpstr>
      <vt:lpstr>'Other income and expenses'!DataFlow_Hide_Sheets_Enabled</vt:lpstr>
      <vt:lpstr>'Penalties and fines'!DataFlow_Hide_Sheets_Enabled</vt:lpstr>
      <vt:lpstr>Provisions!DataFlow_Hide_Sheets_Enabled</vt:lpstr>
      <vt:lpstr>Queries!DataFlow_Hide_Sheets_Enabled</vt:lpstr>
      <vt:lpstr>'Repairs, maintenance etc'!DataFlow_Hide_Sheets_Enabled</vt:lpstr>
      <vt:lpstr>'Royalties paid overseas'!DataFlow_Hide_Sheets_Enabled</vt:lpstr>
      <vt:lpstr>'Royalties payable'!DataFlow_Hide_Sheets_Enabled</vt:lpstr>
      <vt:lpstr>Sundry!DataFlow_Hide_Sheets_Enabled</vt:lpstr>
      <vt:lpstr>'Tangible asset additions'!DataFlow_Hide_Sheets_Enabled</vt:lpstr>
      <vt:lpstr>'Tangible asset disposals'!DataFlow_Hide_Sheets_Enabled</vt:lpstr>
      <vt:lpstr>'Tangible asset note'!DataFlow_Hide_Sheets_Enabled</vt:lpstr>
      <vt:lpstr>'TB adjustments'!DataFlow_Hide_Sheets_Enabled</vt:lpstr>
      <vt:lpstr>'TB and map'!DataFlow_Hide_Sheets_Enabled</vt:lpstr>
      <vt:lpstr>Turnover!DataFlow_Hide_Sheets_Enabled</vt:lpstr>
      <vt:lpstr>'Unpaid remuneration adjustments'!DataFlow_Hide_Sheets_Enabled</vt:lpstr>
      <vt:lpstr>Defined_benefit_pensions_Confirm_Reviewed</vt:lpstr>
      <vt:lpstr>Defined_benefit_scheme_Other1_label</vt:lpstr>
      <vt:lpstr>Defined_benefit_scheme_Other2_label</vt:lpstr>
      <vt:lpstr>Defined_benefit_scheme_Other3_label</vt:lpstr>
      <vt:lpstr>Defined_benefit_scheme1_Basis_change</vt:lpstr>
      <vt:lpstr>Defined_benefit_scheme1_Components_of_actuarial_gain</vt:lpstr>
      <vt:lpstr>Defined_benefit_scheme1_Contributions_AP1</vt:lpstr>
      <vt:lpstr>Defined_benefit_scheme1_Contributions_AP2</vt:lpstr>
      <vt:lpstr>Defined_benefit_scheme1_Contributions_not_allowed_for_tax_purposes</vt:lpstr>
      <vt:lpstr>Defined_benefit_scheme1_Excepted_purpose_contributions_AP1</vt:lpstr>
      <vt:lpstr>Defined_benefit_scheme1_Excepted_purpose_contributions_AP2</vt:lpstr>
      <vt:lpstr>Defined_benefit_scheme1_IS_Business_1</vt:lpstr>
      <vt:lpstr>Defined_benefit_scheme1_IS_Business_2</vt:lpstr>
      <vt:lpstr>Defined_benefit_scheme1_IS_Business_3</vt:lpstr>
      <vt:lpstr>Defined_benefit_scheme1_IS_Business_4</vt:lpstr>
      <vt:lpstr>Defined_benefit_scheme1_IS_Current_service_cost</vt:lpstr>
      <vt:lpstr>Defined_benefit_scheme1_IS_Expected_return_on_pension_scheme_assets</vt:lpstr>
      <vt:lpstr>Defined_benefit_scheme1_IS_Interest_on_pension_scheme_liabilities</vt:lpstr>
      <vt:lpstr>Defined_benefit_scheme1_IS_Other_Net_return</vt:lpstr>
      <vt:lpstr>Defined_benefit_scheme1_IS_Other1</vt:lpstr>
      <vt:lpstr>Defined_benefit_scheme1_IS_Other2</vt:lpstr>
      <vt:lpstr>Defined_benefit_scheme1_IS_Other3</vt:lpstr>
      <vt:lpstr>Defined_benefit_scheme1_IS_Past_service_costs</vt:lpstr>
      <vt:lpstr>Defined_benefit_scheme1_Name</vt:lpstr>
      <vt:lpstr>Defined_benefit_scheme1_OCI_Current_service_cost</vt:lpstr>
      <vt:lpstr>Defined_benefit_scheme1_OCI_Expected_return_on_pension_scheme_assets</vt:lpstr>
      <vt:lpstr>Defined_benefit_scheme1_OCI_Interest_on_pension_scheme_liabilities</vt:lpstr>
      <vt:lpstr>Defined_benefit_scheme1_OCI_Other_Net_return</vt:lpstr>
      <vt:lpstr>Defined_benefit_scheme1_OCI_Other1</vt:lpstr>
      <vt:lpstr>Defined_benefit_scheme1_OCI_Other2</vt:lpstr>
      <vt:lpstr>Defined_benefit_scheme1_OCI_Other3</vt:lpstr>
      <vt:lpstr>Defined_benefit_scheme1_OCI_Past_service_costs</vt:lpstr>
      <vt:lpstr>Defined_benefit_scheme1_Opening</vt:lpstr>
      <vt:lpstr>Defined_benefit_scheme1_Other</vt:lpstr>
      <vt:lpstr>Defined_benefit_scheme1_Other1</vt:lpstr>
      <vt:lpstr>Defined_benefit_scheme1_Other2</vt:lpstr>
      <vt:lpstr>Defined_benefit_scheme1_Other3</vt:lpstr>
      <vt:lpstr>Defined_benefit_scheme1_Transfer_of_trade_in</vt:lpstr>
      <vt:lpstr>Defined_benefit_scheme1_Transfer_of_trade_out</vt:lpstr>
      <vt:lpstr>Defined_benefit_scheme2_Basis_change</vt:lpstr>
      <vt:lpstr>Defined_benefit_scheme2_Components_of_actuarial_gain</vt:lpstr>
      <vt:lpstr>Defined_benefit_scheme2_Contributions_AP1</vt:lpstr>
      <vt:lpstr>Defined_benefit_scheme2_Contributions_AP2</vt:lpstr>
      <vt:lpstr>Defined_benefit_scheme2_Contributions_not_allowed_for_tax_purposes</vt:lpstr>
      <vt:lpstr>Defined_benefit_scheme2_Excepted_purpose_contributions_AP1</vt:lpstr>
      <vt:lpstr>Defined_benefit_scheme2_Excepted_purpose_contributions_AP2</vt:lpstr>
      <vt:lpstr>Defined_benefit_scheme2_IS_Business_1</vt:lpstr>
      <vt:lpstr>Defined_benefit_scheme2_IS_Business_2</vt:lpstr>
      <vt:lpstr>Defined_benefit_scheme2_IS_Business_3</vt:lpstr>
      <vt:lpstr>Defined_benefit_scheme2_IS_Business_4</vt:lpstr>
      <vt:lpstr>Defined_benefit_scheme2_IS_Current_service_cost</vt:lpstr>
      <vt:lpstr>Defined_benefit_scheme2_IS_Expected_return_on_pension_scheme_assets</vt:lpstr>
      <vt:lpstr>Defined_benefit_scheme2_IS_Interest_on_pension_scheme_liabilities</vt:lpstr>
      <vt:lpstr>Defined_benefit_scheme2_IS_Other_Net_return</vt:lpstr>
      <vt:lpstr>Defined_benefit_scheme2_IS_Other1</vt:lpstr>
      <vt:lpstr>Defined_benefit_scheme2_IS_Other2</vt:lpstr>
      <vt:lpstr>Defined_benefit_scheme2_IS_Other3</vt:lpstr>
      <vt:lpstr>Defined_benefit_scheme2_IS_Past_service_costs</vt:lpstr>
      <vt:lpstr>Defined_benefit_scheme2_IS_total_amount</vt:lpstr>
      <vt:lpstr>Defined_benefit_scheme2_Name</vt:lpstr>
      <vt:lpstr>Defined_benefit_scheme2_OCI_Current_service_cost</vt:lpstr>
      <vt:lpstr>Defined_benefit_scheme2_OCI_Expected_return_on_pension_scheme_assets</vt:lpstr>
      <vt:lpstr>Defined_benefit_scheme2_OCI_Interest_on_pension_scheme_liabilities</vt:lpstr>
      <vt:lpstr>Defined_benefit_scheme2_OCI_Other_Net_return</vt:lpstr>
      <vt:lpstr>Defined_benefit_scheme2_OCI_Other1</vt:lpstr>
      <vt:lpstr>Defined_benefit_scheme2_OCI_Other2</vt:lpstr>
      <vt:lpstr>Defined_benefit_scheme2_OCI_Other3</vt:lpstr>
      <vt:lpstr>Defined_benefit_scheme2_OCI_Past_service_costs</vt:lpstr>
      <vt:lpstr>Defined_benefit_scheme2_Opening</vt:lpstr>
      <vt:lpstr>Defined_benefit_scheme2_Other</vt:lpstr>
      <vt:lpstr>Defined_benefit_scheme2_Other1</vt:lpstr>
      <vt:lpstr>Defined_benefit_scheme2_Other2</vt:lpstr>
      <vt:lpstr>Defined_benefit_scheme2_Other3</vt:lpstr>
      <vt:lpstr>Defined_benefit_scheme2_Transfer_of_trade_in</vt:lpstr>
      <vt:lpstr>Defined_benefit_scheme2_Transfer_of_trade_out</vt:lpstr>
      <vt:lpstr>Defined_benefits_pensions_Comments</vt:lpstr>
      <vt:lpstr>Defined_contribution_pension_schemes_Export_DCRange</vt:lpstr>
      <vt:lpstr>Defined_contribution_pensions_Confirm_Reviewed</vt:lpstr>
      <vt:lpstr>Defined_contributions_pensions_Comments</vt:lpstr>
      <vt:lpstr>DFATTACHMENTS_13</vt:lpstr>
      <vt:lpstr>DFATTACHMENTS_16</vt:lpstr>
      <vt:lpstr>DFATTACHMENTS_2</vt:lpstr>
      <vt:lpstr>DFATTACHMENTS_22</vt:lpstr>
      <vt:lpstr>DFATTACHMENTS_27</vt:lpstr>
      <vt:lpstr>DFATTACHMENTS_28</vt:lpstr>
      <vt:lpstr>DFATTACHMENTS_29</vt:lpstr>
      <vt:lpstr>DFATTACHMENTS_3</vt:lpstr>
      <vt:lpstr>DFATTACHMENTS_30</vt:lpstr>
      <vt:lpstr>DFATTACHMENTS_31</vt:lpstr>
      <vt:lpstr>DFATTACHMENTS_32</vt:lpstr>
      <vt:lpstr>DFATTACHMENTS_33</vt:lpstr>
      <vt:lpstr>DFATTACHMENTS_34</vt:lpstr>
      <vt:lpstr>DFATTACHMENTS_36</vt:lpstr>
      <vt:lpstr>DFATTACHMENTS_37</vt:lpstr>
      <vt:lpstr>DFATTACHMENTS_38</vt:lpstr>
      <vt:lpstr>DFATTACHMENTS_39</vt:lpstr>
      <vt:lpstr>DFATTACHMENTS_40</vt:lpstr>
      <vt:lpstr>DFATTACHMENTS_41</vt:lpstr>
      <vt:lpstr>DFATTACHMENTS_42</vt:lpstr>
      <vt:lpstr>DFATTACHMENTS_43</vt:lpstr>
      <vt:lpstr>DFATTACHMENTS_5</vt:lpstr>
      <vt:lpstr>DFATTACHMENTS_57</vt:lpstr>
      <vt:lpstr>DFATTACHMENTS_58</vt:lpstr>
      <vt:lpstr>DFATTACHMENTS_59</vt:lpstr>
      <vt:lpstr>DFATTACHMENTS_60</vt:lpstr>
      <vt:lpstr>DFATTACHMENTS_61</vt:lpstr>
      <vt:lpstr>DFATTACHMENTS_62</vt:lpstr>
      <vt:lpstr>DFATTACHMENTS_63</vt:lpstr>
      <vt:lpstr>DFATTACHMENTS_64</vt:lpstr>
      <vt:lpstr>DFATTACHMENTS_65</vt:lpstr>
      <vt:lpstr>DFATTACHMENTS_66</vt:lpstr>
      <vt:lpstr>DFATTACHMENTS_67</vt:lpstr>
      <vt:lpstr>DFATTACHMENTS_68</vt:lpstr>
      <vt:lpstr>DFATTACHMENTS_69</vt:lpstr>
      <vt:lpstr>Disable_All_DataFlow_Hides</vt:lpstr>
      <vt:lpstr>Disclosure_List_Bad_debts</vt:lpstr>
      <vt:lpstr>Disclosure_List_Bank_charges</vt:lpstr>
      <vt:lpstr>Disclosure_List_Charitable_donations</vt:lpstr>
      <vt:lpstr>Disclosure_List_Entertaining_and_gifts</vt:lpstr>
      <vt:lpstr>Disclosure_List_Interest_and_foreign_exchange</vt:lpstr>
      <vt:lpstr>Disclosure_List_Irrecoverable_VAT</vt:lpstr>
      <vt:lpstr>Disclosure_List_Legal_and_professional_fees</vt:lpstr>
      <vt:lpstr>Disclosure_List_Loan_relationships</vt:lpstr>
      <vt:lpstr>Disclosure_List_Other_analysis___exceptional_costs</vt:lpstr>
      <vt:lpstr>Disclosure_List_Other_income</vt:lpstr>
      <vt:lpstr>Disclosure_List_Penalties_and_fines</vt:lpstr>
      <vt:lpstr>Disclosure_List_RangeName_Prefix</vt:lpstr>
      <vt:lpstr>Disclosure_List_Repairs__maintenance_etc</vt:lpstr>
      <vt:lpstr>Disclosure_List_Royalties_payable</vt:lpstr>
      <vt:lpstr>Disclosure_List_Sundry</vt:lpstr>
      <vt:lpstr>Discuss_With_Pwc</vt:lpstr>
      <vt:lpstr>Employee_share_acquisition_relief_Export_DCRange</vt:lpstr>
      <vt:lpstr>Employee_Share_Schemes_Accrued_Gains_DCRange</vt:lpstr>
      <vt:lpstr>Employee_Share_Schemes_Acquired_Beneficial_Ownership</vt:lpstr>
      <vt:lpstr>Employee_share_schemes_Comments</vt:lpstr>
      <vt:lpstr>Employee_share_schemes_Confirm_Reviewed</vt:lpstr>
      <vt:lpstr>Employee_Share_Schemes_DCRange</vt:lpstr>
      <vt:lpstr>Employee_Share_Schemes_TB_Not_Match_Comments</vt:lpstr>
      <vt:lpstr>Employee_Share_Schemes_Yes_No</vt:lpstr>
      <vt:lpstr>Entertaining_And_Gifts_Comments</vt:lpstr>
      <vt:lpstr>Entertaining_and_gifts_Confirm_Reviewed</vt:lpstr>
      <vt:lpstr>Entertaining_And_Gifts_Disclosure_Allocation_DCRange</vt:lpstr>
      <vt:lpstr>Entertaining_And_Gifts_Manual_Allocation_DCRange</vt:lpstr>
      <vt:lpstr>EntityID</vt:lpstr>
      <vt:lpstr>EntityName</vt:lpstr>
      <vt:lpstr>EntityShortName</vt:lpstr>
      <vt:lpstr>Finance_income_and_costs_Comments</vt:lpstr>
      <vt:lpstr>Finance_income_and_costs_sheet_use</vt:lpstr>
      <vt:lpstr>Finance_income_and_expenses_Confirm_Reviewed</vt:lpstr>
      <vt:lpstr>Fixed_Asset_Additions_Comments</vt:lpstr>
      <vt:lpstr>Fixed_Asset_Additions_DCRange</vt:lpstr>
      <vt:lpstr>Fixed_Asset_Disposals_Comments</vt:lpstr>
      <vt:lpstr>Fixed_Asset_Disposals_DCRange</vt:lpstr>
      <vt:lpstr>Fixed_Assets_Cost_Other1_Label</vt:lpstr>
      <vt:lpstr>Fixed_Assets_Cost_Other2_Label</vt:lpstr>
      <vt:lpstr>Fixed_Assets_Cost_Other3_Label</vt:lpstr>
      <vt:lpstr>Fixed_Assets_Depreciation_Other1_Label</vt:lpstr>
      <vt:lpstr>Fixed_Assets_Depreciation_Other2_Label</vt:lpstr>
      <vt:lpstr>Fixed_Assets_Depreciation_Other3_Label</vt:lpstr>
      <vt:lpstr>Fixed_Assets_Show_Other_Rows</vt:lpstr>
      <vt:lpstr>Hide</vt:lpstr>
      <vt:lpstr>IFA_allowances_manual_bfwd_DCRANGE</vt:lpstr>
      <vt:lpstr>IFA_allowances_manual_DCRange</vt:lpstr>
      <vt:lpstr>IFA_analysis_Export_DCRange</vt:lpstr>
      <vt:lpstr>IFA_move_AP_blank</vt:lpstr>
      <vt:lpstr>IFA_move_POA_blank</vt:lpstr>
      <vt:lpstr>IFA_Note_Amortisation_DCRange</vt:lpstr>
      <vt:lpstr>IFA_Note_Cost_DCRange</vt:lpstr>
      <vt:lpstr>IFA_Note_Show_Other_Rows</vt:lpstr>
      <vt:lpstr>Income_statement___Business_analysis_Export_DCRange</vt:lpstr>
      <vt:lpstr>Income_Statement_Configuration_Filtered</vt:lpstr>
      <vt:lpstr>Income_statement_Confirm_Reviewed</vt:lpstr>
      <vt:lpstr>Income_statement_disclosures_Comments</vt:lpstr>
      <vt:lpstr>Income_statement_disclosures_Confirm_Reviewed</vt:lpstr>
      <vt:lpstr>Income_Statement_Per_Financial_Statements_Admin_Expenses</vt:lpstr>
      <vt:lpstr>Income_Statement_Per_Financial_Statements_Cost_Of_Sales</vt:lpstr>
      <vt:lpstr>Income_Statement_Per_Financial_Statements_Finance_Income</vt:lpstr>
      <vt:lpstr>Income_Statement_Per_Financial_Statements_Other_Income</vt:lpstr>
      <vt:lpstr>Income_Statement_Per_Financial_Statements_Turnover</vt:lpstr>
      <vt:lpstr>Income_statement_questionnaire_Confirm_Reviewed</vt:lpstr>
      <vt:lpstr>Index_Accruals_and_deferred_income_Force_Show</vt:lpstr>
      <vt:lpstr>Index_Administrative_expenses_and_other_operating_expenses____income__Force_Show</vt:lpstr>
      <vt:lpstr>Index_Asset_Revaluations_Force_Show</vt:lpstr>
      <vt:lpstr>Index_Bad_debts_Force_Show</vt:lpstr>
      <vt:lpstr>Index_Balance_sheet_analysis_Force_Show</vt:lpstr>
      <vt:lpstr>Index_Bank_charges_Force_Show</vt:lpstr>
      <vt:lpstr>Index_Capitalised_Leased_Assets_Force_Show</vt:lpstr>
      <vt:lpstr>Index_Capitalised_revenue_expenditure_Force_Show</vt:lpstr>
      <vt:lpstr>Index_Car_lease_rental_restriction_Force_Show</vt:lpstr>
      <vt:lpstr>Index_Charitable_donations_Force_Show</vt:lpstr>
      <vt:lpstr>Index_Charitable_donations_to_registered_UK_and_EU_charities_Force_Show</vt:lpstr>
      <vt:lpstr>Index_Client_View</vt:lpstr>
      <vt:lpstr>Index_Corporation_tax_paid_and_repaid_Force_Show</vt:lpstr>
      <vt:lpstr>Index_Cost_of_Sales_Force_Show</vt:lpstr>
      <vt:lpstr>Index_Defined_Benefits_Pensions_Force_Show</vt:lpstr>
      <vt:lpstr>Index_Employee_share_schemes_Force_Show</vt:lpstr>
      <vt:lpstr>Index_Entertaining_and_gifts_Force_Show</vt:lpstr>
      <vt:lpstr>Index_Finance_income_and_costs_Force_Show</vt:lpstr>
      <vt:lpstr>Index_Fines_and_penalties_Force_Show</vt:lpstr>
      <vt:lpstr>Index_Fixed_asset_additions_Force_Show</vt:lpstr>
      <vt:lpstr>Index_Fixed_asset_disposals_Force_Show</vt:lpstr>
      <vt:lpstr>Index_Fixed_asset_note_Force_Show</vt:lpstr>
      <vt:lpstr>Index_IFA_Allowances_Force_Show</vt:lpstr>
      <vt:lpstr>Index_IFA_Disposals_Force_Show</vt:lpstr>
      <vt:lpstr>Index_IFA_Note_Force_Show</vt:lpstr>
      <vt:lpstr>Index_Income_statement_analysis_Force_Show</vt:lpstr>
      <vt:lpstr>Index_Income_statement_disclosures_Force_Show</vt:lpstr>
      <vt:lpstr>Index_Income_statement_Force_Show</vt:lpstr>
      <vt:lpstr>Index_Industry_specific_Exceptional_Force_Show</vt:lpstr>
      <vt:lpstr>Index_Intercompany_indebtedness_Force_Show</vt:lpstr>
      <vt:lpstr>Index_Interest_and_foreign_exchange_differences_Force_Show</vt:lpstr>
      <vt:lpstr>Index_Irrecoverable_VAT_Force_Show</vt:lpstr>
      <vt:lpstr>Index_Legal_and_professional_fees_Force_Show</vt:lpstr>
      <vt:lpstr>Index_Loan_relationships_Force_Show</vt:lpstr>
      <vt:lpstr>Index_Loan_relationships_manual_Force_Show</vt:lpstr>
      <vt:lpstr>Index_Other_analysis_Force_Show</vt:lpstr>
      <vt:lpstr>Index_Other_comprehensive_income_Force_Show</vt:lpstr>
      <vt:lpstr>Index_Other_creditors_Force_Show</vt:lpstr>
      <vt:lpstr>Index_Other_debtors_Force_Show</vt:lpstr>
      <vt:lpstr>Index_Other_Income_Expenses_Force_Show</vt:lpstr>
      <vt:lpstr>Index_Other_income_Force_Show</vt:lpstr>
      <vt:lpstr>Index_Other_tax_paid_repaid_Confirm_Reviewed</vt:lpstr>
      <vt:lpstr>Index_Other_tax_paid_repaid_Force_Show</vt:lpstr>
      <vt:lpstr>Index_Other_tax_paid_repaid_Group_Confirm_Reviewed</vt:lpstr>
      <vt:lpstr>Index_Other_tax_paid_repaid_Group_Force_show</vt:lpstr>
      <vt:lpstr>Index_Pension_contributions_deductible_on_paid_basis_Force_Show</vt:lpstr>
      <vt:lpstr>Index_Prepayments_and_accrued_income_Force_Show</vt:lpstr>
      <vt:lpstr>Index_Provisions_Force_Show</vt:lpstr>
      <vt:lpstr>Index_Queries_Force_show</vt:lpstr>
      <vt:lpstr>Index_Repairs_and_maintenance_Force_Show</vt:lpstr>
      <vt:lpstr>Index_Royalties_paid_to_non_UK_resident_Force_Show</vt:lpstr>
      <vt:lpstr>Index_Royalties_payable_Force_Show</vt:lpstr>
      <vt:lpstr>Index_Sundry_Force_Show</vt:lpstr>
      <vt:lpstr>Index_Total_creditors_Force_Show</vt:lpstr>
      <vt:lpstr>Index_Total_debtors_Force_Show</vt:lpstr>
      <vt:lpstr>Index_Turnover_Force_Show</vt:lpstr>
      <vt:lpstr>Index_Unpaid_remuneration_adjustments_Force_Show</vt:lpstr>
      <vt:lpstr>Intangible_asset_allowances_Comments</vt:lpstr>
      <vt:lpstr>Intangible_Asset_Disposals_Comments</vt:lpstr>
      <vt:lpstr>Intangible_Asset_Disposals_DCRange</vt:lpstr>
      <vt:lpstr>Intangible_assets_Amortisation_Other1_label</vt:lpstr>
      <vt:lpstr>Intangible_assets_Amortisation_Other2_label</vt:lpstr>
      <vt:lpstr>Intangible_assets_Cost_Other1_label</vt:lpstr>
      <vt:lpstr>Intangible_assets_Cost_Other2_label</vt:lpstr>
      <vt:lpstr>Intangible_fixed_asset_additions_Export_DCRange</vt:lpstr>
      <vt:lpstr>Intangible_fixed_asset_allowances_Confirm_Reviewed</vt:lpstr>
      <vt:lpstr>Intangible_fixed_asset_disposals_Confirm_Reviewed</vt:lpstr>
      <vt:lpstr>Intangible_fixed_asset_disposals_Export_DCRange</vt:lpstr>
      <vt:lpstr>Intangible_fixed_asset_note_Confirm_Reviewed</vt:lpstr>
      <vt:lpstr>Intercompany_indebtedness_Confirm_Reviewed</vt:lpstr>
      <vt:lpstr>Intercompany_Indebtedness_Intercompany_Creditors_DCRange</vt:lpstr>
      <vt:lpstr>Intercompany_Indebtedness_Intercompany_Debtors_DCRange</vt:lpstr>
      <vt:lpstr>Intercompany_Indebtedness_Intercompany_Notional_Interest_Adj_DCRange</vt:lpstr>
      <vt:lpstr>Interest_and_foreign_exchange_Comments</vt:lpstr>
      <vt:lpstr>Interest_and_foreign_exchange_Disclosure_Allocation_DCRange</vt:lpstr>
      <vt:lpstr>Interest_and_foreign_exchange_Manual_Allocation_DCRange</vt:lpstr>
      <vt:lpstr>Interest_and_foreign_exchange_movements_Confirm_Reviewed</vt:lpstr>
      <vt:lpstr>Investment_in_subsidiaries_Confirm_Reviewed</vt:lpstr>
      <vt:lpstr>Investment_in_subsidiaries_Export_DCRANGE</vt:lpstr>
      <vt:lpstr>Investment_in_subsidiaries_Force_Show</vt:lpstr>
      <vt:lpstr>Investment_property_reval_CG_eligible_cost_addition_DCRange</vt:lpstr>
      <vt:lpstr>Investment_property_reval_CG_eligible_cost_bfwd_DCRange</vt:lpstr>
      <vt:lpstr>Investment_property_reval_CG_eligible_cost_other_movement_DCRange</vt:lpstr>
      <vt:lpstr>Investment_property_reval_CG_eligible_cost_rolled_over_gain_DCRange</vt:lpstr>
      <vt:lpstr>Investment_property_reval_depreciation_analysis_DCRange</vt:lpstr>
      <vt:lpstr>Investment_property_reval_depreciation_tfr_to_OCI_DCRange</vt:lpstr>
      <vt:lpstr>Investment_property_reval_include_TD_split_IS_OCI</vt:lpstr>
      <vt:lpstr>Investment_property_reval_indexation_allowances_DCRange</vt:lpstr>
      <vt:lpstr>Investment_property_reval_IS_opening_timing_difference_Gross_DCRange</vt:lpstr>
      <vt:lpstr>Investment_property_reval_NBV_analysis_DCRange</vt:lpstr>
      <vt:lpstr>Investment_property_reval_OCI_opening_timing_difference_Gross_DCRange</vt:lpstr>
      <vt:lpstr>Investment_property_reval_properties_DCRange</vt:lpstr>
      <vt:lpstr>Investment_property_reval_property_TD_option_DCRange</vt:lpstr>
      <vt:lpstr>Investment_property_reval_show_TD_calculations</vt:lpstr>
      <vt:lpstr>Investment_property_reval_TD_split_IS_OCI_option</vt:lpstr>
      <vt:lpstr>Investment_property_revaluation_Confirm_Reviewed</vt:lpstr>
      <vt:lpstr>Irrecoverable_VAT_Comments</vt:lpstr>
      <vt:lpstr>Irrecoverable_VAT_Confirm_Reviewed</vt:lpstr>
      <vt:lpstr>Irrecoverable_VAT_Disclosure_Allocation_DCRange</vt:lpstr>
      <vt:lpstr>Irrecoverable_VAT_Manual_Allocation_DCRange</vt:lpstr>
      <vt:lpstr>IsAdmin</vt:lpstr>
      <vt:lpstr>IsClient</vt:lpstr>
      <vt:lpstr>Jurisdiction</vt:lpstr>
      <vt:lpstr>'Bad debts'!Label_For_Allocations</vt:lpstr>
      <vt:lpstr>'Bank charges'!Label_For_Allocations</vt:lpstr>
      <vt:lpstr>'Charitable donations'!Label_For_Allocations</vt:lpstr>
      <vt:lpstr>'Entertaining and gifts'!Label_For_Allocations</vt:lpstr>
      <vt:lpstr>'Interest and foreign exchange'!Label_For_Allocations</vt:lpstr>
      <vt:lpstr>'Irrecoverable VAT'!Label_For_Allocations</vt:lpstr>
      <vt:lpstr>'Legal and professional fees'!Label_For_Allocations</vt:lpstr>
      <vt:lpstr>'Loan relationships'!Label_For_Allocations</vt:lpstr>
      <vt:lpstr>'Other analysis exceptional cost'!Label_For_Allocations</vt:lpstr>
      <vt:lpstr>'Other income'!Label_For_Allocations</vt:lpstr>
      <vt:lpstr>'Penalties and fines'!Label_For_Allocations</vt:lpstr>
      <vt:lpstr>'Repairs, maintenance etc'!Label_For_Allocations</vt:lpstr>
      <vt:lpstr>'Royalties payable'!Label_For_Allocations</vt:lpstr>
      <vt:lpstr>Sundry!Label_For_Allocations</vt:lpstr>
      <vt:lpstr>'Income statement disclosures'!Legal_and_professional</vt:lpstr>
      <vt:lpstr>Legal_And_Professional_Disclosure_Allocation_DCRange</vt:lpstr>
      <vt:lpstr>Legal_And_Professional_Fees_Comments</vt:lpstr>
      <vt:lpstr>Legal_and_professional_fees_Confirm_Reviewed</vt:lpstr>
      <vt:lpstr>Legal_And_Professional_Manual_Allocation_DCRange</vt:lpstr>
      <vt:lpstr>Lists_Royalties</vt:lpstr>
      <vt:lpstr>Loan_relationships_and_derivatives_Export_DCRange</vt:lpstr>
      <vt:lpstr>Loan_Relationships_Comments</vt:lpstr>
      <vt:lpstr>Loan_relationships_Confirm_Reviewed</vt:lpstr>
      <vt:lpstr>Loan_Relationships_Manual_Allocation_DCRange</vt:lpstr>
      <vt:lpstr>Loan_Relationships_Manual_Comments</vt:lpstr>
      <vt:lpstr>Loan_relationships_manual_Confirm_Reviewed</vt:lpstr>
      <vt:lpstr>Loan_relationships_non_trade_Disclosure_Allocation_DCRange</vt:lpstr>
      <vt:lpstr>Loan_relationships_to_be_allocated_labels</vt:lpstr>
      <vt:lpstr>Loan_relationships_trade_Disclosure_Allocation_DCRange</vt:lpstr>
      <vt:lpstr>Loans_to_participators_additions_AP1_DCRANGE</vt:lpstr>
      <vt:lpstr>Loans_to_participators_additions_AP2_DCRANGE</vt:lpstr>
      <vt:lpstr>Loans_to_participators_adjustments_AP1_DCRANGE</vt:lpstr>
      <vt:lpstr>Loans_to_participators_adjustments_AP2_DCRANGE</vt:lpstr>
      <vt:lpstr>Loans_to_participators_amounts_late_apply_AP1</vt:lpstr>
      <vt:lpstr>Loans_to_participators_amounts_late_apply_AP2</vt:lpstr>
      <vt:lpstr>Loans_to_participators_bfwd_AP1_DCRANGE</vt:lpstr>
      <vt:lpstr>Loans_to_participators_Confirm_Reviewed</vt:lpstr>
      <vt:lpstr>'Loans to participator interface'!Loans_to_participators_Export_WIP_DCRange</vt:lpstr>
      <vt:lpstr>Loans_to_participators_Force_Show</vt:lpstr>
      <vt:lpstr>Loans_to_participators_names_AP1_DCRANGE</vt:lpstr>
      <vt:lpstr>Loans_to_participators_releases_AP1_DCRANGE</vt:lpstr>
      <vt:lpstr>Loans_to_participators_releases_AP2_DCRANGE</vt:lpstr>
      <vt:lpstr>Loans_to_participators_releases_post_AP1_DCRANGE</vt:lpstr>
      <vt:lpstr>Loans_to_participators_releases_post_AP2_DCRANGE</vt:lpstr>
      <vt:lpstr>Loans_to_participators_repaid_AP1_DCRANGE</vt:lpstr>
      <vt:lpstr>Loans_to_participators_repaid_AP2_DCRANGE</vt:lpstr>
      <vt:lpstr>Loans_to_participators_repayments_AP1_DCRANGE</vt:lpstr>
      <vt:lpstr>Loans_to_participators_repayments_AP2_DCRANGE</vt:lpstr>
      <vt:lpstr>Loans_to_participators_repayments_post_AP1_DCRANGE</vt:lpstr>
      <vt:lpstr>Loans_to_participators_repayments_post_AP2_DCRANGE</vt:lpstr>
      <vt:lpstr>Map_adjustments_Confirm_Reviewed</vt:lpstr>
      <vt:lpstr>Map_adjustments_DCRange</vt:lpstr>
      <vt:lpstr>Map_Administrative_and_other_operating_expenses___income</vt:lpstr>
      <vt:lpstr>Map_Bad_debts</vt:lpstr>
      <vt:lpstr>Map_Bank_charges</vt:lpstr>
      <vt:lpstr>Map_Charitable_donations</vt:lpstr>
      <vt:lpstr>Map_Cost_of_sales</vt:lpstr>
      <vt:lpstr>Map_Entertaining_and_gifts</vt:lpstr>
      <vt:lpstr>Map_Finance_income_and_expenses</vt:lpstr>
      <vt:lpstr>Map_Income_Statement</vt:lpstr>
      <vt:lpstr>Map_Interest_and_foreign_exchange_movements</vt:lpstr>
      <vt:lpstr>Map_Irrecoverable_VAT</vt:lpstr>
      <vt:lpstr>Map_Legal_and_professional_fees</vt:lpstr>
      <vt:lpstr>Map_Other_analysis___exceptional_costs</vt:lpstr>
      <vt:lpstr>Map_Other_income</vt:lpstr>
      <vt:lpstr>Map_Other_income_and_expenses</vt:lpstr>
      <vt:lpstr>Map_Penalties_and_fines</vt:lpstr>
      <vt:lpstr>Map_Range_Data_Lookup</vt:lpstr>
      <vt:lpstr>Map_Range_Data_Sorted_Lookup</vt:lpstr>
      <vt:lpstr>Map_Range_Lookup</vt:lpstr>
      <vt:lpstr>Map_RangeName_Prefix</vt:lpstr>
      <vt:lpstr>Map_Repairs__maintenance_and_computer_costs</vt:lpstr>
      <vt:lpstr>Map_Royalties_payable</vt:lpstr>
      <vt:lpstr>Map_Sorted_Administrative_and_other_operating_expenses___income</vt:lpstr>
      <vt:lpstr>Map_Sorted_Bad_debts</vt:lpstr>
      <vt:lpstr>Map_Sorted_Bank_charges</vt:lpstr>
      <vt:lpstr>Map_Sorted_Charitable_donations</vt:lpstr>
      <vt:lpstr>Map_Sorted_Cost_of_sales</vt:lpstr>
      <vt:lpstr>Map_Sorted_Entertaining_and_gifts</vt:lpstr>
      <vt:lpstr>Map_Sorted_Finance_income_and_expenses</vt:lpstr>
      <vt:lpstr>Map_Sorted_Income_statement</vt:lpstr>
      <vt:lpstr>Map_Sorted_Interest_and_foreign_exchange_movements</vt:lpstr>
      <vt:lpstr>Map_Sorted_Irrecoverable_VAT</vt:lpstr>
      <vt:lpstr>Map_Sorted_Legal_and_professional_fees</vt:lpstr>
      <vt:lpstr>Map_Sorted_Other_analysis___exceptional_costs</vt:lpstr>
      <vt:lpstr>Map_Sorted_Other_income</vt:lpstr>
      <vt:lpstr>Map_Sorted_Other_income_and_expenses</vt:lpstr>
      <vt:lpstr>Map_Sorted_Penalties_and_fines</vt:lpstr>
      <vt:lpstr>Map_Sorted_RangeName_Prefix</vt:lpstr>
      <vt:lpstr>Map_Sorted_Repairs__maintenance_and_computer_costs</vt:lpstr>
      <vt:lpstr>Map_Sorted_Royalties_payable</vt:lpstr>
      <vt:lpstr>Map_Sorted_Sundry</vt:lpstr>
      <vt:lpstr>Map_Sorted_Turnover</vt:lpstr>
      <vt:lpstr>Map_Sundry</vt:lpstr>
      <vt:lpstr>Map_Turnover</vt:lpstr>
      <vt:lpstr>Mapped_TB_Confirm_Reviewed</vt:lpstr>
      <vt:lpstr>Mapped_TB_Input_DCRange</vt:lpstr>
      <vt:lpstr>Mapped_TB_No_Unallocated_Codes</vt:lpstr>
      <vt:lpstr>Mapped_TB_Non_Zero_Data</vt:lpstr>
      <vt:lpstr>Mapped_TB_Non_Zero_Filter_On</vt:lpstr>
      <vt:lpstr>Message_Amount_Per_Income_Statement</vt:lpstr>
      <vt:lpstr>Message_Analysis_Is_Expected_To_Match_Total_In</vt:lpstr>
      <vt:lpstr>Message_Analysis_Should_Agree_With_Income_Statement</vt:lpstr>
      <vt:lpstr>Message_DataFlow_Disabled</vt:lpstr>
      <vt:lpstr>Message_Date_after</vt:lpstr>
      <vt:lpstr>Message_Date_between</vt:lpstr>
      <vt:lpstr>Message_Discuss_With_Pwc</vt:lpstr>
      <vt:lpstr>Message_Enter_A_Value</vt:lpstr>
      <vt:lpstr>Message_Enter_Date</vt:lpstr>
      <vt:lpstr>Message_GL_Code_Required</vt:lpstr>
      <vt:lpstr>Message_Income_Statement_Is_Expected_To_Match</vt:lpstr>
      <vt:lpstr>Message_Invalid_Business</vt:lpstr>
      <vt:lpstr>Message_Journal_Narritive_Required</vt:lpstr>
      <vt:lpstr>Message_Multiple_Validations</vt:lpstr>
      <vt:lpstr>Message_Navigation_Back</vt:lpstr>
      <vt:lpstr>Message_Navigation_Goto</vt:lpstr>
      <vt:lpstr>Message_Provide_Details</vt:lpstr>
      <vt:lpstr>Message_Reconciliation_Of_Income_Statement_Movement</vt:lpstr>
      <vt:lpstr>Message_Relevant_Trial_Balance_Codes</vt:lpstr>
      <vt:lpstr>Message_Select_Business</vt:lpstr>
      <vt:lpstr>Message_Select_Category</vt:lpstr>
      <vt:lpstr>Message_Select_Dropdowns</vt:lpstr>
      <vt:lpstr>Message_Select_From_Dropdown_Or_Add_New_Disclosure</vt:lpstr>
      <vt:lpstr>Message_Select_Yes_Or_No</vt:lpstr>
      <vt:lpstr>Message_Should_Be_Zero</vt:lpstr>
      <vt:lpstr>Message_TB_Category_1_Invalid</vt:lpstr>
      <vt:lpstr>Message_TB_Category_2_Invalid</vt:lpstr>
      <vt:lpstr>Message_TB_Category_3_Invalid</vt:lpstr>
      <vt:lpstr>Message_TB_Category_3_Invalid_Should_Be_Blank</vt:lpstr>
      <vt:lpstr>Message_Total_Equal_Breakdown</vt:lpstr>
      <vt:lpstr>Message_Valid_GL_Code_Required</vt:lpstr>
      <vt:lpstr>Message_You_Must_Record_The_Business_Type</vt:lpstr>
      <vt:lpstr>Multiple_Business</vt:lpstr>
      <vt:lpstr>Multiple_Validations_Message</vt:lpstr>
      <vt:lpstr>Navigation_Bank_charges</vt:lpstr>
      <vt:lpstr>Navigation_Entertaining_and_gifts</vt:lpstr>
      <vt:lpstr>Index!Navigation_Home</vt:lpstr>
      <vt:lpstr>'Map adjustments'!Navigation_Home</vt:lpstr>
      <vt:lpstr>Help!Navigation_Interest_And_Foreign_Exchange</vt:lpstr>
      <vt:lpstr>'Income statement disclosures'!Navigation_Interest_And_Foreign_Exchange</vt:lpstr>
      <vt:lpstr>Help!Navigation_Legal_and_professional_fees</vt:lpstr>
      <vt:lpstr>Help!Navigation_Other_income</vt:lpstr>
      <vt:lpstr>'Income statement disclosures'!Navigation_Other_income</vt:lpstr>
      <vt:lpstr>Help!Navigation_Penalties_And_Fines</vt:lpstr>
      <vt:lpstr>'Income statement disclosures'!Navigation_Penalties_And_Fines</vt:lpstr>
      <vt:lpstr>'Penalties and fines'!Navigation_To_Be_Allocated</vt:lpstr>
      <vt:lpstr>No</vt:lpstr>
      <vt:lpstr>No_Business</vt:lpstr>
      <vt:lpstr>OCI_Changes_in_the_fair_value_of_debt_instruments</vt:lpstr>
      <vt:lpstr>OCI_Changes_in_the_fair_value_of_equity_investments</vt:lpstr>
      <vt:lpstr>OCI_Costs_of_hedging</vt:lpstr>
      <vt:lpstr>OCI_Exchange_differences_on_translation_of_discontinued_operation</vt:lpstr>
      <vt:lpstr>OCI_Exchange_differences_on_translation_of_foreign_operations</vt:lpstr>
      <vt:lpstr>OCI_Gains_on_cash_flow_hedges</vt:lpstr>
      <vt:lpstr>OCI_Gains_on_net_investment_hedge</vt:lpstr>
      <vt:lpstr>OCI_Hedging_gains_reclassified_to_profit_or_loss</vt:lpstr>
      <vt:lpstr>OCI_Income_tax_may_be_reclassified_to_IS</vt:lpstr>
      <vt:lpstr>OCI_Income_tax_may_not_be_reclassified_to_IS</vt:lpstr>
      <vt:lpstr>OCI_Remeasurements_of_post_employment_benefit_obligations</vt:lpstr>
      <vt:lpstr>OCI_Revaluation_of_land_and_buildings</vt:lpstr>
      <vt:lpstr>OCI_Share_of_associates_and_joint_ventures_may_be_reclassified_to_IS</vt:lpstr>
      <vt:lpstr>OCI_Share_of_associates_and_joint_ventures_may_not_be_reclassified_to_IS</vt:lpstr>
      <vt:lpstr>Other_analysis___exceptional_costs_Confirm_Reviewed</vt:lpstr>
      <vt:lpstr>Other_analysis_exceptional_cost_Comments</vt:lpstr>
      <vt:lpstr>Other_analysis_exceptional_cost_Disclosure_Allocation_DCRange</vt:lpstr>
      <vt:lpstr>Other_analysis_exceptional_cost_Manual_Allocation_DCRange</vt:lpstr>
      <vt:lpstr>Other_comprehensive_income_Confirm_Reviewed</vt:lpstr>
      <vt:lpstr>Other_creditors_Confirm_Reviewed</vt:lpstr>
      <vt:lpstr>Other_Creditors_DCRange</vt:lpstr>
      <vt:lpstr>Other_debtors_Confirm_Reviewed</vt:lpstr>
      <vt:lpstr>Other_Debtors_DCRange</vt:lpstr>
      <vt:lpstr>Other_income_and_costs_sheet_use</vt:lpstr>
      <vt:lpstr>Other_income_and_expenses_Comment</vt:lpstr>
      <vt:lpstr>Other_income_and_expenses_Confirm_Reviewed</vt:lpstr>
      <vt:lpstr>Other_Income_Comments</vt:lpstr>
      <vt:lpstr>Other_income_Confirm_Reviewed</vt:lpstr>
      <vt:lpstr>Other_Income_Disclosure_Allocation_DCRange</vt:lpstr>
      <vt:lpstr>Other_Income_Manual_Allocation_DCRange</vt:lpstr>
      <vt:lpstr>Other_tax_paid_repaid_Comments</vt:lpstr>
      <vt:lpstr>Other_tax_paid_repaid_Group_Comments</vt:lpstr>
      <vt:lpstr>Other_tax_paid_repaid_Group_group_payment_arrnagements_DCRange</vt:lpstr>
      <vt:lpstr>Other_tax_paid_repaid_Group_group_relief_payments_DCRange</vt:lpstr>
      <vt:lpstr>Other_tax_paid_repaid_group_payment_arrangements_DCRange</vt:lpstr>
      <vt:lpstr>Other_tax_paid_repaid_group_relief_payments_DCRange</vt:lpstr>
      <vt:lpstr>Penalties_And_Fines_Comments</vt:lpstr>
      <vt:lpstr>Penalties_and_fines_Confirm_Reviewed</vt:lpstr>
      <vt:lpstr>Penalties_and_fines_Disclosure_Allocation_DCRange</vt:lpstr>
      <vt:lpstr>Penalties_And_Fines_Manual_Allocation_DCRange</vt:lpstr>
      <vt:lpstr>Period</vt:lpstr>
      <vt:lpstr>POA_End</vt:lpstr>
      <vt:lpstr>POA_Start</vt:lpstr>
      <vt:lpstr>Possible_Tb_Codes</vt:lpstr>
      <vt:lpstr>Prepayments_and_accrued_income_Confirm_Reviewed</vt:lpstr>
      <vt:lpstr>Prepayments_And_Accrued_Income_DCRange</vt:lpstr>
      <vt:lpstr>Provisions_Comments</vt:lpstr>
      <vt:lpstr>Provisions_Confirm_Reviewed</vt:lpstr>
      <vt:lpstr>Provisions_Export_DCRange</vt:lpstr>
      <vt:lpstr>Provisions_Reconciliation_Comments</vt:lpstr>
      <vt:lpstr>Qualifying_donations_Export_DCRange</vt:lpstr>
      <vt:lpstr>Queries_Confirm_reviewed</vt:lpstr>
      <vt:lpstr>Queries_DCRange</vt:lpstr>
      <vt:lpstr>Questionnaire_Additional_information_details</vt:lpstr>
      <vt:lpstr>Questionnaire_associates_bfwd_question</vt:lpstr>
      <vt:lpstr>Questionnaire_associates_confirm_no_change_AP1_question</vt:lpstr>
      <vt:lpstr>Questionnaire_associates_confirm_no_change_AP2_question</vt:lpstr>
      <vt:lpstr>Questionnaire_associates_join_post_31_3_AP1_question</vt:lpstr>
      <vt:lpstr>Questionnaire_associates_join_post_31_3_AP2_question</vt:lpstr>
      <vt:lpstr>Questionnaire_associates_join_pre_31_3_AP1_question</vt:lpstr>
      <vt:lpstr>Questionnaire_associates_join_pre_31_3_AP2_question</vt:lpstr>
      <vt:lpstr>Questionnaire_associates_known_question</vt:lpstr>
      <vt:lpstr>Questionnaire_associates_leave_post_31_3_AP1_question</vt:lpstr>
      <vt:lpstr>Questionnaire_associates_leave_post_31_3_AP2_question</vt:lpstr>
      <vt:lpstr>Questionnaire_associates_leave_pre_31_3_AP1_question</vt:lpstr>
      <vt:lpstr>Questionnaire_associates_leave_pre_31_3_AP2_question</vt:lpstr>
      <vt:lpstr>Questionnaire_associates_PwC_to_calculate_question</vt:lpstr>
      <vt:lpstr>Questionnaire_Assumptions_not_met_details</vt:lpstr>
      <vt:lpstr>Questionnaire_Capital_expenditure_in_income_statement_identified_question</vt:lpstr>
      <vt:lpstr>Questionnaire_Close_company_interest_payable_details</vt:lpstr>
      <vt:lpstr>Questionnaire_Close_company_question</vt:lpstr>
      <vt:lpstr>Questionnaire_Completed_by_name_question</vt:lpstr>
      <vt:lpstr>Questionnaire_Completed_by_position_question</vt:lpstr>
      <vt:lpstr>Questionnaire_Cost_of_sales_question</vt:lpstr>
      <vt:lpstr>Questionnaire_Derivatives_contracts_end_question</vt:lpstr>
      <vt:lpstr>Questionnaire_Derivatives_contracts_end_termination_costs_details</vt:lpstr>
      <vt:lpstr>Questionnaire_Derivatives_disregard_regulations_elections_question</vt:lpstr>
      <vt:lpstr>Questionnaire_Derivatives_payments_question</vt:lpstr>
      <vt:lpstr>Questionnaire_Designated_currency_election_made_question</vt:lpstr>
      <vt:lpstr>Questionnaire_Employee_share_scheme_question</vt:lpstr>
      <vt:lpstr>Questionnaire_Entertaining_disclosed_question</vt:lpstr>
      <vt:lpstr>Questionnaire_Fair_value_investments_accounting_details</vt:lpstr>
      <vt:lpstr>Questionnaire_Fair_value_investments_hedge_question</vt:lpstr>
      <vt:lpstr>Questionnaire_Fair_value_investments_nature_details</vt:lpstr>
      <vt:lpstr>Questionnaire_Fair_value_investments_question</vt:lpstr>
      <vt:lpstr>Questionnaire_Fines_or_penalties_disclosed_question</vt:lpstr>
      <vt:lpstr>Questionnaire_Functional_currency_change_details</vt:lpstr>
      <vt:lpstr>Questionnaire_Functional_currency_change_question</vt:lpstr>
      <vt:lpstr>Questionnaire_General_overseas_income_question</vt:lpstr>
      <vt:lpstr>Questionnaire_General_provisions_question</vt:lpstr>
      <vt:lpstr>Questionnaire_General_taxed_income_question</vt:lpstr>
      <vt:lpstr>Questionnaire_Inter_group_transactions_question</vt:lpstr>
      <vt:lpstr>Questionnaire_Interest_payable_to_overseas_connected_parties_question</vt:lpstr>
      <vt:lpstr>Questionnaire_Keyman_insurance_costs_in_income_statement_question</vt:lpstr>
      <vt:lpstr>Questionnaire_Leased_cars_question</vt:lpstr>
      <vt:lpstr>Questionnaire_Leasing_question</vt:lpstr>
      <vt:lpstr>Questionnaire_Loans_to_participators_question</vt:lpstr>
      <vt:lpstr>Questionnaire_New_Derivatives_accounting_details</vt:lpstr>
      <vt:lpstr>Questionnaire_New_Derivatives_contract_details</vt:lpstr>
      <vt:lpstr>Questionnaire_New_Derivatives_question</vt:lpstr>
      <vt:lpstr>Questionnaire_New_Derivatives_reason_details</vt:lpstr>
      <vt:lpstr>Questionnaire_New_Derivatives_underlying_nature_details</vt:lpstr>
      <vt:lpstr>Questionnaire_Other_tax_planning_details</vt:lpstr>
      <vt:lpstr>Questionnaire_Other_tax_planning_question</vt:lpstr>
      <vt:lpstr>Questionnaire_Overseas_branches_currency_details</vt:lpstr>
      <vt:lpstr>Questionnaire_Overseas_branches_other_details</vt:lpstr>
      <vt:lpstr>Questionnaire_Overseas_branches_question</vt:lpstr>
      <vt:lpstr>Questionnaire_Overseas_branches_taxes_details</vt:lpstr>
      <vt:lpstr>Questionnaire_overseas_income_accounting_details</vt:lpstr>
      <vt:lpstr>Questionnaire_overseas_income_bfwd_cfwd_details</vt:lpstr>
      <vt:lpstr>Questionnaire_overseas_income_expenses_attributable_details</vt:lpstr>
      <vt:lpstr>Questionnaire_overseas_income_received_details</vt:lpstr>
      <vt:lpstr>Questionnaire_Partnerships_interests_exchange_rates_details</vt:lpstr>
      <vt:lpstr>Questionnaire_Partnerships_interests_question</vt:lpstr>
      <vt:lpstr>Questionnaire_Partnerships_interests_share_details</vt:lpstr>
      <vt:lpstr>Questionnaire_Partnerships_interests_taxable_income_details</vt:lpstr>
      <vt:lpstr>Questionnaire_Patents_question</vt:lpstr>
      <vt:lpstr>Questionnaire_Progress_Completed</vt:lpstr>
      <vt:lpstr>Questionnaire_Progress_In_Progress</vt:lpstr>
      <vt:lpstr>Questionnaire_Progress_Not_Started</vt:lpstr>
      <vt:lpstr>Questionnaire_QIP_very_large_question</vt:lpstr>
      <vt:lpstr>Questionnaire_Refinancing_details</vt:lpstr>
      <vt:lpstr>Questionnaire_Refinancing_question</vt:lpstr>
      <vt:lpstr>Questionnaire_Research_and_Development_question</vt:lpstr>
      <vt:lpstr>Questionnaire_Return_approver_available_question</vt:lpstr>
      <vt:lpstr>Questionnaire_Return_approver_email_question</vt:lpstr>
      <vt:lpstr>Questionnaire_Return_approver_name_question</vt:lpstr>
      <vt:lpstr>Questionnaire_Subscriptions_business_question</vt:lpstr>
      <vt:lpstr>Questionnaire_Tax_avoidance_disclosure_notifications_details</vt:lpstr>
      <vt:lpstr>Questionnaire_Tax_avoidance_disclosure_notifications_question</vt:lpstr>
      <vt:lpstr>Questionnaire_taxed_income_dates_details</vt:lpstr>
      <vt:lpstr>Questionnaire_taxed_income_payer_id_details</vt:lpstr>
      <vt:lpstr>Questionnaire_taxed_income_received_details</vt:lpstr>
      <vt:lpstr>Questionnaire_Trade_cessation_details</vt:lpstr>
      <vt:lpstr>Questionnaire_Trade_cessation_question</vt:lpstr>
      <vt:lpstr>Questionnaire_Trade_transfer_details</vt:lpstr>
      <vt:lpstr>Questionnaire_Trade_transfer_question</vt:lpstr>
      <vt:lpstr>Questionnaire_Wages_accruals_question</vt:lpstr>
      <vt:lpstr>Questionnaire_Withholding_tax_suffered_identified_question</vt:lpstr>
      <vt:lpstr>RANDOM_VALUE</vt:lpstr>
      <vt:lpstr>RDEC_above_the_line_credit_current</vt:lpstr>
      <vt:lpstr>RDEC_above_the_line_credit_prior</vt:lpstr>
      <vt:lpstr>Repairs__maintenance_and_computers_costs_Confirm_Reviewed</vt:lpstr>
      <vt:lpstr>Repairs_and_maintenance_Comments</vt:lpstr>
      <vt:lpstr>Repairs_And_Maintenance_Manual_Allocation_DCRange</vt:lpstr>
      <vt:lpstr>Repairs_Maintenance_Disclosure_Allocation_DCRange</vt:lpstr>
      <vt:lpstr>Report_201_Import_DCRange</vt:lpstr>
      <vt:lpstr>Report_220_Import_WIP_DCRange</vt:lpstr>
      <vt:lpstr>Report_221_Import_DCRange</vt:lpstr>
      <vt:lpstr>Report_226_Import_DCRange</vt:lpstr>
      <vt:lpstr>Report_227_Import_DCRange</vt:lpstr>
      <vt:lpstr>Report_228_Import_DCRange</vt:lpstr>
      <vt:lpstr>Report_322_Import_DCRange</vt:lpstr>
      <vt:lpstr>Report_369_Import_DCRange</vt:lpstr>
      <vt:lpstr>Report_391_Import_DCRANGE</vt:lpstr>
      <vt:lpstr>Report_607_Import_DCRange</vt:lpstr>
      <vt:lpstr>Report_679_Import_DCRange</vt:lpstr>
      <vt:lpstr>Report_806_Import_DCRange</vt:lpstr>
      <vt:lpstr>RequestID</vt:lpstr>
      <vt:lpstr>Royalties_paid_to_non_UK_residents_Confirm_Reviewed</vt:lpstr>
      <vt:lpstr>Royalties_Paid_To_NonUK_Residents_Paid_12_Mths_After</vt:lpstr>
      <vt:lpstr>Royalties_Paid_To_NonUK_Residents_Royalties_DCRange</vt:lpstr>
      <vt:lpstr>Royalties_payable_Comments</vt:lpstr>
      <vt:lpstr>Royalties_payable_Confirm_Reviewed</vt:lpstr>
      <vt:lpstr>Royalties_payable_Disclosure_Allocation_DCRange</vt:lpstr>
      <vt:lpstr>Royalties_payable_Manual_Allocation_DCRange</vt:lpstr>
      <vt:lpstr>Scenario</vt:lpstr>
      <vt:lpstr>Setup_Allow_Entry_Of_Values_From_Financial_Statements</vt:lpstr>
      <vt:lpstr>Setup_Request_HMRC_Online_evidence</vt:lpstr>
      <vt:lpstr>Sheet_List</vt:lpstr>
      <vt:lpstr>'Accruals and deferred income'!SheetLabel</vt:lpstr>
      <vt:lpstr>'Administrative expenses etc'!SheetLabel</vt:lpstr>
      <vt:lpstr>'Capitalised leased assets'!SheetLabel</vt:lpstr>
      <vt:lpstr>'Capitalised revenue expenditure'!SheetLabel</vt:lpstr>
      <vt:lpstr>'Car lease rental restriction'!SheetLabel</vt:lpstr>
      <vt:lpstr>'Charitable donations'!SheetLabel</vt:lpstr>
      <vt:lpstr>'Charitable donations UK &amp; EU'!SheetLabel</vt:lpstr>
      <vt:lpstr>'Corporation tax paid and repaid'!SheetLabel</vt:lpstr>
      <vt:lpstr>'Cost of sales'!SheetLabel</vt:lpstr>
      <vt:lpstr>'Defined benefit pensions'!SheetLabel</vt:lpstr>
      <vt:lpstr>'Defined contribution pensions'!SheetLabel</vt:lpstr>
      <vt:lpstr>'Employee share schemes'!SheetLabel</vt:lpstr>
      <vt:lpstr>'General questionnaire'!SheetLabel</vt:lpstr>
      <vt:lpstr>'Income statement'!SheetLabel</vt:lpstr>
      <vt:lpstr>'Income statement disclosures'!SheetLabel</vt:lpstr>
      <vt:lpstr>'Intangible asset disposals'!SheetLabel</vt:lpstr>
      <vt:lpstr>'Intangible asset movements'!SheetLabel</vt:lpstr>
      <vt:lpstr>'Intangible asset note'!SheetLabel</vt:lpstr>
      <vt:lpstr>'Interest and foreign exchange'!SheetLabel</vt:lpstr>
      <vt:lpstr>'Investment in subsidiaries'!SheetLabel</vt:lpstr>
      <vt:lpstr>'Irrecoverable VAT'!SheetLabel</vt:lpstr>
      <vt:lpstr>'Legal and professional fees'!SheetLabel</vt:lpstr>
      <vt:lpstr>'Loan relationships'!SheetLabel</vt:lpstr>
      <vt:lpstr>'Loan relationships summary'!SheetLabel</vt:lpstr>
      <vt:lpstr>'Loans to participators'!SheetLabel</vt:lpstr>
      <vt:lpstr>'Mapped TB'!SheetLabel</vt:lpstr>
      <vt:lpstr>'Other creditors'!SheetLabel</vt:lpstr>
      <vt:lpstr>'Other debtors'!SheetLabel</vt:lpstr>
      <vt:lpstr>'Other income'!SheetLabel</vt:lpstr>
      <vt:lpstr>'Other income and expenses'!SheetLabel</vt:lpstr>
      <vt:lpstr>'Penalties and fines'!SheetLabel</vt:lpstr>
      <vt:lpstr>'Prepayments and accrued income'!SheetLabel</vt:lpstr>
      <vt:lpstr>Provisions!SheetLabel</vt:lpstr>
      <vt:lpstr>'Repairs, maintenance etc'!SheetLabel</vt:lpstr>
      <vt:lpstr>'Royalties paid overseas'!SheetLabel</vt:lpstr>
      <vt:lpstr>'Royalties payable'!SheetLabel</vt:lpstr>
      <vt:lpstr>'Tangible asset additions'!SheetLabel</vt:lpstr>
      <vt:lpstr>'Tangible asset disposals'!SheetLabel</vt:lpstr>
      <vt:lpstr>'Tangible asset note'!SheetLabel</vt:lpstr>
      <vt:lpstr>'Total creditors'!SheetLabel</vt:lpstr>
      <vt:lpstr>'Total debtors'!SheetLabel</vt:lpstr>
      <vt:lpstr>Turnover!SheetLabel</vt:lpstr>
      <vt:lpstr>'Unpaid remuneration adjustments'!SheetLabel</vt:lpstr>
      <vt:lpstr>'Accruals and deferred income'!SheetName</vt:lpstr>
      <vt:lpstr>'Administrative expenses etc'!SheetName</vt:lpstr>
      <vt:lpstr>'Bad debts'!SheetName</vt:lpstr>
      <vt:lpstr>'Bank charges'!SheetName</vt:lpstr>
      <vt:lpstr>'Capitalised leased assets'!SheetName</vt:lpstr>
      <vt:lpstr>'Capitalised revenue expenditure'!SheetName</vt:lpstr>
      <vt:lpstr>'Car lease rental restriction'!SheetName</vt:lpstr>
      <vt:lpstr>'Charitable donations'!SheetName</vt:lpstr>
      <vt:lpstr>'Charitable donations UK &amp; EU'!SheetName</vt:lpstr>
      <vt:lpstr>'Corporation tax paid and repaid'!SheetName</vt:lpstr>
      <vt:lpstr>'Cost of sales'!SheetName</vt:lpstr>
      <vt:lpstr>'Defined benefit pensions'!SheetName</vt:lpstr>
      <vt:lpstr>'Defined contribution pensions'!SheetName</vt:lpstr>
      <vt:lpstr>'Employee share schemes'!SheetName</vt:lpstr>
      <vt:lpstr>'Entertaining and gifts'!SheetName</vt:lpstr>
      <vt:lpstr>'Finance income and expenses'!SheetName</vt:lpstr>
      <vt:lpstr>'General questionnaire'!SheetName</vt:lpstr>
      <vt:lpstr>'Income statement'!SheetName</vt:lpstr>
      <vt:lpstr>'Income statement disclosures'!SheetName</vt:lpstr>
      <vt:lpstr>Index!SheetName</vt:lpstr>
      <vt:lpstr>'Intangible asset disposals'!SheetName</vt:lpstr>
      <vt:lpstr>'Intangible asset movements'!SheetName</vt:lpstr>
      <vt:lpstr>'Intangible asset note'!SheetName</vt:lpstr>
      <vt:lpstr>'Interest and foreign exchange'!SheetName</vt:lpstr>
      <vt:lpstr>'Investment in subsidiaries'!SheetName</vt:lpstr>
      <vt:lpstr>'Investment property revaluation'!SheetName</vt:lpstr>
      <vt:lpstr>'Irrecoverable VAT'!SheetName</vt:lpstr>
      <vt:lpstr>'Legal and professional fees'!SheetName</vt:lpstr>
      <vt:lpstr>'Loan relationships'!SheetName</vt:lpstr>
      <vt:lpstr>'Loan relationships summary'!SheetName</vt:lpstr>
      <vt:lpstr>'Loans to participators'!SheetName</vt:lpstr>
      <vt:lpstr>'Map adjustments'!SheetName</vt:lpstr>
      <vt:lpstr>'Mapped TB'!SheetName</vt:lpstr>
      <vt:lpstr>'Other analysis exceptional cost'!SheetName</vt:lpstr>
      <vt:lpstr>'Other creditors'!SheetName</vt:lpstr>
      <vt:lpstr>'Other debtors'!SheetName</vt:lpstr>
      <vt:lpstr>'Other income'!SheetName</vt:lpstr>
      <vt:lpstr>'Other income and expenses'!SheetName</vt:lpstr>
      <vt:lpstr>'Penalties and fines'!SheetName</vt:lpstr>
      <vt:lpstr>'Prepayments and accrued income'!SheetName</vt:lpstr>
      <vt:lpstr>Provisions!SheetName</vt:lpstr>
      <vt:lpstr>Queries!SheetName</vt:lpstr>
      <vt:lpstr>'Repairs, maintenance etc'!SheetName</vt:lpstr>
      <vt:lpstr>'Royalties paid overseas'!SheetName</vt:lpstr>
      <vt:lpstr>'Royalties payable'!SheetName</vt:lpstr>
      <vt:lpstr>Sundry!SheetName</vt:lpstr>
      <vt:lpstr>'Tangible asset additions'!SheetName</vt:lpstr>
      <vt:lpstr>'Tangible asset disposals'!SheetName</vt:lpstr>
      <vt:lpstr>'Tangible asset note'!SheetName</vt:lpstr>
      <vt:lpstr>'TB adjustments'!SheetName</vt:lpstr>
      <vt:lpstr>'TB and map'!SheetName</vt:lpstr>
      <vt:lpstr>'Total creditors'!SheetName</vt:lpstr>
      <vt:lpstr>'Total debtors'!SheetName</vt:lpstr>
      <vt:lpstr>Turnover!SheetName</vt:lpstr>
      <vt:lpstr>'Unpaid remuneration adjustments'!SheetName</vt:lpstr>
      <vt:lpstr>Show</vt:lpstr>
      <vt:lpstr>Show_Businesses</vt:lpstr>
      <vt:lpstr>'Car lease rental restriction'!Show_Sheet</vt:lpstr>
      <vt:lpstr>'Cost of sales'!Show_Sheet</vt:lpstr>
      <vt:lpstr>'Employee share schemes'!Show_Sheet</vt:lpstr>
      <vt:lpstr>'Finance income and expenses'!Show_Sheet</vt:lpstr>
      <vt:lpstr>'Intangible asset disposals'!Show_Sheet</vt:lpstr>
      <vt:lpstr>'Other income and expenses'!Show_Sheet</vt:lpstr>
      <vt:lpstr>Provisions!Show_Sheet</vt:lpstr>
      <vt:lpstr>'Royalties paid overseas'!Show_Sheet</vt:lpstr>
      <vt:lpstr>Turnover!Show_Sheet</vt:lpstr>
      <vt:lpstr>'Unpaid remuneration adjustments'!Show_Sheet</vt:lpstr>
      <vt:lpstr>single_AP</vt:lpstr>
      <vt:lpstr>Single_Business</vt:lpstr>
      <vt:lpstr>Status</vt:lpstr>
      <vt:lpstr>Sundry_Comments</vt:lpstr>
      <vt:lpstr>Sundry_Confirm_Reviewed</vt:lpstr>
      <vt:lpstr>Sundry_Disclosure_Allocation_DCRange</vt:lpstr>
      <vt:lpstr>Sundry_Manual_Allocation_DCRange</vt:lpstr>
      <vt:lpstr>Tangible_fixed_asset_additions_Confirm_Reviewed</vt:lpstr>
      <vt:lpstr>Tangible_Fixed_Asset_Additions_Export_DCRange</vt:lpstr>
      <vt:lpstr>Tangible_fixed_asset_disposals_Confirm_Reviewed</vt:lpstr>
      <vt:lpstr>Tangible_fixed_asset_disposals_Export_DCRange</vt:lpstr>
      <vt:lpstr>Tangible_fixed_asset_note_Confirm_Reviewed</vt:lpstr>
      <vt:lpstr>TaxType</vt:lpstr>
      <vt:lpstr>TB_adjustments_Confirm_Reviewed</vt:lpstr>
      <vt:lpstr>TB_Adjustments_DCRange</vt:lpstr>
      <vt:lpstr>Tb_Codes_Column</vt:lpstr>
      <vt:lpstr>TemplateName</vt:lpstr>
      <vt:lpstr>TFA_Note_Cost_DCRange</vt:lpstr>
      <vt:lpstr>TFA_Note_Depreciation_DCRange</vt:lpstr>
      <vt:lpstr>Total_creditors_Accruals_and_deferred_income</vt:lpstr>
      <vt:lpstr>Total_creditors_Arrangements_that_are_financial_liabilities</vt:lpstr>
      <vt:lpstr>Total_creditors_Confirm_Reviewed</vt:lpstr>
      <vt:lpstr>Total_creditors_Corporation_tax</vt:lpstr>
      <vt:lpstr>Total_creditors_Creditors_greater_than_one_year</vt:lpstr>
      <vt:lpstr>Total_creditors_Creditors_less_than_one_year</vt:lpstr>
      <vt:lpstr>Total_creditors_Finance_leases</vt:lpstr>
      <vt:lpstr>Total_creditors_Long_term_loans__external_and_intercompany</vt:lpstr>
      <vt:lpstr>Total_creditors_Other_creditors</vt:lpstr>
      <vt:lpstr>Total_creditors_Other_creditors_1</vt:lpstr>
      <vt:lpstr>Total_Creditors_Other_creditors_1_Description</vt:lpstr>
      <vt:lpstr>Total_creditors_Other_creditors_2</vt:lpstr>
      <vt:lpstr>Total_Creditors_Other_creditors_2_Description</vt:lpstr>
      <vt:lpstr>Total_creditors_Other_financial_liabilities_1</vt:lpstr>
      <vt:lpstr>Total_Creditors_Other_financial_liabilities_1_Description</vt:lpstr>
      <vt:lpstr>Total_creditors_Other_financial_liabilities_2</vt:lpstr>
      <vt:lpstr>Total_Creditors_Other_financial_liabilities_2_Description</vt:lpstr>
      <vt:lpstr>Total_creditors_Other_taxes_and_social_security</vt:lpstr>
      <vt:lpstr>Total_creditors_Overdrafts</vt:lpstr>
      <vt:lpstr>Total_creditors_Short_term_loans__external_and_intercompany</vt:lpstr>
      <vt:lpstr>Total_creditors_Trade_creditors___intercompany</vt:lpstr>
      <vt:lpstr>Total_creditors_Trade_creditors___third_party</vt:lpstr>
      <vt:lpstr>Total_debtors_Arrangements_that_are_financial_assets</vt:lpstr>
      <vt:lpstr>Total_debtors_Cash_and_cash_equivalents</vt:lpstr>
      <vt:lpstr>Total_debtors_Confirm_Reviewed</vt:lpstr>
      <vt:lpstr>Total_debtors_Corporation_tax</vt:lpstr>
      <vt:lpstr>Total_debtors_Debtors_greater_than_one_year</vt:lpstr>
      <vt:lpstr>Total_debtors_Debtors_less_than_one_year</vt:lpstr>
      <vt:lpstr>Total_debtors_Long_term_loans</vt:lpstr>
      <vt:lpstr>Total_debtors_Net_investments_in_finance_leases</vt:lpstr>
      <vt:lpstr>Total_debtors_Other_debtors</vt:lpstr>
      <vt:lpstr>Total_debtors_Other_debtors_1</vt:lpstr>
      <vt:lpstr>Total_Debtors_Other_debtors_1_Description</vt:lpstr>
      <vt:lpstr>Total_debtors_Other_debtors_2</vt:lpstr>
      <vt:lpstr>Total_Debtors_Other_debtors_2_Description</vt:lpstr>
      <vt:lpstr>Total_debtors_Other_financial_assets_1</vt:lpstr>
      <vt:lpstr>Total_Debtors_Other_financial_assets_1_Description</vt:lpstr>
      <vt:lpstr>Total_debtors_Other_financial_assets_2</vt:lpstr>
      <vt:lpstr>Total_Debtors_Other_financial_assets_2_Description</vt:lpstr>
      <vt:lpstr>Total_debtors_Payments_and_accrued_income</vt:lpstr>
      <vt:lpstr>Total_debtors_Securities_issued_by_Governments_etc</vt:lpstr>
      <vt:lpstr>Total_debtors_Short_term_loans</vt:lpstr>
      <vt:lpstr>Total_debtors_Trade_debtors___intercompany</vt:lpstr>
      <vt:lpstr>Total_debtors_Trade_debtors___third_party</vt:lpstr>
      <vt:lpstr>Trade_for_LR</vt:lpstr>
      <vt:lpstr>Transaction_List_Bad_debts</vt:lpstr>
      <vt:lpstr>Transaction_List_Bank_charges</vt:lpstr>
      <vt:lpstr>Transaction_List_Charitable_donations</vt:lpstr>
      <vt:lpstr>Transaction_List_Entertaining_and_gifts</vt:lpstr>
      <vt:lpstr>Transaction_List_Interest_and_foreign_exchange</vt:lpstr>
      <vt:lpstr>Transaction_List_Irrecoverable_VAT</vt:lpstr>
      <vt:lpstr>Transaction_List_Legal_and_professional_fees</vt:lpstr>
      <vt:lpstr>Transaction_List_Loan_relationships</vt:lpstr>
      <vt:lpstr>Transaction_List_Other_analysis___exceptional_costs</vt:lpstr>
      <vt:lpstr>Transaction_List_Other_income</vt:lpstr>
      <vt:lpstr>Transaction_List_Penalties_and_fines</vt:lpstr>
      <vt:lpstr>Transaction_List_RangeName_Prefix</vt:lpstr>
      <vt:lpstr>Transaction_List_Repairs__maintenance_etc</vt:lpstr>
      <vt:lpstr>Transaction_List_Royalties_payable</vt:lpstr>
      <vt:lpstr>Transaction_List_Sundry</vt:lpstr>
      <vt:lpstr>Trial_Balance_Description_Shared_Based_Payments</vt:lpstr>
      <vt:lpstr>Trial_balance_Export_DCRange</vt:lpstr>
      <vt:lpstr>Turnover_Comment</vt:lpstr>
      <vt:lpstr>Turnover_Confirm_Reviewed</vt:lpstr>
      <vt:lpstr>Turnover_sheet_use</vt:lpstr>
      <vt:lpstr>Unallocated_Codes_Data</vt:lpstr>
      <vt:lpstr>Unpaid_remuneration_adjustments_Comments</vt:lpstr>
      <vt:lpstr>Unpaid_remuneration_adjustments_Confirm_Reviewed</vt:lpstr>
      <vt:lpstr>Unpaid_remuneration_adjustments_Export_DCRange</vt:lpstr>
      <vt:lpstr>'Accruals and deferred income'!Validation_Count</vt:lpstr>
      <vt:lpstr>'Administrative expenses etc'!Validation_Count</vt:lpstr>
      <vt:lpstr>'Bad debts'!Validation_Count</vt:lpstr>
      <vt:lpstr>'Bank charges'!Validation_Count</vt:lpstr>
      <vt:lpstr>'Capitalised leased assets'!Validation_Count</vt:lpstr>
      <vt:lpstr>'Capitalised revenue expenditure'!Validation_Count</vt:lpstr>
      <vt:lpstr>'Car lease rental restriction'!Validation_Count</vt:lpstr>
      <vt:lpstr>'Charitable donations'!Validation_Count</vt:lpstr>
      <vt:lpstr>'Charitable donations UK &amp; EU'!Validation_Count</vt:lpstr>
      <vt:lpstr>'Corporation tax paid and repaid'!Validation_Count</vt:lpstr>
      <vt:lpstr>'Cost of sales'!Validation_Count</vt:lpstr>
      <vt:lpstr>'Defined benefit pensions'!Validation_Count</vt:lpstr>
      <vt:lpstr>'Defined contribution pensions'!Validation_Count</vt:lpstr>
      <vt:lpstr>'Employee share schemes'!Validation_Count</vt:lpstr>
      <vt:lpstr>'Entertaining and gifts'!Validation_Count</vt:lpstr>
      <vt:lpstr>'Finance income and expenses'!Validation_Count</vt:lpstr>
      <vt:lpstr>'General questionnaire'!Validation_Count</vt:lpstr>
      <vt:lpstr>'Income statement'!Validation_Count</vt:lpstr>
      <vt:lpstr>'Intangible asset disposals'!Validation_Count</vt:lpstr>
      <vt:lpstr>'Intangible asset movements'!Validation_Count</vt:lpstr>
      <vt:lpstr>'Intangible asset note'!Validation_Count</vt:lpstr>
      <vt:lpstr>'Interest and foreign exchange'!Validation_Count</vt:lpstr>
      <vt:lpstr>'Investment in subsidiaries'!Validation_Count</vt:lpstr>
      <vt:lpstr>'Investment property revaluation'!Validation_Count</vt:lpstr>
      <vt:lpstr>'Irrecoverable VAT'!Validation_Count</vt:lpstr>
      <vt:lpstr>'Legal and professional fees'!Validation_Count</vt:lpstr>
      <vt:lpstr>'Loan relationships'!Validation_Count</vt:lpstr>
      <vt:lpstr>'Loans to participators'!Validation_Count</vt:lpstr>
      <vt:lpstr>'Map adjustments'!Validation_Count</vt:lpstr>
      <vt:lpstr>'Other analysis exceptional cost'!Validation_Count</vt:lpstr>
      <vt:lpstr>'Other creditors'!Validation_Count</vt:lpstr>
      <vt:lpstr>'Other debtors'!Validation_Count</vt:lpstr>
      <vt:lpstr>'Other income'!Validation_Count</vt:lpstr>
      <vt:lpstr>'Other income and expenses'!Validation_Count</vt:lpstr>
      <vt:lpstr>'Other tax paid repaid'!Validation_Count</vt:lpstr>
      <vt:lpstr>'Other tax paid repaid (Group)'!Validation_Count</vt:lpstr>
      <vt:lpstr>'Penalties and fines'!Validation_Count</vt:lpstr>
      <vt:lpstr>'Prepayments and accrued income'!Validation_Count</vt:lpstr>
      <vt:lpstr>Provisions!Validation_Count</vt:lpstr>
      <vt:lpstr>'PwC Setup'!Validation_Count</vt:lpstr>
      <vt:lpstr>Queries!Validation_Count</vt:lpstr>
      <vt:lpstr>'Repairs, maintenance etc'!Validation_Count</vt:lpstr>
      <vt:lpstr>'Royalties paid overseas'!Validation_Count</vt:lpstr>
      <vt:lpstr>'Royalties payable'!Validation_Count</vt:lpstr>
      <vt:lpstr>Sundry!Validation_Count</vt:lpstr>
      <vt:lpstr>'Tangible asset additions'!Validation_Count</vt:lpstr>
      <vt:lpstr>'Tangible asset disposals'!Validation_Count</vt:lpstr>
      <vt:lpstr>'Tangible asset note'!Validation_Count</vt:lpstr>
      <vt:lpstr>'TB adjustments'!Validation_Count</vt:lpstr>
      <vt:lpstr>'TB and map'!Validation_Count</vt:lpstr>
      <vt:lpstr>'Total creditors'!Validation_Count</vt:lpstr>
      <vt:lpstr>'Total debtors'!Validation_Count</vt:lpstr>
      <vt:lpstr>Turnover!Validation_Count</vt:lpstr>
      <vt:lpstr>'Unpaid remuneration adjustments'!Validation_Count</vt:lpstr>
      <vt:lpstr>'Accruals and deferred income'!Validation_Message</vt:lpstr>
      <vt:lpstr>'Administrative expenses etc'!Validation_Message</vt:lpstr>
      <vt:lpstr>'Bad debts'!Validation_Message</vt:lpstr>
      <vt:lpstr>'Bank charges'!Validation_Message</vt:lpstr>
      <vt:lpstr>'Capitalised leased assets'!Validation_Message</vt:lpstr>
      <vt:lpstr>'Capitalised revenue expenditure'!Validation_Message</vt:lpstr>
      <vt:lpstr>'Car lease rental restriction'!Validation_Message</vt:lpstr>
      <vt:lpstr>'Charitable donations'!Validation_Message</vt:lpstr>
      <vt:lpstr>'Charitable donations UK &amp; EU'!Validation_Message</vt:lpstr>
      <vt:lpstr>'Corporation tax paid and repaid'!Validation_Message</vt:lpstr>
      <vt:lpstr>'Cost of sales'!Validation_Message</vt:lpstr>
      <vt:lpstr>'Defined benefit pensions'!Validation_Message</vt:lpstr>
      <vt:lpstr>'Defined contribution pensions'!Validation_Message</vt:lpstr>
      <vt:lpstr>'Employee share schemes'!Validation_Message</vt:lpstr>
      <vt:lpstr>'Entertaining and gifts'!Validation_Message</vt:lpstr>
      <vt:lpstr>'Finance income and expenses'!Validation_Message</vt:lpstr>
      <vt:lpstr>'General questionnaire'!Validation_Message</vt:lpstr>
      <vt:lpstr>'Income statement'!Validation_Message</vt:lpstr>
      <vt:lpstr>'Intangible asset disposals'!Validation_Message</vt:lpstr>
      <vt:lpstr>'Intangible asset movements'!Validation_Message</vt:lpstr>
      <vt:lpstr>'Intangible asset note'!Validation_Message</vt:lpstr>
      <vt:lpstr>'Interest and foreign exchange'!Validation_Message</vt:lpstr>
      <vt:lpstr>'Investment in subsidiaries'!Validation_Message</vt:lpstr>
      <vt:lpstr>'Irrecoverable VAT'!Validation_Message</vt:lpstr>
      <vt:lpstr>'Legal and professional fees'!Validation_Message</vt:lpstr>
      <vt:lpstr>'Loan relationships'!Validation_Message</vt:lpstr>
      <vt:lpstr>'Loans to participators'!Validation_Message</vt:lpstr>
      <vt:lpstr>'Map adjustments'!Validation_Message</vt:lpstr>
      <vt:lpstr>'Other analysis exceptional cost'!Validation_Message</vt:lpstr>
      <vt:lpstr>'Other creditors'!Validation_Message</vt:lpstr>
      <vt:lpstr>'Other debtors'!Validation_Message</vt:lpstr>
      <vt:lpstr>'Other income'!Validation_Message</vt:lpstr>
      <vt:lpstr>'Other income and expenses'!Validation_Message</vt:lpstr>
      <vt:lpstr>'Other tax paid repaid'!Validation_Message</vt:lpstr>
      <vt:lpstr>'Other tax paid repaid (Group)'!Validation_Message</vt:lpstr>
      <vt:lpstr>'Penalties and fines'!Validation_Message</vt:lpstr>
      <vt:lpstr>'Prepayments and accrued income'!Validation_Message</vt:lpstr>
      <vt:lpstr>Provisions!Validation_Message</vt:lpstr>
      <vt:lpstr>'PwC Setup'!Validation_Message</vt:lpstr>
      <vt:lpstr>Queries!Validation_Message</vt:lpstr>
      <vt:lpstr>'Repairs, maintenance etc'!Validation_Message</vt:lpstr>
      <vt:lpstr>'Royalties paid overseas'!Validation_Message</vt:lpstr>
      <vt:lpstr>'Royalties payable'!Validation_Message</vt:lpstr>
      <vt:lpstr>Sundry!Validation_Message</vt:lpstr>
      <vt:lpstr>'Tangible asset additions'!Validation_Message</vt:lpstr>
      <vt:lpstr>'Tangible asset disposals'!Validation_Message</vt:lpstr>
      <vt:lpstr>'Tangible asset note'!Validation_Message</vt:lpstr>
      <vt:lpstr>'TB adjustments'!Validation_Message</vt:lpstr>
      <vt:lpstr>'TB and map'!Validation_Message</vt:lpstr>
      <vt:lpstr>'Total creditors'!Validation_Message</vt:lpstr>
      <vt:lpstr>'Total debtors'!Validation_Message</vt:lpstr>
      <vt:lpstr>Turnover!Validation_Message</vt:lpstr>
      <vt:lpstr>'Unpaid remuneration adjustments'!Validation_Message</vt:lpstr>
      <vt:lpstr>Validations_Tb_And_Map</vt:lpstr>
      <vt:lpstr>Year</vt:lpstr>
      <vt:lpstr>Yes</vt:lpstr>
      <vt:lpstr>YES_NO_LIST</vt:lpstr>
      <vt:lpstr>Yes_No_Not_known</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George Savage (UK)</dc:creator>
  <cp:keywords/>
  <dc:description/>
  <cp:lastModifiedBy>Kinnear, Dean J. (TR Technology)</cp:lastModifiedBy>
  <dcterms:created xsi:type="dcterms:W3CDTF">2024-09-26T08:44:40Z</dcterms:created>
  <dcterms:modified xsi:type="dcterms:W3CDTF">2025-06-25T15:42:19Z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0x010100DCA746FE2C45C94DA912BB7782999477</vt:lpwstr>
  </property>
  <property fmtid="{D5CDD505-2E9C-101B-9397-08002B2CF9AE}" pid="3" name="FFToolbar">
    <vt:lpwstr>Save, Load, AddRows, FitText, Print, LocalOptions</vt:lpwstr>
  </property>
  <property fmtid="{D5CDD505-2E9C-101B-9397-08002B2CF9AE}" pid="4" name="FFOther">
    <vt:lpwstr>TrapSave</vt:lpwstr>
  </property>
  <property fmtid="{D5CDD505-2E9C-101B-9397-08002B2CF9AE}" pid="5" name="year">
    <vt:lpwstr>2025</vt:lpwstr>
  </property>
  <property fmtid="{D5CDD505-2E9C-101B-9397-08002B2CF9AE}" pid="6" name="codes">
    <vt:lpwstr/>
  </property>
  <property fmtid="{D5CDD505-2E9C-101B-9397-08002B2CF9AE}" pid="7" name="period">
    <vt:lpwstr>Non-Annual</vt:lpwstr>
  </property>
  <property fmtid="{D5CDD505-2E9C-101B-9397-08002B2CF9AE}" pid="8" name="status">
    <vt:lpwstr>Review</vt:lpwstr>
  </property>
  <property fmtid="{D5CDD505-2E9C-101B-9397-08002B2CF9AE}" pid="9" name="taxType">
    <vt:lpwstr>Corporate Tax</vt:lpwstr>
  </property>
  <property fmtid="{D5CDD505-2E9C-101B-9397-08002B2CF9AE}" pid="10" name="clientId">
    <vt:lpwstr>24</vt:lpwstr>
  </property>
  <property fmtid="{D5CDD505-2E9C-101B-9397-08002B2CF9AE}" pid="11" name="entityId">
    <vt:lpwstr>BADGER</vt:lpwstr>
  </property>
  <property fmtid="{D5CDD505-2E9C-101B-9397-08002B2CF9AE}" pid="12" name="scenario">
    <vt:lpwstr/>
  </property>
  <property fmtid="{D5CDD505-2E9C-101B-9397-08002B2CF9AE}" pid="13" name="clientName">
    <vt:lpwstr>Mammals</vt:lpwstr>
  </property>
  <property fmtid="{D5CDD505-2E9C-101B-9397-08002B2CF9AE}" pid="14" name="entityName">
    <vt:lpwstr>Badger Ltd</vt:lpwstr>
  </property>
  <property fmtid="{D5CDD505-2E9C-101B-9397-08002B2CF9AE}" pid="15" name="templateid">
    <vt:lpwstr>dbc48e3b-e2fc-4b7d-be33-ad8950bbb85f</vt:lpwstr>
  </property>
  <property fmtid="{D5CDD505-2E9C-101B-9397-08002B2CF9AE}" pid="16" name="clientNumber">
    <vt:lpwstr>MAM001</vt:lpwstr>
  </property>
  <property fmtid="{D5CDD505-2E9C-101B-9397-08002B2CF9AE}" pid="17" name="jurisdiction">
    <vt:lpwstr/>
  </property>
  <property fmtid="{D5CDD505-2E9C-101B-9397-08002B2CF9AE}" pid="18" name="requestState">
    <vt:lpwstr>Active</vt:lpwstr>
  </property>
  <property fmtid="{D5CDD505-2E9C-101B-9397-08002B2CF9AE}" pid="19" name="templateName">
    <vt:lpwstr>Development - Main company template 2024</vt:lpwstr>
  </property>
  <property fmtid="{D5CDD505-2E9C-101B-9397-08002B2CF9AE}" pid="20" name="entityShortName">
    <vt:lpwstr>Badger Ltd</vt:lpwstr>
  </property>
  <property fmtid="{D5CDD505-2E9C-101B-9397-08002B2CF9AE}" pid="21" name="DC_ReadOnly">
    <vt:bool>false</vt:bool>
  </property>
  <property fmtid="{D5CDD505-2E9C-101B-9397-08002B2CF9AE}" pid="22" name="DC_Product">
    <vt:lpwstr>DataFlow</vt:lpwstr>
  </property>
  <property fmtid="{D5CDD505-2E9C-101B-9397-08002B2CF9AE}" pid="23" name="DC_CID">
    <vt:lpwstr>GKR</vt:lpwstr>
  </property>
  <property fmtid="{D5CDD505-2E9C-101B-9397-08002B2CF9AE}" pid="24" name="DC_TemplateId">
    <vt:lpwstr>3a1a9ea6-ccbb-2d1d-4a28-a8217c54963f</vt:lpwstr>
  </property>
  <property fmtid="{D5CDD505-2E9C-101B-9397-08002B2CF9AE}" pid="25" name="DC_RequestId">
    <vt:lpwstr>c2ac4c1d-6781-429b-9ba9-8c3d50f6b05f</vt:lpwstr>
  </property>
  <property fmtid="{D5CDD505-2E9C-101B-9397-08002B2CF9AE}" pid="26" name="DC_User">
    <vt:lpwstr>GKR.peter.jenerette</vt:lpwstr>
  </property>
  <property fmtid="{D5CDD505-2E9C-101B-9397-08002B2CF9AE}" pid="27" name="DC_AspSession">
    <vt:lpwstr>ad4b144eb3944c0b87f5fff81f7b20da</vt:lpwstr>
  </property>
  <property fmtid="{D5CDD505-2E9C-101B-9397-08002B2CF9AE}" pid="28" name="DC_CorrelationId">
    <vt:lpwstr>26721a82353f4b0dbaa4098e47dc24f4</vt:lpwstr>
  </property>
  <property fmtid="{D5CDD505-2E9C-101B-9397-08002B2CF9AE}" pid="29" name="DC_BaseUrl">
    <vt:lpwstr>http://localhost:62767</vt:lpwstr>
  </property>
</Properties>
</file>